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defaultThemeVersion="166925"/>
  <mc:AlternateContent xmlns:mc="http://schemas.openxmlformats.org/markup-compatibility/2006">
    <mc:Choice Requires="x15">
      <x15ac:absPath xmlns:x15ac="http://schemas.microsoft.com/office/spreadsheetml/2010/11/ac" url="C:\Users\jirawan_k\Desktop\Thaiha_Faii\ประชุมผู้ถือหุ้น\ประชุม BOD 8-Aug-21\Financial Audit\"/>
    </mc:Choice>
  </mc:AlternateContent>
  <xr:revisionPtr revIDLastSave="0" documentId="8_{6BD96655-B1A4-4BFB-B3EE-8FB40F983861}" xr6:coauthVersionLast="47" xr6:coauthVersionMax="47" xr10:uidLastSave="{00000000-0000-0000-0000-000000000000}"/>
  <bookViews>
    <workbookView xWindow="-120" yWindow="-120" windowWidth="20730" windowHeight="11160" xr2:uid="{9CDD053E-ADF8-46D7-9FE0-852EDA98D7F9}"/>
  </bookViews>
  <sheets>
    <sheet name="Notes 1" sheetId="1" r:id="rId1"/>
    <sheet name="Notes 21" sheetId="2" r:id="rId2"/>
    <sheet name="Notes 22" sheetId="3" r:id="rId3"/>
    <sheet name="Notes 24. Reclass" sheetId="4"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s>
  <definedNames>
    <definedName name="\0" localSheetId="1">#REF!</definedName>
    <definedName name="\0" localSheetId="2">#REF!</definedName>
    <definedName name="\0" localSheetId="3">#REF!</definedName>
    <definedName name="\0">"#ref!"</definedName>
    <definedName name="\a" localSheetId="1">#REF!</definedName>
    <definedName name="\a" localSheetId="2">#REF!</definedName>
    <definedName name="\a" localSheetId="3">#REF!</definedName>
    <definedName name="\a">#N/A</definedName>
    <definedName name="\b" localSheetId="1">#REF!</definedName>
    <definedName name="\b" localSheetId="2">#REF!</definedName>
    <definedName name="\b" localSheetId="3">#REF!</definedName>
    <definedName name="\b">#N/A</definedName>
    <definedName name="\C" localSheetId="1">#REF!</definedName>
    <definedName name="\C" localSheetId="2">#REF!</definedName>
    <definedName name="\C" localSheetId="3">#REF!</definedName>
    <definedName name="\c">#N/A</definedName>
    <definedName name="\d" localSheetId="1">#REF!</definedName>
    <definedName name="\d" localSheetId="2">#REF!</definedName>
    <definedName name="\d" localSheetId="3">#REF!</definedName>
    <definedName name="\d">#N/A</definedName>
    <definedName name="\ddddd" localSheetId="0">#REF!</definedName>
    <definedName name="\ddddd" localSheetId="3">#REF!</definedName>
    <definedName name="\ddddd">#REF!</definedName>
    <definedName name="\e" localSheetId="1">#REF!</definedName>
    <definedName name="\e" localSheetId="2">#REF!</definedName>
    <definedName name="\e" localSheetId="3">#REF!</definedName>
    <definedName name="\e">#N/A</definedName>
    <definedName name="\f" localSheetId="1">#REF!</definedName>
    <definedName name="\f" localSheetId="2">#REF!</definedName>
    <definedName name="\f" localSheetId="3">#REF!</definedName>
    <definedName name="\f">#N/A</definedName>
    <definedName name="\g" localSheetId="1">#REF!</definedName>
    <definedName name="\g" localSheetId="2">#REF!</definedName>
    <definedName name="\g" localSheetId="3">#REF!</definedName>
    <definedName name="\g">#N/A</definedName>
    <definedName name="\h" localSheetId="1">#REF!</definedName>
    <definedName name="\h" localSheetId="2">#REF!</definedName>
    <definedName name="\h" localSheetId="3">#REF!</definedName>
    <definedName name="\h">#N/A</definedName>
    <definedName name="\i">#N/A</definedName>
    <definedName name="\j">#N/A</definedName>
    <definedName name="\k" localSheetId="1">#REF!</definedName>
    <definedName name="\k" localSheetId="2">#REF!</definedName>
    <definedName name="\k" localSheetId="3">#REF!</definedName>
    <definedName name="\k">#N/A</definedName>
    <definedName name="\l" localSheetId="1">#REF!</definedName>
    <definedName name="\l" localSheetId="2">#REF!</definedName>
    <definedName name="\l" localSheetId="3">#REF!</definedName>
    <definedName name="\l">#N/A</definedName>
    <definedName name="\m">#N/A</definedName>
    <definedName name="\MANUAL2">#N/A</definedName>
    <definedName name="\n" localSheetId="1">#REF!</definedName>
    <definedName name="\n" localSheetId="2">#REF!</definedName>
    <definedName name="\n" localSheetId="3">#REF!</definedName>
    <definedName name="\n">#N/A</definedName>
    <definedName name="\o">#N/A</definedName>
    <definedName name="\P" localSheetId="1">#REF!</definedName>
    <definedName name="\P" localSheetId="2">#REF!</definedName>
    <definedName name="\P" localSheetId="3">#REF!</definedName>
    <definedName name="\p">#N/A</definedName>
    <definedName name="\q">#N/A</definedName>
    <definedName name="\r">#N/A</definedName>
    <definedName name="\s" localSheetId="1">#REF!</definedName>
    <definedName name="\s" localSheetId="2">#REF!</definedName>
    <definedName name="\s" localSheetId="3">#REF!</definedName>
    <definedName name="\s">#N/A</definedName>
    <definedName name="\t" localSheetId="1">#REF!</definedName>
    <definedName name="\t" localSheetId="2">#REF!</definedName>
    <definedName name="\t" localSheetId="3">#REF!</definedName>
    <definedName name="\t">#N/A</definedName>
    <definedName name="\u">#N/A</definedName>
    <definedName name="\v" localSheetId="1">#REF!</definedName>
    <definedName name="\v" localSheetId="2">#REF!</definedName>
    <definedName name="\v" localSheetId="3">#REF!</definedName>
    <definedName name="\v">#N/A</definedName>
    <definedName name="\w" localSheetId="1">#REF!</definedName>
    <definedName name="\w" localSheetId="2">#REF!</definedName>
    <definedName name="\w" localSheetId="3">#REF!</definedName>
    <definedName name="\w">#N/A</definedName>
    <definedName name="\x">#N/A</definedName>
    <definedName name="\y">#N/A</definedName>
    <definedName name="\z" localSheetId="1">#REF!</definedName>
    <definedName name="\z" localSheetId="2">#REF!</definedName>
    <definedName name="\z" localSheetId="3">#REF!</definedName>
    <definedName name="\z">#N/A</definedName>
    <definedName name="_.._Specification_name__KAL2" localSheetId="0">#REF!</definedName>
    <definedName name="_.._Specification_name__KAL2" localSheetId="1">#REF!</definedName>
    <definedName name="_.._Specification_name__KAL2" localSheetId="2">#REF!</definedName>
    <definedName name="_.._Specification_name__KAL2">#REF!</definedName>
    <definedName name="__________________________________PPE2" localSheetId="0" hidden="1">#REF!</definedName>
    <definedName name="__________________________________PPE2" localSheetId="1" hidden="1">#REF!</definedName>
    <definedName name="__________________________________PPE2" localSheetId="2" hidden="1">#REF!</definedName>
    <definedName name="__________________________________PPE2" hidden="1">#REF!</definedName>
    <definedName name="_________________________________PPE2" localSheetId="0" hidden="1">#REF!</definedName>
    <definedName name="_________________________________PPE2" hidden="1">#REF!</definedName>
    <definedName name="________________________________PPE2" hidden="1">#REF!</definedName>
    <definedName name="_______________________________PPE2" hidden="1">#REF!</definedName>
    <definedName name="______________________________PPE2" hidden="1">#REF!</definedName>
    <definedName name="_____________________________PPE2" hidden="1">#REF!</definedName>
    <definedName name="____________________________PPE2" hidden="1">#REF!</definedName>
    <definedName name="___________________________PPE2" hidden="1">#REF!</definedName>
    <definedName name="__________________________PPE2" hidden="1">#REF!</definedName>
    <definedName name="_________________________PPE2" hidden="1">#REF!</definedName>
    <definedName name="________________________PPE2" hidden="1">#REF!</definedName>
    <definedName name="_______________________PPE2" localSheetId="1" hidden="1">#REF!</definedName>
    <definedName name="_______________________PPE2" localSheetId="2" hidden="1">#REF!</definedName>
    <definedName name="_______________________PPE2" localSheetId="3" hidden="1">#REF!</definedName>
    <definedName name="_______________________PPE2">"#ref!"</definedName>
    <definedName name="______________________PPE2" localSheetId="1" hidden="1">#REF!</definedName>
    <definedName name="______________________PPE2" localSheetId="2" hidden="1">#REF!</definedName>
    <definedName name="______________________PPE2" localSheetId="3" hidden="1">#REF!</definedName>
    <definedName name="______________________PPE2">"#ref!"</definedName>
    <definedName name="_____________________PPE2" localSheetId="1" hidden="1">#REF!</definedName>
    <definedName name="_____________________PPE2" localSheetId="2" hidden="1">#REF!</definedName>
    <definedName name="_____________________PPE2" localSheetId="3" hidden="1">#REF!</definedName>
    <definedName name="_____________________PPE2">"#ref!"</definedName>
    <definedName name="____________________PPE2" localSheetId="1" hidden="1">#REF!</definedName>
    <definedName name="____________________PPE2" localSheetId="2" hidden="1">#REF!</definedName>
    <definedName name="____________________PPE2" localSheetId="3" hidden="1">#REF!</definedName>
    <definedName name="____________________PPE2">"#ref!"</definedName>
    <definedName name="___________________PPE2" localSheetId="1" hidden="1">#REF!</definedName>
    <definedName name="___________________PPE2" localSheetId="2" hidden="1">#REF!</definedName>
    <definedName name="___________________PPE2" localSheetId="3" hidden="1">#REF!</definedName>
    <definedName name="___________________PPE2">"#ref!"</definedName>
    <definedName name="__________________PPE2" localSheetId="1" hidden="1">#REF!</definedName>
    <definedName name="__________________PPE2" localSheetId="2" hidden="1">#REF!</definedName>
    <definedName name="__________________PPE2" localSheetId="3" hidden="1">#REF!</definedName>
    <definedName name="__________________PPE2">"#ref!"</definedName>
    <definedName name="_________________PPE2" localSheetId="1" hidden="1">#REF!</definedName>
    <definedName name="_________________PPE2" localSheetId="2" hidden="1">#REF!</definedName>
    <definedName name="_________________PPE2" localSheetId="3" hidden="1">#REF!</definedName>
    <definedName name="_________________PPE2">"#ref!"</definedName>
    <definedName name="________________PPE2" localSheetId="1" hidden="1">#REF!</definedName>
    <definedName name="________________PPE2" localSheetId="2" hidden="1">#REF!</definedName>
    <definedName name="________________PPE2" localSheetId="3" hidden="1">#REF!</definedName>
    <definedName name="________________PPE2">"#ref!"</definedName>
    <definedName name="_______________PPE2" localSheetId="0" hidden="1">#REF!</definedName>
    <definedName name="_______________PPE2" hidden="1">#REF!</definedName>
    <definedName name="______________PPE2" localSheetId="0" hidden="1">#REF!</definedName>
    <definedName name="______________PPE2" hidden="1">#REF!</definedName>
    <definedName name="_____________PPE2" localSheetId="0" hidden="1">#REF!</definedName>
    <definedName name="_____________PPE2" hidden="1">#REF!</definedName>
    <definedName name="____________e1">#REF!</definedName>
    <definedName name="____________f1">#REF!</definedName>
    <definedName name="____________g1">#REF!</definedName>
    <definedName name="____________h1">#REF!</definedName>
    <definedName name="____________k1">#REF!</definedName>
    <definedName name="____________PPE2" hidden="1">#REF!</definedName>
    <definedName name="____________rub1">[2]db!$C$15,[2]db!$B$14,[2]db!$B$12</definedName>
    <definedName name="____________WK40">[3]Order_Nov_w45!$A$60</definedName>
    <definedName name="___________e1" localSheetId="0">#REF!</definedName>
    <definedName name="___________e1" localSheetId="1">#REF!</definedName>
    <definedName name="___________e1" localSheetId="2">#REF!</definedName>
    <definedName name="___________e1">#REF!</definedName>
    <definedName name="___________f1" localSheetId="0">#REF!</definedName>
    <definedName name="___________f1" localSheetId="1">#REF!</definedName>
    <definedName name="___________f1" localSheetId="2">#REF!</definedName>
    <definedName name="___________f1">#REF!</definedName>
    <definedName name="___________g1" localSheetId="0">#REF!</definedName>
    <definedName name="___________g1" localSheetId="1">#REF!</definedName>
    <definedName name="___________g1" localSheetId="2">#REF!</definedName>
    <definedName name="___________g1">#REF!</definedName>
    <definedName name="___________h1">#REF!</definedName>
    <definedName name="___________k1">#REF!</definedName>
    <definedName name="___________PPE2" hidden="1">#REF!</definedName>
    <definedName name="___________rub1">[2]db!$C$15,[2]db!$B$14,[2]db!$B$12</definedName>
    <definedName name="___________WK40">[3]Order_Nov_w45!$A$60</definedName>
    <definedName name="__________e1" localSheetId="0">#REF!</definedName>
    <definedName name="__________e1" localSheetId="1">#REF!</definedName>
    <definedName name="__________e1" localSheetId="2">#REF!</definedName>
    <definedName name="__________e1">#REF!</definedName>
    <definedName name="__________f1" localSheetId="0">#REF!</definedName>
    <definedName name="__________f1" localSheetId="1">#REF!</definedName>
    <definedName name="__________f1" localSheetId="2">#REF!</definedName>
    <definedName name="__________f1">#REF!</definedName>
    <definedName name="__________g1" localSheetId="0">#REF!</definedName>
    <definedName name="__________g1" localSheetId="1">#REF!</definedName>
    <definedName name="__________g1" localSheetId="2">#REF!</definedName>
    <definedName name="__________g1">#REF!</definedName>
    <definedName name="__________h1">#REF!</definedName>
    <definedName name="__________k1">#REF!</definedName>
    <definedName name="__________KL379">#REF!</definedName>
    <definedName name="__________PPE2" hidden="1">#REF!</definedName>
    <definedName name="__________rbl1">[4]RSS9801!#REF!</definedName>
    <definedName name="__________RBL2" localSheetId="0">#REF!</definedName>
    <definedName name="__________RBL2" localSheetId="1">#REF!</definedName>
    <definedName name="__________RBL2" localSheetId="2">#REF!</definedName>
    <definedName name="__________RBL2">#REF!</definedName>
    <definedName name="__________rub1">[2]db!$C$15,[2]db!$B$14,[2]db!$B$12</definedName>
    <definedName name="__________SV1" localSheetId="0">#REF!</definedName>
    <definedName name="__________SV1" localSheetId="1">#REF!</definedName>
    <definedName name="__________SV1" localSheetId="2">#REF!</definedName>
    <definedName name="__________SV1">#REF!</definedName>
    <definedName name="__________SV2" localSheetId="0">#REF!</definedName>
    <definedName name="__________SV2" localSheetId="1">#REF!</definedName>
    <definedName name="__________SV2" localSheetId="2">#REF!</definedName>
    <definedName name="__________SV2">#REF!</definedName>
    <definedName name="__________SV3" localSheetId="0">#REF!</definedName>
    <definedName name="__________SV3" localSheetId="1">#REF!</definedName>
    <definedName name="__________SV3" localSheetId="2">#REF!</definedName>
    <definedName name="__________SV3">#REF!</definedName>
    <definedName name="__________WK40">[3]Order_Nov_w45!$A$60</definedName>
    <definedName name="_________e1" localSheetId="0">#REF!</definedName>
    <definedName name="_________e1" localSheetId="1">#REF!</definedName>
    <definedName name="_________e1" localSheetId="2">#REF!</definedName>
    <definedName name="_________e1">#REF!</definedName>
    <definedName name="_________f1" localSheetId="0">#REF!</definedName>
    <definedName name="_________f1" localSheetId="1">#REF!</definedName>
    <definedName name="_________f1" localSheetId="2">#REF!</definedName>
    <definedName name="_________f1">#REF!</definedName>
    <definedName name="_________g1" localSheetId="0">#REF!</definedName>
    <definedName name="_________g1" localSheetId="1">#REF!</definedName>
    <definedName name="_________g1" localSheetId="2">#REF!</definedName>
    <definedName name="_________g1">#REF!</definedName>
    <definedName name="_________h1">#REF!</definedName>
    <definedName name="_________k1">#REF!</definedName>
    <definedName name="_________KL379">#REF!</definedName>
    <definedName name="_________PPE2" hidden="1">#REF!</definedName>
    <definedName name="_________rub1">[2]db!$C$15,[2]db!$B$14,[2]db!$B$12</definedName>
    <definedName name="_________st14" localSheetId="0">#REF!</definedName>
    <definedName name="_________st14" localSheetId="1">#REF!</definedName>
    <definedName name="_________st14" localSheetId="2">#REF!</definedName>
    <definedName name="_________st14">#REF!</definedName>
    <definedName name="_________st15" localSheetId="0">#REF!</definedName>
    <definedName name="_________st15" localSheetId="1">#REF!</definedName>
    <definedName name="_________st15" localSheetId="2">#REF!</definedName>
    <definedName name="_________st15">#REF!</definedName>
    <definedName name="_________SV1" localSheetId="0">#REF!</definedName>
    <definedName name="_________SV1" localSheetId="1">#REF!</definedName>
    <definedName name="_________SV1" localSheetId="2">#REF!</definedName>
    <definedName name="_________SV1">#REF!</definedName>
    <definedName name="_________SV2">#REF!</definedName>
    <definedName name="_________SV3">#REF!</definedName>
    <definedName name="_________wa55">#REF!</definedName>
    <definedName name="_________wa555">#REF!</definedName>
    <definedName name="_________WK40">[3]Order_Nov_w45!$A$60</definedName>
    <definedName name="________D111486">#REF!</definedName>
    <definedName name="________DAT1">'[5]AA-1'!#REF!</definedName>
    <definedName name="________DAT10">'[5]AA-1'!#REF!</definedName>
    <definedName name="________DAT13">'[5]AA-1'!#REF!</definedName>
    <definedName name="________DAT2">'[5]AA-1'!#REF!</definedName>
    <definedName name="________DAT3">'[5]AA-1'!#REF!</definedName>
    <definedName name="________DAT5">'[5]AA-1'!#REF!</definedName>
    <definedName name="________DAT6">'[5]AA-1'!#REF!</definedName>
    <definedName name="________DAT7">'[5]AA-1'!#REF!</definedName>
    <definedName name="________DAT8">'[5]AA-1'!#REF!</definedName>
    <definedName name="________DAT9">'[5]AA-1'!#REF!</definedName>
    <definedName name="________e1" localSheetId="0">#REF!</definedName>
    <definedName name="________e1" localSheetId="1">#REF!</definedName>
    <definedName name="________e1" localSheetId="2">#REF!</definedName>
    <definedName name="________e1">#REF!</definedName>
    <definedName name="________f1" localSheetId="0">#REF!</definedName>
    <definedName name="________f1" localSheetId="1">#REF!</definedName>
    <definedName name="________f1" localSheetId="2">#REF!</definedName>
    <definedName name="________f1">#REF!</definedName>
    <definedName name="________g1" localSheetId="0">#REF!</definedName>
    <definedName name="________g1" localSheetId="1">#REF!</definedName>
    <definedName name="________g1" localSheetId="2">#REF!</definedName>
    <definedName name="________g1">#REF!</definedName>
    <definedName name="________h1">#REF!</definedName>
    <definedName name="________k1">#REF!</definedName>
    <definedName name="________KL379">#REF!</definedName>
    <definedName name="________OBJ2005">#REF!</definedName>
    <definedName name="________PPE2" hidden="1">#REF!</definedName>
    <definedName name="________PRO1">#REF!</definedName>
    <definedName name="________rbl1">[4]RSS9801!#REF!</definedName>
    <definedName name="________RBL2">#REF!</definedName>
    <definedName name="________rub1">[2]db!$C$15,[2]db!$B$14,[2]db!$B$12</definedName>
    <definedName name="________st14" localSheetId="0">#REF!</definedName>
    <definedName name="________st14" localSheetId="1">#REF!</definedName>
    <definedName name="________st14" localSheetId="2">#REF!</definedName>
    <definedName name="________st14">#REF!</definedName>
    <definedName name="________st15" localSheetId="0">#REF!</definedName>
    <definedName name="________st15" localSheetId="1">#REF!</definedName>
    <definedName name="________st15" localSheetId="2">#REF!</definedName>
    <definedName name="________st15">#REF!</definedName>
    <definedName name="________std3" localSheetId="1">'[144]Standing Data'!$C$4</definedName>
    <definedName name="________std3" localSheetId="2">'[144]Standing Data'!$C$4</definedName>
    <definedName name="________std3">'[6]Standing Data'!$C$4</definedName>
    <definedName name="________SV1" localSheetId="0">#REF!</definedName>
    <definedName name="________SV1" localSheetId="1">#REF!</definedName>
    <definedName name="________SV1" localSheetId="2">#REF!</definedName>
    <definedName name="________SV1">#REF!</definedName>
    <definedName name="________SV2" localSheetId="0">#REF!</definedName>
    <definedName name="________SV2" localSheetId="1">#REF!</definedName>
    <definedName name="________SV2" localSheetId="2">#REF!</definedName>
    <definedName name="________SV2">#REF!</definedName>
    <definedName name="________SV3" localSheetId="0">#REF!</definedName>
    <definedName name="________SV3" localSheetId="1">#REF!</definedName>
    <definedName name="________SV3" localSheetId="2">#REF!</definedName>
    <definedName name="________SV3">#REF!</definedName>
    <definedName name="________tt1">#REF!</definedName>
    <definedName name="________tt10">#REF!</definedName>
    <definedName name="________tt11">#REF!</definedName>
    <definedName name="________tt12">#REF!</definedName>
    <definedName name="________tt13">#REF!</definedName>
    <definedName name="________tt14">#REF!</definedName>
    <definedName name="________tt15">#REF!</definedName>
    <definedName name="________tt16">#REF!</definedName>
    <definedName name="________tt17">#REF!</definedName>
    <definedName name="________tt18">#REF!</definedName>
    <definedName name="________tt19">#REF!</definedName>
    <definedName name="________tt2">#REF!</definedName>
    <definedName name="________tt20">#REF!</definedName>
    <definedName name="________tt21">#REF!</definedName>
    <definedName name="________tt3">#REF!</definedName>
    <definedName name="________tt4">#REF!</definedName>
    <definedName name="________tt5">#REF!</definedName>
    <definedName name="________tt6">#REF!</definedName>
    <definedName name="________tt7">#REF!</definedName>
    <definedName name="________tt8">#REF!</definedName>
    <definedName name="________tt9">#REF!</definedName>
    <definedName name="________W37" localSheetId="0" hidden="1">{#N/A,#N/A,FALSE,"Eff-SSC2"}</definedName>
    <definedName name="________W37" localSheetId="2" hidden="1">{#N/A,#N/A,FALSE,"Eff-SSC2"}</definedName>
    <definedName name="________W37" hidden="1">{#N/A,#N/A,FALSE,"Eff-SSC2"}</definedName>
    <definedName name="________W38" localSheetId="0" hidden="1">{#N/A,#N/A,FALSE,"Eff-SSC2"}</definedName>
    <definedName name="________W38" localSheetId="2" hidden="1">{#N/A,#N/A,FALSE,"Eff-SSC2"}</definedName>
    <definedName name="________W38" hidden="1">{#N/A,#N/A,FALSE,"Eff-SSC2"}</definedName>
    <definedName name="________w39" localSheetId="0" hidden="1">{#N/A,#N/A,FALSE,"Eff-SSC2"}</definedName>
    <definedName name="________w39" localSheetId="2" hidden="1">{#N/A,#N/A,FALSE,"Eff-SSC2"}</definedName>
    <definedName name="________w39" hidden="1">{#N/A,#N/A,FALSE,"Eff-SSC2"}</definedName>
    <definedName name="________wa55" localSheetId="0">#REF!</definedName>
    <definedName name="________wa55" localSheetId="1">#REF!</definedName>
    <definedName name="________wa55" localSheetId="2">#REF!</definedName>
    <definedName name="________wa55">#REF!</definedName>
    <definedName name="________wa555" localSheetId="0">#REF!</definedName>
    <definedName name="________wa555" localSheetId="1">#REF!</definedName>
    <definedName name="________wa555" localSheetId="2">#REF!</definedName>
    <definedName name="________wa555">#REF!</definedName>
    <definedName name="________WK40">[3]Order_Nov_w45!$A$60</definedName>
    <definedName name="_______BBL1" localSheetId="0">#REF!</definedName>
    <definedName name="_______BBL1" localSheetId="1">#REF!</definedName>
    <definedName name="_______BBL1" localSheetId="2">#REF!</definedName>
    <definedName name="_______BBL1">#REF!</definedName>
    <definedName name="_______D111486" localSheetId="0">#REF!</definedName>
    <definedName name="_______D111486" localSheetId="1">#REF!</definedName>
    <definedName name="_______D111486" localSheetId="2">#REF!</definedName>
    <definedName name="_______D111486">#REF!</definedName>
    <definedName name="_______DAT1" localSheetId="0">'[5]AA-1'!#REF!</definedName>
    <definedName name="_______DAT1" localSheetId="1">'[5]AA-1'!#REF!</definedName>
    <definedName name="_______DAT1" localSheetId="2">'[5]AA-1'!#REF!</definedName>
    <definedName name="_______DAT1">'[5]AA-1'!#REF!</definedName>
    <definedName name="_______DAT10" localSheetId="0">'[5]AA-1'!#REF!</definedName>
    <definedName name="_______DAT10" localSheetId="1">'[5]AA-1'!#REF!</definedName>
    <definedName name="_______DAT10" localSheetId="2">'[5]AA-1'!#REF!</definedName>
    <definedName name="_______DAT10">'[5]AA-1'!#REF!</definedName>
    <definedName name="_______DAT13" localSheetId="0">'[5]AA-1'!#REF!</definedName>
    <definedName name="_______DAT13" localSheetId="1">'[5]AA-1'!#REF!</definedName>
    <definedName name="_______DAT13" localSheetId="2">'[5]AA-1'!#REF!</definedName>
    <definedName name="_______DAT13">'[5]AA-1'!#REF!</definedName>
    <definedName name="_______DAT2" localSheetId="0">'[5]AA-1'!#REF!</definedName>
    <definedName name="_______DAT2" localSheetId="1">'[5]AA-1'!#REF!</definedName>
    <definedName name="_______DAT2" localSheetId="2">'[5]AA-1'!#REF!</definedName>
    <definedName name="_______DAT2">'[5]AA-1'!#REF!</definedName>
    <definedName name="_______DAT3">'[5]AA-1'!#REF!</definedName>
    <definedName name="_______DAT5">'[5]AA-1'!#REF!</definedName>
    <definedName name="_______DAT6">'[5]AA-1'!#REF!</definedName>
    <definedName name="_______DAT7">'[5]AA-1'!#REF!</definedName>
    <definedName name="_______DAT8">'[5]AA-1'!#REF!</definedName>
    <definedName name="_______DAT9">'[5]AA-1'!#REF!</definedName>
    <definedName name="_______DSS1" localSheetId="0">#REF!</definedName>
    <definedName name="_______DSS1" localSheetId="1">#REF!</definedName>
    <definedName name="_______DSS1" localSheetId="2">#REF!</definedName>
    <definedName name="_______DSS1">#REF!</definedName>
    <definedName name="_______e1" localSheetId="0">#REF!</definedName>
    <definedName name="_______e1" localSheetId="1">#REF!</definedName>
    <definedName name="_______e1" localSheetId="2">#REF!</definedName>
    <definedName name="_______e1">#REF!</definedName>
    <definedName name="_______f1" localSheetId="0">#REF!</definedName>
    <definedName name="_______f1" localSheetId="1">#REF!</definedName>
    <definedName name="_______f1" localSheetId="2">#REF!</definedName>
    <definedName name="_______f1">#REF!</definedName>
    <definedName name="_______FIN1">#REF!</definedName>
    <definedName name="_______FIN11">#REF!</definedName>
    <definedName name="_______g1">#REF!</definedName>
    <definedName name="_______h1">#REF!</definedName>
    <definedName name="_______ITD1">#REF!</definedName>
    <definedName name="_______k1">#REF!</definedName>
    <definedName name="_______KL379">#REF!</definedName>
    <definedName name="_______KTB1">#REF!</definedName>
    <definedName name="_______NAV1">#REF!</definedName>
    <definedName name="_______NFS1">#REF!</definedName>
    <definedName name="_______OBJ2005">#REF!</definedName>
    <definedName name="_______PPE2" hidden="1">#REF!</definedName>
    <definedName name="_______PRO1">#REF!</definedName>
    <definedName name="_______rbl1">[4]RSS9801!#REF!</definedName>
    <definedName name="_______RBL2" localSheetId="0">#REF!</definedName>
    <definedName name="_______RBL2" localSheetId="1">#REF!</definedName>
    <definedName name="_______RBL2" localSheetId="2">#REF!</definedName>
    <definedName name="_______RBL2">#REF!</definedName>
    <definedName name="_______rub1">[2]db!$C$15,[2]db!$B$14,[2]db!$B$12</definedName>
    <definedName name="_______SCB1" localSheetId="0">#REF!</definedName>
    <definedName name="_______SCB1" localSheetId="1">#REF!</definedName>
    <definedName name="_______SCB1" localSheetId="2">#REF!</definedName>
    <definedName name="_______SCB1">#REF!</definedName>
    <definedName name="_______SCC1" localSheetId="0">#REF!</definedName>
    <definedName name="_______SCC1" localSheetId="1">#REF!</definedName>
    <definedName name="_______SCC1" localSheetId="2">#REF!</definedName>
    <definedName name="_______SCC1">#REF!</definedName>
    <definedName name="_______SSI1" localSheetId="0">#REF!</definedName>
    <definedName name="_______SSI1" localSheetId="1">#REF!</definedName>
    <definedName name="_______SSI1" localSheetId="2">#REF!</definedName>
    <definedName name="_______SSI1">#REF!</definedName>
    <definedName name="_______st14">#REF!</definedName>
    <definedName name="_______st15">#REF!</definedName>
    <definedName name="_______std3" localSheetId="1">'[145]Standing Data'!$C$4</definedName>
    <definedName name="_______std3" localSheetId="2">'[145]Standing Data'!$C$4</definedName>
    <definedName name="_______std3" localSheetId="3">'[145]Standing Data'!$C$4</definedName>
    <definedName name="_______std3">'[7]Standing Data'!$C$4</definedName>
    <definedName name="_______SV1" localSheetId="0">#REF!</definedName>
    <definedName name="_______SV1" localSheetId="1">#REF!</definedName>
    <definedName name="_______SV1" localSheetId="2">#REF!</definedName>
    <definedName name="_______SV1">#REF!</definedName>
    <definedName name="_______SV2" localSheetId="0">#REF!</definedName>
    <definedName name="_______SV2" localSheetId="1">#REF!</definedName>
    <definedName name="_______SV2" localSheetId="2">#REF!</definedName>
    <definedName name="_______SV2">#REF!</definedName>
    <definedName name="_______SV3" localSheetId="0">#REF!</definedName>
    <definedName name="_______SV3" localSheetId="1">#REF!</definedName>
    <definedName name="_______SV3" localSheetId="2">#REF!</definedName>
    <definedName name="_______SV3">#REF!</definedName>
    <definedName name="_______TFB1">#REF!</definedName>
    <definedName name="_______tt1">#REF!</definedName>
    <definedName name="_______tt10">#REF!</definedName>
    <definedName name="_______tt11">#REF!</definedName>
    <definedName name="_______tt12">#REF!</definedName>
    <definedName name="_______tt13">#REF!</definedName>
    <definedName name="_______tt14">#REF!</definedName>
    <definedName name="_______tt15">#REF!</definedName>
    <definedName name="_______tt16">#REF!</definedName>
    <definedName name="_______tt17">#REF!</definedName>
    <definedName name="_______tt18">#REF!</definedName>
    <definedName name="_______tt19">#REF!</definedName>
    <definedName name="_______tt2">#REF!</definedName>
    <definedName name="_______tt20">#REF!</definedName>
    <definedName name="_______tt21">#REF!</definedName>
    <definedName name="_______tt3">#REF!</definedName>
    <definedName name="_______tt4">#REF!</definedName>
    <definedName name="_______tt5">#REF!</definedName>
    <definedName name="_______tt6">#REF!</definedName>
    <definedName name="_______tt7">#REF!</definedName>
    <definedName name="_______tt8">#REF!</definedName>
    <definedName name="_______tt9">#REF!</definedName>
    <definedName name="_______TTT1">#REF!</definedName>
    <definedName name="_______W37" localSheetId="0" hidden="1">{#N/A,#N/A,FALSE,"Eff-SSC2"}</definedName>
    <definedName name="_______W37" localSheetId="1" hidden="1">{#N/A,#N/A,FALSE,"Eff-SSC2"}</definedName>
    <definedName name="_______W37" localSheetId="2" hidden="1">{#N/A,#N/A,FALSE,"Eff-SSC2"}</definedName>
    <definedName name="_______W37" localSheetId="3" hidden="1">{#N/A,#N/A,FALSE,"Eff-SSC2"}</definedName>
    <definedName name="_______W37" hidden="1">{#N/A,#N/A,FALSE,"Eff-SSC2"}</definedName>
    <definedName name="_______W38" localSheetId="0" hidden="1">{#N/A,#N/A,FALSE,"Eff-SSC2"}</definedName>
    <definedName name="_______W38" localSheetId="1" hidden="1">{#N/A,#N/A,FALSE,"Eff-SSC2"}</definedName>
    <definedName name="_______W38" localSheetId="2" hidden="1">{#N/A,#N/A,FALSE,"Eff-SSC2"}</definedName>
    <definedName name="_______W38" localSheetId="3" hidden="1">{#N/A,#N/A,FALSE,"Eff-SSC2"}</definedName>
    <definedName name="_______W38" hidden="1">{#N/A,#N/A,FALSE,"Eff-SSC2"}</definedName>
    <definedName name="_______w39" localSheetId="0" hidden="1">{#N/A,#N/A,FALSE,"Eff-SSC2"}</definedName>
    <definedName name="_______w39" localSheetId="1" hidden="1">{#N/A,#N/A,FALSE,"Eff-SSC2"}</definedName>
    <definedName name="_______w39" localSheetId="2" hidden="1">{#N/A,#N/A,FALSE,"Eff-SSC2"}</definedName>
    <definedName name="_______w39" localSheetId="3" hidden="1">{#N/A,#N/A,FALSE,"Eff-SSC2"}</definedName>
    <definedName name="_______w39" hidden="1">{#N/A,#N/A,FALSE,"Eff-SSC2"}</definedName>
    <definedName name="_______wa55" localSheetId="0">#REF!</definedName>
    <definedName name="_______wa55" localSheetId="1">#REF!</definedName>
    <definedName name="_______wa55" localSheetId="2">#REF!</definedName>
    <definedName name="_______wa55">#REF!</definedName>
    <definedName name="_______wa555" localSheetId="0">#REF!</definedName>
    <definedName name="_______wa555" localSheetId="1">#REF!</definedName>
    <definedName name="_______wa555" localSheetId="2">#REF!</definedName>
    <definedName name="_______wa555">#REF!</definedName>
    <definedName name="_______WK40">[3]Order_Nov_w45!$A$60</definedName>
    <definedName name="______1Excel_BuiltIn_Print_Area_24_1" localSheetId="1">#REF!</definedName>
    <definedName name="______1Excel_BuiltIn_Print_Area_24_1" localSheetId="2">#REF!</definedName>
    <definedName name="______1Excel_BuiltIn_Print_Area_24_1" localSheetId="3">#REF!</definedName>
    <definedName name="______1Excel_BuiltIn_Print_Area_24_1">"#ref!"</definedName>
    <definedName name="______BBL1" localSheetId="0">#REF!</definedName>
    <definedName name="______BBL1" localSheetId="1">#REF!</definedName>
    <definedName name="______BBL1" localSheetId="2">#REF!</definedName>
    <definedName name="______BBL1">#REF!</definedName>
    <definedName name="______D111486" localSheetId="0">#REF!</definedName>
    <definedName name="______D111486" localSheetId="1">#REF!</definedName>
    <definedName name="______D111486" localSheetId="2">#REF!</definedName>
    <definedName name="______D111486">#REF!</definedName>
    <definedName name="______DAT1" localSheetId="0">'[5]AA-1'!#REF!</definedName>
    <definedName name="______DAT1" localSheetId="1">'[5]AA-1'!#REF!</definedName>
    <definedName name="______DAT1" localSheetId="2">'[5]AA-1'!#REF!</definedName>
    <definedName name="______DAT1" localSheetId="3">'[5]AA-1'!#REF!</definedName>
    <definedName name="______DAT1">'[5]AA-1'!#REF!</definedName>
    <definedName name="______DAT10" localSheetId="0">'[5]AA-1'!#REF!</definedName>
    <definedName name="______DAT10" localSheetId="1">'[5]AA-1'!#REF!</definedName>
    <definedName name="______DAT10" localSheetId="2">'[5]AA-1'!#REF!</definedName>
    <definedName name="______DAT10" localSheetId="3">'[5]AA-1'!#REF!</definedName>
    <definedName name="______DAT10">'[5]AA-1'!#REF!</definedName>
    <definedName name="______DAT13" localSheetId="0">'[5]AA-1'!#REF!</definedName>
    <definedName name="______DAT13" localSheetId="1">'[5]AA-1'!#REF!</definedName>
    <definedName name="______DAT13" localSheetId="2">'[5]AA-1'!#REF!</definedName>
    <definedName name="______DAT13" localSheetId="3">'[5]AA-1'!#REF!</definedName>
    <definedName name="______DAT13">'[5]AA-1'!#REF!</definedName>
    <definedName name="______DAT2" localSheetId="0">'[5]AA-1'!#REF!</definedName>
    <definedName name="______DAT2" localSheetId="1">'[5]AA-1'!#REF!</definedName>
    <definedName name="______DAT2" localSheetId="2">'[5]AA-1'!#REF!</definedName>
    <definedName name="______DAT2" localSheetId="3">'[5]AA-1'!#REF!</definedName>
    <definedName name="______DAT2">'[5]AA-1'!#REF!</definedName>
    <definedName name="______DAT3" localSheetId="0">'[5]AA-1'!#REF!</definedName>
    <definedName name="______DAT3" localSheetId="1">'[5]AA-1'!#REF!</definedName>
    <definedName name="______DAT3" localSheetId="2">'[5]AA-1'!#REF!</definedName>
    <definedName name="______DAT3" localSheetId="3">'[5]AA-1'!#REF!</definedName>
    <definedName name="______DAT3">'[5]AA-1'!#REF!</definedName>
    <definedName name="______DAT5" localSheetId="1">'[5]AA-1'!#REF!</definedName>
    <definedName name="______DAT5" localSheetId="2">'[5]AA-1'!#REF!</definedName>
    <definedName name="______DAT5" localSheetId="3">'[5]AA-1'!#REF!</definedName>
    <definedName name="______DAT5">'[5]AA-1'!#REF!</definedName>
    <definedName name="______DAT6" localSheetId="1">'[5]AA-1'!#REF!</definedName>
    <definedName name="______DAT6" localSheetId="2">'[5]AA-1'!#REF!</definedName>
    <definedName name="______DAT6" localSheetId="3">'[5]AA-1'!#REF!</definedName>
    <definedName name="______DAT6">'[5]AA-1'!#REF!</definedName>
    <definedName name="______DAT7" localSheetId="1">'[5]AA-1'!#REF!</definedName>
    <definedName name="______DAT7" localSheetId="2">'[5]AA-1'!#REF!</definedName>
    <definedName name="______DAT7" localSheetId="3">'[5]AA-1'!#REF!</definedName>
    <definedName name="______DAT7">'[5]AA-1'!#REF!</definedName>
    <definedName name="______DAT8" localSheetId="1">'[5]AA-1'!#REF!</definedName>
    <definedName name="______DAT8" localSheetId="2">'[5]AA-1'!#REF!</definedName>
    <definedName name="______DAT8" localSheetId="3">'[5]AA-1'!#REF!</definedName>
    <definedName name="______DAT8">'[5]AA-1'!#REF!</definedName>
    <definedName name="______DAT9" localSheetId="1">'[5]AA-1'!#REF!</definedName>
    <definedName name="______DAT9" localSheetId="2">'[5]AA-1'!#REF!</definedName>
    <definedName name="______DAT9" localSheetId="3">'[5]AA-1'!#REF!</definedName>
    <definedName name="______DAT9">'[5]AA-1'!#REF!</definedName>
    <definedName name="______DSS1" localSheetId="0">#REF!</definedName>
    <definedName name="______DSS1" localSheetId="1">#REF!</definedName>
    <definedName name="______DSS1" localSheetId="2">#REF!</definedName>
    <definedName name="______DSS1">#REF!</definedName>
    <definedName name="______e1" localSheetId="0">#REF!</definedName>
    <definedName name="______e1" localSheetId="1">#REF!</definedName>
    <definedName name="______e1" localSheetId="2">#REF!</definedName>
    <definedName name="______e1">#REF!</definedName>
    <definedName name="______f1" localSheetId="0">#REF!</definedName>
    <definedName name="______f1" localSheetId="1">#REF!</definedName>
    <definedName name="______f1" localSheetId="2">#REF!</definedName>
    <definedName name="______f1">#REF!</definedName>
    <definedName name="______FIN1">#REF!</definedName>
    <definedName name="______FIN11">#REF!</definedName>
    <definedName name="______g1">#REF!</definedName>
    <definedName name="______h1">#REF!</definedName>
    <definedName name="______ITD1">#REF!</definedName>
    <definedName name="______k1">#REF!</definedName>
    <definedName name="______KL379">#REF!</definedName>
    <definedName name="______KTB1">#REF!</definedName>
    <definedName name="______NAV1">#REF!</definedName>
    <definedName name="______NFS1">#REF!</definedName>
    <definedName name="______OBJ2005">#REF!</definedName>
    <definedName name="______PPE2" hidden="1">#REF!</definedName>
    <definedName name="______PRO1">#REF!</definedName>
    <definedName name="______rbl1" localSheetId="0">[4]RSS9801!#REF!</definedName>
    <definedName name="______rbl1" localSheetId="1">[4]RSS9801!#REF!</definedName>
    <definedName name="______rbl1" localSheetId="2">[4]RSS9801!#REF!</definedName>
    <definedName name="______rbl1" localSheetId="3">[4]RSS9801!#REF!</definedName>
    <definedName name="______rbl1">[4]RSS9801!#REF!</definedName>
    <definedName name="______RBL2" localSheetId="0">#REF!</definedName>
    <definedName name="______RBL2" localSheetId="1">#REF!</definedName>
    <definedName name="______RBL2" localSheetId="2">#REF!</definedName>
    <definedName name="______RBL2">#REF!</definedName>
    <definedName name="______rub1">[2]db!$C$15,[2]db!$B$14,[2]db!$B$12</definedName>
    <definedName name="______SCB1" localSheetId="0">#REF!</definedName>
    <definedName name="______SCB1" localSheetId="1">#REF!</definedName>
    <definedName name="______SCB1" localSheetId="2">#REF!</definedName>
    <definedName name="______SCB1">#REF!</definedName>
    <definedName name="______SCC1" localSheetId="0">#REF!</definedName>
    <definedName name="______SCC1" localSheetId="1">#REF!</definedName>
    <definedName name="______SCC1" localSheetId="2">#REF!</definedName>
    <definedName name="______SCC1">#REF!</definedName>
    <definedName name="______SSI1" localSheetId="0">#REF!</definedName>
    <definedName name="______SSI1" localSheetId="1">#REF!</definedName>
    <definedName name="______SSI1" localSheetId="2">#REF!</definedName>
    <definedName name="______SSI1">#REF!</definedName>
    <definedName name="______st14">#REF!</definedName>
    <definedName name="______st15">#REF!</definedName>
    <definedName name="______std3" localSheetId="1">'[145]Standing Data'!$C$4</definedName>
    <definedName name="______std3" localSheetId="2">'[145]Standing Data'!$C$4</definedName>
    <definedName name="______std3" localSheetId="3">'[145]Standing Data'!$C$4</definedName>
    <definedName name="______std3">'[7]Standing Data'!$C$4</definedName>
    <definedName name="______sub1" localSheetId="0">[8]STATEMENT!#REF!</definedName>
    <definedName name="______sub1" localSheetId="1">[8]STATEMENT!#REF!</definedName>
    <definedName name="______sub1" localSheetId="2">[8]STATEMENT!#REF!</definedName>
    <definedName name="______sub1">[8]STATEMENT!#REF!</definedName>
    <definedName name="______SV1" localSheetId="0">#REF!</definedName>
    <definedName name="______SV1" localSheetId="1">#REF!</definedName>
    <definedName name="______SV1" localSheetId="2">#REF!</definedName>
    <definedName name="______SV1">#REF!</definedName>
    <definedName name="______SV2" localSheetId="0">#REF!</definedName>
    <definedName name="______SV2" localSheetId="1">#REF!</definedName>
    <definedName name="______SV2" localSheetId="2">#REF!</definedName>
    <definedName name="______SV2">#REF!</definedName>
    <definedName name="______SV3" localSheetId="0">#REF!</definedName>
    <definedName name="______SV3" localSheetId="1">#REF!</definedName>
    <definedName name="______SV3" localSheetId="2">#REF!</definedName>
    <definedName name="______SV3">#REF!</definedName>
    <definedName name="______TFB1">#REF!</definedName>
    <definedName name="______tt1">#REF!</definedName>
    <definedName name="______tt10">#REF!</definedName>
    <definedName name="______tt11">#REF!</definedName>
    <definedName name="______tt12">#REF!</definedName>
    <definedName name="______tt13">#REF!</definedName>
    <definedName name="______tt14">#REF!</definedName>
    <definedName name="______tt15">#REF!</definedName>
    <definedName name="______tt16">#REF!</definedName>
    <definedName name="______tt17">#REF!</definedName>
    <definedName name="______tt18">#REF!</definedName>
    <definedName name="______tt19">#REF!</definedName>
    <definedName name="______tt2">#REF!</definedName>
    <definedName name="______tt20">#REF!</definedName>
    <definedName name="______tt21">#REF!</definedName>
    <definedName name="______tt3">#REF!</definedName>
    <definedName name="______tt4">#REF!</definedName>
    <definedName name="______tt5">#REF!</definedName>
    <definedName name="______tt6">#REF!</definedName>
    <definedName name="______tt7">#REF!</definedName>
    <definedName name="______tt8">#REF!</definedName>
    <definedName name="______tt9">#REF!</definedName>
    <definedName name="______TTT1">#REF!</definedName>
    <definedName name="______W37" localSheetId="0" hidden="1">{#N/A,#N/A,FALSE,"Eff-SSC2"}</definedName>
    <definedName name="______W37" localSheetId="1" hidden="1">{#N/A,#N/A,FALSE,"Eff-SSC2"}</definedName>
    <definedName name="______W37" localSheetId="2" hidden="1">{#N/A,#N/A,FALSE,"Eff-SSC2"}</definedName>
    <definedName name="______W37" localSheetId="3" hidden="1">{#N/A,#N/A,FALSE,"Eff-SSC2"}</definedName>
    <definedName name="______W37" hidden="1">{#N/A,#N/A,FALSE,"Eff-SSC2"}</definedName>
    <definedName name="______W38" localSheetId="0" hidden="1">{#N/A,#N/A,FALSE,"Eff-SSC2"}</definedName>
    <definedName name="______W38" localSheetId="1" hidden="1">{#N/A,#N/A,FALSE,"Eff-SSC2"}</definedName>
    <definedName name="______W38" localSheetId="2" hidden="1">{#N/A,#N/A,FALSE,"Eff-SSC2"}</definedName>
    <definedName name="______W38" localSheetId="3" hidden="1">{#N/A,#N/A,FALSE,"Eff-SSC2"}</definedName>
    <definedName name="______W38" hidden="1">{#N/A,#N/A,FALSE,"Eff-SSC2"}</definedName>
    <definedName name="______w39" localSheetId="0" hidden="1">{#N/A,#N/A,FALSE,"Eff-SSC2"}</definedName>
    <definedName name="______w39" localSheetId="1" hidden="1">{#N/A,#N/A,FALSE,"Eff-SSC2"}</definedName>
    <definedName name="______w39" localSheetId="2" hidden="1">{#N/A,#N/A,FALSE,"Eff-SSC2"}</definedName>
    <definedName name="______w39" localSheetId="3" hidden="1">{#N/A,#N/A,FALSE,"Eff-SSC2"}</definedName>
    <definedName name="______w39" hidden="1">{#N/A,#N/A,FALSE,"Eff-SSC2"}</definedName>
    <definedName name="______wa55" localSheetId="0">#REF!</definedName>
    <definedName name="______wa55" localSheetId="1">#REF!</definedName>
    <definedName name="______wa55" localSheetId="2">#REF!</definedName>
    <definedName name="______wa55">#REF!</definedName>
    <definedName name="______wa555" localSheetId="0">#REF!</definedName>
    <definedName name="______wa555" localSheetId="1">#REF!</definedName>
    <definedName name="______wa555" localSheetId="2">#REF!</definedName>
    <definedName name="______wa555">#REF!</definedName>
    <definedName name="______WK40">[3]Order_Nov_w45!$A$60</definedName>
    <definedName name="_____1Excel_BuiltIn_Print_Area_24_1" localSheetId="1">#REF!</definedName>
    <definedName name="_____1Excel_BuiltIn_Print_Area_24_1" localSheetId="2">#REF!</definedName>
    <definedName name="_____1Excel_BuiltIn_Print_Area_24_1" localSheetId="3">#REF!</definedName>
    <definedName name="_____1Excel_BuiltIn_Print_Area_24_1">"#ref!"</definedName>
    <definedName name="_____BBL1" localSheetId="0">#REF!</definedName>
    <definedName name="_____BBL1" localSheetId="1">#REF!</definedName>
    <definedName name="_____BBL1" localSheetId="2">#REF!</definedName>
    <definedName name="_____BBL1">#REF!</definedName>
    <definedName name="_____D111486" localSheetId="0">#REF!</definedName>
    <definedName name="_____D111486" localSheetId="1">#REF!</definedName>
    <definedName name="_____D111486" localSheetId="2">#REF!</definedName>
    <definedName name="_____D111486">#REF!</definedName>
    <definedName name="_____DAT1" localSheetId="0">'[5]AA-1'!#REF!</definedName>
    <definedName name="_____DAT1" localSheetId="1">'[5]AA-1'!#REF!</definedName>
    <definedName name="_____DAT1" localSheetId="2">'[5]AA-1'!#REF!</definedName>
    <definedName name="_____DAT1" localSheetId="3">'[5]AA-1'!#REF!</definedName>
    <definedName name="_____DAT1">'[5]AA-1'!#REF!</definedName>
    <definedName name="_____DAT10" localSheetId="0">'[5]AA-1'!#REF!</definedName>
    <definedName name="_____DAT10" localSheetId="1">'[5]AA-1'!#REF!</definedName>
    <definedName name="_____DAT10" localSheetId="2">'[5]AA-1'!#REF!</definedName>
    <definedName name="_____DAT10" localSheetId="3">'[5]AA-1'!#REF!</definedName>
    <definedName name="_____DAT10">'[5]AA-1'!#REF!</definedName>
    <definedName name="_____DAT13" localSheetId="0">'[5]AA-1'!#REF!</definedName>
    <definedName name="_____DAT13" localSheetId="1">'[5]AA-1'!#REF!</definedName>
    <definedName name="_____DAT13" localSheetId="2">'[5]AA-1'!#REF!</definedName>
    <definedName name="_____DAT13" localSheetId="3">'[5]AA-1'!#REF!</definedName>
    <definedName name="_____DAT13">'[5]AA-1'!#REF!</definedName>
    <definedName name="_____DAT2" localSheetId="0">'[5]AA-1'!#REF!</definedName>
    <definedName name="_____DAT2" localSheetId="1">'[5]AA-1'!#REF!</definedName>
    <definedName name="_____DAT2" localSheetId="2">'[5]AA-1'!#REF!</definedName>
    <definedName name="_____DAT2" localSheetId="3">'[5]AA-1'!#REF!</definedName>
    <definedName name="_____DAT2">'[5]AA-1'!#REF!</definedName>
    <definedName name="_____DAT3" localSheetId="0">'[5]AA-1'!#REF!</definedName>
    <definedName name="_____DAT3" localSheetId="1">'[5]AA-1'!#REF!</definedName>
    <definedName name="_____DAT3" localSheetId="2">'[5]AA-1'!#REF!</definedName>
    <definedName name="_____DAT3" localSheetId="3">'[5]AA-1'!#REF!</definedName>
    <definedName name="_____DAT3">'[5]AA-1'!#REF!</definedName>
    <definedName name="_____DAT5" localSheetId="1">'[5]AA-1'!#REF!</definedName>
    <definedName name="_____DAT5" localSheetId="2">'[5]AA-1'!#REF!</definedName>
    <definedName name="_____DAT5" localSheetId="3">'[5]AA-1'!#REF!</definedName>
    <definedName name="_____DAT5">'[5]AA-1'!#REF!</definedName>
    <definedName name="_____DAT6" localSheetId="1">'[5]AA-1'!#REF!</definedName>
    <definedName name="_____DAT6" localSheetId="2">'[5]AA-1'!#REF!</definedName>
    <definedName name="_____DAT6" localSheetId="3">'[5]AA-1'!#REF!</definedName>
    <definedName name="_____DAT6">'[5]AA-1'!#REF!</definedName>
    <definedName name="_____DAT7" localSheetId="1">'[5]AA-1'!#REF!</definedName>
    <definedName name="_____DAT7" localSheetId="2">'[5]AA-1'!#REF!</definedName>
    <definedName name="_____DAT7" localSheetId="3">'[5]AA-1'!#REF!</definedName>
    <definedName name="_____DAT7">'[5]AA-1'!#REF!</definedName>
    <definedName name="_____DAT8" localSheetId="1">'[5]AA-1'!#REF!</definedName>
    <definedName name="_____DAT8" localSheetId="2">'[5]AA-1'!#REF!</definedName>
    <definedName name="_____DAT8" localSheetId="3">'[5]AA-1'!#REF!</definedName>
    <definedName name="_____DAT8">'[5]AA-1'!#REF!</definedName>
    <definedName name="_____DAT9" localSheetId="1">'[5]AA-1'!#REF!</definedName>
    <definedName name="_____DAT9" localSheetId="2">'[5]AA-1'!#REF!</definedName>
    <definedName name="_____DAT9" localSheetId="3">'[5]AA-1'!#REF!</definedName>
    <definedName name="_____DAT9">'[5]AA-1'!#REF!</definedName>
    <definedName name="_____DSS1" localSheetId="0">#REF!</definedName>
    <definedName name="_____DSS1" localSheetId="1">#REF!</definedName>
    <definedName name="_____DSS1" localSheetId="2">#REF!</definedName>
    <definedName name="_____DSS1">#REF!</definedName>
    <definedName name="_____e1" localSheetId="0">#REF!</definedName>
    <definedName name="_____e1" localSheetId="1">#REF!</definedName>
    <definedName name="_____e1" localSheetId="2">#REF!</definedName>
    <definedName name="_____e1">#REF!</definedName>
    <definedName name="_____f1" localSheetId="0">#REF!</definedName>
    <definedName name="_____f1" localSheetId="1">#REF!</definedName>
    <definedName name="_____f1" localSheetId="2">#REF!</definedName>
    <definedName name="_____f1">#REF!</definedName>
    <definedName name="_____FIN1">#REF!</definedName>
    <definedName name="_____FIN11">#REF!</definedName>
    <definedName name="_____g1">#REF!</definedName>
    <definedName name="_____h1">#REF!</definedName>
    <definedName name="_____ITD1">#REF!</definedName>
    <definedName name="_____k1">#REF!</definedName>
    <definedName name="_____KL379">#REF!</definedName>
    <definedName name="_____KTB1">#REF!</definedName>
    <definedName name="_____NAV1">#REF!</definedName>
    <definedName name="_____NFS1">#REF!</definedName>
    <definedName name="_____OBJ2005">#REF!</definedName>
    <definedName name="_____PPE2" hidden="1">#REF!</definedName>
    <definedName name="_____PRO1">#REF!</definedName>
    <definedName name="_____rbl1" localSheetId="0">[4]RSS9801!#REF!</definedName>
    <definedName name="_____rbl1" localSheetId="1">[4]RSS9801!#REF!</definedName>
    <definedName name="_____rbl1" localSheetId="2">[4]RSS9801!#REF!</definedName>
    <definedName name="_____rbl1" localSheetId="3">[4]RSS9801!#REF!</definedName>
    <definedName name="_____rbl1">[4]RSS9801!#REF!</definedName>
    <definedName name="_____RBL2" localSheetId="0">#REF!</definedName>
    <definedName name="_____RBL2" localSheetId="1">#REF!</definedName>
    <definedName name="_____RBL2" localSheetId="2">#REF!</definedName>
    <definedName name="_____RBL2">#REF!</definedName>
    <definedName name="_____rub1" localSheetId="0">(#REF!,#REF!,#REF!)</definedName>
    <definedName name="_____rub1" localSheetId="1">[2]db!$C$15,[2]db!$B$14,[2]db!$B$12</definedName>
    <definedName name="_____rub1" localSheetId="2">[2]db!$C$15,[2]db!$B$14,[2]db!$B$12</definedName>
    <definedName name="_____rub1" localSheetId="3">[2]db!$C$15,[2]db!$B$14,[2]db!$B$12</definedName>
    <definedName name="_____rub1">(#REF!,#REF!,#REF!)</definedName>
    <definedName name="_____SCB1" localSheetId="0">#REF!</definedName>
    <definedName name="_____SCB1" localSheetId="1">#REF!</definedName>
    <definedName name="_____SCB1" localSheetId="2">#REF!</definedName>
    <definedName name="_____SCB1">#REF!</definedName>
    <definedName name="_____SCC1" localSheetId="0">#REF!</definedName>
    <definedName name="_____SCC1" localSheetId="1">#REF!</definedName>
    <definedName name="_____SCC1" localSheetId="2">#REF!</definedName>
    <definedName name="_____SCC1">#REF!</definedName>
    <definedName name="_____SSI1" localSheetId="0">#REF!</definedName>
    <definedName name="_____SSI1" localSheetId="1">#REF!</definedName>
    <definedName name="_____SSI1" localSheetId="2">#REF!</definedName>
    <definedName name="_____SSI1">#REF!</definedName>
    <definedName name="_____st14">#REF!</definedName>
    <definedName name="_____st15">#REF!</definedName>
    <definedName name="_____std3" localSheetId="1">'[145]Standing Data'!$C$4</definedName>
    <definedName name="_____std3" localSheetId="2">'[145]Standing Data'!$C$4</definedName>
    <definedName name="_____std3" localSheetId="3">'[145]Standing Data'!$C$4</definedName>
    <definedName name="_____std3">'[7]Standing Data'!$C$4</definedName>
    <definedName name="_____sub1" localSheetId="0">[8]STATEMENT!#REF!</definedName>
    <definedName name="_____sub1" localSheetId="1">[8]STATEMENT!#REF!</definedName>
    <definedName name="_____sub1" localSheetId="2">[8]STATEMENT!#REF!</definedName>
    <definedName name="_____sub1">[8]STATEMENT!#REF!</definedName>
    <definedName name="_____SV1" localSheetId="0">#REF!</definedName>
    <definedName name="_____SV1" localSheetId="1">#REF!</definedName>
    <definedName name="_____SV1" localSheetId="2">#REF!</definedName>
    <definedName name="_____SV1">#REF!</definedName>
    <definedName name="_____SV2" localSheetId="0">#REF!</definedName>
    <definedName name="_____SV2" localSheetId="1">#REF!</definedName>
    <definedName name="_____SV2" localSheetId="2">#REF!</definedName>
    <definedName name="_____SV2">#REF!</definedName>
    <definedName name="_____SV3" localSheetId="0">#REF!</definedName>
    <definedName name="_____SV3" localSheetId="1">#REF!</definedName>
    <definedName name="_____SV3" localSheetId="2">#REF!</definedName>
    <definedName name="_____SV3">#REF!</definedName>
    <definedName name="_____TFB1">#REF!</definedName>
    <definedName name="_____tt1">#REF!</definedName>
    <definedName name="_____tt10">#REF!</definedName>
    <definedName name="_____tt11">#REF!</definedName>
    <definedName name="_____tt12">#REF!</definedName>
    <definedName name="_____tt13">#REF!</definedName>
    <definedName name="_____tt14">#REF!</definedName>
    <definedName name="_____tt15">#REF!</definedName>
    <definedName name="_____tt16">#REF!</definedName>
    <definedName name="_____tt17">#REF!</definedName>
    <definedName name="_____tt18">#REF!</definedName>
    <definedName name="_____tt19">#REF!</definedName>
    <definedName name="_____tt2">#REF!</definedName>
    <definedName name="_____tt20">#REF!</definedName>
    <definedName name="_____tt21">#REF!</definedName>
    <definedName name="_____tt3">#REF!</definedName>
    <definedName name="_____tt4">#REF!</definedName>
    <definedName name="_____tt5">#REF!</definedName>
    <definedName name="_____tt6">#REF!</definedName>
    <definedName name="_____tt7">#REF!</definedName>
    <definedName name="_____tt8">#REF!</definedName>
    <definedName name="_____tt9">#REF!</definedName>
    <definedName name="_____TTT1">#REF!</definedName>
    <definedName name="_____W37" localSheetId="0" hidden="1">{#N/A,#N/A,FALSE,"Eff-SSC2"}</definedName>
    <definedName name="_____W37" localSheetId="1" hidden="1">{#N/A,#N/A,FALSE,"Eff-SSC2"}</definedName>
    <definedName name="_____W37" localSheetId="2" hidden="1">{#N/A,#N/A,FALSE,"Eff-SSC2"}</definedName>
    <definedName name="_____W37" localSheetId="3" hidden="1">{#N/A,#N/A,FALSE,"Eff-SSC2"}</definedName>
    <definedName name="_____W37" hidden="1">{#N/A,#N/A,FALSE,"Eff-SSC2"}</definedName>
    <definedName name="_____W38" localSheetId="0" hidden="1">{#N/A,#N/A,FALSE,"Eff-SSC2"}</definedName>
    <definedName name="_____W38" localSheetId="1" hidden="1">{#N/A,#N/A,FALSE,"Eff-SSC2"}</definedName>
    <definedName name="_____W38" localSheetId="2" hidden="1">{#N/A,#N/A,FALSE,"Eff-SSC2"}</definedName>
    <definedName name="_____W38" localSheetId="3" hidden="1">{#N/A,#N/A,FALSE,"Eff-SSC2"}</definedName>
    <definedName name="_____W38" hidden="1">{#N/A,#N/A,FALSE,"Eff-SSC2"}</definedName>
    <definedName name="_____w39" localSheetId="0" hidden="1">{#N/A,#N/A,FALSE,"Eff-SSC2"}</definedName>
    <definedName name="_____w39" localSheetId="1" hidden="1">{#N/A,#N/A,FALSE,"Eff-SSC2"}</definedName>
    <definedName name="_____w39" localSheetId="2" hidden="1">{#N/A,#N/A,FALSE,"Eff-SSC2"}</definedName>
    <definedName name="_____w39" localSheetId="3" hidden="1">{#N/A,#N/A,FALSE,"Eff-SSC2"}</definedName>
    <definedName name="_____w39" hidden="1">{#N/A,#N/A,FALSE,"Eff-SSC2"}</definedName>
    <definedName name="_____wa55" localSheetId="0">#REF!</definedName>
    <definedName name="_____wa55" localSheetId="1">#REF!</definedName>
    <definedName name="_____wa55" localSheetId="2">#REF!</definedName>
    <definedName name="_____wa55">#REF!</definedName>
    <definedName name="_____wa555" localSheetId="0">#REF!</definedName>
    <definedName name="_____wa555" localSheetId="1">#REF!</definedName>
    <definedName name="_____wa555" localSheetId="2">#REF!</definedName>
    <definedName name="_____wa555">#REF!</definedName>
    <definedName name="_____WK40" localSheetId="0">#REF!</definedName>
    <definedName name="_____WK40" localSheetId="1">[3]Order_Nov_w45!$A$60</definedName>
    <definedName name="_____WK40" localSheetId="2">[3]Order_Nov_w45!$A$60</definedName>
    <definedName name="_____WK40" localSheetId="3">[3]Order_Nov_w45!$A$60</definedName>
    <definedName name="_____WK40">#REF!</definedName>
    <definedName name="____1Excel_BuiltIn_Print_Area_24_1" localSheetId="1">#REF!</definedName>
    <definedName name="____1Excel_BuiltIn_Print_Area_24_1" localSheetId="2">#REF!</definedName>
    <definedName name="____1Excel_BuiltIn_Print_Area_24_1">#REF!</definedName>
    <definedName name="____BBL1" localSheetId="1">#REF!</definedName>
    <definedName name="____BBL1" localSheetId="2">#REF!</definedName>
    <definedName name="____BBL1">#REF!</definedName>
    <definedName name="____D111486" localSheetId="1">#REF!</definedName>
    <definedName name="____D111486" localSheetId="2">#REF!</definedName>
    <definedName name="____D111486">#REF!</definedName>
    <definedName name="____DAT1" localSheetId="1">'[5]AA-1'!#REF!</definedName>
    <definedName name="____DAT1" localSheetId="2">'[5]AA-1'!#REF!</definedName>
    <definedName name="____DAT1">'[5]AA-1'!#REF!</definedName>
    <definedName name="____DAT10" localSheetId="1">'[5]AA-1'!#REF!</definedName>
    <definedName name="____DAT10" localSheetId="2">'[5]AA-1'!#REF!</definedName>
    <definedName name="____DAT10">'[5]AA-1'!#REF!</definedName>
    <definedName name="____DAT13" localSheetId="1">'[5]AA-1'!#REF!</definedName>
    <definedName name="____DAT13" localSheetId="2">'[5]AA-1'!#REF!</definedName>
    <definedName name="____DAT13">'[5]AA-1'!#REF!</definedName>
    <definedName name="____DAT2" localSheetId="1">'[5]AA-1'!#REF!</definedName>
    <definedName name="____DAT2" localSheetId="2">'[5]AA-1'!#REF!</definedName>
    <definedName name="____DAT2">'[5]AA-1'!#REF!</definedName>
    <definedName name="____DAT3">'[5]AA-1'!#REF!</definedName>
    <definedName name="____DAT5">'[5]AA-1'!#REF!</definedName>
    <definedName name="____DAT6">'[5]AA-1'!#REF!</definedName>
    <definedName name="____DAT7">'[5]AA-1'!#REF!</definedName>
    <definedName name="____DAT8">'[5]AA-1'!#REF!</definedName>
    <definedName name="____DAT9">'[5]AA-1'!#REF!</definedName>
    <definedName name="____DSS1" localSheetId="0">#REF!</definedName>
    <definedName name="____DSS1" localSheetId="1">#REF!</definedName>
    <definedName name="____DSS1" localSheetId="2">#REF!</definedName>
    <definedName name="____DSS1">#REF!</definedName>
    <definedName name="____e1" localSheetId="0">#REF!</definedName>
    <definedName name="____e1" localSheetId="1">#REF!</definedName>
    <definedName name="____e1" localSheetId="2">#REF!</definedName>
    <definedName name="____e1">#REF!</definedName>
    <definedName name="____f1" localSheetId="0">#REF!</definedName>
    <definedName name="____f1" localSheetId="1">#REF!</definedName>
    <definedName name="____f1" localSheetId="2">#REF!</definedName>
    <definedName name="____f1">#REF!</definedName>
    <definedName name="____FIN1">#REF!</definedName>
    <definedName name="____FIN11">#REF!</definedName>
    <definedName name="____g1">#REF!</definedName>
    <definedName name="____h1">#REF!</definedName>
    <definedName name="____ITD1">#REF!</definedName>
    <definedName name="____k1">#REF!</definedName>
    <definedName name="____KL379">#REF!</definedName>
    <definedName name="____KTB1">#REF!</definedName>
    <definedName name="____NAV1">#REF!</definedName>
    <definedName name="____NFS1">#REF!</definedName>
    <definedName name="____OBJ2005">#REF!</definedName>
    <definedName name="____PPE2" hidden="1">#REF!</definedName>
    <definedName name="____PRO1">#REF!</definedName>
    <definedName name="____rbl1">[4]RSS9801!#REF!</definedName>
    <definedName name="____RBL2" localSheetId="0">#REF!</definedName>
    <definedName name="____RBL2" localSheetId="1">#REF!</definedName>
    <definedName name="____RBL2" localSheetId="2">#REF!</definedName>
    <definedName name="____RBL2">#REF!</definedName>
    <definedName name="____rub1" localSheetId="0">(#REF!,#REF!,#REF!)</definedName>
    <definedName name="____rub1" localSheetId="1">[2]db!$C$15,[2]db!$B$14,[2]db!$B$12</definedName>
    <definedName name="____rub1" localSheetId="2">[2]db!$C$15,[2]db!$B$14,[2]db!$B$12</definedName>
    <definedName name="____rub1" localSheetId="3">[2]db!$C$15,[2]db!$B$14,[2]db!$B$12</definedName>
    <definedName name="____rub1">(#REF!,#REF!,#REF!)</definedName>
    <definedName name="____SCB1" localSheetId="0">#REF!</definedName>
    <definedName name="____SCB1" localSheetId="1">#REF!</definedName>
    <definedName name="____SCB1" localSheetId="2">#REF!</definedName>
    <definedName name="____SCB1">#REF!</definedName>
    <definedName name="____SCC1" localSheetId="0">#REF!</definedName>
    <definedName name="____SCC1" localSheetId="1">#REF!</definedName>
    <definedName name="____SCC1" localSheetId="2">#REF!</definedName>
    <definedName name="____SCC1">#REF!</definedName>
    <definedName name="____SSI1" localSheetId="0">#REF!</definedName>
    <definedName name="____SSI1" localSheetId="1">#REF!</definedName>
    <definedName name="____SSI1" localSheetId="2">#REF!</definedName>
    <definedName name="____SSI1">#REF!</definedName>
    <definedName name="____st14">#REF!</definedName>
    <definedName name="____st15">#REF!</definedName>
    <definedName name="____std3" localSheetId="1">'[145]Standing Data'!$C$4</definedName>
    <definedName name="____std3" localSheetId="2">'[145]Standing Data'!$C$4</definedName>
    <definedName name="____std3" localSheetId="3">'[145]Standing Data'!$C$4</definedName>
    <definedName name="____std3">'[7]Standing Data'!$C$4</definedName>
    <definedName name="____sub1" localSheetId="0">[8]STATEMENT!#REF!</definedName>
    <definedName name="____sub1" localSheetId="1">[8]STATEMENT!#REF!</definedName>
    <definedName name="____sub1" localSheetId="2">[8]STATEMENT!#REF!</definedName>
    <definedName name="____sub1">[8]STATEMENT!#REF!</definedName>
    <definedName name="____SV1" localSheetId="0">#REF!</definedName>
    <definedName name="____SV1" localSheetId="1">#REF!</definedName>
    <definedName name="____SV1" localSheetId="2">#REF!</definedName>
    <definedName name="____SV1">#REF!</definedName>
    <definedName name="____SV2" localSheetId="0">#REF!</definedName>
    <definedName name="____SV2" localSheetId="1">#REF!</definedName>
    <definedName name="____SV2" localSheetId="2">#REF!</definedName>
    <definedName name="____SV2">#REF!</definedName>
    <definedName name="____SV3" localSheetId="0">#REF!</definedName>
    <definedName name="____SV3" localSheetId="1">#REF!</definedName>
    <definedName name="____SV3" localSheetId="2">#REF!</definedName>
    <definedName name="____SV3">#REF!</definedName>
    <definedName name="____TFB1">#REF!</definedName>
    <definedName name="____tt1">#REF!</definedName>
    <definedName name="____tt10">#REF!</definedName>
    <definedName name="____tt11">#REF!</definedName>
    <definedName name="____tt12">#REF!</definedName>
    <definedName name="____tt13">#REF!</definedName>
    <definedName name="____tt14">#REF!</definedName>
    <definedName name="____tt15">#REF!</definedName>
    <definedName name="____tt16">#REF!</definedName>
    <definedName name="____tt17">#REF!</definedName>
    <definedName name="____tt18">#REF!</definedName>
    <definedName name="____tt19">#REF!</definedName>
    <definedName name="____tt2">#REF!</definedName>
    <definedName name="____tt20">#REF!</definedName>
    <definedName name="____tt21">#REF!</definedName>
    <definedName name="____tt3">#REF!</definedName>
    <definedName name="____tt4">#REF!</definedName>
    <definedName name="____tt5">#REF!</definedName>
    <definedName name="____tt6">#REF!</definedName>
    <definedName name="____tt7">#REF!</definedName>
    <definedName name="____tt8">#REF!</definedName>
    <definedName name="____tt9">#REF!</definedName>
    <definedName name="____TTT1">#REF!</definedName>
    <definedName name="____W37" localSheetId="0" hidden="1">{#N/A,#N/A,FALSE,"Eff-SSC2"}</definedName>
    <definedName name="____W37" localSheetId="1" hidden="1">{#N/A,#N/A,FALSE,"Eff-SSC2"}</definedName>
    <definedName name="____W37" localSheetId="2" hidden="1">{#N/A,#N/A,FALSE,"Eff-SSC2"}</definedName>
    <definedName name="____W37" localSheetId="3" hidden="1">{#N/A,#N/A,FALSE,"Eff-SSC2"}</definedName>
    <definedName name="____W37" hidden="1">{#N/A,#N/A,FALSE,"Eff-SSC2"}</definedName>
    <definedName name="____W38" localSheetId="0" hidden="1">{#N/A,#N/A,FALSE,"Eff-SSC2"}</definedName>
    <definedName name="____W38" localSheetId="1" hidden="1">{#N/A,#N/A,FALSE,"Eff-SSC2"}</definedName>
    <definedName name="____W38" localSheetId="2" hidden="1">{#N/A,#N/A,FALSE,"Eff-SSC2"}</definedName>
    <definedName name="____W38" localSheetId="3" hidden="1">{#N/A,#N/A,FALSE,"Eff-SSC2"}</definedName>
    <definedName name="____W38" hidden="1">{#N/A,#N/A,FALSE,"Eff-SSC2"}</definedName>
    <definedName name="____w39" localSheetId="0" hidden="1">{#N/A,#N/A,FALSE,"Eff-SSC2"}</definedName>
    <definedName name="____w39" localSheetId="1" hidden="1">{#N/A,#N/A,FALSE,"Eff-SSC2"}</definedName>
    <definedName name="____w39" localSheetId="2" hidden="1">{#N/A,#N/A,FALSE,"Eff-SSC2"}</definedName>
    <definedName name="____w39" localSheetId="3" hidden="1">{#N/A,#N/A,FALSE,"Eff-SSC2"}</definedName>
    <definedName name="____w39" hidden="1">{#N/A,#N/A,FALSE,"Eff-SSC2"}</definedName>
    <definedName name="____wa55" localSheetId="0">#REF!</definedName>
    <definedName name="____wa55" localSheetId="1">#REF!</definedName>
    <definedName name="____wa55" localSheetId="2">#REF!</definedName>
    <definedName name="____wa55">#REF!</definedName>
    <definedName name="____wa555" localSheetId="0">#REF!</definedName>
    <definedName name="____wa555" localSheetId="1">#REF!</definedName>
    <definedName name="____wa555" localSheetId="2">#REF!</definedName>
    <definedName name="____wa555">#REF!</definedName>
    <definedName name="____WK40" localSheetId="0">#REF!</definedName>
    <definedName name="____WK40" localSheetId="1">[3]Order_Nov_w45!$A$60</definedName>
    <definedName name="____WK40" localSheetId="2">[3]Order_Nov_w45!$A$60</definedName>
    <definedName name="____WK40" localSheetId="3">[3]Order_Nov_w45!$A$60</definedName>
    <definedName name="____WK40">#REF!</definedName>
    <definedName name="____xlnm.Database">"#ref!"</definedName>
    <definedName name="____xlnm.Print_Area">"#ref!"</definedName>
    <definedName name="____xlnm.Print_Titles">"#ref!"</definedName>
    <definedName name="___1Excel_BuiltIn_Print_Area_24_1" localSheetId="0">#REF!</definedName>
    <definedName name="___1Excel_BuiltIn_Print_Area_24_1" localSheetId="1">#REF!</definedName>
    <definedName name="___1Excel_BuiltIn_Print_Area_24_1" localSheetId="2">#REF!</definedName>
    <definedName name="___1Excel_BuiltIn_Print_Area_24_1">#REF!</definedName>
    <definedName name="___BBL1" localSheetId="0">#REF!</definedName>
    <definedName name="___BBL1" localSheetId="1">#REF!</definedName>
    <definedName name="___BBL1" localSheetId="2">#REF!</definedName>
    <definedName name="___BBL1">#REF!</definedName>
    <definedName name="___D111486" localSheetId="0">#REF!</definedName>
    <definedName name="___D111486" localSheetId="1">#REF!</definedName>
    <definedName name="___D111486" localSheetId="2">#REF!</definedName>
    <definedName name="___D111486">#REF!</definedName>
    <definedName name="___DAT1" localSheetId="0">'[5]AA-1'!#REF!</definedName>
    <definedName name="___DAT1" localSheetId="1">'[5]AA-1'!#REF!</definedName>
    <definedName name="___DAT1" localSheetId="2">'[5]AA-1'!#REF!</definedName>
    <definedName name="___DAT1">'[5]AA-1'!#REF!</definedName>
    <definedName name="___DAT10" localSheetId="0">'[5]AA-1'!#REF!</definedName>
    <definedName name="___DAT10" localSheetId="1">'[5]AA-1'!#REF!</definedName>
    <definedName name="___DAT10" localSheetId="2">'[5]AA-1'!#REF!</definedName>
    <definedName name="___DAT10">'[5]AA-1'!#REF!</definedName>
    <definedName name="___DAT13" localSheetId="0">'[5]AA-1'!#REF!</definedName>
    <definedName name="___DAT13" localSheetId="1">'[5]AA-1'!#REF!</definedName>
    <definedName name="___DAT13" localSheetId="2">'[5]AA-1'!#REF!</definedName>
    <definedName name="___DAT13">'[5]AA-1'!#REF!</definedName>
    <definedName name="___DAT2" localSheetId="0">'[5]AA-1'!#REF!</definedName>
    <definedName name="___DAT2" localSheetId="1">'[5]AA-1'!#REF!</definedName>
    <definedName name="___DAT2" localSheetId="2">'[5]AA-1'!#REF!</definedName>
    <definedName name="___DAT2">'[5]AA-1'!#REF!</definedName>
    <definedName name="___DAT3" localSheetId="0">'[5]AA-1'!#REF!</definedName>
    <definedName name="___DAT3" localSheetId="1">'[5]AA-1'!#REF!</definedName>
    <definedName name="___DAT3" localSheetId="2">'[5]AA-1'!#REF!</definedName>
    <definedName name="___DAT3">'[5]AA-1'!#REF!</definedName>
    <definedName name="___DAT5">'[5]AA-1'!#REF!</definedName>
    <definedName name="___DAT6">'[5]AA-1'!#REF!</definedName>
    <definedName name="___DAT7">'[5]AA-1'!#REF!</definedName>
    <definedName name="___DAT8">'[5]AA-1'!#REF!</definedName>
    <definedName name="___DAT9">'[5]AA-1'!#REF!</definedName>
    <definedName name="___DSS1" localSheetId="0">#REF!</definedName>
    <definedName name="___DSS1" localSheetId="1">#REF!</definedName>
    <definedName name="___DSS1" localSheetId="2">#REF!</definedName>
    <definedName name="___DSS1">#REF!</definedName>
    <definedName name="___e1" localSheetId="0">#REF!</definedName>
    <definedName name="___e1" localSheetId="1">#REF!</definedName>
    <definedName name="___e1" localSheetId="2">#REF!</definedName>
    <definedName name="___e1">#REF!</definedName>
    <definedName name="___f1" localSheetId="0">#REF!</definedName>
    <definedName name="___f1" localSheetId="1">#REF!</definedName>
    <definedName name="___f1" localSheetId="2">#REF!</definedName>
    <definedName name="___f1">#REF!</definedName>
    <definedName name="___FIN1">#REF!</definedName>
    <definedName name="___FIN11">#REF!</definedName>
    <definedName name="___g1">#REF!</definedName>
    <definedName name="___h1">#REF!</definedName>
    <definedName name="___ITD1">#REF!</definedName>
    <definedName name="___k1">#REF!</definedName>
    <definedName name="___KL379">#REF!</definedName>
    <definedName name="___KTB1">#REF!</definedName>
    <definedName name="___NAV1">#REF!</definedName>
    <definedName name="___NFS1">#REF!</definedName>
    <definedName name="___OBJ2005">#REF!</definedName>
    <definedName name="___PPE2" hidden="1">#REF!</definedName>
    <definedName name="___PRO1">#REF!</definedName>
    <definedName name="___rbl1" localSheetId="0">[4]RSS9801!#REF!</definedName>
    <definedName name="___rbl1" localSheetId="1">[4]RSS9801!#REF!</definedName>
    <definedName name="___rbl1" localSheetId="2">[4]RSS9801!#REF!</definedName>
    <definedName name="___rbl1">[4]RSS9801!#REF!</definedName>
    <definedName name="___RBL2" localSheetId="0">#REF!</definedName>
    <definedName name="___RBL2" localSheetId="1">#REF!</definedName>
    <definedName name="___RBL2" localSheetId="2">#REF!</definedName>
    <definedName name="___RBL2">#REF!</definedName>
    <definedName name="___rub1" localSheetId="0">(#REF!,#REF!,#REF!)</definedName>
    <definedName name="___rub1" localSheetId="1">[2]db!$C$15,[2]db!$B$14,[2]db!$B$12</definedName>
    <definedName name="___rub1" localSheetId="2">[2]db!$C$15,[2]db!$B$14,[2]db!$B$12</definedName>
    <definedName name="___rub1" localSheetId="3">[2]db!$C$15,[2]db!$B$14,[2]db!$B$12</definedName>
    <definedName name="___rub1">(#REF!,#REF!,#REF!)</definedName>
    <definedName name="___SCB1" localSheetId="0">#REF!</definedName>
    <definedName name="___SCB1" localSheetId="1">#REF!</definedName>
    <definedName name="___SCB1" localSheetId="2">#REF!</definedName>
    <definedName name="___SCB1">#REF!</definedName>
    <definedName name="___SCC1" localSheetId="0">#REF!</definedName>
    <definedName name="___SCC1" localSheetId="1">#REF!</definedName>
    <definedName name="___SCC1" localSheetId="2">#REF!</definedName>
    <definedName name="___SCC1">#REF!</definedName>
    <definedName name="___SSI1" localSheetId="0">#REF!</definedName>
    <definedName name="___SSI1" localSheetId="1">#REF!</definedName>
    <definedName name="___SSI1" localSheetId="2">#REF!</definedName>
    <definedName name="___SSI1">#REF!</definedName>
    <definedName name="___st14">#REF!</definedName>
    <definedName name="___st15">#REF!</definedName>
    <definedName name="___std3" localSheetId="1">'[145]Standing Data'!$C$4</definedName>
    <definedName name="___std3" localSheetId="2">'[145]Standing Data'!$C$4</definedName>
    <definedName name="___std3" localSheetId="3">'[145]Standing Data'!$C$4</definedName>
    <definedName name="___std3">'[7]Standing Data'!$C$4</definedName>
    <definedName name="___sub1" localSheetId="0">[9]STATEMENT!#REF!</definedName>
    <definedName name="___sub1" localSheetId="1">[9]STATEMENT!#REF!</definedName>
    <definedName name="___sub1" localSheetId="2">[9]STATEMENT!#REF!</definedName>
    <definedName name="___sub1">[9]STATEMENT!#REF!</definedName>
    <definedName name="___SV1" localSheetId="0">#REF!</definedName>
    <definedName name="___SV1" localSheetId="1">#REF!</definedName>
    <definedName name="___SV1" localSheetId="2">#REF!</definedName>
    <definedName name="___SV1">#REF!</definedName>
    <definedName name="___SV2" localSheetId="0">#REF!</definedName>
    <definedName name="___SV2" localSheetId="1">#REF!</definedName>
    <definedName name="___SV2" localSheetId="2">#REF!</definedName>
    <definedName name="___SV2">#REF!</definedName>
    <definedName name="___SV3" localSheetId="0">#REF!</definedName>
    <definedName name="___SV3" localSheetId="1">#REF!</definedName>
    <definedName name="___SV3" localSheetId="2">#REF!</definedName>
    <definedName name="___SV3">#REF!</definedName>
    <definedName name="___TFB1">#REF!</definedName>
    <definedName name="___tt1">#REF!</definedName>
    <definedName name="___tt10">#REF!</definedName>
    <definedName name="___tt11">#REF!</definedName>
    <definedName name="___tt12">#REF!</definedName>
    <definedName name="___tt13">#REF!</definedName>
    <definedName name="___tt14">#REF!</definedName>
    <definedName name="___tt15">#REF!</definedName>
    <definedName name="___tt16">#REF!</definedName>
    <definedName name="___tt17">#REF!</definedName>
    <definedName name="___tt18">#REF!</definedName>
    <definedName name="___tt19">#REF!</definedName>
    <definedName name="___tt2">#REF!</definedName>
    <definedName name="___tt20">#REF!</definedName>
    <definedName name="___tt21">#REF!</definedName>
    <definedName name="___tt3">#REF!</definedName>
    <definedName name="___tt4">#REF!</definedName>
    <definedName name="___tt5">#REF!</definedName>
    <definedName name="___tt6">#REF!</definedName>
    <definedName name="___tt7">#REF!</definedName>
    <definedName name="___tt8">#REF!</definedName>
    <definedName name="___tt9">#REF!</definedName>
    <definedName name="___TTT1">#REF!</definedName>
    <definedName name="___W37" localSheetId="0" hidden="1">{#N/A,#N/A,FALSE,"Eff-SSC2"}</definedName>
    <definedName name="___W37" localSheetId="1" hidden="1">{#N/A,#N/A,FALSE,"Eff-SSC2"}</definedName>
    <definedName name="___W37" localSheetId="2" hidden="1">{#N/A,#N/A,FALSE,"Eff-SSC2"}</definedName>
    <definedName name="___W37" localSheetId="3" hidden="1">{#N/A,#N/A,FALSE,"Eff-SSC2"}</definedName>
    <definedName name="___W37" hidden="1">{#N/A,#N/A,FALSE,"Eff-SSC2"}</definedName>
    <definedName name="___W38" localSheetId="0" hidden="1">{#N/A,#N/A,FALSE,"Eff-SSC2"}</definedName>
    <definedName name="___W38" localSheetId="1" hidden="1">{#N/A,#N/A,FALSE,"Eff-SSC2"}</definedName>
    <definedName name="___W38" localSheetId="2" hidden="1">{#N/A,#N/A,FALSE,"Eff-SSC2"}</definedName>
    <definedName name="___W38" localSheetId="3" hidden="1">{#N/A,#N/A,FALSE,"Eff-SSC2"}</definedName>
    <definedName name="___W38" hidden="1">{#N/A,#N/A,FALSE,"Eff-SSC2"}</definedName>
    <definedName name="___w39" localSheetId="0" hidden="1">{#N/A,#N/A,FALSE,"Eff-SSC2"}</definedName>
    <definedName name="___w39" localSheetId="1" hidden="1">{#N/A,#N/A,FALSE,"Eff-SSC2"}</definedName>
    <definedName name="___w39" localSheetId="2" hidden="1">{#N/A,#N/A,FALSE,"Eff-SSC2"}</definedName>
    <definedName name="___w39" localSheetId="3" hidden="1">{#N/A,#N/A,FALSE,"Eff-SSC2"}</definedName>
    <definedName name="___w39" hidden="1">{#N/A,#N/A,FALSE,"Eff-SSC2"}</definedName>
    <definedName name="___wa55" localSheetId="0">#REF!</definedName>
    <definedName name="___wa55" localSheetId="1">#REF!</definedName>
    <definedName name="___wa55" localSheetId="2">#REF!</definedName>
    <definedName name="___wa55">#REF!</definedName>
    <definedName name="___wa555" localSheetId="0">#REF!</definedName>
    <definedName name="___wa555" localSheetId="1">#REF!</definedName>
    <definedName name="___wa555" localSheetId="2">#REF!</definedName>
    <definedName name="___wa555">#REF!</definedName>
    <definedName name="___WK40" localSheetId="0">#REF!</definedName>
    <definedName name="___WK40" localSheetId="1">[3]Order_Nov_w45!$A$60</definedName>
    <definedName name="___WK40" localSheetId="2">[3]Order_Nov_w45!$A$60</definedName>
    <definedName name="___WK40" localSheetId="3">[3]Order_Nov_w45!$A$60</definedName>
    <definedName name="___WK40">#REF!</definedName>
    <definedName name="___xlnm.Criteria">"#ref!"</definedName>
    <definedName name="___xlnm.Print_Area">"#ref!"</definedName>
    <definedName name="___xlnm.Print_Titles">"#ref!"</definedName>
    <definedName name="___xlnm.Recorder">"#ref!"</definedName>
    <definedName name="__123Graph_A" localSheetId="0" hidden="1">[10]AM_COST!#REF!</definedName>
    <definedName name="__123Graph_A" localSheetId="1" hidden="1">[10]AM_COST!#REF!</definedName>
    <definedName name="__123Graph_A" localSheetId="2" hidden="1">[10]AM_COST!#REF!</definedName>
    <definedName name="__123Graph_A" hidden="1">[10]AM_COST!#REF!</definedName>
    <definedName name="__123Graph_APIS" hidden="1">[11]D!$B$7:$B$18</definedName>
    <definedName name="__123Graph_BPIS" hidden="1">[11]D!$C$7:$C$18</definedName>
    <definedName name="__123Graph_CPIS" hidden="1">[11]D!$D$7:$D$18</definedName>
    <definedName name="__123Graph_DPIS" hidden="1">[11]D!$E$7:$E$18</definedName>
    <definedName name="__123Graph_XPIS" hidden="1">[11]D!$A$7:$A$18</definedName>
    <definedName name="__1Excel_BuiltIn_Print_Area_24_1" localSheetId="0">#REF!</definedName>
    <definedName name="__1Excel_BuiltIn_Print_Area_24_1" localSheetId="1">#REF!</definedName>
    <definedName name="__1Excel_BuiltIn_Print_Area_24_1" localSheetId="2">#REF!</definedName>
    <definedName name="__1Excel_BuiltIn_Print_Area_24_1">#REF!</definedName>
    <definedName name="__3Excel_BuiltIn_Print_Area_24_1" localSheetId="0">#REF!</definedName>
    <definedName name="__3Excel_BuiltIn_Print_Area_24_1" localSheetId="1">#REF!</definedName>
    <definedName name="__3Excel_BuiltIn_Print_Area_24_1" localSheetId="2">#REF!</definedName>
    <definedName name="__3Excel_BuiltIn_Print_Area_24_1">#REF!</definedName>
    <definedName name="__BBL1" localSheetId="1">#REF!</definedName>
    <definedName name="__BBL1" localSheetId="2">#REF!</definedName>
    <definedName name="__BBL1" localSheetId="3">#REF!</definedName>
    <definedName name="__BBL1">"#ref!"</definedName>
    <definedName name="__CVF1014" localSheetId="0">[12]อัตรามรณะ!#REF!</definedName>
    <definedName name="__CVF1014" localSheetId="1">[12]อัตรามรณะ!#REF!</definedName>
    <definedName name="__CVF1014" localSheetId="2">[12]อัตรามรณะ!#REF!</definedName>
    <definedName name="__CVF1014" localSheetId="3">[12]อัตรามรณะ!#REF!</definedName>
    <definedName name="__CVF1014">[12]อัตรามรณะ!#REF!</definedName>
    <definedName name="__CVF15" localSheetId="0">[12]อัตรามรณะ!#REF!</definedName>
    <definedName name="__CVF15" localSheetId="1">[12]อัตรามรณะ!#REF!</definedName>
    <definedName name="__CVF15" localSheetId="2">[12]อัตรามรณะ!#REF!</definedName>
    <definedName name="__CVF15" localSheetId="3">[12]อัตรามรณะ!#REF!</definedName>
    <definedName name="__CVF15">[12]อัตรามรณะ!#REF!</definedName>
    <definedName name="__CVF2" localSheetId="0">[12]อัตรามรณะ!#REF!</definedName>
    <definedName name="__CVF2" localSheetId="1">[12]อัตรามรณะ!#REF!</definedName>
    <definedName name="__CVF2" localSheetId="2">[12]อัตรามรณะ!#REF!</definedName>
    <definedName name="__CVF2" localSheetId="3">[12]อัตรามรณะ!#REF!</definedName>
    <definedName name="__CVF2">[12]อัตรามรณะ!#REF!</definedName>
    <definedName name="__CVF3" localSheetId="0">[12]อัตรามรณะ!#REF!</definedName>
    <definedName name="__CVF3" localSheetId="1">[12]อัตรามรณะ!#REF!</definedName>
    <definedName name="__CVF3" localSheetId="2">[12]อัตรามรณะ!#REF!</definedName>
    <definedName name="__CVF3" localSheetId="3">[12]อัตรามรณะ!#REF!</definedName>
    <definedName name="__CVF3">[12]อัตรามรณะ!#REF!</definedName>
    <definedName name="__CVF4" localSheetId="0">[12]อัตรามรณะ!#REF!</definedName>
    <definedName name="__CVF4" localSheetId="1">[12]อัตรามรณะ!#REF!</definedName>
    <definedName name="__CVF4" localSheetId="2">[12]อัตรามรณะ!#REF!</definedName>
    <definedName name="__CVF4" localSheetId="3">[12]อัตรามรณะ!#REF!</definedName>
    <definedName name="__CVF4">[12]อัตรามรณะ!#REF!</definedName>
    <definedName name="__CVF59" localSheetId="1">[12]อัตรามรณะ!#REF!</definedName>
    <definedName name="__CVF59" localSheetId="2">[12]อัตรามรณะ!#REF!</definedName>
    <definedName name="__CVF59" localSheetId="3">[12]อัตรามรณะ!#REF!</definedName>
    <definedName name="__CVF59">[12]อัตรามรณะ!#REF!</definedName>
    <definedName name="__CVT1460" localSheetId="1">[12]อัตรามรณะ!#REF!</definedName>
    <definedName name="__CVT1460" localSheetId="2">[12]อัตรามรณะ!#REF!</definedName>
    <definedName name="__CVT1460" localSheetId="3">[12]อัตรามรณะ!#REF!</definedName>
    <definedName name="__CVT1460">[12]อัตรามรณะ!#REF!</definedName>
    <definedName name="__CVT1520" localSheetId="1">[12]อัตรามรณะ!#REF!</definedName>
    <definedName name="__CVT1520" localSheetId="2">[12]อัตรามรณะ!#REF!</definedName>
    <definedName name="__CVT1520" localSheetId="3">[12]อัตรามรณะ!#REF!</definedName>
    <definedName name="__CVT1520">[12]อัตรามรณะ!#REF!</definedName>
    <definedName name="__D111486" localSheetId="0">#REF!</definedName>
    <definedName name="__D111486" localSheetId="1">#REF!</definedName>
    <definedName name="__D111486" localSheetId="2">#REF!</definedName>
    <definedName name="__D111486">#REF!</definedName>
    <definedName name="__DAT1" localSheetId="0">'[5]AA-1'!#REF!</definedName>
    <definedName name="__DAT1" localSheetId="1">'[5]AA-1'!#REF!</definedName>
    <definedName name="__DAT1" localSheetId="2">'[5]AA-1'!#REF!</definedName>
    <definedName name="__DAT1" localSheetId="3">'[5]AA-1'!#REF!</definedName>
    <definedName name="__DAT1">'[5]AA-1'!#REF!</definedName>
    <definedName name="__DAT10" localSheetId="1">'[5]AA-1'!#REF!</definedName>
    <definedName name="__DAT10" localSheetId="2">'[5]AA-1'!#REF!</definedName>
    <definedName name="__DAT10" localSheetId="3">'[5]AA-1'!#REF!</definedName>
    <definedName name="__DAT10">'[5]AA-1'!#REF!</definedName>
    <definedName name="__DAT13" localSheetId="1">'[5]AA-1'!#REF!</definedName>
    <definedName name="__DAT13" localSheetId="2">'[5]AA-1'!#REF!</definedName>
    <definedName name="__DAT13" localSheetId="3">'[5]AA-1'!#REF!</definedName>
    <definedName name="__DAT13">'[5]AA-1'!#REF!</definedName>
    <definedName name="__DAT2" localSheetId="1">'[5]AA-1'!#REF!</definedName>
    <definedName name="__DAT2" localSheetId="2">'[5]AA-1'!#REF!</definedName>
    <definedName name="__DAT2" localSheetId="3">'[5]AA-1'!#REF!</definedName>
    <definedName name="__DAT2">'[5]AA-1'!#REF!</definedName>
    <definedName name="__DAT3" localSheetId="1">'[5]AA-1'!#REF!</definedName>
    <definedName name="__DAT3" localSheetId="2">'[5]AA-1'!#REF!</definedName>
    <definedName name="__DAT3" localSheetId="3">'[5]AA-1'!#REF!</definedName>
    <definedName name="__DAT3">'[5]AA-1'!#REF!</definedName>
    <definedName name="__DAT5" localSheetId="1">'[5]AA-1'!#REF!</definedName>
    <definedName name="__DAT5" localSheetId="2">'[5]AA-1'!#REF!</definedName>
    <definedName name="__DAT5" localSheetId="3">'[5]AA-1'!#REF!</definedName>
    <definedName name="__DAT5">'[5]AA-1'!#REF!</definedName>
    <definedName name="__DAT6" localSheetId="1">'[5]AA-1'!#REF!</definedName>
    <definedName name="__DAT6" localSheetId="2">'[5]AA-1'!#REF!</definedName>
    <definedName name="__DAT6" localSheetId="3">'[5]AA-1'!#REF!</definedName>
    <definedName name="__DAT6">'[5]AA-1'!#REF!</definedName>
    <definedName name="__DAT7" localSheetId="1">'[5]AA-1'!#REF!</definedName>
    <definedName name="__DAT7" localSheetId="2">'[5]AA-1'!#REF!</definedName>
    <definedName name="__DAT7" localSheetId="3">'[5]AA-1'!#REF!</definedName>
    <definedName name="__DAT7">'[5]AA-1'!#REF!</definedName>
    <definedName name="__DAT8" localSheetId="1">'[5]AA-1'!#REF!</definedName>
    <definedName name="__DAT8" localSheetId="2">'[5]AA-1'!#REF!</definedName>
    <definedName name="__DAT8" localSheetId="3">'[5]AA-1'!#REF!</definedName>
    <definedName name="__DAT8">'[5]AA-1'!#REF!</definedName>
    <definedName name="__DAT9" localSheetId="1">'[5]AA-1'!#REF!</definedName>
    <definedName name="__DAT9" localSheetId="2">'[5]AA-1'!#REF!</definedName>
    <definedName name="__DAT9" localSheetId="3">'[5]AA-1'!#REF!</definedName>
    <definedName name="__DAT9">'[5]AA-1'!#REF!</definedName>
    <definedName name="__DSS1" localSheetId="1">#REF!</definedName>
    <definedName name="__DSS1" localSheetId="2">#REF!</definedName>
    <definedName name="__DSS1" localSheetId="3">#REF!</definedName>
    <definedName name="__DSS1">"#ref!"</definedName>
    <definedName name="__e1" localSheetId="0">#REF!</definedName>
    <definedName name="__e1" localSheetId="1">#REF!</definedName>
    <definedName name="__e1" localSheetId="2">#REF!</definedName>
    <definedName name="__e1">#REF!</definedName>
    <definedName name="__f1" localSheetId="0">#REF!</definedName>
    <definedName name="__f1" localSheetId="1">#REF!</definedName>
    <definedName name="__f1" localSheetId="2">#REF!</definedName>
    <definedName name="__f1">#REF!</definedName>
    <definedName name="__FIN1" localSheetId="1">#REF!</definedName>
    <definedName name="__FIN1" localSheetId="2">#REF!</definedName>
    <definedName name="__FIN1" localSheetId="3">#REF!</definedName>
    <definedName name="__FIN1">"#ref!"</definedName>
    <definedName name="__FIN11" localSheetId="1">#REF!</definedName>
    <definedName name="__FIN11" localSheetId="2">#REF!</definedName>
    <definedName name="__FIN11" localSheetId="3">#REF!</definedName>
    <definedName name="__FIN11">"#ref!"</definedName>
    <definedName name="__g1" localSheetId="0">#REF!</definedName>
    <definedName name="__g1">#REF!</definedName>
    <definedName name="__h1" localSheetId="0">#REF!</definedName>
    <definedName name="__h1">#REF!</definedName>
    <definedName name="__ITD1" localSheetId="1">#REF!</definedName>
    <definedName name="__ITD1" localSheetId="2">#REF!</definedName>
    <definedName name="__ITD1" localSheetId="3">#REF!</definedName>
    <definedName name="__ITD1">"#ref!"</definedName>
    <definedName name="__k1" localSheetId="0">#REF!</definedName>
    <definedName name="__k1">#REF!</definedName>
    <definedName name="__KL379" localSheetId="0">#REF!</definedName>
    <definedName name="__KL379">#REF!</definedName>
    <definedName name="__KTB1" localSheetId="1">#REF!</definedName>
    <definedName name="__KTB1" localSheetId="2">#REF!</definedName>
    <definedName name="__KTB1" localSheetId="3">#REF!</definedName>
    <definedName name="__KTB1">"#ref!"</definedName>
    <definedName name="__NAV1" localSheetId="1">#REF!</definedName>
    <definedName name="__NAV1" localSheetId="2">#REF!</definedName>
    <definedName name="__NAV1" localSheetId="3">#REF!</definedName>
    <definedName name="__NAV1">"#ref!"</definedName>
    <definedName name="__NFS1" localSheetId="1">#REF!</definedName>
    <definedName name="__NFS1" localSheetId="2">#REF!</definedName>
    <definedName name="__NFS1" localSheetId="3">#REF!</definedName>
    <definedName name="__NFS1">"#ref!"</definedName>
    <definedName name="__OBJ2005" localSheetId="0">#REF!</definedName>
    <definedName name="__OBJ2005">#REF!</definedName>
    <definedName name="__poo1">INDEX([13]!data_NormLoss,MATCH([13]!ref_ac3,[13]!data_ID,0))</definedName>
    <definedName name="__poo3">INDEX([13]!data_NormLoss,MATCH([13]!ref_ac8,[13]!data_ID,0))</definedName>
    <definedName name="__PP" localSheetId="0" hidden="1">#REF!</definedName>
    <definedName name="__PP" hidden="1">#REF!</definedName>
    <definedName name="__PPE2" localSheetId="0" hidden="1">#REF!</definedName>
    <definedName name="__PPE2" localSheetId="1" hidden="1">#REF!</definedName>
    <definedName name="__PPE2" localSheetId="2" hidden="1">#REF!</definedName>
    <definedName name="__PPE2" hidden="1">#REF!</definedName>
    <definedName name="__PRO1" localSheetId="0">#REF!</definedName>
    <definedName name="__PRO1" localSheetId="1">#REF!</definedName>
    <definedName name="__PRO1" localSheetId="2">#REF!</definedName>
    <definedName name="__PRO1">#REF!</definedName>
    <definedName name="__qf1" localSheetId="0">[12]อัตรามรณะ!#REF!</definedName>
    <definedName name="__qf1" localSheetId="1">[12]อัตรามรณะ!#REF!</definedName>
    <definedName name="__qf1" localSheetId="2">[12]อัตรามรณะ!#REF!</definedName>
    <definedName name="__qf1">[12]อัตรามรณะ!#REF!</definedName>
    <definedName name="__qm1" localSheetId="0">[12]อัตรามรณะ!#REF!</definedName>
    <definedName name="__qm1" localSheetId="1">[12]อัตรามรณะ!#REF!</definedName>
    <definedName name="__qm1" localSheetId="2">[12]อัตรามรณะ!#REF!</definedName>
    <definedName name="__qm1">[12]อัตรามรณะ!#REF!</definedName>
    <definedName name="__rbl1" localSheetId="0">[4]RSS9801!#REF!</definedName>
    <definedName name="__rbl1" localSheetId="1">[4]RSS9801!#REF!</definedName>
    <definedName name="__rbl1" localSheetId="2">[4]RSS9801!#REF!</definedName>
    <definedName name="__rbl1">[4]RSS9801!#REF!</definedName>
    <definedName name="__RBL2" localSheetId="0">#REF!</definedName>
    <definedName name="__RBL2" localSheetId="1">#REF!</definedName>
    <definedName name="__RBL2" localSheetId="2">#REF!</definedName>
    <definedName name="__RBL2">#REF!</definedName>
    <definedName name="__rub1" localSheetId="0">(#REF!,#REF!,#REF!)</definedName>
    <definedName name="__rub1" localSheetId="1">[2]db!$C$15,[2]db!$B$14,[2]db!$B$12</definedName>
    <definedName name="__rub1" localSheetId="2">[2]db!$C$15,[2]db!$B$14,[2]db!$B$12</definedName>
    <definedName name="__rub1" localSheetId="3">[2]db!$C$15,[2]db!$B$14,[2]db!$B$12</definedName>
    <definedName name="__rub1">(#REF!,#REF!,#REF!)</definedName>
    <definedName name="__SCB1" localSheetId="1">#REF!</definedName>
    <definedName name="__SCB1" localSheetId="2">#REF!</definedName>
    <definedName name="__SCB1" localSheetId="3">#REF!</definedName>
    <definedName name="__SCB1">"#ref!"</definedName>
    <definedName name="__SCC1" localSheetId="1">#REF!</definedName>
    <definedName name="__SCC1" localSheetId="2">#REF!</definedName>
    <definedName name="__SCC1" localSheetId="3">#REF!</definedName>
    <definedName name="__SCC1">"#ref!"</definedName>
    <definedName name="__SSI1" localSheetId="1">#REF!</definedName>
    <definedName name="__SSI1" localSheetId="2">#REF!</definedName>
    <definedName name="__SSI1" localSheetId="3">#REF!</definedName>
    <definedName name="__SSI1">"#ref!"</definedName>
    <definedName name="__st13" localSheetId="1">#REF!</definedName>
    <definedName name="__st13" localSheetId="2">#REF!</definedName>
    <definedName name="__st13" localSheetId="3">#REF!</definedName>
    <definedName name="__st13">"#ref!"</definedName>
    <definedName name="__st14" localSheetId="0">#REF!</definedName>
    <definedName name="__st14">#REF!</definedName>
    <definedName name="__st15" localSheetId="0">#REF!</definedName>
    <definedName name="__st15">#REF!</definedName>
    <definedName name="__st16" localSheetId="0">#REF!</definedName>
    <definedName name="__st16">#REF!</definedName>
    <definedName name="__std3" localSheetId="1">'[145]Standing Data'!$C$4</definedName>
    <definedName name="__std3" localSheetId="2">'[145]Standing Data'!$C$4</definedName>
    <definedName name="__std3" localSheetId="3">'[145]Standing Data'!$C$4</definedName>
    <definedName name="__std3">'[7]Standing Data'!$C$4</definedName>
    <definedName name="__sub1" localSheetId="0">[8]STATEMENT!#REF!</definedName>
    <definedName name="__sub1" localSheetId="1">[8]STATEMENT!#REF!</definedName>
    <definedName name="__sub1" localSheetId="2">[8]STATEMENT!#REF!</definedName>
    <definedName name="__sub1">[8]STATEMENT!#REF!</definedName>
    <definedName name="__SV1" localSheetId="0">#REF!</definedName>
    <definedName name="__SV1" localSheetId="1">#REF!</definedName>
    <definedName name="__SV1" localSheetId="2">#REF!</definedName>
    <definedName name="__SV1">#REF!</definedName>
    <definedName name="__SV2" localSheetId="0">#REF!</definedName>
    <definedName name="__SV2" localSheetId="1">#REF!</definedName>
    <definedName name="__SV2" localSheetId="2">#REF!</definedName>
    <definedName name="__SV2">#REF!</definedName>
    <definedName name="__SV3" localSheetId="0">#REF!</definedName>
    <definedName name="__SV3" localSheetId="1">#REF!</definedName>
    <definedName name="__SV3" localSheetId="2">#REF!</definedName>
    <definedName name="__SV3">#REF!</definedName>
    <definedName name="__TFB1" localSheetId="1">#REF!</definedName>
    <definedName name="__TFB1" localSheetId="2">#REF!</definedName>
    <definedName name="__TFB1" localSheetId="3">#REF!</definedName>
    <definedName name="__TFB1">"#ref!"</definedName>
    <definedName name="__tt1" localSheetId="0">#REF!</definedName>
    <definedName name="__tt1">#REF!</definedName>
    <definedName name="__tt10" localSheetId="0">#REF!</definedName>
    <definedName name="__tt10">#REF!</definedName>
    <definedName name="__tt11" localSheetId="0">#REF!</definedName>
    <definedName name="__tt11">#REF!</definedName>
    <definedName name="__tt12">#REF!</definedName>
    <definedName name="__tt13">#REF!</definedName>
    <definedName name="__tt14">#REF!</definedName>
    <definedName name="__tt15">#REF!</definedName>
    <definedName name="__tt16">#REF!</definedName>
    <definedName name="__tt17">#REF!</definedName>
    <definedName name="__tt18">#REF!</definedName>
    <definedName name="__tt19">#REF!</definedName>
    <definedName name="__tt2">#REF!</definedName>
    <definedName name="__tt20">#REF!</definedName>
    <definedName name="__tt21">#REF!</definedName>
    <definedName name="__tt3">#REF!</definedName>
    <definedName name="__tt4">#REF!</definedName>
    <definedName name="__tt5">#REF!</definedName>
    <definedName name="__tt6">#REF!</definedName>
    <definedName name="__tt7">#REF!</definedName>
    <definedName name="__tt8">#REF!</definedName>
    <definedName name="__tt9">#REF!</definedName>
    <definedName name="__TTT1" localSheetId="1">#REF!</definedName>
    <definedName name="__TTT1" localSheetId="2">#REF!</definedName>
    <definedName name="__TTT1" localSheetId="3">#REF!</definedName>
    <definedName name="__TTT1">"#ref!"</definedName>
    <definedName name="__W37" localSheetId="0" hidden="1">{#N/A,#N/A,FALSE,"Eff-SSC2"}</definedName>
    <definedName name="__W37" localSheetId="1" hidden="1">{#N/A,#N/A,FALSE,"Eff-SSC2"}</definedName>
    <definedName name="__W37" localSheetId="2" hidden="1">{#N/A,#N/A,FALSE,"Eff-SSC2"}</definedName>
    <definedName name="__W37" localSheetId="3" hidden="1">{#N/A,#N/A,FALSE,"Eff-SSC2"}</definedName>
    <definedName name="__W37" hidden="1">{#N/A,#N/A,FALSE,"Eff-SSC2"}</definedName>
    <definedName name="__W38" localSheetId="0" hidden="1">{#N/A,#N/A,FALSE,"Eff-SSC2"}</definedName>
    <definedName name="__W38" localSheetId="1" hidden="1">{#N/A,#N/A,FALSE,"Eff-SSC2"}</definedName>
    <definedName name="__W38" localSheetId="2" hidden="1">{#N/A,#N/A,FALSE,"Eff-SSC2"}</definedName>
    <definedName name="__W38" localSheetId="3" hidden="1">{#N/A,#N/A,FALSE,"Eff-SSC2"}</definedName>
    <definedName name="__W38" hidden="1">{#N/A,#N/A,FALSE,"Eff-SSC2"}</definedName>
    <definedName name="__w39" localSheetId="0" hidden="1">{#N/A,#N/A,FALSE,"Eff-SSC2"}</definedName>
    <definedName name="__w39" localSheetId="1" hidden="1">{#N/A,#N/A,FALSE,"Eff-SSC2"}</definedName>
    <definedName name="__w39" localSheetId="2" hidden="1">{#N/A,#N/A,FALSE,"Eff-SSC2"}</definedName>
    <definedName name="__w39" localSheetId="3" hidden="1">{#N/A,#N/A,FALSE,"Eff-SSC2"}</definedName>
    <definedName name="__w39" hidden="1">{#N/A,#N/A,FALSE,"Eff-SSC2"}</definedName>
    <definedName name="__wa55" localSheetId="0">#REF!</definedName>
    <definedName name="__wa55" localSheetId="1">"#REF!"</definedName>
    <definedName name="__wa55" localSheetId="2">"#REF!"</definedName>
    <definedName name="__wa55" localSheetId="3">"#REF!"</definedName>
    <definedName name="__wa55">#REF!</definedName>
    <definedName name="__wa555" localSheetId="0">#REF!</definedName>
    <definedName name="__wa555" localSheetId="1">"#REF!"</definedName>
    <definedName name="__wa555" localSheetId="2">"#REF!"</definedName>
    <definedName name="__wa555" localSheetId="3">"#REF!"</definedName>
    <definedName name="__wa555">#REF!</definedName>
    <definedName name="__WK40" localSheetId="0">#REF!</definedName>
    <definedName name="__WK40" localSheetId="1">[3]Order_Nov_w45!$A$60</definedName>
    <definedName name="__WK40" localSheetId="2">[3]Order_Nov_w45!$A$60</definedName>
    <definedName name="__WK40" localSheetId="3">[3]Order_Nov_w45!$A$60</definedName>
    <definedName name="__WK40">#REF!</definedName>
    <definedName name="__xlfn.BAHTTEXT" localSheetId="1" hidden="1">#NAME?</definedName>
    <definedName name="__xlfn.BAHTTEXT" localSheetId="2" hidden="1">#NAME?</definedName>
    <definedName name="__xlfn.BAHTTEXT" localSheetId="3" hidden="1">#NAME?</definedName>
    <definedName name="__xlfn.BAHTTEXT">"#name?"</definedName>
    <definedName name="__xlnm.Database" localSheetId="1">#N/A</definedName>
    <definedName name="__xlnm.Database" localSheetId="2">#N/A</definedName>
    <definedName name="__xlnm.Database" localSheetId="3">#N/A</definedName>
    <definedName name="__xlnm.Database">"#ref!"</definedName>
    <definedName name="__xlnm.Database_2" localSheetId="1">#N/A</definedName>
    <definedName name="__xlnm.Database_2" localSheetId="2">#N/A</definedName>
    <definedName name="__xlnm.Database_2" localSheetId="3">#N/A</definedName>
    <definedName name="__xlnm.Database_2">"#n/a"</definedName>
    <definedName name="__xlnm.Print_Area" localSheetId="1">"#REF!"</definedName>
    <definedName name="__xlnm.Print_Area" localSheetId="2">"#REF!"</definedName>
    <definedName name="__xlnm.Print_Area" localSheetId="3">"#REF!"</definedName>
    <definedName name="__xlnm.Print_Area">"#ref!"</definedName>
    <definedName name="__xlnm.Print_Area_2">"#REF!"</definedName>
    <definedName name="__xlnm.Print_Titles">"#ref!"</definedName>
    <definedName name="_1" localSheetId="0">#REF!</definedName>
    <definedName name="_1" localSheetId="1">#REF!</definedName>
    <definedName name="_1" localSheetId="2">#REF!</definedName>
    <definedName name="_1">#REF!</definedName>
    <definedName name="_1__123Graph_ATEILM_RKTE" hidden="1">[11]D!$B$27:$B$31</definedName>
    <definedName name="_16.12.99" localSheetId="1">#REF!</definedName>
    <definedName name="_16.12.99" localSheetId="2">#REF!</definedName>
    <definedName name="_16.12.99" localSheetId="3">#REF!</definedName>
    <definedName name="_16.12.99">"#ref!"</definedName>
    <definedName name="_1Excel_BuiltIn_Print_Area_24_1" localSheetId="0">#REF!</definedName>
    <definedName name="_1Excel_BuiltIn_Print_Area_24_1" localSheetId="1">#REF!</definedName>
    <definedName name="_1Excel_BuiltIn_Print_Area_24_1" localSheetId="2">#REF!</definedName>
    <definedName name="_1Excel_BuiltIn_Print_Area_24_1">#REF!</definedName>
    <definedName name="_2" localSheetId="0">#REF!</definedName>
    <definedName name="_2" localSheetId="1">#REF!</definedName>
    <definedName name="_2" localSheetId="2">#REF!</definedName>
    <definedName name="_2">#REF!</definedName>
    <definedName name="_2__123Graph_ATEILM_RKTE2" hidden="1">[11]D!$B$27:$B$31</definedName>
    <definedName name="_2Excel_BuiltIn_Print_Area_24_1" localSheetId="1">#REF!</definedName>
    <definedName name="_2Excel_BuiltIn_Print_Area_24_1" localSheetId="2">#REF!</definedName>
    <definedName name="_2Excel_BuiltIn_Print_Area_24_1" localSheetId="3">#REF!</definedName>
    <definedName name="_2Excel_BuiltIn_Print_Area_24_1">"#ref!"</definedName>
    <definedName name="_3" localSheetId="0">#REF!</definedName>
    <definedName name="_3" localSheetId="1">#REF!</definedName>
    <definedName name="_3" localSheetId="2">#REF!</definedName>
    <definedName name="_3">#REF!</definedName>
    <definedName name="_3__123Graph_XTEILM_RKTE2" hidden="1">[11]D!$A$27:$A$31</definedName>
    <definedName name="_3Excel_BuiltIn_Print_Area_24_1" localSheetId="0">#REF!</definedName>
    <definedName name="_3Excel_BuiltIn_Print_Area_24_1" localSheetId="1">#REF!</definedName>
    <definedName name="_3Excel_BuiltIn_Print_Area_24_1" localSheetId="2">#REF!</definedName>
    <definedName name="_3Excel_BuiltIn_Print_Area_24_1">#REF!</definedName>
    <definedName name="_4" localSheetId="0">#REF!</definedName>
    <definedName name="_4" localSheetId="1">#REF!</definedName>
    <definedName name="_4" localSheetId="2">#REF!</definedName>
    <definedName name="_4">#REF!</definedName>
    <definedName name="_4Excel_BuiltIn_Print_Area_24_1" localSheetId="1">#REF!</definedName>
    <definedName name="_4Excel_BuiltIn_Print_Area_24_1" localSheetId="2">#REF!</definedName>
    <definedName name="_4Excel_BuiltIn_Print_Area_24_1" localSheetId="3">#REF!</definedName>
    <definedName name="_4Excel_BuiltIn_Print_Area_24_1">"#ref!"</definedName>
    <definedName name="_5" localSheetId="0">#REF!</definedName>
    <definedName name="_5">#REF!</definedName>
    <definedName name="_5Excel_BuiltIn_Print_Area_24_1" localSheetId="1">#REF!</definedName>
    <definedName name="_5Excel_BuiltIn_Print_Area_24_1" localSheetId="2">#REF!</definedName>
    <definedName name="_5Excel_BuiltIn_Print_Area_24_1" localSheetId="3">#REF!</definedName>
    <definedName name="_5Excel_BuiltIn_Print_Area_24_1">"#ref!"</definedName>
    <definedName name="_88" localSheetId="1">#REF!</definedName>
    <definedName name="_88" localSheetId="2">#REF!</definedName>
    <definedName name="_88" localSheetId="3">#REF!</definedName>
    <definedName name="_88">"#ref!"</definedName>
    <definedName name="_a" localSheetId="1">[146]HP!#REF!</definedName>
    <definedName name="_a" localSheetId="2">[146]HP!#REF!</definedName>
    <definedName name="_a" localSheetId="3">[146]HP!#REF!</definedName>
    <definedName name="_a">#N/A</definedName>
    <definedName name="_a___0" localSheetId="1">[147]HP!#REF!</definedName>
    <definedName name="_a___0" localSheetId="2">[147]HP!#REF!</definedName>
    <definedName name="_a___0" localSheetId="3">[147]HP!#REF!</definedName>
    <definedName name="_a___0">#N/A</definedName>
    <definedName name="_a___12" localSheetId="1">[146]HP!#REF!</definedName>
    <definedName name="_a___12" localSheetId="2">[146]HP!#REF!</definedName>
    <definedName name="_a___12" localSheetId="3">[146]HP!#REF!</definedName>
    <definedName name="_a___12">#N/A</definedName>
    <definedName name="_a___5" localSheetId="1">[148]HP!#REF!</definedName>
    <definedName name="_a___5" localSheetId="2">[148]HP!#REF!</definedName>
    <definedName name="_a___5" localSheetId="3">[148]HP!#REF!</definedName>
    <definedName name="_a___5">#N/A</definedName>
    <definedName name="_a_1" localSheetId="0">#REF!</definedName>
    <definedName name="_a_1" localSheetId="1">#REF!</definedName>
    <definedName name="_a_1" localSheetId="2">#REF!</definedName>
    <definedName name="_a_1">#REF!</definedName>
    <definedName name="_a_2" localSheetId="0">#REF!</definedName>
    <definedName name="_a_2" localSheetId="1">#REF!</definedName>
    <definedName name="_a_2" localSheetId="2">#REF!</definedName>
    <definedName name="_a_2">#REF!</definedName>
    <definedName name="_a_3" localSheetId="0">#REF!</definedName>
    <definedName name="_a_3" localSheetId="1">#REF!</definedName>
    <definedName name="_a_3" localSheetId="2">#REF!</definedName>
    <definedName name="_a_3">#REF!</definedName>
    <definedName name="_a1">#REF!</definedName>
    <definedName name="_Act1" localSheetId="1">'[149]Actual-Monthly'!$E$10:$S$36</definedName>
    <definedName name="_Act1" localSheetId="2">'[149]Actual-Monthly'!$E$10:$S$36</definedName>
    <definedName name="_Act1">'[14]Actual-Monthly'!$E$10:$S$36</definedName>
    <definedName name="_Act2" localSheetId="1">'[149]Actual-ＹＴＤ'!$E$11:$P$37</definedName>
    <definedName name="_Act2" localSheetId="2">'[149]Actual-ＹＴＤ'!$E$11:$P$37</definedName>
    <definedName name="_Act2">'[14]Actual-ＹＴＤ'!$E$11:$P$37</definedName>
    <definedName name="_Age99">[15]Age311299TESP!$A$5:$E$289</definedName>
    <definedName name="_Agi99">[16]Age311299TAS!$A$5:$O$467</definedName>
    <definedName name="_b" localSheetId="0">#REF!</definedName>
    <definedName name="_b" localSheetId="1">#REF!</definedName>
    <definedName name="_b" localSheetId="2">#REF!</definedName>
    <definedName name="_b">#REF!</definedName>
    <definedName name="_b_1" localSheetId="0">#REF!</definedName>
    <definedName name="_b_1" localSheetId="1">#REF!</definedName>
    <definedName name="_b_1" localSheetId="2">#REF!</definedName>
    <definedName name="_b_1">#REF!</definedName>
    <definedName name="_b_2" localSheetId="0">#REF!</definedName>
    <definedName name="_b_2" localSheetId="1">#REF!</definedName>
    <definedName name="_b_2" localSheetId="2">#REF!</definedName>
    <definedName name="_b_2">#REF!</definedName>
    <definedName name="_b_3">#REF!</definedName>
    <definedName name="_bal2000">[17]TMS2000!$A$5:$N$425</definedName>
    <definedName name="_BBL1" localSheetId="1">#REF!</definedName>
    <definedName name="_BBL1" localSheetId="2">#REF!</definedName>
    <definedName name="_BBL1" localSheetId="3">#REF!</definedName>
    <definedName name="_BBL1">"#ref!"</definedName>
    <definedName name="_Bud1" localSheetId="1">'[149]Budget-Monthly'!$E$10:$S$36</definedName>
    <definedName name="_Bud1" localSheetId="2">'[149]Budget-Monthly'!$E$10:$S$36</definedName>
    <definedName name="_Bud1">'[14]Budget-Monthly'!$E$10:$S$36</definedName>
    <definedName name="_Bud2" localSheetId="1">'[149]Budget-YTD'!$E$11:$P$37</definedName>
    <definedName name="_Bud2" localSheetId="2">'[149]Budget-YTD'!$E$11:$P$37</definedName>
    <definedName name="_Bud2">'[14]Budget-YTD'!$E$11:$P$37</definedName>
    <definedName name="_c" localSheetId="1">[150]FF_21_a_!#REF!</definedName>
    <definedName name="_c" localSheetId="2">[150]FF_21_a_!#REF!</definedName>
    <definedName name="_c" localSheetId="3">[150]FF_21_a_!#REF!</definedName>
    <definedName name="_c">#N/A</definedName>
    <definedName name="_c___0" localSheetId="1">[151]FF_21_a_!#REF!</definedName>
    <definedName name="_c___0" localSheetId="2">[151]FF_21_a_!#REF!</definedName>
    <definedName name="_c___0" localSheetId="3">[151]FF_21_a_!#REF!</definedName>
    <definedName name="_c___0">#N/A</definedName>
    <definedName name="_c___12" localSheetId="1">[150]FF_21_a_!#REF!</definedName>
    <definedName name="_c___12" localSheetId="2">[150]FF_21_a_!#REF!</definedName>
    <definedName name="_c___12" localSheetId="3">[150]FF_21_a_!#REF!</definedName>
    <definedName name="_c___12">#N/A</definedName>
    <definedName name="_c___14" localSheetId="1">[150]FF_21_a_!#REF!</definedName>
    <definedName name="_c___14" localSheetId="2">[150]FF_21_a_!#REF!</definedName>
    <definedName name="_c___14" localSheetId="3">[150]FF_21_a_!#REF!</definedName>
    <definedName name="_c___14">#N/A</definedName>
    <definedName name="_c___3" localSheetId="1">[150]FF_21_a_!#REF!</definedName>
    <definedName name="_c___3" localSheetId="2">[150]FF_21_a_!#REF!</definedName>
    <definedName name="_c___3" localSheetId="3">[150]FF_21_a_!#REF!</definedName>
    <definedName name="_c___3">#N/A</definedName>
    <definedName name="_c___5" localSheetId="1">[150]FF_21_a_!#REF!</definedName>
    <definedName name="_c___5" localSheetId="2">[150]FF_21_a_!#REF!</definedName>
    <definedName name="_c___5" localSheetId="3">[150]FF_21_a_!#REF!</definedName>
    <definedName name="_c___5">#N/A</definedName>
    <definedName name="_c___6" localSheetId="1">[150]FF_21_a_!#REF!</definedName>
    <definedName name="_c___6" localSheetId="2">[150]FF_21_a_!#REF!</definedName>
    <definedName name="_c___6" localSheetId="3">[150]FF_21_a_!#REF!</definedName>
    <definedName name="_c___6">#N/A</definedName>
    <definedName name="_c___8" localSheetId="1">[150]FF_21_a_!#REF!</definedName>
    <definedName name="_c___8" localSheetId="2">[150]FF_21_a_!#REF!</definedName>
    <definedName name="_c___8" localSheetId="3">[150]FF_21_a_!#REF!</definedName>
    <definedName name="_c___8">#N/A</definedName>
    <definedName name="_c_1" localSheetId="0">#REF!</definedName>
    <definedName name="_c_1" localSheetId="1">#REF!</definedName>
    <definedName name="_c_1" localSheetId="2">#REF!</definedName>
    <definedName name="_c_1">#REF!</definedName>
    <definedName name="_c_2" localSheetId="0">#REF!</definedName>
    <definedName name="_c_2" localSheetId="1">#REF!</definedName>
    <definedName name="_c_2" localSheetId="2">#REF!</definedName>
    <definedName name="_c_2">#REF!</definedName>
    <definedName name="_c_3" localSheetId="0">#REF!</definedName>
    <definedName name="_c_3" localSheetId="1">#REF!</definedName>
    <definedName name="_c_3" localSheetId="2">#REF!</definedName>
    <definedName name="_c_3">#REF!</definedName>
    <definedName name="_CVF1014" localSheetId="0">[9]อัตรามรณะ!#REF!</definedName>
    <definedName name="_CVF1014" localSheetId="1">[9]อัตรามรณะ!#REF!</definedName>
    <definedName name="_CVF1014" localSheetId="2">[9]อัตรามรณะ!#REF!</definedName>
    <definedName name="_CVF1014">[9]อัตรามรณะ!#REF!</definedName>
    <definedName name="_CVF15" localSheetId="0">[9]อัตรามรณะ!#REF!</definedName>
    <definedName name="_CVF15" localSheetId="1">[9]อัตรามรณะ!#REF!</definedName>
    <definedName name="_CVF15" localSheetId="2">[9]อัตรามรณะ!#REF!</definedName>
    <definedName name="_CVF15">[9]อัตรามรณะ!#REF!</definedName>
    <definedName name="_CVF2" localSheetId="0">[9]อัตรามรณะ!#REF!</definedName>
    <definedName name="_CVF2" localSheetId="1">[9]อัตรามรณะ!#REF!</definedName>
    <definedName name="_CVF2" localSheetId="2">[9]อัตรามรณะ!#REF!</definedName>
    <definedName name="_CVF2">[9]อัตรามรณะ!#REF!</definedName>
    <definedName name="_CVF3" localSheetId="0">[9]อัตรามรณะ!#REF!</definedName>
    <definedName name="_CVF3" localSheetId="1">[9]อัตรามรณะ!#REF!</definedName>
    <definedName name="_CVF3" localSheetId="2">[9]อัตรามรณะ!#REF!</definedName>
    <definedName name="_CVF3">[9]อัตรามรณะ!#REF!</definedName>
    <definedName name="_CVF4">[9]อัตรามรณะ!#REF!</definedName>
    <definedName name="_CVF59">[9]อัตรามรณะ!#REF!</definedName>
    <definedName name="_CVT1460">[9]อัตรามรณะ!#REF!</definedName>
    <definedName name="_CVT1520">[9]อัตรามรณะ!#REF!</definedName>
    <definedName name="_D111486" localSheetId="0">#REF!</definedName>
    <definedName name="_D111486" localSheetId="1">#REF!</definedName>
    <definedName name="_D111486" localSheetId="2">#REF!</definedName>
    <definedName name="_D111486">#REF!</definedName>
    <definedName name="_DAT1">'[5]AA-1'!#REF!</definedName>
    <definedName name="_DAT10">'[5]AA-1'!#REF!</definedName>
    <definedName name="_DAT11" localSheetId="1">[152]bblยังไม่จ่าย!#REF!</definedName>
    <definedName name="_DAT11" localSheetId="2">[152]bblยังไม่จ่าย!#REF!</definedName>
    <definedName name="_DAT11">[18]bblยังไม่จ่าย!#REF!</definedName>
    <definedName name="_DAT12" localSheetId="0">#REF!</definedName>
    <definedName name="_DAT12" localSheetId="1">#REF!</definedName>
    <definedName name="_DAT12" localSheetId="2">#REF!</definedName>
    <definedName name="_DAT12">#REF!</definedName>
    <definedName name="_DAT13">'[5]AA-1'!#REF!</definedName>
    <definedName name="_DAT2">'[5]AA-1'!#REF!</definedName>
    <definedName name="_DAT3">'[5]AA-1'!#REF!</definedName>
    <definedName name="_DAT4" localSheetId="0">#REF!</definedName>
    <definedName name="_DAT4" localSheetId="1">#REF!</definedName>
    <definedName name="_DAT4" localSheetId="2">#REF!</definedName>
    <definedName name="_DAT4">#REF!</definedName>
    <definedName name="_DAT5">'[5]AA-1'!#REF!</definedName>
    <definedName name="_DAT6">'[5]AA-1'!#REF!</definedName>
    <definedName name="_DAT7">'[5]AA-1'!#REF!</definedName>
    <definedName name="_DAT8">'[5]AA-1'!#REF!</definedName>
    <definedName name="_DAT9">'[5]AA-1'!#REF!</definedName>
    <definedName name="_Dis1">'[19]cal (2)'!#REF!</definedName>
    <definedName name="_Dist_Values" localSheetId="0" hidden="1">#REF!</definedName>
    <definedName name="_Dist_Values" localSheetId="1" hidden="1">#REF!</definedName>
    <definedName name="_Dist_Values" localSheetId="2" hidden="1">#REF!</definedName>
    <definedName name="_Dist_Values" hidden="1">#REF!</definedName>
    <definedName name="_DSS1" localSheetId="1">#REF!</definedName>
    <definedName name="_DSS1" localSheetId="2">#REF!</definedName>
    <definedName name="_DSS1" localSheetId="3">#REF!</definedName>
    <definedName name="_DSS1">"#ref!"</definedName>
    <definedName name="_e" localSheetId="0">#REF!</definedName>
    <definedName name="_e" localSheetId="1">#REF!</definedName>
    <definedName name="_e" localSheetId="2">#REF!</definedName>
    <definedName name="_e">#REF!</definedName>
    <definedName name="_e_1" localSheetId="0">#REF!</definedName>
    <definedName name="_e_1">#REF!</definedName>
    <definedName name="_e_2" localSheetId="0">#REF!</definedName>
    <definedName name="_e_2">#REF!</definedName>
    <definedName name="_e_3">#REF!</definedName>
    <definedName name="_e1">#REF!</definedName>
    <definedName name="_f">#REF!</definedName>
    <definedName name="_f_1">#REF!</definedName>
    <definedName name="_f_2">#REF!</definedName>
    <definedName name="_f_3">#REF!</definedName>
    <definedName name="_f1">#REF!</definedName>
    <definedName name="_Fill" hidden="1">#REF!</definedName>
    <definedName name="_FIN1" localSheetId="1">#REF!</definedName>
    <definedName name="_FIN1" localSheetId="2">#REF!</definedName>
    <definedName name="_FIN1" localSheetId="3">#REF!</definedName>
    <definedName name="_FIN1">"#ref!"</definedName>
    <definedName name="_FIN11" localSheetId="1">#REF!</definedName>
    <definedName name="_FIN11" localSheetId="2">#REF!</definedName>
    <definedName name="_FIN11" localSheetId="3">#REF!</definedName>
    <definedName name="_FIN11">"#ref!"</definedName>
    <definedName name="_FMC1" localSheetId="1">[20]CA!$A$1:$IV$10</definedName>
    <definedName name="_FMC1" localSheetId="2">[20]CA!$A$1:$IV$10</definedName>
    <definedName name="_FMC1" localSheetId="3">[20]CA!$A$1:$IV$10</definedName>
    <definedName name="_FMC1">[20]CA!$1:$10</definedName>
    <definedName name="_g" localSheetId="0">#REF!</definedName>
    <definedName name="_g" localSheetId="1">#REF!</definedName>
    <definedName name="_g" localSheetId="2">#REF!</definedName>
    <definedName name="_g">#REF!</definedName>
    <definedName name="_g_1" localSheetId="0">#REF!</definedName>
    <definedName name="_g_1" localSheetId="1">#REF!</definedName>
    <definedName name="_g_1" localSheetId="2">#REF!</definedName>
    <definedName name="_g_1">#REF!</definedName>
    <definedName name="_g_2" localSheetId="0">#REF!</definedName>
    <definedName name="_g_2" localSheetId="1">#REF!</definedName>
    <definedName name="_g_2" localSheetId="2">#REF!</definedName>
    <definedName name="_g_2">#REF!</definedName>
    <definedName name="_g_3">#REF!</definedName>
    <definedName name="_g1" localSheetId="1">#REF!</definedName>
    <definedName name="_g1" localSheetId="2">#REF!</definedName>
    <definedName name="_g1" localSheetId="3">#REF!</definedName>
    <definedName name="_G1">"#ref!"</definedName>
    <definedName name="_h" localSheetId="0">#REF!</definedName>
    <definedName name="_h">#REF!</definedName>
    <definedName name="_h_1" localSheetId="0">#REF!</definedName>
    <definedName name="_h_1">#REF!</definedName>
    <definedName name="_h_2" localSheetId="0">#REF!</definedName>
    <definedName name="_h_2">#REF!</definedName>
    <definedName name="_h_3">#REF!</definedName>
    <definedName name="_h1">#REF!</definedName>
    <definedName name="_ikk1" localSheetId="1">[153]M_Maincomp!#REF!</definedName>
    <definedName name="_ikk1" localSheetId="2">[153]M_Maincomp!#REF!</definedName>
    <definedName name="_ikk1" localSheetId="3">[153]M_Maincomp!#REF!</definedName>
    <definedName name="_ikk1">#N/A</definedName>
    <definedName name="_Int1100" localSheetId="1">#REF!</definedName>
    <definedName name="_Int1100" localSheetId="2">#REF!</definedName>
    <definedName name="_Int1100" localSheetId="3">#REF!</definedName>
    <definedName name="_Int1100">"#ref!"</definedName>
    <definedName name="_int1200">[16]TASintDec00!$A$7:$P$15</definedName>
    <definedName name="_ITD1" localSheetId="1">#REF!</definedName>
    <definedName name="_ITD1" localSheetId="2">#REF!</definedName>
    <definedName name="_ITD1" localSheetId="3">#REF!</definedName>
    <definedName name="_ITD1">"#ref!"</definedName>
    <definedName name="_k" localSheetId="0">#REF!</definedName>
    <definedName name="_k" localSheetId="1">#REF!</definedName>
    <definedName name="_k" localSheetId="2">#REF!</definedName>
    <definedName name="_k">#REF!</definedName>
    <definedName name="_k_1" localSheetId="0">#REF!</definedName>
    <definedName name="_k_1" localSheetId="1">#REF!</definedName>
    <definedName name="_k_1" localSheetId="2">#REF!</definedName>
    <definedName name="_k_1">#REF!</definedName>
    <definedName name="_k_2" localSheetId="0">#REF!</definedName>
    <definedName name="_k_2">#REF!</definedName>
    <definedName name="_k_3">#REF!</definedName>
    <definedName name="_k1">#REF!</definedName>
    <definedName name="_Key1" hidden="1">#REF!</definedName>
    <definedName name="_Key2" hidden="1">#REF!</definedName>
    <definedName name="_kks1" localSheetId="1">#REF!</definedName>
    <definedName name="_kks1" localSheetId="2">#REF!</definedName>
    <definedName name="_kks1" localSheetId="3">#REF!</definedName>
    <definedName name="_kks1">"#ref!"</definedName>
    <definedName name="_KL379" localSheetId="1">#REF!</definedName>
    <definedName name="_KL379" localSheetId="2">#REF!</definedName>
    <definedName name="_KL379" localSheetId="3">#REF!</definedName>
    <definedName name="_KL379">"#ref!"</definedName>
    <definedName name="_KTB1" localSheetId="1">#REF!</definedName>
    <definedName name="_KTB1" localSheetId="2">#REF!</definedName>
    <definedName name="_KTB1" localSheetId="3">#REF!</definedName>
    <definedName name="_KTB1">"#ref!"</definedName>
    <definedName name="_ktm1201" localSheetId="0">#REF!</definedName>
    <definedName name="_ktm1201">#REF!</definedName>
    <definedName name="_kwi1" localSheetId="0">#REF!</definedName>
    <definedName name="_kwi1">#REF!</definedName>
    <definedName name="_l" localSheetId="0">#REF!</definedName>
    <definedName name="_l">#REF!</definedName>
    <definedName name="_l_1">#REF!</definedName>
    <definedName name="_l_2">#REF!</definedName>
    <definedName name="_l_3">#REF!</definedName>
    <definedName name="_L1">#REF!</definedName>
    <definedName name="_ms1" localSheetId="1">[154]DPLA!#REF!</definedName>
    <definedName name="_ms1" localSheetId="2">[154]DPLA!#REF!</definedName>
    <definedName name="_ms1" localSheetId="3">[154]DPLA!#REF!</definedName>
    <definedName name="_ms1">#N/A</definedName>
    <definedName name="_ms2" localSheetId="1">[154]DPLA!#REF!</definedName>
    <definedName name="_ms2" localSheetId="2">[154]DPLA!#REF!</definedName>
    <definedName name="_ms2" localSheetId="3">[154]DPLA!#REF!</definedName>
    <definedName name="_ms2">#N/A</definedName>
    <definedName name="_ms3" localSheetId="1">[154]DPLA!#REF!</definedName>
    <definedName name="_ms3" localSheetId="2">[154]DPLA!#REF!</definedName>
    <definedName name="_ms3" localSheetId="3">[154]DPLA!#REF!</definedName>
    <definedName name="_ms3">#N/A</definedName>
    <definedName name="_n" localSheetId="0">#REF!</definedName>
    <definedName name="_n" localSheetId="1">#REF!</definedName>
    <definedName name="_n" localSheetId="2">#REF!</definedName>
    <definedName name="_n">#REF!</definedName>
    <definedName name="_n_1" localSheetId="0">#REF!</definedName>
    <definedName name="_n_1" localSheetId="1">#REF!</definedName>
    <definedName name="_n_1" localSheetId="2">#REF!</definedName>
    <definedName name="_n_1">#REF!</definedName>
    <definedName name="_n_2" localSheetId="0">#REF!</definedName>
    <definedName name="_n_2" localSheetId="1">#REF!</definedName>
    <definedName name="_n_2" localSheetId="2">#REF!</definedName>
    <definedName name="_n_2">#REF!</definedName>
    <definedName name="_n_3">#REF!</definedName>
    <definedName name="_NAV1" localSheetId="1">#REF!</definedName>
    <definedName name="_NAV1" localSheetId="2">#REF!</definedName>
    <definedName name="_NAV1" localSheetId="3">#REF!</definedName>
    <definedName name="_NAV1">"#ref!"</definedName>
    <definedName name="_NFS1" localSheetId="1">#REF!</definedName>
    <definedName name="_NFS1" localSheetId="2">#REF!</definedName>
    <definedName name="_NFS1" localSheetId="3">#REF!</definedName>
    <definedName name="_NFS1">"#ref!"</definedName>
    <definedName name="_nnn1" localSheetId="0">#REF!</definedName>
    <definedName name="_nnn1">#REF!</definedName>
    <definedName name="_OBJ2005" localSheetId="0">#REF!</definedName>
    <definedName name="_OBJ2005">#REF!</definedName>
    <definedName name="_OCT334" localSheetId="1">'[21]FF-3'!$A$1:$IV$8</definedName>
    <definedName name="_OCT334" localSheetId="2">'[21]FF-3'!$A$1:$IV$8</definedName>
    <definedName name="_OCT334" localSheetId="3">'[21]FF-3'!$A$1:$IV$8</definedName>
    <definedName name="_OCT334">'[21]FF-3'!$1:$8</definedName>
    <definedName name="_oct98" localSheetId="1">#REF!</definedName>
    <definedName name="_oct98" localSheetId="2">#REF!</definedName>
    <definedName name="_oct98" localSheetId="3">#REF!</definedName>
    <definedName name="_oct98">"#ref!"</definedName>
    <definedName name="_oo1" localSheetId="1">#REF!</definedName>
    <definedName name="_oo1" localSheetId="2">#REF!</definedName>
    <definedName name="_oo1" localSheetId="3">#REF!</definedName>
    <definedName name="_oo1">"#ref!"</definedName>
    <definedName name="_Order1" hidden="1">255</definedName>
    <definedName name="_Order2" hidden="1">255</definedName>
    <definedName name="_p" localSheetId="0">#REF!</definedName>
    <definedName name="_p" localSheetId="1">#REF!</definedName>
    <definedName name="_p" localSheetId="2">#REF!</definedName>
    <definedName name="_p">#REF!</definedName>
    <definedName name="_p_1" localSheetId="0">#REF!</definedName>
    <definedName name="_p_1" localSheetId="1">#REF!</definedName>
    <definedName name="_p_1" localSheetId="2">#REF!</definedName>
    <definedName name="_p_1">#REF!</definedName>
    <definedName name="_p_2" localSheetId="0">#REF!</definedName>
    <definedName name="_p_2" localSheetId="1">#REF!</definedName>
    <definedName name="_p_2" localSheetId="2">#REF!</definedName>
    <definedName name="_p_2">#REF!</definedName>
    <definedName name="_p_3">#REF!</definedName>
    <definedName name="_Parse_In" hidden="1">#REF!</definedName>
    <definedName name="_Parse_Out" hidden="1">#REF!</definedName>
    <definedName name="_poo1">INDEX([13]!data_NormLoss,MATCH([13]!ref_ac3,[13]!data_ID,0))</definedName>
    <definedName name="_poo3">INDEX([13]!data_NormLoss,MATCH([13]!ref_ac8,[13]!data_ID,0))</definedName>
    <definedName name="_PPE2" localSheetId="0" hidden="1">#REF!</definedName>
    <definedName name="_PPE2" localSheetId="1" hidden="1">#REF!</definedName>
    <definedName name="_PPE2" localSheetId="2" hidden="1">#REF!</definedName>
    <definedName name="_PPE2" hidden="1">#REF!</definedName>
    <definedName name="_PRO1" localSheetId="0">#REF!</definedName>
    <definedName name="_PRO1" localSheetId="1">#REF!</definedName>
    <definedName name="_PRO1" localSheetId="2">#REF!</definedName>
    <definedName name="_PRO1">#REF!</definedName>
    <definedName name="_qf1" localSheetId="0">[9]อัตรามรณะ!#REF!</definedName>
    <definedName name="_qf1" localSheetId="1">[9]อัตรามรณะ!#REF!</definedName>
    <definedName name="_qf1" localSheetId="2">[9]อัตรามรณะ!#REF!</definedName>
    <definedName name="_qf1">[9]อัตรามรณะ!#REF!</definedName>
    <definedName name="_qm1" localSheetId="0">[9]อัตรามรณะ!#REF!</definedName>
    <definedName name="_qm1" localSheetId="1">[9]อัตรามรณะ!#REF!</definedName>
    <definedName name="_qm1" localSheetId="2">[9]อัตรามรณะ!#REF!</definedName>
    <definedName name="_qm1">[9]อัตรามรณะ!#REF!</definedName>
    <definedName name="_rbl1" localSheetId="0">[4]RSS9801!#REF!</definedName>
    <definedName name="_rbl1" localSheetId="1">[4]RSS9801!#REF!</definedName>
    <definedName name="_rbl1" localSheetId="2">[4]RSS9801!#REF!</definedName>
    <definedName name="_rbl1">[4]RSS9801!#REF!</definedName>
    <definedName name="_RBL2" localSheetId="0">#REF!</definedName>
    <definedName name="_RBL2" localSheetId="1">#REF!</definedName>
    <definedName name="_RBL2" localSheetId="2">#REF!</definedName>
    <definedName name="_RBL2">#REF!</definedName>
    <definedName name="_ref1" localSheetId="1">#REF!</definedName>
    <definedName name="_ref1" localSheetId="2">#REF!</definedName>
    <definedName name="_ref1" localSheetId="3">#REF!</definedName>
    <definedName name="_ref1">"#ref!"</definedName>
    <definedName name="_Regression_Int" hidden="1">1</definedName>
    <definedName name="_rub1">[2]db!$C$15,[2]db!$B$14,[2]db!$B$12</definedName>
    <definedName name="_s" localSheetId="0">#REF!</definedName>
    <definedName name="_s" localSheetId="1">#REF!</definedName>
    <definedName name="_s" localSheetId="2">#REF!</definedName>
    <definedName name="_s">#REF!</definedName>
    <definedName name="_s_1" localSheetId="0">#REF!</definedName>
    <definedName name="_s_1" localSheetId="1">#REF!</definedName>
    <definedName name="_s_1" localSheetId="2">#REF!</definedName>
    <definedName name="_s_1">#REF!</definedName>
    <definedName name="_s_2" localSheetId="0">#REF!</definedName>
    <definedName name="_s_2" localSheetId="1">#REF!</definedName>
    <definedName name="_s_2" localSheetId="2">#REF!</definedName>
    <definedName name="_s_2">#REF!</definedName>
    <definedName name="_s_3">#REF!</definedName>
    <definedName name="_SCB1" localSheetId="1">#REF!</definedName>
    <definedName name="_SCB1" localSheetId="2">#REF!</definedName>
    <definedName name="_SCB1" localSheetId="3">#REF!</definedName>
    <definedName name="_SCB1">"#ref!"</definedName>
    <definedName name="_SCC1" localSheetId="1">#REF!</definedName>
    <definedName name="_SCC1" localSheetId="2">#REF!</definedName>
    <definedName name="_SCC1" localSheetId="3">#REF!</definedName>
    <definedName name="_SCC1">"#ref!"</definedName>
    <definedName name="_Sort" localSheetId="0" hidden="1">#REF!</definedName>
    <definedName name="_Sort" hidden="1">#REF!</definedName>
    <definedName name="_Spr99">[15]P4DDBFTESP!$A$5:$E$105</definedName>
    <definedName name="_ss1" localSheetId="1">[154]DPLA!#REF!</definedName>
    <definedName name="_ss1" localSheetId="2">[154]DPLA!#REF!</definedName>
    <definedName name="_ss1" localSheetId="3">[154]DPLA!#REF!</definedName>
    <definedName name="_ss1">#N/A</definedName>
    <definedName name="_ss10" localSheetId="1">[154]DPLA!#REF!</definedName>
    <definedName name="_ss10" localSheetId="2">[154]DPLA!#REF!</definedName>
    <definedName name="_ss10" localSheetId="3">[154]DPLA!#REF!</definedName>
    <definedName name="_ss10">#N/A</definedName>
    <definedName name="_ss11" localSheetId="1">[154]DPLA!#REF!</definedName>
    <definedName name="_ss11" localSheetId="2">[154]DPLA!#REF!</definedName>
    <definedName name="_ss11" localSheetId="3">[154]DPLA!#REF!</definedName>
    <definedName name="_ss11">#N/A</definedName>
    <definedName name="_ss12" localSheetId="1">[154]DPLA!#REF!</definedName>
    <definedName name="_ss12" localSheetId="2">[154]DPLA!#REF!</definedName>
    <definedName name="_ss12" localSheetId="3">[154]DPLA!#REF!</definedName>
    <definedName name="_ss12">#N/A</definedName>
    <definedName name="_ss13" localSheetId="1">[154]DPLA!#REF!</definedName>
    <definedName name="_ss13" localSheetId="2">[154]DPLA!#REF!</definedName>
    <definedName name="_ss13" localSheetId="3">[154]DPLA!#REF!</definedName>
    <definedName name="_ss13">#N/A</definedName>
    <definedName name="_ss14" localSheetId="1">[154]DPLA!#REF!</definedName>
    <definedName name="_ss14" localSheetId="2">[154]DPLA!#REF!</definedName>
    <definedName name="_ss14" localSheetId="3">[154]DPLA!#REF!</definedName>
    <definedName name="_ss14">#N/A</definedName>
    <definedName name="_ss15" localSheetId="1">[154]DPLA!#REF!</definedName>
    <definedName name="_ss15" localSheetId="2">[154]DPLA!#REF!</definedName>
    <definedName name="_ss15" localSheetId="3">[154]DPLA!#REF!</definedName>
    <definedName name="_ss15">#N/A</definedName>
    <definedName name="_ss2" localSheetId="1">[154]DPLA!#REF!</definedName>
    <definedName name="_ss2" localSheetId="2">[154]DPLA!#REF!</definedName>
    <definedName name="_ss2" localSheetId="3">[154]DPLA!#REF!</definedName>
    <definedName name="_ss2">#N/A</definedName>
    <definedName name="_ss3" localSheetId="1">[154]DPLA!#REF!</definedName>
    <definedName name="_ss3" localSheetId="2">[154]DPLA!#REF!</definedName>
    <definedName name="_ss3" localSheetId="3">[154]DPLA!#REF!</definedName>
    <definedName name="_ss3">#N/A</definedName>
    <definedName name="_ss4" localSheetId="1">[154]DPLA!#REF!</definedName>
    <definedName name="_ss4" localSheetId="2">[154]DPLA!#REF!</definedName>
    <definedName name="_ss4" localSheetId="3">[154]DPLA!#REF!</definedName>
    <definedName name="_ss4">#N/A</definedName>
    <definedName name="_ss5" localSheetId="1">[154]DPLA!#REF!</definedName>
    <definedName name="_ss5" localSheetId="2">[154]DPLA!#REF!</definedName>
    <definedName name="_ss5" localSheetId="3">[154]DPLA!#REF!</definedName>
    <definedName name="_ss5">#N/A</definedName>
    <definedName name="_ss6" localSheetId="1">[154]DPLA!#REF!</definedName>
    <definedName name="_ss6" localSheetId="2">[154]DPLA!#REF!</definedName>
    <definedName name="_ss6" localSheetId="3">[154]DPLA!#REF!</definedName>
    <definedName name="_ss6">#N/A</definedName>
    <definedName name="_ss7" localSheetId="1">[154]DPLA!#REF!</definedName>
    <definedName name="_ss7" localSheetId="2">[154]DPLA!#REF!</definedName>
    <definedName name="_ss7" localSheetId="3">[154]DPLA!#REF!</definedName>
    <definedName name="_ss7">#N/A</definedName>
    <definedName name="_ss8" localSheetId="1">[154]DPLA!#REF!</definedName>
    <definedName name="_ss8" localSheetId="2">[154]DPLA!#REF!</definedName>
    <definedName name="_ss8" localSheetId="3">[154]DPLA!#REF!</definedName>
    <definedName name="_ss8">#N/A</definedName>
    <definedName name="_ss9" localSheetId="1">[154]DPLA!#REF!</definedName>
    <definedName name="_ss9" localSheetId="2">[154]DPLA!#REF!</definedName>
    <definedName name="_ss9" localSheetId="3">[154]DPLA!#REF!</definedName>
    <definedName name="_ss9">#N/A</definedName>
    <definedName name="_SSI1" localSheetId="1">#REF!</definedName>
    <definedName name="_SSI1" localSheetId="2">#REF!</definedName>
    <definedName name="_SSI1" localSheetId="3">#REF!</definedName>
    <definedName name="_SSI1">"#ref!"</definedName>
    <definedName name="_st14" localSheetId="0">#REF!</definedName>
    <definedName name="_st14" localSheetId="1">#REF!</definedName>
    <definedName name="_st14" localSheetId="2">#REF!</definedName>
    <definedName name="_st14">#REF!</definedName>
    <definedName name="_st15" localSheetId="0">#REF!</definedName>
    <definedName name="_st15" localSheetId="1">#REF!</definedName>
    <definedName name="_st15" localSheetId="2">#REF!</definedName>
    <definedName name="_st15">#REF!</definedName>
    <definedName name="_st18" localSheetId="1">#REF!</definedName>
    <definedName name="_st18" localSheetId="2">#REF!</definedName>
    <definedName name="_st18" localSheetId="3">#REF!</definedName>
    <definedName name="_st18">"#ref!"</definedName>
    <definedName name="_std3" localSheetId="1">'[145]Standing Data'!$C$4</definedName>
    <definedName name="_std3" localSheetId="2">'[145]Standing Data'!$C$4</definedName>
    <definedName name="_std3" localSheetId="3">'[145]Standing Data'!$C$4</definedName>
    <definedName name="_std3">'[7]Standing Data'!$C$4</definedName>
    <definedName name="_sub1" localSheetId="0">[9]STATEMENT!#REF!</definedName>
    <definedName name="_sub1" localSheetId="1">[9]STATEMENT!#REF!</definedName>
    <definedName name="_sub1" localSheetId="2">[9]STATEMENT!#REF!</definedName>
    <definedName name="_sub1">[9]STATEMENT!#REF!</definedName>
    <definedName name="_SV1" localSheetId="0">#REF!</definedName>
    <definedName name="_SV1" localSheetId="1">#REF!</definedName>
    <definedName name="_SV1" localSheetId="2">#REF!</definedName>
    <definedName name="_SV1">#REF!</definedName>
    <definedName name="_SV2" localSheetId="0">#REF!</definedName>
    <definedName name="_SV2" localSheetId="1">#REF!</definedName>
    <definedName name="_SV2" localSheetId="2">#REF!</definedName>
    <definedName name="_SV2">#REF!</definedName>
    <definedName name="_SV3" localSheetId="0">#REF!</definedName>
    <definedName name="_SV3" localSheetId="1">#REF!</definedName>
    <definedName name="_SV3" localSheetId="2">#REF!</definedName>
    <definedName name="_SV3">#REF!</definedName>
    <definedName name="_t">#REF!</definedName>
    <definedName name="_t_1">#REF!</definedName>
    <definedName name="_t_2">#REF!</definedName>
    <definedName name="_t_3">#REF!</definedName>
    <definedName name="_Table1_Out" hidden="1">#REF!</definedName>
    <definedName name="_TFB1" localSheetId="1">#REF!</definedName>
    <definedName name="_TFB1" localSheetId="2">#REF!</definedName>
    <definedName name="_TFB1" localSheetId="3">#REF!</definedName>
    <definedName name="_TFB1">"#ref!"</definedName>
    <definedName name="_tot1" localSheetId="1">#REF!</definedName>
    <definedName name="_tot1" localSheetId="2">#REF!</definedName>
    <definedName name="_tot1" localSheetId="3">#REF!</definedName>
    <definedName name="_tot1">"#ref!"</definedName>
    <definedName name="_tot2" localSheetId="1">#REF!</definedName>
    <definedName name="_tot2" localSheetId="2">#REF!</definedName>
    <definedName name="_tot2" localSheetId="3">#REF!</definedName>
    <definedName name="_tot2">"#ref!"</definedName>
    <definedName name="_tot3" localSheetId="1">#REF!</definedName>
    <definedName name="_tot3" localSheetId="2">#REF!</definedName>
    <definedName name="_tot3" localSheetId="3">#REF!</definedName>
    <definedName name="_tot3">"#ref!"</definedName>
    <definedName name="_tt1" localSheetId="1">#REF!</definedName>
    <definedName name="_tt1" localSheetId="2">#REF!</definedName>
    <definedName name="_tt1" localSheetId="3">#REF!</definedName>
    <definedName name="_tt1">"#ref!"</definedName>
    <definedName name="_tt10" localSheetId="0">#REF!</definedName>
    <definedName name="_tt10">#REF!</definedName>
    <definedName name="_tt11" localSheetId="0">#REF!</definedName>
    <definedName name="_tt11">#REF!</definedName>
    <definedName name="_tt12" localSheetId="0">#REF!</definedName>
    <definedName name="_tt12">#REF!</definedName>
    <definedName name="_tt13">#REF!</definedName>
    <definedName name="_tt14">#REF!</definedName>
    <definedName name="_tt15">#REF!</definedName>
    <definedName name="_tt16">#REF!</definedName>
    <definedName name="_tt17">#REF!</definedName>
    <definedName name="_tt18">#REF!</definedName>
    <definedName name="_tt19">#REF!</definedName>
    <definedName name="_tt2" localSheetId="1">#REF!</definedName>
    <definedName name="_tt2" localSheetId="2">#REF!</definedName>
    <definedName name="_tt2" localSheetId="3">#REF!</definedName>
    <definedName name="_tt2">"#ref!"</definedName>
    <definedName name="_tt20" localSheetId="0">#REF!</definedName>
    <definedName name="_tt20">#REF!</definedName>
    <definedName name="_tt21" localSheetId="0">#REF!</definedName>
    <definedName name="_tt21">#REF!</definedName>
    <definedName name="_tt3" localSheetId="1">#REF!</definedName>
    <definedName name="_tt3" localSheetId="2">#REF!</definedName>
    <definedName name="_tt3" localSheetId="3">#REF!</definedName>
    <definedName name="_tt3">"#ref!"</definedName>
    <definedName name="_tt4" localSheetId="0">#REF!</definedName>
    <definedName name="_tt4">#REF!</definedName>
    <definedName name="_tt5" localSheetId="0">#REF!</definedName>
    <definedName name="_tt5">#REF!</definedName>
    <definedName name="_tt6" localSheetId="0">#REF!</definedName>
    <definedName name="_tt6">#REF!</definedName>
    <definedName name="_tt7">#REF!</definedName>
    <definedName name="_tt8">#REF!</definedName>
    <definedName name="_tt9">#REF!</definedName>
    <definedName name="_TTT1" localSheetId="1">#REF!</definedName>
    <definedName name="_TTT1" localSheetId="2">#REF!</definedName>
    <definedName name="_TTT1" localSheetId="3">#REF!</definedName>
    <definedName name="_ttt1">"#ref!"</definedName>
    <definedName name="_ttt2" localSheetId="1">#REF!</definedName>
    <definedName name="_ttt2" localSheetId="2">#REF!</definedName>
    <definedName name="_ttt2" localSheetId="3">#REF!</definedName>
    <definedName name="_ttt2">"#ref!"</definedName>
    <definedName name="_ttt3" localSheetId="1">#REF!</definedName>
    <definedName name="_ttt3" localSheetId="2">#REF!</definedName>
    <definedName name="_ttt3" localSheetId="3">#REF!</definedName>
    <definedName name="_ttt3">"#ref!"</definedName>
    <definedName name="_u1" localSheetId="0">#REF!</definedName>
    <definedName name="_u1">#REF!</definedName>
    <definedName name="_u3" localSheetId="0">#REF!</definedName>
    <definedName name="_u3">#REF!</definedName>
    <definedName name="_v" localSheetId="0">#REF!</definedName>
    <definedName name="_v">#REF!</definedName>
    <definedName name="_v_1">#REF!</definedName>
    <definedName name="_v_2">#REF!</definedName>
    <definedName name="_v_3">#REF!</definedName>
    <definedName name="_w">#REF!</definedName>
    <definedName name="_w_1">#REF!</definedName>
    <definedName name="_w_2">#REF!</definedName>
    <definedName name="_w_3">#REF!</definedName>
    <definedName name="_W020798">#REF!</definedName>
    <definedName name="_w1">#REF!</definedName>
    <definedName name="_W37" localSheetId="0" hidden="1">{#N/A,#N/A,FALSE,"Eff-SSC2"}</definedName>
    <definedName name="_W37" localSheetId="1" hidden="1">{#N/A,#N/A,FALSE,"Eff-SSC2"}</definedName>
    <definedName name="_W37" localSheetId="2" hidden="1">{#N/A,#N/A,FALSE,"Eff-SSC2"}</definedName>
    <definedName name="_W37" localSheetId="3" hidden="1">{#N/A,#N/A,FALSE,"Eff-SSC2"}</definedName>
    <definedName name="_W37" hidden="1">{#N/A,#N/A,FALSE,"Eff-SSC2"}</definedName>
    <definedName name="_W38" localSheetId="0" hidden="1">{#N/A,#N/A,FALSE,"Eff-SSC2"}</definedName>
    <definedName name="_W38" localSheetId="1" hidden="1">{#N/A,#N/A,FALSE,"Eff-SSC2"}</definedName>
    <definedName name="_W38" localSheetId="2" hidden="1">{#N/A,#N/A,FALSE,"Eff-SSC2"}</definedName>
    <definedName name="_W38" localSheetId="3" hidden="1">{#N/A,#N/A,FALSE,"Eff-SSC2"}</definedName>
    <definedName name="_W38" hidden="1">{#N/A,#N/A,FALSE,"Eff-SSC2"}</definedName>
    <definedName name="_w39" localSheetId="0" hidden="1">{#N/A,#N/A,FALSE,"Eff-SSC2"}</definedName>
    <definedName name="_w39" localSheetId="1" hidden="1">{#N/A,#N/A,FALSE,"Eff-SSC2"}</definedName>
    <definedName name="_w39" localSheetId="2" hidden="1">{#N/A,#N/A,FALSE,"Eff-SSC2"}</definedName>
    <definedName name="_w39" localSheetId="3" hidden="1">{#N/A,#N/A,FALSE,"Eff-SSC2"}</definedName>
    <definedName name="_w39" hidden="1">{#N/A,#N/A,FALSE,"Eff-SSC2"}</definedName>
    <definedName name="_wa55" localSheetId="0">#REF!</definedName>
    <definedName name="_wa55" localSheetId="1">#REF!</definedName>
    <definedName name="_wa55" localSheetId="2">#REF!</definedName>
    <definedName name="_wa55">#REF!</definedName>
    <definedName name="_wa555" localSheetId="0">#REF!</definedName>
    <definedName name="_wa555" localSheetId="1">#REF!</definedName>
    <definedName name="_wa555" localSheetId="2">#REF!</definedName>
    <definedName name="_wa555">#REF!</definedName>
    <definedName name="_WK40">[3]Order_Nov_w45!$A$60</definedName>
    <definedName name="_Z">#N/A</definedName>
    <definedName name="_z_1" localSheetId="0">#REF!</definedName>
    <definedName name="_z_1" localSheetId="1">#REF!</definedName>
    <definedName name="_z_1" localSheetId="2">#REF!</definedName>
    <definedName name="_z_1">#REF!</definedName>
    <definedName name="_z_2" localSheetId="0">#REF!</definedName>
    <definedName name="_z_2" localSheetId="1">#REF!</definedName>
    <definedName name="_z_2" localSheetId="2">#REF!</definedName>
    <definedName name="_z_2">#REF!</definedName>
    <definedName name="_z_3" localSheetId="0">#REF!</definedName>
    <definedName name="_z_3" localSheetId="1">#REF!</definedName>
    <definedName name="_z_3" localSheetId="2">#REF!</definedName>
    <definedName name="_z_3">#REF!</definedName>
    <definedName name="A" localSheetId="0">'[22]QR_4.1'!#REF!</definedName>
    <definedName name="A" localSheetId="1">'[22]QR_4.1'!#REF!</definedName>
    <definedName name="A" localSheetId="2">'[22]QR_4.1'!#REF!</definedName>
    <definedName name="A">'[22]QR_4.1'!#REF!</definedName>
    <definedName name="a___0" localSheetId="1">[155]BSI!#REF!</definedName>
    <definedName name="a___0" localSheetId="2">[155]BSI!#REF!</definedName>
    <definedName name="a___0" localSheetId="3">[155]BSI!#REF!</definedName>
    <definedName name="a___0">#N/A</definedName>
    <definedName name="a___12" localSheetId="1">[156]BSI!#REF!</definedName>
    <definedName name="a___12" localSheetId="2">[156]BSI!#REF!</definedName>
    <definedName name="a___12" localSheetId="3">[156]BSI!#REF!</definedName>
    <definedName name="a___12">#N/A</definedName>
    <definedName name="a___14" localSheetId="1">[156]BSI!#REF!</definedName>
    <definedName name="a___14" localSheetId="2">[156]BSI!#REF!</definedName>
    <definedName name="a___14" localSheetId="3">[156]BSI!#REF!</definedName>
    <definedName name="a___14">#N/A</definedName>
    <definedName name="a___3" localSheetId="1">[156]BSI!#REF!</definedName>
    <definedName name="a___3" localSheetId="2">[156]BSI!#REF!</definedName>
    <definedName name="a___3" localSheetId="3">[156]BSI!#REF!</definedName>
    <definedName name="a___3">#N/A</definedName>
    <definedName name="a___4" localSheetId="1">[156]BSI!#REF!</definedName>
    <definedName name="a___4" localSheetId="2">[156]BSI!#REF!</definedName>
    <definedName name="a___4" localSheetId="3">[156]BSI!#REF!</definedName>
    <definedName name="a___4">#N/A</definedName>
    <definedName name="a___5" localSheetId="1">[156]BSI!#REF!</definedName>
    <definedName name="a___5" localSheetId="2">[156]BSI!#REF!</definedName>
    <definedName name="a___5" localSheetId="3">[156]BSI!#REF!</definedName>
    <definedName name="a___5">#N/A</definedName>
    <definedName name="a___6" localSheetId="1">[156]BSI!#REF!</definedName>
    <definedName name="a___6" localSheetId="2">[156]BSI!#REF!</definedName>
    <definedName name="a___6" localSheetId="3">[156]BSI!#REF!</definedName>
    <definedName name="a___6">#N/A</definedName>
    <definedName name="a___7" localSheetId="1">[156]BSI!#REF!</definedName>
    <definedName name="a___7" localSheetId="2">[156]BSI!#REF!</definedName>
    <definedName name="a___7" localSheetId="3">[156]BSI!#REF!</definedName>
    <definedName name="a___7">#N/A</definedName>
    <definedName name="a___8" localSheetId="1">[156]BSI!#REF!</definedName>
    <definedName name="a___8" localSheetId="2">[156]BSI!#REF!</definedName>
    <definedName name="a___8" localSheetId="3">[156]BSI!#REF!</definedName>
    <definedName name="a___8">#N/A</definedName>
    <definedName name="A1W" localSheetId="0">#REF!</definedName>
    <definedName name="A1W" localSheetId="1">#REF!</definedName>
    <definedName name="A1W" localSheetId="2">#REF!</definedName>
    <definedName name="A1W">#REF!</definedName>
    <definedName name="A268A1" localSheetId="0">#REF!</definedName>
    <definedName name="A268A1" localSheetId="1">#REF!</definedName>
    <definedName name="A268A1" localSheetId="2">#REF!</definedName>
    <definedName name="A268A1">#REF!</definedName>
    <definedName name="aa" localSheetId="0">'[23]U-2.1'!#REF!</definedName>
    <definedName name="aa" localSheetId="1">'[23]U-2.1'!#REF!</definedName>
    <definedName name="aa" localSheetId="2">'[23]U-2.1'!#REF!</definedName>
    <definedName name="aa">'[23]U-2.1'!#REF!</definedName>
    <definedName name="aa_1" localSheetId="0">#REF!</definedName>
    <definedName name="aa_1" localSheetId="1">#REF!</definedName>
    <definedName name="aa_1" localSheetId="2">#REF!</definedName>
    <definedName name="aa_1">#REF!</definedName>
    <definedName name="aa_2" localSheetId="0">#REF!</definedName>
    <definedName name="aa_2" localSheetId="1">#REF!</definedName>
    <definedName name="aa_2" localSheetId="2">#REF!</definedName>
    <definedName name="aa_2">#REF!</definedName>
    <definedName name="aa_3" localSheetId="0">#REF!</definedName>
    <definedName name="aa_3" localSheetId="1">#REF!</definedName>
    <definedName name="aa_3" localSheetId="2">#REF!</definedName>
    <definedName name="aa_3">#REF!</definedName>
    <definedName name="AA_CALCULATION" localSheetId="1">#REF!</definedName>
    <definedName name="AA_CALCULATION" localSheetId="2">#REF!</definedName>
    <definedName name="AA_CALCULATION" localSheetId="3">#REF!</definedName>
    <definedName name="AA_CALCULATION">"#ref!"</definedName>
    <definedName name="aaa" localSheetId="0" hidden="1">#REF!</definedName>
    <definedName name="aaa" hidden="1">#REF!</definedName>
    <definedName name="aaa___0" localSheetId="1">[157]gl!#REF!</definedName>
    <definedName name="aaa___0" localSheetId="2">[157]gl!#REF!</definedName>
    <definedName name="aaa___0" localSheetId="3">[157]gl!#REF!</definedName>
    <definedName name="aaa___0">#N/A</definedName>
    <definedName name="aaa___12" localSheetId="1">[158]gl!#REF!</definedName>
    <definedName name="aaa___12" localSheetId="2">[158]gl!#REF!</definedName>
    <definedName name="aaa___12" localSheetId="3">[158]gl!#REF!</definedName>
    <definedName name="aaa___12">#N/A</definedName>
    <definedName name="aaa___14" localSheetId="1">[158]gl!#REF!</definedName>
    <definedName name="aaa___14" localSheetId="2">[158]gl!#REF!</definedName>
    <definedName name="aaa___14" localSheetId="3">[158]gl!#REF!</definedName>
    <definedName name="aaa___14">#N/A</definedName>
    <definedName name="aaa___3" localSheetId="1">[158]gl!#REF!</definedName>
    <definedName name="aaa___3" localSheetId="2">[158]gl!#REF!</definedName>
    <definedName name="aaa___3" localSheetId="3">[158]gl!#REF!</definedName>
    <definedName name="aaa___3">#N/A</definedName>
    <definedName name="aaa___5" localSheetId="1">[158]gl!#REF!</definedName>
    <definedName name="aaa___5" localSheetId="2">[158]gl!#REF!</definedName>
    <definedName name="aaa___5" localSheetId="3">[158]gl!#REF!</definedName>
    <definedName name="aaa___5">#N/A</definedName>
    <definedName name="aaa___6" localSheetId="1">[158]gl!#REF!</definedName>
    <definedName name="aaa___6" localSheetId="2">[158]gl!#REF!</definedName>
    <definedName name="aaa___6" localSheetId="3">[158]gl!#REF!</definedName>
    <definedName name="aaa___6">#N/A</definedName>
    <definedName name="aaa___8" localSheetId="1">[158]gl!#REF!</definedName>
    <definedName name="aaa___8" localSheetId="2">[158]gl!#REF!</definedName>
    <definedName name="aaa___8" localSheetId="3">[158]gl!#REF!</definedName>
    <definedName name="aaa___8">#N/A</definedName>
    <definedName name="aaaa" localSheetId="0">#REF!</definedName>
    <definedName name="aaaa" localSheetId="1">#REF!</definedName>
    <definedName name="aaaa" localSheetId="2">#REF!</definedName>
    <definedName name="aaaa">#REF!</definedName>
    <definedName name="aaaaa" localSheetId="0">#REF!</definedName>
    <definedName name="aaaaa" localSheetId="1">#REF!</definedName>
    <definedName name="aaaaa" localSheetId="2">#REF!</definedName>
    <definedName name="aaaaa">#REF!</definedName>
    <definedName name="AAAAAA" localSheetId="0" hidden="1">{"'Eng (page2)'!$A$1:$D$52"}</definedName>
    <definedName name="AAAAAA" localSheetId="1" hidden="1">{"'Eng (page2)'!$A$1:$D$52"}</definedName>
    <definedName name="AAAAAA" localSheetId="2" hidden="1">{"'Eng (page2)'!$A$1:$D$52"}</definedName>
    <definedName name="AAAAAA" localSheetId="3" hidden="1">{"'Eng (page2)'!$A$1:$D$52"}</definedName>
    <definedName name="AAAAAA" hidden="1">{"'Eng (page2)'!$A$1:$D$52"}</definedName>
    <definedName name="Aaaaaa123456">#REF!</definedName>
    <definedName name="AAAAAAA">#REF!</definedName>
    <definedName name="aaaaaaaaa">#REF!</definedName>
    <definedName name="AAAAAAAAAAAA">#REF!</definedName>
    <definedName name="AAAc">#REF!</definedName>
    <definedName name="aaaeeeccc">#REF!</definedName>
    <definedName name="aad">'[23]U-2.1'!#REF!</definedName>
    <definedName name="aaดด" localSheetId="0">#REF!</definedName>
    <definedName name="aaดด" localSheetId="1">#REF!</definedName>
    <definedName name="aaดด" localSheetId="2">#REF!</definedName>
    <definedName name="aaดด">#REF!</definedName>
    <definedName name="AB">'[22]QR_4.1'!#REF!</definedName>
    <definedName name="abc" localSheetId="0">#REF!</definedName>
    <definedName name="abc" localSheetId="1">#REF!</definedName>
    <definedName name="abc" localSheetId="2">#REF!</definedName>
    <definedName name="abc">#REF!</definedName>
    <definedName name="abcd" localSheetId="0">#REF!</definedName>
    <definedName name="abcd" localSheetId="1">#REF!</definedName>
    <definedName name="abcd" localSheetId="2">#REF!</definedName>
    <definedName name="abcd">#REF!</definedName>
    <definedName name="ac" localSheetId="0">INDEX(data_NormLoss,MATCH(ref_ac4,data_ID,0))</definedName>
    <definedName name="AC" localSheetId="1">#REF!</definedName>
    <definedName name="AC" localSheetId="2">#REF!</definedName>
    <definedName name="AC" localSheetId="3">#REF!</definedName>
    <definedName name="ac">INDEX(data_NormLoss,MATCH(ref_ac4,data_ID,0))</definedName>
    <definedName name="ac_line1.0_" localSheetId="0" hidden="1">{#N/A,#N/A,FALSE,"Eff-SSC2"}</definedName>
    <definedName name="ac_line1.0_" localSheetId="1" hidden="1">{#N/A,#N/A,FALSE,"Eff-SSC2"}</definedName>
    <definedName name="ac_line1.0_" localSheetId="2" hidden="1">{#N/A,#N/A,FALSE,"Eff-SSC2"}</definedName>
    <definedName name="ac_line1.0_" localSheetId="3" hidden="1">{#N/A,#N/A,FALSE,"Eff-SSC2"}</definedName>
    <definedName name="ac_line1.0_" hidden="1">{#N/A,#N/A,FALSE,"Eff-SSC2"}</definedName>
    <definedName name="ACC" localSheetId="0">#REF!</definedName>
    <definedName name="ACC" localSheetId="1">#REF!</definedName>
    <definedName name="ACC" localSheetId="2">#REF!</definedName>
    <definedName name="ACC">#REF!</definedName>
    <definedName name="Access_Button" hidden="1">"recSPC1_Sheet9_List"</definedName>
    <definedName name="AccessDatabase" hidden="1">"\\Suchart\suchart\ATHAPORN\recSPC1.mdb"</definedName>
    <definedName name="accexpamount1" localSheetId="0">#REF!</definedName>
    <definedName name="accexpamount1" localSheetId="1">#REF!</definedName>
    <definedName name="accexpamount1" localSheetId="2">#REF!</definedName>
    <definedName name="accexpamount1">#REF!</definedName>
    <definedName name="ACCODE" localSheetId="0">#REF!</definedName>
    <definedName name="ACCODE" localSheetId="1">#REF!</definedName>
    <definedName name="ACCODE" localSheetId="2">#REF!</definedName>
    <definedName name="ACCODE">#REF!</definedName>
    <definedName name="Accounting_records">[24]Scoping!$G$19</definedName>
    <definedName name="accrexpamount1" localSheetId="0">#REF!</definedName>
    <definedName name="accrexpamount1" localSheetId="1">#REF!</definedName>
    <definedName name="accrexpamount1" localSheetId="2">#REF!</definedName>
    <definedName name="accrexpamount1">#REF!</definedName>
    <definedName name="ACCRUAL" localSheetId="1">#REF!</definedName>
    <definedName name="ACCRUAL" localSheetId="2">#REF!</definedName>
    <definedName name="ACCRUAL" localSheetId="3">#REF!</definedName>
    <definedName name="ACCRUAL">"#ref!"</definedName>
    <definedName name="Accruals">[24]Scoping!$G$30</definedName>
    <definedName name="acname" localSheetId="1">[159]TBA!$C$8:$K$163</definedName>
    <definedName name="acname" localSheetId="2">[159]TBA!$C$8:$K$163</definedName>
    <definedName name="acname">[25]TBA!$C$8:$K$163</definedName>
    <definedName name="ACS" localSheetId="0">#REF!</definedName>
    <definedName name="ACS" localSheetId="1">#REF!</definedName>
    <definedName name="ACS" localSheetId="2">#REF!</definedName>
    <definedName name="ACS">#REF!</definedName>
    <definedName name="ACTUALCURRENT">#N/A</definedName>
    <definedName name="ACTUALTODATE">#N/A</definedName>
    <definedName name="AD" localSheetId="0">'[22]QR_4.1'!#REF!</definedName>
    <definedName name="ad" localSheetId="1">#REF!</definedName>
    <definedName name="ad" localSheetId="2">#REF!</definedName>
    <definedName name="ad" localSheetId="3">#REF!</definedName>
    <definedName name="AD">'[22]QR_4.1'!#REF!</definedName>
    <definedName name="adc" localSheetId="1">#REF!</definedName>
    <definedName name="adc" localSheetId="2">#REF!</definedName>
    <definedName name="adc" localSheetId="3">#REF!</definedName>
    <definedName name="adc">"#ref!"</definedName>
    <definedName name="add" localSheetId="0">#REF!</definedName>
    <definedName name="add" localSheetId="1">#REF!</definedName>
    <definedName name="add" localSheetId="2">#REF!</definedName>
    <definedName name="add">#REF!</definedName>
    <definedName name="ADDITIONS_2" localSheetId="1">#REF!</definedName>
    <definedName name="ADDITIONS_2" localSheetId="2">#REF!</definedName>
    <definedName name="ADDITIONS_2" localSheetId="3">#REF!</definedName>
    <definedName name="ADDITIONS_2">"#ref!"</definedName>
    <definedName name="Adeafwf" localSheetId="0">#REF!</definedName>
    <definedName name="Adeafwf" localSheetId="3">#REF!</definedName>
    <definedName name="Adeafwf">#REF!</definedName>
    <definedName name="Adjustedinc">[26]K2!$G$36</definedName>
    <definedName name="ADM" localSheetId="1">#REF!</definedName>
    <definedName name="ADM" localSheetId="2">#REF!</definedName>
    <definedName name="ADM" localSheetId="3">#REF!</definedName>
    <definedName name="ADM">#N/A</definedName>
    <definedName name="ADM_1" localSheetId="0">#REF!</definedName>
    <definedName name="ADM_1" localSheetId="1">#REF!</definedName>
    <definedName name="ADM_1" localSheetId="2">#REF!</definedName>
    <definedName name="ADM_1">#REF!</definedName>
    <definedName name="ADM_2" localSheetId="0">#REF!</definedName>
    <definedName name="ADM_2" localSheetId="1">#REF!</definedName>
    <definedName name="ADM_2" localSheetId="2">#REF!</definedName>
    <definedName name="ADM_2">#REF!</definedName>
    <definedName name="ADM_3" localSheetId="0">#REF!</definedName>
    <definedName name="ADM_3">#REF!</definedName>
    <definedName name="ADMNOH" localSheetId="0">#REF!</definedName>
    <definedName name="ADMNOH" localSheetId="1">'[160]Expense Summary'!$C$19</definedName>
    <definedName name="ADMNOH" localSheetId="2">'[160]Expense Summary'!$C$19</definedName>
    <definedName name="ADMNOH" localSheetId="3">'[160]Expense Summary'!$C$19</definedName>
    <definedName name="ADMNOH">#REF!</definedName>
    <definedName name="ADVANC" localSheetId="1">#REF!</definedName>
    <definedName name="ADVANC" localSheetId="2">#REF!</definedName>
    <definedName name="ADVANC" localSheetId="3">#REF!</definedName>
    <definedName name="ADVANC">"#ref!"</definedName>
    <definedName name="ADVANC1" localSheetId="1">#REF!</definedName>
    <definedName name="ADVANC1" localSheetId="2">#REF!</definedName>
    <definedName name="ADVANC1" localSheetId="3">#REF!</definedName>
    <definedName name="ADVANC1">"#ref!"</definedName>
    <definedName name="advb" localSheetId="0">#REF!</definedName>
    <definedName name="advb" localSheetId="1">#REF!</definedName>
    <definedName name="advb" localSheetId="2">#REF!</definedName>
    <definedName name="advb">#REF!</definedName>
    <definedName name="advdep" localSheetId="1">#REF!</definedName>
    <definedName name="advdep" localSheetId="2">#REF!</definedName>
    <definedName name="advdep" localSheetId="3">#REF!</definedName>
    <definedName name="advdep">"#ref!"</definedName>
    <definedName name="AE" localSheetId="0">#REF!</definedName>
    <definedName name="AE">#REF!</definedName>
    <definedName name="AED" localSheetId="0">#REF!</definedName>
    <definedName name="AED">#REF!</definedName>
    <definedName name="aege" localSheetId="0">#REF!</definedName>
    <definedName name="aege">#REF!</definedName>
    <definedName name="aergrg" localSheetId="0">[27]ผ้าสำเร็จ!#REF!</definedName>
    <definedName name="aergrg" localSheetId="1">[27]ผ้าสำเร็จ!#REF!</definedName>
    <definedName name="aergrg" localSheetId="2">[27]ผ้าสำเร็จ!#REF!</definedName>
    <definedName name="aergrg" localSheetId="3">[27]ผ้าสำเร็จ!#REF!</definedName>
    <definedName name="aergrg">[27]ผ้าสำเร็จ!#REF!</definedName>
    <definedName name="aeu" localSheetId="0">#REF!</definedName>
    <definedName name="aeu" localSheetId="1">#REF!</definedName>
    <definedName name="aeu" localSheetId="2">#REF!</definedName>
    <definedName name="aeu">#REF!</definedName>
    <definedName name="af" localSheetId="0">#REF!</definedName>
    <definedName name="af" localSheetId="1">#REF!</definedName>
    <definedName name="af" localSheetId="2">#REF!</definedName>
    <definedName name="af">#REF!</definedName>
    <definedName name="AG" localSheetId="0">#REF!</definedName>
    <definedName name="AG" localSheetId="1">#REF!</definedName>
    <definedName name="AG" localSheetId="2">#REF!</definedName>
    <definedName name="AG">#REF!</definedName>
    <definedName name="agdump">#REF!</definedName>
    <definedName name="agedump">#REF!</definedName>
    <definedName name="agencydump">#REF!</definedName>
    <definedName name="AGENCYLY">#REF!</definedName>
    <definedName name="AGENCYPLAN">#REF!</definedName>
    <definedName name="AGING">#REF!</definedName>
    <definedName name="AGING_1">#REF!</definedName>
    <definedName name="AGING_2">#REF!</definedName>
    <definedName name="AGING_3">#REF!</definedName>
    <definedName name="AH">#REF!</definedName>
    <definedName name="AJ">#REF!</definedName>
    <definedName name="ajaja">#REF!</definedName>
    <definedName name="AK">#REF!</definedName>
    <definedName name="ake" hidden="1">#REF!</definedName>
    <definedName name="AL">#REF!</definedName>
    <definedName name="ALL" localSheetId="0">OFFSET(#REF!,1,0,COUNTA(#REF!),12)</definedName>
    <definedName name="ALL" localSheetId="1">OFFSET(#REF!,1,0,COUNTA(#REF!),12)</definedName>
    <definedName name="ALL" localSheetId="2">OFFSET(#REF!,1,0,COUNTA(#REF!),12)</definedName>
    <definedName name="ALL">OFFSET(#REF!,1,0,COUNTA(#REF!),12)</definedName>
    <definedName name="AM" localSheetId="0">#REF!</definedName>
    <definedName name="AM" localSheetId="1">#REF!</definedName>
    <definedName name="AM" localSheetId="2">#REF!</definedName>
    <definedName name="AM">#REF!</definedName>
    <definedName name="AMCompanyNameE" localSheetId="1">'[161]Standing data'!$B$1</definedName>
    <definedName name="AMCompanyNameE" localSheetId="2">'[161]Standing data'!$B$1</definedName>
    <definedName name="AMCompanyNameE">'[28]Standing data'!$B$1</definedName>
    <definedName name="AMORTIZED" localSheetId="1">#REF!</definedName>
    <definedName name="AMORTIZED" localSheetId="2">#REF!</definedName>
    <definedName name="AMORTIZED" localSheetId="3">#REF!</definedName>
    <definedName name="AMORTIZED">"#ref!"</definedName>
    <definedName name="amount" localSheetId="1">#REF!</definedName>
    <definedName name="amount" localSheetId="2">#REF!</definedName>
    <definedName name="amount" localSheetId="3">#REF!</definedName>
    <definedName name="amount">"#ref!"</definedName>
    <definedName name="amt" localSheetId="1">#REF!</definedName>
    <definedName name="amt" localSheetId="2">#REF!</definedName>
    <definedName name="amt" localSheetId="3">#REF!</definedName>
    <definedName name="amt">"#ref!"</definedName>
    <definedName name="AN" localSheetId="0">#REF!</definedName>
    <definedName name="AN">#REF!</definedName>
    <definedName name="analysisde1" localSheetId="1">[162]gl!#REF!</definedName>
    <definedName name="analysisde1" localSheetId="2">[162]gl!#REF!</definedName>
    <definedName name="analysisde1" localSheetId="3">[162]gl!#REF!</definedName>
    <definedName name="analysisde1">#N/A</definedName>
    <definedName name="analysisde1___0" localSheetId="1">[163]gl!#REF!</definedName>
    <definedName name="analysisde1___0" localSheetId="2">[163]gl!#REF!</definedName>
    <definedName name="analysisde1___0" localSheetId="3">[163]gl!#REF!</definedName>
    <definedName name="analysisde1___0">#N/A</definedName>
    <definedName name="analysisde1___12" localSheetId="1">[164]gl!#REF!</definedName>
    <definedName name="analysisde1___12" localSheetId="2">[164]gl!#REF!</definedName>
    <definedName name="analysisde1___12" localSheetId="3">[164]gl!#REF!</definedName>
    <definedName name="analysisde1___12">#N/A</definedName>
    <definedName name="analysisde1___14" localSheetId="1">[164]gl!#REF!</definedName>
    <definedName name="analysisde1___14" localSheetId="2">[164]gl!#REF!</definedName>
    <definedName name="analysisde1___14" localSheetId="3">[164]gl!#REF!</definedName>
    <definedName name="analysisde1___14">#N/A</definedName>
    <definedName name="analysisde1___3" localSheetId="1">[164]gl!#REF!</definedName>
    <definedName name="analysisde1___3" localSheetId="2">[164]gl!#REF!</definedName>
    <definedName name="analysisde1___3" localSheetId="3">[164]gl!#REF!</definedName>
    <definedName name="analysisde1___3">#N/A</definedName>
    <definedName name="analysisde1___5" localSheetId="1">[164]gl!#REF!</definedName>
    <definedName name="analysisde1___5" localSheetId="2">[164]gl!#REF!</definedName>
    <definedName name="analysisde1___5" localSheetId="3">[164]gl!#REF!</definedName>
    <definedName name="analysisde1___5">#N/A</definedName>
    <definedName name="analysisde1___6" localSheetId="1">[164]gl!#REF!</definedName>
    <definedName name="analysisde1___6" localSheetId="2">[164]gl!#REF!</definedName>
    <definedName name="analysisde1___6" localSheetId="3">[164]gl!#REF!</definedName>
    <definedName name="analysisde1___6">#N/A</definedName>
    <definedName name="analysisde1___8" localSheetId="1">[164]gl!#REF!</definedName>
    <definedName name="analysisde1___8" localSheetId="2">[164]gl!#REF!</definedName>
    <definedName name="analysisde1___8" localSheetId="3">[164]gl!#REF!</definedName>
    <definedName name="analysisde1___8">#N/A</definedName>
    <definedName name="analysisde2" localSheetId="1">[162]gl!#REF!</definedName>
    <definedName name="analysisde2" localSheetId="2">[162]gl!#REF!</definedName>
    <definedName name="analysisde2" localSheetId="3">[162]gl!#REF!</definedName>
    <definedName name="analysisde2">#N/A</definedName>
    <definedName name="analysisde2___0" localSheetId="1">[163]gl!#REF!</definedName>
    <definedName name="analysisde2___0" localSheetId="2">[163]gl!#REF!</definedName>
    <definedName name="analysisde2___0" localSheetId="3">[163]gl!#REF!</definedName>
    <definedName name="analysisde2___0">#N/A</definedName>
    <definedName name="analysisde2___12" localSheetId="1">[164]gl!#REF!</definedName>
    <definedName name="analysisde2___12" localSheetId="2">[164]gl!#REF!</definedName>
    <definedName name="analysisde2___12" localSheetId="3">[164]gl!#REF!</definedName>
    <definedName name="analysisde2___12">#N/A</definedName>
    <definedName name="analysisde2___14" localSheetId="1">[164]gl!#REF!</definedName>
    <definedName name="analysisde2___14" localSheetId="2">[164]gl!#REF!</definedName>
    <definedName name="analysisde2___14" localSheetId="3">[164]gl!#REF!</definedName>
    <definedName name="analysisde2___14">#N/A</definedName>
    <definedName name="analysisde2___3" localSheetId="1">[164]gl!#REF!</definedName>
    <definedName name="analysisde2___3" localSheetId="2">[164]gl!#REF!</definedName>
    <definedName name="analysisde2___3" localSheetId="3">[164]gl!#REF!</definedName>
    <definedName name="analysisde2___3">#N/A</definedName>
    <definedName name="analysisde2___5" localSheetId="1">[164]gl!#REF!</definedName>
    <definedName name="analysisde2___5" localSheetId="2">[164]gl!#REF!</definedName>
    <definedName name="analysisde2___5" localSheetId="3">[164]gl!#REF!</definedName>
    <definedName name="analysisde2___5">#N/A</definedName>
    <definedName name="analysisde2___6" localSheetId="1">[164]gl!#REF!</definedName>
    <definedName name="analysisde2___6" localSheetId="2">[164]gl!#REF!</definedName>
    <definedName name="analysisde2___6" localSheetId="3">[164]gl!#REF!</definedName>
    <definedName name="analysisde2___6">#N/A</definedName>
    <definedName name="analysisde2___8" localSheetId="1">[164]gl!#REF!</definedName>
    <definedName name="analysisde2___8" localSheetId="2">[164]gl!#REF!</definedName>
    <definedName name="analysisde2___8" localSheetId="3">[164]gl!#REF!</definedName>
    <definedName name="analysisde2___8">#N/A</definedName>
    <definedName name="ang" localSheetId="1">'[165]Data 2'!$1:$1048576</definedName>
    <definedName name="ang" localSheetId="2">'[165]Data 2'!$1:$1048576</definedName>
    <definedName name="ang" localSheetId="3">'[221]Data 2'!$1:$1048576</definedName>
    <definedName name="ang">'[29]Data 2'!$A:$IV</definedName>
    <definedName name="ang_1" localSheetId="0">#REF!</definedName>
    <definedName name="ang_1" localSheetId="1">#REF!</definedName>
    <definedName name="ang_1" localSheetId="2">#REF!</definedName>
    <definedName name="ang_1">#REF!</definedName>
    <definedName name="ang_2" localSheetId="0">#REF!</definedName>
    <definedName name="ang_2" localSheetId="1">#REF!</definedName>
    <definedName name="ang_2" localSheetId="2">#REF!</definedName>
    <definedName name="ang_2">#REF!</definedName>
    <definedName name="ang_3" localSheetId="0">#REF!</definedName>
    <definedName name="ang_3" localSheetId="1">#REF!</definedName>
    <definedName name="ang_3" localSheetId="2">#REF!</definedName>
    <definedName name="ang_3">#REF!</definedName>
    <definedName name="ann">#REF!</definedName>
    <definedName name="ann_1">#REF!</definedName>
    <definedName name="ann_2">#REF!</definedName>
    <definedName name="ann_3">#REF!</definedName>
    <definedName name="ANNUAL_ALLOWAN" localSheetId="1">#REF!</definedName>
    <definedName name="ANNUAL_ALLOWAN" localSheetId="2">#REF!</definedName>
    <definedName name="ANNUAL_ALLOWAN" localSheetId="3">#REF!</definedName>
    <definedName name="ANNUAL_ALLOWAN">"#ref!"</definedName>
    <definedName name="ANS" localSheetId="0">#REF!</definedName>
    <definedName name="ANS">#REF!</definedName>
    <definedName name="aordy" localSheetId="0">'[22]QR_4.1'!#REF!</definedName>
    <definedName name="aordy" localSheetId="1">'[22]QR_4.1'!#REF!</definedName>
    <definedName name="aordy" localSheetId="2">'[22]QR_4.1'!#REF!</definedName>
    <definedName name="aordy" localSheetId="3">'[22]QR_4.1'!#REF!</definedName>
    <definedName name="aordy">'[22]QR_4.1'!#REF!</definedName>
    <definedName name="aoy" localSheetId="0">#REF!</definedName>
    <definedName name="aoy" localSheetId="1">#REF!</definedName>
    <definedName name="aoy" localSheetId="2">#REF!</definedName>
    <definedName name="aoy">#REF!</definedName>
    <definedName name="appendix1" localSheetId="1">[162]gl!#REF!</definedName>
    <definedName name="appendix1" localSheetId="2">[162]gl!#REF!</definedName>
    <definedName name="appendix1" localSheetId="3">[162]gl!#REF!</definedName>
    <definedName name="appendix1">#N/A</definedName>
    <definedName name="appendix1___0" localSheetId="1">[163]gl!#REF!</definedName>
    <definedName name="appendix1___0" localSheetId="2">[163]gl!#REF!</definedName>
    <definedName name="appendix1___0" localSheetId="3">[163]gl!#REF!</definedName>
    <definedName name="appendix1___0">#N/A</definedName>
    <definedName name="appendix1___12" localSheetId="1">[164]gl!#REF!</definedName>
    <definedName name="appendix1___12" localSheetId="2">[164]gl!#REF!</definedName>
    <definedName name="appendix1___12" localSheetId="3">[164]gl!#REF!</definedName>
    <definedName name="appendix1___12">#N/A</definedName>
    <definedName name="appendix1___14" localSheetId="1">[164]gl!#REF!</definedName>
    <definedName name="appendix1___14" localSheetId="2">[164]gl!#REF!</definedName>
    <definedName name="appendix1___14" localSheetId="3">[164]gl!#REF!</definedName>
    <definedName name="appendix1___14">#N/A</definedName>
    <definedName name="appendix1___3" localSheetId="1">[164]gl!#REF!</definedName>
    <definedName name="appendix1___3" localSheetId="2">[164]gl!#REF!</definedName>
    <definedName name="appendix1___3" localSheetId="3">[164]gl!#REF!</definedName>
    <definedName name="appendix1___3">#N/A</definedName>
    <definedName name="appendix1___5" localSheetId="1">[164]gl!#REF!</definedName>
    <definedName name="appendix1___5" localSheetId="2">[164]gl!#REF!</definedName>
    <definedName name="appendix1___5" localSheetId="3">[164]gl!#REF!</definedName>
    <definedName name="appendix1___5">#N/A</definedName>
    <definedName name="appendix1___6" localSheetId="1">[164]gl!#REF!</definedName>
    <definedName name="appendix1___6" localSheetId="2">[164]gl!#REF!</definedName>
    <definedName name="appendix1___6" localSheetId="3">[164]gl!#REF!</definedName>
    <definedName name="appendix1___6">#N/A</definedName>
    <definedName name="appendix1___8" localSheetId="1">[164]gl!#REF!</definedName>
    <definedName name="appendix1___8" localSheetId="2">[164]gl!#REF!</definedName>
    <definedName name="appendix1___8" localSheetId="3">[164]gl!#REF!</definedName>
    <definedName name="appendix1___8">#N/A</definedName>
    <definedName name="appendix2_1" localSheetId="1">[162]gl!#REF!</definedName>
    <definedName name="appendix2_1" localSheetId="2">[162]gl!#REF!</definedName>
    <definedName name="appendix2_1" localSheetId="3">[162]gl!#REF!</definedName>
    <definedName name="appendix2_1">#N/A</definedName>
    <definedName name="appendix2_1___0" localSheetId="1">[163]gl!#REF!</definedName>
    <definedName name="appendix2_1___0" localSheetId="2">[163]gl!#REF!</definedName>
    <definedName name="appendix2_1___0" localSheetId="3">[163]gl!#REF!</definedName>
    <definedName name="appendix2_1___0">#N/A</definedName>
    <definedName name="appendix2_1___12" localSheetId="1">[164]gl!#REF!</definedName>
    <definedName name="appendix2_1___12" localSheetId="2">[164]gl!#REF!</definedName>
    <definedName name="appendix2_1___12" localSheetId="3">[164]gl!#REF!</definedName>
    <definedName name="appendix2_1___12">#N/A</definedName>
    <definedName name="appendix2_1___14" localSheetId="1">[164]gl!#REF!</definedName>
    <definedName name="appendix2_1___14" localSheetId="2">[164]gl!#REF!</definedName>
    <definedName name="appendix2_1___14" localSheetId="3">[164]gl!#REF!</definedName>
    <definedName name="appendix2_1___14">#N/A</definedName>
    <definedName name="appendix2_1___3" localSheetId="1">[164]gl!#REF!</definedName>
    <definedName name="appendix2_1___3" localSheetId="2">[164]gl!#REF!</definedName>
    <definedName name="appendix2_1___3" localSheetId="3">[164]gl!#REF!</definedName>
    <definedName name="appendix2_1___3">#N/A</definedName>
    <definedName name="appendix2_1___5" localSheetId="1">[164]gl!#REF!</definedName>
    <definedName name="appendix2_1___5" localSheetId="2">[164]gl!#REF!</definedName>
    <definedName name="appendix2_1___5" localSheetId="3">[164]gl!#REF!</definedName>
    <definedName name="appendix2_1___5">#N/A</definedName>
    <definedName name="appendix2_1___6" localSheetId="1">[164]gl!#REF!</definedName>
    <definedName name="appendix2_1___6" localSheetId="2">[164]gl!#REF!</definedName>
    <definedName name="appendix2_1___6" localSheetId="3">[164]gl!#REF!</definedName>
    <definedName name="appendix2_1___6">#N/A</definedName>
    <definedName name="appendix2_1___8" localSheetId="1">[164]gl!#REF!</definedName>
    <definedName name="appendix2_1___8" localSheetId="2">[164]gl!#REF!</definedName>
    <definedName name="appendix2_1___8" localSheetId="3">[164]gl!#REF!</definedName>
    <definedName name="appendix2_1___8">#N/A</definedName>
    <definedName name="appendix2_2" localSheetId="1">[162]gl!#REF!</definedName>
    <definedName name="appendix2_2" localSheetId="2">[162]gl!#REF!</definedName>
    <definedName name="appendix2_2" localSheetId="3">[162]gl!#REF!</definedName>
    <definedName name="appendix2_2">#N/A</definedName>
    <definedName name="appendix2_2___0" localSheetId="1">[163]gl!#REF!</definedName>
    <definedName name="appendix2_2___0" localSheetId="2">[163]gl!#REF!</definedName>
    <definedName name="appendix2_2___0" localSheetId="3">[163]gl!#REF!</definedName>
    <definedName name="appendix2_2___0">#N/A</definedName>
    <definedName name="appendix2_2___12" localSheetId="1">[164]gl!#REF!</definedName>
    <definedName name="appendix2_2___12" localSheetId="2">[164]gl!#REF!</definedName>
    <definedName name="appendix2_2___12" localSheetId="3">[164]gl!#REF!</definedName>
    <definedName name="appendix2_2___12">#N/A</definedName>
    <definedName name="appendix2_2___14" localSheetId="1">[164]gl!#REF!</definedName>
    <definedName name="appendix2_2___14" localSheetId="2">[164]gl!#REF!</definedName>
    <definedName name="appendix2_2___14" localSheetId="3">[164]gl!#REF!</definedName>
    <definedName name="appendix2_2___14">#N/A</definedName>
    <definedName name="appendix2_2___3" localSheetId="1">[164]gl!#REF!</definedName>
    <definedName name="appendix2_2___3" localSheetId="2">[164]gl!#REF!</definedName>
    <definedName name="appendix2_2___3" localSheetId="3">[164]gl!#REF!</definedName>
    <definedName name="appendix2_2___3">#N/A</definedName>
    <definedName name="appendix2_2___5" localSheetId="1">[164]gl!#REF!</definedName>
    <definedName name="appendix2_2___5" localSheetId="2">[164]gl!#REF!</definedName>
    <definedName name="appendix2_2___5" localSheetId="3">[164]gl!#REF!</definedName>
    <definedName name="appendix2_2___5">#N/A</definedName>
    <definedName name="appendix2_2___6" localSheetId="1">[164]gl!#REF!</definedName>
    <definedName name="appendix2_2___6" localSheetId="2">[164]gl!#REF!</definedName>
    <definedName name="appendix2_2___6" localSheetId="3">[164]gl!#REF!</definedName>
    <definedName name="appendix2_2___6">#N/A</definedName>
    <definedName name="appendix2_2___8" localSheetId="1">[164]gl!#REF!</definedName>
    <definedName name="appendix2_2___8" localSheetId="2">[164]gl!#REF!</definedName>
    <definedName name="appendix2_2___8" localSheetId="3">[164]gl!#REF!</definedName>
    <definedName name="appendix2_2___8">#N/A</definedName>
    <definedName name="Apr" localSheetId="0">#REF!</definedName>
    <definedName name="Apr" localSheetId="1">#REF!</definedName>
    <definedName name="Apr" localSheetId="2">#REF!</definedName>
    <definedName name="Apr">#REF!</definedName>
    <definedName name="AQ" localSheetId="0">#REF!</definedName>
    <definedName name="AQ" localSheetId="1">#REF!</definedName>
    <definedName name="AQ" localSheetId="2">#REF!</definedName>
    <definedName name="AQ">#REF!</definedName>
    <definedName name="AQWS" localSheetId="0">#REF!</definedName>
    <definedName name="AQWS" localSheetId="1">#REF!</definedName>
    <definedName name="AQWS" localSheetId="2">#REF!</definedName>
    <definedName name="AQWS">#REF!</definedName>
    <definedName name="AR_detail">#REF!</definedName>
    <definedName name="AR_detail02">#REF!</definedName>
    <definedName name="AR_detail02.1">#REF!</definedName>
    <definedName name="AR_detail08">#REF!</definedName>
    <definedName name="AR_detail08.1">#REF!</definedName>
    <definedName name="AR_detail1">#REF!</definedName>
    <definedName name="ARA_Threshold">#REF!</definedName>
    <definedName name="area">#REF!</definedName>
    <definedName name="ARM">#REF!</definedName>
    <definedName name="ARM_1">#REF!</definedName>
    <definedName name="ARM_2">#REF!</definedName>
    <definedName name="ARM_3">#REF!</definedName>
    <definedName name="ARP_Threshold">#REF!</definedName>
    <definedName name="ARRR">#REF!</definedName>
    <definedName name="ARRRRRR">#REF!</definedName>
    <definedName name="as">#REF!</definedName>
    <definedName name="AS2DocOpenMode" hidden="1">"AS2DocumentEdit"</definedName>
    <definedName name="AS2ReportLS" hidden="1">1</definedName>
    <definedName name="AS2StaticLS" localSheetId="0" hidden="1">#REF!</definedName>
    <definedName name="AS2StaticLS" localSheetId="1" hidden="1">#REF!</definedName>
    <definedName name="AS2StaticLS" localSheetId="2" hidden="1">#REF!</definedName>
    <definedName name="AS2StaticLS" hidden="1">#REF!</definedName>
    <definedName name="AS2SyncStepLS" hidden="1">0</definedName>
    <definedName name="AS2TickmarkLS" localSheetId="0" hidden="1">#REF!</definedName>
    <definedName name="AS2TickmarkLS" localSheetId="1" hidden="1">#REF!</definedName>
    <definedName name="AS2TickmarkLS" localSheetId="2" hidden="1">#REF!</definedName>
    <definedName name="AS2TickmarkLS" hidden="1">#REF!</definedName>
    <definedName name="AS2VersionLS" hidden="1">300</definedName>
    <definedName name="ASD" localSheetId="0">#REF!</definedName>
    <definedName name="ASD" localSheetId="1">#REF!</definedName>
    <definedName name="ASD" localSheetId="2">#REF!</definedName>
    <definedName name="ASD">#REF!</definedName>
    <definedName name="asdff" localSheetId="0">#REF!</definedName>
    <definedName name="asdff" localSheetId="1">#REF!</definedName>
    <definedName name="asdff" localSheetId="2">#REF!</definedName>
    <definedName name="asdff">#REF!</definedName>
    <definedName name="asds" localSheetId="0" hidden="1">{"'Eng (page2)'!$A$1:$D$52"}</definedName>
    <definedName name="asds" localSheetId="1" hidden="1">{"'Eng (page2)'!$A$1:$D$52"}</definedName>
    <definedName name="asds" localSheetId="2" hidden="1">{"'Eng (page2)'!$A$1:$D$52"}</definedName>
    <definedName name="asds" localSheetId="3" hidden="1">{"'Eng (page2)'!$A$1:$D$52"}</definedName>
    <definedName name="asds" hidden="1">{"'Eng (page2)'!$A$1:$D$52"}</definedName>
    <definedName name="ASF">#REF!</definedName>
    <definedName name="ASIAN">#REF!</definedName>
    <definedName name="ASS">#REF!</definedName>
    <definedName name="assd" localSheetId="1">#REF!</definedName>
    <definedName name="assd" localSheetId="2">#REF!</definedName>
    <definedName name="assd" localSheetId="3">#REF!</definedName>
    <definedName name="assd">"#ref!"</definedName>
    <definedName name="ASSETS" localSheetId="1">#N/A</definedName>
    <definedName name="ASSETS" localSheetId="2">#N/A</definedName>
    <definedName name="ASSETS" localSheetId="3">#N/A</definedName>
    <definedName name="ASSETS">"#n/a"</definedName>
    <definedName name="AssetStatus" localSheetId="1">[166]AssetStatus!$A$3:$A$11</definedName>
    <definedName name="AssetStatus" localSheetId="2">[166]AssetStatus!$A$3:$A$11</definedName>
    <definedName name="AssetStatus" localSheetId="3">[222]AssetStatus!$A$3:$A$11</definedName>
    <definedName name="AssetStatus">[30]AssetStatus!$A$3:$A$11</definedName>
    <definedName name="AssetType" localSheetId="1">[166]AssetType!$A$3:$A$64</definedName>
    <definedName name="AssetType" localSheetId="2">[166]AssetType!$A$3:$A$64</definedName>
    <definedName name="AssetType" localSheetId="3">[222]AssetType!$A$3:$A$64</definedName>
    <definedName name="AssetType">[30]AssetType!$A$3:$A$64</definedName>
    <definedName name="ASTL" localSheetId="1">#REF!</definedName>
    <definedName name="ASTL" localSheetId="2">#REF!</definedName>
    <definedName name="ASTL" localSheetId="3">#REF!</definedName>
    <definedName name="ASTL">"#ref!"</definedName>
    <definedName name="ASW" localSheetId="0">#REF!</definedName>
    <definedName name="ASW" localSheetId="1">#REF!</definedName>
    <definedName name="ASW" localSheetId="2">#REF!</definedName>
    <definedName name="ASW">#REF!</definedName>
    <definedName name="ASWQ" localSheetId="0">#REF!</definedName>
    <definedName name="ASWQ" localSheetId="1">#REF!</definedName>
    <definedName name="ASWQ" localSheetId="2">#REF!</definedName>
    <definedName name="ASWQ">#REF!</definedName>
    <definedName name="AuditorFolder" localSheetId="1">[167]StandingData!$B$1</definedName>
    <definedName name="AuditorFolder" localSheetId="2">[167]StandingData!$B$1</definedName>
    <definedName name="AuditorFolder" localSheetId="3">[223]StandingData!$B$1</definedName>
    <definedName name="AuditorFolder">[31]StandingData!$B$1</definedName>
    <definedName name="Aug" localSheetId="0">#REF!</definedName>
    <definedName name="Aug" localSheetId="1">#REF!</definedName>
    <definedName name="Aug" localSheetId="2">#REF!</definedName>
    <definedName name="Aug">#REF!</definedName>
    <definedName name="AV" localSheetId="0">#REF!</definedName>
    <definedName name="AV" localSheetId="1">#REF!</definedName>
    <definedName name="AV" localSheetId="2">#REF!</definedName>
    <definedName name="AV">#REF!</definedName>
    <definedName name="aw" localSheetId="0">'[22]QR_4.1'!#REF!</definedName>
    <definedName name="aw" localSheetId="1">'[22]QR_4.1'!#REF!</definedName>
    <definedName name="aw" localSheetId="2">'[22]QR_4.1'!#REF!</definedName>
    <definedName name="aw">'[22]QR_4.1'!#REF!</definedName>
    <definedName name="awps" localSheetId="1">#REF!</definedName>
    <definedName name="awps" localSheetId="2">#REF!</definedName>
    <definedName name="awps" localSheetId="3">#REF!</definedName>
    <definedName name="awps">"#ref!"</definedName>
    <definedName name="awps___0">[32]FF_6!$A$5:$K$9</definedName>
    <definedName name="awps___12">[33]FF_6!$A$5:$K$9</definedName>
    <definedName name="awps___14">[33]FF_6!$A$5:$K$9</definedName>
    <definedName name="awps___3">[33]FF_6!$A$5:$K$9</definedName>
    <definedName name="awps___5">[33]FF_6!$A$5:$K$9</definedName>
    <definedName name="awps___6">[33]FF_6!$A$5:$K$9</definedName>
    <definedName name="awps___8">[33]FF_6!$A$5:$K$9</definedName>
    <definedName name="AX" localSheetId="0">#REF!</definedName>
    <definedName name="ax" localSheetId="1" hidden="1">{"'Eng (page2)'!$A$1:$D$52"}</definedName>
    <definedName name="ax" localSheetId="2" hidden="1">{"'Eng (page2)'!$A$1:$D$52"}</definedName>
    <definedName name="ax" localSheetId="3" hidden="1">{"'Eng (page2)'!$A$1:$D$52"}</definedName>
    <definedName name="AX">#REF!</definedName>
    <definedName name="AXZ" localSheetId="0">#REF!</definedName>
    <definedName name="AXZ">#REF!</definedName>
    <definedName name="AYUD" localSheetId="1">#REF!</definedName>
    <definedName name="AYUD" localSheetId="2">#REF!</definedName>
    <definedName name="AYUD" localSheetId="3">#REF!</definedName>
    <definedName name="AYUD">"#ref!"</definedName>
    <definedName name="AZ" localSheetId="0">#REF!</definedName>
    <definedName name="AZ">#REF!</definedName>
    <definedName name="b" localSheetId="0" hidden="1">#REF!</definedName>
    <definedName name="b" hidden="1">#REF!</definedName>
    <definedName name="b___0">[34]B!$D$7</definedName>
    <definedName name="b___12">[35]B!$D$7</definedName>
    <definedName name="b___14">[35]B!$D$7</definedName>
    <definedName name="b___3">[35]B!$D$7</definedName>
    <definedName name="b___5">[35]B!$D$7</definedName>
    <definedName name="b___6">[35]B!$D$7</definedName>
    <definedName name="b___8">[35]B!$D$7</definedName>
    <definedName name="B_10" localSheetId="0">#REF!</definedName>
    <definedName name="B_10" localSheetId="1">#REF!</definedName>
    <definedName name="B_10" localSheetId="2">#REF!</definedName>
    <definedName name="B_10">#REF!</definedName>
    <definedName name="B_10_1" localSheetId="0">#REF!</definedName>
    <definedName name="B_10_1" localSheetId="1">#REF!</definedName>
    <definedName name="B_10_1" localSheetId="2">#REF!</definedName>
    <definedName name="B_10_1">#REF!</definedName>
    <definedName name="B_10_2" localSheetId="0">#REF!</definedName>
    <definedName name="B_10_2" localSheetId="1">#REF!</definedName>
    <definedName name="B_10_2" localSheetId="2">#REF!</definedName>
    <definedName name="B_10_2">#REF!</definedName>
    <definedName name="B_10_3">#REF!</definedName>
    <definedName name="B_11">#REF!</definedName>
    <definedName name="B_11_1">#REF!</definedName>
    <definedName name="B_11_2">#REF!</definedName>
    <definedName name="B_11_3">#REF!</definedName>
    <definedName name="B_20ba">#REF!</definedName>
    <definedName name="B_20ba_1">#REF!</definedName>
    <definedName name="B_20ba_2">#REF!</definedName>
    <definedName name="B_20ba_3">#REF!</definedName>
    <definedName name="B_20bl">#REF!</definedName>
    <definedName name="B_20bl_1">#REF!</definedName>
    <definedName name="B_20bl_2">#REF!</definedName>
    <definedName name="B_20bl_3">#REF!</definedName>
    <definedName name="B_30">#REF!</definedName>
    <definedName name="B_30_1">#REF!</definedName>
    <definedName name="B_30_2">#REF!</definedName>
    <definedName name="B_30_3">#REF!</definedName>
    <definedName name="B_31o">#REF!</definedName>
    <definedName name="B_31o_1">#REF!</definedName>
    <definedName name="B_31o_2">#REF!</definedName>
    <definedName name="B_31o_3">#REF!</definedName>
    <definedName name="B_31s">#REF!</definedName>
    <definedName name="B_31s_1">#REF!</definedName>
    <definedName name="B_31s_2">#REF!</definedName>
    <definedName name="B_31s_3">#REF!</definedName>
    <definedName name="B_32">#REF!</definedName>
    <definedName name="B_32_1">#REF!</definedName>
    <definedName name="B_32_2">#REF!</definedName>
    <definedName name="B_32_3">#REF!</definedName>
    <definedName name="B_40ba">#REF!</definedName>
    <definedName name="B_40ba_1">#REF!</definedName>
    <definedName name="B_40ba_2">#REF!</definedName>
    <definedName name="B_40ba_3">#REF!</definedName>
    <definedName name="B_40bl">#REF!</definedName>
    <definedName name="B_40bl_1">#REF!</definedName>
    <definedName name="B_40bl_2">#REF!</definedName>
    <definedName name="B_40bl_3">#REF!</definedName>
    <definedName name="B_40is">#REF!</definedName>
    <definedName name="B_40is_1">#REF!</definedName>
    <definedName name="B_40is_2">#REF!</definedName>
    <definedName name="B_40is_3">#REF!</definedName>
    <definedName name="B_50">#REF!</definedName>
    <definedName name="B_50_1">#REF!</definedName>
    <definedName name="B_50_2">#REF!</definedName>
    <definedName name="B_50_3">#REF!</definedName>
    <definedName name="B_51">#REF!</definedName>
    <definedName name="B_51_1">#REF!</definedName>
    <definedName name="B_51_2">#REF!</definedName>
    <definedName name="B_51_3">#REF!</definedName>
    <definedName name="B_52">#REF!</definedName>
    <definedName name="B_52_1">#REF!</definedName>
    <definedName name="B_52_2">#REF!</definedName>
    <definedName name="B_52_3">#REF!</definedName>
    <definedName name="B_LAND" localSheetId="1">#REF!</definedName>
    <definedName name="B_LAND" localSheetId="2">#REF!</definedName>
    <definedName name="B_LAND" localSheetId="3">#REF!</definedName>
    <definedName name="B_LAND">"#ref!"</definedName>
    <definedName name="B_LAND_W" localSheetId="1">#REF!</definedName>
    <definedName name="B_LAND_W" localSheetId="2">#REF!</definedName>
    <definedName name="B_LAND_W" localSheetId="3">#REF!</definedName>
    <definedName name="B_LAND_W">"#ref!"</definedName>
    <definedName name="B1.1" localSheetId="0" hidden="1">#REF!</definedName>
    <definedName name="B1.1" hidden="1">#REF!</definedName>
    <definedName name="BA" localSheetId="0">#REF!</definedName>
    <definedName name="BA">#REF!</definedName>
    <definedName name="baba" localSheetId="1">[168]M_Maincomp!#REF!</definedName>
    <definedName name="baba" localSheetId="2">[168]M_Maincomp!#REF!</definedName>
    <definedName name="baba" localSheetId="3">[168]M_Maincomp!#REF!</definedName>
    <definedName name="baba">#N/A</definedName>
    <definedName name="Back" localSheetId="0">#REF!</definedName>
    <definedName name="Back" localSheetId="1">#REF!</definedName>
    <definedName name="Back" localSheetId="2">#REF!</definedName>
    <definedName name="Back">#REF!</definedName>
    <definedName name="Back_1" localSheetId="0">#REF!</definedName>
    <definedName name="Back_1" localSheetId="1">#REF!</definedName>
    <definedName name="Back_1" localSheetId="2">#REF!</definedName>
    <definedName name="Back_1">#REF!</definedName>
    <definedName name="Back_2" localSheetId="0">#REF!</definedName>
    <definedName name="Back_2" localSheetId="1">#REF!</definedName>
    <definedName name="Back_2" localSheetId="2">#REF!</definedName>
    <definedName name="Back_2">#REF!</definedName>
    <definedName name="Back_3">#REF!</definedName>
    <definedName name="Balance">#REF!</definedName>
    <definedName name="BalanceSheetDates">#REF!</definedName>
    <definedName name="Bank" localSheetId="1">#REF!</definedName>
    <definedName name="Bank" localSheetId="2">#REF!</definedName>
    <definedName name="Bank" localSheetId="3">#REF!</definedName>
    <definedName name="Bank">"#ref!"</definedName>
    <definedName name="BANK1">[36]Sheet1!$E$1:$E$38</definedName>
    <definedName name="BANPU" localSheetId="1">#REF!</definedName>
    <definedName name="BANPU" localSheetId="2">#REF!</definedName>
    <definedName name="BANPU" localSheetId="3">#REF!</definedName>
    <definedName name="BANPU">"#ref!"</definedName>
    <definedName name="BANPU_F" localSheetId="1">#REF!</definedName>
    <definedName name="BANPU_F" localSheetId="2">#REF!</definedName>
    <definedName name="BANPU_F" localSheetId="3">#REF!</definedName>
    <definedName name="BANPU_F">"#ref!"</definedName>
    <definedName name="BANPU_W" localSheetId="1">#REF!</definedName>
    <definedName name="BANPU_W" localSheetId="2">#REF!</definedName>
    <definedName name="BANPU_W" localSheetId="3">#REF!</definedName>
    <definedName name="BANPU_W">"#ref!"</definedName>
    <definedName name="BANPUW1" localSheetId="1">#REF!</definedName>
    <definedName name="BANPUW1" localSheetId="2">#REF!</definedName>
    <definedName name="BANPUW1" localSheetId="3">#REF!</definedName>
    <definedName name="BANPUW1">"#ref!"</definedName>
    <definedName name="base" localSheetId="0">#REF!</definedName>
    <definedName name="base">#REF!</definedName>
    <definedName name="base_1" localSheetId="0">#REF!</definedName>
    <definedName name="base_1">#REF!</definedName>
    <definedName name="base_2" localSheetId="0">#REF!</definedName>
    <definedName name="base_2">#REF!</definedName>
    <definedName name="base_3">#REF!</definedName>
    <definedName name="BASEPRICE" localSheetId="1">#REF!</definedName>
    <definedName name="BASEPRICE" localSheetId="2">#REF!</definedName>
    <definedName name="BASEPRICE" localSheetId="3">#REF!</definedName>
    <definedName name="BASEPRICE">"#ref!"</definedName>
    <definedName name="BATA" localSheetId="1">#REF!</definedName>
    <definedName name="BATA" localSheetId="2">#REF!</definedName>
    <definedName name="BATA" localSheetId="3">#REF!</definedName>
    <definedName name="BATA">"#ref!"</definedName>
    <definedName name="BAY" localSheetId="1">#REF!</definedName>
    <definedName name="BAY" localSheetId="2">#REF!</definedName>
    <definedName name="BAY" localSheetId="3">#REF!</definedName>
    <definedName name="BAY">"#ref!"</definedName>
    <definedName name="bb" localSheetId="0">#REF!</definedName>
    <definedName name="bb">#REF!</definedName>
    <definedName name="bb_1">#REF!</definedName>
    <definedName name="bb_2">#REF!</definedName>
    <definedName name="bb_3">#REF!</definedName>
    <definedName name="BBB" localSheetId="0">#REF!</definedName>
    <definedName name="bbb" localSheetId="1">[169]name!#REF!</definedName>
    <definedName name="bbb" localSheetId="2">[169]name!#REF!</definedName>
    <definedName name="bbb" localSheetId="3">[169]name!#REF!</definedName>
    <definedName name="BBB">#REF!</definedName>
    <definedName name="bbb_1" localSheetId="1">#REF!</definedName>
    <definedName name="bbb_1" localSheetId="2">#REF!</definedName>
    <definedName name="bbb_1">#REF!</definedName>
    <definedName name="bbb_2" localSheetId="1">#REF!</definedName>
    <definedName name="bbb_2" localSheetId="2">#REF!</definedName>
    <definedName name="bbb_2">#REF!</definedName>
    <definedName name="bbb_3" localSheetId="1">#REF!</definedName>
    <definedName name="bbb_3" localSheetId="2">#REF!</definedName>
    <definedName name="bbb_3">#REF!</definedName>
    <definedName name="bbbbbb" hidden="1">#REF!</definedName>
    <definedName name="BBL" localSheetId="1">#REF!</definedName>
    <definedName name="BBL" localSheetId="2">#REF!</definedName>
    <definedName name="BBL" localSheetId="3">#REF!</definedName>
    <definedName name="BBL">"#ref!"</definedName>
    <definedName name="BCExport" localSheetId="0">#REF!</definedName>
    <definedName name="BCExport">#REF!</definedName>
    <definedName name="BCExport_1" localSheetId="0">#REF!</definedName>
    <definedName name="BCExport_1">#REF!</definedName>
    <definedName name="BCExport_2" localSheetId="0">#REF!</definedName>
    <definedName name="BCExport_2">#REF!</definedName>
    <definedName name="BCExport_3">#REF!</definedName>
    <definedName name="bee">#REF!</definedName>
    <definedName name="BF">#REF!</definedName>
    <definedName name="BF0" localSheetId="1">#REF!</definedName>
    <definedName name="BF0" localSheetId="2">#REF!</definedName>
    <definedName name="BF0" localSheetId="3">#REF!</definedName>
    <definedName name="BF0">"#ref!"</definedName>
    <definedName name="BFIT" localSheetId="1">#REF!</definedName>
    <definedName name="BFIT" localSheetId="2">#REF!</definedName>
    <definedName name="BFIT" localSheetId="3">#REF!</definedName>
    <definedName name="BFIT">"#ref!"</definedName>
    <definedName name="BG_Del" hidden="1">15</definedName>
    <definedName name="BG_Ins" hidden="1">4</definedName>
    <definedName name="BG_Mod" hidden="1">6</definedName>
    <definedName name="BGES" localSheetId="1">#REF!</definedName>
    <definedName name="BGES" localSheetId="2">#REF!</definedName>
    <definedName name="BGES" localSheetId="3">#REF!</definedName>
    <definedName name="BGES">"#ref!"</definedName>
    <definedName name="BGH" localSheetId="1">#REF!</definedName>
    <definedName name="BGH" localSheetId="2">#REF!</definedName>
    <definedName name="BGH" localSheetId="3">#REF!</definedName>
    <definedName name="BGH">"#ref!"</definedName>
    <definedName name="BH" localSheetId="1">#REF!</definedName>
    <definedName name="BH" localSheetId="2">#REF!</definedName>
    <definedName name="BH" localSheetId="3">#REF!</definedName>
    <definedName name="BH">"#ref!"</definedName>
    <definedName name="BJC" localSheetId="1">#REF!</definedName>
    <definedName name="BJC" localSheetId="2">#REF!</definedName>
    <definedName name="BJC" localSheetId="3">#REF!</definedName>
    <definedName name="BJC">"#ref!"</definedName>
    <definedName name="BKI" localSheetId="1">#REF!</definedName>
    <definedName name="BKI" localSheetId="2">#REF!</definedName>
    <definedName name="BKI" localSheetId="3">#REF!</definedName>
    <definedName name="BKI">"#ref!"</definedName>
    <definedName name="BL" localSheetId="0">#REF!</definedName>
    <definedName name="BL">#REF!</definedName>
    <definedName name="BN" localSheetId="0">#REF!</definedName>
    <definedName name="BN">#REF!</definedName>
    <definedName name="BO" localSheetId="0">#REF!</definedName>
    <definedName name="BO">#REF!</definedName>
    <definedName name="BOI" localSheetId="1">'[166]License BOI'!$A$3:$A$10</definedName>
    <definedName name="BOI" localSheetId="2">'[166]License BOI'!$A$3:$A$10</definedName>
    <definedName name="BOI" localSheetId="3">'[222]License BOI'!$A$3:$A$10</definedName>
    <definedName name="BOI">'[30]License BOI'!$A$3:$A$10</definedName>
    <definedName name="BONUS1" localSheetId="0">#REF!</definedName>
    <definedName name="BONUS1" localSheetId="1">#REF!</definedName>
    <definedName name="BONUS1" localSheetId="2">#REF!</definedName>
    <definedName name="BONUS1">#REF!</definedName>
    <definedName name="BONUS1_1" localSheetId="0">#REF!</definedName>
    <definedName name="BONUS1_1" localSheetId="1">#REF!</definedName>
    <definedName name="BONUS1_1" localSheetId="2">#REF!</definedName>
    <definedName name="BONUS1_1">#REF!</definedName>
    <definedName name="BONUS1_2" localSheetId="0">#REF!</definedName>
    <definedName name="BONUS1_2" localSheetId="1">#REF!</definedName>
    <definedName name="BONUS1_2" localSheetId="2">#REF!</definedName>
    <definedName name="BONUS1_2">#REF!</definedName>
    <definedName name="BONUS1_3">#REF!</definedName>
    <definedName name="BOR">#REF!</definedName>
    <definedName name="BR">#REF!</definedName>
    <definedName name="Branch3" localSheetId="0" hidden="1">{#N/A,#N/A,FALSE,"P&amp;LZONE";#N/A,#N/A,FALSE,"P&amp;Lgreece";#N/A,#N/A,FALSE,"P&amp;Legypt";#N/A,#N/A,FALSE,"P&amp;Lbulgaria";#N/A,#N/A,FALSE,"P&amp;Lhungary";#N/A,#N/A,FALSE,"P&amp;Lpoland";#N/A,#N/A,FALSE,"P&amp;Lrussia";#N/A,#N/A,FALSE,"P&amp;Llithuania";#N/A,#N/A,FALSE,"P&amp;Lczech"}</definedName>
    <definedName name="Branch3" localSheetId="1" hidden="1">{#N/A,#N/A,FALSE,"P&amp;LZONE";#N/A,#N/A,FALSE,"P&amp;Lgreece";#N/A,#N/A,FALSE,"P&amp;Legypt";#N/A,#N/A,FALSE,"P&amp;Lbulgaria";#N/A,#N/A,FALSE,"P&amp;Lhungary";#N/A,#N/A,FALSE,"P&amp;Lpoland";#N/A,#N/A,FALSE,"P&amp;Lrussia";#N/A,#N/A,FALSE,"P&amp;Llithuania";#N/A,#N/A,FALSE,"P&amp;Lczech"}</definedName>
    <definedName name="Branch3" localSheetId="2" hidden="1">{#N/A,#N/A,FALSE,"P&amp;LZONE";#N/A,#N/A,FALSE,"P&amp;Lgreece";#N/A,#N/A,FALSE,"P&amp;Legypt";#N/A,#N/A,FALSE,"P&amp;Lbulgaria";#N/A,#N/A,FALSE,"P&amp;Lhungary";#N/A,#N/A,FALSE,"P&amp;Lpoland";#N/A,#N/A,FALSE,"P&amp;Lrussia";#N/A,#N/A,FALSE,"P&amp;Llithuania";#N/A,#N/A,FALSE,"P&amp;Lczech"}</definedName>
    <definedName name="Branch3" localSheetId="3" hidden="1">{#N/A,#N/A,FALSE,"P&amp;LZONE";#N/A,#N/A,FALSE,"P&amp;Lgreece";#N/A,#N/A,FALSE,"P&amp;Legypt";#N/A,#N/A,FALSE,"P&amp;Lbulgaria";#N/A,#N/A,FALSE,"P&amp;Lhungary";#N/A,#N/A,FALSE,"P&amp;Lpoland";#N/A,#N/A,FALSE,"P&amp;Lrussia";#N/A,#N/A,FALSE,"P&amp;Llithuania";#N/A,#N/A,FALSE,"P&amp;Lczech"}</definedName>
    <definedName name="Branch3" hidden="1">{#N/A,#N/A,FALSE,"P&amp;LZONE";#N/A,#N/A,FALSE,"P&amp;Lgreece";#N/A,#N/A,FALSE,"P&amp;Legypt";#N/A,#N/A,FALSE,"P&amp;Lbulgaria";#N/A,#N/A,FALSE,"P&amp;Lhungary";#N/A,#N/A,FALSE,"P&amp;Lpoland";#N/A,#N/A,FALSE,"P&amp;Lrussia";#N/A,#N/A,FALSE,"P&amp;Llithuania";#N/A,#N/A,FALSE,"P&amp;Lczech"}</definedName>
    <definedName name="BRC" localSheetId="1">#REF!</definedName>
    <definedName name="BRC" localSheetId="2">#REF!</definedName>
    <definedName name="BRC" localSheetId="3">#REF!</definedName>
    <definedName name="BRC">"#ref!"</definedName>
    <definedName name="brr" localSheetId="0">#REF!</definedName>
    <definedName name="brr" localSheetId="1">#REF!</definedName>
    <definedName name="brr" localSheetId="2">#REF!</definedName>
    <definedName name="brr">#REF!</definedName>
    <definedName name="BS" localSheetId="1">#REF!</definedName>
    <definedName name="BS" localSheetId="2">#REF!</definedName>
    <definedName name="BS" localSheetId="3">#REF!</definedName>
    <definedName name="BS">"#ref!"</definedName>
    <definedName name="BS_1" localSheetId="0">#REF!</definedName>
    <definedName name="BS_1">#REF!</definedName>
    <definedName name="BS_2" localSheetId="0">#REF!</definedName>
    <definedName name="BS_2">#REF!</definedName>
    <definedName name="BS_3" localSheetId="0">#REF!</definedName>
    <definedName name="BS_3">#REF!</definedName>
    <definedName name="BSsheet">#REF!</definedName>
    <definedName name="BT" localSheetId="1">#REF!</definedName>
    <definedName name="BT" localSheetId="2">#REF!</definedName>
    <definedName name="BT" localSheetId="3">#REF!</definedName>
    <definedName name="BT">"#ref!"</definedName>
    <definedName name="BU" localSheetId="0">#REF!</definedName>
    <definedName name="BU">#REF!</definedName>
    <definedName name="BUDGETCURRENT">#N/A</definedName>
    <definedName name="BUDGETTODATE">#N/A</definedName>
    <definedName name="BuiltIn_Print_Area" localSheetId="0">#REF!</definedName>
    <definedName name="BuiltIn_Print_Area" localSheetId="1">#REF!</definedName>
    <definedName name="BuiltIn_Print_Area" localSheetId="2">#REF!</definedName>
    <definedName name="BuiltIn_Print_Area">#REF!</definedName>
    <definedName name="BuiltIn_Print_Area___0" localSheetId="0">#REF!</definedName>
    <definedName name="BuiltIn_Print_Area___0" localSheetId="1">#REF!</definedName>
    <definedName name="BuiltIn_Print_Area___0" localSheetId="2">#REF!</definedName>
    <definedName name="BuiltIn_Print_Area___0">#REF!</definedName>
    <definedName name="BuiltIn_Print_Area___0___0" localSheetId="0">#REF!</definedName>
    <definedName name="BuiltIn_Print_Area___0___0" localSheetId="1">#REF!</definedName>
    <definedName name="BuiltIn_Print_Area___0___0" localSheetId="2">#REF!</definedName>
    <definedName name="BuiltIn_Print_Area___0___0">#REF!</definedName>
    <definedName name="BuiltIn_Print_Area___0___0___0">#REF!</definedName>
    <definedName name="BuiltIn_Print_Area___0___0___0___0">#REF!</definedName>
    <definedName name="BuiltIn_Print_Area___0___0___0___0___0">#REF!</definedName>
    <definedName name="BuiltIn_Print_Area___0___0_1">#REF!</definedName>
    <definedName name="BuiltIn_Print_Area___1">#REF!</definedName>
    <definedName name="BuiltIn_Print_Titles">#REF!</definedName>
    <definedName name="BuiltIn_Print_Titles___1">#REF!</definedName>
    <definedName name="BUY" localSheetId="1">#REF!</definedName>
    <definedName name="BUY" localSheetId="2">#REF!</definedName>
    <definedName name="BUY" localSheetId="3">#REF!</definedName>
    <definedName name="BUY">"#ref!"</definedName>
    <definedName name="BX" localSheetId="0">#REF!</definedName>
    <definedName name="BX">#REF!</definedName>
    <definedName name="C_Period">[37]Menu!$F$6</definedName>
    <definedName name="c402." localSheetId="0">#REF!</definedName>
    <definedName name="c402." localSheetId="1">#REF!</definedName>
    <definedName name="c402." localSheetId="2">#REF!</definedName>
    <definedName name="c402.">#REF!</definedName>
    <definedName name="CA" localSheetId="0">#REF!</definedName>
    <definedName name="CA" localSheetId="1">[38]MFA!$A$1:$L$25</definedName>
    <definedName name="CA" localSheetId="2">[38]MFA!$A$1:$L$25</definedName>
    <definedName name="CA" localSheetId="3">[38]MFA!$A$1:$L$25</definedName>
    <definedName name="CA">#REF!</definedName>
    <definedName name="CA___0">[38]MFA!$A$1:$L$25</definedName>
    <definedName name="CA___12">[39]MFA!$A$1:$L$25</definedName>
    <definedName name="CalcAgencyPrice" localSheetId="0">#REF!</definedName>
    <definedName name="CalcAgencyPrice" localSheetId="1">#REF!</definedName>
    <definedName name="CalcAgencyPrice" localSheetId="2">#REF!</definedName>
    <definedName name="CalcAgencyPrice">#REF!</definedName>
    <definedName name="CAPITAL" localSheetId="1">#REF!</definedName>
    <definedName name="CAPITAL" localSheetId="2">#REF!</definedName>
    <definedName name="CAPITAL" localSheetId="3">#REF!</definedName>
    <definedName name="CAPITAL">"#ref!"</definedName>
    <definedName name="CARRIED_FORWARD" localSheetId="1">#REF!</definedName>
    <definedName name="CARRIED_FORWARD" localSheetId="2">#REF!</definedName>
    <definedName name="CARRIED_FORWARD" localSheetId="3">#REF!</definedName>
    <definedName name="CARRIED_FORWARD">"#ref!"</definedName>
    <definedName name="case">[40]data!$C$1</definedName>
    <definedName name="CASH" localSheetId="1">#REF!</definedName>
    <definedName name="CASH" localSheetId="2">#REF!</definedName>
    <definedName name="CASH" localSheetId="3">#REF!</definedName>
    <definedName name="Cash">[24]Scoping!$G$20</definedName>
    <definedName name="cash_1" localSheetId="0">#REF!</definedName>
    <definedName name="cash_1" localSheetId="1">#REF!</definedName>
    <definedName name="cash_1" localSheetId="2">#REF!</definedName>
    <definedName name="cash_1">#REF!</definedName>
    <definedName name="cash_2" localSheetId="0">#REF!</definedName>
    <definedName name="cash_2" localSheetId="1">#REF!</definedName>
    <definedName name="cash_2" localSheetId="2">#REF!</definedName>
    <definedName name="cash_2">#REF!</definedName>
    <definedName name="cash_3" localSheetId="0">#REF!</definedName>
    <definedName name="cash_3">#REF!</definedName>
    <definedName name="cashflows">#REF!</definedName>
    <definedName name="cat" localSheetId="0" hidden="1">{"'Eng (page2)'!$A$1:$D$52"}</definedName>
    <definedName name="cat" localSheetId="1" hidden="1">{"'Eng (page2)'!$A$1:$D$52"}</definedName>
    <definedName name="cat" localSheetId="2" hidden="1">{"'Eng (page2)'!$A$1:$D$52"}</definedName>
    <definedName name="cat" localSheetId="3" hidden="1">{"'Eng (page2)'!$A$1:$D$52"}</definedName>
    <definedName name="cat" hidden="1">{"'Eng (page2)'!$A$1:$D$52"}</definedName>
    <definedName name="cc" localSheetId="1">#REF!</definedName>
    <definedName name="cc" localSheetId="2">#REF!</definedName>
    <definedName name="cc" localSheetId="3">#REF!</definedName>
    <definedName name="cc">"#ref!"</definedName>
    <definedName name="cc_1" localSheetId="0">#REF!</definedName>
    <definedName name="cc_1">#REF!</definedName>
    <definedName name="cc_2" localSheetId="0">#REF!</definedName>
    <definedName name="cc_2">#REF!</definedName>
    <definedName name="cc_3" localSheetId="0">#REF!</definedName>
    <definedName name="cc_3">#REF!</definedName>
    <definedName name="ccc">#REF!</definedName>
    <definedName name="CCCC" localSheetId="0" hidden="1">{#N/A,#N/A,FALSE,"P&amp;LZONE";#N/A,#N/A,FALSE,"P&amp;Lgreece";#N/A,#N/A,FALSE,"P&amp;Legypt";#N/A,#N/A,FALSE,"P&amp;Lbulgaria";#N/A,#N/A,FALSE,"P&amp;Lhungary";#N/A,#N/A,FALSE,"P&amp;Lpoland";#N/A,#N/A,FALSE,"P&amp;Lrussia";#N/A,#N/A,FALSE,"P&amp;Llithuania";#N/A,#N/A,FALSE,"P&amp;Lczech"}</definedName>
    <definedName name="CCCC" localSheetId="1" hidden="1">{#N/A,#N/A,FALSE,"P&amp;LZONE";#N/A,#N/A,FALSE,"P&amp;Lgreece";#N/A,#N/A,FALSE,"P&amp;Legypt";#N/A,#N/A,FALSE,"P&amp;Lbulgaria";#N/A,#N/A,FALSE,"P&amp;Lhungary";#N/A,#N/A,FALSE,"P&amp;Lpoland";#N/A,#N/A,FALSE,"P&amp;Lrussia";#N/A,#N/A,FALSE,"P&amp;Llithuania";#N/A,#N/A,FALSE,"P&amp;Lczech"}</definedName>
    <definedName name="CCCC" localSheetId="2" hidden="1">{#N/A,#N/A,FALSE,"P&amp;LZONE";#N/A,#N/A,FALSE,"P&amp;Lgreece";#N/A,#N/A,FALSE,"P&amp;Legypt";#N/A,#N/A,FALSE,"P&amp;Lbulgaria";#N/A,#N/A,FALSE,"P&amp;Lhungary";#N/A,#N/A,FALSE,"P&amp;Lpoland";#N/A,#N/A,FALSE,"P&amp;Lrussia";#N/A,#N/A,FALSE,"P&amp;Llithuania";#N/A,#N/A,FALSE,"P&amp;Lczech"}</definedName>
    <definedName name="CCCC" localSheetId="3" hidden="1">{#N/A,#N/A,FALSE,"P&amp;LZONE";#N/A,#N/A,FALSE,"P&amp;Lgreece";#N/A,#N/A,FALSE,"P&amp;Legypt";#N/A,#N/A,FALSE,"P&amp;Lbulgaria";#N/A,#N/A,FALSE,"P&amp;Lhungary";#N/A,#N/A,FALSE,"P&amp;Lpoland";#N/A,#N/A,FALSE,"P&amp;Lrussia";#N/A,#N/A,FALSE,"P&amp;Llithuania";#N/A,#N/A,FALSE,"P&amp;Lczech"}</definedName>
    <definedName name="CCCC" hidden="1">{#N/A,#N/A,FALSE,"P&amp;LZONE";#N/A,#N/A,FALSE,"P&amp;Lgreece";#N/A,#N/A,FALSE,"P&amp;Legypt";#N/A,#N/A,FALSE,"P&amp;Lbulgaria";#N/A,#N/A,FALSE,"P&amp;Lhungary";#N/A,#N/A,FALSE,"P&amp;Lpoland";#N/A,#N/A,FALSE,"P&amp;Lrussia";#N/A,#N/A,FALSE,"P&amp;Llithuania";#N/A,#N/A,FALSE,"P&amp;Lczech"}</definedName>
    <definedName name="ccccc" localSheetId="0">#REF!</definedName>
    <definedName name="ccccc" localSheetId="1">#REF!</definedName>
    <definedName name="ccccc" localSheetId="2">#REF!</definedName>
    <definedName name="ccccc">#REF!</definedName>
    <definedName name="CCFF" localSheetId="0">#REF!</definedName>
    <definedName name="CCFF" localSheetId="1">#REF!</definedName>
    <definedName name="CCFF" localSheetId="2">#REF!</definedName>
    <definedName name="CCFF">#REF!</definedName>
    <definedName name="cd" localSheetId="0">#REF!</definedName>
    <definedName name="cd" localSheetId="1">#REF!</definedName>
    <definedName name="cd" localSheetId="2">#REF!</definedName>
    <definedName name="cd">#REF!</definedName>
    <definedName name="CEI" localSheetId="1">#REF!</definedName>
    <definedName name="CEI" localSheetId="2">#REF!</definedName>
    <definedName name="CEI" localSheetId="3">#REF!</definedName>
    <definedName name="CEI">"#ref!"</definedName>
    <definedName name="cellIsStratified" localSheetId="0">#REF!</definedName>
    <definedName name="cellIsStratified">#REF!</definedName>
    <definedName name="cellProjectedMisstatementWarning" localSheetId="0">#REF!</definedName>
    <definedName name="cellProjectedMisstatementWarning">#REF!</definedName>
    <definedName name="cellSampleSize" localSheetId="0">#REF!</definedName>
    <definedName name="cellSampleSize">#REF!</definedName>
    <definedName name="cellSampleSizeWarning">#REF!</definedName>
    <definedName name="cellSSF">#REF!</definedName>
    <definedName name="CF" localSheetId="0">#REF!</definedName>
    <definedName name="CF" localSheetId="1">'[44]Cash Flow'!#REF!</definedName>
    <definedName name="CF" localSheetId="2">'[44]Cash Flow'!#REF!</definedName>
    <definedName name="CF" localSheetId="3">'[44]Cash Flow'!#REF!</definedName>
    <definedName name="CF">#REF!</definedName>
    <definedName name="CF0" localSheetId="1">#REF!</definedName>
    <definedName name="CF0" localSheetId="2">#REF!</definedName>
    <definedName name="CF0" localSheetId="3">#REF!</definedName>
    <definedName name="CF0">"#ref!"</definedName>
    <definedName name="CFF" localSheetId="0">#REF!</definedName>
    <definedName name="CFF" localSheetId="1">#REF!</definedName>
    <definedName name="CFF" localSheetId="2">#REF!</definedName>
    <definedName name="CFF">#REF!</definedName>
    <definedName name="change_prices" localSheetId="1">#REF!</definedName>
    <definedName name="change_prices" localSheetId="2">#REF!</definedName>
    <definedName name="change_prices" localSheetId="3">#REF!</definedName>
    <definedName name="change_prices">"#ref!"</definedName>
    <definedName name="CHART" localSheetId="0">#REF!</definedName>
    <definedName name="CHART">#REF!</definedName>
    <definedName name="chart_of_account" localSheetId="0">#REF!</definedName>
    <definedName name="chart_of_account">#REF!</definedName>
    <definedName name="CheckIBT_YTD">'[41]Trial Balance'!$S$3</definedName>
    <definedName name="Chemist" localSheetId="0" hidden="1">{#N/A,#N/A,FALSE,"Eff-SSC2"}</definedName>
    <definedName name="Chemist" localSheetId="1" hidden="1">{#N/A,#N/A,FALSE,"Eff-SSC2"}</definedName>
    <definedName name="Chemist" localSheetId="2" hidden="1">{#N/A,#N/A,FALSE,"Eff-SSC2"}</definedName>
    <definedName name="Chemist" localSheetId="3" hidden="1">{#N/A,#N/A,FALSE,"Eff-SSC2"}</definedName>
    <definedName name="Chemist" hidden="1">{#N/A,#N/A,FALSE,"Eff-SSC2"}</definedName>
    <definedName name="chutikarn" localSheetId="0" hidden="1">{#N/A,#N/A,FALSE,"Eff-SSC2"}</definedName>
    <definedName name="chutikarn" localSheetId="1" hidden="1">{#N/A,#N/A,FALSE,"Eff-SSC2"}</definedName>
    <definedName name="chutikarn" localSheetId="2" hidden="1">{#N/A,#N/A,FALSE,"Eff-SSC2"}</definedName>
    <definedName name="chutikarn" localSheetId="3" hidden="1">{#N/A,#N/A,FALSE,"Eff-SSC2"}</definedName>
    <definedName name="chutikarn" hidden="1">{#N/A,#N/A,FALSE,"Eff-SSC2"}</definedName>
    <definedName name="CIT" localSheetId="1">#REF!</definedName>
    <definedName name="CIT" localSheetId="2">#REF!</definedName>
    <definedName name="CIT" localSheetId="3">#REF!</definedName>
    <definedName name="CIT">"#ref!"</definedName>
    <definedName name="CIT_F" localSheetId="1">#REF!</definedName>
    <definedName name="CIT_F" localSheetId="2">#REF!</definedName>
    <definedName name="CIT_F" localSheetId="3">#REF!</definedName>
    <definedName name="CIT_F">"#ref!"</definedName>
    <definedName name="Class" localSheetId="1">'[166]Asset Class'!$A$2:$A$18</definedName>
    <definedName name="Class" localSheetId="2">'[166]Asset Class'!$A$2:$A$18</definedName>
    <definedName name="Class" localSheetId="3">'[222]Asset Class'!$A$2:$A$18</definedName>
    <definedName name="Class">'[30]Asset Class'!$A$2:$A$18</definedName>
    <definedName name="clear" localSheetId="0">#REF!</definedName>
    <definedName name="clear" localSheetId="1">#REF!</definedName>
    <definedName name="clear" localSheetId="2">#REF!</definedName>
    <definedName name="clear">#REF!</definedName>
    <definedName name="CLOSING" localSheetId="1">#REF!</definedName>
    <definedName name="CLOSING" localSheetId="2">#REF!</definedName>
    <definedName name="CLOSING" localSheetId="3">#REF!</definedName>
    <definedName name="CLOSING">"#ref!"</definedName>
    <definedName name="CMG" localSheetId="1">#REF!</definedName>
    <definedName name="CMG" localSheetId="2">#REF!</definedName>
    <definedName name="CMG" localSheetId="3">#REF!</definedName>
    <definedName name="CMG">"#ref!"</definedName>
    <definedName name="CMIC" localSheetId="1">#REF!</definedName>
    <definedName name="CMIC" localSheetId="2">#REF!</definedName>
    <definedName name="CMIC" localSheetId="3">#REF!</definedName>
    <definedName name="CMIC">"#ref!"</definedName>
    <definedName name="CNT" localSheetId="1">#REF!</definedName>
    <definedName name="CNT" localSheetId="2">#REF!</definedName>
    <definedName name="CNT" localSheetId="3">#REF!</definedName>
    <definedName name="CNT">"#ref!"</definedName>
    <definedName name="co" localSheetId="0">#REF!</definedName>
    <definedName name="co" localSheetId="1">'[170]Co info'!$B$2</definedName>
    <definedName name="co" localSheetId="2">'[170]Co info'!$B$2</definedName>
    <definedName name="co" localSheetId="3">'[170]Co info'!$B$2</definedName>
    <definedName name="co">#REF!</definedName>
    <definedName name="CODE" localSheetId="1">'[171]CODE,NAME'!$A$1:$B$19</definedName>
    <definedName name="CODE" localSheetId="2">'[171]CODE,NAME'!$A$1:$B$19</definedName>
    <definedName name="CODE" localSheetId="3">'[171]CODE,NAME'!$A$1:$B$19</definedName>
    <definedName name="CODE">"#n/a"</definedName>
    <definedName name="Code1">[42]Code1!$A$1:$IV$65536</definedName>
    <definedName name="CodeAsset" localSheetId="0">#REF!</definedName>
    <definedName name="CodeAsset" localSheetId="1">#REF!</definedName>
    <definedName name="CodeAsset" localSheetId="2">#REF!</definedName>
    <definedName name="CodeAsset">#REF!</definedName>
    <definedName name="col" localSheetId="0">#REF!</definedName>
    <definedName name="col" localSheetId="1">#REF!</definedName>
    <definedName name="col" localSheetId="2">#REF!</definedName>
    <definedName name="col">#REF!</definedName>
    <definedName name="Col_YTD">'[41]Trial Balance'!$S$7:$S$960</definedName>
    <definedName name="ColorNames" localSheetId="0">#REF!</definedName>
    <definedName name="ColorNames" localSheetId="1">#REF!</definedName>
    <definedName name="ColorNames" localSheetId="2">#REF!</definedName>
    <definedName name="ColorNames">#REF!</definedName>
    <definedName name="com" localSheetId="0">#REF!</definedName>
    <definedName name="com" localSheetId="1">#REF!</definedName>
    <definedName name="com" localSheetId="2">#REF!</definedName>
    <definedName name="com">#REF!</definedName>
    <definedName name="COMBINE" localSheetId="1">#REF!</definedName>
    <definedName name="COMBINE" localSheetId="2">#REF!</definedName>
    <definedName name="COMBINE" localSheetId="3">#REF!</definedName>
    <definedName name="COMBINE">"#ref!"</definedName>
    <definedName name="comm." localSheetId="0">[43]description!#REF!</definedName>
    <definedName name="comm." localSheetId="1">[43]description!#REF!</definedName>
    <definedName name="comm." localSheetId="2">[43]description!#REF!</definedName>
    <definedName name="comm." localSheetId="3">[43]description!#REF!</definedName>
    <definedName name="comm.">[43]description!#REF!</definedName>
    <definedName name="comm._1" localSheetId="0">#REF!</definedName>
    <definedName name="comm._1" localSheetId="1">#REF!</definedName>
    <definedName name="comm._1" localSheetId="2">#REF!</definedName>
    <definedName name="comm._1">#REF!</definedName>
    <definedName name="comm._2" localSheetId="0">#REF!</definedName>
    <definedName name="comm._2" localSheetId="1">#REF!</definedName>
    <definedName name="comm._2" localSheetId="2">#REF!</definedName>
    <definedName name="comm._2">#REF!</definedName>
    <definedName name="comm._3" localSheetId="0">#REF!</definedName>
    <definedName name="comm._3" localSheetId="1">#REF!</definedName>
    <definedName name="comm._3" localSheetId="2">#REF!</definedName>
    <definedName name="comm._3">#REF!</definedName>
    <definedName name="Commission">#REF!</definedName>
    <definedName name="Company">[36]Sheet1!$A$1:$A$65536</definedName>
    <definedName name="Company_Name" localSheetId="0">#REF!</definedName>
    <definedName name="Company_Name" localSheetId="1">#REF!</definedName>
    <definedName name="Company_Name" localSheetId="2">#REF!</definedName>
    <definedName name="Company_Name">#REF!</definedName>
    <definedName name="compare" localSheetId="0">#REF!</definedName>
    <definedName name="compare" localSheetId="1">#REF!</definedName>
    <definedName name="compare" localSheetId="2">#REF!</definedName>
    <definedName name="compare">#REF!</definedName>
    <definedName name="compare_1" localSheetId="0">#REF!</definedName>
    <definedName name="compare_1" localSheetId="1">#REF!</definedName>
    <definedName name="compare_1" localSheetId="2">#REF!</definedName>
    <definedName name="compare_1">#REF!</definedName>
    <definedName name="compare_2">#REF!</definedName>
    <definedName name="compare_3">#REF!</definedName>
    <definedName name="ComplDate">#REF!</definedName>
    <definedName name="CompName">#REF!</definedName>
    <definedName name="con">#REF!</definedName>
    <definedName name="Coname">'[44]Financial Summary'!$B$2</definedName>
    <definedName name="Confidence_Factor" localSheetId="0">#REF!</definedName>
    <definedName name="Confidence_Factor" localSheetId="1">#REF!</definedName>
    <definedName name="Confidence_Factor" localSheetId="2">#REF!</definedName>
    <definedName name="Confidence_Factor">#REF!</definedName>
    <definedName name="Confidence_Level">[45]!CF_Table[Confidence Level]</definedName>
    <definedName name="Construction_contracts">[24]Scoping!$G$23</definedName>
    <definedName name="Control_2" localSheetId="0">'[46]LE1(act3mth)'!#REF!</definedName>
    <definedName name="Control_2" localSheetId="1">'[46]LE1(act3mth)'!#REF!</definedName>
    <definedName name="Control_2" localSheetId="2">'[46]LE1(act3mth)'!#REF!</definedName>
    <definedName name="Control_2">'[46]LE1(act3mth)'!#REF!</definedName>
    <definedName name="Conventions" localSheetId="0">#REF!</definedName>
    <definedName name="Conventions" localSheetId="1">#REF!</definedName>
    <definedName name="Conventions" localSheetId="2">#REF!</definedName>
    <definedName name="Conventions">#REF!</definedName>
    <definedName name="COST" localSheetId="1">#REF!</definedName>
    <definedName name="COST" localSheetId="2">#REF!</definedName>
    <definedName name="COST" localSheetId="3">#REF!</definedName>
    <definedName name="cost">'[47]addl cost'!$A$3:$M$37</definedName>
    <definedName name="cost___0">'[48]addl cost'!$A$3:$M$37</definedName>
    <definedName name="cost___12">'[47]addl cost'!$A$3:$M$37</definedName>
    <definedName name="cost___14">'[47]addl cost'!$A$3:$M$37</definedName>
    <definedName name="cost___3">'[47]addl cost'!$A$3:$M$37</definedName>
    <definedName name="cost___5">'[47]addl cost'!$A$3:$M$37</definedName>
    <definedName name="cost___6">'[47]addl cost'!$A$3:$M$37</definedName>
    <definedName name="cost___8">'[47]addl cost'!$A$3:$M$37</definedName>
    <definedName name="COST_1" localSheetId="0">#REF!</definedName>
    <definedName name="COST_1" localSheetId="1">#REF!</definedName>
    <definedName name="COST_1" localSheetId="2">#REF!</definedName>
    <definedName name="COST_1">#REF!</definedName>
    <definedName name="COST_2" localSheetId="0">#REF!</definedName>
    <definedName name="COST_2" localSheetId="1">#REF!</definedName>
    <definedName name="COST_2" localSheetId="2">#REF!</definedName>
    <definedName name="COST_2">#REF!</definedName>
    <definedName name="COST_3" localSheetId="0">#REF!</definedName>
    <definedName name="COST_3" localSheetId="1">#REF!</definedName>
    <definedName name="COST_3" localSheetId="2">#REF!</definedName>
    <definedName name="COST_3">#REF!</definedName>
    <definedName name="cost1">#REF!</definedName>
    <definedName name="cost2" localSheetId="1">'[172]cost4-47'!$A$6:$P$41</definedName>
    <definedName name="cost2" localSheetId="2">'[172]cost4-47'!$A$6:$P$41</definedName>
    <definedName name="cost2">'[49]cost4-47'!$A$6:$P$41</definedName>
    <definedName name="cost25" localSheetId="0">#REF!</definedName>
    <definedName name="cost25" localSheetId="1">#REF!</definedName>
    <definedName name="cost25" localSheetId="2">#REF!</definedName>
    <definedName name="cost25">#REF!</definedName>
    <definedName name="Cost3" localSheetId="0">#REF!</definedName>
    <definedName name="Cost3" localSheetId="1">#REF!</definedName>
    <definedName name="Cost3" localSheetId="2">#REF!</definedName>
    <definedName name="Cost3">#REF!</definedName>
    <definedName name="costa" localSheetId="0">#REF!</definedName>
    <definedName name="costa" localSheetId="1">#REF!</definedName>
    <definedName name="costa" localSheetId="2">#REF!</definedName>
    <definedName name="costa">#REF!</definedName>
    <definedName name="costa_1">#REF!</definedName>
    <definedName name="costa_2">#REF!</definedName>
    <definedName name="costa_3">#REF!</definedName>
    <definedName name="country">[36]Sheet1!$D$1:$D$238</definedName>
    <definedName name="COV" localSheetId="1">#REF!</definedName>
    <definedName name="COV" localSheetId="2">#REF!</definedName>
    <definedName name="COV" localSheetId="3">#REF!</definedName>
    <definedName name="COV">"#ref!"</definedName>
    <definedName name="COV___0" localSheetId="1">#REF!</definedName>
    <definedName name="COV___0" localSheetId="2">#REF!</definedName>
    <definedName name="COV___0" localSheetId="3">#REF!</definedName>
    <definedName name="COV___0">"#ref!"</definedName>
    <definedName name="COV___12" localSheetId="1">#REF!</definedName>
    <definedName name="COV___12" localSheetId="2">#REF!</definedName>
    <definedName name="COV___12" localSheetId="3">#REF!</definedName>
    <definedName name="COV___12">"#ref!"</definedName>
    <definedName name="COV___14" localSheetId="1">#REF!</definedName>
    <definedName name="COV___14" localSheetId="2">#REF!</definedName>
    <definedName name="COV___14" localSheetId="3">#REF!</definedName>
    <definedName name="COV___14">"#ref!"</definedName>
    <definedName name="COV___3" localSheetId="1">#REF!</definedName>
    <definedName name="COV___3" localSheetId="2">#REF!</definedName>
    <definedName name="COV___3" localSheetId="3">#REF!</definedName>
    <definedName name="COV___3">"#ref!"</definedName>
    <definedName name="COV___5" localSheetId="1">#REF!</definedName>
    <definedName name="COV___5" localSheetId="2">#REF!</definedName>
    <definedName name="COV___5" localSheetId="3">#REF!</definedName>
    <definedName name="COV___5">"#ref!"</definedName>
    <definedName name="COV___6" localSheetId="1">#REF!</definedName>
    <definedName name="COV___6" localSheetId="2">#REF!</definedName>
    <definedName name="COV___6" localSheetId="3">#REF!</definedName>
    <definedName name="COV___6">"#ref!"</definedName>
    <definedName name="COV___8" localSheetId="1">#REF!</definedName>
    <definedName name="COV___8" localSheetId="2">#REF!</definedName>
    <definedName name="COV___8" localSheetId="3">#REF!</definedName>
    <definedName name="COV___8">"#ref!"</definedName>
    <definedName name="Cover" localSheetId="0">#REF!</definedName>
    <definedName name="Cover">#REF!</definedName>
    <definedName name="Cover1" localSheetId="1">#REF!</definedName>
    <definedName name="Cover1" localSheetId="2">#REF!</definedName>
    <definedName name="Cover1" localSheetId="3">#REF!</definedName>
    <definedName name="Cover1">"#ref!"</definedName>
    <definedName name="CPF" localSheetId="1">#REF!</definedName>
    <definedName name="CPF" localSheetId="2">#REF!</definedName>
    <definedName name="CPF" localSheetId="3">#REF!</definedName>
    <definedName name="CPF">"#ref!"</definedName>
    <definedName name="CREDIT">#N/A</definedName>
    <definedName name="CREDITORS" localSheetId="1">#REF!</definedName>
    <definedName name="CREDITORS" localSheetId="2">#REF!</definedName>
    <definedName name="CREDITORS" localSheetId="3">#REF!</definedName>
    <definedName name="CREDITORS">"#ref!"</definedName>
    <definedName name="_xlnm.Criteria" localSheetId="0">#REF!</definedName>
    <definedName name="_xlnm.Criteria" localSheetId="1">#REF!</definedName>
    <definedName name="_xlnm.Criteria" localSheetId="2">#REF!</definedName>
    <definedName name="_xlnm.Criteria">#REF!</definedName>
    <definedName name="CSC" localSheetId="1">#REF!</definedName>
    <definedName name="CSC" localSheetId="2">#REF!</definedName>
    <definedName name="CSC" localSheetId="3">#REF!</definedName>
    <definedName name="CSC">"#ref!"</definedName>
    <definedName name="CTI_TOWER_FL.18__191_54_57RATCHADAPISEK_RD.__KHLONG_TOEI__BKK_10110" localSheetId="0">#REF!</definedName>
    <definedName name="CTI_TOWER_FL.18__191_54_57RATCHADAPISEK_RD.__KHLONG_TOEI__BKK_10110">#REF!</definedName>
    <definedName name="cur" localSheetId="0">#REF!</definedName>
    <definedName name="cur">#REF!</definedName>
    <definedName name="cur_1" localSheetId="0">#REF!</definedName>
    <definedName name="cur_1">#REF!</definedName>
    <definedName name="cur_2">#REF!</definedName>
    <definedName name="cur_3">#REF!</definedName>
    <definedName name="curr_rte" localSheetId="1">#REF!</definedName>
    <definedName name="curr_rte" localSheetId="2">#REF!</definedName>
    <definedName name="curr_rte" localSheetId="3">#REF!</definedName>
    <definedName name="curr_rte">"#ref!"</definedName>
    <definedName name="curr_yr" localSheetId="1">#REF!</definedName>
    <definedName name="curr_yr" localSheetId="2">#REF!</definedName>
    <definedName name="curr_yr" localSheetId="3">#REF!</definedName>
    <definedName name="curr_yr">"#ref!"</definedName>
    <definedName name="Currency" localSheetId="0">#REF!</definedName>
    <definedName name="Currency" localSheetId="3">#REF!</definedName>
    <definedName name="Currency">#REF!</definedName>
    <definedName name="Current" localSheetId="0">#REF!</definedName>
    <definedName name="Current">#REF!</definedName>
    <definedName name="CurrentYA">'[50]Company Info'!$B$6</definedName>
    <definedName name="CurrentYA___0">'[51]Company Info'!$B$6</definedName>
    <definedName name="CurrentYA___12">'[50]Company Info'!$B$6</definedName>
    <definedName name="CurrentYA___14">'[50]Company Info'!$B$6</definedName>
    <definedName name="CurrentYA___3">'[50]Company Info'!$B$6</definedName>
    <definedName name="CurrentYA___5">'[50]Company Info'!$B$6</definedName>
    <definedName name="CurrentYA___6">'[50]Company Info'!$B$6</definedName>
    <definedName name="CurrentYA___8">'[50]Company Info'!$B$6</definedName>
    <definedName name="CurrYA" localSheetId="1">'[50]CA Comp'!#REF!</definedName>
    <definedName name="CurrYA" localSheetId="2">'[50]CA Comp'!#REF!</definedName>
    <definedName name="CurrYA" localSheetId="3">'[50]CA Comp'!#REF!</definedName>
    <definedName name="CurrYA">#N/A</definedName>
    <definedName name="CurrYA___0" localSheetId="1">'[51]CA Comp'!#REF!</definedName>
    <definedName name="CurrYA___0" localSheetId="2">'[51]CA Comp'!#REF!</definedName>
    <definedName name="CurrYA___0" localSheetId="3">'[51]CA Comp'!#REF!</definedName>
    <definedName name="CurrYA___0">#N/A</definedName>
    <definedName name="CurrYA___12" localSheetId="1">'[50]CA Comp'!#REF!</definedName>
    <definedName name="CurrYA___12" localSheetId="2">'[50]CA Comp'!#REF!</definedName>
    <definedName name="CurrYA___12" localSheetId="3">'[50]CA Comp'!#REF!</definedName>
    <definedName name="CurrYA___12">#N/A</definedName>
    <definedName name="CurrYA___14" localSheetId="1">'[50]CA Comp'!#REF!</definedName>
    <definedName name="CurrYA___14" localSheetId="2">'[50]CA Comp'!#REF!</definedName>
    <definedName name="CurrYA___14" localSheetId="3">'[50]CA Comp'!#REF!</definedName>
    <definedName name="CurrYA___14">#N/A</definedName>
    <definedName name="CurrYA___3" localSheetId="1">'[50]CA Comp'!#REF!</definedName>
    <definedName name="CurrYA___3" localSheetId="2">'[50]CA Comp'!#REF!</definedName>
    <definedName name="CurrYA___3" localSheetId="3">'[50]CA Comp'!#REF!</definedName>
    <definedName name="CurrYA___3">#N/A</definedName>
    <definedName name="CurrYA___5" localSheetId="1">'[50]CA Comp'!#REF!</definedName>
    <definedName name="CurrYA___5" localSheetId="2">'[50]CA Comp'!#REF!</definedName>
    <definedName name="CurrYA___5" localSheetId="3">'[50]CA Comp'!#REF!</definedName>
    <definedName name="CurrYA___5">#N/A</definedName>
    <definedName name="CurrYA___6" localSheetId="1">'[50]CA Comp'!#REF!</definedName>
    <definedName name="CurrYA___6" localSheetId="2">'[50]CA Comp'!#REF!</definedName>
    <definedName name="CurrYA___6" localSheetId="3">'[50]CA Comp'!#REF!</definedName>
    <definedName name="CurrYA___6">#N/A</definedName>
    <definedName name="CurrYA___8" localSheetId="1">'[50]CA Comp'!#REF!</definedName>
    <definedName name="CurrYA___8" localSheetId="2">'[50]CA Comp'!#REF!</definedName>
    <definedName name="CurrYA___8" localSheetId="3">'[50]CA Comp'!#REF!</definedName>
    <definedName name="CurrYA___8">#N/A</definedName>
    <definedName name="cut" localSheetId="0" hidden="1">{"'Eng (page2)'!$A$1:$D$52"}</definedName>
    <definedName name="cut" localSheetId="1" hidden="1">{"'Eng (page2)'!$A$1:$D$52"}</definedName>
    <definedName name="cut" localSheetId="2" hidden="1">{"'Eng (page2)'!$A$1:$D$52"}</definedName>
    <definedName name="cut" localSheetId="3" hidden="1">{"'Eng (page2)'!$A$1:$D$52"}</definedName>
    <definedName name="cut" hidden="1">{"'Eng (page2)'!$A$1:$D$52"}</definedName>
    <definedName name="CVT0">[9]อัตรามรณะ!#REF!</definedName>
    <definedName name="d">'[22]QR_4.1'!#REF!</definedName>
    <definedName name="D_1" localSheetId="0">#REF!</definedName>
    <definedName name="D_1" localSheetId="1">#REF!</definedName>
    <definedName name="D_1" localSheetId="2">#REF!</definedName>
    <definedName name="D_1">#REF!</definedName>
    <definedName name="D_2" localSheetId="0">#REF!</definedName>
    <definedName name="D_2" localSheetId="1">#REF!</definedName>
    <definedName name="D_2" localSheetId="2">#REF!</definedName>
    <definedName name="D_2">#REF!</definedName>
    <definedName name="D_3" localSheetId="0">#REF!</definedName>
    <definedName name="D_3" localSheetId="1">#REF!</definedName>
    <definedName name="D_3" localSheetId="2">#REF!</definedName>
    <definedName name="D_3">#REF!</definedName>
    <definedName name="D112." localSheetId="1">#REF!</definedName>
    <definedName name="D112." localSheetId="2">#REF!</definedName>
    <definedName name="D112." localSheetId="3">#REF!</definedName>
    <definedName name="D112.">"#ref!"</definedName>
    <definedName name="dadf" localSheetId="0">#REF!</definedName>
    <definedName name="dadf">#REF!</definedName>
    <definedName name="DAILY" localSheetId="1">#REF!</definedName>
    <definedName name="DAILY" localSheetId="2">#REF!</definedName>
    <definedName name="DAILY" localSheetId="3">#REF!</definedName>
    <definedName name="DAILY">"#ref!"</definedName>
    <definedName name="dakewhrleh" localSheetId="0">#REF!</definedName>
    <definedName name="dakewhrleh">#REF!</definedName>
    <definedName name="DaRWk1" localSheetId="0">#REF!</definedName>
    <definedName name="DaRWk1">#REF!</definedName>
    <definedName name="DaRWk10" localSheetId="0">#REF!</definedName>
    <definedName name="DaRWk10">#REF!</definedName>
    <definedName name="DaRWk11">#REF!</definedName>
    <definedName name="DaRWk12">#REF!</definedName>
    <definedName name="DaRWk2">#REF!</definedName>
    <definedName name="DaRWk3">#REF!</definedName>
    <definedName name="DaRWk4">#REF!</definedName>
    <definedName name="DaRWk5">#REF!</definedName>
    <definedName name="DaRWk6">#REF!</definedName>
    <definedName name="DaRWk8">#REF!</definedName>
    <definedName name="DaRwk9">#REF!</definedName>
    <definedName name="dasd">#REF!</definedName>
    <definedName name="data">[52]BAL42!$A$1:$L$10000</definedName>
    <definedName name="Data___0">[53]BPR!$F$11</definedName>
    <definedName name="Data___12">[54]BPR!$F$11</definedName>
    <definedName name="Data___14">[54]BPR!$F$11</definedName>
    <definedName name="Data___3">[54]BPR!$F$11</definedName>
    <definedName name="Data___5">[54]BPR!$F$11</definedName>
    <definedName name="Data___6">[54]BPR!$F$11</definedName>
    <definedName name="Data___8">[54]BPR!$F$11</definedName>
    <definedName name="DATA_01" localSheetId="0">[55]สำนักงาน!#REF!</definedName>
    <definedName name="DATA_01" localSheetId="1">[173]สำนักงาน!#REF!</definedName>
    <definedName name="DATA_01" localSheetId="2">[173]สำนักงาน!#REF!</definedName>
    <definedName name="DATA_01" localSheetId="3">[224]สำนักงาน!#REF!</definedName>
    <definedName name="DATA_01">[55]สำนักงาน!#REF!</definedName>
    <definedName name="DATA_01_1" localSheetId="0">#REF!</definedName>
    <definedName name="DATA_01_1" localSheetId="1">#REF!</definedName>
    <definedName name="DATA_01_1" localSheetId="2">#REF!</definedName>
    <definedName name="DATA_01_1">#REF!</definedName>
    <definedName name="DATA_01_2" localSheetId="0">#REF!</definedName>
    <definedName name="DATA_01_2" localSheetId="1">#REF!</definedName>
    <definedName name="DATA_01_2" localSheetId="2">#REF!</definedName>
    <definedName name="DATA_01_2">#REF!</definedName>
    <definedName name="DATA_01_3" localSheetId="0">#REF!</definedName>
    <definedName name="DATA_01_3" localSheetId="1">#REF!</definedName>
    <definedName name="DATA_01_3" localSheetId="2">#REF!</definedName>
    <definedName name="DATA_01_3">#REF!</definedName>
    <definedName name="DATA_02" localSheetId="0">[55]สำนักงาน!#REF!</definedName>
    <definedName name="DATA_02" localSheetId="1">[173]สำนักงาน!#REF!</definedName>
    <definedName name="DATA_02" localSheetId="2">[173]สำนักงาน!#REF!</definedName>
    <definedName name="DATA_02" localSheetId="3">[224]สำนักงาน!#REF!</definedName>
    <definedName name="DATA_02">[55]สำนักงาน!#REF!</definedName>
    <definedName name="DATA_02_1" localSheetId="0">#REF!</definedName>
    <definedName name="DATA_02_1" localSheetId="1">#REF!</definedName>
    <definedName name="DATA_02_1" localSheetId="2">#REF!</definedName>
    <definedName name="DATA_02_1">#REF!</definedName>
    <definedName name="DATA_02_2" localSheetId="0">#REF!</definedName>
    <definedName name="DATA_02_2" localSheetId="1">#REF!</definedName>
    <definedName name="DATA_02_2" localSheetId="2">#REF!</definedName>
    <definedName name="DATA_02_2">#REF!</definedName>
    <definedName name="DATA_02_3" localSheetId="0">#REF!</definedName>
    <definedName name="DATA_02_3" localSheetId="1">#REF!</definedName>
    <definedName name="DATA_02_3" localSheetId="2">#REF!</definedName>
    <definedName name="DATA_02_3">#REF!</definedName>
    <definedName name="DATA_03" localSheetId="0">[55]สำนักงาน!#REF!</definedName>
    <definedName name="DATA_03" localSheetId="1">[173]สำนักงาน!#REF!</definedName>
    <definedName name="DATA_03" localSheetId="2">[173]สำนักงาน!#REF!</definedName>
    <definedName name="DATA_03" localSheetId="3">[224]สำนักงาน!#REF!</definedName>
    <definedName name="DATA_03">[55]สำนักงาน!#REF!</definedName>
    <definedName name="DATA_03_1" localSheetId="0">#REF!</definedName>
    <definedName name="DATA_03_1" localSheetId="1">#REF!</definedName>
    <definedName name="DATA_03_1" localSheetId="2">#REF!</definedName>
    <definedName name="DATA_03_1">#REF!</definedName>
    <definedName name="DATA_03_2" localSheetId="0">#REF!</definedName>
    <definedName name="DATA_03_2" localSheetId="1">#REF!</definedName>
    <definedName name="DATA_03_2" localSheetId="2">#REF!</definedName>
    <definedName name="DATA_03_2">#REF!</definedName>
    <definedName name="DATA_03_3" localSheetId="0">#REF!</definedName>
    <definedName name="DATA_03_3" localSheetId="1">#REF!</definedName>
    <definedName name="DATA_03_3" localSheetId="2">#REF!</definedName>
    <definedName name="DATA_03_3">#REF!</definedName>
    <definedName name="data_ID">'[56]Norms SP'!$A$4:$A$240</definedName>
    <definedName name="data_NormLoss">'[56]Norms SP'!$K$4:$K$240</definedName>
    <definedName name="data1" localSheetId="0" hidden="1">{#N/A,#N/A,FALSE,"Eff-SSC2"}</definedName>
    <definedName name="data1" localSheetId="1" hidden="1">{#N/A,#N/A,FALSE,"Eff-SSC2"}</definedName>
    <definedName name="data1" localSheetId="2" hidden="1">{#N/A,#N/A,FALSE,"Eff-SSC2"}</definedName>
    <definedName name="data1" localSheetId="3" hidden="1">{#N/A,#N/A,FALSE,"Eff-SSC2"}</definedName>
    <definedName name="data1" hidden="1">{#N/A,#N/A,FALSE,"Eff-SSC2"}</definedName>
    <definedName name="data2">[2]db!$B$41,[2]db!$B$39,[2]db!$C$42,[2]db!$F$39,[2]db!$F$41,[2]db!$G$42,[2]db!$J$39,[2]db!$J$41,[2]db!$K$42,[2]db!$N$39,[2]db!$N$41,[2]db!$O$42</definedName>
    <definedName name="data3">[2]db!$C$61,[2]db!$F$57,[2]db!$F$59,[2]db!$G$61,[2]db!$J$57,[2]db!$J$59,[2]db!$K$61,[2]db!$N$57,[2]db!$N$59,[2]db!$O$61,[2]db!$B$59,[2]db!$B$57</definedName>
    <definedName name="_xlnm.Database" localSheetId="0">#REF!</definedName>
    <definedName name="_xlnm.Database" localSheetId="1">#REF!</definedName>
    <definedName name="_xlnm.Database" localSheetId="2">#REF!</definedName>
    <definedName name="_xlnm.Database">#REF!</definedName>
    <definedName name="Database_MI" localSheetId="1">#REF!</definedName>
    <definedName name="Database_MI" localSheetId="2">#REF!</definedName>
    <definedName name="Database_MI">#REF!</definedName>
    <definedName name="DATE" localSheetId="1">#REF!</definedName>
    <definedName name="DATE" localSheetId="2">#REF!</definedName>
    <definedName name="DATE" localSheetId="3">#REF!</definedName>
    <definedName name="Date">"#ref!"</definedName>
    <definedName name="date_1" localSheetId="0">#REF!</definedName>
    <definedName name="date_1">#REF!</definedName>
    <definedName name="date_2" localSheetId="0">#REF!</definedName>
    <definedName name="date_2">#REF!</definedName>
    <definedName name="date_3" localSheetId="0">#REF!</definedName>
    <definedName name="date_3">#REF!</definedName>
    <definedName name="DaWk7">#REF!</definedName>
    <definedName name="DAYS">#REF!</definedName>
    <definedName name="Db">[57]Sheet1!$A$2:$D$126</definedName>
    <definedName name="DB_ben" localSheetId="0">'[19]cal (2)'!#REF!</definedName>
    <definedName name="DB_ben" localSheetId="1">'[19]cal (2)'!#REF!</definedName>
    <definedName name="DB_ben" localSheetId="2">'[19]cal (2)'!#REF!</definedName>
    <definedName name="DB_ben">'[19]cal (2)'!#REF!</definedName>
    <definedName name="DBfactor" localSheetId="0">'[19]cal (2)'!#REF!</definedName>
    <definedName name="DBfactor" localSheetId="1">'[19]cal (2)'!#REF!</definedName>
    <definedName name="DBfactor" localSheetId="2">'[19]cal (2)'!#REF!</definedName>
    <definedName name="DBfactor">'[19]cal (2)'!#REF!</definedName>
    <definedName name="dbrwk1" localSheetId="0">#REF!</definedName>
    <definedName name="dbrwk1" localSheetId="1">#REF!</definedName>
    <definedName name="dbrwk1" localSheetId="2">#REF!</definedName>
    <definedName name="dbrwk1">#REF!</definedName>
    <definedName name="dbrwk10" localSheetId="0">#REF!</definedName>
    <definedName name="dbrwk10" localSheetId="1">#REF!</definedName>
    <definedName name="dbrwk10" localSheetId="2">#REF!</definedName>
    <definedName name="dbrwk10">#REF!</definedName>
    <definedName name="dbrwk11" localSheetId="0">#REF!</definedName>
    <definedName name="dbrwk11" localSheetId="1">#REF!</definedName>
    <definedName name="dbrwk11" localSheetId="2">#REF!</definedName>
    <definedName name="dbrwk11">#REF!</definedName>
    <definedName name="dbrwk12">#REF!</definedName>
    <definedName name="dbrwk2">#REF!</definedName>
    <definedName name="dbrwk3">#REF!</definedName>
    <definedName name="dbrwk4">#REF!</definedName>
    <definedName name="dbrwk5">#REF!</definedName>
    <definedName name="dbrwk6">#REF!</definedName>
    <definedName name="dbrwk7">#REF!</definedName>
    <definedName name="dbrwk8">#REF!</definedName>
    <definedName name="dbrwk9">#REF!</definedName>
    <definedName name="dc">'[23]U-2.1'!#REF!</definedName>
    <definedName name="dcrwk1" localSheetId="0">#REF!</definedName>
    <definedName name="dcrwk1" localSheetId="1">#REF!</definedName>
    <definedName name="dcrwk1" localSheetId="2">#REF!</definedName>
    <definedName name="dcrwk1">#REF!</definedName>
    <definedName name="dcrwk10" localSheetId="0">#REF!</definedName>
    <definedName name="dcrwk10" localSheetId="1">#REF!</definedName>
    <definedName name="dcrwk10" localSheetId="2">#REF!</definedName>
    <definedName name="dcrwk10">#REF!</definedName>
    <definedName name="dcrwk11" localSheetId="0">#REF!</definedName>
    <definedName name="dcrwk11" localSheetId="1">#REF!</definedName>
    <definedName name="dcrwk11" localSheetId="2">#REF!</definedName>
    <definedName name="dcrwk11">#REF!</definedName>
    <definedName name="dcrwk12">#REF!</definedName>
    <definedName name="dcrwk2">#REF!</definedName>
    <definedName name="dcrwk3">#REF!</definedName>
    <definedName name="dcrwk4">#REF!</definedName>
    <definedName name="dcrwk5">#REF!</definedName>
    <definedName name="dcrwk6">#REF!</definedName>
    <definedName name="dcrwk7">#REF!</definedName>
    <definedName name="dcrwk8">#REF!</definedName>
    <definedName name="dcrwk9">#REF!</definedName>
    <definedName name="dd" localSheetId="1">#REF!</definedName>
    <definedName name="dd" localSheetId="2">#REF!</definedName>
    <definedName name="dd" localSheetId="3">#REF!</definedName>
    <definedName name="dd">'[22]QR_4.1'!#REF!</definedName>
    <definedName name="dd_1" localSheetId="0">#REF!</definedName>
    <definedName name="dd_1">#REF!</definedName>
    <definedName name="dd_2" localSheetId="0">#REF!</definedName>
    <definedName name="dd_2">#REF!</definedName>
    <definedName name="dd_3" localSheetId="0">#REF!</definedName>
    <definedName name="dd_3">#REF!</definedName>
    <definedName name="ddaaaww">#REF!</definedName>
    <definedName name="ddd" hidden="1">#REF!</definedName>
    <definedName name="ddddd">'[23]U-2.1'!#REF!</definedName>
    <definedName name="dddddd" localSheetId="0">#REF!</definedName>
    <definedName name="dddddd" localSheetId="1">#REF!</definedName>
    <definedName name="dddddd" localSheetId="2">#REF!</definedName>
    <definedName name="dddddd">#REF!</definedName>
    <definedName name="ddds" localSheetId="0">#REF!</definedName>
    <definedName name="ddds" localSheetId="1">#REF!</definedName>
    <definedName name="ddds" localSheetId="2">#REF!</definedName>
    <definedName name="ddds">#REF!</definedName>
    <definedName name="ddk" localSheetId="0">#REF!</definedName>
    <definedName name="ddk" localSheetId="1">#REF!</definedName>
    <definedName name="ddk" localSheetId="2">#REF!</definedName>
    <definedName name="ddk">#REF!</definedName>
    <definedName name="ddws">#REF!</definedName>
    <definedName name="de">#REF!</definedName>
    <definedName name="debent">#REF!</definedName>
    <definedName name="DEBT">#N/A</definedName>
    <definedName name="DEBTORS" localSheetId="1">#REF!</definedName>
    <definedName name="DEBTORS" localSheetId="2">#REF!</definedName>
    <definedName name="DEBTORS" localSheetId="3">#REF!</definedName>
    <definedName name="DEBTORS">"#ref!"</definedName>
    <definedName name="Dec" localSheetId="0">#REF!</definedName>
    <definedName name="Dec" localSheetId="1">#REF!</definedName>
    <definedName name="Dec" localSheetId="2">#REF!</definedName>
    <definedName name="Dec">#REF!</definedName>
    <definedName name="defamount1" localSheetId="0">'[58]Deferred Charge'!#REF!</definedName>
    <definedName name="defamount1" localSheetId="1">'[174]Deferred Charge'!#REF!</definedName>
    <definedName name="defamount1" localSheetId="2">'[174]Deferred Charge'!#REF!</definedName>
    <definedName name="defamount1" localSheetId="3">'[58]Deferred Charge'!#REF!</definedName>
    <definedName name="defamount1">'[58]Deferred Charge'!#REF!</definedName>
    <definedName name="Defect_Jun_2002" localSheetId="0">[59]note_defect!#REF!</definedName>
    <definedName name="Defect_Jun_2002" localSheetId="1">[175]note_defect!#REF!</definedName>
    <definedName name="Defect_Jun_2002" localSheetId="2">[175]note_defect!#REF!</definedName>
    <definedName name="Defect_Jun_2002" localSheetId="3">[225]note_defect!#REF!</definedName>
    <definedName name="Defect_Jun_2002">[59]note_defect!#REF!</definedName>
    <definedName name="Defect_Jun_2002_1" localSheetId="0">#REF!</definedName>
    <definedName name="Defect_Jun_2002_1" localSheetId="1">#REF!</definedName>
    <definedName name="Defect_Jun_2002_1" localSheetId="2">#REF!</definedName>
    <definedName name="Defect_Jun_2002_1">#REF!</definedName>
    <definedName name="Defect_Jun_2002_2" localSheetId="0">#REF!</definedName>
    <definedName name="Defect_Jun_2002_2" localSheetId="1">#REF!</definedName>
    <definedName name="Defect_Jun_2002_2" localSheetId="2">#REF!</definedName>
    <definedName name="Defect_Jun_2002_2">#REF!</definedName>
    <definedName name="Defect_Jun_2002_3" localSheetId="0">#REF!</definedName>
    <definedName name="Defect_Jun_2002_3" localSheetId="1">#REF!</definedName>
    <definedName name="Defect_Jun_2002_3" localSheetId="2">#REF!</definedName>
    <definedName name="Defect_Jun_2002_3">#REF!</definedName>
    <definedName name="DeferDetails">#REF!</definedName>
    <definedName name="deferformula">#REF!</definedName>
    <definedName name="DEFERRED" localSheetId="1">#REF!</definedName>
    <definedName name="DEFERRED" localSheetId="2">#REF!</definedName>
    <definedName name="DEFERRED" localSheetId="3">#REF!</definedName>
    <definedName name="DEFERRED">"#ref!"</definedName>
    <definedName name="DelData">[2]db!$B$12,[2]db!$B$14,[2]db!$C$15,[2]db!$F$12,[2]db!$F$14,[2]db!$G$15,[2]db!$J$12,[2]db!$J$14,[2]db!$K$15,[2]db!$N$12,[2]db!$N$14,[2]db!$O$15,[2]db!$B$26,[2]db!$B$28,[2]db!$C$29,[2]db!$F$26,[2]db!$F$28,[2]db!$G$29,[2]db!$J$26,[2]db!$J$28,[2]db!$K$29,[2]db!$N$26,[2]db!$N$28,[2]db!$O$29,[2]db!$B$57,[2]db!$B$59</definedName>
    <definedName name="DelData2">[2]db!$C$61,[2]db!$F$57,[2]db!$F$59,[2]db!$G$61,[2]db!$J$57,[2]db!$J$59,[2]db!$K$61,[2]db!$N$57,[2]db!$N$59,[2]db!$O$61</definedName>
    <definedName name="DelDC" localSheetId="0">#REF!</definedName>
    <definedName name="DelDC" localSheetId="1">#REF!</definedName>
    <definedName name="DelDC" localSheetId="2">#REF!</definedName>
    <definedName name="DelDC">#REF!</definedName>
    <definedName name="DelDm" localSheetId="0">#REF!</definedName>
    <definedName name="DelDm" localSheetId="1">#REF!</definedName>
    <definedName name="DelDm" localSheetId="2">#REF!</definedName>
    <definedName name="DelDm">#REF!</definedName>
    <definedName name="Delivery" localSheetId="0">#REF!</definedName>
    <definedName name="Delivery" localSheetId="1">#REF!</definedName>
    <definedName name="Delivery" localSheetId="2">#REF!</definedName>
    <definedName name="Delivery">#REF!</definedName>
    <definedName name="DelType">#REF!</definedName>
    <definedName name="demco">#REF!</definedName>
    <definedName name="DEP" localSheetId="0">#REF!</definedName>
    <definedName name="DEP" localSheetId="1">'[160]Expense Summary'!$C$47</definedName>
    <definedName name="DEP" localSheetId="2">'[160]Expense Summary'!$C$47</definedName>
    <definedName name="DEP" localSheetId="3">'[160]Expense Summary'!$C$47</definedName>
    <definedName name="DEP">#REF!</definedName>
    <definedName name="DEPN" localSheetId="1">#REF!</definedName>
    <definedName name="DEPN" localSheetId="2">#REF!</definedName>
    <definedName name="DEPN" localSheetId="3">#REF!</definedName>
    <definedName name="DEPN">"#ref!"</definedName>
    <definedName name="DEPOSIT" localSheetId="1">#REF!</definedName>
    <definedName name="DEPOSIT" localSheetId="2">#REF!</definedName>
    <definedName name="DEPOSIT" localSheetId="3">#REF!</definedName>
    <definedName name="DEPOSIT">"#ref!"</definedName>
    <definedName name="Depre" localSheetId="1">'[166]Depre. Key'!$A$3:$A$6</definedName>
    <definedName name="Depre" localSheetId="2">'[166]Depre. Key'!$A$3:$A$6</definedName>
    <definedName name="Depre" localSheetId="3">'[222]Depre. Key'!$A$3:$A$6</definedName>
    <definedName name="Depre">'[30]Depre. Key'!$A$3:$A$6</definedName>
    <definedName name="deptLookup" localSheetId="0">#REF!</definedName>
    <definedName name="deptLookup" localSheetId="1">#REF!</definedName>
    <definedName name="deptLookup" localSheetId="2">#REF!</definedName>
    <definedName name="deptLookup">#REF!</definedName>
    <definedName name="Derty" localSheetId="0">#REF!</definedName>
    <definedName name="Derty" localSheetId="1">#REF!</definedName>
    <definedName name="Derty" localSheetId="2">#REF!</definedName>
    <definedName name="Derty">#REF!</definedName>
    <definedName name="desc" localSheetId="1">#REF!</definedName>
    <definedName name="desc" localSheetId="2">#REF!</definedName>
    <definedName name="desc" localSheetId="3">#REF!</definedName>
    <definedName name="desc">"#ref!"</definedName>
    <definedName name="detail" localSheetId="0">#REF!</definedName>
    <definedName name="detail">#REF!</definedName>
    <definedName name="detail_hr" localSheetId="0">#REF!</definedName>
    <definedName name="detail_hr">#REF!</definedName>
    <definedName name="df" localSheetId="0">#REF!</definedName>
    <definedName name="df">#REF!</definedName>
    <definedName name="dfd">[60]FF_3!$A$9:$K$11</definedName>
    <definedName name="dfd___0">[61]FF_3!$A$9:$K$11</definedName>
    <definedName name="dfd___12">[60]FF_3!$A$9:$K$11</definedName>
    <definedName name="dfd___14">[60]FF_3!$A$9:$K$11</definedName>
    <definedName name="dfd___3">[60]FF_3!$A$9:$K$11</definedName>
    <definedName name="dfd___5">[60]FF_3!$A$9:$K$11</definedName>
    <definedName name="dfd___6">[60]FF_3!$A$9:$K$11</definedName>
    <definedName name="dfd___8">[60]FF_3!$A$9:$K$11</definedName>
    <definedName name="dfdlm" localSheetId="0">#REF!</definedName>
    <definedName name="dfdlm" localSheetId="1">#REF!</definedName>
    <definedName name="dfdlm" localSheetId="2">#REF!</definedName>
    <definedName name="dfdlm">#REF!</definedName>
    <definedName name="DFe" localSheetId="0">'[62]AA-1'!#REF!</definedName>
    <definedName name="DFe" localSheetId="1">'[176]AA-1'!#REF!</definedName>
    <definedName name="DFe" localSheetId="2">'[176]AA-1'!#REF!</definedName>
    <definedName name="DFe" localSheetId="3">'[176]AA-1'!#REF!</definedName>
    <definedName name="DFe">'[62]AA-1'!#REF!</definedName>
    <definedName name="dfifif" localSheetId="0">#REF!</definedName>
    <definedName name="dfifif" localSheetId="1">#REF!</definedName>
    <definedName name="dfifif" localSheetId="2">#REF!</definedName>
    <definedName name="dfifif">#REF!</definedName>
    <definedName name="dfs" localSheetId="0">#REF!</definedName>
    <definedName name="dfs" localSheetId="1">#REF!</definedName>
    <definedName name="dfs" localSheetId="2">#REF!</definedName>
    <definedName name="dfs">#REF!</definedName>
    <definedName name="DIS" localSheetId="1">#REF!</definedName>
    <definedName name="DIS" localSheetId="2">#REF!</definedName>
    <definedName name="DIS" localSheetId="3">#REF!</definedName>
    <definedName name="DIS">"#ref!"</definedName>
    <definedName name="Disc_ADL4" localSheetId="0">'[19]cal (2)'!#REF!</definedName>
    <definedName name="Disc_ADL4" localSheetId="1">'[19]cal (2)'!#REF!</definedName>
    <definedName name="Disc_ADL4" localSheetId="2">'[19]cal (2)'!#REF!</definedName>
    <definedName name="Disc_ADL4" localSheetId="3">'[19]cal (2)'!#REF!</definedName>
    <definedName name="Disc_ADL4">'[19]cal (2)'!#REF!</definedName>
    <definedName name="Disc_ADL5" localSheetId="0">'[19]cal (2)'!#REF!</definedName>
    <definedName name="Disc_ADL5" localSheetId="1">'[19]cal (2)'!#REF!</definedName>
    <definedName name="Disc_ADL5" localSheetId="2">'[19]cal (2)'!#REF!</definedName>
    <definedName name="Disc_ADL5" localSheetId="3">'[19]cal (2)'!#REF!</definedName>
    <definedName name="Disc_ADL5">'[19]cal (2)'!#REF!</definedName>
    <definedName name="Disc_ADL6" localSheetId="0">'[19]cal (2)'!#REF!</definedName>
    <definedName name="Disc_ADL6" localSheetId="1">'[19]cal (2)'!#REF!</definedName>
    <definedName name="Disc_ADL6" localSheetId="2">'[19]cal (2)'!#REF!</definedName>
    <definedName name="Disc_ADL6" localSheetId="3">'[19]cal (2)'!#REF!</definedName>
    <definedName name="Disc_ADL6">'[19]cal (2)'!#REF!</definedName>
    <definedName name="Discount" localSheetId="0">#REF!</definedName>
    <definedName name="discount" localSheetId="1">#REF!</definedName>
    <definedName name="discount" localSheetId="2">#REF!</definedName>
    <definedName name="Discount">#REF!</definedName>
    <definedName name="Discount_Rate" localSheetId="0">'[63]Detail รายบุคคลปี 58'!#REF!</definedName>
    <definedName name="Discount_Rate" localSheetId="1">'[177]Detail รายบุคคลปี 58'!#REF!</definedName>
    <definedName name="Discount_Rate" localSheetId="2">'[177]Detail รายบุคคลปี 58'!#REF!</definedName>
    <definedName name="Discount_Rate" localSheetId="3">'[63]Detail รายบุคคลปี 58'!#REF!</definedName>
    <definedName name="Discount_Rate">'[63]Detail รายบุคคลปี 58'!#REF!</definedName>
    <definedName name="DISP" localSheetId="1">#REF!</definedName>
    <definedName name="DISP" localSheetId="2">#REF!</definedName>
    <definedName name="DISP" localSheetId="3">#REF!</definedName>
    <definedName name="DISP">"#ref!"</definedName>
    <definedName name="dItemsToTest" localSheetId="0">#REF!</definedName>
    <definedName name="dItemsToTest" localSheetId="1">#REF!</definedName>
    <definedName name="dItemsToTest" localSheetId="2">#REF!</definedName>
    <definedName name="dItemsToTest">#REF!</definedName>
    <definedName name="div" localSheetId="1">[178]M_Maincomp!#REF!</definedName>
    <definedName name="div" localSheetId="2">[178]M_Maincomp!#REF!</definedName>
    <definedName name="div" localSheetId="3">[178]M_Maincomp!#REF!</definedName>
    <definedName name="div">#N/A</definedName>
    <definedName name="DIVIDEND" localSheetId="1">#REF!</definedName>
    <definedName name="DIVIDEND" localSheetId="2">#REF!</definedName>
    <definedName name="DIVIDEND" localSheetId="3">#REF!</definedName>
    <definedName name="dividend">#N/A</definedName>
    <definedName name="dkei" localSheetId="0">#REF!</definedName>
    <definedName name="dkei" localSheetId="1">#REF!</definedName>
    <definedName name="dkei" localSheetId="2">#REF!</definedName>
    <definedName name="dkei">#REF!</definedName>
    <definedName name="dkfi" localSheetId="0">#REF!</definedName>
    <definedName name="dkfi" localSheetId="1">#REF!</definedName>
    <definedName name="dkfi" localSheetId="2">#REF!</definedName>
    <definedName name="dkfi">#REF!</definedName>
    <definedName name="dkfi_1" localSheetId="0">#REF!</definedName>
    <definedName name="dkfi_1">#REF!</definedName>
    <definedName name="dkfi_2">#REF!</definedName>
    <definedName name="dkfi_3">#REF!</definedName>
    <definedName name="DL" localSheetId="1">#REF!</definedName>
    <definedName name="DL" localSheetId="2">#REF!</definedName>
    <definedName name="DL" localSheetId="3">#REF!</definedName>
    <definedName name="DL">"#ref!"</definedName>
    <definedName name="dName" localSheetId="0">#REF!</definedName>
    <definedName name="dName">#REF!</definedName>
    <definedName name="donations" localSheetId="1">[179]M_Maincomp!#REF!</definedName>
    <definedName name="donations" localSheetId="2">[179]M_Maincomp!#REF!</definedName>
    <definedName name="donations" localSheetId="3">[179]M_Maincomp!#REF!</definedName>
    <definedName name="donations">#N/A</definedName>
    <definedName name="dooe" localSheetId="0" hidden="1">{"'Eng (page2)'!$A$1:$D$52"}</definedName>
    <definedName name="dooe" localSheetId="1" hidden="1">{"'Eng (page2)'!$A$1:$D$52"}</definedName>
    <definedName name="dooe" localSheetId="2" hidden="1">{"'Eng (page2)'!$A$1:$D$52"}</definedName>
    <definedName name="dooe" localSheetId="3" hidden="1">{"'Eng (page2)'!$A$1:$D$52"}</definedName>
    <definedName name="dooe" hidden="1">{"'Eng (page2)'!$A$1:$D$52"}</definedName>
    <definedName name="DOV">#REF!</definedName>
    <definedName name="dPlanningMateriality">#REF!</definedName>
    <definedName name="dProjectedBookValue">#REF!</definedName>
    <definedName name="dProjectedBookValueStratified">#REF!</definedName>
    <definedName name="dProjectedNumbersOfItems">#REF!</definedName>
    <definedName name="dProjectedNumbersOfItemsStratified">#REF!</definedName>
    <definedName name="DRACO" localSheetId="1">#REF!</definedName>
    <definedName name="DRACO" localSheetId="2">#REF!</definedName>
    <definedName name="DRACO" localSheetId="3">#REF!</definedName>
    <definedName name="DRACO">"#ref!"</definedName>
    <definedName name="drtfv" localSheetId="0">#REF!</definedName>
    <definedName name="drtfv">#REF!</definedName>
    <definedName name="ds" localSheetId="0">#REF!</definedName>
    <definedName name="ds">#REF!</definedName>
    <definedName name="DS_F" localSheetId="1">#REF!</definedName>
    <definedName name="DS_F" localSheetId="2">#REF!</definedName>
    <definedName name="DS_F" localSheetId="3">#REF!</definedName>
    <definedName name="DS_F">"#ref!"</definedName>
    <definedName name="DS_W" localSheetId="1">#REF!</definedName>
    <definedName name="DS_W" localSheetId="2">#REF!</definedName>
    <definedName name="DS_W" localSheetId="3">#REF!</definedName>
    <definedName name="DS_W">"#ref!"</definedName>
    <definedName name="DS1_" localSheetId="1">#REF!</definedName>
    <definedName name="DS1_" localSheetId="2">#REF!</definedName>
    <definedName name="DS1_" localSheetId="3">#REF!</definedName>
    <definedName name="DS1_">"#ref!"</definedName>
    <definedName name="dSampleSize" localSheetId="0">#REF!</definedName>
    <definedName name="dSampleSize">#REF!</definedName>
    <definedName name="dsddsdsd" localSheetId="0">#REF!</definedName>
    <definedName name="dsddsdsd">#REF!</definedName>
    <definedName name="dsdsa" localSheetId="0">#REF!</definedName>
    <definedName name="dsdsa">#REF!</definedName>
    <definedName name="dsdsds">#REF!</definedName>
    <definedName name="dsffdsfdsffopkfeow" localSheetId="1">[85]Newspaper!#REF!</definedName>
    <definedName name="dsffdsfdsffopkfeow" localSheetId="2">[85]Newspaper!#REF!</definedName>
    <definedName name="dsffdsfdsffopkfeow" localSheetId="3">[85]Newspaper!#REF!</definedName>
    <definedName name="dsffdsfdsffopkfeow">#N/A</definedName>
    <definedName name="dsfka" localSheetId="0">#REF!</definedName>
    <definedName name="dsfka" localSheetId="1">#REF!</definedName>
    <definedName name="dsfka" localSheetId="2">#REF!</definedName>
    <definedName name="dsfka">#REF!</definedName>
    <definedName name="dsfka_1" localSheetId="0">#REF!</definedName>
    <definedName name="dsfka_1" localSheetId="1">#REF!</definedName>
    <definedName name="dsfka_1" localSheetId="2">#REF!</definedName>
    <definedName name="dsfka_1">#REF!</definedName>
    <definedName name="dsfka_2" localSheetId="0">#REF!</definedName>
    <definedName name="dsfka_2" localSheetId="1">#REF!</definedName>
    <definedName name="dsfka_2" localSheetId="2">#REF!</definedName>
    <definedName name="dsfka_2">#REF!</definedName>
    <definedName name="dsfka_3">#REF!</definedName>
    <definedName name="dsfs">#REF!</definedName>
    <definedName name="dsv" localSheetId="1">#REF!</definedName>
    <definedName name="dsv" localSheetId="2">#REF!</definedName>
    <definedName name="dsv" localSheetId="3">#REF!</definedName>
    <definedName name="dsv">"#ref!"</definedName>
    <definedName name="DT" localSheetId="0">#REF!</definedName>
    <definedName name="DT">#REF!</definedName>
    <definedName name="dTotalPopulationBookValue" localSheetId="0">#REF!</definedName>
    <definedName name="dTotalPopulationBookValue">#REF!</definedName>
    <definedName name="dTotalProjectedBookValue" localSheetId="0">#REF!</definedName>
    <definedName name="dTotalProjectedBookValue">#REF!</definedName>
    <definedName name="dTotalProjectedNumbersOfItems">#REF!</definedName>
    <definedName name="dTotIndSignItems">#REF!</definedName>
    <definedName name="dtyjr">#REF!</definedName>
    <definedName name="dumppr">#REF!</definedName>
    <definedName name="dwdy" localSheetId="0">'[62]AA-1'!#REF!</definedName>
    <definedName name="dwdy" localSheetId="1">'[176]AA-1'!#REF!</definedName>
    <definedName name="dwdy" localSheetId="2">'[176]AA-1'!#REF!</definedName>
    <definedName name="dwdy" localSheetId="3">'[176]AA-1'!#REF!</definedName>
    <definedName name="dwdy">'[62]AA-1'!#REF!</definedName>
    <definedName name="e" localSheetId="0">#REF!</definedName>
    <definedName name="E" localSheetId="1">#REF!</definedName>
    <definedName name="E" localSheetId="2">#REF!</definedName>
    <definedName name="E" localSheetId="3">#REF!</definedName>
    <definedName name="e">#REF!</definedName>
    <definedName name="E_1" localSheetId="0">#REF!</definedName>
    <definedName name="E_1" localSheetId="1">#REF!</definedName>
    <definedName name="E_1" localSheetId="2">#REF!</definedName>
    <definedName name="E_1">#REF!</definedName>
    <definedName name="E_2" localSheetId="0">#REF!</definedName>
    <definedName name="E_2" localSheetId="1">#REF!</definedName>
    <definedName name="E_2" localSheetId="2">#REF!</definedName>
    <definedName name="E_2">#REF!</definedName>
    <definedName name="E_3">#REF!</definedName>
    <definedName name="E1R" localSheetId="1">#REF!</definedName>
    <definedName name="E1R" localSheetId="2">#REF!</definedName>
    <definedName name="E1R" localSheetId="3">#REF!</definedName>
    <definedName name="E1R">"#ref!"</definedName>
    <definedName name="EAC" localSheetId="1">#REF!</definedName>
    <definedName name="EAC" localSheetId="2">#REF!</definedName>
    <definedName name="EAC" localSheetId="3">#REF!</definedName>
    <definedName name="EAC">"#ref!"</definedName>
    <definedName name="econ" localSheetId="1">#REF!</definedName>
    <definedName name="econ" localSheetId="2">#REF!</definedName>
    <definedName name="econ" localSheetId="3">#REF!</definedName>
    <definedName name="econ">"#ref!"</definedName>
    <definedName name="ECR">#N/A</definedName>
    <definedName name="ed" localSheetId="0">#REF!</definedName>
    <definedName name="ed" localSheetId="1">#REF!</definedName>
    <definedName name="ed" localSheetId="2">#REF!</definedName>
    <definedName name="ed">#REF!</definedName>
    <definedName name="EE" localSheetId="0">#REF!</definedName>
    <definedName name="ee" localSheetId="1">#REF!</definedName>
    <definedName name="ee" localSheetId="2">#REF!</definedName>
    <definedName name="EE">#REF!</definedName>
    <definedName name="ee_1" localSheetId="0">#REF!</definedName>
    <definedName name="ee_1" localSheetId="1">#REF!</definedName>
    <definedName name="ee_1" localSheetId="2">#REF!</definedName>
    <definedName name="ee_1">#REF!</definedName>
    <definedName name="ee_2">#REF!</definedName>
    <definedName name="ee_3">#REF!</definedName>
    <definedName name="eedd">#REF!</definedName>
    <definedName name="eee">#REF!</definedName>
    <definedName name="eeee">#REF!</definedName>
    <definedName name="EGCO" localSheetId="1">#REF!</definedName>
    <definedName name="EGCO" localSheetId="2">#REF!</definedName>
    <definedName name="EGCO" localSheetId="3">#REF!</definedName>
    <definedName name="EGCO">"#ref!"</definedName>
    <definedName name="EGCO_IPO_" localSheetId="1">#REF!</definedName>
    <definedName name="EGCO_IPO_" localSheetId="2">#REF!</definedName>
    <definedName name="EGCO_IPO_" localSheetId="3">#REF!</definedName>
    <definedName name="EGCO_IPO_">"#ref!"</definedName>
    <definedName name="EGCO1" localSheetId="1">#REF!</definedName>
    <definedName name="EGCO1" localSheetId="2">#REF!</definedName>
    <definedName name="EGCO1" localSheetId="3">#REF!</definedName>
    <definedName name="EGCO1">"#ref!"</definedName>
    <definedName name="egfg" localSheetId="0">#REF!</definedName>
    <definedName name="egfg">#REF!</definedName>
    <definedName name="end" localSheetId="1">#REF!</definedName>
    <definedName name="end" localSheetId="2">#REF!</definedName>
    <definedName name="end" localSheetId="3">#REF!</definedName>
    <definedName name="end">"#ref!"</definedName>
    <definedName name="Energy" localSheetId="1">'[180]Energy(update)'!#REF!</definedName>
    <definedName name="Energy" localSheetId="2">'[180]Energy(update)'!#REF!</definedName>
    <definedName name="Energy" localSheetId="3">'[180]Energy(update)'!#REF!</definedName>
    <definedName name="Energy">#N/A</definedName>
    <definedName name="Enum1" localSheetId="1">[181]_Lookup!$F$2:$F$5</definedName>
    <definedName name="Enum1" localSheetId="2">[181]_Lookup!$F$2:$F$5</definedName>
    <definedName name="Enum1" localSheetId="3">[226]_Lookup!$F$2:$F$5</definedName>
    <definedName name="Enum1">[64]_Lookup!$F$2:$F$5</definedName>
    <definedName name="Enum115" localSheetId="1">[181]_Lookup!$D$2:$D$4</definedName>
    <definedName name="Enum115" localSheetId="2">[181]_Lookup!$D$2:$D$4</definedName>
    <definedName name="Enum115" localSheetId="3">[226]_Lookup!$D$2:$D$4</definedName>
    <definedName name="Enum115">[64]_Lookup!$D$2:$D$4</definedName>
    <definedName name="Enum118" localSheetId="1">'[182]#Lookup'!$A$2:$A$4</definedName>
    <definedName name="Enum118" localSheetId="2">'[182]#Lookup'!$A$2:$A$4</definedName>
    <definedName name="Enum118" localSheetId="3">'[227]#Lookup'!$A$2:$A$4</definedName>
    <definedName name="Enum118">'[65]#Lookup'!$A$2:$A$4</definedName>
    <definedName name="Enum279" localSheetId="1">[181]_Lookup!$C$2:$C$4</definedName>
    <definedName name="Enum279" localSheetId="2">[181]_Lookup!$C$2:$C$4</definedName>
    <definedName name="Enum279" localSheetId="3">[226]_Lookup!$C$2:$C$4</definedName>
    <definedName name="Enum279">[64]_Lookup!$C$2:$C$4</definedName>
    <definedName name="Enum280" localSheetId="1">[181]_Lookup!$G$2:$G$3</definedName>
    <definedName name="Enum280" localSheetId="2">[181]_Lookup!$G$2:$G$3</definedName>
    <definedName name="Enum280" localSheetId="3">[226]_Lookup!$G$2:$G$3</definedName>
    <definedName name="Enum280">[64]_Lookup!$G$2:$G$3</definedName>
    <definedName name="Enum479" localSheetId="1">[181]_Lookup!$E$2:$E$4</definedName>
    <definedName name="Enum479" localSheetId="2">[181]_Lookup!$E$2:$E$4</definedName>
    <definedName name="Enum479" localSheetId="3">[226]_Lookup!$E$2:$E$4</definedName>
    <definedName name="Enum479">[64]_Lookup!$E$2:$E$4</definedName>
    <definedName name="Enum594" localSheetId="1">'[183]#Lookup'!$B$2:$B$4</definedName>
    <definedName name="Enum594" localSheetId="2">'[183]#Lookup'!$B$2:$B$4</definedName>
    <definedName name="Enum594" localSheetId="3">'[183]#Lookup'!$B$2:$B$4</definedName>
    <definedName name="Enum594">'[66]#Lookup'!$B$2:$B$4</definedName>
    <definedName name="Enum61469" localSheetId="1">[181]_Lookup!$B$2:$B$3</definedName>
    <definedName name="Enum61469" localSheetId="2">[181]_Lookup!$B$2:$B$3</definedName>
    <definedName name="Enum61469" localSheetId="3">[226]_Lookup!$B$2:$B$3</definedName>
    <definedName name="Enum61469">[64]_Lookup!$B$2:$B$3</definedName>
    <definedName name="EPCO" localSheetId="1">#REF!</definedName>
    <definedName name="EPCO" localSheetId="2">#REF!</definedName>
    <definedName name="EPCO" localSheetId="3">#REF!</definedName>
    <definedName name="EPCO">"#ref!"</definedName>
    <definedName name="ergaqq" localSheetId="0">[4]RSS9801!#REF!</definedName>
    <definedName name="ergaqq" localSheetId="1">[4]RSS9801!#REF!</definedName>
    <definedName name="ergaqq" localSheetId="2">[4]RSS9801!#REF!</definedName>
    <definedName name="ergaqq" localSheetId="3">[4]RSS9801!#REF!</definedName>
    <definedName name="ergaqq">[4]RSS9801!#REF!</definedName>
    <definedName name="ert" localSheetId="0" hidden="1">#REF!</definedName>
    <definedName name="ert" localSheetId="1" hidden="1">#REF!</definedName>
    <definedName name="ert" localSheetId="2" hidden="1">#REF!</definedName>
    <definedName name="ert" hidden="1">#REF!</definedName>
    <definedName name="esfse" localSheetId="1">[85]Newspaper!#REF!</definedName>
    <definedName name="esfse" localSheetId="2">[85]Newspaper!#REF!</definedName>
    <definedName name="esfse" localSheetId="3">[85]Newspaper!#REF!</definedName>
    <definedName name="esfse">#N/A</definedName>
    <definedName name="euro" localSheetId="1">[184]currency!$C$4</definedName>
    <definedName name="euro" localSheetId="2">[184]currency!$C$4</definedName>
    <definedName name="euro">[67]currency!$C$4</definedName>
    <definedName name="EV" localSheetId="0">'[68]New Item'!#REF!</definedName>
    <definedName name="EV" localSheetId="1">'[185]New Item'!#REF!</definedName>
    <definedName name="EV" localSheetId="2">'[185]New Item'!#REF!</definedName>
    <definedName name="EV">'[68]New Item'!#REF!</definedName>
    <definedName name="EX.RATE">[69]RATE!$A$1:$C$32</definedName>
    <definedName name="Excel_BuiltIn_Database" localSheetId="0">#REF!</definedName>
    <definedName name="Excel_BuiltIn_Database" localSheetId="1">#REF!</definedName>
    <definedName name="Excel_BuiltIn_Database" localSheetId="2">#REF!</definedName>
    <definedName name="Excel_BuiltIn_Database">#REF!</definedName>
    <definedName name="Excel_BuiltIn_Database_0" localSheetId="1">[186]FF_2!#REF!</definedName>
    <definedName name="Excel_BuiltIn_Database_0" localSheetId="2">[186]FF_2!#REF!</definedName>
    <definedName name="Excel_BuiltIn_Database_0" localSheetId="3">[186]FF_2!#REF!</definedName>
    <definedName name="Excel_BuiltIn_Database_0">#N/A</definedName>
    <definedName name="Excel_BuiltIn_Database_1" localSheetId="0">#REF!</definedName>
    <definedName name="Excel_BuiltIn_Database_1" localSheetId="1">#REF!</definedName>
    <definedName name="Excel_BuiltIn_Database_1" localSheetId="2">#REF!</definedName>
    <definedName name="Excel_BuiltIn_Database_1">#REF!</definedName>
    <definedName name="Excel_BuiltIn_Database_12" localSheetId="1">[187]FF_2!#REF!</definedName>
    <definedName name="Excel_BuiltIn_Database_12" localSheetId="2">[187]FF_2!#REF!</definedName>
    <definedName name="Excel_BuiltIn_Database_12" localSheetId="3">[187]FF_2!#REF!</definedName>
    <definedName name="Excel_BuiltIn_Database_12">#N/A</definedName>
    <definedName name="Excel_BuiltIn_Database_14" localSheetId="1">[187]FF_2!#REF!</definedName>
    <definedName name="Excel_BuiltIn_Database_14" localSheetId="2">[187]FF_2!#REF!</definedName>
    <definedName name="Excel_BuiltIn_Database_14" localSheetId="3">[187]FF_2!#REF!</definedName>
    <definedName name="Excel_BuiltIn_Database_14">#N/A</definedName>
    <definedName name="Excel_BuiltIn_Database_2" localSheetId="0">#REF!</definedName>
    <definedName name="Excel_BuiltIn_Database_2" localSheetId="1">#REF!</definedName>
    <definedName name="Excel_BuiltIn_Database_2" localSheetId="2">#REF!</definedName>
    <definedName name="Excel_BuiltIn_Database_2">#REF!</definedName>
    <definedName name="Excel_BuiltIn_Database_3" localSheetId="1">[187]FF_2!#REF!</definedName>
    <definedName name="Excel_BuiltIn_Database_3" localSheetId="2">[187]FF_2!#REF!</definedName>
    <definedName name="Excel_BuiltIn_Database_3" localSheetId="3">[187]FF_2!#REF!</definedName>
    <definedName name="Excel_BuiltIn_Database_3">#N/A</definedName>
    <definedName name="Excel_BuiltIn_Database_5" localSheetId="1">[187]FF_2!#REF!</definedName>
    <definedName name="Excel_BuiltIn_Database_5" localSheetId="2">[187]FF_2!#REF!</definedName>
    <definedName name="Excel_BuiltIn_Database_5" localSheetId="3">[187]FF_2!#REF!</definedName>
    <definedName name="Excel_BuiltIn_Database_5">#N/A</definedName>
    <definedName name="Excel_BuiltIn_Database_6" localSheetId="1">[187]FF_2!#REF!</definedName>
    <definedName name="Excel_BuiltIn_Database_6" localSheetId="2">[187]FF_2!#REF!</definedName>
    <definedName name="Excel_BuiltIn_Database_6" localSheetId="3">[187]FF_2!#REF!</definedName>
    <definedName name="Excel_BuiltIn_Database_6">#N/A</definedName>
    <definedName name="Excel_BuiltIn_Database_8" localSheetId="1">[187]FF_2!#REF!</definedName>
    <definedName name="Excel_BuiltIn_Database_8" localSheetId="2">[187]FF_2!#REF!</definedName>
    <definedName name="Excel_BuiltIn_Database_8" localSheetId="3">[187]FF_2!#REF!</definedName>
    <definedName name="Excel_BuiltIn_Database_8">#N/A</definedName>
    <definedName name="Excel_BuiltIn_Database_9" localSheetId="1">[187]FF_2!#REF!</definedName>
    <definedName name="Excel_BuiltIn_Database_9" localSheetId="2">[187]FF_2!#REF!</definedName>
    <definedName name="Excel_BuiltIn_Database_9" localSheetId="3">[187]FF_2!#REF!</definedName>
    <definedName name="Excel_BuiltIn_Database_9">#N/A</definedName>
    <definedName name="Excel_BuiltIn_Extract" localSheetId="0">#REF!</definedName>
    <definedName name="Excel_BuiltIn_Extract" localSheetId="1">#REF!</definedName>
    <definedName name="Excel_BuiltIn_Extract" localSheetId="2">#REF!</definedName>
    <definedName name="Excel_BuiltIn_Extract">#REF!</definedName>
    <definedName name="Excel_BuiltIn_Extract_1" localSheetId="0">#REF!</definedName>
    <definedName name="Excel_BuiltIn_Extract_1" localSheetId="1">#REF!</definedName>
    <definedName name="Excel_BuiltIn_Extract_1" localSheetId="2">#REF!</definedName>
    <definedName name="Excel_BuiltIn_Extract_1">#REF!</definedName>
    <definedName name="Excel_BuiltIn_Extract_2" localSheetId="0">#REF!</definedName>
    <definedName name="Excel_BuiltIn_Extract_2" localSheetId="1">#REF!</definedName>
    <definedName name="Excel_BuiltIn_Extract_2" localSheetId="2">#REF!</definedName>
    <definedName name="Excel_BuiltIn_Extract_2">#REF!</definedName>
    <definedName name="Excel_BuiltIn_Extract_3">#REF!</definedName>
    <definedName name="Excel_BuiltIn_Print_Area" localSheetId="1">#REF!</definedName>
    <definedName name="Excel_BuiltIn_Print_Area" localSheetId="2">#REF!</definedName>
    <definedName name="Excel_BuiltIn_Print_Area" localSheetId="3">#REF!</definedName>
    <definedName name="Excel_BuiltIn_Print_Area">"#ref!"</definedName>
    <definedName name="Excel_BuiltIn_Print_Area_1" localSheetId="0">#REF!</definedName>
    <definedName name="Excel_BuiltIn_Print_Area_1" localSheetId="1">[188]IFS!#REF!</definedName>
    <definedName name="Excel_BuiltIn_Print_Area_1" localSheetId="2">[188]IFS!#REF!</definedName>
    <definedName name="Excel_BuiltIn_Print_Area_1" localSheetId="3">[228]IFS!#REF!</definedName>
    <definedName name="Excel_BuiltIn_Print_Area_1">#REF!</definedName>
    <definedName name="Excel_BuiltIn_Print_Area_11" localSheetId="0">#REF!</definedName>
    <definedName name="Excel_BuiltIn_Print_Area_11" localSheetId="1">#REF!</definedName>
    <definedName name="Excel_BuiltIn_Print_Area_11" localSheetId="2">#REF!</definedName>
    <definedName name="Excel_BuiltIn_Print_Area_11">#REF!</definedName>
    <definedName name="Excel_BuiltIn_Print_Area_13" localSheetId="0">#REF!</definedName>
    <definedName name="Excel_BuiltIn_Print_Area_13" localSheetId="1">#REF!</definedName>
    <definedName name="Excel_BuiltIn_Print_Area_13" localSheetId="2">#REF!</definedName>
    <definedName name="Excel_BuiltIn_Print_Area_13">#REF!</definedName>
    <definedName name="Excel_BuiltIn_Print_Area_14" localSheetId="1">#REF!</definedName>
    <definedName name="Excel_BuiltIn_Print_Area_14" localSheetId="2">#REF!</definedName>
    <definedName name="Excel_BuiltIn_Print_Area_14">#REF!</definedName>
    <definedName name="Excel_BuiltIn_Print_Area_15">#REF!</definedName>
    <definedName name="Excel_BuiltIn_Print_Area_16">#REF!</definedName>
    <definedName name="Excel_BuiltIn_Print_Area_18">#REF!</definedName>
    <definedName name="Excel_BuiltIn_Print_Area_2" localSheetId="1">[188]UF!#REF!</definedName>
    <definedName name="Excel_BuiltIn_Print_Area_2" localSheetId="2">[188]UF!#REF!</definedName>
    <definedName name="Excel_BuiltIn_Print_Area_2" localSheetId="3">[228]UF!#REF!</definedName>
    <definedName name="Excel_BuiltIn_Print_Area_2">#N/A</definedName>
    <definedName name="Excel_BuiltIn_Print_Area_27" localSheetId="0">#REF!</definedName>
    <definedName name="Excel_BuiltIn_Print_Area_27" localSheetId="1">#REF!</definedName>
    <definedName name="Excel_BuiltIn_Print_Area_27" localSheetId="2">#REF!</definedName>
    <definedName name="Excel_BuiltIn_Print_Area_27">#REF!</definedName>
    <definedName name="Excel_BuiltIn_Print_Area_28" localSheetId="0">#REF!</definedName>
    <definedName name="Excel_BuiltIn_Print_Area_28" localSheetId="1">#REF!</definedName>
    <definedName name="Excel_BuiltIn_Print_Area_28" localSheetId="2">#REF!</definedName>
    <definedName name="Excel_BuiltIn_Print_Area_28">#REF!</definedName>
    <definedName name="Excel_BuiltIn_Print_Area_29" localSheetId="0">#REF!</definedName>
    <definedName name="Excel_BuiltIn_Print_Area_29" localSheetId="1">#REF!</definedName>
    <definedName name="Excel_BuiltIn_Print_Area_29" localSheetId="2">#REF!</definedName>
    <definedName name="Excel_BuiltIn_Print_Area_29">#REF!</definedName>
    <definedName name="Excel_BuiltIn_Print_Area_3" localSheetId="0">'[70]Sparepart_Package_Jan''08'!#REF!</definedName>
    <definedName name="Excel_BuiltIn_Print_Area_3" localSheetId="1">#REF!</definedName>
    <definedName name="Excel_BuiltIn_Print_Area_3" localSheetId="2">#REF!</definedName>
    <definedName name="Excel_BuiltIn_Print_Area_3" localSheetId="3">#REF!</definedName>
    <definedName name="Excel_BuiltIn_Print_Area_3">'[70]Sparepart_Package_Jan''08'!#REF!</definedName>
    <definedName name="Excel_BuiltIn_Print_Area_36">"$#REF!.$A$1:$I$80"</definedName>
    <definedName name="Excel_BuiltIn_Print_Area_5" localSheetId="0">#REF!</definedName>
    <definedName name="Excel_BuiltIn_Print_Area_5" localSheetId="1">#REF!</definedName>
    <definedName name="Excel_BuiltIn_Print_Area_5" localSheetId="2">#REF!</definedName>
    <definedName name="Excel_BuiltIn_Print_Area_5">#REF!</definedName>
    <definedName name="Excel_BuiltIn_Print_Titles" localSheetId="0">#REF!</definedName>
    <definedName name="Excel_BuiltIn_Print_Titles" localSheetId="1">#REF!</definedName>
    <definedName name="Excel_BuiltIn_Print_Titles" localSheetId="2">#REF!</definedName>
    <definedName name="Excel_BuiltIn_Print_Titles">#REF!</definedName>
    <definedName name="Excel_BuiltIn_Print_Titles_1" localSheetId="0">#REF!</definedName>
    <definedName name="Excel_BuiltIn_Print_Titles_1" localSheetId="1">[189]mcot_upc!#REF!</definedName>
    <definedName name="Excel_BuiltIn_Print_Titles_1" localSheetId="2">[189]mcot_upc!#REF!</definedName>
    <definedName name="Excel_BuiltIn_Print_Titles_1" localSheetId="3">[189]mcot_upc!#REF!</definedName>
    <definedName name="Excel_BuiltIn_Print_Titles_1">#REF!</definedName>
    <definedName name="Excel_BuiltIn_Print_Titles_1_1">"$mcot_upc.$#REF!$#REF!:$#REF!$#REF!"</definedName>
    <definedName name="Excel_BuiltIn_Print_Titles_10" localSheetId="0">#REF!</definedName>
    <definedName name="Excel_BuiltIn_Print_Titles_10" localSheetId="1">#REF!</definedName>
    <definedName name="Excel_BuiltIn_Print_Titles_10" localSheetId="2">#REF!</definedName>
    <definedName name="Excel_BuiltIn_Print_Titles_10">#REF!</definedName>
    <definedName name="Excel_BuiltIn_Print_Titles_11" localSheetId="0">#REF!</definedName>
    <definedName name="Excel_BuiltIn_Print_Titles_11" localSheetId="1">#REF!</definedName>
    <definedName name="Excel_BuiltIn_Print_Titles_11" localSheetId="2">#REF!</definedName>
    <definedName name="Excel_BuiltIn_Print_Titles_11">#REF!</definedName>
    <definedName name="Excel_BuiltIn_Print_Titles_12" localSheetId="0">#REF!</definedName>
    <definedName name="Excel_BuiltIn_Print_Titles_12" localSheetId="1">#REF!</definedName>
    <definedName name="Excel_BuiltIn_Print_Titles_12" localSheetId="2">#REF!</definedName>
    <definedName name="Excel_BuiltIn_Print_Titles_12">#REF!</definedName>
    <definedName name="Excel_BuiltIn_Print_Titles_13">#REF!</definedName>
    <definedName name="Excel_BuiltIn_Print_Titles_14">#REF!</definedName>
    <definedName name="Excel_BuiltIn_Print_Titles_15">#REF!</definedName>
    <definedName name="Excel_BuiltIn_Print_Titles_16">#REF!</definedName>
    <definedName name="Excel_BuiltIn_Print_Titles_17">#REF!</definedName>
    <definedName name="Excel_BuiltIn_Print_Titles_18">#REF!</definedName>
    <definedName name="Excel_BuiltIn_Print_Titles_19">#REF!</definedName>
    <definedName name="Excel_BuiltIn_Print_Titles_2">#REF!</definedName>
    <definedName name="Excel_BuiltIn_Print_Titles_3">#REF!</definedName>
    <definedName name="Excel_BuiltIn_Print_Titles_4">#REF!</definedName>
    <definedName name="Excel_BuiltIn_Print_Titles_4_1" localSheetId="1">#REF!</definedName>
    <definedName name="Excel_BuiltIn_Print_Titles_4_1" localSheetId="2">#REF!</definedName>
    <definedName name="Excel_BuiltIn_Print_Titles_4_1" localSheetId="3">#REF!</definedName>
    <definedName name="Excel_BuiltIn_Print_Titles_4_1">"#ref!"</definedName>
    <definedName name="Excel_BuiltIn_Print_Titles_5" localSheetId="0">#REF!</definedName>
    <definedName name="Excel_BuiltIn_Print_Titles_5">#REF!</definedName>
    <definedName name="Excel_BuiltIn_Print_Titles_6" localSheetId="0">#REF!</definedName>
    <definedName name="Excel_BuiltIn_Print_Titles_6">#REF!</definedName>
    <definedName name="Excel_BuiltIn_Print_Titles_7" localSheetId="0">#REF!</definedName>
    <definedName name="Excel_BuiltIn_Print_Titles_7">#REF!</definedName>
    <definedName name="Excel_BuiltIn_Print_Titles_8">#REF!</definedName>
    <definedName name="Excel_BuiltIn_Print_Titles_9">#REF!</definedName>
    <definedName name="Excel_BuiltIn_Recorder">#REF!</definedName>
    <definedName name="Excel_BuiltIn_Recorder_1">#REF!</definedName>
    <definedName name="Excel_BuiltIn_Recorder_2">#REF!</definedName>
    <definedName name="Excel_BuiltIn_Recorder_3">#REF!</definedName>
    <definedName name="exist">#REF!</definedName>
    <definedName name="Exit">#REF!</definedName>
    <definedName name="EXP" localSheetId="1">#REF!</definedName>
    <definedName name="EXP" localSheetId="2">#REF!</definedName>
    <definedName name="EXP" localSheetId="3">#REF!</definedName>
    <definedName name="EXP">"#ref!"</definedName>
    <definedName name="EXP_LETTER" localSheetId="0">#REF!</definedName>
    <definedName name="EXP_LETTER">#REF!</definedName>
    <definedName name="expense" localSheetId="1">[179]M_Maincomp!#REF!</definedName>
    <definedName name="expense" localSheetId="2">[179]M_Maincomp!#REF!</definedName>
    <definedName name="expense" localSheetId="3">[179]M_Maincomp!#REF!</definedName>
    <definedName name="expense">#N/A</definedName>
    <definedName name="EXPORT" localSheetId="0">#REF!</definedName>
    <definedName name="EXPORT" localSheetId="1">#REF!</definedName>
    <definedName name="EXPORT" localSheetId="2">#REF!</definedName>
    <definedName name="EXPORT">#REF!</definedName>
    <definedName name="EXPORT_1" localSheetId="0">#REF!</definedName>
    <definedName name="EXPORT_1" localSheetId="1">#REF!</definedName>
    <definedName name="EXPORT_1" localSheetId="2">#REF!</definedName>
    <definedName name="EXPORT_1">#REF!</definedName>
    <definedName name="EXPORT_2" localSheetId="0">#REF!</definedName>
    <definedName name="EXPORT_2" localSheetId="1">#REF!</definedName>
    <definedName name="EXPORT_2" localSheetId="2">#REF!</definedName>
    <definedName name="EXPORT_2">#REF!</definedName>
    <definedName name="EXPORT_3">#REF!</definedName>
    <definedName name="_xlnm.Extract" localSheetId="0">[71]BGT97STAFF!#REF!</definedName>
    <definedName name="_xlnm.Extract" localSheetId="1">[71]BGT97STAFF!#REF!</definedName>
    <definedName name="_xlnm.Extract" localSheetId="2">[71]BGT97STAFF!#REF!</definedName>
    <definedName name="_xlnm.Extract" localSheetId="3">[71]BGT97STAFF!#REF!</definedName>
    <definedName name="_xlnm.Extract">[71]BGT97STAFF!#REF!</definedName>
    <definedName name="f" localSheetId="0">#REF!</definedName>
    <definedName name="f" localSheetId="1">#REF!</definedName>
    <definedName name="f" localSheetId="2">#REF!</definedName>
    <definedName name="f">#REF!</definedName>
    <definedName name="f_1" localSheetId="0">#REF!</definedName>
    <definedName name="f_1" localSheetId="1">#REF!</definedName>
    <definedName name="f_1" localSheetId="2">#REF!</definedName>
    <definedName name="f_1">#REF!</definedName>
    <definedName name="f_2" localSheetId="0">#REF!</definedName>
    <definedName name="f_2" localSheetId="1">#REF!</definedName>
    <definedName name="f_2" localSheetId="2">#REF!</definedName>
    <definedName name="f_2">#REF!</definedName>
    <definedName name="f_3">#REF!</definedName>
    <definedName name="FA" localSheetId="1">#REF!</definedName>
    <definedName name="FA" localSheetId="2">#REF!</definedName>
    <definedName name="FA" localSheetId="3">#REF!</definedName>
    <definedName name="FA">"#ref!"</definedName>
    <definedName name="FA.." localSheetId="0">#REF!</definedName>
    <definedName name="FA..">#REF!</definedName>
    <definedName name="FA.._1" localSheetId="0">#REF!</definedName>
    <definedName name="FA.._1">#REF!</definedName>
    <definedName name="FA.._2" localSheetId="0">#REF!</definedName>
    <definedName name="FA.._2">#REF!</definedName>
    <definedName name="FA.._3">#REF!</definedName>
    <definedName name="FACOH" localSheetId="0">#REF!</definedName>
    <definedName name="FACOH" localSheetId="1">'[160]Expense Summary'!$C$9</definedName>
    <definedName name="FACOH" localSheetId="2">'[160]Expense Summary'!$C$9</definedName>
    <definedName name="FACOH" localSheetId="3">'[160]Expense Summary'!$C$9</definedName>
    <definedName name="FACOH">#REF!</definedName>
    <definedName name="FAT" localSheetId="1">#REF!</definedName>
    <definedName name="FAT" localSheetId="2">#REF!</definedName>
    <definedName name="FAT">#REF!</definedName>
    <definedName name="fd" localSheetId="1">#REF!</definedName>
    <definedName name="fd" localSheetId="2">#REF!</definedName>
    <definedName name="fd">#REF!</definedName>
    <definedName name="fdf" localSheetId="1">#REF!</definedName>
    <definedName name="fdf" localSheetId="2">#REF!</definedName>
    <definedName name="fdf">#REF!</definedName>
    <definedName name="fdkf">#REF!</definedName>
    <definedName name="fdkf_1">#REF!</definedName>
    <definedName name="fdkf_2">#REF!</definedName>
    <definedName name="fdkf_3">#REF!</definedName>
    <definedName name="fdsa">#REF!</definedName>
    <definedName name="FDSFDDFD">#REF!</definedName>
    <definedName name="FE" localSheetId="1">#REF!</definedName>
    <definedName name="FE" localSheetId="2">#REF!</definedName>
    <definedName name="FE" localSheetId="3">#REF!</definedName>
    <definedName name="FE">"#ref!"</definedName>
    <definedName name="Feb" localSheetId="0">#REF!</definedName>
    <definedName name="Feb">#REF!</definedName>
    <definedName name="fef" localSheetId="0">#REF!</definedName>
    <definedName name="fef">#REF!</definedName>
    <definedName name="fefre" localSheetId="0">#REF!</definedName>
    <definedName name="fefre">#REF!</definedName>
    <definedName name="fetg" localSheetId="1">#REF!</definedName>
    <definedName name="fetg" localSheetId="2">#REF!</definedName>
    <definedName name="fetg" localSheetId="3">#REF!</definedName>
    <definedName name="fetg">"#ref!"</definedName>
    <definedName name="ff" localSheetId="0">#REF!</definedName>
    <definedName name="ff">#REF!</definedName>
    <definedName name="ffd" localSheetId="0">#REF!</definedName>
    <definedName name="ffd">#REF!</definedName>
    <definedName name="ffd_1" localSheetId="0">#REF!</definedName>
    <definedName name="ffd_1">#REF!</definedName>
    <definedName name="ffd_2">#REF!</definedName>
    <definedName name="ffd_3">#REF!</definedName>
    <definedName name="fff">#REF!</definedName>
    <definedName name="fff_1">#REF!</definedName>
    <definedName name="fff_2">#REF!</definedName>
    <definedName name="fff_3">#REF!</definedName>
    <definedName name="fffeee">#REF!</definedName>
    <definedName name="FFFF">#REF!</definedName>
    <definedName name="FFFFFFFFF">#REF!</definedName>
    <definedName name="ffgf">#REF!</definedName>
    <definedName name="ffj" localSheetId="1">#REF!</definedName>
    <definedName name="ffj" localSheetId="2">#REF!</definedName>
    <definedName name="ffj" localSheetId="3">#REF!</definedName>
    <definedName name="ffj">"#ref!"</definedName>
    <definedName name="fg" localSheetId="0">#REF!</definedName>
    <definedName name="fg">#REF!</definedName>
    <definedName name="fg_1" localSheetId="0">#REF!</definedName>
    <definedName name="fg_1">#REF!</definedName>
    <definedName name="fg_2" localSheetId="0">#REF!</definedName>
    <definedName name="fg_2">#REF!</definedName>
    <definedName name="fg_3">#REF!</definedName>
    <definedName name="fgf">#REF!</definedName>
    <definedName name="figure" localSheetId="1">#REF!</definedName>
    <definedName name="figure" localSheetId="2">#REF!</definedName>
    <definedName name="figure" localSheetId="3">#REF!</definedName>
    <definedName name="figure">"#ref!"</definedName>
    <definedName name="fill" localSheetId="0" hidden="1">#REF!</definedName>
    <definedName name="fill" hidden="1">#REF!</definedName>
    <definedName name="FIN1_F" localSheetId="1">#REF!</definedName>
    <definedName name="FIN1_F" localSheetId="2">#REF!</definedName>
    <definedName name="FIN1_F" localSheetId="3">#REF!</definedName>
    <definedName name="FIN1_F">"#ref!"</definedName>
    <definedName name="FIN1_W" localSheetId="1">#REF!</definedName>
    <definedName name="FIN1_W" localSheetId="2">#REF!</definedName>
    <definedName name="FIN1_W" localSheetId="3">#REF!</definedName>
    <definedName name="FIN1_W">"#ref!"</definedName>
    <definedName name="FINAL_CUST_CREDIT_GL" localSheetId="0">'[72]Adj&amp;Rje(Z820) '!#REF!</definedName>
    <definedName name="FINAL_CUST_CREDIT_GL" localSheetId="1">'[190]Adj&amp;Rje(Z820) '!#REF!</definedName>
    <definedName name="FINAL_CUST_CREDIT_GL" localSheetId="2">'[190]Adj&amp;Rje(Z820) '!#REF!</definedName>
    <definedName name="FINAL_CUST_CREDIT_GL" localSheetId="3">'[72]Adj&amp;Rje(Z820) '!#REF!</definedName>
    <definedName name="FINAL_CUST_CREDIT_GL">'[72]Adj&amp;Rje(Z820) '!#REF!</definedName>
    <definedName name="FINANCIAL_ACS" localSheetId="1">#REF!</definedName>
    <definedName name="FINANCIAL_ACS" localSheetId="2">#REF!</definedName>
    <definedName name="FINANCIAL_ACS" localSheetId="3">#REF!</definedName>
    <definedName name="FINANCIAL_ACS">"#ref!"</definedName>
    <definedName name="Finsumm" localSheetId="1">#REF!</definedName>
    <definedName name="Finsumm" localSheetId="2">#REF!</definedName>
    <definedName name="Finsumm" localSheetId="3">#REF!</definedName>
    <definedName name="Finsumm">"#ref!"</definedName>
    <definedName name="FIRST" localSheetId="1">#REF!</definedName>
    <definedName name="FIRST" localSheetId="2">#REF!</definedName>
    <definedName name="FIRST" localSheetId="3">#REF!</definedName>
    <definedName name="FIRST">"#ref!"</definedName>
    <definedName name="FNAME" localSheetId="0">#REF!</definedName>
    <definedName name="FNAME">#REF!</definedName>
    <definedName name="Follow" localSheetId="0">#REF!</definedName>
    <definedName name="Follow">#REF!</definedName>
    <definedName name="Follow_1" localSheetId="0">#REF!</definedName>
    <definedName name="Follow_1">#REF!</definedName>
    <definedName name="Follow_2">#REF!</definedName>
    <definedName name="Follow_3">#REF!</definedName>
    <definedName name="foreign" localSheetId="1">#REF!</definedName>
    <definedName name="foreign" localSheetId="2">#REF!</definedName>
    <definedName name="foreign" localSheetId="3">#REF!</definedName>
    <definedName name="foreign">"#ref!"</definedName>
    <definedName name="FORWARD" localSheetId="1">#N/A</definedName>
    <definedName name="FORWARD" localSheetId="2">#N/A</definedName>
    <definedName name="FORWARD" localSheetId="3">#N/A</definedName>
    <definedName name="FORWARD">"#n/a"</definedName>
    <definedName name="Forward_Sheet1_List" localSheetId="0">#REF!</definedName>
    <definedName name="Forward_Sheet1_List" localSheetId="1">#REF!</definedName>
    <definedName name="Forward_Sheet1_List" localSheetId="2">#REF!</definedName>
    <definedName name="Forward_Sheet1_List">#REF!</definedName>
    <definedName name="Forward_Sheet1_List_1" localSheetId="0">#REF!</definedName>
    <definedName name="Forward_Sheet1_List_1" localSheetId="1">#REF!</definedName>
    <definedName name="Forward_Sheet1_List_1" localSheetId="2">#REF!</definedName>
    <definedName name="Forward_Sheet1_List_1">#REF!</definedName>
    <definedName name="Forward_Sheet1_List_2" localSheetId="0">#REF!</definedName>
    <definedName name="Forward_Sheet1_List_2" localSheetId="1">#REF!</definedName>
    <definedName name="Forward_Sheet1_List_2" localSheetId="2">#REF!</definedName>
    <definedName name="Forward_Sheet1_List_2">#REF!</definedName>
    <definedName name="Forward_Sheet1_List_3">#REF!</definedName>
    <definedName name="frfelk">#REF!</definedName>
    <definedName name="front">#REF!</definedName>
    <definedName name="front_1">#REF!</definedName>
    <definedName name="front_2">#REF!</definedName>
    <definedName name="front_3">#REF!</definedName>
    <definedName name="FS">#REF!</definedName>
    <definedName name="FUND1">#REF!</definedName>
    <definedName name="FUND1_1">#REF!</definedName>
    <definedName name="FUND1_2">#REF!</definedName>
    <definedName name="FUND1_3">#REF!</definedName>
    <definedName name="FUND2">#REF!</definedName>
    <definedName name="FUND2_1">#REF!</definedName>
    <definedName name="FUND2_2">#REF!</definedName>
    <definedName name="FUND2_3">#REF!</definedName>
    <definedName name="fund2a">#REF!</definedName>
    <definedName name="fund2a_1">#REF!</definedName>
    <definedName name="fund2a_2">#REF!</definedName>
    <definedName name="fund2a_3">#REF!</definedName>
    <definedName name="FundCurrency" localSheetId="0">'[73]Standing data'!#REF!</definedName>
    <definedName name="FundCurrency" localSheetId="1">'[191]Standing data'!#REF!</definedName>
    <definedName name="FundCurrency" localSheetId="2">'[191]Standing data'!#REF!</definedName>
    <definedName name="FundCurrency" localSheetId="3">'[73]Standing data'!#REF!</definedName>
    <definedName name="FundCurrency">'[73]Standing data'!#REF!</definedName>
    <definedName name="FUNDOSP" localSheetId="1">#REF!</definedName>
    <definedName name="FUNDOSP" localSheetId="2">#REF!</definedName>
    <definedName name="FUNDOSP" localSheetId="3">#REF!</definedName>
    <definedName name="FUNDOSP">"#ref!"</definedName>
    <definedName name="fv" localSheetId="0">#REF!</definedName>
    <definedName name="fv" localSheetId="1">#REF!</definedName>
    <definedName name="fv" localSheetId="2">#REF!</definedName>
    <definedName name="fv">#REF!</definedName>
    <definedName name="fyk" localSheetId="0">[4]RSS9801!#REF!</definedName>
    <definedName name="fyk" localSheetId="1">[4]RSS9801!#REF!</definedName>
    <definedName name="fyk" localSheetId="2">[4]RSS9801!#REF!</definedName>
    <definedName name="fyk" localSheetId="3">[4]RSS9801!#REF!</definedName>
    <definedName name="fyk">[4]RSS9801!#REF!</definedName>
    <definedName name="g" localSheetId="0" hidden="1">{#N/A,#N/A,FALSE,"P&amp;LZONE";#N/A,#N/A,FALSE,"P&amp;Lgreece";#N/A,#N/A,FALSE,"P&amp;Legypt";#N/A,#N/A,FALSE,"P&amp;Lbulgaria";#N/A,#N/A,FALSE,"P&amp;Lhungary";#N/A,#N/A,FALSE,"P&amp;Lpoland";#N/A,#N/A,FALSE,"P&amp;Lrussia";#N/A,#N/A,FALSE,"P&amp;Llithuania";#N/A,#N/A,FALSE,"P&amp;Lczech"}</definedName>
    <definedName name="G" localSheetId="1">'[192]วงเครดิต 3'!#REF!</definedName>
    <definedName name="G" localSheetId="2">'[192]วงเครดิต 3'!#REF!</definedName>
    <definedName name="G" localSheetId="3">'[192]วงเครดิต 3'!#REF!</definedName>
    <definedName name="g" hidden="1">{#N/A,#N/A,FALSE,"P&amp;LZONE";#N/A,#N/A,FALSE,"P&amp;Lgreece";#N/A,#N/A,FALSE,"P&amp;Legypt";#N/A,#N/A,FALSE,"P&amp;Lbulgaria";#N/A,#N/A,FALSE,"P&amp;Lhungary";#N/A,#N/A,FALSE,"P&amp;Lpoland";#N/A,#N/A,FALSE,"P&amp;Lrussia";#N/A,#N/A,FALSE,"P&amp;Llithuania";#N/A,#N/A,FALSE,"P&amp;Lczech"}</definedName>
    <definedName name="G_1" localSheetId="0">#REF!</definedName>
    <definedName name="G_1" localSheetId="1">#REF!</definedName>
    <definedName name="G_1" localSheetId="2">#REF!</definedName>
    <definedName name="G_1">#REF!</definedName>
    <definedName name="G_2" localSheetId="0">#REF!</definedName>
    <definedName name="G_2" localSheetId="1">#REF!</definedName>
    <definedName name="G_2" localSheetId="2">#REF!</definedName>
    <definedName name="G_2">#REF!</definedName>
    <definedName name="G_3" localSheetId="0">#REF!</definedName>
    <definedName name="G_3" localSheetId="1">#REF!</definedName>
    <definedName name="G_3" localSheetId="2">#REF!</definedName>
    <definedName name="G_3">#REF!</definedName>
    <definedName name="Gain_Loss">#REF!</definedName>
    <definedName name="Gain_Loss_1">#REF!</definedName>
    <definedName name="Gain_Loss_2">#REF!</definedName>
    <definedName name="Gain_Loss_3">#REF!</definedName>
    <definedName name="GF" localSheetId="1">#REF!</definedName>
    <definedName name="GF" localSheetId="2">#REF!</definedName>
    <definedName name="GF" localSheetId="3">#REF!</definedName>
    <definedName name="GF">"#ref!"</definedName>
    <definedName name="GFPT" localSheetId="1">#REF!</definedName>
    <definedName name="GFPT" localSheetId="2">#REF!</definedName>
    <definedName name="GFPT" localSheetId="3">#REF!</definedName>
    <definedName name="GFPT">"#ref!"</definedName>
    <definedName name="gg" localSheetId="0">#REF!</definedName>
    <definedName name="gg">#REF!</definedName>
    <definedName name="gg___0" localSheetId="1">[74]FF_3!$A$1:$IV$8</definedName>
    <definedName name="gg___0" localSheetId="2">[74]FF_3!$A$1:$IV$8</definedName>
    <definedName name="gg___0" localSheetId="3">[74]FF_3!$A$1:$IV$8</definedName>
    <definedName name="gg___0">[74]FF_3!$1:$8</definedName>
    <definedName name="gg___12" localSheetId="1">[75]FF_3!$A$1:$IV$8</definedName>
    <definedName name="gg___12" localSheetId="2">[75]FF_3!$A$1:$IV$8</definedName>
    <definedName name="gg___12" localSheetId="3">[75]FF_3!$A$1:$IV$8</definedName>
    <definedName name="gg___12">[75]FF_3!$1:$8</definedName>
    <definedName name="gg___14" localSheetId="1">[75]FF_3!$A$1:$IV$8</definedName>
    <definedName name="gg___14" localSheetId="2">[75]FF_3!$A$1:$IV$8</definedName>
    <definedName name="gg___14" localSheetId="3">[75]FF_3!$A$1:$IV$8</definedName>
    <definedName name="gg___14">[75]FF_3!$1:$8</definedName>
    <definedName name="gg___3" localSheetId="1">[75]FF_3!$A$1:$IV$8</definedName>
    <definedName name="gg___3" localSheetId="2">[75]FF_3!$A$1:$IV$8</definedName>
    <definedName name="gg___3" localSheetId="3">[75]FF_3!$A$1:$IV$8</definedName>
    <definedName name="gg___3">[75]FF_3!$1:$8</definedName>
    <definedName name="gg___5" localSheetId="1">[75]FF_3!$A$1:$IV$8</definedName>
    <definedName name="gg___5" localSheetId="2">[75]FF_3!$A$1:$IV$8</definedName>
    <definedName name="gg___5" localSheetId="3">[75]FF_3!$A$1:$IV$8</definedName>
    <definedName name="gg___5">[75]FF_3!$1:$8</definedName>
    <definedName name="gg___6" localSheetId="1">[75]FF_3!$A$1:$IV$8</definedName>
    <definedName name="gg___6" localSheetId="2">[75]FF_3!$A$1:$IV$8</definedName>
    <definedName name="gg___6" localSheetId="3">[75]FF_3!$A$1:$IV$8</definedName>
    <definedName name="gg___6">[75]FF_3!$1:$8</definedName>
    <definedName name="gg___8" localSheetId="1">[75]FF_3!$A$1:$IV$8</definedName>
    <definedName name="gg___8" localSheetId="2">[75]FF_3!$A$1:$IV$8</definedName>
    <definedName name="gg___8" localSheetId="3">[75]FF_3!$A$1:$IV$8</definedName>
    <definedName name="gg___8">[75]FF_3!$1:$8</definedName>
    <definedName name="ggfg" localSheetId="0">#REF!</definedName>
    <definedName name="ggfg" localSheetId="1">#REF!</definedName>
    <definedName name="ggfg" localSheetId="2">#REF!</definedName>
    <definedName name="ggfg">#REF!</definedName>
    <definedName name="ggg" localSheetId="0">#REF!</definedName>
    <definedName name="ggg" localSheetId="1">#REF!</definedName>
    <definedName name="ggg" localSheetId="2">#REF!</definedName>
    <definedName name="ggg" localSheetId="3">#REF!</definedName>
    <definedName name="ggg">#REF!</definedName>
    <definedName name="gggg" localSheetId="0">#REF!</definedName>
    <definedName name="gggg" localSheetId="1">#REF!</definedName>
    <definedName name="gggg" localSheetId="2">#REF!</definedName>
    <definedName name="gggg">#REF!</definedName>
    <definedName name="ggs" hidden="1">#REF!</definedName>
    <definedName name="gh" localSheetId="1" hidden="1">{"'Eng (page2)'!$A$1:$D$52"}</definedName>
    <definedName name="gh" localSheetId="2" hidden="1">{"'Eng (page2)'!$A$1:$D$52"}</definedName>
    <definedName name="gh" localSheetId="3" hidden="1">{"'Eng (page2)'!$A$1:$D$52"}</definedName>
    <definedName name="GH">#REF!</definedName>
    <definedName name="ght">#REF!</definedName>
    <definedName name="ghuu" localSheetId="0" hidden="1">{"'Eng (page2)'!$A$1:$D$52"}</definedName>
    <definedName name="ghuu" localSheetId="1" hidden="1">{"'Eng (page2)'!$A$1:$D$52"}</definedName>
    <definedName name="ghuu" localSheetId="2" hidden="1">{"'Eng (page2)'!$A$1:$D$52"}</definedName>
    <definedName name="ghuu" localSheetId="3" hidden="1">{"'Eng (page2)'!$A$1:$D$52"}</definedName>
    <definedName name="ghuu" hidden="1">{"'Eng (page2)'!$A$1:$D$52"}</definedName>
    <definedName name="gj">[75]FF_3!$A$9:$K$11</definedName>
    <definedName name="gj___0">[74]FF_3!$A$9:$K$11</definedName>
    <definedName name="gj___12">[75]FF_3!$A$9:$K$11</definedName>
    <definedName name="gj___14">[75]FF_3!$A$9:$K$11</definedName>
    <definedName name="gj___3">[75]FF_3!$A$9:$K$11</definedName>
    <definedName name="gj___5">[75]FF_3!$A$9:$K$11</definedName>
    <definedName name="gj___6">[75]FF_3!$A$9:$K$11</definedName>
    <definedName name="gj___8">[75]FF_3!$A$9:$K$11</definedName>
    <definedName name="GL">[36]Sheet1!$K$1:$K$12</definedName>
    <definedName name="GL_CB">'[76]GL CB'!$L$44</definedName>
    <definedName name="GL_M">'[76]GL M'!$L$385</definedName>
    <definedName name="Goodwill">[24]Scoping!$G$27</definedName>
    <definedName name="Gr" localSheetId="0">#REF!</definedName>
    <definedName name="Gr" localSheetId="1">#REF!</definedName>
    <definedName name="Gr" localSheetId="2">#REF!</definedName>
    <definedName name="Gr">#REF!</definedName>
    <definedName name="Gr_1" localSheetId="0">#REF!</definedName>
    <definedName name="Gr_1" localSheetId="1">#REF!</definedName>
    <definedName name="Gr_1" localSheetId="2">#REF!</definedName>
    <definedName name="Gr_1">#REF!</definedName>
    <definedName name="Gr_2" localSheetId="0">#REF!</definedName>
    <definedName name="Gr_2" localSheetId="1">#REF!</definedName>
    <definedName name="Gr_2" localSheetId="2">#REF!</definedName>
    <definedName name="Gr_2">#REF!</definedName>
    <definedName name="Gr_3">#REF!</definedName>
    <definedName name="GRAMMY" localSheetId="1">#REF!</definedName>
    <definedName name="GRAMMY" localSheetId="2">#REF!</definedName>
    <definedName name="GRAMMY" localSheetId="3">#REF!</definedName>
    <definedName name="GRAMMY">"#ref!"</definedName>
    <definedName name="Grand_Total" localSheetId="0">#REF!</definedName>
    <definedName name="Grand_Total">#REF!</definedName>
    <definedName name="GRANIT" localSheetId="1">#REF!</definedName>
    <definedName name="GRANIT" localSheetId="2">#REF!</definedName>
    <definedName name="GRANIT" localSheetId="3">#REF!</definedName>
    <definedName name="GRANIT">"#ref!"</definedName>
    <definedName name="grd" localSheetId="0">#REF!</definedName>
    <definedName name="grd">#REF!</definedName>
    <definedName name="grd_1" localSheetId="0">#REF!</definedName>
    <definedName name="grd_1">#REF!</definedName>
    <definedName name="grd_2" localSheetId="0">#REF!</definedName>
    <definedName name="grd_2">#REF!</definedName>
    <definedName name="grd_3">#REF!</definedName>
    <definedName name="GRE">#REF!</definedName>
    <definedName name="GRERGERG">#REF!</definedName>
    <definedName name="GROSS_PROFIT">#REF!</definedName>
    <definedName name="GROSS_PROFIT_jjj" localSheetId="1">#REF!</definedName>
    <definedName name="GROSS_PROFIT_jjj" localSheetId="2">#REF!</definedName>
    <definedName name="GROSS_PROFIT_jjj" localSheetId="3">#REF!</definedName>
    <definedName name="GROSS_PROFIT_jjj">"#ref!"</definedName>
    <definedName name="GROSS_PROFIT_local" localSheetId="1">#REF!</definedName>
    <definedName name="GROSS_PROFIT_local" localSheetId="2">#REF!</definedName>
    <definedName name="GROSS_PROFIT_local" localSheetId="3">#REF!</definedName>
    <definedName name="GROSS_PROFIT_local">"#ref!"</definedName>
    <definedName name="GROSS_PROFIT_test" localSheetId="1">#REF!</definedName>
    <definedName name="GROSS_PROFIT_test" localSheetId="2">#REF!</definedName>
    <definedName name="GROSS_PROFIT_test" localSheetId="3">#REF!</definedName>
    <definedName name="GROSS_PROFIT_test">"#ref!"</definedName>
    <definedName name="GROSS_PROFIT1" localSheetId="1">#REF!</definedName>
    <definedName name="GROSS_PROFIT1" localSheetId="2">#REF!</definedName>
    <definedName name="GROSS_PROFIT1" localSheetId="3">#REF!</definedName>
    <definedName name="GROSS_PROFIT1">"#ref!"</definedName>
    <definedName name="grossprofit" localSheetId="1">#REF!</definedName>
    <definedName name="grossprofit" localSheetId="2">#REF!</definedName>
    <definedName name="grossprofit" localSheetId="3">#REF!</definedName>
    <definedName name="grossprofit">"#ref!"</definedName>
    <definedName name="group" localSheetId="1">[77]group!$1:$1048576</definedName>
    <definedName name="group" localSheetId="2">[77]group!$1:$1048576</definedName>
    <definedName name="group" localSheetId="3">[77]group!$1:$1048576</definedName>
    <definedName name="group">[77]group!$A:$IV</definedName>
    <definedName name="group_1" localSheetId="0">#REF!</definedName>
    <definedName name="group_1" localSheetId="1">#REF!</definedName>
    <definedName name="group_1" localSheetId="2">#REF!</definedName>
    <definedName name="group_1">#REF!</definedName>
    <definedName name="group_2" localSheetId="0">#REF!</definedName>
    <definedName name="group_2" localSheetId="1">#REF!</definedName>
    <definedName name="group_2" localSheetId="2">#REF!</definedName>
    <definedName name="group_2">#REF!</definedName>
    <definedName name="group_3" localSheetId="0">#REF!</definedName>
    <definedName name="group_3" localSheetId="1">#REF!</definedName>
    <definedName name="group_3" localSheetId="2">#REF!</definedName>
    <definedName name="group_3">#REF!</definedName>
    <definedName name="Group_cust_paid" localSheetId="0">'[72]Adj&amp;Rje(Z820) '!#REF!</definedName>
    <definedName name="Group_cust_paid" localSheetId="1">'[190]Adj&amp;Rje(Z820) '!#REF!</definedName>
    <definedName name="Group_cust_paid" localSheetId="2">'[190]Adj&amp;Rje(Z820) '!#REF!</definedName>
    <definedName name="Group_cust_paid">'[72]Adj&amp;Rje(Z820) '!#REF!</definedName>
    <definedName name="Group_Cust_UPC01" localSheetId="0">'[72]Adj&amp;Rje(Z820) '!#REF!</definedName>
    <definedName name="Group_Cust_UPC01" localSheetId="1">'[190]Adj&amp;Rje(Z820) '!#REF!</definedName>
    <definedName name="Group_Cust_UPC01" localSheetId="2">'[190]Adj&amp;Rje(Z820) '!#REF!</definedName>
    <definedName name="Group_Cust_UPC01">'[72]Adj&amp;Rje(Z820) '!#REF!</definedName>
    <definedName name="Grp">[36]Sheet1!$K$27:$K$37</definedName>
    <definedName name="GrphActSales" localSheetId="0">#REF!</definedName>
    <definedName name="GrphActSales" localSheetId="1">#REF!</definedName>
    <definedName name="GrphActSales" localSheetId="2">#REF!</definedName>
    <definedName name="GrphActSales">#REF!</definedName>
    <definedName name="GrphActStk" localSheetId="0">#REF!</definedName>
    <definedName name="GrphActStk" localSheetId="1">#REF!</definedName>
    <definedName name="GrphActStk" localSheetId="2">#REF!</definedName>
    <definedName name="GrphActStk">#REF!</definedName>
    <definedName name="GrphPlanSales" localSheetId="0">#REF!</definedName>
    <definedName name="GrphPlanSales" localSheetId="1">#REF!</definedName>
    <definedName name="GrphPlanSales" localSheetId="2">#REF!</definedName>
    <definedName name="GrphPlanSales">#REF!</definedName>
    <definedName name="GrphTgtStk">#REF!</definedName>
    <definedName name="grr">#REF!</definedName>
    <definedName name="grr_1">#REF!</definedName>
    <definedName name="grr_2">#REF!</definedName>
    <definedName name="grr_3">#REF!</definedName>
    <definedName name="Grrrrr">#REF!</definedName>
    <definedName name="GSS" localSheetId="1">#REF!</definedName>
    <definedName name="GSS" localSheetId="2">#REF!</definedName>
    <definedName name="GSS" localSheetId="3">#REF!</definedName>
    <definedName name="GSS">"#ref!"</definedName>
    <definedName name="guguhuhuhuhuh" localSheetId="0">#REF!</definedName>
    <definedName name="guguhuhuhuhuh">#REF!</definedName>
    <definedName name="h" localSheetId="0" hidden="1">#REF!</definedName>
    <definedName name="h" hidden="1">#REF!</definedName>
    <definedName name="h_1" localSheetId="0">#REF!</definedName>
    <definedName name="h_1">#REF!</definedName>
    <definedName name="h_2">#REF!</definedName>
    <definedName name="h_3">#REF!</definedName>
    <definedName name="H_LINE1" localSheetId="1">#REF!</definedName>
    <definedName name="H_LINE1" localSheetId="2">#REF!</definedName>
    <definedName name="H_LINE1" localSheetId="3">#REF!</definedName>
    <definedName name="H_LINE1">"#ref!"</definedName>
    <definedName name="H_LINE2" localSheetId="1">#REF!</definedName>
    <definedName name="H_LINE2" localSheetId="2">#REF!</definedName>
    <definedName name="H_LINE2" localSheetId="3">#REF!</definedName>
    <definedName name="H_LINE2">"#ref!"</definedName>
    <definedName name="H_LINE3" localSheetId="1">#REF!</definedName>
    <definedName name="H_LINE3" localSheetId="2">#REF!</definedName>
    <definedName name="H_LINE3" localSheetId="3">#REF!</definedName>
    <definedName name="H_LINE3">"#ref!"</definedName>
    <definedName name="H_LINE4" localSheetId="1">#REF!</definedName>
    <definedName name="H_LINE4" localSheetId="2">#REF!</definedName>
    <definedName name="H_LINE4" localSheetId="3">#REF!</definedName>
    <definedName name="H_LINE4">"#ref!"</definedName>
    <definedName name="H_LINE5" localSheetId="1">#REF!</definedName>
    <definedName name="H_LINE5" localSheetId="2">#REF!</definedName>
    <definedName name="H_LINE5" localSheetId="3">#REF!</definedName>
    <definedName name="H_LINE5">"#ref!"</definedName>
    <definedName name="H_PLAN" localSheetId="1">#REF!</definedName>
    <definedName name="H_PLAN" localSheetId="2">#REF!</definedName>
    <definedName name="H_PLAN" localSheetId="3">#REF!</definedName>
    <definedName name="H_PLAN">"#ref!"</definedName>
    <definedName name="H_PORT" localSheetId="1">#REF!</definedName>
    <definedName name="H_PORT" localSheetId="2">#REF!</definedName>
    <definedName name="H_PORT" localSheetId="3">#REF!</definedName>
    <definedName name="H_PORT">"#ref!"</definedName>
    <definedName name="HAE_YOUNG_TRADING_CO._LTD." localSheetId="0">#REF!</definedName>
    <definedName name="HAE_YOUNG_TRADING_CO._LTD.">#REF!</definedName>
    <definedName name="HAE_YOUNG_TRADING_CO._LTD._1" localSheetId="0">#REF!</definedName>
    <definedName name="HAE_YOUNG_TRADING_CO._LTD._1">#REF!</definedName>
    <definedName name="HAE_YOUNG_TRADING_CO._LTD._2" localSheetId="0">#REF!</definedName>
    <definedName name="HAE_YOUNG_TRADING_CO._LTD._2">#REF!</definedName>
    <definedName name="HAE_YOUNG_TRADING_CO._LTD._3">#REF!</definedName>
    <definedName name="haha" localSheetId="1">#REF!</definedName>
    <definedName name="haha" localSheetId="2">#REF!</definedName>
    <definedName name="haha" localSheetId="3">#REF!</definedName>
    <definedName name="haha">"#ref!"</definedName>
    <definedName name="HANA" localSheetId="1">#REF!</definedName>
    <definedName name="HANA" localSheetId="2">#REF!</definedName>
    <definedName name="HANA" localSheetId="3">#REF!</definedName>
    <definedName name="HANA">"#ref!"</definedName>
    <definedName name="HE" localSheetId="0">#REF!</definedName>
    <definedName name="HE">#REF!</definedName>
    <definedName name="HE_1" localSheetId="0">#REF!</definedName>
    <definedName name="HE_1">#REF!</definedName>
    <definedName name="HE_2" localSheetId="0">#REF!</definedName>
    <definedName name="HE_2">#REF!</definedName>
    <definedName name="HE_3">#REF!</definedName>
    <definedName name="headbank">#REF!</definedName>
    <definedName name="HELP">#REF!</definedName>
    <definedName name="HELP_1">#REF!</definedName>
    <definedName name="HELP_2">#REF!</definedName>
    <definedName name="HELP_3">#REF!</definedName>
    <definedName name="hh">#REF!</definedName>
    <definedName name="HHH" localSheetId="1">#REF!</definedName>
    <definedName name="HHH" localSheetId="2">#REF!</definedName>
    <definedName name="HHH" localSheetId="3">#REF!</definedName>
    <definedName name="hhh">#REF!</definedName>
    <definedName name="HHH_1">#REF!</definedName>
    <definedName name="HHH_2">#REF!</definedName>
    <definedName name="HHH_3">#REF!</definedName>
    <definedName name="hhhh">#REF!</definedName>
    <definedName name="hho" hidden="1">#REF!</definedName>
    <definedName name="hijo" localSheetId="0" hidden="1">{"'Eng (page2)'!$A$1:$D$52"}</definedName>
    <definedName name="hijo" localSheetId="1" hidden="1">{"'Eng (page2)'!$A$1:$D$52"}</definedName>
    <definedName name="hijo" localSheetId="2" hidden="1">{"'Eng (page2)'!$A$1:$D$52"}</definedName>
    <definedName name="hijo" localSheetId="3" hidden="1">{"'Eng (page2)'!$A$1:$D$52"}</definedName>
    <definedName name="hijo" hidden="1">{"'Eng (page2)'!$A$1:$D$52"}</definedName>
    <definedName name="hikhihu">#REF!</definedName>
    <definedName name="hitech" localSheetId="0" hidden="1">#REF!</definedName>
    <definedName name="hitech" hidden="1">#REF!</definedName>
    <definedName name="HJ">#REF!</definedName>
    <definedName name="hjhkgj" localSheetId="1">[85]Newspaper!#REF!</definedName>
    <definedName name="hjhkgj" localSheetId="2">[85]Newspaper!#REF!</definedName>
    <definedName name="hjhkgj" localSheetId="3">[85]Newspaper!#REF!</definedName>
    <definedName name="hjhkgj">#N/A</definedName>
    <definedName name="hjk" localSheetId="0" hidden="1">#REF!</definedName>
    <definedName name="hjk" localSheetId="1" hidden="1">#REF!</definedName>
    <definedName name="hjk" localSheetId="2" hidden="1">#REF!</definedName>
    <definedName name="hjk" hidden="1">#REF!</definedName>
    <definedName name="hjkhkjihiyio" localSheetId="0">#REF!</definedName>
    <definedName name="hjkhkjihiyio" localSheetId="1">#REF!</definedName>
    <definedName name="hjkhkjihiyio" localSheetId="2">#REF!</definedName>
    <definedName name="hjkhkjihiyio">#REF!</definedName>
    <definedName name="HK" localSheetId="0">#REF!</definedName>
    <definedName name="HK" localSheetId="1">#REF!</definedName>
    <definedName name="HK" localSheetId="2">#REF!</definedName>
    <definedName name="HK">#REF!</definedName>
    <definedName name="holiday">#REF!</definedName>
    <definedName name="HT" localSheetId="1">#REF!</definedName>
    <definedName name="HT" localSheetId="2">#REF!</definedName>
    <definedName name="HT" localSheetId="3">#REF!</definedName>
    <definedName name="HT">"#ref!"</definedName>
    <definedName name="HTH" localSheetId="0" hidden="1">#REF!</definedName>
    <definedName name="HTH" hidden="1">#REF!</definedName>
    <definedName name="HTML_CodePage" hidden="1">874</definedName>
    <definedName name="HTML_Control" localSheetId="0" hidden="1">{"'SCBMF'!$A$1:$I$51","'SCBDA'!$A$1:$I$45","'SCBBA'!$A$1:$I$37"}</definedName>
    <definedName name="HTML_Control" localSheetId="1" hidden="1">{"'SCBMF'!$A$1:$I$51","'SCBDA'!$A$1:$I$45","'SCBBA'!$A$1:$I$37"}</definedName>
    <definedName name="HTML_Control" localSheetId="2" hidden="1">{"'SCBMF'!$A$1:$I$51","'SCBDA'!$A$1:$I$45","'SCBBA'!$A$1:$I$37"}</definedName>
    <definedName name="HTML_Control" localSheetId="3" hidden="1">{"'SCBMF'!$A$1:$I$51","'SCBDA'!$A$1:$I$45","'SCBBA'!$A$1:$I$37"}</definedName>
    <definedName name="HTML_Control" hidden="1">{"'SCBMF'!$A$1:$I$51","'SCBDA'!$A$1:$I$45","'SCBBA'!$A$1:$I$37"}</definedName>
    <definedName name="HTML_Description" hidden="1">""</definedName>
    <definedName name="HTML_Email" hidden="1">""</definedName>
    <definedName name="HTML_Header" hidden="1">""</definedName>
    <definedName name="HTML_LastUpdate" hidden="1">"4/12/98"</definedName>
    <definedName name="HTML_LineAfter" hidden="1">FALSE</definedName>
    <definedName name="HTML_LineBefore" hidden="1">FALSE</definedName>
    <definedName name="HTML_Name" hidden="1">"PARKPOOM KARNASOOT"</definedName>
    <definedName name="HTML_OBDlg2" hidden="1">TRUE</definedName>
    <definedName name="HTML_OBDlg4" hidden="1">TRUE</definedName>
    <definedName name="HTML_OS" hidden="1">0</definedName>
    <definedName name="HTML_PathFile" hidden="1">"C:\HTML\scbam.htm"</definedName>
    <definedName name="HTML_Title" hidden="1">""</definedName>
    <definedName name="huj" localSheetId="0">#REF!</definedName>
    <definedName name="huj" localSheetId="1">#REF!</definedName>
    <definedName name="huj" localSheetId="2">#REF!</definedName>
    <definedName name="huj">#REF!</definedName>
    <definedName name="hy" localSheetId="0" hidden="1">#REF!</definedName>
    <definedName name="hy" localSheetId="1" hidden="1">#REF!</definedName>
    <definedName name="hy" localSheetId="2" hidden="1">#REF!</definedName>
    <definedName name="hy" hidden="1">#REF!</definedName>
    <definedName name="hyu" localSheetId="0">#REF!</definedName>
    <definedName name="hyu">#REF!</definedName>
    <definedName name="hyu_1">#REF!</definedName>
    <definedName name="hyu_2">#REF!</definedName>
    <definedName name="hyu_3">#REF!</definedName>
    <definedName name="i" localSheetId="1">#REF!</definedName>
    <definedName name="i" localSheetId="2">#REF!</definedName>
    <definedName name="i" localSheetId="3">#REF!</definedName>
    <definedName name="I">#N/A</definedName>
    <definedName name="i_1" localSheetId="0">#REF!</definedName>
    <definedName name="i_1">#REF!</definedName>
    <definedName name="i_2" localSheetId="0">#REF!</definedName>
    <definedName name="i_2">#REF!</definedName>
    <definedName name="i_3" localSheetId="0">#REF!</definedName>
    <definedName name="i_3">#REF!</definedName>
    <definedName name="IA" localSheetId="1">#REF!</definedName>
    <definedName name="IA" localSheetId="2">#REF!</definedName>
    <definedName name="IA" localSheetId="3">#REF!</definedName>
    <definedName name="IA">"#ref!"</definedName>
    <definedName name="IBC" localSheetId="1">#REF!</definedName>
    <definedName name="IBC" localSheetId="2">#REF!</definedName>
    <definedName name="IBC" localSheetId="3">#REF!</definedName>
    <definedName name="IBC">"#ref!"</definedName>
    <definedName name="ICC" localSheetId="1">#REF!</definedName>
    <definedName name="ICC" localSheetId="2">#REF!</definedName>
    <definedName name="ICC" localSheetId="3">#REF!</definedName>
    <definedName name="ICC">"#ref!"</definedName>
    <definedName name="ID" localSheetId="0">'[72]Adj&amp;Rje(Z820) '!#REF!</definedName>
    <definedName name="ID" localSheetId="1">'[190]Adj&amp;Rje(Z820) '!#REF!</definedName>
    <definedName name="ID" localSheetId="2">'[190]Adj&amp;Rje(Z820) '!#REF!</definedName>
    <definedName name="ID" localSheetId="3">'[72]Adj&amp;Rje(Z820) '!#REF!</definedName>
    <definedName name="ID">'[72]Adj&amp;Rje(Z820) '!#REF!</definedName>
    <definedName name="IDChoice" localSheetId="0">'[78]part-import'!#REF!</definedName>
    <definedName name="IDChoice" localSheetId="1">'[193]part-import'!#REF!</definedName>
    <definedName name="IDChoice" localSheetId="2">'[193]part-import'!#REF!</definedName>
    <definedName name="IDChoice" localSheetId="3">'[78]part-import'!#REF!</definedName>
    <definedName name="IDChoice">'[78]part-import'!#REF!</definedName>
    <definedName name="IEC" localSheetId="1">#REF!</definedName>
    <definedName name="IEC" localSheetId="2">#REF!</definedName>
    <definedName name="IEC" localSheetId="3">#REF!</definedName>
    <definedName name="IEC">"#ref!"</definedName>
    <definedName name="IELWSALES" localSheetId="0">#REF!</definedName>
    <definedName name="IELWSALES" localSheetId="1">#REF!</definedName>
    <definedName name="IELWSALES" localSheetId="2">#REF!</definedName>
    <definedName name="IELWSALES">#REF!</definedName>
    <definedName name="IELYSALES" localSheetId="0">#REF!</definedName>
    <definedName name="IELYSALES" localSheetId="1">#REF!</definedName>
    <definedName name="IELYSALES" localSheetId="2">#REF!</definedName>
    <definedName name="IELYSALES">#REF!</definedName>
    <definedName name="IEPLANSALES" localSheetId="0">#REF!</definedName>
    <definedName name="IEPLANSALES">#REF!</definedName>
    <definedName name="IESP">#REF!</definedName>
    <definedName name="IFCT" localSheetId="1">#REF!</definedName>
    <definedName name="IFCT" localSheetId="2">#REF!</definedName>
    <definedName name="IFCT" localSheetId="3">#REF!</definedName>
    <definedName name="IFCT">"#ref!"</definedName>
    <definedName name="IFCT2" localSheetId="0">#REF!</definedName>
    <definedName name="IFCT2">#REF!</definedName>
    <definedName name="IFISH" localSheetId="1">#REF!</definedName>
    <definedName name="IFISH" localSheetId="2">#REF!</definedName>
    <definedName name="IFISH" localSheetId="3">#REF!</definedName>
    <definedName name="IFISH">"#ref!"</definedName>
    <definedName name="ii" localSheetId="0">'[23]U-2.1'!#REF!</definedName>
    <definedName name="ii" localSheetId="1">'[23]U-2.1'!#REF!</definedName>
    <definedName name="ii" localSheetId="2">'[23]U-2.1'!#REF!</definedName>
    <definedName name="ii" localSheetId="3">'[23]U-2.1'!#REF!</definedName>
    <definedName name="ii">'[23]U-2.1'!#REF!</definedName>
    <definedName name="iiii" localSheetId="0">#REF!</definedName>
    <definedName name="iiii" localSheetId="1">#REF!</definedName>
    <definedName name="iiii" localSheetId="2">#REF!</definedName>
    <definedName name="iiii">#REF!</definedName>
    <definedName name="iiiii" localSheetId="0">#REF!</definedName>
    <definedName name="iiiii" localSheetId="1">#REF!</definedName>
    <definedName name="iiiii" localSheetId="2">#REF!</definedName>
    <definedName name="iiiii">#REF!</definedName>
    <definedName name="ij" localSheetId="0">#REF!</definedName>
    <definedName name="ij" localSheetId="1">#REF!</definedName>
    <definedName name="ij" localSheetId="2">#REF!</definedName>
    <definedName name="ij">#REF!</definedName>
    <definedName name="ikk" localSheetId="1">[153]M_Maincomp!#REF!</definedName>
    <definedName name="ikk" localSheetId="2">[153]M_Maincomp!#REF!</definedName>
    <definedName name="ikk" localSheetId="3">[153]M_Maincomp!#REF!</definedName>
    <definedName name="ikk">#N/A</definedName>
    <definedName name="Ilfautletrouver" localSheetId="0" hidden="1">{#N/A,#N/A,FALSE,"P&amp;LZONE";#N/A,#N/A,FALSE,"P&amp;Lgreece";#N/A,#N/A,FALSE,"P&amp;Legypt";#N/A,#N/A,FALSE,"P&amp;Lbulgaria";#N/A,#N/A,FALSE,"P&amp;Lhungary";#N/A,#N/A,FALSE,"P&amp;Lpoland";#N/A,#N/A,FALSE,"P&amp;Lrussia";#N/A,#N/A,FALSE,"P&amp;Llithuania";#N/A,#N/A,FALSE,"P&amp;Lczech"}</definedName>
    <definedName name="Ilfautletrouver" localSheetId="1" hidden="1">{#N/A,#N/A,FALSE,"P&amp;LZONE";#N/A,#N/A,FALSE,"P&amp;Lgreece";#N/A,#N/A,FALSE,"P&amp;Legypt";#N/A,#N/A,FALSE,"P&amp;Lbulgaria";#N/A,#N/A,FALSE,"P&amp;Lhungary";#N/A,#N/A,FALSE,"P&amp;Lpoland";#N/A,#N/A,FALSE,"P&amp;Lrussia";#N/A,#N/A,FALSE,"P&amp;Llithuania";#N/A,#N/A,FALSE,"P&amp;Lczech"}</definedName>
    <definedName name="Ilfautletrouver" localSheetId="2" hidden="1">{#N/A,#N/A,FALSE,"P&amp;LZONE";#N/A,#N/A,FALSE,"P&amp;Lgreece";#N/A,#N/A,FALSE,"P&amp;Legypt";#N/A,#N/A,FALSE,"P&amp;Lbulgaria";#N/A,#N/A,FALSE,"P&amp;Lhungary";#N/A,#N/A,FALSE,"P&amp;Lpoland";#N/A,#N/A,FALSE,"P&amp;Lrussia";#N/A,#N/A,FALSE,"P&amp;Llithuania";#N/A,#N/A,FALSE,"P&amp;Lczech"}</definedName>
    <definedName name="Ilfautletrouver" localSheetId="3" hidden="1">{#N/A,#N/A,FALSE,"P&amp;LZONE";#N/A,#N/A,FALSE,"P&amp;Lgreece";#N/A,#N/A,FALSE,"P&amp;Legypt";#N/A,#N/A,FALSE,"P&amp;Lbulgaria";#N/A,#N/A,FALSE,"P&amp;Lhungary";#N/A,#N/A,FALSE,"P&amp;Lpoland";#N/A,#N/A,FALSE,"P&amp;Lrussia";#N/A,#N/A,FALSE,"P&amp;Llithuania";#N/A,#N/A,FALSE,"P&amp;Lczech"}</definedName>
    <definedName name="Ilfautletrouver" hidden="1">{#N/A,#N/A,FALSE,"P&amp;LZONE";#N/A,#N/A,FALSE,"P&amp;Lgreece";#N/A,#N/A,FALSE,"P&amp;Legypt";#N/A,#N/A,FALSE,"P&amp;Lbulgaria";#N/A,#N/A,FALSE,"P&amp;Lhungary";#N/A,#N/A,FALSE,"P&amp;Lpoland";#N/A,#N/A,FALSE,"P&amp;Lrussia";#N/A,#N/A,FALSE,"P&amp;Llithuania";#N/A,#N/A,FALSE,"P&amp;Lczech"}</definedName>
    <definedName name="ilio" localSheetId="0">#REF!</definedName>
    <definedName name="ilio" localSheetId="1">#REF!</definedName>
    <definedName name="ilio" localSheetId="2">#REF!</definedName>
    <definedName name="ilio">#REF!</definedName>
    <definedName name="iliu" localSheetId="0">'[62]AA-1'!#REF!</definedName>
    <definedName name="iliu" localSheetId="1">'[176]AA-1'!#REF!</definedName>
    <definedName name="iliu" localSheetId="2">'[176]AA-1'!#REF!</definedName>
    <definedName name="iliu" localSheetId="3">'[176]AA-1'!#REF!</definedName>
    <definedName name="iliu">'[62]AA-1'!#REF!</definedName>
    <definedName name="income" localSheetId="0">#REF!</definedName>
    <definedName name="income" localSheetId="1">#REF!</definedName>
    <definedName name="income" localSheetId="2">#REF!</definedName>
    <definedName name="income">#REF!</definedName>
    <definedName name="IncomeArea" localSheetId="0">#REF!</definedName>
    <definedName name="IncomeArea" localSheetId="1">#REF!</definedName>
    <definedName name="IncomeArea" localSheetId="2">#REF!</definedName>
    <definedName name="IncomeArea">#REF!</definedName>
    <definedName name="IncomeStatementDates" localSheetId="0">#REF!</definedName>
    <definedName name="IncomeStatementDates" localSheetId="1">#REF!</definedName>
    <definedName name="IncomeStatementDates" localSheetId="2">#REF!</definedName>
    <definedName name="IncomeStatementDates">#REF!</definedName>
    <definedName name="Ind_Position">[79]Val_Ind!$D$4</definedName>
    <definedName name="Index" localSheetId="1">#REF!</definedName>
    <definedName name="Index" localSheetId="2">#REF!</definedName>
    <definedName name="Index" localSheetId="3">#REF!</definedName>
    <definedName name="Index">"#ref!"</definedName>
    <definedName name="INITIAL_ALLOWAN" localSheetId="1">#REF!</definedName>
    <definedName name="INITIAL_ALLOWAN" localSheetId="2">#REF!</definedName>
    <definedName name="INITIAL_ALLOWAN" localSheetId="3">#REF!</definedName>
    <definedName name="INITIAL_ALLOWAN">"#ref!"</definedName>
    <definedName name="inputsheet" localSheetId="1">#REF!</definedName>
    <definedName name="inputsheet" localSheetId="2">#REF!</definedName>
    <definedName name="inputsheet" localSheetId="3">#REF!</definedName>
    <definedName name="inputsheet">"#ref!"</definedName>
    <definedName name="INSERT" localSheetId="1">#N/A</definedName>
    <definedName name="INSERT" localSheetId="2">#N/A</definedName>
    <definedName name="INSERT" localSheetId="3">#N/A</definedName>
    <definedName name="INSERT">"#n/a"</definedName>
    <definedName name="int" localSheetId="1">#REF!</definedName>
    <definedName name="int" localSheetId="2">#REF!</definedName>
    <definedName name="int" localSheetId="3">#REF!</definedName>
    <definedName name="int">"#ref!"</definedName>
    <definedName name="intangible" localSheetId="1">#REF!</definedName>
    <definedName name="intangible" localSheetId="2">#REF!</definedName>
    <definedName name="intangible" localSheetId="3">#REF!</definedName>
    <definedName name="intangible">"#ref!"</definedName>
    <definedName name="Intangibles">[24]Scoping!$G$28</definedName>
    <definedName name="intdec00">'[15]IntDec00TespM&amp;B'!$A$7:$M$39</definedName>
    <definedName name="interco" localSheetId="1">#REF!</definedName>
    <definedName name="interco" localSheetId="2">#REF!</definedName>
    <definedName name="interco" localSheetId="3">#REF!</definedName>
    <definedName name="interco">"#ref!"</definedName>
    <definedName name="INTERCONTINENTAL_COMMODITIES" localSheetId="0">'[80]CODE,NAME'!#REF!</definedName>
    <definedName name="INTERCONTINENTAL_COMMODITIES" localSheetId="1">'[80]CODE,NAME'!#REF!</definedName>
    <definedName name="INTERCONTINENTAL_COMMODITIES" localSheetId="2">'[80]CODE,NAME'!#REF!</definedName>
    <definedName name="INTERCONTINENTAL_COMMODITIES" localSheetId="3">'[80]CODE,NAME'!#REF!</definedName>
    <definedName name="INTERCONTINENTAL_COMMODITIES">'[80]CODE,NAME'!#REF!</definedName>
    <definedName name="INTERCONTINENTAL_COMMODITIES_1" localSheetId="0">#REF!</definedName>
    <definedName name="INTERCONTINENTAL_COMMODITIES_1" localSheetId="1">#REF!</definedName>
    <definedName name="INTERCONTINENTAL_COMMODITIES_1" localSheetId="2">#REF!</definedName>
    <definedName name="INTERCONTINENTAL_COMMODITIES_1">#REF!</definedName>
    <definedName name="INTERCONTINENTAL_COMMODITIES_2" localSheetId="0">#REF!</definedName>
    <definedName name="INTERCONTINENTAL_COMMODITIES_2" localSheetId="1">#REF!</definedName>
    <definedName name="INTERCONTINENTAL_COMMODITIES_2" localSheetId="2">#REF!</definedName>
    <definedName name="INTERCONTINENTAL_COMMODITIES_2">#REF!</definedName>
    <definedName name="INTERCONTINENTAL_COMMODITIES_3" localSheetId="0">#REF!</definedName>
    <definedName name="INTERCONTINENTAL_COMMODITIES_3" localSheetId="1">#REF!</definedName>
    <definedName name="INTERCONTINENTAL_COMMODITIES_3" localSheetId="2">#REF!</definedName>
    <definedName name="INTERCONTINENTAL_COMMODITIES_3">#REF!</definedName>
    <definedName name="interest" localSheetId="1">[179]M_Maincomp!#REF!</definedName>
    <definedName name="interest" localSheetId="2">[179]M_Maincomp!#REF!</definedName>
    <definedName name="interest" localSheetId="3">[179]M_Maincomp!#REF!</definedName>
    <definedName name="interest">#N/A</definedName>
    <definedName name="Interest_">1.02</definedName>
    <definedName name="IntFreeCred" localSheetId="0">#REF!</definedName>
    <definedName name="IntFreeCred" localSheetId="1">#REF!</definedName>
    <definedName name="IntFreeCred" localSheetId="2">#REF!</definedName>
    <definedName name="IntFreeCred">#REF!</definedName>
    <definedName name="IntroPrintArea" localSheetId="0">#REF!</definedName>
    <definedName name="IntroPrintArea" localSheetId="1">#REF!</definedName>
    <definedName name="IntroPrintArea" localSheetId="2">#REF!</definedName>
    <definedName name="IntroPrintArea">#REF!</definedName>
    <definedName name="IntroPrintArea_1" localSheetId="0">#REF!</definedName>
    <definedName name="IntroPrintArea_1" localSheetId="1">#REF!</definedName>
    <definedName name="IntroPrintArea_1" localSheetId="2">#REF!</definedName>
    <definedName name="IntroPrintArea_1">#REF!</definedName>
    <definedName name="IntroPrintArea_2">#REF!</definedName>
    <definedName name="IntroPrintArea_3">#REF!</definedName>
    <definedName name="Inv.51">#REF!</definedName>
    <definedName name="inventablr" localSheetId="0">'[81]New Item'!#REF!</definedName>
    <definedName name="inventablr" localSheetId="1">'[194]New Item'!#REF!</definedName>
    <definedName name="inventablr" localSheetId="2">'[194]New Item'!#REF!</definedName>
    <definedName name="inventablr" localSheetId="3">'[229]New Item'!#REF!</definedName>
    <definedName name="inventablr">'[81]New Item'!#REF!</definedName>
    <definedName name="inventory" localSheetId="1">#REF!</definedName>
    <definedName name="inventory" localSheetId="2">#REF!</definedName>
    <definedName name="inventory" localSheetId="3">#REF!</definedName>
    <definedName name="Inventory">[24]Scoping!$G$22</definedName>
    <definedName name="InventTable_T_ABCContributionMargin" localSheetId="0">'[81]New Item'!#REF!</definedName>
    <definedName name="InventTable_T_ABCContributionMargin" localSheetId="1">'[194]New Item'!#REF!</definedName>
    <definedName name="InventTable_T_ABCContributionMargin" localSheetId="2">'[194]New Item'!#REF!</definedName>
    <definedName name="InventTable_T_ABCContributionMargin" localSheetId="3">'[229]New Item'!#REF!</definedName>
    <definedName name="InventTable_T_ABCContributionMargin">'[81]New Item'!#REF!</definedName>
    <definedName name="InventTable_T_ABCRevenue" localSheetId="0">'[81]New Item'!#REF!</definedName>
    <definedName name="InventTable_T_ABCRevenue" localSheetId="1">'[194]New Item'!#REF!</definedName>
    <definedName name="InventTable_T_ABCRevenue" localSheetId="2">'[194]New Item'!#REF!</definedName>
    <definedName name="InventTable_T_ABCRevenue" localSheetId="3">'[229]New Item'!#REF!</definedName>
    <definedName name="InventTable_T_ABCRevenue">'[81]New Item'!#REF!</definedName>
    <definedName name="InventTable_T_ABCTieUp" localSheetId="0">'[81]New Item'!#REF!</definedName>
    <definedName name="InventTable_T_ABCTieUp" localSheetId="1">'[194]New Item'!#REF!</definedName>
    <definedName name="InventTable_T_ABCTieUp" localSheetId="2">'[194]New Item'!#REF!</definedName>
    <definedName name="InventTable_T_ABCTieUp" localSheetId="3">'[229]New Item'!#REF!</definedName>
    <definedName name="InventTable_T_ABCTieUp">'[81]New Item'!#REF!</definedName>
    <definedName name="InventTable_T_ABCValue" localSheetId="0">'[81]New Item'!#REF!</definedName>
    <definedName name="InventTable_T_ABCValue" localSheetId="1">'[194]New Item'!#REF!</definedName>
    <definedName name="InventTable_T_ABCValue" localSheetId="2">'[194]New Item'!#REF!</definedName>
    <definedName name="InventTable_T_ABCValue" localSheetId="3">'[229]New Item'!#REF!</definedName>
    <definedName name="InventTable_T_ABCValue">'[81]New Item'!#REF!</definedName>
    <definedName name="InventTable_T_AltConfigId" localSheetId="1">'[194]New Item'!#REF!</definedName>
    <definedName name="InventTable_T_AltConfigId" localSheetId="2">'[194]New Item'!#REF!</definedName>
    <definedName name="InventTable_T_AltConfigId" localSheetId="3">'[229]New Item'!#REF!</definedName>
    <definedName name="InventTable_T_AltConfigId">'[81]New Item'!#REF!</definedName>
    <definedName name="InventTable_T_AltInventColorId" localSheetId="1">'[194]New Item'!#REF!</definedName>
    <definedName name="InventTable_T_AltInventColorId" localSheetId="2">'[194]New Item'!#REF!</definedName>
    <definedName name="InventTable_T_AltInventColorId" localSheetId="3">'[229]New Item'!#REF!</definedName>
    <definedName name="InventTable_T_AltInventColorId">'[81]New Item'!#REF!</definedName>
    <definedName name="InventTable_T_AltInventSizeId" localSheetId="1">'[194]New Item'!#REF!</definedName>
    <definedName name="InventTable_T_AltInventSizeId" localSheetId="2">'[194]New Item'!#REF!</definedName>
    <definedName name="InventTable_T_AltInventSizeId" localSheetId="3">'[229]New Item'!#REF!</definedName>
    <definedName name="InventTable_T_AltInventSizeId">'[81]New Item'!#REF!</definedName>
    <definedName name="InventTable_T_AltItemId" localSheetId="1">'[194]New Item'!#REF!</definedName>
    <definedName name="InventTable_T_AltItemId" localSheetId="2">'[194]New Item'!#REF!</definedName>
    <definedName name="InventTable_T_AltItemId" localSheetId="3">'[229]New Item'!#REF!</definedName>
    <definedName name="InventTable_T_AltItemId">'[81]New Item'!#REF!</definedName>
    <definedName name="InventTable_T_AutoReportFinished" localSheetId="1">'[194]New Item'!#REF!</definedName>
    <definedName name="InventTable_T_AutoReportFinished" localSheetId="2">'[194]New Item'!#REF!</definedName>
    <definedName name="InventTable_T_AutoReportFinished" localSheetId="3">'[229]New Item'!#REF!</definedName>
    <definedName name="InventTable_T_AutoReportFinished">'[81]New Item'!#REF!</definedName>
    <definedName name="InventTable_T_BOMCalcGroupId" localSheetId="1">'[194]New Item'!#REF!</definedName>
    <definedName name="InventTable_T_BOMCalcGroupId" localSheetId="2">'[194]New Item'!#REF!</definedName>
    <definedName name="InventTable_T_BOMCalcGroupId" localSheetId="3">'[229]New Item'!#REF!</definedName>
    <definedName name="InventTable_T_BOMCalcGroupId">'[81]New Item'!#REF!</definedName>
    <definedName name="InventTable_T_BOMLevel" localSheetId="1">'[194]New Item'!#REF!</definedName>
    <definedName name="InventTable_T_BOMLevel" localSheetId="2">'[194]New Item'!#REF!</definedName>
    <definedName name="InventTable_T_BOMLevel" localSheetId="3">'[229]New Item'!#REF!</definedName>
    <definedName name="InventTable_T_BOMLevel">'[81]New Item'!#REF!</definedName>
    <definedName name="InventTable_T_BOMManualReceipt" localSheetId="1">'[194]New Item'!#REF!</definedName>
    <definedName name="InventTable_T_BOMManualReceipt" localSheetId="2">'[194]New Item'!#REF!</definedName>
    <definedName name="InventTable_T_BOMManualReceipt" localSheetId="3">'[229]New Item'!#REF!</definedName>
    <definedName name="InventTable_T_BOMManualReceipt">'[81]New Item'!#REF!</definedName>
    <definedName name="InventTable_T_ColorCodeARV" localSheetId="1">'[194]New Item'!#REF!</definedName>
    <definedName name="InventTable_T_ColorCodeARV" localSheetId="2">'[194]New Item'!#REF!</definedName>
    <definedName name="InventTable_T_ColorCodeARV" localSheetId="3">'[229]New Item'!#REF!</definedName>
    <definedName name="InventTable_T_ColorCodeARV">'[81]New Item'!#REF!</definedName>
    <definedName name="InventTable_T_CommissionGroupId" localSheetId="1">'[194]New Item'!#REF!</definedName>
    <definedName name="InventTable_T_CommissionGroupId" localSheetId="2">'[194]New Item'!#REF!</definedName>
    <definedName name="InventTable_T_CommissionGroupId" localSheetId="3">'[229]New Item'!#REF!</definedName>
    <definedName name="InventTable_T_CommissionGroupId">'[81]New Item'!#REF!</definedName>
    <definedName name="InventTable_T_ConfigSimilar" localSheetId="1">'[194]New Item'!#REF!</definedName>
    <definedName name="InventTable_T_ConfigSimilar" localSheetId="2">'[194]New Item'!#REF!</definedName>
    <definedName name="InventTable_T_ConfigSimilar" localSheetId="3">'[229]New Item'!#REF!</definedName>
    <definedName name="InventTable_T_ConfigSimilar">'[81]New Item'!#REF!</definedName>
    <definedName name="InventTable_T_Configurable" localSheetId="1">'[194]New Item'!#REF!</definedName>
    <definedName name="InventTable_T_Configurable" localSheetId="2">'[194]New Item'!#REF!</definedName>
    <definedName name="InventTable_T_Configurable" localSheetId="3">'[229]New Item'!#REF!</definedName>
    <definedName name="InventTable_T_Configurable">'[81]New Item'!#REF!</definedName>
    <definedName name="InventTable_T_CostModel" localSheetId="1">'[194]New Item'!#REF!</definedName>
    <definedName name="InventTable_T_CostModel" localSheetId="2">'[194]New Item'!#REF!</definedName>
    <definedName name="InventTable_T_CostModel" localSheetId="3">'[229]New Item'!#REF!</definedName>
    <definedName name="InventTable_T_CostModel">'[81]New Item'!#REF!</definedName>
    <definedName name="InventTable_T_DEL_CostGroupId" localSheetId="1">'[194]New Item'!#REF!</definedName>
    <definedName name="InventTable_T_DEL_CostGroupId" localSheetId="2">'[194]New Item'!#REF!</definedName>
    <definedName name="InventTable_T_DEL_CostGroupId" localSheetId="3">'[229]New Item'!#REF!</definedName>
    <definedName name="InventTable_T_DEL_CostGroupId">'[81]New Item'!#REF!</definedName>
    <definedName name="InventTable_T_DEL_StopExplodePrice" localSheetId="1">'[194]New Item'!#REF!</definedName>
    <definedName name="InventTable_T_DEL_StopExplodePrice" localSheetId="2">'[194]New Item'!#REF!</definedName>
    <definedName name="InventTable_T_DEL_StopExplodePrice" localSheetId="3">'[229]New Item'!#REF!</definedName>
    <definedName name="InventTable_T_DEL_StopExplodePrice">'[81]New Item'!#REF!</definedName>
    <definedName name="InventTable_T_Density" localSheetId="1">'[194]New Item'!#REF!</definedName>
    <definedName name="InventTable_T_Density" localSheetId="2">'[194]New Item'!#REF!</definedName>
    <definedName name="InventTable_T_Density" localSheetId="3">'[229]New Item'!#REF!</definedName>
    <definedName name="InventTable_T_Density">'[81]New Item'!#REF!</definedName>
    <definedName name="InventTable_T_Depth" localSheetId="1">'[194]New Item'!#REF!</definedName>
    <definedName name="InventTable_T_Depth" localSheetId="2">'[194]New Item'!#REF!</definedName>
    <definedName name="InventTable_T_Depth" localSheetId="3">'[229]New Item'!#REF!</definedName>
    <definedName name="InventTable_T_Depth">'[81]New Item'!#REF!</definedName>
    <definedName name="InventTable_T_EOLARV" localSheetId="1">'[194]New Item'!#REF!</definedName>
    <definedName name="InventTable_T_EOLARV" localSheetId="2">'[194]New Item'!#REF!</definedName>
    <definedName name="InventTable_T_EOLARV" localSheetId="3">'[229]New Item'!#REF!</definedName>
    <definedName name="InventTable_T_EOLARV">'[81]New Item'!#REF!</definedName>
    <definedName name="InventTable_T_EPCManager" localSheetId="1">'[194]New Item'!#REF!</definedName>
    <definedName name="InventTable_T_EPCManager" localSheetId="2">'[194]New Item'!#REF!</definedName>
    <definedName name="InventTable_T_EPCManager" localSheetId="3">'[229]New Item'!#REF!</definedName>
    <definedName name="InventTable_T_EPCManager">'[81]New Item'!#REF!</definedName>
    <definedName name="InventTable_T_grossDepth" localSheetId="1">'[194]New Item'!#REF!</definedName>
    <definedName name="InventTable_T_grossDepth" localSheetId="2">'[194]New Item'!#REF!</definedName>
    <definedName name="InventTable_T_grossDepth" localSheetId="3">'[229]New Item'!#REF!</definedName>
    <definedName name="InventTable_T_grossDepth">'[81]New Item'!#REF!</definedName>
    <definedName name="InventTable_T_grossHeight" localSheetId="1">'[194]New Item'!#REF!</definedName>
    <definedName name="InventTable_T_grossHeight" localSheetId="2">'[194]New Item'!#REF!</definedName>
    <definedName name="InventTable_T_grossHeight" localSheetId="3">'[229]New Item'!#REF!</definedName>
    <definedName name="InventTable_T_grossHeight">'[81]New Item'!#REF!</definedName>
    <definedName name="InventTable_T_grossWidth" localSheetId="1">'[194]New Item'!#REF!</definedName>
    <definedName name="InventTable_T_grossWidth" localSheetId="2">'[194]New Item'!#REF!</definedName>
    <definedName name="InventTable_T_grossWidth" localSheetId="3">'[229]New Item'!#REF!</definedName>
    <definedName name="InventTable_T_grossWidth">'[81]New Item'!#REF!</definedName>
    <definedName name="InventTable_T_Height" localSheetId="1">'[194]New Item'!#REF!</definedName>
    <definedName name="InventTable_T_Height" localSheetId="2">'[194]New Item'!#REF!</definedName>
    <definedName name="InventTable_T_Height" localSheetId="3">'[229]New Item'!#REF!</definedName>
    <definedName name="InventTable_T_Height">'[81]New Item'!#REF!</definedName>
    <definedName name="InventTable_T_Intracode" localSheetId="1">'[194]New Item'!#REF!</definedName>
    <definedName name="InventTable_T_Intracode" localSheetId="2">'[194]New Item'!#REF!</definedName>
    <definedName name="InventTable_T_Intracode" localSheetId="3">'[229]New Item'!#REF!</definedName>
    <definedName name="InventTable_T_Intracode">'[81]New Item'!#REF!</definedName>
    <definedName name="InventTable_T_IntraUnit" localSheetId="1">'[194]New Item'!#REF!</definedName>
    <definedName name="InventTable_T_IntraUnit" localSheetId="2">'[194]New Item'!#REF!</definedName>
    <definedName name="InventTable_T_IntraUnit" localSheetId="3">'[229]New Item'!#REF!</definedName>
    <definedName name="InventTable_T_IntraUnit">'[81]New Item'!#REF!</definedName>
    <definedName name="InventTable_T_ItemBuyerGroupId" localSheetId="1">'[194]New Item'!#REF!</definedName>
    <definedName name="InventTable_T_ItemBuyerGroupId" localSheetId="2">'[194]New Item'!#REF!</definedName>
    <definedName name="InventTable_T_ItemBuyerGroupId" localSheetId="3">'[229]New Item'!#REF!</definedName>
    <definedName name="InventTable_T_ItemBuyerGroupId">'[81]New Item'!#REF!</definedName>
    <definedName name="InventTable_T_ItemDimCombinationAutoCreate" localSheetId="1">'[194]New Item'!#REF!</definedName>
    <definedName name="InventTable_T_ItemDimCombinationAutoCreate" localSheetId="2">'[194]New Item'!#REF!</definedName>
    <definedName name="InventTable_T_ItemDimCombinationAutoCreate" localSheetId="3">'[229]New Item'!#REF!</definedName>
    <definedName name="InventTable_T_ItemDimCombinationAutoCreate">'[81]New Item'!#REF!</definedName>
    <definedName name="InventTable_T_ItemDimCostPrice" localSheetId="1">'[194]New Item'!#REF!</definedName>
    <definedName name="InventTable_T_ItemDimCostPrice" localSheetId="2">'[194]New Item'!#REF!</definedName>
    <definedName name="InventTable_T_ItemDimCostPrice" localSheetId="3">'[229]New Item'!#REF!</definedName>
    <definedName name="InventTable_T_ItemDimCostPrice">'[81]New Item'!#REF!</definedName>
    <definedName name="InventTable_T_MinAverageSettle" localSheetId="1">'[194]New Item'!#REF!</definedName>
    <definedName name="InventTable_T_MinAverageSettle" localSheetId="2">'[194]New Item'!#REF!</definedName>
    <definedName name="InventTable_T_MinAverageSettle" localSheetId="3">'[229]New Item'!#REF!</definedName>
    <definedName name="InventTable_T_MinAverageSettle">'[81]New Item'!#REF!</definedName>
    <definedName name="InventTable_T_OrigCountryRegionId" localSheetId="1">'[194]New Item'!#REF!</definedName>
    <definedName name="InventTable_T_OrigCountryRegionId" localSheetId="2">'[194]New Item'!#REF!</definedName>
    <definedName name="InventTable_T_OrigCountryRegionId" localSheetId="3">'[229]New Item'!#REF!</definedName>
    <definedName name="InventTable_T_OrigCountryRegionId">'[81]New Item'!#REF!</definedName>
    <definedName name="InventTable_T_OrigStateId" localSheetId="1">'[194]New Item'!#REF!</definedName>
    <definedName name="InventTable_T_OrigStateId" localSheetId="2">'[194]New Item'!#REF!</definedName>
    <definedName name="InventTable_T_OrigStateId" localSheetId="3">'[229]New Item'!#REF!</definedName>
    <definedName name="InventTable_T_OrigStateId">'[81]New Item'!#REF!</definedName>
    <definedName name="InventTable_T_PBAItemAutoGenerated" localSheetId="1">'[194]New Item'!#REF!</definedName>
    <definedName name="InventTable_T_PBAItemAutoGenerated" localSheetId="2">'[194]New Item'!#REF!</definedName>
    <definedName name="InventTable_T_PBAItemAutoGenerated" localSheetId="3">'[229]New Item'!#REF!</definedName>
    <definedName name="InventTable_T_PBAItemAutoGenerated">'[81]New Item'!#REF!</definedName>
    <definedName name="InventTable_T_Phantom" localSheetId="1">'[194]New Item'!#REF!</definedName>
    <definedName name="InventTable_T_Phantom" localSheetId="2">'[194]New Item'!#REF!</definedName>
    <definedName name="InventTable_T_Phantom" localSheetId="3">'[229]New Item'!#REF!</definedName>
    <definedName name="InventTable_T_Phantom">'[81]New Item'!#REF!</definedName>
    <definedName name="InventTable_T_PrimaryVendorId" localSheetId="1">'[194]New Item'!#REF!</definedName>
    <definedName name="InventTable_T_PrimaryVendorId" localSheetId="2">'[194]New Item'!#REF!</definedName>
    <definedName name="InventTable_T_PrimaryVendorId" localSheetId="3">'[229]New Item'!#REF!</definedName>
    <definedName name="InventTable_T_PrimaryVendorId">'[81]New Item'!#REF!</definedName>
    <definedName name="InventTable_T_ProdFlushingPrincip" localSheetId="1">'[194]New Item'!#REF!</definedName>
    <definedName name="InventTable_T_ProdFlushingPrincip" localSheetId="2">'[194]New Item'!#REF!</definedName>
    <definedName name="InventTable_T_ProdFlushingPrincip" localSheetId="3">'[229]New Item'!#REF!</definedName>
    <definedName name="InventTable_T_ProdFlushingPrincip">'[81]New Item'!#REF!</definedName>
    <definedName name="InventTable_T_ProdPoolId" localSheetId="1">'[194]New Item'!#REF!</definedName>
    <definedName name="InventTable_T_ProdPoolId" localSheetId="2">'[194]New Item'!#REF!</definedName>
    <definedName name="InventTable_T_ProdPoolId" localSheetId="3">'[229]New Item'!#REF!</definedName>
    <definedName name="InventTable_T_ProdPoolId">'[81]New Item'!#REF!</definedName>
    <definedName name="InventTable_T_PropertyId" localSheetId="1">'[194]New Item'!#REF!</definedName>
    <definedName name="InventTable_T_PropertyId" localSheetId="2">'[194]New Item'!#REF!</definedName>
    <definedName name="InventTable_T_PropertyId" localSheetId="3">'[229]New Item'!#REF!</definedName>
    <definedName name="InventTable_T_PropertyId">'[81]New Item'!#REF!</definedName>
    <definedName name="InventTable_T_PurchModel" localSheetId="1">'[194]New Item'!#REF!</definedName>
    <definedName name="InventTable_T_PurchModel" localSheetId="2">'[194]New Item'!#REF!</definedName>
    <definedName name="InventTable_T_PurchModel" localSheetId="3">'[229]New Item'!#REF!</definedName>
    <definedName name="InventTable_T_PurchModel">'[81]New Item'!#REF!</definedName>
    <definedName name="InventTable_T_SalesContributionRatio" localSheetId="1">'[194]New Item'!#REF!</definedName>
    <definedName name="InventTable_T_SalesContributionRatio" localSheetId="2">'[194]New Item'!#REF!</definedName>
    <definedName name="InventTable_T_SalesContributionRatio" localSheetId="3">'[229]New Item'!#REF!</definedName>
    <definedName name="InventTable_T_SalesContributionRatio">'[81]New Item'!#REF!</definedName>
    <definedName name="InventTable_T_SalesModel" localSheetId="1">'[194]New Item'!#REF!</definedName>
    <definedName name="InventTable_T_SalesModel" localSheetId="2">'[194]New Item'!#REF!</definedName>
    <definedName name="InventTable_T_SalesModel" localSheetId="3">'[229]New Item'!#REF!</definedName>
    <definedName name="InventTable_T_SalesModel">'[81]New Item'!#REF!</definedName>
    <definedName name="InventTable_T_SalesPercentMarkup" localSheetId="1">'[194]New Item'!#REF!</definedName>
    <definedName name="InventTable_T_SalesPercentMarkup" localSheetId="2">'[194]New Item'!#REF!</definedName>
    <definedName name="InventTable_T_SalesPercentMarkup" localSheetId="3">'[229]New Item'!#REF!</definedName>
    <definedName name="InventTable_T_SalesPercentMarkup">'[81]New Item'!#REF!</definedName>
    <definedName name="InventTable_T_SalesPriceModelBasic" localSheetId="1">'[194]New Item'!#REF!</definedName>
    <definedName name="InventTable_T_SalesPriceModelBasic" localSheetId="2">'[194]New Item'!#REF!</definedName>
    <definedName name="InventTable_T_SalesPriceModelBasic" localSheetId="3">'[229]New Item'!#REF!</definedName>
    <definedName name="InventTable_T_SalesPriceModelBasic">'[81]New Item'!#REF!</definedName>
    <definedName name="InventTable_T_ScrapConst" localSheetId="1">'[194]New Item'!#REF!</definedName>
    <definedName name="InventTable_T_ScrapConst" localSheetId="2">'[194]New Item'!#REF!</definedName>
    <definedName name="InventTable_T_ScrapConst" localSheetId="3">'[229]New Item'!#REF!</definedName>
    <definedName name="InventTable_T_ScrapConst">'[81]New Item'!#REF!</definedName>
    <definedName name="InventTable_T_ScrapVar" localSheetId="1">'[194]New Item'!#REF!</definedName>
    <definedName name="InventTable_T_ScrapVar" localSheetId="2">'[194]New Item'!#REF!</definedName>
    <definedName name="InventTable_T_ScrapVar" localSheetId="3">'[229]New Item'!#REF!</definedName>
    <definedName name="InventTable_T_ScrapVar">'[81]New Item'!#REF!</definedName>
    <definedName name="InventTable_T_SerialNumGroupId" localSheetId="1">'[194]New Item'!#REF!</definedName>
    <definedName name="InventTable_T_SerialNumGroupId" localSheetId="2">'[194]New Item'!#REF!</definedName>
    <definedName name="InventTable_T_SerialNumGroupId" localSheetId="3">'[229]New Item'!#REF!</definedName>
    <definedName name="InventTable_T_SerialNumGroupId">'[81]New Item'!#REF!</definedName>
    <definedName name="InventTable_T_StandardConfigId" localSheetId="1">'[194]New Item'!#REF!</definedName>
    <definedName name="InventTable_T_StandardConfigId" localSheetId="2">'[194]New Item'!#REF!</definedName>
    <definedName name="InventTable_T_StandardConfigId" localSheetId="3">'[229]New Item'!#REF!</definedName>
    <definedName name="InventTable_T_StandardConfigId">'[81]New Item'!#REF!</definedName>
    <definedName name="InventTable_T_StandardInventColorId" localSheetId="1">'[194]New Item'!#REF!</definedName>
    <definedName name="InventTable_T_StandardInventColorId" localSheetId="2">'[194]New Item'!#REF!</definedName>
    <definedName name="InventTable_T_StandardInventColorId" localSheetId="3">'[229]New Item'!#REF!</definedName>
    <definedName name="InventTable_T_StandardInventColorId">'[81]New Item'!#REF!</definedName>
    <definedName name="InventTable_T_StandardInventSizeId" localSheetId="1">'[194]New Item'!#REF!</definedName>
    <definedName name="InventTable_T_StandardInventSizeId" localSheetId="2">'[194]New Item'!#REF!</definedName>
    <definedName name="InventTable_T_StandardInventSizeId" localSheetId="3">'[229]New Item'!#REF!</definedName>
    <definedName name="InventTable_T_StandardInventSizeId">'[81]New Item'!#REF!</definedName>
    <definedName name="InventTable_T_StatisticsFactor" localSheetId="1">'[194]New Item'!#REF!</definedName>
    <definedName name="InventTable_T_StatisticsFactor" localSheetId="2">'[194]New Item'!#REF!</definedName>
    <definedName name="InventTable_T_StatisticsFactor" localSheetId="3">'[229]New Item'!#REF!</definedName>
    <definedName name="InventTable_T_StatisticsFactor">'[81]New Item'!#REF!</definedName>
    <definedName name="InventTable_T_StopExplode" localSheetId="1">'[194]New Item'!#REF!</definedName>
    <definedName name="InventTable_T_StopExplode" localSheetId="2">'[194]New Item'!#REF!</definedName>
    <definedName name="InventTable_T_StopExplode" localSheetId="3">'[229]New Item'!#REF!</definedName>
    <definedName name="InventTable_T_StopExplode">'[81]New Item'!#REF!</definedName>
    <definedName name="InventTable_T_TaraWeight" localSheetId="1">'[194]New Item'!#REF!</definedName>
    <definedName name="InventTable_T_TaraWeight" localSheetId="2">'[194]New Item'!#REF!</definedName>
    <definedName name="InventTable_T_TaraWeight" localSheetId="3">'[229]New Item'!#REF!</definedName>
    <definedName name="InventTable_T_TaraWeight">'[81]New Item'!#REF!</definedName>
    <definedName name="InventTable_T_TaxPackagingQty" localSheetId="1">'[194]New Item'!#REF!</definedName>
    <definedName name="InventTable_T_TaxPackagingQty" localSheetId="2">'[194]New Item'!#REF!</definedName>
    <definedName name="InventTable_T_TaxPackagingQty" localSheetId="3">'[229]New Item'!#REF!</definedName>
    <definedName name="InventTable_T_TaxPackagingQty">'[81]New Item'!#REF!</definedName>
    <definedName name="InventTable_T_UnitVolume" localSheetId="1">'[194]New Item'!#REF!</definedName>
    <definedName name="InventTable_T_UnitVolume" localSheetId="2">'[194]New Item'!#REF!</definedName>
    <definedName name="InventTable_T_UnitVolume" localSheetId="3">'[229]New Item'!#REF!</definedName>
    <definedName name="InventTable_T_UnitVolume">'[81]New Item'!#REF!</definedName>
    <definedName name="InventTable_T_UseAltItemId" localSheetId="1">'[194]New Item'!#REF!</definedName>
    <definedName name="InventTable_T_UseAltItemId" localSheetId="2">'[194]New Item'!#REF!</definedName>
    <definedName name="InventTable_T_UseAltItemId" localSheetId="3">'[229]New Item'!#REF!</definedName>
    <definedName name="InventTable_T_UseAltItemId">'[81]New Item'!#REF!</definedName>
    <definedName name="InventTable_T_Width" localSheetId="1">'[194]New Item'!#REF!</definedName>
    <definedName name="InventTable_T_Width" localSheetId="2">'[194]New Item'!#REF!</definedName>
    <definedName name="InventTable_T_Width" localSheetId="3">'[229]New Item'!#REF!</definedName>
    <definedName name="InventTable_T_Width">'[81]New Item'!#REF!</definedName>
    <definedName name="InventTableModule_T_AllocateMarkup" localSheetId="1">'[182]InventTableModule_1-1'!#REF!</definedName>
    <definedName name="InventTableModule_T_AllocateMarkup" localSheetId="2">'[182]InventTableModule_1-1'!#REF!</definedName>
    <definedName name="InventTableModule_T_AllocateMarkup" localSheetId="3">'[227]InventTableModule_1-1'!#REF!</definedName>
    <definedName name="InventTableModule_T_AllocateMarkup">'[65]InventTableModule_1-1'!#REF!</definedName>
    <definedName name="InventTableModule_T_Blocked" localSheetId="1">'[182]InventTableModule_1-1'!#REF!</definedName>
    <definedName name="InventTableModule_T_Blocked" localSheetId="2">'[182]InventTableModule_1-1'!#REF!</definedName>
    <definedName name="InventTableModule_T_Blocked" localSheetId="3">'[227]InventTableModule_1-1'!#REF!</definedName>
    <definedName name="InventTableModule_T_Blocked">'[65]InventTableModule_1-1'!#REF!</definedName>
    <definedName name="InventTableModule_T_DeliveryTime" localSheetId="1">'[182]InventTableModule_1-1'!#REF!</definedName>
    <definedName name="InventTableModule_T_DeliveryTime" localSheetId="2">'[182]InventTableModule_1-1'!#REF!</definedName>
    <definedName name="InventTableModule_T_DeliveryTime" localSheetId="3">'[227]InventTableModule_1-1'!#REF!</definedName>
    <definedName name="InventTableModule_T_DeliveryTime">'[65]InventTableModule_1-1'!#REF!</definedName>
    <definedName name="InventTableModule_T_LineDisc" localSheetId="1">'[182]InventTableModule_1-1'!#REF!</definedName>
    <definedName name="InventTableModule_T_LineDisc" localSheetId="2">'[182]InventTableModule_1-1'!#REF!</definedName>
    <definedName name="InventTableModule_T_LineDisc" localSheetId="3">'[227]InventTableModule_1-1'!#REF!</definedName>
    <definedName name="InventTableModule_T_LineDisc">'[65]InventTableModule_1-1'!#REF!</definedName>
    <definedName name="InventTableModule_T_MandatoryInventLocation" localSheetId="1">'[182]InventTableModule_1-1'!#REF!</definedName>
    <definedName name="InventTableModule_T_MandatoryInventLocation" localSheetId="2">'[182]InventTableModule_1-1'!#REF!</definedName>
    <definedName name="InventTableModule_T_MandatoryInventLocation" localSheetId="3">'[227]InventTableModule_1-1'!#REF!</definedName>
    <definedName name="InventTableModule_T_MandatoryInventLocation">'[65]InventTableModule_1-1'!#REF!</definedName>
    <definedName name="InventTableModule_T_Markup" localSheetId="1">'[182]InventTableModule_1-1'!#REF!</definedName>
    <definedName name="InventTableModule_T_Markup" localSheetId="2">'[182]InventTableModule_1-1'!#REF!</definedName>
    <definedName name="InventTableModule_T_Markup" localSheetId="3">'[227]InventTableModule_1-1'!#REF!</definedName>
    <definedName name="InventTableModule_T_Markup">'[65]InventTableModule_1-1'!#REF!</definedName>
    <definedName name="InventTableModule_T_MarkupGroupId" localSheetId="1">'[182]InventTableModule_1-1'!#REF!</definedName>
    <definedName name="InventTableModule_T_MarkupGroupId" localSheetId="2">'[182]InventTableModule_1-1'!#REF!</definedName>
    <definedName name="InventTableModule_T_MarkupGroupId" localSheetId="3">'[227]InventTableModule_1-1'!#REF!</definedName>
    <definedName name="InventTableModule_T_MarkupGroupId">'[65]InventTableModule_1-1'!#REF!</definedName>
    <definedName name="InventTableModule_T_MultiLineDisc" localSheetId="1">'[182]InventTableModule_1-1'!#REF!</definedName>
    <definedName name="InventTableModule_T_MultiLineDisc" localSheetId="2">'[182]InventTableModule_1-1'!#REF!</definedName>
    <definedName name="InventTableModule_T_MultiLineDisc" localSheetId="3">'[227]InventTableModule_1-1'!#REF!</definedName>
    <definedName name="InventTableModule_T_MultiLineDisc">'[65]InventTableModule_1-1'!#REF!</definedName>
    <definedName name="InventTableModule_T_OverDeliveryPct" localSheetId="1">'[182]InventTableModule_1-1'!#REF!</definedName>
    <definedName name="InventTableModule_T_OverDeliveryPct" localSheetId="2">'[182]InventTableModule_1-1'!#REF!</definedName>
    <definedName name="InventTableModule_T_OverDeliveryPct" localSheetId="3">'[227]InventTableModule_1-1'!#REF!</definedName>
    <definedName name="InventTableModule_T_OverDeliveryPct">'[65]InventTableModule_1-1'!#REF!</definedName>
    <definedName name="InventTableModule_T_Price" localSheetId="1">'[182]InventTableModule_1-1'!#REF!</definedName>
    <definedName name="InventTableModule_T_Price" localSheetId="2">'[182]InventTableModule_1-1'!#REF!</definedName>
    <definedName name="InventTableModule_T_Price" localSheetId="3">'[227]InventTableModule_1-1'!#REF!</definedName>
    <definedName name="InventTableModule_T_Price">'[65]InventTableModule_1-1'!#REF!</definedName>
    <definedName name="InventTableModule_T_Quantity" localSheetId="1">'[182]InventTableModule_1-1'!#REF!</definedName>
    <definedName name="InventTableModule_T_Quantity" localSheetId="2">'[182]InventTableModule_1-1'!#REF!</definedName>
    <definedName name="InventTableModule_T_Quantity" localSheetId="3">'[227]InventTableModule_1-1'!#REF!</definedName>
    <definedName name="InventTableModule_T_Quantity">'[65]InventTableModule_1-1'!#REF!</definedName>
    <definedName name="InventTableModule_T_StandardQty" localSheetId="1">'[182]InventTableModule_1-1'!#REF!</definedName>
    <definedName name="InventTableModule_T_StandardQty" localSheetId="2">'[182]InventTableModule_1-1'!#REF!</definedName>
    <definedName name="InventTableModule_T_StandardQty" localSheetId="3">'[227]InventTableModule_1-1'!#REF!</definedName>
    <definedName name="InventTableModule_T_StandardQty">'[65]InventTableModule_1-1'!#REF!</definedName>
    <definedName name="InventTableModule_T_SuppItemGroupId" localSheetId="1">'[182]InventTableModule_1-1'!#REF!</definedName>
    <definedName name="InventTableModule_T_SuppItemGroupId" localSheetId="2">'[182]InventTableModule_1-1'!#REF!</definedName>
    <definedName name="InventTableModule_T_SuppItemGroupId" localSheetId="3">'[227]InventTableModule_1-1'!#REF!</definedName>
    <definedName name="InventTableModule_T_SuppItemGroupId">'[65]InventTableModule_1-1'!#REF!</definedName>
    <definedName name="InventTableModule_T_TaxWithholdCalculate_TH" localSheetId="1">'[182]InventTableModule_1-1'!#REF!</definedName>
    <definedName name="InventTableModule_T_TaxWithholdCalculate_TH" localSheetId="2">'[182]InventTableModule_1-1'!#REF!</definedName>
    <definedName name="InventTableModule_T_TaxWithholdCalculate_TH" localSheetId="3">'[227]InventTableModule_1-1'!#REF!</definedName>
    <definedName name="InventTableModule_T_TaxWithholdCalculate_TH">'[65]InventTableModule_1-1'!#REF!</definedName>
    <definedName name="InventTableModule_T_TaxWithholdItemGroup_TH" localSheetId="1">'[182]InventTableModule_1-1'!#REF!</definedName>
    <definedName name="InventTableModule_T_TaxWithholdItemGroup_TH" localSheetId="2">'[182]InventTableModule_1-1'!#REF!</definedName>
    <definedName name="InventTableModule_T_TaxWithholdItemGroup_TH" localSheetId="3">'[227]InventTableModule_1-1'!#REF!</definedName>
    <definedName name="InventTableModule_T_TaxWithholdItemGroup_TH">'[65]InventTableModule_1-1'!#REF!</definedName>
    <definedName name="InventTableModule_T_UnderDeliveryPct" localSheetId="1">'[182]InventTableModule_1-1'!#REF!</definedName>
    <definedName name="InventTableModule_T_UnderDeliveryPct" localSheetId="2">'[182]InventTableModule_1-1'!#REF!</definedName>
    <definedName name="InventTableModule_T_UnderDeliveryPct" localSheetId="3">'[227]InventTableModule_1-1'!#REF!</definedName>
    <definedName name="InventTableModule_T_UnderDeliveryPct">'[65]InventTableModule_1-1'!#REF!</definedName>
    <definedName name="invert_e" localSheetId="0" hidden="1">{"'SCBMF'!$A$1:$I$51","'SCBDA'!$A$1:$I$45","'SCBBA'!$A$1:$I$37"}</definedName>
    <definedName name="invert_e" localSheetId="1" hidden="1">{"'SCBMF'!$A$1:$I$51","'SCBDA'!$A$1:$I$45","'SCBBA'!$A$1:$I$37"}</definedName>
    <definedName name="invert_e" localSheetId="2" hidden="1">{"'SCBMF'!$A$1:$I$51","'SCBDA'!$A$1:$I$45","'SCBBA'!$A$1:$I$37"}</definedName>
    <definedName name="invert_e" localSheetId="3" hidden="1">{"'SCBMF'!$A$1:$I$51","'SCBDA'!$A$1:$I$45","'SCBBA'!$A$1:$I$37"}</definedName>
    <definedName name="invert_e" hidden="1">{"'SCBMF'!$A$1:$I$51","'SCBDA'!$A$1:$I$45","'SCBBA'!$A$1:$I$37"}</definedName>
    <definedName name="Invest_properties">[24]Scoping!$G$25</definedName>
    <definedName name="Invest_subsidiaries">[24]Scoping!$G$26</definedName>
    <definedName name="ITD" localSheetId="1">#REF!</definedName>
    <definedName name="ITD" localSheetId="2">#REF!</definedName>
    <definedName name="ITD" localSheetId="3">#REF!</definedName>
    <definedName name="ITD">"#ref!"</definedName>
    <definedName name="itemm" localSheetId="0">OFFSET(#REF!,1,0,COUNTA(#REF!),1)</definedName>
    <definedName name="itemm" localSheetId="1">OFFSET(#REF!,1,0,COUNTA(#REF!),1)</definedName>
    <definedName name="itemm" localSheetId="2">OFFSET(#REF!,1,0,COUNTA(#REF!),1)</definedName>
    <definedName name="itemm">OFFSET(#REF!,1,0,COUNTA(#REF!),1)</definedName>
    <definedName name="Items">[45]!CountItemsTB[CountItems]</definedName>
    <definedName name="iu" localSheetId="0">#REF!</definedName>
    <definedName name="iu" localSheetId="1">#REF!</definedName>
    <definedName name="iu" localSheetId="2">#REF!</definedName>
    <definedName name="iu">#REF!</definedName>
    <definedName name="IZCL020" localSheetId="0">#REF!</definedName>
    <definedName name="IZCL020" localSheetId="1">#REF!</definedName>
    <definedName name="IZCL020" localSheetId="2">#REF!</definedName>
    <definedName name="IZCL020">#REF!</definedName>
    <definedName name="J" localSheetId="0">#REF!</definedName>
    <definedName name="j" localSheetId="1">#REF!</definedName>
    <definedName name="j" localSheetId="2">#REF!</definedName>
    <definedName name="J">#REF!</definedName>
    <definedName name="j_1">#REF!</definedName>
    <definedName name="j_2">#REF!</definedName>
    <definedName name="j_3">#REF!</definedName>
    <definedName name="jame" localSheetId="1">'[165]Data 2'!$1:$1048576</definedName>
    <definedName name="jame" localSheetId="2">'[165]Data 2'!$1:$1048576</definedName>
    <definedName name="jame" localSheetId="3">'[221]Data 2'!$1:$1048576</definedName>
    <definedName name="jame">'[29]Data 2'!$A:$IV</definedName>
    <definedName name="jame_1" localSheetId="0">#REF!</definedName>
    <definedName name="jame_1" localSheetId="1">#REF!</definedName>
    <definedName name="jame_1" localSheetId="2">#REF!</definedName>
    <definedName name="jame_1">#REF!</definedName>
    <definedName name="jame_2" localSheetId="0">#REF!</definedName>
    <definedName name="jame_2" localSheetId="1">#REF!</definedName>
    <definedName name="jame_2" localSheetId="2">#REF!</definedName>
    <definedName name="jame_2">#REF!</definedName>
    <definedName name="jame_3" localSheetId="0">#REF!</definedName>
    <definedName name="jame_3" localSheetId="1">#REF!</definedName>
    <definedName name="jame_3" localSheetId="2">#REF!</definedName>
    <definedName name="jame_3">#REF!</definedName>
    <definedName name="james">#REF!</definedName>
    <definedName name="james_1">#REF!</definedName>
    <definedName name="james_2">#REF!</definedName>
    <definedName name="james_3">#REF!</definedName>
    <definedName name="Jan">#REF!</definedName>
    <definedName name="JASMIN" localSheetId="1">#REF!</definedName>
    <definedName name="JASMIN" localSheetId="2">#REF!</definedName>
    <definedName name="JASMIN" localSheetId="3">#REF!</definedName>
    <definedName name="JASMIN">"#ref!"</definedName>
    <definedName name="JASMIN1" localSheetId="1">#REF!</definedName>
    <definedName name="JASMIN1" localSheetId="2">#REF!</definedName>
    <definedName name="JASMIN1" localSheetId="3">#REF!</definedName>
    <definedName name="JASMIN1">"#ref!"</definedName>
    <definedName name="JEW" localSheetId="0">#REF!</definedName>
    <definedName name="JEW">#REF!</definedName>
    <definedName name="JEW_1" localSheetId="0">#REF!</definedName>
    <definedName name="JEW_1">#REF!</definedName>
    <definedName name="JEW_2" localSheetId="0">#REF!</definedName>
    <definedName name="JEW_2">#REF!</definedName>
    <definedName name="JEW_3">#REF!</definedName>
    <definedName name="jfkd" localSheetId="0" hidden="1">{"'Eng (page2)'!$A$1:$D$52"}</definedName>
    <definedName name="jfkd" localSheetId="1" hidden="1">{"'Eng (page2)'!$A$1:$D$52"}</definedName>
    <definedName name="jfkd" localSheetId="2" hidden="1">{"'Eng (page2)'!$A$1:$D$52"}</definedName>
    <definedName name="jfkd" localSheetId="3" hidden="1">{"'Eng (page2)'!$A$1:$D$52"}</definedName>
    <definedName name="jfkd" hidden="1">{"'Eng (page2)'!$A$1:$D$52"}</definedName>
    <definedName name="jg" localSheetId="1">[75]FF_3!$A$1:$IV$8</definedName>
    <definedName name="jg" localSheetId="2">[75]FF_3!$A$1:$IV$8</definedName>
    <definedName name="jg" localSheetId="3">[75]FF_3!$A$1:$IV$8</definedName>
    <definedName name="jg">[75]FF_3!$1:$8</definedName>
    <definedName name="jg___0" localSheetId="1">[74]FF_3!$A$1:$IV$8</definedName>
    <definedName name="jg___0" localSheetId="2">[74]FF_3!$A$1:$IV$8</definedName>
    <definedName name="jg___0" localSheetId="3">[74]FF_3!$A$1:$IV$8</definedName>
    <definedName name="jg___0">[74]FF_3!$1:$8</definedName>
    <definedName name="jg___12" localSheetId="1">[75]FF_3!$A$1:$IV$8</definedName>
    <definedName name="jg___12" localSheetId="2">[75]FF_3!$A$1:$IV$8</definedName>
    <definedName name="jg___12" localSheetId="3">[75]FF_3!$A$1:$IV$8</definedName>
    <definedName name="jg___12">[75]FF_3!$1:$8</definedName>
    <definedName name="jg___14" localSheetId="1">[75]FF_3!$A$1:$IV$8</definedName>
    <definedName name="jg___14" localSheetId="2">[75]FF_3!$A$1:$IV$8</definedName>
    <definedName name="jg___14" localSheetId="3">[75]FF_3!$A$1:$IV$8</definedName>
    <definedName name="jg___14">[75]FF_3!$1:$8</definedName>
    <definedName name="jg___3" localSheetId="1">[75]FF_3!$A$1:$IV$8</definedName>
    <definedName name="jg___3" localSheetId="2">[75]FF_3!$A$1:$IV$8</definedName>
    <definedName name="jg___3" localSheetId="3">[75]FF_3!$A$1:$IV$8</definedName>
    <definedName name="jg___3">[75]FF_3!$1:$8</definedName>
    <definedName name="jg___5" localSheetId="1">[75]FF_3!$A$1:$IV$8</definedName>
    <definedName name="jg___5" localSheetId="2">[75]FF_3!$A$1:$IV$8</definedName>
    <definedName name="jg___5" localSheetId="3">[75]FF_3!$A$1:$IV$8</definedName>
    <definedName name="jg___5">[75]FF_3!$1:$8</definedName>
    <definedName name="jg___6" localSheetId="1">[75]FF_3!$A$1:$IV$8</definedName>
    <definedName name="jg___6" localSheetId="2">[75]FF_3!$A$1:$IV$8</definedName>
    <definedName name="jg___6" localSheetId="3">[75]FF_3!$A$1:$IV$8</definedName>
    <definedName name="jg___6">[75]FF_3!$1:$8</definedName>
    <definedName name="jg___8" localSheetId="1">[75]FF_3!$A$1:$IV$8</definedName>
    <definedName name="jg___8" localSheetId="2">[75]FF_3!$A$1:$IV$8</definedName>
    <definedName name="jg___8" localSheetId="3">[75]FF_3!$A$1:$IV$8</definedName>
    <definedName name="jg___8">[75]FF_3!$1:$8</definedName>
    <definedName name="jgj" localSheetId="1">'[195]FF_2 _1_'!$A$1:$IV$9</definedName>
    <definedName name="jgj" localSheetId="2">'[195]FF_2 _1_'!$A$1:$IV$9</definedName>
    <definedName name="jgj" localSheetId="3">'[82]FF_2 _1_'!$A$1:$IV$9</definedName>
    <definedName name="jgj">'[82]FF_2 _1_'!$1:$9</definedName>
    <definedName name="jhghikol" localSheetId="1">[85]Newspaper!#REF!</definedName>
    <definedName name="jhghikol" localSheetId="2">[85]Newspaper!#REF!</definedName>
    <definedName name="jhghikol" localSheetId="3">[85]Newspaper!#REF!</definedName>
    <definedName name="jhghikol">#N/A</definedName>
    <definedName name="jhjhjjik" localSheetId="0">'[72]Adj&amp;Rje(Z820) '!#REF!</definedName>
    <definedName name="jhjhjjik" localSheetId="1">'[190]Adj&amp;Rje(Z820) '!#REF!</definedName>
    <definedName name="jhjhjjik" localSheetId="2">'[190]Adj&amp;Rje(Z820) '!#REF!</definedName>
    <definedName name="jhjhjjik">'[72]Adj&amp;Rje(Z820) '!#REF!</definedName>
    <definedName name="jikkl" localSheetId="0">#REF!</definedName>
    <definedName name="jikkl" localSheetId="1">#REF!</definedName>
    <definedName name="jikkl" localSheetId="2">#REF!</definedName>
    <definedName name="jikkl">#REF!</definedName>
    <definedName name="jioj" localSheetId="1">[85]Newspaper!#REF!</definedName>
    <definedName name="jioj" localSheetId="2">[85]Newspaper!#REF!</definedName>
    <definedName name="jioj" localSheetId="3">[85]Newspaper!#REF!</definedName>
    <definedName name="jioj">#N/A</definedName>
    <definedName name="JJ" localSheetId="0" hidden="1">#REF!</definedName>
    <definedName name="JJ" localSheetId="1" hidden="1">#REF!</definedName>
    <definedName name="JJ" localSheetId="2" hidden="1">#REF!</definedName>
    <definedName name="JJ" localSheetId="3" hidden="1">#REF!</definedName>
    <definedName name="JJ" hidden="1">#REF!</definedName>
    <definedName name="jj___0">[74]FF_3!$A$9:$K$11</definedName>
    <definedName name="jj___12">[75]FF_3!$A$9:$K$11</definedName>
    <definedName name="jj___14">[75]FF_3!$A$9:$K$11</definedName>
    <definedName name="jj___3">[75]FF_3!$A$9:$K$11</definedName>
    <definedName name="jj___5">[75]FF_3!$A$9:$K$11</definedName>
    <definedName name="jj___6">[75]FF_3!$A$9:$K$11</definedName>
    <definedName name="jj___8">[75]FF_3!$A$9:$K$11</definedName>
    <definedName name="JJJ" localSheetId="0">#REF!</definedName>
    <definedName name="JJJ" localSheetId="1">#REF!</definedName>
    <definedName name="JJJ" localSheetId="2">#REF!</definedName>
    <definedName name="JJJ">#REF!</definedName>
    <definedName name="jjjjjjj" localSheetId="0">#REF!</definedName>
    <definedName name="jjjjjjj" localSheetId="1">#REF!</definedName>
    <definedName name="jjjjjjj" localSheetId="2">#REF!</definedName>
    <definedName name="jjjjjjj">#REF!</definedName>
    <definedName name="jjjjjjjj" localSheetId="1">#REF!</definedName>
    <definedName name="jjjjjjjj" localSheetId="2">#REF!</definedName>
    <definedName name="jjjjjjjj" localSheetId="3">#REF!</definedName>
    <definedName name="jjjjjjjj">"#ref!"</definedName>
    <definedName name="JK" localSheetId="0">#REF!</definedName>
    <definedName name="JK">#REF!</definedName>
    <definedName name="jkejfolefrerfe" localSheetId="0">#REF!</definedName>
    <definedName name="jkejfolefrerfe">#REF!</definedName>
    <definedName name="jkj" localSheetId="1">#REF!</definedName>
    <definedName name="jkj" localSheetId="2">#REF!</definedName>
    <definedName name="jkj" localSheetId="3">#REF!</definedName>
    <definedName name="jkj">"#ref!"</definedName>
    <definedName name="jkk" localSheetId="0">#REF!</definedName>
    <definedName name="jkk">#REF!</definedName>
    <definedName name="jkmhcd" localSheetId="0" hidden="1">{"'Eng (page2)'!$A$1:$D$52"}</definedName>
    <definedName name="jkmhcd" localSheetId="1" hidden="1">{"'Eng (page2)'!$A$1:$D$52"}</definedName>
    <definedName name="jkmhcd" localSheetId="2" hidden="1">{"'Eng (page2)'!$A$1:$D$52"}</definedName>
    <definedName name="jkmhcd" localSheetId="3" hidden="1">{"'Eng (page2)'!$A$1:$D$52"}</definedName>
    <definedName name="jkmhcd" hidden="1">{"'Eng (page2)'!$A$1:$D$52"}</definedName>
    <definedName name="JO">#REF!</definedName>
    <definedName name="jom">#REF!</definedName>
    <definedName name="jom_1">#REF!</definedName>
    <definedName name="jom_2">#REF!</definedName>
    <definedName name="jom_3">#REF!</definedName>
    <definedName name="juhftu">#REF!</definedName>
    <definedName name="Jul">#REF!</definedName>
    <definedName name="Jul_00" localSheetId="0">#REF!</definedName>
    <definedName name="Jul_00">#REF!</definedName>
    <definedName name="Jul_00_1">#REF!</definedName>
    <definedName name="Jul_00_2">#REF!</definedName>
    <definedName name="Jul_00_3">#REF!</definedName>
    <definedName name="Jun">#REF!</definedName>
    <definedName name="JUNE">#REF!</definedName>
    <definedName name="k" localSheetId="1">'[192]วงเครดิต 3'!#REF!</definedName>
    <definedName name="k" localSheetId="2">'[192]วงเครดิต 3'!#REF!</definedName>
    <definedName name="k" localSheetId="3">'[192]วงเครดิต 3'!#REF!</definedName>
    <definedName name="k">[83]List!$A$7:$A$10</definedName>
    <definedName name="k_1" localSheetId="0">#REF!</definedName>
    <definedName name="k_1" localSheetId="1">#REF!</definedName>
    <definedName name="k_1" localSheetId="2">#REF!</definedName>
    <definedName name="k_1">#REF!</definedName>
    <definedName name="k_2" localSheetId="0">#REF!</definedName>
    <definedName name="k_2" localSheetId="1">#REF!</definedName>
    <definedName name="k_2" localSheetId="2">#REF!</definedName>
    <definedName name="k_2">#REF!</definedName>
    <definedName name="k_3" localSheetId="0">#REF!</definedName>
    <definedName name="k_3" localSheetId="1">#REF!</definedName>
    <definedName name="k_3" localSheetId="2">#REF!</definedName>
    <definedName name="k_3">#REF!</definedName>
    <definedName name="kamonwan">#REF!</definedName>
    <definedName name="kamonwan_1">#REF!</definedName>
    <definedName name="kamonwan_2">#REF!</definedName>
    <definedName name="kamonwan_3">#REF!</definedName>
    <definedName name="KARAT" localSheetId="1">#REF!</definedName>
    <definedName name="KARAT" localSheetId="2">#REF!</definedName>
    <definedName name="KARAT" localSheetId="3">#REF!</definedName>
    <definedName name="KARAT">"#ref!"</definedName>
    <definedName name="KBK" localSheetId="1">#REF!</definedName>
    <definedName name="KBK" localSheetId="2">#REF!</definedName>
    <definedName name="KBK" localSheetId="3">#REF!</definedName>
    <definedName name="KBK">"#ref!"</definedName>
    <definedName name="KCE" localSheetId="1">#REF!</definedName>
    <definedName name="KCE" localSheetId="2">#REF!</definedName>
    <definedName name="KCE" localSheetId="3">#REF!</definedName>
    <definedName name="KCE">"#ref!"</definedName>
    <definedName name="Ken">[84]J2!$U$17</definedName>
    <definedName name="Key_Item" localSheetId="0">#REF!</definedName>
    <definedName name="Key_Item" localSheetId="1">#REF!</definedName>
    <definedName name="Key_Item" localSheetId="2">#REF!</definedName>
    <definedName name="Key_Item">#REF!</definedName>
    <definedName name="KeyItems_tb" localSheetId="1">#REF!</definedName>
    <definedName name="KeyItems_tb" localSheetId="2">#REF!</definedName>
    <definedName name="KeyItems_tb" localSheetId="3">#REF!</definedName>
    <definedName name="KeyItems_tb">"#ref!"</definedName>
    <definedName name="ki" localSheetId="0" hidden="1">#REF!</definedName>
    <definedName name="ki" localSheetId="1" hidden="1">#REF!</definedName>
    <definedName name="ki" localSheetId="2" hidden="1">#REF!</definedName>
    <definedName name="ki" hidden="1">#REF!</definedName>
    <definedName name="kie" localSheetId="0" hidden="1">{"'Eng (page2)'!$A$1:$D$52"}</definedName>
    <definedName name="kie" localSheetId="1" hidden="1">{"'Eng (page2)'!$A$1:$D$52"}</definedName>
    <definedName name="kie" localSheetId="2" hidden="1">{"'Eng (page2)'!$A$1:$D$52"}</definedName>
    <definedName name="kie" localSheetId="3" hidden="1">{"'Eng (page2)'!$A$1:$D$52"}</definedName>
    <definedName name="kie" hidden="1">{"'Eng (page2)'!$A$1:$D$52"}</definedName>
    <definedName name="kifk">#REF!</definedName>
    <definedName name="kill">#REF!</definedName>
    <definedName name="kiuytytt">#REF!</definedName>
    <definedName name="kk">#REF!</definedName>
    <definedName name="kk_1">#REF!</definedName>
    <definedName name="kk_2">#REF!</definedName>
    <definedName name="kk_3">#REF!</definedName>
    <definedName name="KKK">#REF!</definedName>
    <definedName name="kkkk">#REF!</definedName>
    <definedName name="kkopp">#REF!</definedName>
    <definedName name="klb" localSheetId="1">#REF!</definedName>
    <definedName name="klb" localSheetId="2">#REF!</definedName>
    <definedName name="klb" localSheetId="3">#REF!</definedName>
    <definedName name="klb">"#ref!"</definedName>
    <definedName name="klk" localSheetId="0" hidden="1">{"'Eng (page2)'!$A$1:$D$52"}</definedName>
    <definedName name="klk" localSheetId="1" hidden="1">{"'Eng (page2)'!$A$1:$D$52"}</definedName>
    <definedName name="klk" localSheetId="2" hidden="1">{"'Eng (page2)'!$A$1:$D$52"}</definedName>
    <definedName name="klk" localSheetId="3" hidden="1">{"'Eng (page2)'!$A$1:$D$52"}</definedName>
    <definedName name="klk" hidden="1">{"'Eng (page2)'!$A$1:$D$52"}</definedName>
    <definedName name="KLO" localSheetId="0" hidden="1">{"'Eng (page2)'!$A$1:$D$52"}</definedName>
    <definedName name="KLO" localSheetId="1" hidden="1">{"'Eng (page2)'!$A$1:$D$52"}</definedName>
    <definedName name="KLO" localSheetId="2" hidden="1">{"'Eng (page2)'!$A$1:$D$52"}</definedName>
    <definedName name="KLO" localSheetId="3" hidden="1">{"'Eng (page2)'!$A$1:$D$52"}</definedName>
    <definedName name="KLO" hidden="1">{"'Eng (page2)'!$A$1:$D$52"}</definedName>
    <definedName name="KMC" localSheetId="1">#REF!</definedName>
    <definedName name="KMC" localSheetId="2">#REF!</definedName>
    <definedName name="KMC" localSheetId="3">#REF!</definedName>
    <definedName name="KMC">"#ref!"</definedName>
    <definedName name="kp" localSheetId="0" hidden="1">{"'Eng (page2)'!$A$1:$D$52"}</definedName>
    <definedName name="kp" localSheetId="1" hidden="1">{"'Eng (page2)'!$A$1:$D$52"}</definedName>
    <definedName name="kp" localSheetId="2" hidden="1">{"'Eng (page2)'!$A$1:$D$52"}</definedName>
    <definedName name="kp" localSheetId="3" hidden="1">{"'Eng (page2)'!$A$1:$D$52"}</definedName>
    <definedName name="kp" hidden="1">{"'Eng (page2)'!$A$1:$D$52"}</definedName>
    <definedName name="KR310101017V16">[85]Newspaper!#REF!</definedName>
    <definedName name="ksk" localSheetId="1" hidden="1">#REF!</definedName>
    <definedName name="ksk" localSheetId="2" hidden="1">#REF!</definedName>
    <definedName name="ksk" localSheetId="3" hidden="1">#REF!</definedName>
    <definedName name="ksk">"#ref!"</definedName>
    <definedName name="KTB" localSheetId="1">#REF!</definedName>
    <definedName name="KTB" localSheetId="2">#REF!</definedName>
    <definedName name="KTB" localSheetId="3">#REF!</definedName>
    <definedName name="KTB">"#ref!"</definedName>
    <definedName name="ku" localSheetId="0">#REF!</definedName>
    <definedName name="ku" localSheetId="1">#REF!</definedName>
    <definedName name="ku" localSheetId="2">#REF!</definedName>
    <definedName name="ku">#REF!</definedName>
    <definedName name="l" localSheetId="0">#REF!</definedName>
    <definedName name="l">#REF!</definedName>
    <definedName name="l_1" localSheetId="0">#REF!</definedName>
    <definedName name="l_1">#REF!</definedName>
    <definedName name="l_2">#REF!</definedName>
    <definedName name="l_3">#REF!</definedName>
    <definedName name="L_Adjust">[86]Links!$H$1:$H$65536</definedName>
    <definedName name="L_AJE_Tot">[86]Links!$G$1:$G$65536</definedName>
    <definedName name="L_CY_Beg">[86]Links!$F$1:$F$65536</definedName>
    <definedName name="L_CY_End">[86]Links!$J$1:$J$65536</definedName>
    <definedName name="L_PY_End">[87]Links!$K$1:$K$65536</definedName>
    <definedName name="L_RJE_Tot">[86]Links!$I$1:$I$65536</definedName>
    <definedName name="LANNA" localSheetId="1">#REF!</definedName>
    <definedName name="LANNA" localSheetId="2">#REF!</definedName>
    <definedName name="LANNA" localSheetId="3">#REF!</definedName>
    <definedName name="LANNA">"#ref!"</definedName>
    <definedName name="LastFridayDateAdj" localSheetId="1">'[145]Standing Data'!$C$36</definedName>
    <definedName name="LastFridayDateAdj" localSheetId="2">'[145]Standing Data'!$C$36</definedName>
    <definedName name="LastFridayDateAdj" localSheetId="3">'[145]Standing Data'!$C$36</definedName>
    <definedName name="LastFridayDateAdj">'[7]Standing Data'!$C$36</definedName>
    <definedName name="LastFriDayNAVAdj" localSheetId="1">'[145]Standing Data'!$C$35</definedName>
    <definedName name="LastFriDayNAVAdj" localSheetId="2">'[145]Standing Data'!$C$35</definedName>
    <definedName name="LastFriDayNAVAdj" localSheetId="3">'[145]Standing Data'!$C$35</definedName>
    <definedName name="LastFriDayNAVAdj">'[7]Standing Data'!$C$35</definedName>
    <definedName name="LB014A" localSheetId="1">[196]feature!$B$4:$N$4</definedName>
    <definedName name="LB014A" localSheetId="2">[196]feature!$B$4:$N$4</definedName>
    <definedName name="LB014A" localSheetId="3">[230]feature!$B$4:$N$4</definedName>
    <definedName name="LB014A">[8]feature!$B$4:$N$4</definedName>
    <definedName name="LB104A1" localSheetId="1">[197]feature!$B$4:$N$4</definedName>
    <definedName name="LB104A1" localSheetId="2">[197]feature!$B$4:$N$4</definedName>
    <definedName name="LB104A1" localSheetId="3">[197]feature!$B$4:$N$4</definedName>
    <definedName name="LB104A1">[88]feature!$B$4:$N$4</definedName>
    <definedName name="LEASE" localSheetId="0">#REF!</definedName>
    <definedName name="LEASE" localSheetId="1">#REF!</definedName>
    <definedName name="LEASE" localSheetId="2">#REF!</definedName>
    <definedName name="LEASE">#REF!</definedName>
    <definedName name="LEASE_1" localSheetId="0">#REF!</definedName>
    <definedName name="LEASE_1" localSheetId="1">#REF!</definedName>
    <definedName name="LEASE_1" localSheetId="2">#REF!</definedName>
    <definedName name="LEASE_1">#REF!</definedName>
    <definedName name="LEASE_2" localSheetId="0">#REF!</definedName>
    <definedName name="LEASE_2" localSheetId="1">#REF!</definedName>
    <definedName name="LEASE_2" localSheetId="2">#REF!</definedName>
    <definedName name="LEASE_2">#REF!</definedName>
    <definedName name="LEASE_3">#REF!</definedName>
    <definedName name="LH" localSheetId="1">#REF!</definedName>
    <definedName name="LH" localSheetId="2">#REF!</definedName>
    <definedName name="LH" localSheetId="3">#REF!</definedName>
    <definedName name="LH">"#ref!"</definedName>
    <definedName name="LH_F" localSheetId="1">#REF!</definedName>
    <definedName name="LH_F" localSheetId="2">#REF!</definedName>
    <definedName name="LH_F" localSheetId="3">#REF!</definedName>
    <definedName name="LH_F">"#ref!"</definedName>
    <definedName name="Limit_Margin">0.07</definedName>
    <definedName name="LIN" localSheetId="0">#REF!</definedName>
    <definedName name="LIN" localSheetId="1">#REF!</definedName>
    <definedName name="LIN" localSheetId="2">#REF!</definedName>
    <definedName name="LIN">#REF!</definedName>
    <definedName name="lINE" localSheetId="0">#REF!</definedName>
    <definedName name="lINE" localSheetId="1">#REF!</definedName>
    <definedName name="lINE" localSheetId="2">#REF!</definedName>
    <definedName name="lINE">#REF!</definedName>
    <definedName name="Line1" localSheetId="0">#REF!</definedName>
    <definedName name="Line1" localSheetId="1">#REF!</definedName>
    <definedName name="Line1" localSheetId="2">#REF!</definedName>
    <definedName name="Line1">#REF!</definedName>
    <definedName name="lk">#REF!</definedName>
    <definedName name="lki">#REF!</definedName>
    <definedName name="lklkj">#REF!</definedName>
    <definedName name="ll" localSheetId="0" hidden="1">{#N/A,#N/A,FALSE,"P&amp;LZONE";#N/A,#N/A,FALSE,"P&amp;Lgreece";#N/A,#N/A,FALSE,"P&amp;Legypt";#N/A,#N/A,FALSE,"P&amp;Lbulgaria";#N/A,#N/A,FALSE,"P&amp;Lhungary";#N/A,#N/A,FALSE,"P&amp;Lpoland";#N/A,#N/A,FALSE,"P&amp;Lrussia";#N/A,#N/A,FALSE,"P&amp;Llithuania";#N/A,#N/A,FALSE,"P&amp;Lczech"}</definedName>
    <definedName name="ll" localSheetId="1" hidden="1">{#N/A,#N/A,FALSE,"Eff-SSC2"}</definedName>
    <definedName name="ll" localSheetId="2" hidden="1">{#N/A,#N/A,FALSE,"Eff-SSC2"}</definedName>
    <definedName name="ll" localSheetId="3" hidden="1">{#N/A,#N/A,FALSE,"Eff-SSC2"}</definedName>
    <definedName name="ll" hidden="1">{#N/A,#N/A,FALSE,"P&amp;LZONE";#N/A,#N/A,FALSE,"P&amp;Lgreece";#N/A,#N/A,FALSE,"P&amp;Legypt";#N/A,#N/A,FALSE,"P&amp;Lbulgaria";#N/A,#N/A,FALSE,"P&amp;Lhungary";#N/A,#N/A,FALSE,"P&amp;Lpoland";#N/A,#N/A,FALSE,"P&amp;Lrussia";#N/A,#N/A,FALSE,"P&amp;Llithuania";#N/A,#N/A,FALSE,"P&amp;Lczech"}</definedName>
    <definedName name="llk" localSheetId="1">'[190]Adj&amp;Rje(Z820) '!#REF!</definedName>
    <definedName name="llk" localSheetId="2">'[190]Adj&amp;Rje(Z820) '!#REF!</definedName>
    <definedName name="llk">'[72]Adj&amp;Rje(Z820) '!#REF!</definedName>
    <definedName name="lll" localSheetId="0" hidden="1">#REF!</definedName>
    <definedName name="lll" localSheetId="1" hidden="1">#REF!</definedName>
    <definedName name="lll" localSheetId="2" hidden="1">#REF!</definedName>
    <definedName name="lll" hidden="1">#REF!</definedName>
    <definedName name="lll_1" localSheetId="0">#REF!</definedName>
    <definedName name="lll_1" localSheetId="1">#REF!</definedName>
    <definedName name="lll_1" localSheetId="2">#REF!</definedName>
    <definedName name="lll_1">#REF!</definedName>
    <definedName name="lll_2" localSheetId="0">#REF!</definedName>
    <definedName name="lll_2" localSheetId="1">#REF!</definedName>
    <definedName name="lll_2" localSheetId="2">#REF!</definedName>
    <definedName name="lll_2">#REF!</definedName>
    <definedName name="lll_3">#REF!</definedName>
    <definedName name="llll">#REF!</definedName>
    <definedName name="llll_1">#REF!</definedName>
    <definedName name="llll_2">#REF!</definedName>
    <definedName name="llll_3">#REF!</definedName>
    <definedName name="LO">#REF!</definedName>
    <definedName name="loc" localSheetId="0">#REF!</definedName>
    <definedName name="LOC" localSheetId="1">[166]Location!$A$3:$A$39</definedName>
    <definedName name="LOC" localSheetId="2">[166]Location!$A$3:$A$39</definedName>
    <definedName name="LOC" localSheetId="3">[222]Location!$A$3:$A$39</definedName>
    <definedName name="loc">#REF!</definedName>
    <definedName name="lol" localSheetId="1">#REF!</definedName>
    <definedName name="lol" localSheetId="2">#REF!</definedName>
    <definedName name="lol">#REF!</definedName>
    <definedName name="Look1Area" localSheetId="1">#REF!</definedName>
    <definedName name="Look1Area" localSheetId="2">#REF!</definedName>
    <definedName name="Look1Area">#REF!</definedName>
    <definedName name="Look1Area_1" localSheetId="1">#REF!</definedName>
    <definedName name="Look1Area_1" localSheetId="2">#REF!</definedName>
    <definedName name="Look1Area_1">#REF!</definedName>
    <definedName name="Look1Area_2">#REF!</definedName>
    <definedName name="Look1Area_3">#REF!</definedName>
    <definedName name="Look2Area">#REF!</definedName>
    <definedName name="Look2Area_1">#REF!</definedName>
    <definedName name="Look2Area_2">#REF!</definedName>
    <definedName name="Look2Area_3">#REF!</definedName>
    <definedName name="Look3Area">#REF!</definedName>
    <definedName name="Look3Area_1">#REF!</definedName>
    <definedName name="Look3Area_2">#REF!</definedName>
    <definedName name="Look3Area_3">#REF!</definedName>
    <definedName name="Look4Area">#REF!</definedName>
    <definedName name="Look4Area_1">#REF!</definedName>
    <definedName name="Look4Area_2">#REF!</definedName>
    <definedName name="Look4Area_3">#REF!</definedName>
    <definedName name="Look5Area">#REF!</definedName>
    <definedName name="Look5Area_1">#REF!</definedName>
    <definedName name="Look5Area_2">#REF!</definedName>
    <definedName name="Look5Area_3">#REF!</definedName>
    <definedName name="loop" localSheetId="1">#REF!</definedName>
    <definedName name="loop" localSheetId="2">#REF!</definedName>
    <definedName name="loop" localSheetId="3">#REF!</definedName>
    <definedName name="loop">"#ref!"</definedName>
    <definedName name="loop1" localSheetId="1">#REF!</definedName>
    <definedName name="loop1" localSheetId="2">#REF!</definedName>
    <definedName name="loop1" localSheetId="3">#REF!</definedName>
    <definedName name="loop1">"#ref!"</definedName>
    <definedName name="loop2" localSheetId="1">#REF!</definedName>
    <definedName name="loop2" localSheetId="2">#REF!</definedName>
    <definedName name="loop2" localSheetId="3">#REF!</definedName>
    <definedName name="loop2">"#ref!"</definedName>
    <definedName name="loop3" localSheetId="1">#REF!</definedName>
    <definedName name="loop3" localSheetId="2">#REF!</definedName>
    <definedName name="loop3" localSheetId="3">#REF!</definedName>
    <definedName name="loop3">"#ref!"</definedName>
    <definedName name="LOPPPP" localSheetId="0">#REF!</definedName>
    <definedName name="LOPPPP">#REF!</definedName>
    <definedName name="LORRY">[89]อัตราค่าบรรทุก!$A$1:$C$21</definedName>
    <definedName name="LOXLEY" localSheetId="1">#REF!</definedName>
    <definedName name="LOXLEY" localSheetId="2">#REF!</definedName>
    <definedName name="LOXLEY" localSheetId="3">#REF!</definedName>
    <definedName name="LOXLEY">"#ref!"</definedName>
    <definedName name="lpo" localSheetId="1">'[198]Stock Aging'!$A$2:$S$1606</definedName>
    <definedName name="lpo" localSheetId="2">'[198]Stock Aging'!$A$2:$S$1606</definedName>
    <definedName name="lpo" localSheetId="3">'[198]Stock Aging'!$A$2:$S$1606</definedName>
    <definedName name="lpo">'[90]Stock Aging'!$A$2:$S$1606</definedName>
    <definedName name="LTX" localSheetId="1">#REF!</definedName>
    <definedName name="LTX" localSheetId="2">#REF!</definedName>
    <definedName name="LTX" localSheetId="3">#REF!</definedName>
    <definedName name="LTX">"#ref!"</definedName>
    <definedName name="LWSALES" localSheetId="0">#REF!</definedName>
    <definedName name="LWSALES" localSheetId="1">#REF!</definedName>
    <definedName name="LWSALES" localSheetId="2">#REF!</definedName>
    <definedName name="LWSALES">#REF!</definedName>
    <definedName name="LYBin" localSheetId="0">#REF!</definedName>
    <definedName name="LYBin" localSheetId="1">#REF!</definedName>
    <definedName name="LYBin" localSheetId="2">#REF!</definedName>
    <definedName name="LYBin">#REF!</definedName>
    <definedName name="LYHolds" localSheetId="0">#REF!</definedName>
    <definedName name="LYHolds">#REF!</definedName>
    <definedName name="LYNet">#REF!</definedName>
    <definedName name="LYoos">#REF!</definedName>
    <definedName name="LYReselects">#REF!</definedName>
    <definedName name="LYReturns">#REF!</definedName>
    <definedName name="LYSales">#REF!</definedName>
    <definedName name="LYTotal">#REF!</definedName>
    <definedName name="m" localSheetId="0">#REF!</definedName>
    <definedName name="m" localSheetId="1">'[192]วงเครดิต 3'!#REF!</definedName>
    <definedName name="m" localSheetId="2">'[192]วงเครดิต 3'!#REF!</definedName>
    <definedName name="m" localSheetId="3">'[192]วงเครดิต 3'!#REF!</definedName>
    <definedName name="m">#REF!</definedName>
    <definedName name="m_1" localSheetId="1">#REF!</definedName>
    <definedName name="m_1" localSheetId="2">#REF!</definedName>
    <definedName name="m_1">#REF!</definedName>
    <definedName name="m_2" localSheetId="1">#REF!</definedName>
    <definedName name="m_2" localSheetId="2">#REF!</definedName>
    <definedName name="m_2">#REF!</definedName>
    <definedName name="m_3" localSheetId="1">#REF!</definedName>
    <definedName name="m_3" localSheetId="2">#REF!</definedName>
    <definedName name="m_3">#REF!</definedName>
    <definedName name="MACRO" localSheetId="1">#REF!</definedName>
    <definedName name="MACRO" localSheetId="2">#REF!</definedName>
    <definedName name="MACRO" localSheetId="3">#REF!</definedName>
    <definedName name="MACRO">"#ref!"</definedName>
    <definedName name="mail" localSheetId="0">#REF!</definedName>
    <definedName name="mail">#REF!</definedName>
    <definedName name="MAINMENU" localSheetId="1">#N/A</definedName>
    <definedName name="MAINMENU" localSheetId="2">#N/A</definedName>
    <definedName name="MAINMENU" localSheetId="3">#N/A</definedName>
    <definedName name="MAINMENU">"#n/a"</definedName>
    <definedName name="MAKRO" localSheetId="1">#REF!</definedName>
    <definedName name="MAKRO" localSheetId="2">#REF!</definedName>
    <definedName name="MAKRO" localSheetId="3">#REF!</definedName>
    <definedName name="MAKRO">"#ref!"</definedName>
    <definedName name="MAKRO1" localSheetId="1">#REF!</definedName>
    <definedName name="MAKRO1" localSheetId="2">#REF!</definedName>
    <definedName name="MAKRO1" localSheetId="3">#REF!</definedName>
    <definedName name="MAKRO1">"#ref!"</definedName>
    <definedName name="MALEE" localSheetId="1">#REF!</definedName>
    <definedName name="MALEE" localSheetId="2">#REF!</definedName>
    <definedName name="MALEE" localSheetId="3">#REF!</definedName>
    <definedName name="MALEE">"#ref!"</definedName>
    <definedName name="MANAGEMENT_ACS" localSheetId="1">#REF!</definedName>
    <definedName name="MANAGEMENT_ACS" localSheetId="2">#REF!</definedName>
    <definedName name="MANAGEMENT_ACS" localSheetId="3">#REF!</definedName>
    <definedName name="MANAGEMENT_ACS">"#ref!"</definedName>
    <definedName name="maneerat" localSheetId="0">#REF!</definedName>
    <definedName name="maneerat">#REF!</definedName>
    <definedName name="maneerat_1" localSheetId="0">#REF!</definedName>
    <definedName name="maneerat_1">#REF!</definedName>
    <definedName name="maneerat_2" localSheetId="0">#REF!</definedName>
    <definedName name="maneerat_2">#REF!</definedName>
    <definedName name="maneerat_3">#REF!</definedName>
    <definedName name="maneeratr">#REF!</definedName>
    <definedName name="maneeratr_1">#REF!</definedName>
    <definedName name="maneeratr_2">#REF!</definedName>
    <definedName name="maneeratr_3">#REF!</definedName>
    <definedName name="MANU">#N/A</definedName>
    <definedName name="MANUAL1">#N/A</definedName>
    <definedName name="MANUAL2">#N/A</definedName>
    <definedName name="Mar" localSheetId="0">#REF!</definedName>
    <definedName name="Mar" localSheetId="1">#REF!</definedName>
    <definedName name="Mar" localSheetId="2">#REF!</definedName>
    <definedName name="Mar">#REF!</definedName>
    <definedName name="MARGINPLAN" localSheetId="0">#REF!</definedName>
    <definedName name="MARGINPLAN" localSheetId="1">#REF!</definedName>
    <definedName name="MARGINPLAN" localSheetId="2">#REF!</definedName>
    <definedName name="MARGINPLAN">#REF!</definedName>
    <definedName name="MARGINPROJ" localSheetId="0">#REF!</definedName>
    <definedName name="MARGINPROJ" localSheetId="1">#REF!</definedName>
    <definedName name="MARGINPROJ" localSheetId="2">#REF!</definedName>
    <definedName name="MARGINPROJ">#REF!</definedName>
    <definedName name="Mark2">#REF!</definedName>
    <definedName name="mat">'[91]10-1 Media:10-cut'!$A$1:$IV$5</definedName>
    <definedName name="Materiality" localSheetId="0">#REF!</definedName>
    <definedName name="Materiality" localSheetId="1">#REF!</definedName>
    <definedName name="Materiality" localSheetId="2">#REF!</definedName>
    <definedName name="Materiality">#REF!</definedName>
    <definedName name="MATI" localSheetId="1">#REF!</definedName>
    <definedName name="MATI" localSheetId="2">#REF!</definedName>
    <definedName name="MATI" localSheetId="3">#REF!</definedName>
    <definedName name="MATI">"#ref!"</definedName>
    <definedName name="MAX" localSheetId="0" hidden="1">{#N/A,#N/A,FALSE,"P&amp;LZONE";#N/A,#N/A,FALSE,"P&amp;Lgreece";#N/A,#N/A,FALSE,"P&amp;Legypt";#N/A,#N/A,FALSE,"P&amp;Lbulgaria";#N/A,#N/A,FALSE,"P&amp;Lhungary";#N/A,#N/A,FALSE,"P&amp;Lpoland";#N/A,#N/A,FALSE,"P&amp;Lrussia";#N/A,#N/A,FALSE,"P&amp;Llithuania";#N/A,#N/A,FALSE,"P&amp;Lczech"}</definedName>
    <definedName name="MAX" localSheetId="1" hidden="1">{#N/A,#N/A,FALSE,"P&amp;LZONE";#N/A,#N/A,FALSE,"P&amp;Lgreece";#N/A,#N/A,FALSE,"P&amp;Legypt";#N/A,#N/A,FALSE,"P&amp;Lbulgaria";#N/A,#N/A,FALSE,"P&amp;Lhungary";#N/A,#N/A,FALSE,"P&amp;Lpoland";#N/A,#N/A,FALSE,"P&amp;Lrussia";#N/A,#N/A,FALSE,"P&amp;Llithuania";#N/A,#N/A,FALSE,"P&amp;Lczech"}</definedName>
    <definedName name="MAX" localSheetId="2" hidden="1">{#N/A,#N/A,FALSE,"P&amp;LZONE";#N/A,#N/A,FALSE,"P&amp;Lgreece";#N/A,#N/A,FALSE,"P&amp;Legypt";#N/A,#N/A,FALSE,"P&amp;Lbulgaria";#N/A,#N/A,FALSE,"P&amp;Lhungary";#N/A,#N/A,FALSE,"P&amp;Lpoland";#N/A,#N/A,FALSE,"P&amp;Lrussia";#N/A,#N/A,FALSE,"P&amp;Llithuania";#N/A,#N/A,FALSE,"P&amp;Lczech"}</definedName>
    <definedName name="MAX" localSheetId="3" hidden="1">{#N/A,#N/A,FALSE,"P&amp;LZONE";#N/A,#N/A,FALSE,"P&amp;Lgreece";#N/A,#N/A,FALSE,"P&amp;Legypt";#N/A,#N/A,FALSE,"P&amp;Lbulgaria";#N/A,#N/A,FALSE,"P&amp;Lhungary";#N/A,#N/A,FALSE,"P&amp;Lpoland";#N/A,#N/A,FALSE,"P&amp;Lrussia";#N/A,#N/A,FALSE,"P&amp;Llithuania";#N/A,#N/A,FALSE,"P&amp;Lczech"}</definedName>
    <definedName name="MAX" hidden="1">{#N/A,#N/A,FALSE,"P&amp;LZONE";#N/A,#N/A,FALSE,"P&amp;Lgreece";#N/A,#N/A,FALSE,"P&amp;Legypt";#N/A,#N/A,FALSE,"P&amp;Lbulgaria";#N/A,#N/A,FALSE,"P&amp;Lhungary";#N/A,#N/A,FALSE,"P&amp;Lpoland";#N/A,#N/A,FALSE,"P&amp;Lrussia";#N/A,#N/A,FALSE,"P&amp;Llithuania";#N/A,#N/A,FALSE,"P&amp;Lczech"}</definedName>
    <definedName name="May" localSheetId="0">#REF!</definedName>
    <definedName name="May" localSheetId="1">#REF!</definedName>
    <definedName name="May" localSheetId="2">#REF!</definedName>
    <definedName name="May">#REF!</definedName>
    <definedName name="mb">1000000</definedName>
    <definedName name="MCC" localSheetId="1">#REF!</definedName>
    <definedName name="MCC" localSheetId="2">#REF!</definedName>
    <definedName name="MCC" localSheetId="3">#REF!</definedName>
    <definedName name="MCC">"#ref!"</definedName>
    <definedName name="MDX" localSheetId="1">#REF!</definedName>
    <definedName name="MDX" localSheetId="2">#REF!</definedName>
    <definedName name="MDX" localSheetId="3">#REF!</definedName>
    <definedName name="MDX">"#ref!"</definedName>
    <definedName name="MH" localSheetId="0" hidden="1">{#N/A,#N/A,FALSE,"Eff-SSC2"}</definedName>
    <definedName name="MH" localSheetId="1" hidden="1">{#N/A,#N/A,FALSE,"Eff-SSC2"}</definedName>
    <definedName name="MH" localSheetId="2" hidden="1">{#N/A,#N/A,FALSE,"Eff-SSC2"}</definedName>
    <definedName name="MH" localSheetId="3" hidden="1">{#N/A,#N/A,FALSE,"Eff-SSC2"}</definedName>
    <definedName name="MH" hidden="1">{#N/A,#N/A,FALSE,"Eff-SSC2"}</definedName>
    <definedName name="mk" localSheetId="0">#REF!</definedName>
    <definedName name="mk" localSheetId="1">#REF!</definedName>
    <definedName name="mk" localSheetId="2">#REF!</definedName>
    <definedName name="mk">#REF!</definedName>
    <definedName name="mk_1" localSheetId="0">#REF!</definedName>
    <definedName name="mk_1" localSheetId="1">#REF!</definedName>
    <definedName name="mk_1" localSheetId="2">#REF!</definedName>
    <definedName name="mk_1">#REF!</definedName>
    <definedName name="mk_2" localSheetId="0">#REF!</definedName>
    <definedName name="mk_2" localSheetId="1">#REF!</definedName>
    <definedName name="mk_2" localSheetId="2">#REF!</definedName>
    <definedName name="mk_2">#REF!</definedName>
    <definedName name="mk_3">#REF!</definedName>
    <definedName name="MKT">#REF!</definedName>
    <definedName name="ml">#REF!</definedName>
    <definedName name="mm" localSheetId="0">#REF!</definedName>
    <definedName name="mm" localSheetId="1">[195]FSA!$A$2</definedName>
    <definedName name="mm" localSheetId="2">[195]FSA!$A$2</definedName>
    <definedName name="mm" localSheetId="3">[82]FSA!$A$2</definedName>
    <definedName name="mm">#REF!</definedName>
    <definedName name="mmmm" localSheetId="1">#REF!</definedName>
    <definedName name="mmmm" localSheetId="2">#REF!</definedName>
    <definedName name="mmmm">#REF!</definedName>
    <definedName name="MN" localSheetId="1">#REF!</definedName>
    <definedName name="MN" localSheetId="2">#REF!</definedName>
    <definedName name="MN">#REF!</definedName>
    <definedName name="MNOPQ" localSheetId="1">#REF!</definedName>
    <definedName name="MNOPQ" localSheetId="2">#REF!</definedName>
    <definedName name="MNOPQ" localSheetId="3">#REF!</definedName>
    <definedName name="MNOPQ">"#ref!"</definedName>
    <definedName name="MODERN" localSheetId="1">#REF!</definedName>
    <definedName name="MODERN" localSheetId="2">#REF!</definedName>
    <definedName name="MODERN" localSheetId="3">#REF!</definedName>
    <definedName name="MODERN">"#ref!"</definedName>
    <definedName name="monthcode" localSheetId="1">[199]U!#REF!</definedName>
    <definedName name="monthcode" localSheetId="2">[199]U!#REF!</definedName>
    <definedName name="monthcode" localSheetId="3">[199]U!#REF!</definedName>
    <definedName name="monthcode">#N/A</definedName>
    <definedName name="monthcode___0" localSheetId="1">[200]U!#REF!</definedName>
    <definedName name="monthcode___0" localSheetId="2">[200]U!#REF!</definedName>
    <definedName name="monthcode___0" localSheetId="3">[200]U!#REF!</definedName>
    <definedName name="monthcode___0">#N/A</definedName>
    <definedName name="monthcode___12" localSheetId="1">[199]U!#REF!</definedName>
    <definedName name="monthcode___12" localSheetId="2">[199]U!#REF!</definedName>
    <definedName name="monthcode___12" localSheetId="3">[199]U!#REF!</definedName>
    <definedName name="monthcode___12">#N/A</definedName>
    <definedName name="monthcode___14" localSheetId="1">[199]U!#REF!</definedName>
    <definedName name="monthcode___14" localSheetId="2">[199]U!#REF!</definedName>
    <definedName name="monthcode___14" localSheetId="3">[199]U!#REF!</definedName>
    <definedName name="monthcode___14">#N/A</definedName>
    <definedName name="monthcode___3" localSheetId="1">[199]U!#REF!</definedName>
    <definedName name="monthcode___3" localSheetId="2">[199]U!#REF!</definedName>
    <definedName name="monthcode___3" localSheetId="3">[199]U!#REF!</definedName>
    <definedName name="monthcode___3">#N/A</definedName>
    <definedName name="monthcode___5" localSheetId="1">[199]U!#REF!</definedName>
    <definedName name="monthcode___5" localSheetId="2">[199]U!#REF!</definedName>
    <definedName name="monthcode___5" localSheetId="3">[199]U!#REF!</definedName>
    <definedName name="monthcode___5">#N/A</definedName>
    <definedName name="monthcode___6" localSheetId="1">[199]U!#REF!</definedName>
    <definedName name="monthcode___6" localSheetId="2">[199]U!#REF!</definedName>
    <definedName name="monthcode___6" localSheetId="3">[199]U!#REF!</definedName>
    <definedName name="monthcode___6">#N/A</definedName>
    <definedName name="monthcode___8" localSheetId="1">[199]U!#REF!</definedName>
    <definedName name="monthcode___8" localSheetId="2">[199]U!#REF!</definedName>
    <definedName name="monthcode___8" localSheetId="3">[199]U!#REF!</definedName>
    <definedName name="monthcode___8">#N/A</definedName>
    <definedName name="Mult_Decrement_Female" localSheetId="0">#REF!</definedName>
    <definedName name="Mult_Decrement_Female" localSheetId="1">#REF!</definedName>
    <definedName name="Mult_Decrement_Female" localSheetId="2">#REF!</definedName>
    <definedName name="Mult_Decrement_Female">#REF!</definedName>
    <definedName name="Mult_Decrement_Male" localSheetId="0">#REF!</definedName>
    <definedName name="Mult_Decrement_Male" localSheetId="1">#REF!</definedName>
    <definedName name="Mult_Decrement_Male" localSheetId="2">#REF!</definedName>
    <definedName name="Mult_Decrement_Male">#REF!</definedName>
    <definedName name="MWR" localSheetId="0">#REF!</definedName>
    <definedName name="MWR" localSheetId="1">#REF!</definedName>
    <definedName name="MWR" localSheetId="2">#REF!</definedName>
    <definedName name="MWR">#REF!</definedName>
    <definedName name="n">#REF!</definedName>
    <definedName name="N697a160">#REF!</definedName>
    <definedName name="NA">#REF!</definedName>
    <definedName name="name" localSheetId="1">#REF!</definedName>
    <definedName name="name" localSheetId="2">#REF!</definedName>
    <definedName name="name" localSheetId="3">#REF!</definedName>
    <definedName name="Name">[8]FSA!$A$1</definedName>
    <definedName name="Name___0">[34]FSA!$A$1</definedName>
    <definedName name="Name___12">[35]FSA!$A$1</definedName>
    <definedName name="Name___14">[35]FSA!$A$1</definedName>
    <definedName name="Name___3">[35]FSA!$A$1</definedName>
    <definedName name="Name___5">[35]FSA!$A$1</definedName>
    <definedName name="Name___6">[35]FSA!$A$1</definedName>
    <definedName name="Name___8">[35]FSA!$A$1</definedName>
    <definedName name="name_1" localSheetId="0">#REF!</definedName>
    <definedName name="name_1" localSheetId="1">#REF!</definedName>
    <definedName name="name_1" localSheetId="2">#REF!</definedName>
    <definedName name="name_1">#REF!</definedName>
    <definedName name="name_2" localSheetId="0">#REF!</definedName>
    <definedName name="name_2" localSheetId="1">#REF!</definedName>
    <definedName name="name_2" localSheetId="2">#REF!</definedName>
    <definedName name="name_2">#REF!</definedName>
    <definedName name="name_3" localSheetId="0">#REF!</definedName>
    <definedName name="name_3" localSheetId="1">#REF!</definedName>
    <definedName name="name_3" localSheetId="2">#REF!</definedName>
    <definedName name="name_3">#REF!</definedName>
    <definedName name="Name1">'[92]Standing Data'!$A$2</definedName>
    <definedName name="NameAsset" localSheetId="0">#REF!</definedName>
    <definedName name="NameAsset" localSheetId="1">#REF!</definedName>
    <definedName name="NameAsset" localSheetId="2">#REF!</definedName>
    <definedName name="NameAsset">#REF!</definedName>
    <definedName name="NATION" localSheetId="1">#REF!</definedName>
    <definedName name="NATION" localSheetId="2">#REF!</definedName>
    <definedName name="NATION" localSheetId="3">#REF!</definedName>
    <definedName name="NATION">"#ref!"</definedName>
    <definedName name="NAV" localSheetId="1">#REF!</definedName>
    <definedName name="NAV" localSheetId="2">#REF!</definedName>
    <definedName name="NAV" localSheetId="3">#REF!</definedName>
    <definedName name="NAV">"#ref!"</definedName>
    <definedName name="navarea" localSheetId="0">#REF!</definedName>
    <definedName name="navarea">#REF!</definedName>
    <definedName name="NAVDate" localSheetId="0">#REF!</definedName>
    <definedName name="NAVDate">#REF!</definedName>
    <definedName name="NAVUpdate" localSheetId="0">#REF!</definedName>
    <definedName name="NAVUpdate">#REF!</definedName>
    <definedName name="NCode" localSheetId="1">[201]!NCode</definedName>
    <definedName name="NCode" localSheetId="2">[201]!NCode</definedName>
    <definedName name="NCode" localSheetId="3">[201]!NCode</definedName>
    <definedName name="NCode">[93]!NCode</definedName>
    <definedName name="NetAssetsValueperunit" localSheetId="1">'[145]Asset &amp; Liability'!$E$50+'[145]Asset &amp; Liability'!$E$50</definedName>
    <definedName name="NetAssetsValueperunit" localSheetId="2">'[145]Asset &amp; Liability'!$E$50+'[145]Asset &amp; Liability'!$E$50</definedName>
    <definedName name="NetAssetsValueperunit" localSheetId="3">'[145]Asset &amp; Liability'!$E$50+'[145]Asset &amp; Liability'!$E$50</definedName>
    <definedName name="NetAssetsValueperunit">'[7]Asset &amp; Liability'!$E$50+'[7]Asset &amp; Liability'!$E$50</definedName>
    <definedName name="New" localSheetId="0">#REF!</definedName>
    <definedName name="NEW" localSheetId="1">#REF!</definedName>
    <definedName name="NEW" localSheetId="2">#REF!</definedName>
    <definedName name="New">#REF!</definedName>
    <definedName name="NEW_1" localSheetId="0">#REF!</definedName>
    <definedName name="NEW_1" localSheetId="1">#REF!</definedName>
    <definedName name="NEW_1" localSheetId="2">#REF!</definedName>
    <definedName name="NEW_1">#REF!</definedName>
    <definedName name="NEW_2" localSheetId="0">#REF!</definedName>
    <definedName name="NEW_2" localSheetId="1">#REF!</definedName>
    <definedName name="NEW_2" localSheetId="2">#REF!</definedName>
    <definedName name="NEW_2">#REF!</definedName>
    <definedName name="NEW_3">#REF!</definedName>
    <definedName name="NewsPaperEng" localSheetId="1">[85]Newspaper!#REF!</definedName>
    <definedName name="NewsPaperEng" localSheetId="2">[85]Newspaper!#REF!</definedName>
    <definedName name="NewsPaperEng" localSheetId="3">[85]Newspaper!#REF!</definedName>
    <definedName name="NewsPaperEng">#N/A</definedName>
    <definedName name="NewsTitle" localSheetId="1">[85]Newspaper!#REF!</definedName>
    <definedName name="NewsTitle" localSheetId="2">[85]Newspaper!#REF!</definedName>
    <definedName name="NewsTitle" localSheetId="3">[85]Newspaper!#REF!</definedName>
    <definedName name="NewsTitle">#N/A</definedName>
    <definedName name="NewsTitle2" localSheetId="1">[85]Newspaper!#REF!</definedName>
    <definedName name="NewsTitle2" localSheetId="2">[85]Newspaper!#REF!</definedName>
    <definedName name="NewsTitle2" localSheetId="3">[85]Newspaper!#REF!</definedName>
    <definedName name="NewsTitle2">#N/A</definedName>
    <definedName name="NFS" localSheetId="1">#REF!</definedName>
    <definedName name="NFS" localSheetId="2">#REF!</definedName>
    <definedName name="NFS" localSheetId="3">#REF!</definedName>
    <definedName name="NFS">"#ref!"</definedName>
    <definedName name="NFS_W" localSheetId="1">#REF!</definedName>
    <definedName name="NFS_W" localSheetId="2">#REF!</definedName>
    <definedName name="NFS_W" localSheetId="3">#REF!</definedName>
    <definedName name="NFS_W">"#ref!"</definedName>
    <definedName name="NFSW1" localSheetId="1">#REF!</definedName>
    <definedName name="NFSW1" localSheetId="2">#REF!</definedName>
    <definedName name="NFSW1" localSheetId="3">#REF!</definedName>
    <definedName name="NFSW1">"#ref!"</definedName>
    <definedName name="nh" localSheetId="0">#REF!</definedName>
    <definedName name="nh">#REF!</definedName>
    <definedName name="njkhjkh" localSheetId="0">'[72]Adj&amp;Rje(Z820) '!#REF!</definedName>
    <definedName name="njkhjkh" localSheetId="1">'[190]Adj&amp;Rje(Z820) '!#REF!</definedName>
    <definedName name="njkhjkh" localSheetId="2">'[190]Adj&amp;Rje(Z820) '!#REF!</definedName>
    <definedName name="njkhjkh" localSheetId="3">'[72]Adj&amp;Rje(Z820) '!#REF!</definedName>
    <definedName name="njkhjkh">'[72]Adj&amp;Rje(Z820) '!#REF!</definedName>
    <definedName name="nn" localSheetId="1" hidden="1">{#N/A,#N/A,FALSE,"Eff-SSC2"}</definedName>
    <definedName name="nn" localSheetId="2" hidden="1">{#N/A,#N/A,FALSE,"Eff-SSC2"}</definedName>
    <definedName name="nn" localSheetId="3" hidden="1">{#N/A,#N/A,FALSE,"Eff-SSC2"}</definedName>
    <definedName name="nn">"#ref!"</definedName>
    <definedName name="nnn" localSheetId="0">#REF!</definedName>
    <definedName name="nnn" localSheetId="1">#REF!</definedName>
    <definedName name="nnn" localSheetId="2">#REF!</definedName>
    <definedName name="nnn">#REF!</definedName>
    <definedName name="NoofUnit" localSheetId="1">[85]Newspaper!#REF!</definedName>
    <definedName name="NoofUnit" localSheetId="2">[85]Newspaper!#REF!</definedName>
    <definedName name="NoofUnit" localSheetId="3">[85]Newspaper!#REF!</definedName>
    <definedName name="NoofUnit">#N/A</definedName>
    <definedName name="NoOfUnits" localSheetId="0">#REF!</definedName>
    <definedName name="NoOfUnits" localSheetId="1">#REF!</definedName>
    <definedName name="NoOfUnits" localSheetId="2">#REF!</definedName>
    <definedName name="NoOfUnits">#REF!</definedName>
    <definedName name="NOREEN" localSheetId="0">#REF!</definedName>
    <definedName name="NOREEN" localSheetId="1">#REF!</definedName>
    <definedName name="NOREEN" localSheetId="2">#REF!</definedName>
    <definedName name="NOREEN">#REF!</definedName>
    <definedName name="NOTE2" localSheetId="1">#REF!</definedName>
    <definedName name="NOTE2" localSheetId="2">#REF!</definedName>
    <definedName name="NOTE2" localSheetId="3">#REF!</definedName>
    <definedName name="NOTE2">"#ref!"</definedName>
    <definedName name="Notes" localSheetId="0">#REF!</definedName>
    <definedName name="Notes">#REF!</definedName>
    <definedName name="Notes_payable">[24]Scoping!$G$31</definedName>
    <definedName name="Nov" localSheetId="0">#REF!</definedName>
    <definedName name="Nov" localSheetId="1">#REF!</definedName>
    <definedName name="Nov" localSheetId="2">#REF!</definedName>
    <definedName name="Nov">#REF!</definedName>
    <definedName name="NOV2003_A" localSheetId="0">#REF!</definedName>
    <definedName name="NOV2003_A" localSheetId="1">#REF!</definedName>
    <definedName name="NOV2003_A" localSheetId="2">#REF!</definedName>
    <definedName name="NOV2003_A">#REF!</definedName>
    <definedName name="NPC" localSheetId="1">#REF!</definedName>
    <definedName name="NPC" localSheetId="2">#REF!</definedName>
    <definedName name="NPC" localSheetId="3">#REF!</definedName>
    <definedName name="NPC">"#ref!"</definedName>
    <definedName name="NRA" localSheetId="0">#REF!</definedName>
    <definedName name="NRA">#REF!</definedName>
    <definedName name="NSProjectionMethodIndex" localSheetId="1">'[202]Non-Statistical Sampling Master'!$C$63</definedName>
    <definedName name="NSProjectionMethodIndex" localSheetId="2">'[202]Non-Statistical Sampling Master'!$C$63</definedName>
    <definedName name="NSProjectionMethodIndex" localSheetId="3">'[202]Non-Statistical Sampling Master'!$C$63</definedName>
    <definedName name="NSProjectionMethodIndex">'[94]Non-Statistical Sampling Master'!$C$63</definedName>
    <definedName name="NSRequiredLevelOfEvidenceItems" localSheetId="1">'[202]Non-Statistical Sampling Master'!$C$50:$C$53</definedName>
    <definedName name="NSRequiredLevelOfEvidenceItems" localSheetId="2">'[202]Non-Statistical Sampling Master'!$C$50:$C$53</definedName>
    <definedName name="NSRequiredLevelOfEvidenceItems" localSheetId="3">'[202]Non-Statistical Sampling Master'!$C$50:$C$53</definedName>
    <definedName name="NSRequiredLevelOfEvidenceItems">'[94]Non-Statistical Sampling Master'!$C$50:$C$53</definedName>
    <definedName name="NSTargetedTestingItems" localSheetId="1">'[202]Two Step Revenue Testing Master'!$E$47</definedName>
    <definedName name="NSTargetedTestingItems" localSheetId="2">'[202]Two Step Revenue Testing Master'!$E$47</definedName>
    <definedName name="NSTargetedTestingItems" localSheetId="3">'[202]Two Step Revenue Testing Master'!$E$47</definedName>
    <definedName name="NSTargetedTestingItems">'[94]Two Step Revenue Testing Master'!$E$47</definedName>
    <definedName name="nuch" localSheetId="0">#REF!</definedName>
    <definedName name="nuch" localSheetId="1">#REF!</definedName>
    <definedName name="nuch" localSheetId="2">#REF!</definedName>
    <definedName name="nuch">#REF!</definedName>
    <definedName name="NUMBER" localSheetId="1">#N/A</definedName>
    <definedName name="NUMBER" localSheetId="2">#N/A</definedName>
    <definedName name="NUMBER" localSheetId="3">#N/A</definedName>
    <definedName name="NUMBER">"#n/a"</definedName>
    <definedName name="numwa" localSheetId="0">#REF!</definedName>
    <definedName name="numwa" localSheetId="1">#REF!</definedName>
    <definedName name="numwa" localSheetId="2">#REF!</definedName>
    <definedName name="numwa">#REF!</definedName>
    <definedName name="o" localSheetId="0">#REF!</definedName>
    <definedName name="o" localSheetId="1">'[203]Machine2,3''04'!#REF!</definedName>
    <definedName name="o" localSheetId="2">'[203]Machine2,3''04'!#REF!</definedName>
    <definedName name="o" localSheetId="3">'[203]Machine2,3''04'!#REF!</definedName>
    <definedName name="o">#REF!</definedName>
    <definedName name="o_1" localSheetId="0">#REF!</definedName>
    <definedName name="o_1" localSheetId="1">#REF!</definedName>
    <definedName name="o_1" localSheetId="2">#REF!</definedName>
    <definedName name="o_1">#REF!</definedName>
    <definedName name="o_2" localSheetId="1">#REF!</definedName>
    <definedName name="o_2" localSheetId="2">#REF!</definedName>
    <definedName name="o_2">#REF!</definedName>
    <definedName name="o_3" localSheetId="1">#REF!</definedName>
    <definedName name="o_3" localSheetId="2">#REF!</definedName>
    <definedName name="o_3">#REF!</definedName>
    <definedName name="OA" localSheetId="1">#REF!</definedName>
    <definedName name="OA" localSheetId="2">#REF!</definedName>
    <definedName name="OA" localSheetId="3">#REF!</definedName>
    <definedName name="OA">"#ref!"</definedName>
    <definedName name="OAE" localSheetId="1">#REF!</definedName>
    <definedName name="OAE" localSheetId="2">#REF!</definedName>
    <definedName name="OAE" localSheetId="3">#REF!</definedName>
    <definedName name="OAE">"#ref!"</definedName>
    <definedName name="OBJ" localSheetId="0">#REF!</definedName>
    <definedName name="OBJ">#REF!</definedName>
    <definedName name="OBJ_1" localSheetId="0">#REF!</definedName>
    <definedName name="OBJ_1">#REF!</definedName>
    <definedName name="OBJ_2" localSheetId="0">#REF!</definedName>
    <definedName name="OBJ_2">#REF!</definedName>
    <definedName name="OBJ_3">#REF!</definedName>
    <definedName name="OBJ_TS2005">#REF!</definedName>
    <definedName name="OBJ_TS2005_1">#REF!</definedName>
    <definedName name="OBJ_TS2005_2">#REF!</definedName>
    <definedName name="OBJ_TS2005_3">#REF!</definedName>
    <definedName name="OCA" localSheetId="1">#REF!</definedName>
    <definedName name="OCA" localSheetId="2">#REF!</definedName>
    <definedName name="OCA" localSheetId="3">#REF!</definedName>
    <definedName name="OCA">"#ref!"</definedName>
    <definedName name="Oct" localSheetId="0">#REF!</definedName>
    <definedName name="Oct">#REF!</definedName>
    <definedName name="OCT___0">[74]FF_3!$A$9:$K$11</definedName>
    <definedName name="OCT___12">[75]FF_3!$A$9:$K$11</definedName>
    <definedName name="OCT___14">[75]FF_3!$A$9:$K$11</definedName>
    <definedName name="OCT___3">[75]FF_3!$A$9:$K$11</definedName>
    <definedName name="OCT___5">[75]FF_3!$A$9:$K$11</definedName>
    <definedName name="OCT___6">[75]FF_3!$A$9:$K$11</definedName>
    <definedName name="OCT___8">[75]FF_3!$A$9:$K$11</definedName>
    <definedName name="OCT334___0" localSheetId="1">[74]FF_3!$A$1:$IV$8</definedName>
    <definedName name="OCT334___0" localSheetId="2">[74]FF_3!$A$1:$IV$8</definedName>
    <definedName name="OCT334___0" localSheetId="3">[74]FF_3!$A$1:$IV$8</definedName>
    <definedName name="OCT334___0">[74]FF_3!$1:$8</definedName>
    <definedName name="OCT334___12" localSheetId="1">[75]FF_3!$A$1:$IV$8</definedName>
    <definedName name="OCT334___12" localSheetId="2">[75]FF_3!$A$1:$IV$8</definedName>
    <definedName name="OCT334___12" localSheetId="3">[75]FF_3!$A$1:$IV$8</definedName>
    <definedName name="OCT334___12">[75]FF_3!$1:$8</definedName>
    <definedName name="OCT334___14" localSheetId="1">[75]FF_3!$A$1:$IV$8</definedName>
    <definedName name="OCT334___14" localSheetId="2">[75]FF_3!$A$1:$IV$8</definedName>
    <definedName name="OCT334___14" localSheetId="3">[75]FF_3!$A$1:$IV$8</definedName>
    <definedName name="OCT334___14">[75]FF_3!$1:$8</definedName>
    <definedName name="OCT334___3" localSheetId="1">[75]FF_3!$A$1:$IV$8</definedName>
    <definedName name="OCT334___3" localSheetId="2">[75]FF_3!$A$1:$IV$8</definedName>
    <definedName name="OCT334___3" localSheetId="3">[75]FF_3!$A$1:$IV$8</definedName>
    <definedName name="OCT334___3">[75]FF_3!$1:$8</definedName>
    <definedName name="OCT334___5" localSheetId="1">[75]FF_3!$A$1:$IV$8</definedName>
    <definedName name="OCT334___5" localSheetId="2">[75]FF_3!$A$1:$IV$8</definedName>
    <definedName name="OCT334___5" localSheetId="3">[75]FF_3!$A$1:$IV$8</definedName>
    <definedName name="OCT334___5">[75]FF_3!$1:$8</definedName>
    <definedName name="OCT334___6" localSheetId="1">[75]FF_3!$A$1:$IV$8</definedName>
    <definedName name="OCT334___6" localSheetId="2">[75]FF_3!$A$1:$IV$8</definedName>
    <definedName name="OCT334___6" localSheetId="3">[75]FF_3!$A$1:$IV$8</definedName>
    <definedName name="OCT334___6">[75]FF_3!$1:$8</definedName>
    <definedName name="OCT334___8" localSheetId="1">[75]FF_3!$A$1:$IV$8</definedName>
    <definedName name="OCT334___8" localSheetId="2">[75]FF_3!$A$1:$IV$8</definedName>
    <definedName name="OCT334___8" localSheetId="3">[75]FF_3!$A$1:$IV$8</definedName>
    <definedName name="OCT334___8">[75]FF_3!$1:$8</definedName>
    <definedName name="ODD" localSheetId="1">#REF!</definedName>
    <definedName name="ODD" localSheetId="2">#REF!</definedName>
    <definedName name="ODD" localSheetId="3">#REF!</definedName>
    <definedName name="ODD">"#ref!"</definedName>
    <definedName name="ODP" localSheetId="1">#N/A</definedName>
    <definedName name="ODP" localSheetId="2">#N/A</definedName>
    <definedName name="ODP" localSheetId="3">#N/A</definedName>
    <definedName name="ODP">"#n/a"</definedName>
    <definedName name="Oh" localSheetId="0">#REF!</definedName>
    <definedName name="Oh" localSheetId="1">#REF!</definedName>
    <definedName name="Oh" localSheetId="2">#REF!</definedName>
    <definedName name="Oh">#REF!</definedName>
    <definedName name="Oh_1" localSheetId="0">#REF!</definedName>
    <definedName name="Oh_1" localSheetId="1">#REF!</definedName>
    <definedName name="Oh_1" localSheetId="2">#REF!</definedName>
    <definedName name="Oh_1">#REF!</definedName>
    <definedName name="Oh_2" localSheetId="0">#REF!</definedName>
    <definedName name="Oh_2" localSheetId="1">#REF!</definedName>
    <definedName name="Oh_2" localSheetId="2">#REF!</definedName>
    <definedName name="Oh_2">#REF!</definedName>
    <definedName name="Oh_3">#REF!</definedName>
    <definedName name="OHC1_6">#N/A</definedName>
    <definedName name="OHR1_6">#N/A</definedName>
    <definedName name="OHTL" localSheetId="1">#REF!</definedName>
    <definedName name="OHTL" localSheetId="2">#REF!</definedName>
    <definedName name="OHTL" localSheetId="3">#REF!</definedName>
    <definedName name="OHTL">"#ref!"</definedName>
    <definedName name="OI" localSheetId="1">#REF!</definedName>
    <definedName name="OI" localSheetId="2">#REF!</definedName>
    <definedName name="OI" localSheetId="3">#REF!</definedName>
    <definedName name="OI">"#ref!"</definedName>
    <definedName name="oil" localSheetId="0">#REF!</definedName>
    <definedName name="oil" localSheetId="1">#REF!</definedName>
    <definedName name="oil" localSheetId="2">#REF!</definedName>
    <definedName name="oil">#REF!</definedName>
    <definedName name="oioi" localSheetId="0">#REF!</definedName>
    <definedName name="oioi">#REF!</definedName>
    <definedName name="ok" localSheetId="0" hidden="1">{#N/A,#N/A,FALSE,"Eff-SSC2"}</definedName>
    <definedName name="ok" localSheetId="1" hidden="1">{#N/A,#N/A,FALSE,"Eff-SSC2"}</definedName>
    <definedName name="ok" localSheetId="2" hidden="1">{#N/A,#N/A,FALSE,"Eff-SSC2"}</definedName>
    <definedName name="ok" localSheetId="3" hidden="1">{#N/A,#N/A,FALSE,"Eff-SSC2"}</definedName>
    <definedName name="ok" hidden="1">{#N/A,#N/A,FALSE,"Eff-SSC2"}</definedName>
    <definedName name="OLE_LINK1" localSheetId="1">#REF!</definedName>
    <definedName name="OLE_LINK1" localSheetId="2">#REF!</definedName>
    <definedName name="OLE_LINK1" localSheetId="3">#REF!</definedName>
    <definedName name="OLE_LINK1">"#ref!"</definedName>
    <definedName name="OLE_LINK1_21" localSheetId="0">[95]HH!#REF!</definedName>
    <definedName name="OLE_LINK1_21" localSheetId="1">[95]HH!#REF!</definedName>
    <definedName name="OLE_LINK1_21" localSheetId="2">[95]HH!#REF!</definedName>
    <definedName name="OLE_LINK1_21" localSheetId="3">[95]HH!#REF!</definedName>
    <definedName name="OLE_LINK1_21">[95]HH!#REF!</definedName>
    <definedName name="OLE_LINK1_21_1" localSheetId="0">#REF!</definedName>
    <definedName name="OLE_LINK1_21_1" localSheetId="1">#REF!</definedName>
    <definedName name="OLE_LINK1_21_1" localSheetId="2">#REF!</definedName>
    <definedName name="OLE_LINK1_21_1">#REF!</definedName>
    <definedName name="OLE_LINK1_21_2" localSheetId="0">#REF!</definedName>
    <definedName name="OLE_LINK1_21_2" localSheetId="1">#REF!</definedName>
    <definedName name="OLE_LINK1_21_2" localSheetId="2">#REF!</definedName>
    <definedName name="OLE_LINK1_21_2">#REF!</definedName>
    <definedName name="OLE_LINK1_21_3" localSheetId="0">#REF!</definedName>
    <definedName name="OLE_LINK1_21_3" localSheetId="1">#REF!</definedName>
    <definedName name="OLE_LINK1_21_3" localSheetId="2">#REF!</definedName>
    <definedName name="OLE_LINK1_21_3">#REF!</definedName>
    <definedName name="olj" localSheetId="0" hidden="1">{"'Eng (page2)'!$A$1:$D$52"}</definedName>
    <definedName name="olj" localSheetId="1" hidden="1">{"'Eng (page2)'!$A$1:$D$52"}</definedName>
    <definedName name="olj" localSheetId="2" hidden="1">{"'Eng (page2)'!$A$1:$D$52"}</definedName>
    <definedName name="olj" localSheetId="3" hidden="1">{"'Eng (page2)'!$A$1:$D$52"}</definedName>
    <definedName name="olj" hidden="1">{"'Eng (page2)'!$A$1:$D$52"}</definedName>
    <definedName name="Onhand" localSheetId="0">#REF!-#REF!</definedName>
    <definedName name="Onhand" localSheetId="1">#REF!-#REF!</definedName>
    <definedName name="Onhand" localSheetId="2">#REF!-#REF!</definedName>
    <definedName name="Onhand">#REF!-#REF!</definedName>
    <definedName name="OO" localSheetId="0">#REF!</definedName>
    <definedName name="oo" localSheetId="1" hidden="1">{#N/A,#N/A,FALSE,"Eff-SSC2"}</definedName>
    <definedName name="oo" localSheetId="2" hidden="1">{#N/A,#N/A,FALSE,"Eff-SSC2"}</definedName>
    <definedName name="oo" localSheetId="3" hidden="1">{#N/A,#N/A,FALSE,"Eff-SSC2"}</definedName>
    <definedName name="OO">#REF!</definedName>
    <definedName name="ooo" localSheetId="1">#REF!</definedName>
    <definedName name="ooo" localSheetId="2">#REF!</definedName>
    <definedName name="ooo">#REF!</definedName>
    <definedName name="op" localSheetId="1">#REF!</definedName>
    <definedName name="op" localSheetId="2">#REF!</definedName>
    <definedName name="op">#REF!</definedName>
    <definedName name="OSUM" localSheetId="1">#REF!</definedName>
    <definedName name="OSUM" localSheetId="2">#REF!</definedName>
    <definedName name="OSUM" localSheetId="3">#REF!</definedName>
    <definedName name="OSUM">"#ref!"</definedName>
    <definedName name="other" localSheetId="1">[204]gl!#REF!</definedName>
    <definedName name="other" localSheetId="2">[204]gl!#REF!</definedName>
    <definedName name="other" localSheetId="3">[204]gl!#REF!</definedName>
    <definedName name="other">#N/A</definedName>
    <definedName name="otherliab" localSheetId="1">#REF!</definedName>
    <definedName name="otherliab" localSheetId="2">#REF!</definedName>
    <definedName name="otherliab" localSheetId="3">#REF!</definedName>
    <definedName name="otherliab">"#ref!"</definedName>
    <definedName name="OU" localSheetId="0">#REF!</definedName>
    <definedName name="OU" localSheetId="1">#REF!</definedName>
    <definedName name="OU" localSheetId="2">#REF!</definedName>
    <definedName name="OU">#REF!</definedName>
    <definedName name="oy" localSheetId="0">#REF!</definedName>
    <definedName name="oy" localSheetId="1">#REF!</definedName>
    <definedName name="oy" localSheetId="2">#REF!</definedName>
    <definedName name="oy">#REF!</definedName>
    <definedName name="P" localSheetId="0">#REF!</definedName>
    <definedName name="P">#REF!</definedName>
    <definedName name="p_1">#REF!</definedName>
    <definedName name="p_2">#REF!</definedName>
    <definedName name="p_3">#REF!</definedName>
    <definedName name="P_FCB" localSheetId="1">#REF!</definedName>
    <definedName name="P_FCB" localSheetId="2">#REF!</definedName>
    <definedName name="P_FCB" localSheetId="3">#REF!</definedName>
    <definedName name="P_FCB">"#ref!"</definedName>
    <definedName name="pa">[96]FF_2!$A$1:$K$88</definedName>
    <definedName name="pa___0">[97]FF_2!$A$1:$K$88</definedName>
    <definedName name="pa___12">[96]FF_2!$A$1:$K$88</definedName>
    <definedName name="pa___14">[96]FF_2!$A$1:$K$88</definedName>
    <definedName name="pa___3">[96]FF_2!$A$1:$K$88</definedName>
    <definedName name="pa___5">[96]FF_2!$A$1:$K$88</definedName>
    <definedName name="pa___6">[96]FF_2!$A$1:$K$88</definedName>
    <definedName name="pa___8">[96]FF_2!$A$1:$K$88</definedName>
    <definedName name="PAGE" localSheetId="1">#REF!</definedName>
    <definedName name="PAGE" localSheetId="2">#REF!</definedName>
    <definedName name="PAGE" localSheetId="3">#REF!</definedName>
    <definedName name="PAGE">"#ref!"</definedName>
    <definedName name="page_8" localSheetId="0">#REF!</definedName>
    <definedName name="page_8" localSheetId="1">#REF!</definedName>
    <definedName name="page_8" localSheetId="2">#REF!</definedName>
    <definedName name="page_8">#REF!</definedName>
    <definedName name="PAGE1" localSheetId="1">#REF!</definedName>
    <definedName name="PAGE1" localSheetId="2">#REF!</definedName>
    <definedName name="PAGE1" localSheetId="3">#REF!</definedName>
    <definedName name="PAGE1">"#ref!"</definedName>
    <definedName name="page2" localSheetId="0">#REF!</definedName>
    <definedName name="page2">#REF!</definedName>
    <definedName name="page3" localSheetId="0">#REF!</definedName>
    <definedName name="page3">#REF!</definedName>
    <definedName name="PAGE4" localSheetId="1">#REF!</definedName>
    <definedName name="PAGE4" localSheetId="2">#REF!</definedName>
    <definedName name="PAGE4" localSheetId="3">#REF!</definedName>
    <definedName name="PAGE4">"#ref!"</definedName>
    <definedName name="PAGE4TO7" localSheetId="1">#REF!</definedName>
    <definedName name="PAGE4TO7" localSheetId="2">#REF!</definedName>
    <definedName name="PAGE4TO7" localSheetId="3">#REF!</definedName>
    <definedName name="PAGE4TO7">"#ref!"</definedName>
    <definedName name="page5" localSheetId="0">#REF!</definedName>
    <definedName name="page5">#REF!</definedName>
    <definedName name="page6" localSheetId="0">#REF!</definedName>
    <definedName name="page6">#REF!</definedName>
    <definedName name="page7" localSheetId="0">#REF!</definedName>
    <definedName name="page7">#REF!</definedName>
    <definedName name="pan">#REF!</definedName>
    <definedName name="paper">[36]Sheet1!$H$27:$H$28</definedName>
    <definedName name="PASS10KR">OFFSET('[98]10KR'!$A$1,COUNTA('[98]10KR'!$A$1:$A$65536),0,1,1)</definedName>
    <definedName name="PASS10KW">OFFSET('[98]10KW'!$A$1,COUNTA('[98]10KW'!$A$1:$A$65536),0,1,1)</definedName>
    <definedName name="PASS10KY">OFFSET('[98]10KY'!$A$1,COUNTA('[98]10KY'!$A$1:$A$65536),0,1,1)</definedName>
    <definedName name="PASS14KR">OFFSET('[98]14KR'!$A$1,COUNTA('[98]14KR'!$A$1:$A$65536),0,1,1)</definedName>
    <definedName name="PASS14KW">OFFSET('[98]14KW'!$A$1,COUNTA('[98]14KW'!$A$1:$A$65536),0,1,1)</definedName>
    <definedName name="PASS14KY">OFFSET('[98]14KY'!$A$1,COUNTA('[98]14KY'!$A$1:$A$65536),0,1,1)</definedName>
    <definedName name="PASS18KW">OFFSET('[98]18KW'!$A$1,COUNTA('[98]18KW'!$A$1:$A$65536),0,1,1)</definedName>
    <definedName name="PASS18KY">OFFSET('[98]18KY'!$A$1,COUNTA('[98]18KY'!$A$1:$A$65536),0,1,1)</definedName>
    <definedName name="PASS24K">OFFSET('[98]24K'!$A$1,COUNTA('[98]24K'!$A$1:$A$65536),0,1,1)</definedName>
    <definedName name="PASS8KW">OFFSET('[98]8KW'!$A$1,COUNTA('[98]8KW'!$A$1:$A$65536),0,1,1)</definedName>
    <definedName name="PASS8KY">OFFSET('[98]8KY'!$A$1,COUNTA('[98]8KY'!$A$1:$A$65536),0,1,1)</definedName>
    <definedName name="PASS9KW">OFFSET('[98]9KW'!$A$1,COUNTA('[98]9KW'!$A$1:$A$65536),0,1,1)</definedName>
    <definedName name="PASS9KY">OFFSET('[98]9KY'!$A$1,COUNTA('[98]9KY'!$A$1:$A$65536),0,1,1)</definedName>
    <definedName name="PASSGOLD">OFFSET('[99]gold แลกทอง'!$A$2,COUNTA('[99]gold แลกทอง'!$A$1:$A$65536),0,1,1)</definedName>
    <definedName name="Path1">'[92]Standing Data'!$A$1</definedName>
    <definedName name="pathsavebackup" localSheetId="0">#REF!</definedName>
    <definedName name="pathsavebackup" localSheetId="1">#REF!</definedName>
    <definedName name="pathsavebackup" localSheetId="2">#REF!</definedName>
    <definedName name="pathsavebackup">#REF!</definedName>
    <definedName name="pathsaveport">'[92]Standing Data'!$A$5</definedName>
    <definedName name="pathsavetr" localSheetId="1">#REF!</definedName>
    <definedName name="pathsavetr" localSheetId="2">#REF!</definedName>
    <definedName name="pathsavetr" localSheetId="3">#REF!</definedName>
    <definedName name="pathsavetr">"#ref!"</definedName>
    <definedName name="PathtoExport" localSheetId="0">#REF!</definedName>
    <definedName name="PathtoExport" localSheetId="1">#REF!</definedName>
    <definedName name="PathtoExport" localSheetId="2">#REF!</definedName>
    <definedName name="PathtoExport">#REF!</definedName>
    <definedName name="pay">[36]Sheet1!$K$14:$K$25</definedName>
    <definedName name="payables" localSheetId="1">#REF!</definedName>
    <definedName name="payables" localSheetId="2">#REF!</definedName>
    <definedName name="payables" localSheetId="3">#REF!</definedName>
    <definedName name="Payables">[24]Scoping!$G$29</definedName>
    <definedName name="PCG" localSheetId="0">#REF!</definedName>
    <definedName name="PCG" localSheetId="1">#REF!</definedName>
    <definedName name="PCG" localSheetId="2">#REF!</definedName>
    <definedName name="PCG">#REF!</definedName>
    <definedName name="pcs" localSheetId="0" hidden="1">{#N/A,#N/A,FALSE,"Eff-SSC2"}</definedName>
    <definedName name="pcs" localSheetId="1" hidden="1">{#N/A,#N/A,FALSE,"Eff-SSC2"}</definedName>
    <definedName name="pcs" localSheetId="2" hidden="1">{#N/A,#N/A,FALSE,"Eff-SSC2"}</definedName>
    <definedName name="pcs" localSheetId="3" hidden="1">{#N/A,#N/A,FALSE,"Eff-SSC2"}</definedName>
    <definedName name="pcs" hidden="1">{#N/A,#N/A,FALSE,"Eff-SSC2"}</definedName>
    <definedName name="Pdistac1" localSheetId="1">[205]Sheet1!$A$1:$A$65536</definedName>
    <definedName name="Pdistac1" localSheetId="2">[205]Sheet1!$A$1:$A$65536</definedName>
    <definedName name="Pdistac1">[100]Sheet1!$A$1:$A$65536</definedName>
    <definedName name="Period" localSheetId="0">#REF!</definedName>
    <definedName name="Period" localSheetId="1">#REF!</definedName>
    <definedName name="Period" localSheetId="2">#REF!</definedName>
    <definedName name="Period">#REF!</definedName>
    <definedName name="PeriodsInYear" localSheetId="0">#REF!</definedName>
    <definedName name="PeriodsInYear" localSheetId="1">#REF!</definedName>
    <definedName name="PeriodsInYear" localSheetId="2">#REF!</definedName>
    <definedName name="PeriodsInYear">#REF!</definedName>
    <definedName name="PHA" localSheetId="1">#REF!</definedName>
    <definedName name="PHA" localSheetId="2">#REF!</definedName>
    <definedName name="PHA" localSheetId="3">#REF!</definedName>
    <definedName name="PHA">"#ref!"</definedName>
    <definedName name="PHATRA" localSheetId="1">#REF!</definedName>
    <definedName name="PHATRA" localSheetId="2">#REF!</definedName>
    <definedName name="PHATRA" localSheetId="3">#REF!</definedName>
    <definedName name="PHATRA">"#ref!"</definedName>
    <definedName name="PHATRA1" localSheetId="1">#REF!</definedName>
    <definedName name="PHATRA1" localSheetId="2">#REF!</definedName>
    <definedName name="PHATRA1" localSheetId="3">#REF!</definedName>
    <definedName name="PHATRA1">"#ref!"</definedName>
    <definedName name="PIE" localSheetId="1">'[202]Two Step Revenue Testing Master'!$C$87</definedName>
    <definedName name="PIE" localSheetId="2">'[202]Two Step Revenue Testing Master'!$C$87</definedName>
    <definedName name="PIE" localSheetId="3">'[202]Two Step Revenue Testing Master'!$C$87</definedName>
    <definedName name="PIE">'[94]Two Step Revenue Testing Master'!$C$87</definedName>
    <definedName name="pl" localSheetId="0">#REF!</definedName>
    <definedName name="PL" localSheetId="1">#REF!</definedName>
    <definedName name="PL" localSheetId="2">#REF!</definedName>
    <definedName name="PL" localSheetId="3">#REF!</definedName>
    <definedName name="pl">#REF!</definedName>
    <definedName name="PL_1" localSheetId="0">#REF!</definedName>
    <definedName name="PL_1" localSheetId="1">#REF!</definedName>
    <definedName name="PL_1" localSheetId="2">#REF!</definedName>
    <definedName name="PL_1">#REF!</definedName>
    <definedName name="PL_2" localSheetId="0">#REF!</definedName>
    <definedName name="PL_2" localSheetId="1">#REF!</definedName>
    <definedName name="PL_2" localSheetId="2">#REF!</definedName>
    <definedName name="PL_2">#REF!</definedName>
    <definedName name="PL_3">#REF!</definedName>
    <definedName name="PL_A02">'[41]PL_A05 APA Input'!$A$1:$F$612</definedName>
    <definedName name="pl_exrate" localSheetId="0">#REF!</definedName>
    <definedName name="pl_exrate" localSheetId="1">#REF!</definedName>
    <definedName name="pl_exrate" localSheetId="2">#REF!</definedName>
    <definedName name="pl_exrate">#REF!</definedName>
    <definedName name="pl_exrate_1" localSheetId="0">#REF!</definedName>
    <definedName name="pl_exrate_1" localSheetId="1">#REF!</definedName>
    <definedName name="pl_exrate_1" localSheetId="2">#REF!</definedName>
    <definedName name="pl_exrate_1">#REF!</definedName>
    <definedName name="pl_exrate_2" localSheetId="0">#REF!</definedName>
    <definedName name="pl_exrate_2" localSheetId="1">#REF!</definedName>
    <definedName name="pl_exrate_2" localSheetId="2">#REF!</definedName>
    <definedName name="pl_exrate_2">#REF!</definedName>
    <definedName name="pl_exrate_3">#REF!</definedName>
    <definedName name="PLAN" localSheetId="1">#REF!</definedName>
    <definedName name="PLAN" localSheetId="2">#REF!</definedName>
    <definedName name="PLAN" localSheetId="3">#REF!</definedName>
    <definedName name="PLAN">"#ref!"</definedName>
    <definedName name="PLANT" localSheetId="0">#REF!</definedName>
    <definedName name="PLANT">#REF!</definedName>
    <definedName name="PLANT_1" localSheetId="0">#REF!</definedName>
    <definedName name="PLANT_1">#REF!</definedName>
    <definedName name="PLANT_2" localSheetId="0">#REF!</definedName>
    <definedName name="PLANT_2">#REF!</definedName>
    <definedName name="PLANT_3">#REF!</definedName>
    <definedName name="Plas" localSheetId="0">[101]dBase!#REF!</definedName>
    <definedName name="Plas" localSheetId="1">[101]dBase!#REF!</definedName>
    <definedName name="Plas" localSheetId="2">[101]dBase!#REF!</definedName>
    <definedName name="Plas" localSheetId="3">[101]dBase!#REF!</definedName>
    <definedName name="Plas">[101]dBase!#REF!</definedName>
    <definedName name="Plas_1" localSheetId="0">#REF!</definedName>
    <definedName name="Plas_1" localSheetId="1">#REF!</definedName>
    <definedName name="Plas_1" localSheetId="2">#REF!</definedName>
    <definedName name="Plas_1">#REF!</definedName>
    <definedName name="Plas_2" localSheetId="0">#REF!</definedName>
    <definedName name="Plas_2" localSheetId="1">#REF!</definedName>
    <definedName name="Plas_2" localSheetId="2">#REF!</definedName>
    <definedName name="Plas_2">#REF!</definedName>
    <definedName name="Plas_3" localSheetId="0">#REF!</definedName>
    <definedName name="Plas_3" localSheetId="1">#REF!</definedName>
    <definedName name="Plas_3" localSheetId="2">#REF!</definedName>
    <definedName name="Plas_3">#REF!</definedName>
    <definedName name="PLstment">#REF!</definedName>
    <definedName name="PM" localSheetId="1">[206]List!$A$7:$A$10</definedName>
    <definedName name="PM" localSheetId="2">[206]List!$A$7:$A$10</definedName>
    <definedName name="PM" localSheetId="3">[206]List!$A$7:$A$10</definedName>
    <definedName name="PM">[102]List!$A$7:$A$10</definedName>
    <definedName name="pnh" localSheetId="0">#REF!</definedName>
    <definedName name="pnh" localSheetId="1">#REF!</definedName>
    <definedName name="pnh" localSheetId="2">#REF!</definedName>
    <definedName name="pnh">#REF!</definedName>
    <definedName name="PO" localSheetId="0">#REF!</definedName>
    <definedName name="PO" localSheetId="1">#REF!</definedName>
    <definedName name="PO" localSheetId="2">#REF!</definedName>
    <definedName name="PO">#REF!</definedName>
    <definedName name="poi" localSheetId="0" hidden="1">{#N/A,#N/A,FALSE,"Eff-SSC2"}</definedName>
    <definedName name="poi" localSheetId="1" hidden="1">{#N/A,#N/A,FALSE,"Eff-SSC2"}</definedName>
    <definedName name="poi" localSheetId="2" hidden="1">{#N/A,#N/A,FALSE,"Eff-SSC2"}</definedName>
    <definedName name="poi" localSheetId="3" hidden="1">{#N/A,#N/A,FALSE,"Eff-SSC2"}</definedName>
    <definedName name="poi" hidden="1">{#N/A,#N/A,FALSE,"Eff-SSC2"}</definedName>
    <definedName name="pom" localSheetId="0" hidden="1">#REF!</definedName>
    <definedName name="pom" localSheetId="1" hidden="1">#REF!</definedName>
    <definedName name="pom" localSheetId="2" hidden="1">#REF!</definedName>
    <definedName name="pom" hidden="1">#REF!</definedName>
    <definedName name="poo" localSheetId="0">INDEX(data_NormLoss,MATCH([13]!ref_ac9,data_ID,0))</definedName>
    <definedName name="poo" localSheetId="1">INDEX(data_NormLoss,MATCH([13]!ref_ac9,data_ID,0))</definedName>
    <definedName name="poo" localSheetId="2">INDEX(data_NormLoss,MATCH([13]!ref_ac9,data_ID,0))</definedName>
    <definedName name="poo" localSheetId="3">INDEX(data_NormLoss,MATCH([13]!ref_ac9,data_ID,0))</definedName>
    <definedName name="poo">INDEX(data_NormLoss,MATCH([13]!ref_ac9,data_ID,0))</definedName>
    <definedName name="PooNim" localSheetId="0">#REF!</definedName>
    <definedName name="PooNim" localSheetId="1">#REF!</definedName>
    <definedName name="PooNim" localSheetId="2">#REF!</definedName>
    <definedName name="PooNim">#REF!</definedName>
    <definedName name="PooNim_1" localSheetId="1">#REF!</definedName>
    <definedName name="PooNim_1" localSheetId="2">#REF!</definedName>
    <definedName name="PooNim_1">#REF!</definedName>
    <definedName name="PooNim_2" localSheetId="1">#REF!</definedName>
    <definedName name="PooNim_2" localSheetId="2">#REF!</definedName>
    <definedName name="PooNim_2">#REF!</definedName>
    <definedName name="PooNim_3">#REF!</definedName>
    <definedName name="pop">#REF!</definedName>
    <definedName name="PORT" localSheetId="1">#REF!</definedName>
    <definedName name="PORT" localSheetId="2">#REF!</definedName>
    <definedName name="PORT" localSheetId="3">#REF!</definedName>
    <definedName name="PORT">"#ref!"</definedName>
    <definedName name="PortDate" localSheetId="0">#REF!</definedName>
    <definedName name="PortDate">#REF!</definedName>
    <definedName name="PortName" localSheetId="0">#REF!</definedName>
    <definedName name="PortName">#REF!</definedName>
    <definedName name="PortName1" localSheetId="0">#REF!</definedName>
    <definedName name="PortName1">#REF!</definedName>
    <definedName name="PortName2">#REF!</definedName>
    <definedName name="Position" localSheetId="1">[207]Home!$C$3:$C$4</definedName>
    <definedName name="Position" localSheetId="2">[207]Home!$C$3:$C$4</definedName>
    <definedName name="Position">[103]Home!$C$3:$C$4</definedName>
    <definedName name="POST" localSheetId="1">#REF!</definedName>
    <definedName name="POST" localSheetId="2">#REF!</definedName>
    <definedName name="POST" localSheetId="3">#REF!</definedName>
    <definedName name="POST">"#ref!"</definedName>
    <definedName name="pp" localSheetId="0">#REF!</definedName>
    <definedName name="pp" localSheetId="1">#REF!</definedName>
    <definedName name="pp" localSheetId="2">#REF!</definedName>
    <definedName name="pp" localSheetId="3">#REF!</definedName>
    <definedName name="pp">#REF!</definedName>
    <definedName name="PP___0">[104]BPR!$F$11</definedName>
    <definedName name="PP___12">[105]BPR!$F$11</definedName>
    <definedName name="PP___14">[105]BPR!$F$11</definedName>
    <definedName name="PP___3">[105]BPR!$F$11</definedName>
    <definedName name="PP___5">[105]BPR!$F$11</definedName>
    <definedName name="PP___6">[105]BPR!$F$11</definedName>
    <definedName name="PP___8">[105]BPR!$F$11</definedName>
    <definedName name="pp_1" localSheetId="0">#REF!</definedName>
    <definedName name="pp_1" localSheetId="1">#REF!</definedName>
    <definedName name="pp_1" localSheetId="2">#REF!</definedName>
    <definedName name="pp_1">#REF!</definedName>
    <definedName name="pp_2" localSheetId="0">#REF!</definedName>
    <definedName name="pp_2" localSheetId="1">#REF!</definedName>
    <definedName name="pp_2" localSheetId="2">#REF!</definedName>
    <definedName name="pp_2">#REF!</definedName>
    <definedName name="pp_3" localSheetId="0">#REF!</definedName>
    <definedName name="pp_3" localSheetId="1">#REF!</definedName>
    <definedName name="pp_3" localSheetId="2">#REF!</definedName>
    <definedName name="pp_3">#REF!</definedName>
    <definedName name="ppe">#REF!</definedName>
    <definedName name="PPE2" hidden="1">#REF!</definedName>
    <definedName name="ppp" hidden="1">#REF!</definedName>
    <definedName name="ppp_1">#REF!</definedName>
    <definedName name="ppp_2">#REF!</definedName>
    <definedName name="ppp_3">#REF!</definedName>
    <definedName name="pppp">#REF!</definedName>
    <definedName name="ppppp">#REF!</definedName>
    <definedName name="PQ">#REF!</definedName>
    <definedName name="PRANDA" localSheetId="1">#REF!</definedName>
    <definedName name="PRANDA" localSheetId="2">#REF!</definedName>
    <definedName name="PRANDA" localSheetId="3">#REF!</definedName>
    <definedName name="PRANDA">"#ref!"</definedName>
    <definedName name="PRDump" localSheetId="0">#REF!</definedName>
    <definedName name="PRDump">#REF!</definedName>
    <definedName name="PRECIOUS" localSheetId="1">#REF!</definedName>
    <definedName name="PRECIOUS" localSheetId="2">#REF!</definedName>
    <definedName name="PRECIOUS" localSheetId="3">#REF!</definedName>
    <definedName name="PRECIOUS">"#ref!"</definedName>
    <definedName name="prepaid" localSheetId="1">#REF!</definedName>
    <definedName name="prepaid" localSheetId="2">#REF!</definedName>
    <definedName name="prepaid" localSheetId="3">#REF!</definedName>
    <definedName name="prepaid">"#ref!"</definedName>
    <definedName name="prev" localSheetId="1">#REF!</definedName>
    <definedName name="prev" localSheetId="2">#REF!</definedName>
    <definedName name="prev" localSheetId="3">#REF!</definedName>
    <definedName name="prev">"#ref!"</definedName>
    <definedName name="prev1" localSheetId="1">#REF!</definedName>
    <definedName name="prev1" localSheetId="2">#REF!</definedName>
    <definedName name="prev1" localSheetId="3">#REF!</definedName>
    <definedName name="prev1">"#ref!"</definedName>
    <definedName name="price" localSheetId="0">#REF!</definedName>
    <definedName name="price">#REF!</definedName>
    <definedName name="PRINT" localSheetId="1">#N/A</definedName>
    <definedName name="PRINT" localSheetId="2">#N/A</definedName>
    <definedName name="PRINT" localSheetId="3">#N/A</definedName>
    <definedName name="PRINT">"#n/a"</definedName>
    <definedName name="_xlnm.Print_Area" localSheetId="0">'Notes 1'!$A$1:$P$451</definedName>
    <definedName name="_xlnm.Print_Area" localSheetId="1">'Notes 21'!$A$1:$O$78</definedName>
    <definedName name="_xlnm.Print_Area" localSheetId="2">'Notes 22'!$A$1:$S$118</definedName>
    <definedName name="_xlnm.Print_Area" localSheetId="3">'Notes 24. Reclass'!$A$1:$R$29</definedName>
    <definedName name="_xlnm.Print_Area">#REF!</definedName>
    <definedName name="PRINT_AREA_MI" localSheetId="1">#REF!</definedName>
    <definedName name="PRINT_AREA_MI" localSheetId="2">#REF!</definedName>
    <definedName name="PRINT_AREA_MI">#REF!</definedName>
    <definedName name="Print_Area_MI___0" localSheetId="1">#REF!</definedName>
    <definedName name="Print_Area_MI___0" localSheetId="2">#REF!</definedName>
    <definedName name="Print_Area_MI___0" localSheetId="3">#REF!</definedName>
    <definedName name="Print_Area_MI___0">"#ref!"</definedName>
    <definedName name="Print_Area_MI___4">[106]_2__xls__2__xls_COV!$A$1:$B$38</definedName>
    <definedName name="Print_Area_MI___5" localSheetId="1">#REF!</definedName>
    <definedName name="Print_Area_MI___5" localSheetId="2">#REF!</definedName>
    <definedName name="Print_Area_MI___5" localSheetId="3">#REF!</definedName>
    <definedName name="Print_Area_MI___5">"#ref!"</definedName>
    <definedName name="Print_Area_MI_1" localSheetId="0">#REF!</definedName>
    <definedName name="Print_Area_MI_1" localSheetId="1">#REF!</definedName>
    <definedName name="Print_Area_MI_1" localSheetId="2">#REF!</definedName>
    <definedName name="Print_Area_MI_1">#REF!</definedName>
    <definedName name="Print_Area_MI_2" localSheetId="0">#REF!</definedName>
    <definedName name="Print_Area_MI_2" localSheetId="1">#REF!</definedName>
    <definedName name="Print_Area_MI_2" localSheetId="2">#REF!</definedName>
    <definedName name="Print_Area_MI_2">#REF!</definedName>
    <definedName name="Print_Area_MI_3" localSheetId="0">#REF!</definedName>
    <definedName name="Print_Area_MI_3">#REF!</definedName>
    <definedName name="PRINT_TITL01" localSheetId="1">#REF!</definedName>
    <definedName name="PRINT_TITL01" localSheetId="2">#REF!</definedName>
    <definedName name="PRINT_TITL01" localSheetId="3">#REF!</definedName>
    <definedName name="PRINT_TITL01">"#ref!"</definedName>
    <definedName name="_xlnm.Print_Titles">#REF!</definedName>
    <definedName name="PRINT_TITLES_MI">#REF!</definedName>
    <definedName name="Print_Titles_MI___0" localSheetId="1">#REF!</definedName>
    <definedName name="Print_Titles_MI___0" localSheetId="2">#REF!</definedName>
    <definedName name="Print_Titles_MI___0" localSheetId="3">#REF!</definedName>
    <definedName name="Print_Titles_MI___0">"#ref!"</definedName>
    <definedName name="Print_Titles_MI___12" localSheetId="1">#REF!</definedName>
    <definedName name="Print_Titles_MI___12" localSheetId="2">#REF!</definedName>
    <definedName name="Print_Titles_MI___12" localSheetId="3">#REF!</definedName>
    <definedName name="Print_Titles_MI___12">"#ref!"</definedName>
    <definedName name="Print_Titles_MI___14" localSheetId="1">#REF!</definedName>
    <definedName name="Print_Titles_MI___14" localSheetId="2">#REF!</definedName>
    <definedName name="Print_Titles_MI___14" localSheetId="3">#REF!</definedName>
    <definedName name="Print_Titles_MI___14">"#ref!"</definedName>
    <definedName name="Print_Titles_MI___3" localSheetId="1">#REF!</definedName>
    <definedName name="Print_Titles_MI___3" localSheetId="2">#REF!</definedName>
    <definedName name="Print_Titles_MI___3" localSheetId="3">#REF!</definedName>
    <definedName name="Print_Titles_MI___3">"#ref!"</definedName>
    <definedName name="Print_Titles_MI___5" localSheetId="1">#REF!</definedName>
    <definedName name="Print_Titles_MI___5" localSheetId="2">#REF!</definedName>
    <definedName name="Print_Titles_MI___5" localSheetId="3">#REF!</definedName>
    <definedName name="Print_Titles_MI___5">"#ref!"</definedName>
    <definedName name="Print_Titles_MI___6" localSheetId="1">#REF!</definedName>
    <definedName name="Print_Titles_MI___6" localSheetId="2">#REF!</definedName>
    <definedName name="Print_Titles_MI___6" localSheetId="3">#REF!</definedName>
    <definedName name="Print_Titles_MI___6">"#ref!"</definedName>
    <definedName name="Print_Titles_MI___8" localSheetId="1">#REF!</definedName>
    <definedName name="Print_Titles_MI___8" localSheetId="2">#REF!</definedName>
    <definedName name="Print_Titles_MI___8" localSheetId="3">#REF!</definedName>
    <definedName name="Print_Titles_MI___8">"#ref!"</definedName>
    <definedName name="PRINT_TITLES_MI_1" localSheetId="0">#REF!</definedName>
    <definedName name="PRINT_TITLES_MI_1">#REF!</definedName>
    <definedName name="PRINT_TITLES_MI_2" localSheetId="0">#REF!</definedName>
    <definedName name="PRINT_TITLES_MI_2">#REF!</definedName>
    <definedName name="PRINT_TITLES_MI_3" localSheetId="0">#REF!</definedName>
    <definedName name="PRINT_TITLES_MI_3">#REF!</definedName>
    <definedName name="PrintArea">#REF!</definedName>
    <definedName name="Prior">#REF!</definedName>
    <definedName name="PRJE1" localSheetId="0" hidden="1">{"'Eng (page2)'!$A$1:$D$52"}</definedName>
    <definedName name="PRJE1" localSheetId="1" hidden="1">{"'Eng (page2)'!$A$1:$D$52"}</definedName>
    <definedName name="PRJE1" localSheetId="2" hidden="1">{"'Eng (page2)'!$A$1:$D$52"}</definedName>
    <definedName name="PRJE1" localSheetId="3" hidden="1">{"'Eng (page2)'!$A$1:$D$52"}</definedName>
    <definedName name="PRJE1" hidden="1">{"'Eng (page2)'!$A$1:$D$52"}</definedName>
    <definedName name="Pro">#REF!</definedName>
    <definedName name="Pro_1">#REF!</definedName>
    <definedName name="Pro_2">#REF!</definedName>
    <definedName name="Pro_3">#REF!</definedName>
    <definedName name="Pro_Client" localSheetId="1">[207]Home!$G$4:$G$7</definedName>
    <definedName name="Pro_Client" localSheetId="2">[207]Home!$G$4:$G$7</definedName>
    <definedName name="Pro_Client">[103]Home!$G$4:$G$7</definedName>
    <definedName name="PROD1" localSheetId="1">#REF!</definedName>
    <definedName name="PROD1" localSheetId="2">#REF!</definedName>
    <definedName name="PROD1" localSheetId="3">#REF!</definedName>
    <definedName name="PROD1">"#ref!"</definedName>
    <definedName name="PROD2" localSheetId="1">#REF!</definedName>
    <definedName name="PROD2" localSheetId="2">#REF!</definedName>
    <definedName name="PROD2" localSheetId="3">#REF!</definedName>
    <definedName name="PROD2">"#ref!"</definedName>
    <definedName name="PROD3" localSheetId="1">#REF!</definedName>
    <definedName name="PROD3" localSheetId="2">#REF!</definedName>
    <definedName name="PROD3" localSheetId="3">#REF!</definedName>
    <definedName name="PROD3">"#ref!"</definedName>
    <definedName name="PROD4" localSheetId="1">#REF!</definedName>
    <definedName name="PROD4" localSheetId="2">#REF!</definedName>
    <definedName name="PROD4" localSheetId="3">#REF!</definedName>
    <definedName name="PROD4">"#ref!"</definedName>
    <definedName name="PROD5" localSheetId="1">#REF!</definedName>
    <definedName name="PROD5" localSheetId="2">#REF!</definedName>
    <definedName name="PROD5" localSheetId="3">#REF!</definedName>
    <definedName name="PROD5">"#ref!"</definedName>
    <definedName name="proj" localSheetId="0">#REF!</definedName>
    <definedName name="proj">#REF!</definedName>
    <definedName name="proj1" localSheetId="0">#REF!</definedName>
    <definedName name="proj1">#REF!</definedName>
    <definedName name="proj2" localSheetId="0">#REF!</definedName>
    <definedName name="proj2">#REF!</definedName>
    <definedName name="Promotion" localSheetId="0">'[72]Adj&amp;Rje(Z820) '!#REF!</definedName>
    <definedName name="Promotion" localSheetId="1">'[190]Adj&amp;Rje(Z820) '!#REF!</definedName>
    <definedName name="Promotion" localSheetId="2">'[190]Adj&amp;Rje(Z820) '!#REF!</definedName>
    <definedName name="Promotion" localSheetId="3">'[72]Adj&amp;Rje(Z820) '!#REF!</definedName>
    <definedName name="Promotion">'[72]Adj&amp;Rje(Z820) '!#REF!</definedName>
    <definedName name="Prov" localSheetId="1">#REF!</definedName>
    <definedName name="Prov" localSheetId="2">#REF!</definedName>
    <definedName name="Prov" localSheetId="3">#REF!</definedName>
    <definedName name="Prov">"#ref!"</definedName>
    <definedName name="prov99">[16]P4DDBFTAS!$A$5:$V$31</definedName>
    <definedName name="PROVISION_FOR_O_DUE_INT._RECEIVABLE" localSheetId="1">#REF!</definedName>
    <definedName name="PROVISION_FOR_O_DUE_INT._RECEIVABLE" localSheetId="2">#REF!</definedName>
    <definedName name="PROVISION_FOR_O_DUE_INT._RECEIVABLE" localSheetId="3">#REF!</definedName>
    <definedName name="PROVISION_FOR_O_DUE_INT._RECEIVABLE">"#ref!"</definedName>
    <definedName name="PSL" localSheetId="1">#REF!</definedName>
    <definedName name="PSL" localSheetId="2">#REF!</definedName>
    <definedName name="PSL" localSheetId="3">#REF!</definedName>
    <definedName name="PSL">"#ref!"</definedName>
    <definedName name="ptry" localSheetId="0">#REF!</definedName>
    <definedName name="ptry" localSheetId="1">#REF!</definedName>
    <definedName name="ptry" localSheetId="2">#REF!</definedName>
    <definedName name="ptry">#REF!</definedName>
    <definedName name="PTTEP" localSheetId="1">#REF!</definedName>
    <definedName name="PTTEP" localSheetId="2">#REF!</definedName>
    <definedName name="PTTEP" localSheetId="3">#REF!</definedName>
    <definedName name="PTTEP">"#ref!"</definedName>
    <definedName name="PTTEP1" localSheetId="1">#REF!</definedName>
    <definedName name="PTTEP1" localSheetId="2">#REF!</definedName>
    <definedName name="PTTEP1" localSheetId="3">#REF!</definedName>
    <definedName name="PTTEP1">"#ref!"</definedName>
    <definedName name="pui" localSheetId="0">#REF!</definedName>
    <definedName name="pui">#REF!</definedName>
    <definedName name="PYEAR" localSheetId="0">#REF!</definedName>
    <definedName name="PYEAR">#REF!</definedName>
    <definedName name="Pym_EmPm" localSheetId="0">#REF!</definedName>
    <definedName name="Pym_EmPm">#REF!</definedName>
    <definedName name="q">#REF!</definedName>
    <definedName name="q13243223555">#REF!</definedName>
    <definedName name="QB">#REF!</definedName>
    <definedName name="qdf">#REF!</definedName>
    <definedName name="qdm">#REF!</definedName>
    <definedName name="qe">#REF!</definedName>
    <definedName name="QE_ADDITION" localSheetId="1">#REF!</definedName>
    <definedName name="QE_ADDITION" localSheetId="2">#REF!</definedName>
    <definedName name="QE_ADDITION" localSheetId="3">#REF!</definedName>
    <definedName name="QE_ADDITION">"#ref!"</definedName>
    <definedName name="QE_B_FORWARD" localSheetId="1">#REF!</definedName>
    <definedName name="QE_B_FORWARD" localSheetId="2">#REF!</definedName>
    <definedName name="QE_B_FORWARD" localSheetId="3">#REF!</definedName>
    <definedName name="QE_B_FORWARD">"#ref!"</definedName>
    <definedName name="QE_DISPOSAL" localSheetId="1">#REF!</definedName>
    <definedName name="QE_DISPOSAL" localSheetId="2">#REF!</definedName>
    <definedName name="QE_DISPOSAL" localSheetId="3">#REF!</definedName>
    <definedName name="QE_DISPOSAL">"#ref!"</definedName>
    <definedName name="qf" localSheetId="0">#REF!</definedName>
    <definedName name="qf">#REF!</definedName>
    <definedName name="qh" localSheetId="0">#REF!</definedName>
    <definedName name="qh">#REF!</definedName>
    <definedName name="qi" localSheetId="0">#REF!</definedName>
    <definedName name="qi">#REF!</definedName>
    <definedName name="qm">#REF!</definedName>
    <definedName name="qmm">#REF!</definedName>
    <definedName name="qo">#REF!</definedName>
    <definedName name="qp">#REF!</definedName>
    <definedName name="qq">#REF!</definedName>
    <definedName name="qqq" localSheetId="0">'[23]U-2.1'!#REF!</definedName>
    <definedName name="qqq" localSheetId="1">'[23]U-2.1'!#REF!</definedName>
    <definedName name="qqq" localSheetId="2">'[23]U-2.1'!#REF!</definedName>
    <definedName name="qqq" localSheetId="3">'[23]U-2.1'!#REF!</definedName>
    <definedName name="qqq">'[23]U-2.1'!#REF!</definedName>
    <definedName name="QQQ_1" localSheetId="0">#REF!</definedName>
    <definedName name="QQQ_1" localSheetId="1">#REF!</definedName>
    <definedName name="QQQ_1" localSheetId="2">#REF!</definedName>
    <definedName name="QQQ_1">#REF!</definedName>
    <definedName name="QQQ_2" localSheetId="0">#REF!</definedName>
    <definedName name="QQQ_2" localSheetId="1">#REF!</definedName>
    <definedName name="QQQ_2" localSheetId="2">#REF!</definedName>
    <definedName name="QQQ_2">#REF!</definedName>
    <definedName name="QQQ_3" localSheetId="0">#REF!</definedName>
    <definedName name="QQQ_3" localSheetId="1">#REF!</definedName>
    <definedName name="QQQ_3" localSheetId="2">#REF!</definedName>
    <definedName name="QQQ_3">#REF!</definedName>
    <definedName name="qqqq" localSheetId="0" hidden="1">{"'Eng (page2)'!$A$1:$D$52"}</definedName>
    <definedName name="qqqq" localSheetId="1" hidden="1">{"'Eng (page2)'!$A$1:$D$52"}</definedName>
    <definedName name="qqqq" localSheetId="2" hidden="1">{"'Eng (page2)'!$A$1:$D$52"}</definedName>
    <definedName name="qqqq" localSheetId="3" hidden="1">{"'Eng (page2)'!$A$1:$D$52"}</definedName>
    <definedName name="qqqq" hidden="1">{"'Eng (page2)'!$A$1:$D$52"}</definedName>
    <definedName name="qqqqqq">#REF!</definedName>
    <definedName name="qqqqqqqqqqqq" localSheetId="0">INDEX(data_NormLoss,MATCH(ref_ac9,data_ID,0))</definedName>
    <definedName name="qqqqqqqqqqqq" localSheetId="1">INDEX(data_NormLoss,MATCH(ref_ac9,data_ID,0))</definedName>
    <definedName name="qqqqqqqqqqqq" localSheetId="2">INDEX(data_NormLoss,MATCH(ref_ac9,data_ID,0))</definedName>
    <definedName name="qqqqqqqqqqqq" localSheetId="3">INDEX(data_NormLoss,MATCH(ref_ac9,data_ID,0))</definedName>
    <definedName name="qqqqqqqqqqqq">INDEX(data_NormLoss,MATCH(ref_ac9,data_ID,0))</definedName>
    <definedName name="QQW" localSheetId="0">#REF!</definedName>
    <definedName name="QQW" localSheetId="1">#REF!</definedName>
    <definedName name="QQW" localSheetId="2">#REF!</definedName>
    <definedName name="QQW">#REF!</definedName>
    <definedName name="qr" localSheetId="0">#REF!</definedName>
    <definedName name="qr" localSheetId="1">#REF!</definedName>
    <definedName name="qr" localSheetId="2">#REF!</definedName>
    <definedName name="qr">#REF!</definedName>
    <definedName name="qt" localSheetId="0">#REF!</definedName>
    <definedName name="qt" localSheetId="1">#REF!</definedName>
    <definedName name="qt" localSheetId="2">#REF!</definedName>
    <definedName name="qt">#REF!</definedName>
    <definedName name="qu">#REF!</definedName>
    <definedName name="qw" localSheetId="0" hidden="1">#REF!</definedName>
    <definedName name="qw" hidden="1">#REF!</definedName>
    <definedName name="QWE">#REF!</definedName>
    <definedName name="qwec">#REF!</definedName>
    <definedName name="qwqeqweqwq" localSheetId="1">[85]Newspaper!#REF!</definedName>
    <definedName name="qwqeqweqwq" localSheetId="2">[85]Newspaper!#REF!</definedName>
    <definedName name="qwqeqweqwq" localSheetId="3">[85]Newspaper!#REF!</definedName>
    <definedName name="qwqeqweqwq">#N/A</definedName>
    <definedName name="qy" localSheetId="0">#REF!</definedName>
    <definedName name="qy" localSheetId="1">#REF!</definedName>
    <definedName name="qy" localSheetId="2">#REF!</definedName>
    <definedName name="qy">#REF!</definedName>
    <definedName name="RAIMON" localSheetId="1">#REF!</definedName>
    <definedName name="RAIMON" localSheetId="2">#REF!</definedName>
    <definedName name="RAIMON" localSheetId="3">#REF!</definedName>
    <definedName name="RAIMON">"#ref!"</definedName>
    <definedName name="RAM" localSheetId="1">#REF!</definedName>
    <definedName name="RAM" localSheetId="2">#REF!</definedName>
    <definedName name="RAM" localSheetId="3">#REF!</definedName>
    <definedName name="RAM">"#ref!"</definedName>
    <definedName name="RANCH" localSheetId="1">#REF!</definedName>
    <definedName name="RANCH" localSheetId="2">#REF!</definedName>
    <definedName name="RANCH" localSheetId="3">#REF!</definedName>
    <definedName name="RANCH">"#ref!"</definedName>
    <definedName name="RATE" localSheetId="1">[208]RATE!$A$1:$C$32</definedName>
    <definedName name="RATE" localSheetId="2">[208]RATE!$A$1:$C$32</definedName>
    <definedName name="RATE" localSheetId="3">[208]RATE!$A$1:$C$32</definedName>
    <definedName name="rate">"#ref!"</definedName>
    <definedName name="RATE_1" localSheetId="0">#REF!</definedName>
    <definedName name="RATE_1" localSheetId="1">#REF!</definedName>
    <definedName name="RATE_1" localSheetId="2">#REF!</definedName>
    <definedName name="RATE_1">#REF!</definedName>
    <definedName name="RATE_2" localSheetId="0">#REF!</definedName>
    <definedName name="RATE_2" localSheetId="1">#REF!</definedName>
    <definedName name="RATE_2" localSheetId="2">#REF!</definedName>
    <definedName name="RATE_2">#REF!</definedName>
    <definedName name="RATE_3" localSheetId="0">#REF!</definedName>
    <definedName name="RATE_3" localSheetId="1">#REF!</definedName>
    <definedName name="RATE_3" localSheetId="2">#REF!</definedName>
    <definedName name="RATE_3">#REF!</definedName>
    <definedName name="rate_new">#REF!</definedName>
    <definedName name="rate_new_1">#REF!</definedName>
    <definedName name="rate_new_2">#REF!</definedName>
    <definedName name="rate_new_3">#REF!</definedName>
    <definedName name="RATE_OF_AA" localSheetId="1">#REF!</definedName>
    <definedName name="RATE_OF_AA" localSheetId="2">#REF!</definedName>
    <definedName name="RATE_OF_AA" localSheetId="3">#REF!</definedName>
    <definedName name="RATE_OF_AA">"#ref!"</definedName>
    <definedName name="RATE_OF_IA" localSheetId="1">#REF!</definedName>
    <definedName name="RATE_OF_IA" localSheetId="2">#REF!</definedName>
    <definedName name="RATE_OF_IA" localSheetId="3">#REF!</definedName>
    <definedName name="RATE_OF_IA">"#ref!"</definedName>
    <definedName name="RATE4">[107]RATE!$A$1:$D$32</definedName>
    <definedName name="RATE4_1" localSheetId="0">#REF!</definedName>
    <definedName name="RATE4_1" localSheetId="1">#REF!</definedName>
    <definedName name="RATE4_1" localSheetId="2">#REF!</definedName>
    <definedName name="RATE4_1">#REF!</definedName>
    <definedName name="RATE4_2" localSheetId="0">#REF!</definedName>
    <definedName name="RATE4_2" localSheetId="1">#REF!</definedName>
    <definedName name="RATE4_2" localSheetId="2">#REF!</definedName>
    <definedName name="RATE4_2">#REF!</definedName>
    <definedName name="RATE4_3" localSheetId="0">#REF!</definedName>
    <definedName name="RATE4_3" localSheetId="1">#REF!</definedName>
    <definedName name="RATE4_3" localSheetId="2">#REF!</definedName>
    <definedName name="RATE4_3">#REF!</definedName>
    <definedName name="RawAgencyPrice">#REF!</definedName>
    <definedName name="RBData">#REF!</definedName>
    <definedName name="RBL">#REF!</definedName>
    <definedName name="RBL_1">#REF!</definedName>
    <definedName name="RBL_2">#REF!</definedName>
    <definedName name="RBL_3">#REF!</definedName>
    <definedName name="RBUD">#REF!</definedName>
    <definedName name="RBUM">#REF!</definedName>
    <definedName name="RCAR">#REF!</definedName>
    <definedName name="RCL" localSheetId="1">#REF!</definedName>
    <definedName name="RCL" localSheetId="2">#REF!</definedName>
    <definedName name="RCL" localSheetId="3">#REF!</definedName>
    <definedName name="RCL">"#ref!"</definedName>
    <definedName name="RCO" localSheetId="1">'[99]TB Worksheet'!#REF!</definedName>
    <definedName name="RCO" localSheetId="2">'[99]TB Worksheet'!#REF!</definedName>
    <definedName name="RCO" localSheetId="3">'[99]TB Worksheet'!#REF!</definedName>
    <definedName name="RCO">#N/A</definedName>
    <definedName name="rd" localSheetId="0">#REF!</definedName>
    <definedName name="rd" localSheetId="1">#REF!</definedName>
    <definedName name="rd" localSheetId="2">#REF!</definedName>
    <definedName name="rd">#REF!</definedName>
    <definedName name="RE" localSheetId="0">#REF!</definedName>
    <definedName name="RE" localSheetId="1">#REF!</definedName>
    <definedName name="RE" localSheetId="2">#REF!</definedName>
    <definedName name="RE">#REF!</definedName>
    <definedName name="Re_1" localSheetId="0">#REF!</definedName>
    <definedName name="Re_1" localSheetId="1">#REF!</definedName>
    <definedName name="Re_1" localSheetId="2">#REF!</definedName>
    <definedName name="Re_1">#REF!</definedName>
    <definedName name="RE_ADDITION" localSheetId="1">#REF!</definedName>
    <definedName name="RE_ADDITION" localSheetId="2">#REF!</definedName>
    <definedName name="RE_ADDITION" localSheetId="3">#REF!</definedName>
    <definedName name="RE_ADDITION">"#ref!"</definedName>
    <definedName name="RE_B_FORWARD" localSheetId="1">#REF!</definedName>
    <definedName name="RE_B_FORWARD" localSheetId="2">#REF!</definedName>
    <definedName name="RE_B_FORWARD" localSheetId="3">#REF!</definedName>
    <definedName name="RE_B_FORWARD">"#ref!"</definedName>
    <definedName name="RE_DISPOSAL" localSheetId="1">#REF!</definedName>
    <definedName name="RE_DISPOSAL" localSheetId="2">#REF!</definedName>
    <definedName name="RE_DISPOSAL" localSheetId="3">#REF!</definedName>
    <definedName name="RE_DISPOSAL">"#ref!"</definedName>
    <definedName name="RE_TOTAL" localSheetId="1">#REF!</definedName>
    <definedName name="RE_TOTAL" localSheetId="2">#REF!</definedName>
    <definedName name="RE_TOTAL" localSheetId="3">#REF!</definedName>
    <definedName name="RE_TOTAL">"#ref!"</definedName>
    <definedName name="recamount" localSheetId="0">'[78]part-import'!#REF!</definedName>
    <definedName name="recamount" localSheetId="1">'[193]part-import'!#REF!</definedName>
    <definedName name="recamount" localSheetId="2">'[193]part-import'!#REF!</definedName>
    <definedName name="recamount" localSheetId="3">'[78]part-import'!#REF!</definedName>
    <definedName name="recamount">'[78]part-import'!#REF!</definedName>
    <definedName name="recblelocal" localSheetId="1">#REF!</definedName>
    <definedName name="recblelocal" localSheetId="2">#REF!</definedName>
    <definedName name="recblelocal" localSheetId="3">#REF!</definedName>
    <definedName name="recblelocal">"#ref!"</definedName>
    <definedName name="recchoice" localSheetId="0">'[78]part-import'!#REF!</definedName>
    <definedName name="recchoice" localSheetId="1">'[193]part-import'!#REF!</definedName>
    <definedName name="recchoice" localSheetId="2">'[193]part-import'!#REF!</definedName>
    <definedName name="recchoice" localSheetId="3">'[78]part-import'!#REF!</definedName>
    <definedName name="recchoice">'[78]part-import'!#REF!</definedName>
    <definedName name="receivables" localSheetId="1">#REF!</definedName>
    <definedName name="receivables" localSheetId="2">#REF!</definedName>
    <definedName name="receivables" localSheetId="3">#REF!</definedName>
    <definedName name="Receivables">[24]Scoping!$G$21</definedName>
    <definedName name="Reclass1" localSheetId="1">#REF!</definedName>
    <definedName name="Reclass1" localSheetId="2">#REF!</definedName>
    <definedName name="Reclass1" localSheetId="3">#REF!</definedName>
    <definedName name="Reclass1">"#ref!"</definedName>
    <definedName name="Reconcile" localSheetId="0">#REF!</definedName>
    <definedName name="Reconcile" localSheetId="1">#REF!</definedName>
    <definedName name="Reconcile" localSheetId="2">#REF!</definedName>
    <definedName name="Reconcile">#REF!</definedName>
    <definedName name="_xlnm.Recorder" localSheetId="0">#REF!</definedName>
    <definedName name="_xlnm.Recorder">#REF!</definedName>
    <definedName name="RecP">[2]REPORT!$G$23:$G$29,[2]REPORT!$J$23:$J$29,[2]REPORT!$L$23:$L$29</definedName>
    <definedName name="recqty" localSheetId="0">'[78]part-import'!#REF!</definedName>
    <definedName name="recqty" localSheetId="1">'[193]part-import'!#REF!</definedName>
    <definedName name="recqty" localSheetId="2">'[193]part-import'!#REF!</definedName>
    <definedName name="recqty">'[78]part-import'!#REF!</definedName>
    <definedName name="RecR">[2]REPORT!$G$4:$G$15,[2]REPORT!$J$4:$J$15,[2]REPORT!$L$4:$L$15</definedName>
    <definedName name="recvbleexport" localSheetId="1">#REF!</definedName>
    <definedName name="recvbleexport" localSheetId="2">#REF!</definedName>
    <definedName name="recvbleexport" localSheetId="3">#REF!</definedName>
    <definedName name="recvbleexport">"#ref!"</definedName>
    <definedName name="ree" localSheetId="0">#REF!</definedName>
    <definedName name="ree" localSheetId="1">#REF!</definedName>
    <definedName name="ree" localSheetId="2">#REF!</definedName>
    <definedName name="ree">#REF!</definedName>
    <definedName name="ref" localSheetId="1">#REF!</definedName>
    <definedName name="ref" localSheetId="2">#REF!</definedName>
    <definedName name="ref" localSheetId="3">#REF!</definedName>
    <definedName name="ref">"#ref!"</definedName>
    <definedName name="ref_ac1">[56]จันทร์!$F$4:$F$1500</definedName>
    <definedName name="ref_ac10">[56]จันทร์!$AP$4:$AP$1500</definedName>
    <definedName name="ref_ac2">[56]จันทร์!$J$4:$J$1500</definedName>
    <definedName name="ref_ac3">[56]จันทร์!$N$4:$N$1500</definedName>
    <definedName name="ref_ac4">[56]จันทร์!$R$4:$R$1500</definedName>
    <definedName name="ref_ac5">[56]จันทร์!$V$4:$V$1500</definedName>
    <definedName name="ref_ac6">[56]จันทร์!$Z$4:$Z$1500</definedName>
    <definedName name="ref_ac7">[56]จันทร์!$AD$4:$AD$1500</definedName>
    <definedName name="ref_ac8">[56]จันทร์!$AH$4:$AH$1500</definedName>
    <definedName name="ref_ac9">[56]จันทร์!$AL$4:$AL$1500</definedName>
    <definedName name="Remain" localSheetId="0">#REF!-#REF!</definedName>
    <definedName name="Remain" localSheetId="1">#REF!-#REF!</definedName>
    <definedName name="Remain" localSheetId="2">#REF!-#REF!</definedName>
    <definedName name="Remain">#REF!-#REF!</definedName>
    <definedName name="RemarkNAV2" localSheetId="1">'[145]Standing Data'!$C$29</definedName>
    <definedName name="RemarkNAV2" localSheetId="2">'[145]Standing Data'!$C$29</definedName>
    <definedName name="RemarkNAV2" localSheetId="3">'[145]Standing Data'!$C$29</definedName>
    <definedName name="RemarkNAV2">'[7]Standing Data'!$C$29</definedName>
    <definedName name="RemarkPort" localSheetId="0">#REF!</definedName>
    <definedName name="RemarkPort" localSheetId="1">#REF!</definedName>
    <definedName name="RemarkPort" localSheetId="2">#REF!</definedName>
    <definedName name="RemarkPort">#REF!</definedName>
    <definedName name="rental" localSheetId="1">[179]M_Maincomp!#REF!</definedName>
    <definedName name="rental" localSheetId="2">[179]M_Maincomp!#REF!</definedName>
    <definedName name="rental" localSheetId="3">[179]M_Maincomp!#REF!</definedName>
    <definedName name="rental">#N/A</definedName>
    <definedName name="RepDate" localSheetId="1">[209]Header!$B$1</definedName>
    <definedName name="RepDate" localSheetId="2">[209]Header!$B$1</definedName>
    <definedName name="RepDate" localSheetId="3">[209]Header!$B$1</definedName>
    <definedName name="RepDate">[108]Header!$B$1</definedName>
    <definedName name="REPLACE" localSheetId="1">#REF!</definedName>
    <definedName name="REPLACE" localSheetId="2">#REF!</definedName>
    <definedName name="REPLACE" localSheetId="3">#REF!</definedName>
    <definedName name="REPLACE">"#ref!"</definedName>
    <definedName name="Report" localSheetId="0">#REF!</definedName>
    <definedName name="Report" localSheetId="1">#REF!</definedName>
    <definedName name="Report" localSheetId="2">#REF!</definedName>
    <definedName name="Report">#REF!</definedName>
    <definedName name="report1" localSheetId="0">'[72]Adj&amp;Rje(Z820) '!#REF!</definedName>
    <definedName name="report1" localSheetId="1">'[190]Adj&amp;Rje(Z820) '!#REF!</definedName>
    <definedName name="report1" localSheetId="2">'[190]Adj&amp;Rje(Z820) '!#REF!</definedName>
    <definedName name="report1" localSheetId="3">'[72]Adj&amp;Rje(Z820) '!#REF!</definedName>
    <definedName name="report1">'[72]Adj&amp;Rje(Z820) '!#REF!</definedName>
    <definedName name="ReportName" localSheetId="0">#REF!</definedName>
    <definedName name="ReportName" localSheetId="1">#REF!</definedName>
    <definedName name="ReportName" localSheetId="2">#REF!</definedName>
    <definedName name="ReportName">#REF!</definedName>
    <definedName name="ReportName1">'[92]Financial Highlights'!$B$3</definedName>
    <definedName name="ReportNameInThai" localSheetId="1">#REF!</definedName>
    <definedName name="ReportNameInThai" localSheetId="2">#REF!</definedName>
    <definedName name="ReportNameInThai" localSheetId="3">#REF!</definedName>
    <definedName name="ReportNameInThai">"#ref!"</definedName>
    <definedName name="Reporttt" localSheetId="0">#REF!</definedName>
    <definedName name="Reporttt" localSheetId="1">#REF!</definedName>
    <definedName name="Reporttt" localSheetId="2">#REF!</definedName>
    <definedName name="Reporttt">#REF!</definedName>
    <definedName name="RES_EXPEN_CF" localSheetId="1">#REF!</definedName>
    <definedName name="RES_EXPEN_CF" localSheetId="2">#REF!</definedName>
    <definedName name="RES_EXPEN_CF" localSheetId="3">#REF!</definedName>
    <definedName name="RES_EXPEN_CF">"#ref!"</definedName>
    <definedName name="Reselects" localSheetId="0">#REF!</definedName>
    <definedName name="Reselects">#REF!</definedName>
    <definedName name="Retired" localSheetId="0">#REF!</definedName>
    <definedName name="Retired">#REF!</definedName>
    <definedName name="Retired_Age" localSheetId="0">'[63]Detail รายบุคคลปี 58'!#REF!</definedName>
    <definedName name="Retired_Age" localSheetId="1">'[177]Detail รายบุคคลปี 58'!#REF!</definedName>
    <definedName name="Retired_Age" localSheetId="2">'[177]Detail รายบุคคลปี 58'!#REF!</definedName>
    <definedName name="Retired_Age" localSheetId="3">'[63]Detail รายบุคคลปี 58'!#REF!</definedName>
    <definedName name="Retired_Age">'[63]Detail รายบุคคลปี 58'!#REF!</definedName>
    <definedName name="Revenue">[24]Scoping!$G$33</definedName>
    <definedName name="ReviseStamp" localSheetId="0">#REF!</definedName>
    <definedName name="ReviseStamp" localSheetId="1">#REF!</definedName>
    <definedName name="ReviseStamp" localSheetId="2">#REF!</definedName>
    <definedName name="ReviseStamp">#REF!</definedName>
    <definedName name="RFUR" localSheetId="0">#REF!</definedName>
    <definedName name="RFUR" localSheetId="1">#REF!</definedName>
    <definedName name="RFUR" localSheetId="2">#REF!</definedName>
    <definedName name="RFUR">#REF!</definedName>
    <definedName name="rhrt" localSheetId="0" hidden="1">#REF!</definedName>
    <definedName name="rhrt" localSheetId="1" hidden="1">#REF!</definedName>
    <definedName name="rhrt" localSheetId="2" hidden="1">#REF!</definedName>
    <definedName name="rhrt" hidden="1">#REF!</definedName>
    <definedName name="RIGHT" localSheetId="1">#REF!</definedName>
    <definedName name="RIGHT" localSheetId="2">#REF!</definedName>
    <definedName name="RIGHT" localSheetId="3">#REF!</definedName>
    <definedName name="RIGHT">"#ref!"</definedName>
    <definedName name="rk" localSheetId="0">#REF!</definedName>
    <definedName name="rk">#REF!</definedName>
    <definedName name="RLAN" localSheetId="0">#REF!</definedName>
    <definedName name="RLAN">#REF!</definedName>
    <definedName name="RM" localSheetId="1">#REF!</definedName>
    <definedName name="RM" localSheetId="2">#REF!</definedName>
    <definedName name="RM" localSheetId="3">#REF!</definedName>
    <definedName name="RM">"#ref!"</definedName>
    <definedName name="RMAC" localSheetId="0">#REF!</definedName>
    <definedName name="RMAC">#REF!</definedName>
    <definedName name="RMACc" localSheetId="0">#REF!</definedName>
    <definedName name="RMACc">#REF!</definedName>
    <definedName name="RMCOptions">"*010000000000000"</definedName>
    <definedName name="ROBINS" localSheetId="1">#REF!</definedName>
    <definedName name="ROBINS" localSheetId="2">#REF!</definedName>
    <definedName name="ROBINS" localSheetId="3">#REF!</definedName>
    <definedName name="ROBINS">"#ref!"</definedName>
    <definedName name="ROP" localSheetId="0">'[19]cal (2)'!#REF!</definedName>
    <definedName name="ROP" localSheetId="1">'[19]cal (2)'!#REF!</definedName>
    <definedName name="ROP" localSheetId="2">'[19]cal (2)'!#REF!</definedName>
    <definedName name="ROP" localSheetId="3">'[19]cal (2)'!#REF!</definedName>
    <definedName name="ROP">'[19]cal (2)'!#REF!</definedName>
    <definedName name="RP" localSheetId="0">#REF!</definedName>
    <definedName name="RP" localSheetId="1">#REF!</definedName>
    <definedName name="RP" localSheetId="2">#REF!</definedName>
    <definedName name="RP">#REF!</definedName>
    <definedName name="RPB" localSheetId="1" hidden="1">#REF!</definedName>
    <definedName name="RPB" localSheetId="2" hidden="1">#REF!</definedName>
    <definedName name="RPB" hidden="1">#REF!</definedName>
    <definedName name="RPF" localSheetId="1">#REF!</definedName>
    <definedName name="RPF" localSheetId="2">#REF!</definedName>
    <definedName name="RPF" localSheetId="3">#REF!</definedName>
    <definedName name="RPF">"#ref!"</definedName>
    <definedName name="RR" localSheetId="0" hidden="1">{#N/A,#N/A,FALSE,"P&amp;LZONE";#N/A,#N/A,FALSE,"P&amp;Lgreece";#N/A,#N/A,FALSE,"P&amp;Legypt";#N/A,#N/A,FALSE,"P&amp;Lbulgaria";#N/A,#N/A,FALSE,"P&amp;Lhungary";#N/A,#N/A,FALSE,"P&amp;Lpoland";#N/A,#N/A,FALSE,"P&amp;Lrussia";#N/A,#N/A,FALSE,"P&amp;Llithuania";#N/A,#N/A,FALSE,"P&amp;Lczech"}</definedName>
    <definedName name="RR" localSheetId="1" hidden="1">{#N/A,#N/A,FALSE,"P&amp;LZONE";#N/A,#N/A,FALSE,"P&amp;Lgreece";#N/A,#N/A,FALSE,"P&amp;Legypt";#N/A,#N/A,FALSE,"P&amp;Lbulgaria";#N/A,#N/A,FALSE,"P&amp;Lhungary";#N/A,#N/A,FALSE,"P&amp;Lpoland";#N/A,#N/A,FALSE,"P&amp;Lrussia";#N/A,#N/A,FALSE,"P&amp;Llithuania";#N/A,#N/A,FALSE,"P&amp;Lczech"}</definedName>
    <definedName name="RR" localSheetId="2" hidden="1">{#N/A,#N/A,FALSE,"P&amp;LZONE";#N/A,#N/A,FALSE,"P&amp;Lgreece";#N/A,#N/A,FALSE,"P&amp;Legypt";#N/A,#N/A,FALSE,"P&amp;Lbulgaria";#N/A,#N/A,FALSE,"P&amp;Lhungary";#N/A,#N/A,FALSE,"P&amp;Lpoland";#N/A,#N/A,FALSE,"P&amp;Lrussia";#N/A,#N/A,FALSE,"P&amp;Llithuania";#N/A,#N/A,FALSE,"P&amp;Lczech"}</definedName>
    <definedName name="RR" localSheetId="3" hidden="1">{#N/A,#N/A,FALSE,"P&amp;LZONE";#N/A,#N/A,FALSE,"P&amp;Lgreece";#N/A,#N/A,FALSE,"P&amp;Legypt";#N/A,#N/A,FALSE,"P&amp;Lbulgaria";#N/A,#N/A,FALSE,"P&amp;Lhungary";#N/A,#N/A,FALSE,"P&amp;Lpoland";#N/A,#N/A,FALSE,"P&amp;Lrussia";#N/A,#N/A,FALSE,"P&amp;Llithuania";#N/A,#N/A,FALSE,"P&amp;Lczech"}</definedName>
    <definedName name="RR" hidden="1">{#N/A,#N/A,FALSE,"P&amp;LZONE";#N/A,#N/A,FALSE,"P&amp;Lgreece";#N/A,#N/A,FALSE,"P&amp;Legypt";#N/A,#N/A,FALSE,"P&amp;Lbulgaria";#N/A,#N/A,FALSE,"P&amp;Lhungary";#N/A,#N/A,FALSE,"P&amp;Lpoland";#N/A,#N/A,FALSE,"P&amp;Lrussia";#N/A,#N/A,FALSE,"P&amp;Llithuania";#N/A,#N/A,FALSE,"P&amp;Lczech"}</definedName>
    <definedName name="rrr" localSheetId="0">#REF!</definedName>
    <definedName name="rrr" localSheetId="1">#REF!</definedName>
    <definedName name="rrr" localSheetId="2">#REF!</definedName>
    <definedName name="rrr">#REF!</definedName>
    <definedName name="rrr_1" localSheetId="0">#REF!</definedName>
    <definedName name="rrr_1" localSheetId="1">#REF!</definedName>
    <definedName name="rrr_1" localSheetId="2">#REF!</definedName>
    <definedName name="rrr_1">#REF!</definedName>
    <definedName name="rrr_2" localSheetId="0">#REF!</definedName>
    <definedName name="rrr_2" localSheetId="1">#REF!</definedName>
    <definedName name="rrr_2" localSheetId="2">#REF!</definedName>
    <definedName name="rrr_2">#REF!</definedName>
    <definedName name="rrr_3">#REF!</definedName>
    <definedName name="RRRR">#REF!</definedName>
    <definedName name="rrrrrr">#REF!</definedName>
    <definedName name="rrrrrrrrrrrrr">#REF!</definedName>
    <definedName name="RT">#REF!</definedName>
    <definedName name="rte" localSheetId="1">#REF!</definedName>
    <definedName name="rte" localSheetId="2">#REF!</definedName>
    <definedName name="rte" localSheetId="3">#REF!</definedName>
    <definedName name="rte">"#ref!"</definedName>
    <definedName name="rte_curr" localSheetId="1">#REF!</definedName>
    <definedName name="rte_curr" localSheetId="2">#REF!</definedName>
    <definedName name="rte_curr" localSheetId="3">#REF!</definedName>
    <definedName name="rte_curr">"#ref!"</definedName>
    <definedName name="rtg" localSheetId="0">#REF!</definedName>
    <definedName name="rtg">#REF!</definedName>
    <definedName name="rtg_1" localSheetId="0">#REF!</definedName>
    <definedName name="rtg_1">#REF!</definedName>
    <definedName name="rtg_2" localSheetId="0">#REF!</definedName>
    <definedName name="rtg_2">#REF!</definedName>
    <definedName name="rtg_3">#REF!</definedName>
    <definedName name="rth" localSheetId="0">'[62]AA-1'!#REF!</definedName>
    <definedName name="rth" localSheetId="1">'[176]AA-1'!#REF!</definedName>
    <definedName name="rth" localSheetId="2">'[176]AA-1'!#REF!</definedName>
    <definedName name="rth" localSheetId="3">'[176]AA-1'!#REF!</definedName>
    <definedName name="rth">'[62]AA-1'!#REF!</definedName>
    <definedName name="rtjt" localSheetId="0">'[62]AA-1'!#REF!</definedName>
    <definedName name="rtjt" localSheetId="1">'[176]AA-1'!#REF!</definedName>
    <definedName name="rtjt" localSheetId="2">'[176]AA-1'!#REF!</definedName>
    <definedName name="rtjt" localSheetId="3">'[176]AA-1'!#REF!</definedName>
    <definedName name="rtjt">'[62]AA-1'!#REF!</definedName>
    <definedName name="RTOO" localSheetId="0">#REF!</definedName>
    <definedName name="RTOO" localSheetId="1">#REF!</definedName>
    <definedName name="RTOO" localSheetId="2">#REF!</definedName>
    <definedName name="RTOO">#REF!</definedName>
    <definedName name="Rub" localSheetId="0">[101]dBase!#REF!</definedName>
    <definedName name="Rub" localSheetId="1">[101]dBase!#REF!</definedName>
    <definedName name="Rub" localSheetId="2">[101]dBase!#REF!</definedName>
    <definedName name="Rub" localSheetId="3">[101]dBase!#REF!</definedName>
    <definedName name="Rub">[101]dBase!#REF!</definedName>
    <definedName name="Rub_1" localSheetId="0">#REF!</definedName>
    <definedName name="Rub_1" localSheetId="1">#REF!</definedName>
    <definedName name="Rub_1" localSheetId="2">#REF!</definedName>
    <definedName name="Rub_1">#REF!</definedName>
    <definedName name="Rub_2" localSheetId="0">#REF!</definedName>
    <definedName name="Rub_2" localSheetId="1">#REF!</definedName>
    <definedName name="Rub_2" localSheetId="2">#REF!</definedName>
    <definedName name="Rub_2">#REF!</definedName>
    <definedName name="Rub_3" localSheetId="0">#REF!</definedName>
    <definedName name="Rub_3" localSheetId="1">#REF!</definedName>
    <definedName name="Rub_3" localSheetId="2">#REF!</definedName>
    <definedName name="Rub_3">#REF!</definedName>
    <definedName name="Run_Counter">#REF!</definedName>
    <definedName name="rung" localSheetId="0" hidden="1">{#N/A,#N/A,FALSE,"Eff-SSC2"}</definedName>
    <definedName name="rung" localSheetId="1" hidden="1">{#N/A,#N/A,FALSE,"Eff-SSC2"}</definedName>
    <definedName name="rung" localSheetId="2" hidden="1">{#N/A,#N/A,FALSE,"Eff-SSC2"}</definedName>
    <definedName name="rung" localSheetId="3" hidden="1">{#N/A,#N/A,FALSE,"Eff-SSC2"}</definedName>
    <definedName name="rung" hidden="1">{#N/A,#N/A,FALSE,"Eff-SSC2"}</definedName>
    <definedName name="s" localSheetId="0">#REF!</definedName>
    <definedName name="S" localSheetId="1">#REF!</definedName>
    <definedName name="S" localSheetId="2">#REF!</definedName>
    <definedName name="s">#REF!</definedName>
    <definedName name="s_1" localSheetId="0">#REF!</definedName>
    <definedName name="s_1" localSheetId="1">#REF!</definedName>
    <definedName name="s_1" localSheetId="2">#REF!</definedName>
    <definedName name="s_1">#REF!</definedName>
    <definedName name="s_2" localSheetId="0">#REF!</definedName>
    <definedName name="s_2" localSheetId="1">#REF!</definedName>
    <definedName name="s_2" localSheetId="2">#REF!</definedName>
    <definedName name="s_2">#REF!</definedName>
    <definedName name="s_3">#REF!</definedName>
    <definedName name="S_AcctDes">#REF!</definedName>
    <definedName name="S_Adjust">#REF!</definedName>
    <definedName name="S_Adjust_Data">[86]Lead!$I$1:$I$351</definedName>
    <definedName name="S_Adjust_GT" localSheetId="0">#REF!</definedName>
    <definedName name="S_Adjust_GT" localSheetId="1">#REF!</definedName>
    <definedName name="S_Adjust_GT" localSheetId="2">#REF!</definedName>
    <definedName name="S_Adjust_GT">#REF!</definedName>
    <definedName name="S_AJE_Tot" localSheetId="0">#REF!</definedName>
    <definedName name="S_AJE_Tot" localSheetId="1">#REF!</definedName>
    <definedName name="S_AJE_Tot" localSheetId="2">#REF!</definedName>
    <definedName name="S_AJE_Tot">#REF!</definedName>
    <definedName name="S_AJE_Tot_Data">[86]Lead!$H$1:$H$351</definedName>
    <definedName name="S_AJE_Tot_GT" localSheetId="0">#REF!</definedName>
    <definedName name="S_AJE_Tot_GT" localSheetId="1">#REF!</definedName>
    <definedName name="S_AJE_Tot_GT" localSheetId="2">#REF!</definedName>
    <definedName name="S_AJE_Tot_GT">#REF!</definedName>
    <definedName name="S_CompNum" localSheetId="0">#REF!</definedName>
    <definedName name="S_CompNum" localSheetId="1">#REF!</definedName>
    <definedName name="S_CompNum" localSheetId="2">#REF!</definedName>
    <definedName name="S_CompNum">#REF!</definedName>
    <definedName name="S_CY_Beg" localSheetId="0">#REF!</definedName>
    <definedName name="S_CY_Beg" localSheetId="1">#REF!</definedName>
    <definedName name="S_CY_Beg" localSheetId="2">#REF!</definedName>
    <definedName name="S_CY_Beg">#REF!</definedName>
    <definedName name="S_CY_Beg_Data">[86]Lead!$F$1:$F$351</definedName>
    <definedName name="S_CY_Beg_GT" localSheetId="0">#REF!</definedName>
    <definedName name="S_CY_Beg_GT" localSheetId="1">#REF!</definedName>
    <definedName name="S_CY_Beg_GT" localSheetId="2">#REF!</definedName>
    <definedName name="S_CY_Beg_GT">#REF!</definedName>
    <definedName name="S_CY_End" localSheetId="0">#REF!</definedName>
    <definedName name="S_CY_End" localSheetId="1">#REF!</definedName>
    <definedName name="S_CY_End" localSheetId="2">#REF!</definedName>
    <definedName name="S_CY_End">#REF!</definedName>
    <definedName name="S_CY_End_Data">[86]Lead!$K$1:$K$351</definedName>
    <definedName name="S_CY_End_GT" localSheetId="0">#REF!</definedName>
    <definedName name="S_CY_End_GT" localSheetId="1">#REF!</definedName>
    <definedName name="S_CY_End_GT" localSheetId="2">#REF!</definedName>
    <definedName name="S_CY_End_GT">#REF!</definedName>
    <definedName name="S_Diff_Amt" localSheetId="0">#REF!</definedName>
    <definedName name="S_Diff_Amt" localSheetId="1">#REF!</definedName>
    <definedName name="S_Diff_Amt" localSheetId="2">#REF!</definedName>
    <definedName name="S_Diff_Amt">#REF!</definedName>
    <definedName name="S_Diff_Pct" localSheetId="0">#REF!</definedName>
    <definedName name="S_Diff_Pct" localSheetId="1">#REF!</definedName>
    <definedName name="S_Diff_Pct" localSheetId="2">#REF!</definedName>
    <definedName name="S_Diff_Pct">#REF!</definedName>
    <definedName name="S_GrpNum">#REF!</definedName>
    <definedName name="S_Headings">#REF!</definedName>
    <definedName name="S_KeyValue">#REF!</definedName>
    <definedName name="S_ONE" localSheetId="1">#REF!</definedName>
    <definedName name="S_ONE" localSheetId="2">#REF!</definedName>
    <definedName name="S_ONE" localSheetId="3">#REF!</definedName>
    <definedName name="S_ONE">"#ref!"</definedName>
    <definedName name="S_ONE1" localSheetId="1">#REF!</definedName>
    <definedName name="S_ONE1" localSheetId="2">#REF!</definedName>
    <definedName name="S_ONE1" localSheetId="3">#REF!</definedName>
    <definedName name="S_ONE1">"#ref!"</definedName>
    <definedName name="S_PY_End" localSheetId="0">#REF!</definedName>
    <definedName name="S_PY_End">#REF!</definedName>
    <definedName name="S_PY_End_Data" localSheetId="0">#REF!</definedName>
    <definedName name="S_PY_End_Data">#REF!</definedName>
    <definedName name="S_PY_End_GT" localSheetId="0">#REF!</definedName>
    <definedName name="S_PY_End_GT">#REF!</definedName>
    <definedName name="S_RJE_Tot">#REF!</definedName>
    <definedName name="S_RJE_Tot_Data">[86]Lead!$J$1:$J$351</definedName>
    <definedName name="S_RJE_Tot_GT" localSheetId="0">#REF!</definedName>
    <definedName name="S_RJE_Tot_GT" localSheetId="1">#REF!</definedName>
    <definedName name="S_RJE_Tot_GT" localSheetId="2">#REF!</definedName>
    <definedName name="S_RJE_Tot_GT">#REF!</definedName>
    <definedName name="S_RowNum" localSheetId="0">#REF!</definedName>
    <definedName name="S_RowNum" localSheetId="1">#REF!</definedName>
    <definedName name="S_RowNum" localSheetId="2">#REF!</definedName>
    <definedName name="S_RowNum">#REF!</definedName>
    <definedName name="sa" localSheetId="0">#REF!</definedName>
    <definedName name="sa" localSheetId="1">#REF!</definedName>
    <definedName name="sa" localSheetId="2">#REF!</definedName>
    <definedName name="sa">#REF!</definedName>
    <definedName name="sadadad" localSheetId="0">'[22]QR_4.1'!#REF!</definedName>
    <definedName name="sadadad" localSheetId="1">'[22]QR_4.1'!#REF!</definedName>
    <definedName name="sadadad" localSheetId="2">'[22]QR_4.1'!#REF!</definedName>
    <definedName name="sadadad">'[22]QR_4.1'!#REF!</definedName>
    <definedName name="sadfl" localSheetId="0">#REF!</definedName>
    <definedName name="sadfl" localSheetId="1">#REF!</definedName>
    <definedName name="sadfl" localSheetId="2">#REF!</definedName>
    <definedName name="sadfl">#REF!</definedName>
    <definedName name="Sal_inc" localSheetId="0">#REF!</definedName>
    <definedName name="Sal_inc" localSheetId="1">#REF!</definedName>
    <definedName name="Sal_inc" localSheetId="2">#REF!</definedName>
    <definedName name="Sal_inc">#REF!</definedName>
    <definedName name="sale" localSheetId="1">[210]Sale0307!$A$1:$G$401</definedName>
    <definedName name="sale" localSheetId="2">[210]Sale0307!$A$1:$G$401</definedName>
    <definedName name="sale" localSheetId="3">[210]Sale0307!$A$1:$G$401</definedName>
    <definedName name="SALE">#N/A</definedName>
    <definedName name="sale_1" localSheetId="0">#REF!</definedName>
    <definedName name="sale_1" localSheetId="1">#REF!</definedName>
    <definedName name="sale_1" localSheetId="2">#REF!</definedName>
    <definedName name="sale_1">#REF!</definedName>
    <definedName name="sale_2" localSheetId="0">#REF!</definedName>
    <definedName name="sale_2" localSheetId="1">#REF!</definedName>
    <definedName name="sale_2" localSheetId="2">#REF!</definedName>
    <definedName name="sale_2">#REF!</definedName>
    <definedName name="sale_3" localSheetId="0">#REF!</definedName>
    <definedName name="sale_3" localSheetId="1">#REF!</definedName>
    <definedName name="sale_3" localSheetId="2">#REF!</definedName>
    <definedName name="sale_3">#REF!</definedName>
    <definedName name="SALE_TSTC" localSheetId="1">#REF!</definedName>
    <definedName name="SALE_TSTC" localSheetId="2">#REF!</definedName>
    <definedName name="SALE_TSTC" localSheetId="3">#REF!</definedName>
    <definedName name="SALE_TSTC">"#ref!"</definedName>
    <definedName name="sale0309">[109]Sale0309!$A$1:$G$369</definedName>
    <definedName name="sale0309_1" localSheetId="0">#REF!</definedName>
    <definedName name="sale0309_1" localSheetId="1">#REF!</definedName>
    <definedName name="sale0309_1" localSheetId="2">#REF!</definedName>
    <definedName name="sale0309_1">#REF!</definedName>
    <definedName name="sale0309_2" localSheetId="0">#REF!</definedName>
    <definedName name="sale0309_2" localSheetId="1">#REF!</definedName>
    <definedName name="sale0309_2" localSheetId="2">#REF!</definedName>
    <definedName name="sale0309_2">#REF!</definedName>
    <definedName name="sale0309_3" localSheetId="0">#REF!</definedName>
    <definedName name="sale0309_3" localSheetId="1">#REF!</definedName>
    <definedName name="sale0309_3" localSheetId="2">#REF!</definedName>
    <definedName name="sale0309_3">#REF!</definedName>
    <definedName name="sale0311">[110]Sale0311!$A$1:$G$373</definedName>
    <definedName name="sale0311_1" localSheetId="0">#REF!</definedName>
    <definedName name="sale0311_1" localSheetId="1">#REF!</definedName>
    <definedName name="sale0311_1" localSheetId="2">#REF!</definedName>
    <definedName name="sale0311_1">#REF!</definedName>
    <definedName name="sale0311_2" localSheetId="0">#REF!</definedName>
    <definedName name="sale0311_2" localSheetId="1">#REF!</definedName>
    <definedName name="sale0311_2" localSheetId="2">#REF!</definedName>
    <definedName name="sale0311_2">#REF!</definedName>
    <definedName name="sale0311_3" localSheetId="0">#REF!</definedName>
    <definedName name="sale0311_3" localSheetId="1">#REF!</definedName>
    <definedName name="sale0311_3" localSheetId="2">#REF!</definedName>
    <definedName name="sale0311_3">#REF!</definedName>
    <definedName name="sale0401">'[111]Sale 0401'!$A$1:$G$264</definedName>
    <definedName name="sale0401_1" localSheetId="0">#REF!</definedName>
    <definedName name="sale0401_1" localSheetId="1">#REF!</definedName>
    <definedName name="sale0401_1" localSheetId="2">#REF!</definedName>
    <definedName name="sale0401_1">#REF!</definedName>
    <definedName name="sale0401_2" localSheetId="0">#REF!</definedName>
    <definedName name="sale0401_2" localSheetId="1">#REF!</definedName>
    <definedName name="sale0401_2" localSheetId="2">#REF!</definedName>
    <definedName name="sale0401_2">#REF!</definedName>
    <definedName name="sale0401_3" localSheetId="0">#REF!</definedName>
    <definedName name="sale0401_3" localSheetId="1">#REF!</definedName>
    <definedName name="sale0401_3" localSheetId="2">#REF!</definedName>
    <definedName name="sale0401_3">#REF!</definedName>
    <definedName name="sale0402">[112]Sale0402!$A$1:$G$350</definedName>
    <definedName name="sale0402_1" localSheetId="0">#REF!</definedName>
    <definedName name="sale0402_1" localSheetId="1">#REF!</definedName>
    <definedName name="sale0402_1" localSheetId="2">#REF!</definedName>
    <definedName name="sale0402_1">#REF!</definedName>
    <definedName name="sale0402_2" localSheetId="0">#REF!</definedName>
    <definedName name="sale0402_2" localSheetId="1">#REF!</definedName>
    <definedName name="sale0402_2" localSheetId="2">#REF!</definedName>
    <definedName name="sale0402_2">#REF!</definedName>
    <definedName name="sale0402_3" localSheetId="0">#REF!</definedName>
    <definedName name="sale0402_3" localSheetId="1">#REF!</definedName>
    <definedName name="sale0402_3" localSheetId="2">#REF!</definedName>
    <definedName name="sale0402_3">#REF!</definedName>
    <definedName name="sale0403">[113]Sale0403!$A$1:$G$420</definedName>
    <definedName name="sale0403_1" localSheetId="0">#REF!</definedName>
    <definedName name="sale0403_1" localSheetId="1">#REF!</definedName>
    <definedName name="sale0403_1" localSheetId="2">#REF!</definedName>
    <definedName name="sale0403_1">#REF!</definedName>
    <definedName name="sale0403_2" localSheetId="0">#REF!</definedName>
    <definedName name="sale0403_2" localSheetId="1">#REF!</definedName>
    <definedName name="sale0403_2" localSheetId="2">#REF!</definedName>
    <definedName name="sale0403_2">#REF!</definedName>
    <definedName name="sale0403_3" localSheetId="0">#REF!</definedName>
    <definedName name="sale0403_3" localSheetId="1">#REF!</definedName>
    <definedName name="sale0403_3" localSheetId="2">#REF!</definedName>
    <definedName name="sale0403_3">#REF!</definedName>
    <definedName name="sale0404">'[114]Sale 0404'!$A$1:$F$322</definedName>
    <definedName name="sale0404_1" localSheetId="0">#REF!</definedName>
    <definedName name="sale0404_1" localSheetId="1">#REF!</definedName>
    <definedName name="sale0404_1" localSheetId="2">#REF!</definedName>
    <definedName name="sale0404_1">#REF!</definedName>
    <definedName name="sale0404_2" localSheetId="0">#REF!</definedName>
    <definedName name="sale0404_2" localSheetId="1">#REF!</definedName>
    <definedName name="sale0404_2" localSheetId="2">#REF!</definedName>
    <definedName name="sale0404_2">#REF!</definedName>
    <definedName name="sale0404_3" localSheetId="0">#REF!</definedName>
    <definedName name="sale0404_3" localSheetId="1">#REF!</definedName>
    <definedName name="sale0404_3" localSheetId="2">#REF!</definedName>
    <definedName name="sale0404_3">#REF!</definedName>
    <definedName name="sale0405">#REF!</definedName>
    <definedName name="sale0405_1">#REF!</definedName>
    <definedName name="sale0405_2">#REF!</definedName>
    <definedName name="sale0405_3">#REF!</definedName>
    <definedName name="sale0406">[115]Sale0406!$A$1:$E$334</definedName>
    <definedName name="sale0406_1" localSheetId="0">#REF!</definedName>
    <definedName name="sale0406_1" localSheetId="1">#REF!</definedName>
    <definedName name="sale0406_1" localSheetId="2">#REF!</definedName>
    <definedName name="sale0406_1">#REF!</definedName>
    <definedName name="sale0406_2" localSheetId="0">#REF!</definedName>
    <definedName name="sale0406_2" localSheetId="1">#REF!</definedName>
    <definedName name="sale0406_2" localSheetId="2">#REF!</definedName>
    <definedName name="sale0406_2">#REF!</definedName>
    <definedName name="sale0406_3" localSheetId="0">#REF!</definedName>
    <definedName name="sale0406_3" localSheetId="1">#REF!</definedName>
    <definedName name="sale0406_3" localSheetId="2">#REF!</definedName>
    <definedName name="sale0406_3">#REF!</definedName>
    <definedName name="sale0407">'[116]Sale 0407'!$A$1:$E$389</definedName>
    <definedName name="sale0407_1" localSheetId="0">#REF!</definedName>
    <definedName name="sale0407_1" localSheetId="1">#REF!</definedName>
    <definedName name="sale0407_1" localSheetId="2">#REF!</definedName>
    <definedName name="sale0407_1">#REF!</definedName>
    <definedName name="sale0407_2" localSheetId="0">#REF!</definedName>
    <definedName name="sale0407_2" localSheetId="1">#REF!</definedName>
    <definedName name="sale0407_2" localSheetId="2">#REF!</definedName>
    <definedName name="sale0407_2">#REF!</definedName>
    <definedName name="sale0407_3" localSheetId="0">#REF!</definedName>
    <definedName name="sale0407_3" localSheetId="1">#REF!</definedName>
    <definedName name="sale0407_3" localSheetId="2">#REF!</definedName>
    <definedName name="sale0407_3">#REF!</definedName>
    <definedName name="sale0408">'[117]Sale 0408'!$A$2:$E$351</definedName>
    <definedName name="sale0408_1" localSheetId="0">#REF!</definedName>
    <definedName name="sale0408_1" localSheetId="1">#REF!</definedName>
    <definedName name="sale0408_1" localSheetId="2">#REF!</definedName>
    <definedName name="sale0408_1">#REF!</definedName>
    <definedName name="sale0408_2" localSheetId="0">#REF!</definedName>
    <definedName name="sale0408_2" localSheetId="1">#REF!</definedName>
    <definedName name="sale0408_2" localSheetId="2">#REF!</definedName>
    <definedName name="sale0408_2">#REF!</definedName>
    <definedName name="sale0408_3" localSheetId="0">#REF!</definedName>
    <definedName name="sale0408_3" localSheetId="1">#REF!</definedName>
    <definedName name="sale0408_3" localSheetId="2">#REF!</definedName>
    <definedName name="sale0408_3">#REF!</definedName>
    <definedName name="SALE0411">'[118]Sale 0411'!$A$1:$G$373</definedName>
    <definedName name="SALE0411_1" localSheetId="0">#REF!</definedName>
    <definedName name="SALE0411_1" localSheetId="1">#REF!</definedName>
    <definedName name="SALE0411_1" localSheetId="2">#REF!</definedName>
    <definedName name="SALE0411_1">#REF!</definedName>
    <definedName name="SALE0411_2" localSheetId="0">#REF!</definedName>
    <definedName name="SALE0411_2" localSheetId="1">#REF!</definedName>
    <definedName name="SALE0411_2" localSheetId="2">#REF!</definedName>
    <definedName name="SALE0411_2">#REF!</definedName>
    <definedName name="SALE0411_3" localSheetId="0">#REF!</definedName>
    <definedName name="SALE0411_3" localSheetId="1">#REF!</definedName>
    <definedName name="SALE0411_3" localSheetId="2">#REF!</definedName>
    <definedName name="SALE0411_3">#REF!</definedName>
    <definedName name="sale0501">'[119]Sale 0501'!$A$1:$G$184</definedName>
    <definedName name="sale0501_1" localSheetId="0">#REF!</definedName>
    <definedName name="sale0501_1" localSheetId="1">#REF!</definedName>
    <definedName name="sale0501_1" localSheetId="2">#REF!</definedName>
    <definedName name="sale0501_1">#REF!</definedName>
    <definedName name="sale0501_2" localSheetId="0">#REF!</definedName>
    <definedName name="sale0501_2" localSheetId="1">#REF!</definedName>
    <definedName name="sale0501_2" localSheetId="2">#REF!</definedName>
    <definedName name="sale0501_2">#REF!</definedName>
    <definedName name="sale0501_3" localSheetId="0">#REF!</definedName>
    <definedName name="sale0501_3" localSheetId="1">#REF!</definedName>
    <definedName name="sale0501_3" localSheetId="2">#REF!</definedName>
    <definedName name="sale0501_3">#REF!</definedName>
    <definedName name="SALE0502">'[120]Sale 0502'!$A$1:$G$257</definedName>
    <definedName name="SALE0502_1" localSheetId="0">#REF!</definedName>
    <definedName name="SALE0502_1" localSheetId="1">#REF!</definedName>
    <definedName name="SALE0502_1" localSheetId="2">#REF!</definedName>
    <definedName name="SALE0502_1">#REF!</definedName>
    <definedName name="SALE0502_2" localSheetId="0">#REF!</definedName>
    <definedName name="SALE0502_2" localSheetId="1">#REF!</definedName>
    <definedName name="SALE0502_2" localSheetId="2">#REF!</definedName>
    <definedName name="SALE0502_2">#REF!</definedName>
    <definedName name="SALE0502_3" localSheetId="0">#REF!</definedName>
    <definedName name="SALE0502_3" localSheetId="1">#REF!</definedName>
    <definedName name="SALE0502_3" localSheetId="2">#REF!</definedName>
    <definedName name="SALE0502_3">#REF!</definedName>
    <definedName name="SALECONTR" localSheetId="1">#REF!</definedName>
    <definedName name="SALECONTR" localSheetId="2">#REF!</definedName>
    <definedName name="SALECONTR" localSheetId="3">#REF!</definedName>
    <definedName name="SALECONTR">"#ref!"</definedName>
    <definedName name="SALES" localSheetId="1">#REF!</definedName>
    <definedName name="SALES" localSheetId="2">#REF!</definedName>
    <definedName name="SALES" localSheetId="3">#REF!</definedName>
    <definedName name="SALES">"#ref!"</definedName>
    <definedName name="SalesAnalysis" localSheetId="1">#REF!</definedName>
    <definedName name="SalesAnalysis" localSheetId="2">#REF!</definedName>
    <definedName name="SalesAnalysis" localSheetId="3">#REF!</definedName>
    <definedName name="SalesAnalysis">"#ref!"</definedName>
    <definedName name="SALESPLAN" localSheetId="0">#REF!</definedName>
    <definedName name="SALESPLAN">#REF!</definedName>
    <definedName name="SalInc" localSheetId="0">#REF!</definedName>
    <definedName name="SalInc">#REF!</definedName>
    <definedName name="Sam_table" localSheetId="0">[45]Sampling!#REF!</definedName>
    <definedName name="Sam_table" localSheetId="1">[211]Sampling!#REF!</definedName>
    <definedName name="Sam_table" localSheetId="2">[211]Sampling!#REF!</definedName>
    <definedName name="Sam_table" localSheetId="3">[45]Sampling!#REF!</definedName>
    <definedName name="Sam_table">[45]Sampling!#REF!</definedName>
    <definedName name="SAMCO" localSheetId="1">#REF!</definedName>
    <definedName name="SAMCO" localSheetId="2">#REF!</definedName>
    <definedName name="SAMCO" localSheetId="3">#REF!</definedName>
    <definedName name="SAMCO">"#ref!"</definedName>
    <definedName name="SAMCO_F" localSheetId="1">#REF!</definedName>
    <definedName name="SAMCO_F" localSheetId="2">#REF!</definedName>
    <definedName name="SAMCO_F" localSheetId="3">#REF!</definedName>
    <definedName name="SAMCO_F">"#ref!"</definedName>
    <definedName name="Sample_Size" localSheetId="0">#REF!</definedName>
    <definedName name="Sample_Size" localSheetId="1">#REF!</definedName>
    <definedName name="Sample_Size" localSheetId="2">#REF!</definedName>
    <definedName name="Sample_Size">#REF!</definedName>
    <definedName name="Sampling_Interval" localSheetId="0">#REF!</definedName>
    <definedName name="Sampling_Interval">#REF!</definedName>
    <definedName name="SATTEL" localSheetId="1">#REF!</definedName>
    <definedName name="SATTEL" localSheetId="2">#REF!</definedName>
    <definedName name="SATTEL" localSheetId="3">#REF!</definedName>
    <definedName name="SATTEL">"#ref!"</definedName>
    <definedName name="SAUCE" localSheetId="1">#REF!</definedName>
    <definedName name="SAUCE" localSheetId="2">#REF!</definedName>
    <definedName name="SAUCE" localSheetId="3">#REF!</definedName>
    <definedName name="SAUCE">"#ref!"</definedName>
    <definedName name="SAVE" localSheetId="1">#REF!</definedName>
    <definedName name="SAVE" localSheetId="2">#REF!</definedName>
    <definedName name="SAVE" localSheetId="3">#REF!</definedName>
    <definedName name="SAVE">"#ref!"</definedName>
    <definedName name="SAW" localSheetId="0">#REF!</definedName>
    <definedName name="SAW">#REF!</definedName>
    <definedName name="SAW_1" localSheetId="0">#REF!</definedName>
    <definedName name="SAW_1">#REF!</definedName>
    <definedName name="SAW_2" localSheetId="0">#REF!</definedName>
    <definedName name="SAW_2">#REF!</definedName>
    <definedName name="SAW_3">#REF!</definedName>
    <definedName name="SAWANG" localSheetId="1">#REF!</definedName>
    <definedName name="SAWANG" localSheetId="2">#REF!</definedName>
    <definedName name="SAWANG" localSheetId="3">#REF!</definedName>
    <definedName name="SAWANG">"#ref!"</definedName>
    <definedName name="SBUD" localSheetId="0">#REF!</definedName>
    <definedName name="SBUD">#REF!</definedName>
    <definedName name="SC" localSheetId="0">#REF!</definedName>
    <definedName name="SC">#REF!</definedName>
    <definedName name="SCALRAS" localSheetId="1">#REF!</definedName>
    <definedName name="SCALRAS" localSheetId="2">#REF!</definedName>
    <definedName name="SCALRAS" localSheetId="3">#REF!</definedName>
    <definedName name="SCALRAS">"#ref!"</definedName>
    <definedName name="SCAR" localSheetId="0">#REF!</definedName>
    <definedName name="SCAR">#REF!</definedName>
    <definedName name="SCB" localSheetId="1">#REF!</definedName>
    <definedName name="SCB" localSheetId="2">#REF!</definedName>
    <definedName name="SCB" localSheetId="3">#REF!</definedName>
    <definedName name="SCB">"#ref!"</definedName>
    <definedName name="SCBCS" localSheetId="0">#REF!</definedName>
    <definedName name="SCBCS">#REF!</definedName>
    <definedName name="SCBCSNAV" localSheetId="0">#REF!</definedName>
    <definedName name="SCBCSNAV">#REF!</definedName>
    <definedName name="SCBRF" localSheetId="0">#REF!</definedName>
    <definedName name="SCBRF">#REF!</definedName>
    <definedName name="SCBRFNAV">#REF!</definedName>
    <definedName name="SCBTN">#REF!</definedName>
    <definedName name="SCBTNNAV">#REF!</definedName>
    <definedName name="SCC" localSheetId="1">#REF!</definedName>
    <definedName name="SCC" localSheetId="2">#REF!</definedName>
    <definedName name="SCC" localSheetId="3">#REF!</definedName>
    <definedName name="SCC">"#ref!"</definedName>
    <definedName name="SCCC" localSheetId="1">#REF!</definedName>
    <definedName name="SCCC" localSheetId="2">#REF!</definedName>
    <definedName name="SCCC" localSheetId="3">#REF!</definedName>
    <definedName name="SCCC">"#ref!"</definedName>
    <definedName name="SCCF" localSheetId="1">#REF!</definedName>
    <definedName name="SCCF" localSheetId="2">#REF!</definedName>
    <definedName name="SCCF" localSheetId="3">#REF!</definedName>
    <definedName name="SCCF">"#ref!"</definedName>
    <definedName name="scd" localSheetId="0">#REF!</definedName>
    <definedName name="scd">#REF!</definedName>
    <definedName name="SCEXP" localSheetId="1">#REF!</definedName>
    <definedName name="SCEXP" localSheetId="2">#REF!</definedName>
    <definedName name="SCEXP" localSheetId="3">#REF!</definedName>
    <definedName name="SCEXP">"#ref!"</definedName>
    <definedName name="SCI" localSheetId="1">#REF!</definedName>
    <definedName name="SCI" localSheetId="2">#REF!</definedName>
    <definedName name="SCI" localSheetId="3">#REF!</definedName>
    <definedName name="SCI">"#ref!"</definedName>
    <definedName name="SCIB" localSheetId="1">#REF!</definedName>
    <definedName name="SCIB" localSheetId="2">#REF!</definedName>
    <definedName name="SCIB" localSheetId="3">#REF!</definedName>
    <definedName name="SCIB">"#ref!"</definedName>
    <definedName name="SCIB_W" localSheetId="1">#REF!</definedName>
    <definedName name="SCIB_W" localSheetId="2">#REF!</definedName>
    <definedName name="SCIB_W" localSheetId="3">#REF!</definedName>
    <definedName name="SCIB_W">"#ref!"</definedName>
    <definedName name="SCIB1" localSheetId="1">#REF!</definedName>
    <definedName name="SCIB1" localSheetId="2">#REF!</definedName>
    <definedName name="SCIB1" localSheetId="3">#REF!</definedName>
    <definedName name="SCIB1">"#ref!"</definedName>
    <definedName name="SCIBW1" localSheetId="1">#REF!</definedName>
    <definedName name="SCIBW1" localSheetId="2">#REF!</definedName>
    <definedName name="SCIBW1" localSheetId="3">#REF!</definedName>
    <definedName name="SCIBW1">"#ref!"</definedName>
    <definedName name="SCLOCAL" localSheetId="1">#REF!</definedName>
    <definedName name="SCLOCAL" localSheetId="2">#REF!</definedName>
    <definedName name="SCLOCAL" localSheetId="3">#REF!</definedName>
    <definedName name="SCLOCAL">"#ref!"</definedName>
    <definedName name="SCREEXP" localSheetId="1">#REF!</definedName>
    <definedName name="SCREEXP" localSheetId="2">#REF!</definedName>
    <definedName name="SCREEXP" localSheetId="3">#REF!</definedName>
    <definedName name="SCREEXP">"#ref!"</definedName>
    <definedName name="SCTOTAL" localSheetId="1">#REF!</definedName>
    <definedName name="SCTOTAL" localSheetId="2">#REF!</definedName>
    <definedName name="SCTOTAL" localSheetId="3">#REF!</definedName>
    <definedName name="SCTOTAL">"#ref!"</definedName>
    <definedName name="Scub" localSheetId="0">#REF!</definedName>
    <definedName name="Scub">#REF!</definedName>
    <definedName name="sd" localSheetId="0">#REF!</definedName>
    <definedName name="sd">#REF!</definedName>
    <definedName name="sd_1" localSheetId="0">#REF!</definedName>
    <definedName name="sd_1">#REF!</definedName>
    <definedName name="sd_2">#REF!</definedName>
    <definedName name="sd_3">#REF!</definedName>
    <definedName name="sdc">#REF!</definedName>
    <definedName name="sdf">#REF!</definedName>
    <definedName name="sdff">#REF!</definedName>
    <definedName name="sds">#REF!</definedName>
    <definedName name="SDSDSDS">#REF!</definedName>
    <definedName name="SE">#REF!</definedName>
    <definedName name="SECTION108" localSheetId="1">[212]M_Maincomp!#REF!</definedName>
    <definedName name="SECTION108" localSheetId="2">[212]M_Maincomp!#REF!</definedName>
    <definedName name="SECTION108" localSheetId="3">[212]M_Maincomp!#REF!</definedName>
    <definedName name="SECTION108">#N/A</definedName>
    <definedName name="sectionNames" localSheetId="0">#REF!</definedName>
    <definedName name="sectionNames" localSheetId="1">#REF!</definedName>
    <definedName name="sectionNames" localSheetId="2">#REF!</definedName>
    <definedName name="sectionNames">#REF!</definedName>
    <definedName name="sehr" localSheetId="1">#REF!</definedName>
    <definedName name="sehr" localSheetId="2">#REF!</definedName>
    <definedName name="sehr" localSheetId="3">#REF!</definedName>
    <definedName name="sehr">"#ref!"</definedName>
    <definedName name="SEL" localSheetId="0">#REF!</definedName>
    <definedName name="SEL" localSheetId="1">#REF!</definedName>
    <definedName name="SEL" localSheetId="2">#REF!</definedName>
    <definedName name="SEL">#REF!</definedName>
    <definedName name="sell" localSheetId="0" hidden="1">{"'Eng (page2)'!$A$1:$D$52"}</definedName>
    <definedName name="sell" localSheetId="1" hidden="1">{"'Eng (page2)'!$A$1:$D$52"}</definedName>
    <definedName name="sell" localSheetId="2" hidden="1">{"'Eng (page2)'!$A$1:$D$52"}</definedName>
    <definedName name="sell" localSheetId="3" hidden="1">{"'Eng (page2)'!$A$1:$D$52"}</definedName>
    <definedName name="sell" hidden="1">{"'Eng (page2)'!$A$1:$D$52"}</definedName>
    <definedName name="Sell_to">#REF!</definedName>
    <definedName name="SELLC1_6">#N/A</definedName>
    <definedName name="SELLOH" localSheetId="0">#REF!</definedName>
    <definedName name="SELLOH" localSheetId="1">'[160]Expense Summary'!$C$29</definedName>
    <definedName name="SELLOH" localSheetId="2">'[160]Expense Summary'!$C$29</definedName>
    <definedName name="SELLOH" localSheetId="3">'[160]Expense Summary'!$C$29</definedName>
    <definedName name="SELLOH">#REF!</definedName>
    <definedName name="SELLR1_6">#N/A</definedName>
    <definedName name="Sep" localSheetId="0">#REF!</definedName>
    <definedName name="Sep" localSheetId="1">#REF!</definedName>
    <definedName name="Sep" localSheetId="2">#REF!</definedName>
    <definedName name="Sep">#REF!</definedName>
    <definedName name="SF" localSheetId="0">#REF!</definedName>
    <definedName name="SF" localSheetId="1">#REF!</definedName>
    <definedName name="SF" localSheetId="2">#REF!</definedName>
    <definedName name="SF">#REF!</definedName>
    <definedName name="sfe" localSheetId="0">#REF!</definedName>
    <definedName name="sfe" localSheetId="1">#REF!</definedName>
    <definedName name="sfe" localSheetId="2">#REF!</definedName>
    <definedName name="sfe">#REF!</definedName>
    <definedName name="sfef" localSheetId="0">'[62]AA-1'!#REF!</definedName>
    <definedName name="sfef" localSheetId="1">'[176]AA-1'!#REF!</definedName>
    <definedName name="sfef" localSheetId="2">'[176]AA-1'!#REF!</definedName>
    <definedName name="sfef" localSheetId="3">'[176]AA-1'!#REF!</definedName>
    <definedName name="sfef">'[62]AA-1'!#REF!</definedName>
    <definedName name="SFName" localSheetId="1">[167]StandingData!$B$2</definedName>
    <definedName name="SFName" localSheetId="2">[167]StandingData!$B$2</definedName>
    <definedName name="SFName" localSheetId="3">[223]StandingData!$B$2</definedName>
    <definedName name="SFName">[31]StandingData!$B$2</definedName>
    <definedName name="SFP" localSheetId="1">#REF!</definedName>
    <definedName name="SFP" localSheetId="2">#REF!</definedName>
    <definedName name="SFP" localSheetId="3">#REF!</definedName>
    <definedName name="SFP">"#ref!"</definedName>
    <definedName name="sfsfs" localSheetId="0" hidden="1">#REF!</definedName>
    <definedName name="sfsfs" localSheetId="1" hidden="1">#REF!</definedName>
    <definedName name="sfsfs" localSheetId="2" hidden="1">#REF!</definedName>
    <definedName name="sfsfs" hidden="1">#REF!</definedName>
    <definedName name="SFUR" localSheetId="0">#REF!</definedName>
    <definedName name="SFUR" localSheetId="1">#REF!</definedName>
    <definedName name="SFUR" localSheetId="2">#REF!</definedName>
    <definedName name="SFUR">#REF!</definedName>
    <definedName name="sgf" localSheetId="0" hidden="1">#REF!</definedName>
    <definedName name="sgf" hidden="1">#REF!</definedName>
    <definedName name="sgfs">#REF!</definedName>
    <definedName name="sgr" localSheetId="0" hidden="1">'[121]PS-1995'!#REF!</definedName>
    <definedName name="sgr" localSheetId="1" hidden="1">'[121]PS-1995'!#REF!</definedName>
    <definedName name="sgr" localSheetId="2" hidden="1">'[121]PS-1995'!#REF!</definedName>
    <definedName name="sgr" localSheetId="3" hidden="1">'[121]PS-1995'!#REF!</definedName>
    <definedName name="sgr" hidden="1">'[121]PS-1995'!#REF!</definedName>
    <definedName name="SheLett" localSheetId="1">#REF!</definedName>
    <definedName name="SheLett" localSheetId="2">#REF!</definedName>
    <definedName name="SheLett" localSheetId="3">#REF!</definedName>
    <definedName name="SheLett">"#ref!"</definedName>
    <definedName name="SHIN" localSheetId="1">#REF!</definedName>
    <definedName name="SHIN" localSheetId="2">#REF!</definedName>
    <definedName name="SHIN" localSheetId="3">#REF!</definedName>
    <definedName name="SHIN">"#ref!"</definedName>
    <definedName name="SHIN1" localSheetId="1">#REF!</definedName>
    <definedName name="SHIN1" localSheetId="2">#REF!</definedName>
    <definedName name="SHIN1" localSheetId="3">#REF!</definedName>
    <definedName name="SHIN1">"#ref!"</definedName>
    <definedName name="SHINSAT" localSheetId="1">#REF!</definedName>
    <definedName name="SHINSAT" localSheetId="2">#REF!</definedName>
    <definedName name="SHINSAT" localSheetId="3">#REF!</definedName>
    <definedName name="SHINSAT">"#ref!"</definedName>
    <definedName name="SHINSAT_F" localSheetId="1">#REF!</definedName>
    <definedName name="SHINSAT_F" localSheetId="2">#REF!</definedName>
    <definedName name="SHINSAT_F" localSheetId="3">#REF!</definedName>
    <definedName name="SHINSAT_F">"#ref!"</definedName>
    <definedName name="SHL" localSheetId="1">#REF!</definedName>
    <definedName name="SHL" localSheetId="2">#REF!</definedName>
    <definedName name="SHL" localSheetId="3">#REF!</definedName>
    <definedName name="SHL">"#ref!"</definedName>
    <definedName name="show_ac1" localSheetId="0">INDEX(data_NormLoss,MATCH(ref_ac1,data_ID,0))</definedName>
    <definedName name="show_ac1" localSheetId="1">INDEX(data_NormLoss,MATCH(ref_ac1,data_ID,0))</definedName>
    <definedName name="show_ac1" localSheetId="2">INDEX(data_NormLoss,MATCH(ref_ac1,data_ID,0))</definedName>
    <definedName name="show_ac1" localSheetId="3">INDEX(data_NormLoss,MATCH(ref_ac1,data_ID,0))</definedName>
    <definedName name="show_ac1">INDEX(data_NormLoss,MATCH(ref_ac1,data_ID,0))</definedName>
    <definedName name="show_ac10" localSheetId="0">INDEX(data_NormLoss,MATCH(ref_ac10,data_ID,0))</definedName>
    <definedName name="show_ac10" localSheetId="1">INDEX(data_NormLoss,MATCH(ref_ac10,data_ID,0))</definedName>
    <definedName name="show_ac10" localSheetId="2">INDEX(data_NormLoss,MATCH(ref_ac10,data_ID,0))</definedName>
    <definedName name="show_ac10" localSheetId="3">INDEX(data_NormLoss,MATCH(ref_ac10,data_ID,0))</definedName>
    <definedName name="show_ac10">INDEX(data_NormLoss,MATCH(ref_ac10,data_ID,0))</definedName>
    <definedName name="show_ac2" localSheetId="0">INDEX(data_NormLoss,MATCH(ref_ac2,data_ID,0))</definedName>
    <definedName name="show_ac2" localSheetId="1">INDEX(data_NormLoss,MATCH(ref_ac2,data_ID,0))</definedName>
    <definedName name="show_ac2" localSheetId="2">INDEX(data_NormLoss,MATCH(ref_ac2,data_ID,0))</definedName>
    <definedName name="show_ac2" localSheetId="3">INDEX(data_NormLoss,MATCH(ref_ac2,data_ID,0))</definedName>
    <definedName name="show_ac2">INDEX(data_NormLoss,MATCH(ref_ac2,data_ID,0))</definedName>
    <definedName name="show_ac3" localSheetId="0">INDEX(data_NormLoss,MATCH(ref_ac3,data_ID,0))</definedName>
    <definedName name="show_ac3" localSheetId="1">INDEX(data_NormLoss,MATCH(ref_ac3,data_ID,0))</definedName>
    <definedName name="show_ac3" localSheetId="2">INDEX(data_NormLoss,MATCH(ref_ac3,data_ID,0))</definedName>
    <definedName name="show_ac3" localSheetId="3">INDEX(data_NormLoss,MATCH(ref_ac3,data_ID,0))</definedName>
    <definedName name="show_ac3">INDEX(data_NormLoss,MATCH(ref_ac3,data_ID,0))</definedName>
    <definedName name="show_ac4" localSheetId="0">INDEX(data_NormLoss,MATCH(ref_ac4,data_ID,0))</definedName>
    <definedName name="show_ac4" localSheetId="1">INDEX(data_NormLoss,MATCH(ref_ac4,data_ID,0))</definedName>
    <definedName name="show_ac4" localSheetId="2">INDEX(data_NormLoss,MATCH(ref_ac4,data_ID,0))</definedName>
    <definedName name="show_ac4" localSheetId="3">INDEX(data_NormLoss,MATCH(ref_ac4,data_ID,0))</definedName>
    <definedName name="show_ac4">INDEX(data_NormLoss,MATCH(ref_ac4,data_ID,0))</definedName>
    <definedName name="show_ac5" localSheetId="0">INDEX(data_NormLoss,MATCH(ref_ac5,data_ID,0))</definedName>
    <definedName name="show_ac5" localSheetId="1">INDEX(data_NormLoss,MATCH(ref_ac5,data_ID,0))</definedName>
    <definedName name="show_ac5" localSheetId="2">INDEX(data_NormLoss,MATCH(ref_ac5,data_ID,0))</definedName>
    <definedName name="show_ac5" localSheetId="3">INDEX(data_NormLoss,MATCH(ref_ac5,data_ID,0))</definedName>
    <definedName name="show_ac5">INDEX(data_NormLoss,MATCH(ref_ac5,data_ID,0))</definedName>
    <definedName name="show_ac6" localSheetId="0">INDEX(data_NormLoss,MATCH(ref_ac6,data_ID,0))</definedName>
    <definedName name="show_ac6" localSheetId="1">INDEX(data_NormLoss,MATCH(ref_ac6,data_ID,0))</definedName>
    <definedName name="show_ac6" localSheetId="2">INDEX(data_NormLoss,MATCH(ref_ac6,data_ID,0))</definedName>
    <definedName name="show_ac6" localSheetId="3">INDEX(data_NormLoss,MATCH(ref_ac6,data_ID,0))</definedName>
    <definedName name="show_ac6">INDEX(data_NormLoss,MATCH(ref_ac6,data_ID,0))</definedName>
    <definedName name="show_ac7" localSheetId="0">INDEX(data_NormLoss,MATCH(ref_ac7,data_ID,0))</definedName>
    <definedName name="show_ac7" localSheetId="1">INDEX(data_NormLoss,MATCH(ref_ac7,data_ID,0))</definedName>
    <definedName name="show_ac7" localSheetId="2">INDEX(data_NormLoss,MATCH(ref_ac7,data_ID,0))</definedName>
    <definedName name="show_ac7" localSheetId="3">INDEX(data_NormLoss,MATCH(ref_ac7,data_ID,0))</definedName>
    <definedName name="show_ac7">INDEX(data_NormLoss,MATCH(ref_ac7,data_ID,0))</definedName>
    <definedName name="show_ac8" localSheetId="0">INDEX(data_NormLoss,MATCH(ref_ac8,data_ID,0))</definedName>
    <definedName name="show_ac8" localSheetId="1">INDEX(data_NormLoss,MATCH(ref_ac8,data_ID,0))</definedName>
    <definedName name="show_ac8" localSheetId="2">INDEX(data_NormLoss,MATCH(ref_ac8,data_ID,0))</definedName>
    <definedName name="show_ac8" localSheetId="3">INDEX(data_NormLoss,MATCH(ref_ac8,data_ID,0))</definedName>
    <definedName name="show_ac8">INDEX(data_NormLoss,MATCH(ref_ac8,data_ID,0))</definedName>
    <definedName name="show_ac9" localSheetId="0">INDEX(data_NormLoss,MATCH(ref_ac9,data_ID,0))</definedName>
    <definedName name="show_ac9" localSheetId="1">INDEX(data_NormLoss,MATCH(ref_ac9,data_ID,0))</definedName>
    <definedName name="show_ac9" localSheetId="2">INDEX(data_NormLoss,MATCH(ref_ac9,data_ID,0))</definedName>
    <definedName name="show_ac9" localSheetId="3">INDEX(data_NormLoss,MATCH(ref_ac9,data_ID,0))</definedName>
    <definedName name="show_ac9">INDEX(data_NormLoss,MATCH(ref_ac9,data_ID,0))</definedName>
    <definedName name="show11" localSheetId="1">'[145]Net asset value'!$G$56</definedName>
    <definedName name="show11" localSheetId="2">'[145]Net asset value'!$G$56</definedName>
    <definedName name="show11" localSheetId="3">'[145]Net asset value'!$G$56</definedName>
    <definedName name="show11">'[7]Net asset value'!$G$56</definedName>
    <definedName name="sicCN" localSheetId="0">#REF!</definedName>
    <definedName name="sicCN" localSheetId="1">#REF!</definedName>
    <definedName name="sicCN" localSheetId="2">#REF!</definedName>
    <definedName name="sicCN">#REF!</definedName>
    <definedName name="sicCN_1" localSheetId="0">#REF!</definedName>
    <definedName name="sicCN_1" localSheetId="1">#REF!</definedName>
    <definedName name="sicCN_1" localSheetId="2">#REF!</definedName>
    <definedName name="sicCN_1">#REF!</definedName>
    <definedName name="sicCN_2" localSheetId="0">#REF!</definedName>
    <definedName name="sicCN_2" localSheetId="1">#REF!</definedName>
    <definedName name="sicCN_2" localSheetId="2">#REF!</definedName>
    <definedName name="sicCN_2">#REF!</definedName>
    <definedName name="sicCN_3">#REF!</definedName>
    <definedName name="Sign">[122]criteria!$B$3:$B$4</definedName>
    <definedName name="SINGER" localSheetId="1">#REF!</definedName>
    <definedName name="SINGER" localSheetId="2">#REF!</definedName>
    <definedName name="SINGER" localSheetId="3">#REF!</definedName>
    <definedName name="SINGER">"#ref!"</definedName>
    <definedName name="SITHAI" localSheetId="1">#REF!</definedName>
    <definedName name="SITHAI" localSheetId="2">#REF!</definedName>
    <definedName name="SITHAI" localSheetId="3">#REF!</definedName>
    <definedName name="SITHAI">"#ref!"</definedName>
    <definedName name="SITHAI_F" localSheetId="1">#REF!</definedName>
    <definedName name="SITHAI_F" localSheetId="2">#REF!</definedName>
    <definedName name="SITHAI_F" localSheetId="3">#REF!</definedName>
    <definedName name="SITHAI_F">"#ref!"</definedName>
    <definedName name="SK" localSheetId="1">#REF!</definedName>
    <definedName name="SK" localSheetId="2">#REF!</definedName>
    <definedName name="SK" localSheetId="3">#REF!</definedName>
    <definedName name="SK">"#ref!"</definedName>
    <definedName name="SL" localSheetId="0">#REF!</definedName>
    <definedName name="SL">#REF!</definedName>
    <definedName name="SLAN" localSheetId="0">#REF!</definedName>
    <definedName name="SLAN">#REF!</definedName>
    <definedName name="slo" localSheetId="0">#REF!</definedName>
    <definedName name="slo">#REF!</definedName>
    <definedName name="SMAC">#REF!</definedName>
    <definedName name="SMC" localSheetId="1">#REF!</definedName>
    <definedName name="SMC" localSheetId="2">#REF!</definedName>
    <definedName name="SMC" localSheetId="3">#REF!</definedName>
    <definedName name="SMC">"#ref!"</definedName>
    <definedName name="So" localSheetId="1">#REF!</definedName>
    <definedName name="So" localSheetId="2">#REF!</definedName>
    <definedName name="So" localSheetId="3">#REF!</definedName>
    <definedName name="So">"#ref!"</definedName>
    <definedName name="software" localSheetId="0" hidden="1">{"'Eng (page2)'!$A$1:$D$52"}</definedName>
    <definedName name="software" localSheetId="1" hidden="1">{"'Eng (page2)'!$A$1:$D$52"}</definedName>
    <definedName name="software" localSheetId="2" hidden="1">{"'Eng (page2)'!$A$1:$D$52"}</definedName>
    <definedName name="software" localSheetId="3" hidden="1">{"'Eng (page2)'!$A$1:$D$52"}</definedName>
    <definedName name="software" hidden="1">{"'Eng (page2)'!$A$1:$D$52"}</definedName>
    <definedName name="SOMPR" localSheetId="1">#REF!</definedName>
    <definedName name="SOMPR" localSheetId="2">#REF!</definedName>
    <definedName name="SOMPR" localSheetId="3">#REF!</definedName>
    <definedName name="SOMPR">"#ref!"</definedName>
    <definedName name="SONE1" localSheetId="1">#REF!</definedName>
    <definedName name="SONE1" localSheetId="2">#REF!</definedName>
    <definedName name="SONE1" localSheetId="3">#REF!</definedName>
    <definedName name="SONE1">"#ref!"</definedName>
    <definedName name="Sort" localSheetId="0" hidden="1">#REF!</definedName>
    <definedName name="Sort" hidden="1">#REF!</definedName>
    <definedName name="Sp_2" localSheetId="0">#REF!</definedName>
    <definedName name="Sp_2">#REF!</definedName>
    <definedName name="Sp_Item" localSheetId="0">#REF!</definedName>
    <definedName name="Sp_Item">#REF!</definedName>
    <definedName name="Sp_Total">#REF!</definedName>
    <definedName name="SPC" localSheetId="1">#REF!</definedName>
    <definedName name="SPC" localSheetId="2">#REF!</definedName>
    <definedName name="SPC" localSheetId="3">#REF!</definedName>
    <definedName name="SPC">"#ref!"</definedName>
    <definedName name="Spec" localSheetId="0">#REF!</definedName>
    <definedName name="Spec">#REF!</definedName>
    <definedName name="Spec_1" localSheetId="0">#REF!</definedName>
    <definedName name="Spec_1">#REF!</definedName>
    <definedName name="Spec_2" localSheetId="0">#REF!</definedName>
    <definedName name="Spec_2">#REF!</definedName>
    <definedName name="Spec_3">#REF!</definedName>
    <definedName name="sq">0.195*1.21</definedName>
    <definedName name="SRate" localSheetId="1">#REF!</definedName>
    <definedName name="SRate" localSheetId="2">#REF!</definedName>
    <definedName name="SRate" localSheetId="3">#REF!</definedName>
    <definedName name="SRate">"#ref!"</definedName>
    <definedName name="ss" localSheetId="0">'[23]U-2.1'!#REF!</definedName>
    <definedName name="ss" localSheetId="1" hidden="1">#REF!</definedName>
    <definedName name="ss" localSheetId="2" hidden="1">#REF!</definedName>
    <definedName name="ss" localSheetId="3" hidden="1">#REF!</definedName>
    <definedName name="ss">'[23]U-2.1'!#REF!</definedName>
    <definedName name="ssca" localSheetId="0">#REF!</definedName>
    <definedName name="ssca" localSheetId="1">#REF!</definedName>
    <definedName name="ssca" localSheetId="2">#REF!</definedName>
    <definedName name="ssca">#REF!</definedName>
    <definedName name="ssca_1" localSheetId="0">#REF!</definedName>
    <definedName name="ssca_1">#REF!</definedName>
    <definedName name="ssca_2" localSheetId="0">#REF!</definedName>
    <definedName name="ssca_2">#REF!</definedName>
    <definedName name="ssca_3">#REF!</definedName>
    <definedName name="SSI" localSheetId="1">#REF!</definedName>
    <definedName name="SSI" localSheetId="2">#REF!</definedName>
    <definedName name="SSI" localSheetId="3">#REF!</definedName>
    <definedName name="SSI">"#ref!"</definedName>
    <definedName name="sss" localSheetId="1">#REF!</definedName>
    <definedName name="sss" localSheetId="2">#REF!</definedName>
    <definedName name="sss" localSheetId="3">#REF!</definedName>
    <definedName name="sss">"#ref!"</definedName>
    <definedName name="ssss" localSheetId="0">#REF!</definedName>
    <definedName name="ssss">#REF!</definedName>
    <definedName name="sssss" localSheetId="0">#REF!</definedName>
    <definedName name="sssss">#REF!</definedName>
    <definedName name="ST" localSheetId="0">#REF!</definedName>
    <definedName name="ST">#REF!</definedName>
    <definedName name="st_year" localSheetId="1">#REF!</definedName>
    <definedName name="st_year" localSheetId="2">#REF!</definedName>
    <definedName name="st_year" localSheetId="3">#REF!</definedName>
    <definedName name="st_year">"#ref!"</definedName>
    <definedName name="st14.1" localSheetId="0">#REF!</definedName>
    <definedName name="st14.1">#REF!</definedName>
    <definedName name="st14.2" localSheetId="0">#REF!</definedName>
    <definedName name="st14.2">#REF!</definedName>
    <definedName name="st15.0" localSheetId="0">#REF!</definedName>
    <definedName name="st15.0">#REF!</definedName>
    <definedName name="st15.1">#REF!</definedName>
    <definedName name="st15.2">#REF!</definedName>
    <definedName name="StaffName" localSheetId="1">'[213]Staff List'!$B$2:$B$261</definedName>
    <definedName name="StaffName" localSheetId="2">'[213]Staff List'!$B$2:$B$261</definedName>
    <definedName name="StaffName">'[123]Staff List'!$B$2:$B$261</definedName>
    <definedName name="stamp" localSheetId="0" hidden="1">{"'Eng (page2)'!$A$1:$D$52"}</definedName>
    <definedName name="stamp" localSheetId="1" hidden="1">{"'Eng (page2)'!$A$1:$D$52"}</definedName>
    <definedName name="stamp" localSheetId="2" hidden="1">{"'Eng (page2)'!$A$1:$D$52"}</definedName>
    <definedName name="stamp" localSheetId="3" hidden="1">{"'Eng (page2)'!$A$1:$D$52"}</definedName>
    <definedName name="stamp" hidden="1">{"'Eng (page2)'!$A$1:$D$52"}</definedName>
    <definedName name="STANLY" localSheetId="1">#REF!</definedName>
    <definedName name="STANLY" localSheetId="2">#REF!</definedName>
    <definedName name="STANLY" localSheetId="3">#REF!</definedName>
    <definedName name="STANLY">"#ref!"</definedName>
    <definedName name="STANLY1" localSheetId="1">#REF!</definedName>
    <definedName name="STANLY1" localSheetId="2">#REF!</definedName>
    <definedName name="STANLY1" localSheetId="3">#REF!</definedName>
    <definedName name="STANLY1">"#ref!"</definedName>
    <definedName name="start_yr" localSheetId="1">#REF!</definedName>
    <definedName name="start_yr" localSheetId="2">#REF!</definedName>
    <definedName name="start_yr" localSheetId="3">#REF!</definedName>
    <definedName name="start_yr">"#ref!"</definedName>
    <definedName name="Starting_Point_Random" localSheetId="0">#REF!</definedName>
    <definedName name="Starting_Point_Random" localSheetId="3">#REF!</definedName>
    <definedName name="Starting_Point_Random">#REF!</definedName>
    <definedName name="Status" localSheetId="1">#REF!</definedName>
    <definedName name="Status" localSheetId="2">#REF!</definedName>
    <definedName name="Status" localSheetId="3">#REF!</definedName>
    <definedName name="Status">[102]List!$C$2:$C$10</definedName>
    <definedName name="Status_1" localSheetId="0">#REF!</definedName>
    <definedName name="Status_1">#REF!</definedName>
    <definedName name="Status_2" localSheetId="0">#REF!</definedName>
    <definedName name="Status_2">#REF!</definedName>
    <definedName name="Status_3" localSheetId="0">#REF!</definedName>
    <definedName name="Status_3">#REF!</definedName>
    <definedName name="STECON" localSheetId="1">#REF!</definedName>
    <definedName name="STECON" localSheetId="2">#REF!</definedName>
    <definedName name="STECON" localSheetId="3">#REF!</definedName>
    <definedName name="STECON">"#ref!"</definedName>
    <definedName name="STEP1_Match" localSheetId="1">#REF!</definedName>
    <definedName name="STEP1_Match" localSheetId="2">#REF!</definedName>
    <definedName name="STEP1_Match" localSheetId="3">#REF!</definedName>
    <definedName name="STEP1_Match">"#ref!"</definedName>
    <definedName name="STK" localSheetId="1">#REF!</definedName>
    <definedName name="STK" localSheetId="2">#REF!</definedName>
    <definedName name="STK" localSheetId="3">#REF!</definedName>
    <definedName name="STK">"#ref!"</definedName>
    <definedName name="STM" localSheetId="3">'[231]Q3-46'!#REF!</definedName>
    <definedName name="STM">#N/A</definedName>
    <definedName name="STOCK" localSheetId="1">#REF!</definedName>
    <definedName name="STOCK" localSheetId="2">#REF!</definedName>
    <definedName name="STOCK" localSheetId="3">#REF!</definedName>
    <definedName name="STOCK">#N/A</definedName>
    <definedName name="STOO" localSheetId="0">#REF!</definedName>
    <definedName name="STOO">#REF!</definedName>
    <definedName name="sub" localSheetId="0">#REF!</definedName>
    <definedName name="sub">#REF!</definedName>
    <definedName name="SubAssetType" localSheetId="1">[166]AssetType!$C$3:$C$249</definedName>
    <definedName name="SubAssetType" localSheetId="2">[166]AssetType!$C$3:$C$249</definedName>
    <definedName name="SubAssetType" localSheetId="3">[222]AssetType!$C$3:$C$249</definedName>
    <definedName name="SubAssetType">[30]AssetType!$C$3:$C$249</definedName>
    <definedName name="SUC" localSheetId="1">#REF!</definedName>
    <definedName name="SUC" localSheetId="2">#REF!</definedName>
    <definedName name="SUC" localSheetId="3">#REF!</definedName>
    <definedName name="SUC">"#ref!"</definedName>
    <definedName name="SUE" localSheetId="1">#REF!</definedName>
    <definedName name="SUE" localSheetId="2">#REF!</definedName>
    <definedName name="SUE" localSheetId="3">#REF!</definedName>
    <definedName name="SUE">"#ref!"</definedName>
    <definedName name="sum" localSheetId="0">#REF!</definedName>
    <definedName name="sum" localSheetId="1">#REF!</definedName>
    <definedName name="sum" localSheetId="2">#REF!</definedName>
    <definedName name="sum">#REF!</definedName>
    <definedName name="sum_hr" localSheetId="0">#REF!</definedName>
    <definedName name="sum_hr">#REF!</definedName>
    <definedName name="SUNCON" localSheetId="1">#REF!</definedName>
    <definedName name="SUNCON" localSheetId="2">#REF!</definedName>
    <definedName name="SUNCON" localSheetId="3">#REF!</definedName>
    <definedName name="SUNCON">"#ref!"</definedName>
    <definedName name="sundry" localSheetId="1">[179]M_Maincomp!#REF!</definedName>
    <definedName name="sundry" localSheetId="2">[179]M_Maincomp!#REF!</definedName>
    <definedName name="sundry" localSheetId="3">[179]M_Maincomp!#REF!</definedName>
    <definedName name="sundry">#N/A</definedName>
    <definedName name="SUPALAI" localSheetId="1">#REF!</definedName>
    <definedName name="SUPALAI" localSheetId="2">#REF!</definedName>
    <definedName name="SUPALAI" localSheetId="3">#REF!</definedName>
    <definedName name="SUPALAI">"#ref!"</definedName>
    <definedName name="SUPALI" localSheetId="1">#REF!</definedName>
    <definedName name="SUPALI" localSheetId="2">#REF!</definedName>
    <definedName name="SUPALI" localSheetId="3">#REF!</definedName>
    <definedName name="SUPALI">"#ref!"</definedName>
    <definedName name="SV" localSheetId="0">#REF!</definedName>
    <definedName name="SV" localSheetId="1">#REF!</definedName>
    <definedName name="SV" localSheetId="2">#REF!</definedName>
    <definedName name="SV">#REF!</definedName>
    <definedName name="SVFctr14" localSheetId="0">#REF!</definedName>
    <definedName name="SVFctr14">#REF!</definedName>
    <definedName name="SVFctr15" localSheetId="0">#REF!</definedName>
    <definedName name="SVFctr15">#REF!</definedName>
    <definedName name="SVH" localSheetId="1">#REF!</definedName>
    <definedName name="SVH" localSheetId="2">#REF!</definedName>
    <definedName name="SVH" localSheetId="3">#REF!</definedName>
    <definedName name="SVH">"#ref!"</definedName>
    <definedName name="SVOA" localSheetId="1">#REF!</definedName>
    <definedName name="SVOA" localSheetId="2">#REF!</definedName>
    <definedName name="SVOA" localSheetId="3">#REF!</definedName>
    <definedName name="SVOA">"#ref!"</definedName>
    <definedName name="swd">#REF!</definedName>
    <definedName name="SYNTEC" localSheetId="1">#REF!</definedName>
    <definedName name="SYNTEC" localSheetId="2">#REF!</definedName>
    <definedName name="SYNTEC" localSheetId="3">#REF!</definedName>
    <definedName name="SYNTEC">"#ref!"</definedName>
    <definedName name="t" localSheetId="0" hidden="1">#REF!</definedName>
    <definedName name="t" hidden="1">#REF!</definedName>
    <definedName name="t___0">[53]BPR!$F$11</definedName>
    <definedName name="t___12">[54]BPR!$F$11</definedName>
    <definedName name="t___14">[54]BPR!$F$11</definedName>
    <definedName name="t___3">[54]BPR!$F$11</definedName>
    <definedName name="t___5">[54]BPR!$F$11</definedName>
    <definedName name="t___6">[54]BPR!$F$11</definedName>
    <definedName name="t___8">[54]BPR!$F$11</definedName>
    <definedName name="T_FISH" localSheetId="1">#REF!</definedName>
    <definedName name="T_FISH" localSheetId="2">#REF!</definedName>
    <definedName name="T_FISH" localSheetId="3">#REF!</definedName>
    <definedName name="T_FISH">"#ref!"</definedName>
    <definedName name="T99_BYCUST_INC_NOTSPEC" localSheetId="0">'[72]Adj&amp;Rje(Z820) '!#REF!</definedName>
    <definedName name="T99_BYCUST_INC_NOTSPEC" localSheetId="1">'[190]Adj&amp;Rje(Z820) '!#REF!</definedName>
    <definedName name="T99_BYCUST_INC_NOTSPEC" localSheetId="2">'[190]Adj&amp;Rje(Z820) '!#REF!</definedName>
    <definedName name="T99_BYCUST_INC_NOTSPEC" localSheetId="3">'[72]Adj&amp;Rje(Z820) '!#REF!</definedName>
    <definedName name="T99_BYCUST_INC_NOTSPEC">'[72]Adj&amp;Rje(Z820) '!#REF!</definedName>
    <definedName name="T99_BYGROUP_INC_NOTSPEC" localSheetId="0">'[72]Adj&amp;Rje(Z820) '!#REF!</definedName>
    <definedName name="T99_BYGROUP_INC_NOTSPEC" localSheetId="1">'[190]Adj&amp;Rje(Z820) '!#REF!</definedName>
    <definedName name="T99_BYGROUP_INC_NOTSPEC" localSheetId="2">'[190]Adj&amp;Rje(Z820) '!#REF!</definedName>
    <definedName name="T99_BYGROUP_INC_NOTSPEC" localSheetId="3">'[72]Adj&amp;Rje(Z820) '!#REF!</definedName>
    <definedName name="T99_BYGROUP_INC_NOTSPEC">'[72]Adj&amp;Rje(Z820) '!#REF!</definedName>
    <definedName name="TA" localSheetId="1">#REF!</definedName>
    <definedName name="TA" localSheetId="2">#REF!</definedName>
    <definedName name="TA" localSheetId="3">#REF!</definedName>
    <definedName name="TA">"#ref!"</definedName>
    <definedName name="TABLE">'[124]งบทดลองปภพ 4-47'!$C$2:$I$238</definedName>
    <definedName name="Table_Factor_Vesting_01" localSheetId="0">#REF!</definedName>
    <definedName name="Table_Factor_Vesting_01" localSheetId="1">#REF!</definedName>
    <definedName name="Table_Factor_Vesting_01" localSheetId="2">#REF!</definedName>
    <definedName name="Table_Factor_Vesting_01">#REF!</definedName>
    <definedName name="Table_Factor_Withdrawal" localSheetId="0">#REF!</definedName>
    <definedName name="Table_Factor_Withdrawal" localSheetId="1">#REF!</definedName>
    <definedName name="Table_Factor_Withdrawal" localSheetId="2">#REF!</definedName>
    <definedName name="Table_Factor_Withdrawal">#REF!</definedName>
    <definedName name="Table_TB">'[41]Trial Balance'!$P$7:$S$960</definedName>
    <definedName name="table02" localSheetId="1">[125]LTX!$1:$1048576</definedName>
    <definedName name="table02" localSheetId="2">[125]LTX!$1:$1048576</definedName>
    <definedName name="table02" localSheetId="3">[125]LTX!$1:$1048576</definedName>
    <definedName name="table02">[125]LTX!$A:$IV</definedName>
    <definedName name="table02_1" localSheetId="0">#REF!</definedName>
    <definedName name="table02_1" localSheetId="1">#REF!</definedName>
    <definedName name="table02_1" localSheetId="2">#REF!</definedName>
    <definedName name="table02_1">#REF!</definedName>
    <definedName name="table02_2" localSheetId="0">#REF!</definedName>
    <definedName name="table02_2" localSheetId="1">#REF!</definedName>
    <definedName name="table02_2" localSheetId="2">#REF!</definedName>
    <definedName name="table02_2">#REF!</definedName>
    <definedName name="table02_3" localSheetId="0">#REF!</definedName>
    <definedName name="table02_3" localSheetId="1">#REF!</definedName>
    <definedName name="table02_3" localSheetId="2">#REF!</definedName>
    <definedName name="table02_3">#REF!</definedName>
    <definedName name="Table1">#REF!</definedName>
    <definedName name="Table152Field1" localSheetId="1">[214]_Lookup!$A$2:$A$15</definedName>
    <definedName name="Table152Field1" localSheetId="2">[214]_Lookup!$A$2:$A$15</definedName>
    <definedName name="Table152Field1" localSheetId="3">[214]_Lookup!$A$2:$A$15</definedName>
    <definedName name="Table152Field1">[126]_Lookup!$A$2:$A$15</definedName>
    <definedName name="Table1561Field1" localSheetId="1">[214]_Lookup!$Z$2:$Z$163</definedName>
    <definedName name="Table1561Field1" localSheetId="2">[214]_Lookup!$Z$2:$Z$163</definedName>
    <definedName name="Table1561Field1" localSheetId="3">[214]_Lookup!$Z$2:$Z$163</definedName>
    <definedName name="Table1561Field1">[126]_Lookup!$Z$2:$Z$163</definedName>
    <definedName name="table2" localSheetId="0">#REF!</definedName>
    <definedName name="table2" localSheetId="1">#REF!</definedName>
    <definedName name="table2" localSheetId="2">#REF!</definedName>
    <definedName name="table2">#REF!</definedName>
    <definedName name="Table255Field1" localSheetId="1">[214]_Lookup!$T$2:$T$5</definedName>
    <definedName name="Table255Field1" localSheetId="2">[214]_Lookup!$T$2:$T$5</definedName>
    <definedName name="Table255Field1" localSheetId="3">[214]_Lookup!$T$2:$T$5</definedName>
    <definedName name="Table255Field1">[126]_Lookup!$T$2:$T$5</definedName>
    <definedName name="TAF" localSheetId="1">#REF!</definedName>
    <definedName name="TAF" localSheetId="2">#REF!</definedName>
    <definedName name="TAF" localSheetId="3">#REF!</definedName>
    <definedName name="TAF">"#ref!"</definedName>
    <definedName name="TakeOn" localSheetId="0">[28]PortSTDSave!#REF!</definedName>
    <definedName name="TakeOn" localSheetId="1">[161]PortSTDSave!#REF!</definedName>
    <definedName name="TakeOn" localSheetId="2">[161]PortSTDSave!#REF!</definedName>
    <definedName name="TakeOn" localSheetId="3">[28]PortSTDSave!#REF!</definedName>
    <definedName name="TakeOn">[28]PortSTDSave!#REF!</definedName>
    <definedName name="TASCO" localSheetId="1">#REF!</definedName>
    <definedName name="TASCO" localSheetId="2">#REF!</definedName>
    <definedName name="TASCO" localSheetId="3">#REF!</definedName>
    <definedName name="TASCO">"#ref!"</definedName>
    <definedName name="TASCO_W" localSheetId="1">#REF!</definedName>
    <definedName name="TASCO_W" localSheetId="2">#REF!</definedName>
    <definedName name="TASCO_W" localSheetId="3">#REF!</definedName>
    <definedName name="TASCO_W">"#ref!"</definedName>
    <definedName name="Tax" localSheetId="0">#REF!</definedName>
    <definedName name="Tax" localSheetId="1">#REF!</definedName>
    <definedName name="Tax" localSheetId="2">#REF!</definedName>
    <definedName name="Tax">#REF!</definedName>
    <definedName name="Taxes">[24]Scoping!$G$32</definedName>
    <definedName name="TB" localSheetId="0">#REF!</definedName>
    <definedName name="TB" localSheetId="1">#REF!</definedName>
    <definedName name="TB" localSheetId="2">#REF!</definedName>
    <definedName name="TB">#REF!</definedName>
    <definedName name="TCB" localSheetId="1">#REF!</definedName>
    <definedName name="TCB" localSheetId="2">#REF!</definedName>
    <definedName name="TCB" localSheetId="3">#REF!</definedName>
    <definedName name="TCB">"#ref!"</definedName>
    <definedName name="temp" localSheetId="1">#REF!</definedName>
    <definedName name="temp" localSheetId="2">#REF!</definedName>
    <definedName name="temp" localSheetId="3">#REF!</definedName>
    <definedName name="temp">"#ref!"</definedName>
    <definedName name="termloan" localSheetId="1">#REF!</definedName>
    <definedName name="termloan" localSheetId="2">#REF!</definedName>
    <definedName name="termloan" localSheetId="3">#REF!</definedName>
    <definedName name="termloan">"#ref!"</definedName>
    <definedName name="test" localSheetId="0">#REF!</definedName>
    <definedName name="test">#REF!</definedName>
    <definedName name="TEST0" localSheetId="0">#REF!</definedName>
    <definedName name="TEST0">#REF!</definedName>
    <definedName name="TEST1" localSheetId="0">#REF!</definedName>
    <definedName name="TEST1">#REF!</definedName>
    <definedName name="TEST2">#REF!</definedName>
    <definedName name="TEST3">#REF!</definedName>
    <definedName name="TEST4">#REF!</definedName>
    <definedName name="TEST5">#REF!</definedName>
    <definedName name="TEST6">#REF!</definedName>
    <definedName name="TESTHKEY">#REF!</definedName>
    <definedName name="TESTKEYS">#REF!</definedName>
    <definedName name="TESTVKEY">#REF!</definedName>
    <definedName name="TextFileName1" localSheetId="1">#REF!</definedName>
    <definedName name="TextFileName1" localSheetId="2">#REF!</definedName>
    <definedName name="TextFileName1" localSheetId="3">#REF!</definedName>
    <definedName name="TextFileName1">"#ref!"</definedName>
    <definedName name="TextFileName2" localSheetId="1">#REF!</definedName>
    <definedName name="TextFileName2" localSheetId="2">#REF!</definedName>
    <definedName name="TextFileName2" localSheetId="3">#REF!</definedName>
    <definedName name="TextFileName2">"#ref!"</definedName>
    <definedName name="TextFileName3" localSheetId="1">#REF!</definedName>
    <definedName name="TextFileName3" localSheetId="2">#REF!</definedName>
    <definedName name="TextFileName3" localSheetId="3">#REF!</definedName>
    <definedName name="TextFileName3">"#ref!"</definedName>
    <definedName name="TextFileName4" localSheetId="1">#REF!</definedName>
    <definedName name="TextFileName4" localSheetId="2">#REF!</definedName>
    <definedName name="TextFileName4" localSheetId="3">#REF!</definedName>
    <definedName name="TextFileName4">"#ref!"</definedName>
    <definedName name="TextRefCopy1" localSheetId="0">'[127]CORPORATE TAX01'!#REF!</definedName>
    <definedName name="TextRefCopy1" localSheetId="1">'[127]CORPORATE TAX01'!#REF!</definedName>
    <definedName name="TextRefCopy1" localSheetId="2">'[127]CORPORATE TAX01'!#REF!</definedName>
    <definedName name="TextRefCopy1" localSheetId="3">'[127]CORPORATE TAX01'!#REF!</definedName>
    <definedName name="TextRefCopy1">'[127]CORPORATE TAX01'!#REF!</definedName>
    <definedName name="TextRefCopy13" localSheetId="0">#REF!</definedName>
    <definedName name="TextRefCopy13" localSheetId="1">#REF!</definedName>
    <definedName name="TextRefCopy13" localSheetId="2">#REF!</definedName>
    <definedName name="TextRefCopy13">#REF!</definedName>
    <definedName name="TextRefCopy14" localSheetId="0">#REF!</definedName>
    <definedName name="TextRefCopy14" localSheetId="1">#REF!</definedName>
    <definedName name="TextRefCopy14" localSheetId="2">#REF!</definedName>
    <definedName name="TextRefCopy14">#REF!</definedName>
    <definedName name="TextRefCopy15" localSheetId="0">#REF!</definedName>
    <definedName name="TextRefCopy15" localSheetId="1">#REF!</definedName>
    <definedName name="TextRefCopy15" localSheetId="2">#REF!</definedName>
    <definedName name="TextRefCopy15">#REF!</definedName>
    <definedName name="TextRefCopy16">#REF!</definedName>
    <definedName name="TextRefCopy17">#REF!</definedName>
    <definedName name="TextRefCopy18" localSheetId="0">'[128]9110'!#REF!</definedName>
    <definedName name="TextRefCopy18" localSheetId="1">'[128]9110'!#REF!</definedName>
    <definedName name="TextRefCopy18" localSheetId="2">'[128]9110'!#REF!</definedName>
    <definedName name="TextRefCopy18" localSheetId="3">'[128]9110'!#REF!</definedName>
    <definedName name="TextRefCopy18">'[128]9110'!#REF!</definedName>
    <definedName name="TextRefCopy19" localSheetId="0">'[128]9110'!#REF!</definedName>
    <definedName name="TextRefCopy19" localSheetId="1">'[128]9110'!#REF!</definedName>
    <definedName name="TextRefCopy19" localSheetId="2">'[128]9110'!#REF!</definedName>
    <definedName name="TextRefCopy19" localSheetId="3">'[128]9110'!#REF!</definedName>
    <definedName name="TextRefCopy19">'[128]9110'!#REF!</definedName>
    <definedName name="TextRefCopy2" localSheetId="0">'[127]CORPORATE TAX01'!#REF!</definedName>
    <definedName name="TextRefCopy2" localSheetId="1">'[127]CORPORATE TAX01'!#REF!</definedName>
    <definedName name="TextRefCopy2" localSheetId="2">'[127]CORPORATE TAX01'!#REF!</definedName>
    <definedName name="TextRefCopy2" localSheetId="3">'[127]CORPORATE TAX01'!#REF!</definedName>
    <definedName name="TextRefCopy2">'[127]CORPORATE TAX01'!#REF!</definedName>
    <definedName name="TextRefCopy20" localSheetId="0">'[128]9110'!#REF!</definedName>
    <definedName name="TextRefCopy20" localSheetId="1">'[128]9110'!#REF!</definedName>
    <definedName name="TextRefCopy20" localSheetId="2">'[128]9110'!#REF!</definedName>
    <definedName name="TextRefCopy20" localSheetId="3">'[128]9110'!#REF!</definedName>
    <definedName name="TextRefCopy20">'[128]9110'!#REF!</definedName>
    <definedName name="TextRefCopy21" localSheetId="0">#REF!</definedName>
    <definedName name="TextRefCopy21" localSheetId="1">#REF!</definedName>
    <definedName name="TextRefCopy21" localSheetId="2">#REF!</definedName>
    <definedName name="TextRefCopy21">#REF!</definedName>
    <definedName name="TextRefCopy22" localSheetId="0">#REF!</definedName>
    <definedName name="TextRefCopy22" localSheetId="1">#REF!</definedName>
    <definedName name="TextRefCopy22" localSheetId="2">#REF!</definedName>
    <definedName name="TextRefCopy22">#REF!</definedName>
    <definedName name="TextRefCopy3" localSheetId="0">'[127]CORPORATE TAX01'!#REF!</definedName>
    <definedName name="TextRefCopy3" localSheetId="1">'[127]CORPORATE TAX01'!#REF!</definedName>
    <definedName name="TextRefCopy3" localSheetId="2">'[127]CORPORATE TAX01'!#REF!</definedName>
    <definedName name="TextRefCopy3" localSheetId="3">'[127]CORPORATE TAX01'!#REF!</definedName>
    <definedName name="TextRefCopy3">'[127]CORPORATE TAX01'!#REF!</definedName>
    <definedName name="TextRefCopy4" localSheetId="0">'[127]CORPORATE TAX01'!#REF!</definedName>
    <definedName name="TextRefCopy4" localSheetId="1">'[127]CORPORATE TAX01'!#REF!</definedName>
    <definedName name="TextRefCopy4" localSheetId="2">'[127]CORPORATE TAX01'!#REF!</definedName>
    <definedName name="TextRefCopy4" localSheetId="3">'[127]CORPORATE TAX01'!#REF!</definedName>
    <definedName name="TextRefCopy4">'[127]CORPORATE TAX01'!#REF!</definedName>
    <definedName name="TextRefCopyRangeCount" hidden="1">22</definedName>
    <definedName name="TFB" localSheetId="1">#REF!</definedName>
    <definedName name="TFB" localSheetId="2">#REF!</definedName>
    <definedName name="TFB" localSheetId="3">#REF!</definedName>
    <definedName name="TFB">"#ref!"</definedName>
    <definedName name="TFB_W" localSheetId="1">#REF!</definedName>
    <definedName name="TFB_W" localSheetId="2">#REF!</definedName>
    <definedName name="TFB_W" localSheetId="3">#REF!</definedName>
    <definedName name="TFB_W">"#ref!"</definedName>
    <definedName name="TFBW1" localSheetId="1">#REF!</definedName>
    <definedName name="TFBW1" localSheetId="2">#REF!</definedName>
    <definedName name="TFBW1" localSheetId="3">#REF!</definedName>
    <definedName name="TFBW1">"#ref!"</definedName>
    <definedName name="TFISH" localSheetId="1">#REF!</definedName>
    <definedName name="TFISH" localSheetId="2">#REF!</definedName>
    <definedName name="TFISH" localSheetId="3">#REF!</definedName>
    <definedName name="TFISH">"#ref!"</definedName>
    <definedName name="TG" localSheetId="0">#REF!</definedName>
    <definedName name="TG">#REF!</definedName>
    <definedName name="tgdg" localSheetId="0">#REF!</definedName>
    <definedName name="tgdg">#REF!</definedName>
    <definedName name="tgdg_1" localSheetId="0">#REF!</definedName>
    <definedName name="tgdg_1">#REF!</definedName>
    <definedName name="tgdg_2">#REF!</definedName>
    <definedName name="tgdg_3">#REF!</definedName>
    <definedName name="tgds">#REF!</definedName>
    <definedName name="TGPRO" localSheetId="1">#REF!</definedName>
    <definedName name="TGPRO" localSheetId="2">#REF!</definedName>
    <definedName name="TGPRO" localSheetId="3">#REF!</definedName>
    <definedName name="TGPRO">"#ref!"</definedName>
    <definedName name="thas">'[129]Vat7% ภายในเดือน_Junต้นฉบับ'!$A$1:$G$206</definedName>
    <definedName name="TI" localSheetId="1">#REF!</definedName>
    <definedName name="TI" localSheetId="2">#REF!</definedName>
    <definedName name="TI" localSheetId="3">#REF!</definedName>
    <definedName name="TI">"#ref!"</definedName>
    <definedName name="Tiew" localSheetId="1">#REF!</definedName>
    <definedName name="Tiew" localSheetId="2">#REF!</definedName>
    <definedName name="Tiew" localSheetId="3">#REF!</definedName>
    <definedName name="Tiew">"#ref!"</definedName>
    <definedName name="TIG" localSheetId="1">#REF!</definedName>
    <definedName name="TIG" localSheetId="2">#REF!</definedName>
    <definedName name="TIG" localSheetId="3">#REF!</definedName>
    <definedName name="TIG">"#ref!"</definedName>
    <definedName name="time" localSheetId="0">#REF!</definedName>
    <definedName name="time">#REF!</definedName>
    <definedName name="time_1" localSheetId="0">#REF!</definedName>
    <definedName name="time_1">#REF!</definedName>
    <definedName name="time_2" localSheetId="0">#REF!</definedName>
    <definedName name="time_2">#REF!</definedName>
    <definedName name="time_3">#REF!</definedName>
    <definedName name="TISCO" localSheetId="1">#REF!</definedName>
    <definedName name="TISCO" localSheetId="2">#REF!</definedName>
    <definedName name="TISCO" localSheetId="3">#REF!</definedName>
    <definedName name="TISCO">"#ref!"</definedName>
    <definedName name="TIW" localSheetId="1">#REF!</definedName>
    <definedName name="TIW" localSheetId="2">#REF!</definedName>
    <definedName name="TIW" localSheetId="3">#REF!</definedName>
    <definedName name="TIW">"#ref!"</definedName>
    <definedName name="tjy" localSheetId="0" hidden="1">'[121]PS-1995'!#REF!</definedName>
    <definedName name="tjy" localSheetId="1" hidden="1">'[121]PS-1995'!#REF!</definedName>
    <definedName name="tjy" localSheetId="2" hidden="1">'[121]PS-1995'!#REF!</definedName>
    <definedName name="tjy" localSheetId="3" hidden="1">'[121]PS-1995'!#REF!</definedName>
    <definedName name="tjy" hidden="1">'[121]PS-1995'!#REF!</definedName>
    <definedName name="TMKT" localSheetId="1">#REF!</definedName>
    <definedName name="TMKT" localSheetId="2">#REF!</definedName>
    <definedName name="TMKT" localSheetId="3">#REF!</definedName>
    <definedName name="TMKT">"#ref!"</definedName>
    <definedName name="tot" localSheetId="1">#REF!</definedName>
    <definedName name="tot" localSheetId="2">#REF!</definedName>
    <definedName name="tot" localSheetId="3">#REF!</definedName>
    <definedName name="tot">"#ref!"</definedName>
    <definedName name="total" localSheetId="1">#REF!</definedName>
    <definedName name="total" localSheetId="2">#REF!</definedName>
    <definedName name="total" localSheetId="3">#REF!</definedName>
    <definedName name="total">"#ref!"</definedName>
    <definedName name="TOTAL_FEBUARY" localSheetId="0">#REF!</definedName>
    <definedName name="TOTAL_FEBUARY">#REF!</definedName>
    <definedName name="Total_Product">[2]db!$B$12,[2]db!$B$14,[2]db!$C$15,[2]db!$B$26,[2]db!$B$28,[2]db!$C$29,[2]db!$F$14,[2]db!$F$12,[2]db!$G$15,[2]db!$F$28,[2]db!$F$26,[2]db!$G$29,[2]db!$J$12,[2]db!$J$14,[2]db!$K$15,[2]db!$J$26,[2]db!$J$28,[2]db!$K$29</definedName>
    <definedName name="total1" localSheetId="1">#REF!</definedName>
    <definedName name="total1" localSheetId="2">#REF!</definedName>
    <definedName name="total1" localSheetId="3">#REF!</definedName>
    <definedName name="total1">"#ref!"</definedName>
    <definedName name="total2" localSheetId="1">#REF!</definedName>
    <definedName name="total2" localSheetId="2">#REF!</definedName>
    <definedName name="total2" localSheetId="3">#REF!</definedName>
    <definedName name="total2">"#ref!"</definedName>
    <definedName name="total3" localSheetId="1">#REF!</definedName>
    <definedName name="total3" localSheetId="2">#REF!</definedName>
    <definedName name="total3" localSheetId="3">#REF!</definedName>
    <definedName name="total3">"#ref!"</definedName>
    <definedName name="TotalCA" localSheetId="1">'[50]CA Comp'!#REF!</definedName>
    <definedName name="TotalCA" localSheetId="2">'[50]CA Comp'!#REF!</definedName>
    <definedName name="TotalCA" localSheetId="3">'[50]CA Comp'!#REF!</definedName>
    <definedName name="TotalCA">#N/A</definedName>
    <definedName name="TotalCA___0" localSheetId="1">'[51]CA Comp'!#REF!</definedName>
    <definedName name="TotalCA___0" localSheetId="2">'[51]CA Comp'!#REF!</definedName>
    <definedName name="TotalCA___0" localSheetId="3">'[51]CA Comp'!#REF!</definedName>
    <definedName name="TotalCA___0">#N/A</definedName>
    <definedName name="TotalCA___12" localSheetId="1">'[50]CA Comp'!#REF!</definedName>
    <definedName name="TotalCA___12" localSheetId="2">'[50]CA Comp'!#REF!</definedName>
    <definedName name="TotalCA___12" localSheetId="3">'[50]CA Comp'!#REF!</definedName>
    <definedName name="TotalCA___12">#N/A</definedName>
    <definedName name="TotalCA___14" localSheetId="1">'[50]CA Comp'!#REF!</definedName>
    <definedName name="TotalCA___14" localSheetId="2">'[50]CA Comp'!#REF!</definedName>
    <definedName name="TotalCA___14" localSheetId="3">'[50]CA Comp'!#REF!</definedName>
    <definedName name="TotalCA___14">#N/A</definedName>
    <definedName name="TotalCA___3" localSheetId="1">'[50]CA Comp'!#REF!</definedName>
    <definedName name="TotalCA___3" localSheetId="2">'[50]CA Comp'!#REF!</definedName>
    <definedName name="TotalCA___3" localSheetId="3">'[50]CA Comp'!#REF!</definedName>
    <definedName name="TotalCA___3">#N/A</definedName>
    <definedName name="TotalCA___5" localSheetId="1">'[50]CA Comp'!#REF!</definedName>
    <definedName name="TotalCA___5" localSheetId="2">'[50]CA Comp'!#REF!</definedName>
    <definedName name="TotalCA___5" localSheetId="3">'[50]CA Comp'!#REF!</definedName>
    <definedName name="TotalCA___5">#N/A</definedName>
    <definedName name="TotalCA___6" localSheetId="1">'[50]CA Comp'!#REF!</definedName>
    <definedName name="TotalCA___6" localSheetId="2">'[50]CA Comp'!#REF!</definedName>
    <definedName name="TotalCA___6" localSheetId="3">'[50]CA Comp'!#REF!</definedName>
    <definedName name="TotalCA___6">#N/A</definedName>
    <definedName name="TotalCA___8" localSheetId="1">'[50]CA Comp'!#REF!</definedName>
    <definedName name="TotalCA___8" localSheetId="2">'[50]CA Comp'!#REF!</definedName>
    <definedName name="TotalCA___8" localSheetId="3">'[50]CA Comp'!#REF!</definedName>
    <definedName name="TotalCA___8">#N/A</definedName>
    <definedName name="TotalIBA" localSheetId="1">#REF!</definedName>
    <definedName name="TotalIBA" localSheetId="2">#REF!</definedName>
    <definedName name="TotalIBA" localSheetId="3">#REF!</definedName>
    <definedName name="TotalIBA">"#ref!"</definedName>
    <definedName name="TotalYear" localSheetId="0">#REF!</definedName>
    <definedName name="TotalYear" localSheetId="1">#REF!</definedName>
    <definedName name="TotalYear" localSheetId="2">#REF!</definedName>
    <definedName name="TotalYear">#REF!</definedName>
    <definedName name="Toyota" localSheetId="1">#REF!</definedName>
    <definedName name="Toyota" localSheetId="2">#REF!</definedName>
    <definedName name="Toyota" localSheetId="3">#REF!</definedName>
    <definedName name="Toyota">"#ref!"</definedName>
    <definedName name="TPA" localSheetId="1">#REF!</definedName>
    <definedName name="TPA" localSheetId="2">#REF!</definedName>
    <definedName name="TPA" localSheetId="3">#REF!</definedName>
    <definedName name="TPA">"#ref!"</definedName>
    <definedName name="TPI" localSheetId="1">#REF!</definedName>
    <definedName name="TPI" localSheetId="2">#REF!</definedName>
    <definedName name="TPI" localSheetId="3">#REF!</definedName>
    <definedName name="TPI">"#ref!"</definedName>
    <definedName name="TPORT" localSheetId="1">#REF!</definedName>
    <definedName name="TPORT" localSheetId="2">#REF!</definedName>
    <definedName name="TPORT" localSheetId="3">#REF!</definedName>
    <definedName name="TPORT">"#ref!"</definedName>
    <definedName name="tr" localSheetId="0" hidden="1">#REF!</definedName>
    <definedName name="tr" hidden="1">#REF!</definedName>
    <definedName name="Trade_Duration" localSheetId="1">[207]Home!$J$4:$J$5</definedName>
    <definedName name="Trade_Duration" localSheetId="2">[207]Home!$J$4:$J$5</definedName>
    <definedName name="Trade_Duration">[103]Home!$J$4:$J$5</definedName>
    <definedName name="traffic" localSheetId="0">#REF!</definedName>
    <definedName name="traffic" localSheetId="1">#REF!</definedName>
    <definedName name="traffic" localSheetId="2">#REF!</definedName>
    <definedName name="traffic">#REF!</definedName>
    <definedName name="Trans" localSheetId="0">#REF!</definedName>
    <definedName name="Trans" localSheetId="1">#REF!</definedName>
    <definedName name="Trans" localSheetId="2">#REF!</definedName>
    <definedName name="Trans">#REF!</definedName>
    <definedName name="Trans_detail" localSheetId="0">#REF!</definedName>
    <definedName name="Trans_detail" localSheetId="1">#REF!</definedName>
    <definedName name="Trans_detail" localSheetId="2">#REF!</definedName>
    <definedName name="Trans_detail">#REF!</definedName>
    <definedName name="tre4r564t" localSheetId="0" hidden="1">{"'Eng (page2)'!$A$1:$D$52"}</definedName>
    <definedName name="tre4r564t" localSheetId="1" hidden="1">{"'Eng (page2)'!$A$1:$D$52"}</definedName>
    <definedName name="tre4r564t" localSheetId="2" hidden="1">{"'Eng (page2)'!$A$1:$D$52"}</definedName>
    <definedName name="tre4r564t" localSheetId="3" hidden="1">{"'Eng (page2)'!$A$1:$D$52"}</definedName>
    <definedName name="tre4r564t" hidden="1">{"'Eng (page2)'!$A$1:$D$52"}</definedName>
    <definedName name="TRIAL">#N/A</definedName>
    <definedName name="trialbal1" localSheetId="1">[162]gl!#REF!</definedName>
    <definedName name="trialbal1" localSheetId="2">[162]gl!#REF!</definedName>
    <definedName name="trialbal1" localSheetId="3">[162]gl!#REF!</definedName>
    <definedName name="trialbal1">#N/A</definedName>
    <definedName name="trialbal1___0" localSheetId="1">[163]gl!#REF!</definedName>
    <definedName name="trialbal1___0" localSheetId="2">[163]gl!#REF!</definedName>
    <definedName name="trialbal1___0" localSheetId="3">[163]gl!#REF!</definedName>
    <definedName name="trialbal1___0">#N/A</definedName>
    <definedName name="trialbal1___12" localSheetId="1">[164]gl!#REF!</definedName>
    <definedName name="trialbal1___12" localSheetId="2">[164]gl!#REF!</definedName>
    <definedName name="trialbal1___12" localSheetId="3">[164]gl!#REF!</definedName>
    <definedName name="trialbal1___12">#N/A</definedName>
    <definedName name="trialbal1___14" localSheetId="1">[164]gl!#REF!</definedName>
    <definedName name="trialbal1___14" localSheetId="2">[164]gl!#REF!</definedName>
    <definedName name="trialbal1___14" localSheetId="3">[164]gl!#REF!</definedName>
    <definedName name="trialbal1___14">#N/A</definedName>
    <definedName name="trialbal1___3" localSheetId="1">[164]gl!#REF!</definedName>
    <definedName name="trialbal1___3" localSheetId="2">[164]gl!#REF!</definedName>
    <definedName name="trialbal1___3" localSheetId="3">[164]gl!#REF!</definedName>
    <definedName name="trialbal1___3">#N/A</definedName>
    <definedName name="trialbal1___5" localSheetId="1">[164]gl!#REF!</definedName>
    <definedName name="trialbal1___5" localSheetId="2">[164]gl!#REF!</definedName>
    <definedName name="trialbal1___5" localSheetId="3">[164]gl!#REF!</definedName>
    <definedName name="trialbal1___5">#N/A</definedName>
    <definedName name="trialbal1___6" localSheetId="1">[164]gl!#REF!</definedName>
    <definedName name="trialbal1___6" localSheetId="2">[164]gl!#REF!</definedName>
    <definedName name="trialbal1___6" localSheetId="3">[164]gl!#REF!</definedName>
    <definedName name="trialbal1___6">#N/A</definedName>
    <definedName name="trialbal1___8" localSheetId="1">[164]gl!#REF!</definedName>
    <definedName name="trialbal1___8" localSheetId="2">[164]gl!#REF!</definedName>
    <definedName name="trialbal1___8" localSheetId="3">[164]gl!#REF!</definedName>
    <definedName name="trialbal1___8">#N/A</definedName>
    <definedName name="TRU" localSheetId="1">#REF!</definedName>
    <definedName name="TRU" localSheetId="2">#REF!</definedName>
    <definedName name="TRU" localSheetId="3">#REF!</definedName>
    <definedName name="TRU">"#ref!"</definedName>
    <definedName name="TRUNG" localSheetId="1">#REF!</definedName>
    <definedName name="TRUNG" localSheetId="2">#REF!</definedName>
    <definedName name="TRUNG" localSheetId="3">#REF!</definedName>
    <definedName name="TRUNG">"#ref!"</definedName>
    <definedName name="TRUNG1" localSheetId="1">#REF!</definedName>
    <definedName name="TRUNG1" localSheetId="2">#REF!</definedName>
    <definedName name="TRUNG1" localSheetId="3">#REF!</definedName>
    <definedName name="TRUNG1">"#ref!"</definedName>
    <definedName name="trx" localSheetId="0" hidden="1">{#N/A,#N/A,FALSE,"P&amp;LZONE";#N/A,#N/A,FALSE,"P&amp;Lgreece";#N/A,#N/A,FALSE,"P&amp;Legypt";#N/A,#N/A,FALSE,"P&amp;Lbulgaria";#N/A,#N/A,FALSE,"P&amp;Lhungary";#N/A,#N/A,FALSE,"P&amp;Lpoland";#N/A,#N/A,FALSE,"P&amp;Lrussia";#N/A,#N/A,FALSE,"P&amp;Llithuania";#N/A,#N/A,FALSE,"P&amp;Lczech"}</definedName>
    <definedName name="trx" localSheetId="1" hidden="1">{#N/A,#N/A,FALSE,"P&amp;LZONE";#N/A,#N/A,FALSE,"P&amp;Lgreece";#N/A,#N/A,FALSE,"P&amp;Legypt";#N/A,#N/A,FALSE,"P&amp;Lbulgaria";#N/A,#N/A,FALSE,"P&amp;Lhungary";#N/A,#N/A,FALSE,"P&amp;Lpoland";#N/A,#N/A,FALSE,"P&amp;Lrussia";#N/A,#N/A,FALSE,"P&amp;Llithuania";#N/A,#N/A,FALSE,"P&amp;Lczech"}</definedName>
    <definedName name="trx" localSheetId="2" hidden="1">{#N/A,#N/A,FALSE,"P&amp;LZONE";#N/A,#N/A,FALSE,"P&amp;Lgreece";#N/A,#N/A,FALSE,"P&amp;Legypt";#N/A,#N/A,FALSE,"P&amp;Lbulgaria";#N/A,#N/A,FALSE,"P&amp;Lhungary";#N/A,#N/A,FALSE,"P&amp;Lpoland";#N/A,#N/A,FALSE,"P&amp;Lrussia";#N/A,#N/A,FALSE,"P&amp;Llithuania";#N/A,#N/A,FALSE,"P&amp;Lczech"}</definedName>
    <definedName name="trx" localSheetId="3" hidden="1">{#N/A,#N/A,FALSE,"P&amp;LZONE";#N/A,#N/A,FALSE,"P&amp;Lgreece";#N/A,#N/A,FALSE,"P&amp;Legypt";#N/A,#N/A,FALSE,"P&amp;Lbulgaria";#N/A,#N/A,FALSE,"P&amp;Lhungary";#N/A,#N/A,FALSE,"P&amp;Lpoland";#N/A,#N/A,FALSE,"P&amp;Lrussia";#N/A,#N/A,FALSE,"P&amp;Llithuania";#N/A,#N/A,FALSE,"P&amp;Lczech"}</definedName>
    <definedName name="trx" hidden="1">{#N/A,#N/A,FALSE,"P&amp;LZONE";#N/A,#N/A,FALSE,"P&amp;Lgreece";#N/A,#N/A,FALSE,"P&amp;Legypt";#N/A,#N/A,FALSE,"P&amp;Lbulgaria";#N/A,#N/A,FALSE,"P&amp;Lhungary";#N/A,#N/A,FALSE,"P&amp;Lpoland";#N/A,#N/A,FALSE,"P&amp;Lrussia";#N/A,#N/A,FALSE,"P&amp;Llithuania";#N/A,#N/A,FALSE,"P&amp;Lczech"}</definedName>
    <definedName name="TSHARE" localSheetId="1">#REF!</definedName>
    <definedName name="TSHARE" localSheetId="2">#REF!</definedName>
    <definedName name="TSHARE" localSheetId="3">#REF!</definedName>
    <definedName name="TSHARE">"#ref!"</definedName>
    <definedName name="tt" localSheetId="0">'[22]QR_4.1'!#REF!</definedName>
    <definedName name="tt" localSheetId="1">'[22]QR_4.1'!#REF!</definedName>
    <definedName name="tt" localSheetId="2">'[22]QR_4.1'!#REF!</definedName>
    <definedName name="tt" localSheetId="3">'[22]QR_4.1'!#REF!</definedName>
    <definedName name="tt">'[22]QR_4.1'!#REF!</definedName>
    <definedName name="TT_T" localSheetId="1">#REF!</definedName>
    <definedName name="TT_T" localSheetId="2">#REF!</definedName>
    <definedName name="TT_T" localSheetId="3">#REF!</definedName>
    <definedName name="TT_T">"#ref!"</definedName>
    <definedName name="TTDesiredLevelOfEvidenceItems" localSheetId="1">'[202]Global Data'!$B$92:$B$95</definedName>
    <definedName name="TTDesiredLevelOfEvidenceItems" localSheetId="2">'[202]Global Data'!$B$92:$B$95</definedName>
    <definedName name="TTDesiredLevelOfEvidenceItems" localSheetId="3">'[202]Global Data'!$B$92:$B$95</definedName>
    <definedName name="TTDesiredLevelOfEvidenceItems">'[94]Global Data'!$B$92:$B$95</definedName>
    <definedName name="TTT" localSheetId="0" hidden="1">{#N/A,#N/A,FALSE,"P&amp;LZONE";#N/A,#N/A,FALSE,"P&amp;Lgreece";#N/A,#N/A,FALSE,"P&amp;Legypt";#N/A,#N/A,FALSE,"P&amp;Lbulgaria";#N/A,#N/A,FALSE,"P&amp;Lhungary";#N/A,#N/A,FALSE,"P&amp;Lpoland";#N/A,#N/A,FALSE,"P&amp;Lrussia";#N/A,#N/A,FALSE,"P&amp;Llithuania";#N/A,#N/A,FALSE,"P&amp;Lczech"}</definedName>
    <definedName name="ttt" localSheetId="1">#REF!</definedName>
    <definedName name="ttt" localSheetId="2">#REF!</definedName>
    <definedName name="ttt" localSheetId="3">#REF!</definedName>
    <definedName name="TTT" hidden="1">{#N/A,#N/A,FALSE,"P&amp;LZONE";#N/A,#N/A,FALSE,"P&amp;Lgreece";#N/A,#N/A,FALSE,"P&amp;Legypt";#N/A,#N/A,FALSE,"P&amp;Lbulgaria";#N/A,#N/A,FALSE,"P&amp;Lhungary";#N/A,#N/A,FALSE,"P&amp;Lpoland";#N/A,#N/A,FALSE,"P&amp;Lrussia";#N/A,#N/A,FALSE,"P&amp;Llithuania";#N/A,#N/A,FALSE,"P&amp;Lczech"}</definedName>
    <definedName name="ttttt" localSheetId="0">#REF!</definedName>
    <definedName name="ttttt" localSheetId="1">#REF!</definedName>
    <definedName name="ttttt" localSheetId="2">#REF!</definedName>
    <definedName name="ttttt">#REF!</definedName>
    <definedName name="tututututuut" localSheetId="0">#REF!</definedName>
    <definedName name="tututututuut" localSheetId="1">#REF!</definedName>
    <definedName name="tututututuut" localSheetId="2">#REF!</definedName>
    <definedName name="tututututuut">#REF!</definedName>
    <definedName name="TVI" localSheetId="1">#REF!</definedName>
    <definedName name="TVI" localSheetId="2">#REF!</definedName>
    <definedName name="TVI" localSheetId="3">#REF!</definedName>
    <definedName name="TVI">"#ref!"</definedName>
    <definedName name="TwoStepMisstatementIdentified" localSheetId="1">'[202]Two Step Revenue Testing Master'!$C$85</definedName>
    <definedName name="TwoStepMisstatementIdentified" localSheetId="2">'[202]Two Step Revenue Testing Master'!$C$85</definedName>
    <definedName name="TwoStepMisstatementIdentified" localSheetId="3">'[202]Two Step Revenue Testing Master'!$C$85</definedName>
    <definedName name="TwoStepMisstatementIdentified">'[94]Two Step Revenue Testing Master'!$C$85</definedName>
    <definedName name="TwoStepTolerableEstMisstmtCalc" localSheetId="1">'[202]Two Step Revenue Testing Master'!$T$45</definedName>
    <definedName name="TwoStepTolerableEstMisstmtCalc" localSheetId="2">'[202]Two Step Revenue Testing Master'!$T$45</definedName>
    <definedName name="TwoStepTolerableEstMisstmtCalc" localSheetId="3">'[202]Two Step Revenue Testing Master'!$T$45</definedName>
    <definedName name="TwoStepTolerableEstMisstmtCalc">'[94]Two Step Revenue Testing Master'!$T$45</definedName>
    <definedName name="TWRD" localSheetId="1">#REF!</definedName>
    <definedName name="TWRD" localSheetId="2">#REF!</definedName>
    <definedName name="TWRD" localSheetId="3">#REF!</definedName>
    <definedName name="TWRD">"#ref!"</definedName>
    <definedName name="tygkeGDS" localSheetId="0">#REF!</definedName>
    <definedName name="tygkeGDS" localSheetId="1">#REF!</definedName>
    <definedName name="tygkeGDS" localSheetId="2">#REF!</definedName>
    <definedName name="tygkeGDS">#REF!</definedName>
    <definedName name="Type_Config" localSheetId="0">#REF!</definedName>
    <definedName name="Type_Config" localSheetId="1">#REF!</definedName>
    <definedName name="Type_Config" localSheetId="2">#REF!</definedName>
    <definedName name="Type_Config">#REF!</definedName>
    <definedName name="Type_Contract" localSheetId="0">#REF!</definedName>
    <definedName name="Type_Contract">#REF!</definedName>
    <definedName name="TYPE_INV" localSheetId="1">[215]GIVTR00P!$AJ$3:$AM$960</definedName>
    <definedName name="TYPE_INV" localSheetId="2">[215]GIVTR00P!$AJ$3:$AM$960</definedName>
    <definedName name="TYPE_INV">[130]GIVTR00P!$AJ$3:$AM$960</definedName>
    <definedName name="Type_Port" localSheetId="1">[207]Home!$K$3:$K$4</definedName>
    <definedName name="Type_Port" localSheetId="2">[207]Home!$K$3:$K$4</definedName>
    <definedName name="Type_Port">[103]Home!$K$3:$K$4</definedName>
    <definedName name="tyu" localSheetId="1">[195]B!$C$7</definedName>
    <definedName name="tyu" localSheetId="2">[195]B!$C$7</definedName>
    <definedName name="tyu">[82]B!$C$7</definedName>
    <definedName name="u" localSheetId="0">#REF!</definedName>
    <definedName name="u" localSheetId="1">[195]B!$D$7</definedName>
    <definedName name="u" localSheetId="2">[195]B!$D$7</definedName>
    <definedName name="u" localSheetId="3">[82]B!$D$7</definedName>
    <definedName name="u">#REF!</definedName>
    <definedName name="UAF" localSheetId="1">#REF!</definedName>
    <definedName name="UAF" localSheetId="2">#REF!</definedName>
    <definedName name="UAF" localSheetId="3">#REF!</definedName>
    <definedName name="UAF">"#ref!"</definedName>
    <definedName name="UCOM" localSheetId="1">#REF!</definedName>
    <definedName name="UCOM" localSheetId="2">#REF!</definedName>
    <definedName name="UCOM" localSheetId="3">#REF!</definedName>
    <definedName name="UCOM">"#ref!"</definedName>
    <definedName name="UCOM1" localSheetId="1">#REF!</definedName>
    <definedName name="UCOM1" localSheetId="2">#REF!</definedName>
    <definedName name="UCOM1" localSheetId="3">#REF!</definedName>
    <definedName name="UCOM1">"#ref!"</definedName>
    <definedName name="ugkklko" localSheetId="0">#REF!</definedName>
    <definedName name="ugkklko" localSheetId="3">#REF!</definedName>
    <definedName name="ugkklko">#REF!</definedName>
    <definedName name="UGP" localSheetId="1">#REF!</definedName>
    <definedName name="UGP" localSheetId="2">#REF!</definedName>
    <definedName name="UGP" localSheetId="3">#REF!</definedName>
    <definedName name="UGP">"#ref!"</definedName>
    <definedName name="UGP_F" localSheetId="1">#REF!</definedName>
    <definedName name="UGP_F" localSheetId="2">#REF!</definedName>
    <definedName name="UGP_F" localSheetId="3">#REF!</definedName>
    <definedName name="UGP_F">"#ref!"</definedName>
    <definedName name="ui" localSheetId="0">#REF!</definedName>
    <definedName name="ui">#REF!</definedName>
    <definedName name="uio" localSheetId="0">#REF!</definedName>
    <definedName name="uio">#REF!</definedName>
    <definedName name="uio_1" localSheetId="0">#REF!</definedName>
    <definedName name="uio_1">#REF!</definedName>
    <definedName name="uio_2">#REF!</definedName>
    <definedName name="uio_3">#REF!</definedName>
    <definedName name="uj" localSheetId="1">[195]FSA!$A$1</definedName>
    <definedName name="uj" localSheetId="2">[195]FSA!$A$1</definedName>
    <definedName name="uj">[82]FSA!$A$1</definedName>
    <definedName name="ujj" localSheetId="0" hidden="1">{"'Eng (page2)'!$A$1:$D$52"}</definedName>
    <definedName name="ujj" localSheetId="1" hidden="1">{"'Eng (page2)'!$A$1:$D$52"}</definedName>
    <definedName name="ujj" localSheetId="2" hidden="1">{"'Eng (page2)'!$A$1:$D$52"}</definedName>
    <definedName name="ujj" localSheetId="3" hidden="1">{"'Eng (page2)'!$A$1:$D$52"}</definedName>
    <definedName name="ujj" hidden="1">{"'Eng (page2)'!$A$1:$D$52"}</definedName>
    <definedName name="ulul">#REF!</definedName>
    <definedName name="UNC" localSheetId="0">INDEX(data_NormLoss,MATCH(ref_ac8,data_ID,0))</definedName>
    <definedName name="UNC" localSheetId="1">INDEX(data_NormLoss,MATCH(ref_ac8,data_ID,0))</definedName>
    <definedName name="UNC" localSheetId="2">INDEX(data_NormLoss,MATCH(ref_ac8,data_ID,0))</definedName>
    <definedName name="UNC" localSheetId="3">INDEX(data_NormLoss,MATCH(ref_ac8,data_ID,0))</definedName>
    <definedName name="UNC">INDEX(data_NormLoss,MATCH(ref_ac8,data_ID,0))</definedName>
    <definedName name="UNITED" localSheetId="1">#REF!</definedName>
    <definedName name="UNITED" localSheetId="2">#REF!</definedName>
    <definedName name="UNITED" localSheetId="3">#REF!</definedName>
    <definedName name="UNITED">"#ref!"</definedName>
    <definedName name="Units" localSheetId="0">#REF!</definedName>
    <definedName name="Units" localSheetId="1">#REF!</definedName>
    <definedName name="Units" localSheetId="2">#REF!</definedName>
    <definedName name="Units">#REF!</definedName>
    <definedName name="unnamed" localSheetId="0">#REF!</definedName>
    <definedName name="unnamed" localSheetId="1">#REF!</definedName>
    <definedName name="unnamed" localSheetId="2">#REF!</definedName>
    <definedName name="unnamed">#REF!</definedName>
    <definedName name="unreal" localSheetId="0">#REF!</definedName>
    <definedName name="unreal">#REF!</definedName>
    <definedName name="Unrealized">#REF!</definedName>
    <definedName name="Uor" localSheetId="0" hidden="1">{"'Eng (page2)'!$A$1:$D$52"}</definedName>
    <definedName name="Uor" localSheetId="1" hidden="1">{"'Eng (page2)'!$A$1:$D$52"}</definedName>
    <definedName name="Uor" localSheetId="2" hidden="1">{"'Eng (page2)'!$A$1:$D$52"}</definedName>
    <definedName name="Uor" localSheetId="3" hidden="1">{"'Eng (page2)'!$A$1:$D$52"}</definedName>
    <definedName name="Uor" hidden="1">{"'Eng (page2)'!$A$1:$D$52"}</definedName>
    <definedName name="USD" localSheetId="1">[184]currency!$C$3</definedName>
    <definedName name="USD" localSheetId="2">[184]currency!$C$3</definedName>
    <definedName name="USD">[67]currency!$C$3</definedName>
    <definedName name="usechoice" localSheetId="0">'[78]part-import'!#REF!</definedName>
    <definedName name="usechoice" localSheetId="1">'[193]part-import'!#REF!</definedName>
    <definedName name="usechoice" localSheetId="2">'[193]part-import'!#REF!</definedName>
    <definedName name="usechoice">'[78]part-import'!#REF!</definedName>
    <definedName name="usedamount" localSheetId="0">'[78]part-import'!#REF!</definedName>
    <definedName name="usedamount" localSheetId="1">'[193]part-import'!#REF!</definedName>
    <definedName name="usedamount" localSheetId="2">'[193]part-import'!#REF!</definedName>
    <definedName name="usedamount">'[78]part-import'!#REF!</definedName>
    <definedName name="usedqty" localSheetId="0">'[78]part-import'!#REF!</definedName>
    <definedName name="usedqty" localSheetId="1">'[193]part-import'!#REF!</definedName>
    <definedName name="usedqty" localSheetId="2">'[193]part-import'!#REF!</definedName>
    <definedName name="usedqty">'[78]part-import'!#REF!</definedName>
    <definedName name="UTL" localSheetId="1">#REF!</definedName>
    <definedName name="UTL" localSheetId="2">#REF!</definedName>
    <definedName name="UTL" localSheetId="3">#REF!</definedName>
    <definedName name="UTL">"#ref!"</definedName>
    <definedName name="uu" localSheetId="0">#REF!</definedName>
    <definedName name="uu" localSheetId="1">#REF!</definedName>
    <definedName name="uu" localSheetId="2">#REF!</definedName>
    <definedName name="uu">#REF!</definedName>
    <definedName name="uuuu" localSheetId="0" hidden="1">#REF!</definedName>
    <definedName name="uuuu" localSheetId="1" hidden="1">#REF!</definedName>
    <definedName name="uuuu" localSheetId="2" hidden="1">#REF!</definedName>
    <definedName name="uuuu" hidden="1">#REF!</definedName>
    <definedName name="uuuuuuu" localSheetId="0">#REF!</definedName>
    <definedName name="uuuuuuu">#REF!</definedName>
    <definedName name="uyt">#REF!</definedName>
    <definedName name="v">#REF!</definedName>
    <definedName name="val_date">#REF!</definedName>
    <definedName name="Valuation_Date" localSheetId="0">'[63]Detail รายบุคคลปี 58'!#REF!</definedName>
    <definedName name="Valuation_Date" localSheetId="1">'[177]Detail รายบุคคลปี 58'!#REF!</definedName>
    <definedName name="Valuation_Date" localSheetId="2">'[177]Detail รายบุคคลปี 58'!#REF!</definedName>
    <definedName name="Valuation_Date" localSheetId="3">'[63]Detail รายบุคคลปี 58'!#REF!</definedName>
    <definedName name="Valuation_Date">'[63]Detail รายบุคคลปี 58'!#REF!</definedName>
    <definedName name="VALUATION_NEW" localSheetId="1">#REF!</definedName>
    <definedName name="VALUATION_NEW" localSheetId="2">#REF!</definedName>
    <definedName name="VALUATION_NEW" localSheetId="3">#REF!</definedName>
    <definedName name="VALUATION_NEW">"#ref!"</definedName>
    <definedName name="VALUATION_OUM" localSheetId="1">#REF!</definedName>
    <definedName name="VALUATION_OUM" localSheetId="2">#REF!</definedName>
    <definedName name="VALUATION_OUM" localSheetId="3">#REF!</definedName>
    <definedName name="VALUATION_OUM">"#ref!"</definedName>
    <definedName name="Value_1" localSheetId="0">#REF!</definedName>
    <definedName name="Value_1" localSheetId="1">#REF!</definedName>
    <definedName name="Value_1" localSheetId="2">#REF!</definedName>
    <definedName name="Value_1">#REF!</definedName>
    <definedName name="VB" localSheetId="0">#REF!</definedName>
    <definedName name="VB">#REF!</definedName>
    <definedName name="VBUD" localSheetId="0">#REF!</definedName>
    <definedName name="VBUD">#REF!</definedName>
    <definedName name="VC">#REF!</definedName>
    <definedName name="VCAR">#REF!</definedName>
    <definedName name="VF">#REF!</definedName>
    <definedName name="VFUR">#REF!</definedName>
    <definedName name="vgh">#REF!</definedName>
    <definedName name="VINYTHAI" localSheetId="1">#REF!</definedName>
    <definedName name="VINYTHAI" localSheetId="2">#REF!</definedName>
    <definedName name="VINYTHAI" localSheetId="3">#REF!</definedName>
    <definedName name="VINYTHAI">"#ref!"</definedName>
    <definedName name="VIR" localSheetId="0">#REF!</definedName>
    <definedName name="VIR">#REF!</definedName>
    <definedName name="vkiypgoujp" localSheetId="0">[131]PL!#REF!</definedName>
    <definedName name="vkiypgoujp" localSheetId="1">[216]PL!#REF!</definedName>
    <definedName name="vkiypgoujp" localSheetId="2">[216]PL!#REF!</definedName>
    <definedName name="vkiypgoujp" localSheetId="3">[131]PL!#REF!</definedName>
    <definedName name="vkiypgoujp">[131]PL!#REF!</definedName>
    <definedName name="VL" localSheetId="0">#REF!</definedName>
    <definedName name="VL" localSheetId="1">#REF!</definedName>
    <definedName name="VL" localSheetId="2">#REF!</definedName>
    <definedName name="VL">#REF!</definedName>
    <definedName name="VLAN" localSheetId="0">#REF!</definedName>
    <definedName name="VLAN" localSheetId="1">#REF!</definedName>
    <definedName name="VLAN" localSheetId="2">#REF!</definedName>
    <definedName name="VLAN">#REF!</definedName>
    <definedName name="VM" localSheetId="0">#REF!</definedName>
    <definedName name="VM" localSheetId="1">#REF!</definedName>
    <definedName name="VM" localSheetId="2">#REF!</definedName>
    <definedName name="VM">#REF!</definedName>
    <definedName name="VMAC">#REF!</definedName>
    <definedName name="VNT" localSheetId="1">#REF!</definedName>
    <definedName name="VNT" localSheetId="2">#REF!</definedName>
    <definedName name="VNT" localSheetId="3">#REF!</definedName>
    <definedName name="VNT">"#ref!"</definedName>
    <definedName name="VTOO" localSheetId="0">#REF!</definedName>
    <definedName name="VTOO">#REF!</definedName>
    <definedName name="VV" localSheetId="0" hidden="1">{#N/A,#N/A,FALSE,"P&amp;LZONE";#N/A,#N/A,FALSE,"P&amp;Lgreece";#N/A,#N/A,FALSE,"P&amp;Legypt";#N/A,#N/A,FALSE,"P&amp;Lbulgaria";#N/A,#N/A,FALSE,"P&amp;Lhungary";#N/A,#N/A,FALSE,"P&amp;Lpoland";#N/A,#N/A,FALSE,"P&amp;Lrussia";#N/A,#N/A,FALSE,"P&amp;Llithuania";#N/A,#N/A,FALSE,"P&amp;Lczech"}</definedName>
    <definedName name="VV" localSheetId="1" hidden="1">{#N/A,#N/A,FALSE,"P&amp;LZONE";#N/A,#N/A,FALSE,"P&amp;Lgreece";#N/A,#N/A,FALSE,"P&amp;Legypt";#N/A,#N/A,FALSE,"P&amp;Lbulgaria";#N/A,#N/A,FALSE,"P&amp;Lhungary";#N/A,#N/A,FALSE,"P&amp;Lpoland";#N/A,#N/A,FALSE,"P&amp;Lrussia";#N/A,#N/A,FALSE,"P&amp;Llithuania";#N/A,#N/A,FALSE,"P&amp;Lczech"}</definedName>
    <definedName name="VV" localSheetId="2" hidden="1">{#N/A,#N/A,FALSE,"P&amp;LZONE";#N/A,#N/A,FALSE,"P&amp;Lgreece";#N/A,#N/A,FALSE,"P&amp;Legypt";#N/A,#N/A,FALSE,"P&amp;Lbulgaria";#N/A,#N/A,FALSE,"P&amp;Lhungary";#N/A,#N/A,FALSE,"P&amp;Lpoland";#N/A,#N/A,FALSE,"P&amp;Lrussia";#N/A,#N/A,FALSE,"P&amp;Llithuania";#N/A,#N/A,FALSE,"P&amp;Lczech"}</definedName>
    <definedName name="VV" localSheetId="3" hidden="1">{#N/A,#N/A,FALSE,"P&amp;LZONE";#N/A,#N/A,FALSE,"P&amp;Lgreece";#N/A,#N/A,FALSE,"P&amp;Legypt";#N/A,#N/A,FALSE,"P&amp;Lbulgaria";#N/A,#N/A,FALSE,"P&amp;Lhungary";#N/A,#N/A,FALSE,"P&amp;Lpoland";#N/A,#N/A,FALSE,"P&amp;Lrussia";#N/A,#N/A,FALSE,"P&amp;Llithuania";#N/A,#N/A,FALSE,"P&amp;Lczech"}</definedName>
    <definedName name="VV" hidden="1">{#N/A,#N/A,FALSE,"P&amp;LZONE";#N/A,#N/A,FALSE,"P&amp;Lgreece";#N/A,#N/A,FALSE,"P&amp;Legypt";#N/A,#N/A,FALSE,"P&amp;Lbulgaria";#N/A,#N/A,FALSE,"P&amp;Lhungary";#N/A,#N/A,FALSE,"P&amp;Lpoland";#N/A,#N/A,FALSE,"P&amp;Lrussia";#N/A,#N/A,FALSE,"P&amp;Llithuania";#N/A,#N/A,FALSE,"P&amp;Lczech"}</definedName>
    <definedName name="VW" localSheetId="0">#REF!</definedName>
    <definedName name="VW" localSheetId="1">#REF!</definedName>
    <definedName name="VW" localSheetId="2">#REF!</definedName>
    <definedName name="VW">#REF!</definedName>
    <definedName name="VY" localSheetId="0">#REF!</definedName>
    <definedName name="VY" localSheetId="1">#REF!</definedName>
    <definedName name="VY" localSheetId="2">#REF!</definedName>
    <definedName name="VY">#REF!</definedName>
    <definedName name="w" localSheetId="0">#REF!</definedName>
    <definedName name="w" localSheetId="1">#REF!</definedName>
    <definedName name="w" localSheetId="2">#REF!</definedName>
    <definedName name="w">#REF!</definedName>
    <definedName name="w_1">#REF!</definedName>
    <definedName name="w_2">#REF!</definedName>
    <definedName name="w_3">#REF!</definedName>
    <definedName name="waaaaa">#REF!</definedName>
    <definedName name="WACOAL" localSheetId="1">#REF!</definedName>
    <definedName name="WACOAL" localSheetId="2">#REF!</definedName>
    <definedName name="WACOAL" localSheetId="3">#REF!</definedName>
    <definedName name="WACOAL">"#ref!"</definedName>
    <definedName name="wadqw" localSheetId="0">#REF!</definedName>
    <definedName name="wadqw">#REF!</definedName>
    <definedName name="WALL" localSheetId="1">#REF!</definedName>
    <definedName name="WALL" localSheetId="2">#REF!</definedName>
    <definedName name="WALL" localSheetId="3">#REF!</definedName>
    <definedName name="WALL">"#ref!"</definedName>
    <definedName name="wanumwa" localSheetId="0">#REF!</definedName>
    <definedName name="wanumwa">#REF!</definedName>
    <definedName name="WARN" localSheetId="1">#REF!</definedName>
    <definedName name="WARN" localSheetId="2">#REF!</definedName>
    <definedName name="WARN" localSheetId="3">#REF!</definedName>
    <definedName name="WARN">"#ref!"</definedName>
    <definedName name="wat">[84]J1!$L$10</definedName>
    <definedName name="watey90" localSheetId="1">#REF!</definedName>
    <definedName name="watey90" localSheetId="2">#REF!</definedName>
    <definedName name="watey90" localSheetId="3">#REF!</definedName>
    <definedName name="watey90">"#ref!"</definedName>
    <definedName name="wawa" localSheetId="0">#REF!</definedName>
    <definedName name="wawa" localSheetId="1">#REF!</definedName>
    <definedName name="wawa" localSheetId="2">#REF!</definedName>
    <definedName name="wawa">#REF!</definedName>
    <definedName name="wdp" localSheetId="0">[27]ผ้าสำเร็จ!#REF!</definedName>
    <definedName name="wdp" localSheetId="1">[27]ผ้าสำเร็จ!#REF!</definedName>
    <definedName name="wdp" localSheetId="2">[27]ผ้าสำเร็จ!#REF!</definedName>
    <definedName name="wdp" localSheetId="3">[27]ผ้าสำเร็จ!#REF!</definedName>
    <definedName name="wdp">[27]ผ้าสำเร็จ!#REF!</definedName>
    <definedName name="we" localSheetId="0">#REF!</definedName>
    <definedName name="we" localSheetId="1">#REF!</definedName>
    <definedName name="we" localSheetId="2">#REF!</definedName>
    <definedName name="we">#REF!</definedName>
    <definedName name="wedqdd" localSheetId="0">#REF!</definedName>
    <definedName name="wedqdd" localSheetId="1">#REF!</definedName>
    <definedName name="wedqdd" localSheetId="2">#REF!</definedName>
    <definedName name="wedqdd">#REF!</definedName>
    <definedName name="weee" localSheetId="0" hidden="1">{"'Eng (page2)'!$A$1:$D$52"}</definedName>
    <definedName name="weee" localSheetId="1" hidden="1">{"'Eng (page2)'!$A$1:$D$52"}</definedName>
    <definedName name="weee" localSheetId="2" hidden="1">{"'Eng (page2)'!$A$1:$D$52"}</definedName>
    <definedName name="weee" localSheetId="3" hidden="1">{"'Eng (page2)'!$A$1:$D$52"}</definedName>
    <definedName name="weee" hidden="1">{"'Eng (page2)'!$A$1:$D$52"}</definedName>
    <definedName name="week34" localSheetId="0" hidden="1">{#N/A,#N/A,FALSE,"Eff-SSC2"}</definedName>
    <definedName name="week34" localSheetId="1" hidden="1">{#N/A,#N/A,FALSE,"Eff-SSC2"}</definedName>
    <definedName name="week34" localSheetId="2" hidden="1">{#N/A,#N/A,FALSE,"Eff-SSC2"}</definedName>
    <definedName name="week34" localSheetId="3" hidden="1">{#N/A,#N/A,FALSE,"Eff-SSC2"}</definedName>
    <definedName name="week34" hidden="1">{#N/A,#N/A,FALSE,"Eff-SSC2"}</definedName>
    <definedName name="week35" localSheetId="0" hidden="1">{#N/A,#N/A,FALSE,"Eff-SSC2"}</definedName>
    <definedName name="week35" localSheetId="1" hidden="1">{#N/A,#N/A,FALSE,"Eff-SSC2"}</definedName>
    <definedName name="week35" localSheetId="2" hidden="1">{#N/A,#N/A,FALSE,"Eff-SSC2"}</definedName>
    <definedName name="week35" localSheetId="3" hidden="1">{#N/A,#N/A,FALSE,"Eff-SSC2"}</definedName>
    <definedName name="week35" hidden="1">{#N/A,#N/A,FALSE,"Eff-SSC2"}</definedName>
    <definedName name="week36" localSheetId="0" hidden="1">{#N/A,#N/A,FALSE,"Eff-SSC2"}</definedName>
    <definedName name="week36" localSheetId="1" hidden="1">{#N/A,#N/A,FALSE,"Eff-SSC2"}</definedName>
    <definedName name="week36" localSheetId="2" hidden="1">{#N/A,#N/A,FALSE,"Eff-SSC2"}</definedName>
    <definedName name="week36" localSheetId="3" hidden="1">{#N/A,#N/A,FALSE,"Eff-SSC2"}</definedName>
    <definedName name="week36" hidden="1">{#N/A,#N/A,FALSE,"Eff-SSC2"}</definedName>
    <definedName name="week38" localSheetId="0" hidden="1">{#N/A,#N/A,FALSE,"Eff-SSC2"}</definedName>
    <definedName name="week38" localSheetId="1" hidden="1">{#N/A,#N/A,FALSE,"Eff-SSC2"}</definedName>
    <definedName name="week38" localSheetId="2" hidden="1">{#N/A,#N/A,FALSE,"Eff-SSC2"}</definedName>
    <definedName name="week38" localSheetId="3" hidden="1">{#N/A,#N/A,FALSE,"Eff-SSC2"}</definedName>
    <definedName name="week38" hidden="1">{#N/A,#N/A,FALSE,"Eff-SSC2"}</definedName>
    <definedName name="wefwe" localSheetId="0" hidden="1">#REF!</definedName>
    <definedName name="wefwe" localSheetId="1" hidden="1">#REF!</definedName>
    <definedName name="wefwe" localSheetId="2" hidden="1">#REF!</definedName>
    <definedName name="wefwe" hidden="1">#REF!</definedName>
    <definedName name="WEIGHT" localSheetId="1">#REF!</definedName>
    <definedName name="WEIGHT" localSheetId="2">#REF!</definedName>
    <definedName name="WEIGHT" localSheetId="3">#REF!</definedName>
    <definedName name="WEIGHT">"#ref!"</definedName>
    <definedName name="WG" localSheetId="1">#REF!</definedName>
    <definedName name="WG" localSheetId="2">#REF!</definedName>
    <definedName name="WG" localSheetId="3">#REF!</definedName>
    <definedName name="WG">"#ref!"</definedName>
    <definedName name="WINEXC" localSheetId="1">#REF!</definedName>
    <definedName name="WINEXC" localSheetId="2">#REF!</definedName>
    <definedName name="WINEXC" localSheetId="3">#REF!</definedName>
    <definedName name="WINEXC">"#ref!"</definedName>
    <definedName name="Withdrawal_Rate_ColNo" localSheetId="0">#REF!</definedName>
    <definedName name="Withdrawal_Rate_ColNo">#REF!</definedName>
    <definedName name="WK_40">[132]Order_Oct_w40!$A$47</definedName>
    <definedName name="WK_40_1" localSheetId="0">#REF!</definedName>
    <definedName name="WK_40_1" localSheetId="1">#REF!</definedName>
    <definedName name="WK_40_1" localSheetId="2">#REF!</definedName>
    <definedName name="WK_40_1">#REF!</definedName>
    <definedName name="WK_40_2" localSheetId="0">#REF!</definedName>
    <definedName name="WK_40_2" localSheetId="1">#REF!</definedName>
    <definedName name="WK_40_2" localSheetId="2">#REF!</definedName>
    <definedName name="WK_40_2">#REF!</definedName>
    <definedName name="WK_40_3" localSheetId="0">#REF!</definedName>
    <definedName name="WK_40_3" localSheetId="1">#REF!</definedName>
    <definedName name="WK_40_3" localSheetId="2">#REF!</definedName>
    <definedName name="WK_40_3">#REF!</definedName>
    <definedName name="WK_41">[132]Order_Oct_w41!$A$49</definedName>
    <definedName name="WK_41_1" localSheetId="0">#REF!</definedName>
    <definedName name="WK_41_1" localSheetId="1">#REF!</definedName>
    <definedName name="WK_41_1" localSheetId="2">#REF!</definedName>
    <definedName name="WK_41_1">#REF!</definedName>
    <definedName name="WK_41_2" localSheetId="0">#REF!</definedName>
    <definedName name="WK_41_2" localSheetId="1">#REF!</definedName>
    <definedName name="WK_41_2" localSheetId="2">#REF!</definedName>
    <definedName name="WK_41_2">#REF!</definedName>
    <definedName name="WK_41_3" localSheetId="0">#REF!</definedName>
    <definedName name="WK_41_3" localSheetId="1">#REF!</definedName>
    <definedName name="WK_41_3" localSheetId="2">#REF!</definedName>
    <definedName name="WK_41_3">#REF!</definedName>
    <definedName name="WLTRIBRU" localSheetId="0" hidden="1">{#N/A,#N/A,FALSE,"P&amp;LZONE";#N/A,#N/A,FALSE,"P&amp;Lgreece";#N/A,#N/A,FALSE,"P&amp;Legypt";#N/A,#N/A,FALSE,"P&amp;Lbulgaria";#N/A,#N/A,FALSE,"P&amp;Lhungary";#N/A,#N/A,FALSE,"P&amp;Lpoland";#N/A,#N/A,FALSE,"P&amp;Lrussia";#N/A,#N/A,FALSE,"P&amp;Llithuania";#N/A,#N/A,FALSE,"P&amp;Lczech"}</definedName>
    <definedName name="WLTRIBRU" localSheetId="1" hidden="1">{#N/A,#N/A,FALSE,"P&amp;LZONE";#N/A,#N/A,FALSE,"P&amp;Lgreece";#N/A,#N/A,FALSE,"P&amp;Legypt";#N/A,#N/A,FALSE,"P&amp;Lbulgaria";#N/A,#N/A,FALSE,"P&amp;Lhungary";#N/A,#N/A,FALSE,"P&amp;Lpoland";#N/A,#N/A,FALSE,"P&amp;Lrussia";#N/A,#N/A,FALSE,"P&amp;Llithuania";#N/A,#N/A,FALSE,"P&amp;Lczech"}</definedName>
    <definedName name="WLTRIBRU" localSheetId="2" hidden="1">{#N/A,#N/A,FALSE,"P&amp;LZONE";#N/A,#N/A,FALSE,"P&amp;Lgreece";#N/A,#N/A,FALSE,"P&amp;Legypt";#N/A,#N/A,FALSE,"P&amp;Lbulgaria";#N/A,#N/A,FALSE,"P&amp;Lhungary";#N/A,#N/A,FALSE,"P&amp;Lpoland";#N/A,#N/A,FALSE,"P&amp;Lrussia";#N/A,#N/A,FALSE,"P&amp;Llithuania";#N/A,#N/A,FALSE,"P&amp;Lczech"}</definedName>
    <definedName name="WLTRIBRU" localSheetId="3" hidden="1">{#N/A,#N/A,FALSE,"P&amp;LZONE";#N/A,#N/A,FALSE,"P&amp;Lgreece";#N/A,#N/A,FALSE,"P&amp;Legypt";#N/A,#N/A,FALSE,"P&amp;Lbulgaria";#N/A,#N/A,FALSE,"P&amp;Lhungary";#N/A,#N/A,FALSE,"P&amp;Lpoland";#N/A,#N/A,FALSE,"P&amp;Lrussia";#N/A,#N/A,FALSE,"P&amp;Llithuania";#N/A,#N/A,FALSE,"P&amp;Lczech"}</definedName>
    <definedName name="WLTRIBRU" hidden="1">{#N/A,#N/A,FALSE,"P&amp;LZONE";#N/A,#N/A,FALSE,"P&amp;Lgreece";#N/A,#N/A,FALSE,"P&amp;Legypt";#N/A,#N/A,FALSE,"P&amp;Lbulgaria";#N/A,#N/A,FALSE,"P&amp;Lhungary";#N/A,#N/A,FALSE,"P&amp;Lpoland";#N/A,#N/A,FALSE,"P&amp;Lrussia";#N/A,#N/A,FALSE,"P&amp;Llithuania";#N/A,#N/A,FALSE,"P&amp;Lczech"}</definedName>
    <definedName name="woi" localSheetId="0">#REF!</definedName>
    <definedName name="woi" localSheetId="1">#REF!</definedName>
    <definedName name="woi" localSheetId="2">#REF!</definedName>
    <definedName name="woi">#REF!</definedName>
    <definedName name="wp" localSheetId="0">#REF!</definedName>
    <definedName name="wp" localSheetId="1">#REF!</definedName>
    <definedName name="wp" localSheetId="2">#REF!</definedName>
    <definedName name="wp">#REF!</definedName>
    <definedName name="wps">[133]FF_6!$A$5:$K$9</definedName>
    <definedName name="wps___0">[134]FF_6!$A$5:$K$9</definedName>
    <definedName name="wps___12">[133]FF_6!$A$5:$K$9</definedName>
    <definedName name="wps___14">[133]FF_6!$A$5:$K$9</definedName>
    <definedName name="wps___3">[133]FF_6!$A$5:$K$9</definedName>
    <definedName name="wps___5">[133]FF_6!$A$5:$K$9</definedName>
    <definedName name="wps___6">[133]FF_6!$A$5:$K$9</definedName>
    <definedName name="wps___8">[133]FF_6!$A$5:$K$9</definedName>
    <definedName name="wq" localSheetId="0" hidden="1">#REF!</definedName>
    <definedName name="wq" localSheetId="1" hidden="1">#REF!</definedName>
    <definedName name="wq" localSheetId="2" hidden="1">#REF!</definedName>
    <definedName name="wq" hidden="1">#REF!</definedName>
    <definedName name="WR_40">[132]Order_Oct_w40!$A$72</definedName>
    <definedName name="WR_40_1" localSheetId="0">#REF!</definedName>
    <definedName name="WR_40_1" localSheetId="1">#REF!</definedName>
    <definedName name="WR_40_1" localSheetId="2">#REF!</definedName>
    <definedName name="WR_40_1">#REF!</definedName>
    <definedName name="WR_40_2" localSheetId="0">#REF!</definedName>
    <definedName name="WR_40_2" localSheetId="1">#REF!</definedName>
    <definedName name="WR_40_2" localSheetId="2">#REF!</definedName>
    <definedName name="WR_40_2">#REF!</definedName>
    <definedName name="WR_40_3" localSheetId="0">#REF!</definedName>
    <definedName name="WR_40_3" localSheetId="1">#REF!</definedName>
    <definedName name="WR_40_3" localSheetId="2">#REF!</definedName>
    <definedName name="WR_40_3">#REF!</definedName>
    <definedName name="wrn.A." localSheetId="0" hidden="1">{#N/A,#N/A,FALSE,"Eff-SSC2"}</definedName>
    <definedName name="wrn.A." localSheetId="1" hidden="1">{#N/A,#N/A,FALSE,"Eff-SSC2"}</definedName>
    <definedName name="wrn.A." localSheetId="2" hidden="1">{#N/A,#N/A,FALSE,"Eff-SSC2"}</definedName>
    <definedName name="wrn.A." localSheetId="3" hidden="1">{#N/A,#N/A,FALSE,"Eff-SSC2"}</definedName>
    <definedName name="wrn.A." hidden="1">{#N/A,#N/A,FALSE,"Eff-SSC2"}</definedName>
    <definedName name="wrn.résultats._.di._.Paola." localSheetId="0" hidden="1">{#N/A,#N/A,FALSE,"P&amp;LZONE";#N/A,#N/A,FALSE,"P&amp;Lgreece";#N/A,#N/A,FALSE,"P&amp;Legypt";#N/A,#N/A,FALSE,"P&amp;Lbulgaria";#N/A,#N/A,FALSE,"P&amp;Lhungary";#N/A,#N/A,FALSE,"P&amp;Lpoland";#N/A,#N/A,FALSE,"P&amp;Lrussia";#N/A,#N/A,FALSE,"P&amp;Llithuania";#N/A,#N/A,FALSE,"P&amp;Lczech"}</definedName>
    <definedName name="wrn.résultats._.di._.Paola." localSheetId="1" hidden="1">{#N/A,#N/A,FALSE,"P&amp;LZONE";#N/A,#N/A,FALSE,"P&amp;Lgreece";#N/A,#N/A,FALSE,"P&amp;Legypt";#N/A,#N/A,FALSE,"P&amp;Lbulgaria";#N/A,#N/A,FALSE,"P&amp;Lhungary";#N/A,#N/A,FALSE,"P&amp;Lpoland";#N/A,#N/A,FALSE,"P&amp;Lrussia";#N/A,#N/A,FALSE,"P&amp;Llithuania";#N/A,#N/A,FALSE,"P&amp;Lczech"}</definedName>
    <definedName name="wrn.résultats._.di._.Paola." localSheetId="2" hidden="1">{#N/A,#N/A,FALSE,"P&amp;LZONE";#N/A,#N/A,FALSE,"P&amp;Lgreece";#N/A,#N/A,FALSE,"P&amp;Legypt";#N/A,#N/A,FALSE,"P&amp;Lbulgaria";#N/A,#N/A,FALSE,"P&amp;Lhungary";#N/A,#N/A,FALSE,"P&amp;Lpoland";#N/A,#N/A,FALSE,"P&amp;Lrussia";#N/A,#N/A,FALSE,"P&amp;Llithuania";#N/A,#N/A,FALSE,"P&amp;Lczech"}</definedName>
    <definedName name="wrn.résultats._.di._.Paola." localSheetId="3" hidden="1">{#N/A,#N/A,FALSE,"P&amp;LZONE";#N/A,#N/A,FALSE,"P&amp;Lgreece";#N/A,#N/A,FALSE,"P&amp;Legypt";#N/A,#N/A,FALSE,"P&amp;Lbulgaria";#N/A,#N/A,FALSE,"P&amp;Lhungary";#N/A,#N/A,FALSE,"P&amp;Lpoland";#N/A,#N/A,FALSE,"P&amp;Lrussia";#N/A,#N/A,FALSE,"P&amp;Llithuania";#N/A,#N/A,FALSE,"P&amp;Lczech"}</definedName>
    <definedName name="wrn.résultats._.di._.Paola." hidden="1">{#N/A,#N/A,FALSE,"P&amp;LZONE";#N/A,#N/A,FALSE,"P&amp;Lgreece";#N/A,#N/A,FALSE,"P&amp;Legypt";#N/A,#N/A,FALSE,"P&amp;Lbulgaria";#N/A,#N/A,FALSE,"P&amp;Lhungary";#N/A,#N/A,FALSE,"P&amp;Lpoland";#N/A,#N/A,FALSE,"P&amp;Lrussia";#N/A,#N/A,FALSE,"P&amp;Llithuania";#N/A,#N/A,FALSE,"P&amp;Lczech"}</definedName>
    <definedName name="ws" localSheetId="0" hidden="1">#REF!</definedName>
    <definedName name="WS" localSheetId="1">#REF!</definedName>
    <definedName name="WS" localSheetId="2">#REF!</definedName>
    <definedName name="ws" hidden="1">#REF!</definedName>
    <definedName name="WS_1" localSheetId="0">#REF!</definedName>
    <definedName name="WS_1" localSheetId="1">#REF!</definedName>
    <definedName name="WS_1" localSheetId="2">#REF!</definedName>
    <definedName name="WS_1">#REF!</definedName>
    <definedName name="WS_2" localSheetId="0">#REF!</definedName>
    <definedName name="WS_2" localSheetId="1">#REF!</definedName>
    <definedName name="WS_2" localSheetId="2">#REF!</definedName>
    <definedName name="WS_2">#REF!</definedName>
    <definedName name="WS_3">#REF!</definedName>
    <definedName name="ww">#REF!</definedName>
    <definedName name="wwww">#REF!</definedName>
    <definedName name="wwwwww">#REF!</definedName>
    <definedName name="x">#REF!</definedName>
    <definedName name="X_1">#REF!</definedName>
    <definedName name="X_2">#REF!</definedName>
    <definedName name="X_3">#REF!</definedName>
    <definedName name="X22104000_ค่าใช้จ่ายค้างจ่าย5103_22104000__4__List">#REF!</definedName>
    <definedName name="xe" hidden="1">#REF!</definedName>
    <definedName name="xs" hidden="1">#REF!</definedName>
    <definedName name="xsa">#REF!</definedName>
    <definedName name="XYZ">[135]DEP12!#REF!</definedName>
    <definedName name="xzzs" localSheetId="0">#REF!</definedName>
    <definedName name="xzzs" localSheetId="1">#REF!</definedName>
    <definedName name="xzzs" localSheetId="2">#REF!</definedName>
    <definedName name="xzzs">#REF!</definedName>
    <definedName name="Y" localSheetId="0">#REF!</definedName>
    <definedName name="y" localSheetId="1" hidden="1">{#N/A,#N/A,FALSE,"Eff-SSC2"}</definedName>
    <definedName name="y" localSheetId="2" hidden="1">{#N/A,#N/A,FALSE,"Eff-SSC2"}</definedName>
    <definedName name="y" localSheetId="3" hidden="1">{#N/A,#N/A,FALSE,"Eff-SSC2"}</definedName>
    <definedName name="Y">#REF!</definedName>
    <definedName name="YA">'[136]110'!$D$5</definedName>
    <definedName name="YA_Tbl" localSheetId="1">#REF!</definedName>
    <definedName name="YA_Tbl" localSheetId="2">#REF!</definedName>
    <definedName name="YA_Tbl" localSheetId="3">#REF!</definedName>
    <definedName name="YA_Tbl">"#ref!"</definedName>
    <definedName name="Ye" localSheetId="0">#REF!</definedName>
    <definedName name="YE" localSheetId="1">[217]INFO!$B$4</definedName>
    <definedName name="YE" localSheetId="2">[217]INFO!$B$4</definedName>
    <definedName name="YE" localSheetId="3">[217]INFO!$B$4</definedName>
    <definedName name="Ye">#REF!</definedName>
    <definedName name="Ye___0">[34]FSA!$A$2</definedName>
    <definedName name="Ye___12">[35]FSA!$A$2</definedName>
    <definedName name="Ye___14">[35]FSA!$A$2</definedName>
    <definedName name="Ye___3">[35]FSA!$A$2</definedName>
    <definedName name="Ye___5">[35]FSA!$A$2</definedName>
    <definedName name="Ye___6">[35]FSA!$A$2</definedName>
    <definedName name="Ye___8">[35]FSA!$A$2</definedName>
    <definedName name="YEAR" localSheetId="0">#REF!</definedName>
    <definedName name="Year" localSheetId="1">#REF!</definedName>
    <definedName name="Year" localSheetId="2">#REF!</definedName>
    <definedName name="YEAR">#REF!</definedName>
    <definedName name="year_st" localSheetId="1">#REF!</definedName>
    <definedName name="year_st" localSheetId="2">#REF!</definedName>
    <definedName name="year_st" localSheetId="3">#REF!</definedName>
    <definedName name="year_st">"#ref!"</definedName>
    <definedName name="Year97_1st2nd" localSheetId="0">#REF!</definedName>
    <definedName name="Year97_1st2nd" localSheetId="1">#REF!</definedName>
    <definedName name="Year97_1st2nd" localSheetId="2">#REF!</definedName>
    <definedName name="Year97_1st2nd">#REF!</definedName>
    <definedName name="YesNoNa">[24]Scoping!$G$2:$G$5</definedName>
    <definedName name="yfliu" localSheetId="0">[4]RSS9801!#REF!</definedName>
    <definedName name="yfliu" localSheetId="1">[4]RSS9801!#REF!</definedName>
    <definedName name="yfliu" localSheetId="2">[4]RSS9801!#REF!</definedName>
    <definedName name="yfliu">[4]RSS9801!#REF!</definedName>
    <definedName name="ying" localSheetId="0" hidden="1">{#N/A,#N/A,FALSE,"Eff-SSC2"}</definedName>
    <definedName name="ying" localSheetId="1" hidden="1">{#N/A,#N/A,FALSE,"Eff-SSC2"}</definedName>
    <definedName name="ying" localSheetId="2" hidden="1">{#N/A,#N/A,FALSE,"Eff-SSC2"}</definedName>
    <definedName name="ying" localSheetId="3" hidden="1">{#N/A,#N/A,FALSE,"Eff-SSC2"}</definedName>
    <definedName name="ying" hidden="1">{#N/A,#N/A,FALSE,"Eff-SSC2"}</definedName>
    <definedName name="YOD" localSheetId="0">#REF!</definedName>
    <definedName name="YOD" localSheetId="1">#REF!</definedName>
    <definedName name="YOD" localSheetId="2">#REF!</definedName>
    <definedName name="YOD">#REF!</definedName>
    <definedName name="YODSAPON" localSheetId="0">#REF!</definedName>
    <definedName name="YODSAPON" localSheetId="1">#REF!</definedName>
    <definedName name="YODSAPON" localSheetId="2">#REF!</definedName>
    <definedName name="YODSAPON">#REF!</definedName>
    <definedName name="yr" localSheetId="1">#REF!</definedName>
    <definedName name="yr" localSheetId="2">#REF!</definedName>
    <definedName name="yr" localSheetId="3">#REF!</definedName>
    <definedName name="yr">"#ref!"</definedName>
    <definedName name="yr_curr" localSheetId="1">#REF!</definedName>
    <definedName name="yr_curr" localSheetId="2">#REF!</definedName>
    <definedName name="yr_curr" localSheetId="3">#REF!</definedName>
    <definedName name="yr_curr">"#ref!"</definedName>
    <definedName name="yr_start" localSheetId="1">#REF!</definedName>
    <definedName name="yr_start" localSheetId="2">#REF!</definedName>
    <definedName name="yr_start" localSheetId="3">#REF!</definedName>
    <definedName name="yr_start">"#ref!"</definedName>
    <definedName name="YTD_DEPRN">[47]accumdeprn!$A$3:$M$36</definedName>
    <definedName name="YTD_DEPRN___0">[48]accumdeprn!$A$3:$M$36</definedName>
    <definedName name="YTD_DEPRN___12">[47]accumdeprn!$A$3:$M$36</definedName>
    <definedName name="YTD_DEPRN___14">[47]accumdeprn!$A$3:$M$36</definedName>
    <definedName name="YTD_DEPRN___3">[47]accumdeprn!$A$3:$M$36</definedName>
    <definedName name="YTD_DEPRN___5">[47]accumdeprn!$A$3:$M$36</definedName>
    <definedName name="YTD_DEPRN___6">[47]accumdeprn!$A$3:$M$36</definedName>
    <definedName name="YTD_DEPRN___8">[47]accumdeprn!$A$3:$M$36</definedName>
    <definedName name="ytjyyrt" localSheetId="0">#REF!</definedName>
    <definedName name="ytjyyrt" localSheetId="1">#REF!</definedName>
    <definedName name="ytjyyrt" localSheetId="2">#REF!</definedName>
    <definedName name="ytjyyrt">#REF!</definedName>
    <definedName name="yu" localSheetId="0">#REF!</definedName>
    <definedName name="yu" localSheetId="1">#REF!</definedName>
    <definedName name="yu" localSheetId="2">#REF!</definedName>
    <definedName name="yu">#REF!</definedName>
    <definedName name="yuphin" localSheetId="0">#REF!</definedName>
    <definedName name="yuphin" localSheetId="1">#REF!</definedName>
    <definedName name="yuphin" localSheetId="2">#REF!</definedName>
    <definedName name="yuphin">#REF!</definedName>
    <definedName name="yuu">#REF!</definedName>
    <definedName name="YY">#REF!</definedName>
    <definedName name="YYYYY" localSheetId="0" hidden="1">{#N/A,#N/A,FALSE,"P&amp;LZONE";#N/A,#N/A,FALSE,"P&amp;Lgreece";#N/A,#N/A,FALSE,"P&amp;Legypt";#N/A,#N/A,FALSE,"P&amp;Lbulgaria";#N/A,#N/A,FALSE,"P&amp;Lhungary";#N/A,#N/A,FALSE,"P&amp;Lpoland";#N/A,#N/A,FALSE,"P&amp;Lrussia";#N/A,#N/A,FALSE,"P&amp;Llithuania";#N/A,#N/A,FALSE,"P&amp;Lczech"}</definedName>
    <definedName name="YYYYY" localSheetId="1" hidden="1">{#N/A,#N/A,FALSE,"P&amp;LZONE";#N/A,#N/A,FALSE,"P&amp;Lgreece";#N/A,#N/A,FALSE,"P&amp;Legypt";#N/A,#N/A,FALSE,"P&amp;Lbulgaria";#N/A,#N/A,FALSE,"P&amp;Lhungary";#N/A,#N/A,FALSE,"P&amp;Lpoland";#N/A,#N/A,FALSE,"P&amp;Lrussia";#N/A,#N/A,FALSE,"P&amp;Llithuania";#N/A,#N/A,FALSE,"P&amp;Lczech"}</definedName>
    <definedName name="YYYYY" localSheetId="2" hidden="1">{#N/A,#N/A,FALSE,"P&amp;LZONE";#N/A,#N/A,FALSE,"P&amp;Lgreece";#N/A,#N/A,FALSE,"P&amp;Legypt";#N/A,#N/A,FALSE,"P&amp;Lbulgaria";#N/A,#N/A,FALSE,"P&amp;Lhungary";#N/A,#N/A,FALSE,"P&amp;Lpoland";#N/A,#N/A,FALSE,"P&amp;Lrussia";#N/A,#N/A,FALSE,"P&amp;Llithuania";#N/A,#N/A,FALSE,"P&amp;Lczech"}</definedName>
    <definedName name="YYYYY" localSheetId="3" hidden="1">{#N/A,#N/A,FALSE,"P&amp;LZONE";#N/A,#N/A,FALSE,"P&amp;Lgreece";#N/A,#N/A,FALSE,"P&amp;Legypt";#N/A,#N/A,FALSE,"P&amp;Lbulgaria";#N/A,#N/A,FALSE,"P&amp;Lhungary";#N/A,#N/A,FALSE,"P&amp;Lpoland";#N/A,#N/A,FALSE,"P&amp;Lrussia";#N/A,#N/A,FALSE,"P&amp;Llithuania";#N/A,#N/A,FALSE,"P&amp;Lczech"}</definedName>
    <definedName name="YYYYY" hidden="1">{#N/A,#N/A,FALSE,"P&amp;LZONE";#N/A,#N/A,FALSE,"P&amp;Lgreece";#N/A,#N/A,FALSE,"P&amp;Legypt";#N/A,#N/A,FALSE,"P&amp;Lbulgaria";#N/A,#N/A,FALSE,"P&amp;Lhungary";#N/A,#N/A,FALSE,"P&amp;Lpoland";#N/A,#N/A,FALSE,"P&amp;Lrussia";#N/A,#N/A,FALSE,"P&amp;Llithuania";#N/A,#N/A,FALSE,"P&amp;Lczech"}</definedName>
    <definedName name="z" localSheetId="0" hidden="1">{#N/A,#N/A,FALSE,"P&amp;LZONE";#N/A,#N/A,FALSE,"P&amp;Lgreece";#N/A,#N/A,FALSE,"P&amp;Legypt";#N/A,#N/A,FALSE,"P&amp;Lbulgaria";#N/A,#N/A,FALSE,"P&amp;Lhungary";#N/A,#N/A,FALSE,"P&amp;Lpoland";#N/A,#N/A,FALSE,"P&amp;Lrussia";#N/A,#N/A,FALSE,"P&amp;Llithuania";#N/A,#N/A,FALSE,"P&amp;Lczech"}</definedName>
    <definedName name="z" localSheetId="1">[218]C2!#REF!</definedName>
    <definedName name="z" localSheetId="2">[218]C2!#REF!</definedName>
    <definedName name="z" localSheetId="3">[232]C2!#REF!</definedName>
    <definedName name="z" hidden="1">{#N/A,#N/A,FALSE,"P&amp;LZONE";#N/A,#N/A,FALSE,"P&amp;Lgreece";#N/A,#N/A,FALSE,"P&amp;Legypt";#N/A,#N/A,FALSE,"P&amp;Lbulgaria";#N/A,#N/A,FALSE,"P&amp;Lhungary";#N/A,#N/A,FALSE,"P&amp;Lpoland";#N/A,#N/A,FALSE,"P&amp;Lrussia";#N/A,#N/A,FALSE,"P&amp;Llithuania";#N/A,#N/A,FALSE,"P&amp;Lczech"}</definedName>
    <definedName name="ZL" localSheetId="0">#REF!</definedName>
    <definedName name="ZL" localSheetId="1">#REF!</definedName>
    <definedName name="ZL" localSheetId="2">#REF!</definedName>
    <definedName name="ZL">#REF!</definedName>
    <definedName name="ZOB" localSheetId="0" hidden="1">{#N/A,#N/A,FALSE,"P&amp;LZONE";#N/A,#N/A,FALSE,"P&amp;Lgreece";#N/A,#N/A,FALSE,"P&amp;Legypt";#N/A,#N/A,FALSE,"P&amp;Lbulgaria";#N/A,#N/A,FALSE,"P&amp;Lhungary";#N/A,#N/A,FALSE,"P&amp;Lpoland";#N/A,#N/A,FALSE,"P&amp;Lrussia";#N/A,#N/A,FALSE,"P&amp;Llithuania";#N/A,#N/A,FALSE,"P&amp;Lczech"}</definedName>
    <definedName name="ZOB" localSheetId="1" hidden="1">{#N/A,#N/A,FALSE,"P&amp;LZONE";#N/A,#N/A,FALSE,"P&amp;Lgreece";#N/A,#N/A,FALSE,"P&amp;Legypt";#N/A,#N/A,FALSE,"P&amp;Lbulgaria";#N/A,#N/A,FALSE,"P&amp;Lhungary";#N/A,#N/A,FALSE,"P&amp;Lpoland";#N/A,#N/A,FALSE,"P&amp;Lrussia";#N/A,#N/A,FALSE,"P&amp;Llithuania";#N/A,#N/A,FALSE,"P&amp;Lczech"}</definedName>
    <definedName name="ZOB" localSheetId="2" hidden="1">{#N/A,#N/A,FALSE,"P&amp;LZONE";#N/A,#N/A,FALSE,"P&amp;Lgreece";#N/A,#N/A,FALSE,"P&amp;Legypt";#N/A,#N/A,FALSE,"P&amp;Lbulgaria";#N/A,#N/A,FALSE,"P&amp;Lhungary";#N/A,#N/A,FALSE,"P&amp;Lpoland";#N/A,#N/A,FALSE,"P&amp;Lrussia";#N/A,#N/A,FALSE,"P&amp;Llithuania";#N/A,#N/A,FALSE,"P&amp;Lczech"}</definedName>
    <definedName name="ZOB" localSheetId="3" hidden="1">{#N/A,#N/A,FALSE,"P&amp;LZONE";#N/A,#N/A,FALSE,"P&amp;Lgreece";#N/A,#N/A,FALSE,"P&amp;Legypt";#N/A,#N/A,FALSE,"P&amp;Lbulgaria";#N/A,#N/A,FALSE,"P&amp;Lhungary";#N/A,#N/A,FALSE,"P&amp;Lpoland";#N/A,#N/A,FALSE,"P&amp;Lrussia";#N/A,#N/A,FALSE,"P&amp;Llithuania";#N/A,#N/A,FALSE,"P&amp;Lczech"}</definedName>
    <definedName name="ZOB" hidden="1">{#N/A,#N/A,FALSE,"P&amp;LZONE";#N/A,#N/A,FALSE,"P&amp;Lgreece";#N/A,#N/A,FALSE,"P&amp;Legypt";#N/A,#N/A,FALSE,"P&amp;Lbulgaria";#N/A,#N/A,FALSE,"P&amp;Lhungary";#N/A,#N/A,FALSE,"P&amp;Lpoland";#N/A,#N/A,FALSE,"P&amp;Lrussia";#N/A,#N/A,FALSE,"P&amp;Llithuania";#N/A,#N/A,FALSE,"P&amp;Lczech"}</definedName>
    <definedName name="zz" localSheetId="0" hidden="1">{#N/A,#N/A,FALSE,"P&amp;LZONE";#N/A,#N/A,FALSE,"P&amp;Lgreece";#N/A,#N/A,FALSE,"P&amp;Legypt";#N/A,#N/A,FALSE,"P&amp;Lbulgaria";#N/A,#N/A,FALSE,"P&amp;Lhungary";#N/A,#N/A,FALSE,"P&amp;Lpoland";#N/A,#N/A,FALSE,"P&amp;Lrussia";#N/A,#N/A,FALSE,"P&amp;Llithuania";#N/A,#N/A,FALSE,"P&amp;Lczech"}</definedName>
    <definedName name="zz" localSheetId="1">#REF!</definedName>
    <definedName name="zz" localSheetId="2">#REF!</definedName>
    <definedName name="zz" localSheetId="3">#REF!</definedName>
    <definedName name="zz" hidden="1">{#N/A,#N/A,FALSE,"P&amp;LZONE";#N/A,#N/A,FALSE,"P&amp;Lgreece";#N/A,#N/A,FALSE,"P&amp;Legypt";#N/A,#N/A,FALSE,"P&amp;Lbulgaria";#N/A,#N/A,FALSE,"P&amp;Lhungary";#N/A,#N/A,FALSE,"P&amp;Lpoland";#N/A,#N/A,FALSE,"P&amp;Lrussia";#N/A,#N/A,FALSE,"P&amp;Llithuania";#N/A,#N/A,FALSE,"P&amp;Lczech"}</definedName>
    <definedName name="zz_1" localSheetId="0">#REF!</definedName>
    <definedName name="zz_1" localSheetId="1">#REF!</definedName>
    <definedName name="zz_1" localSheetId="2">#REF!</definedName>
    <definedName name="zz_1">#REF!</definedName>
    <definedName name="zz_2" localSheetId="0">#REF!</definedName>
    <definedName name="zz_2" localSheetId="1">#REF!</definedName>
    <definedName name="zz_2" localSheetId="2">#REF!</definedName>
    <definedName name="zz_2">#REF!</definedName>
    <definedName name="zz_3" localSheetId="0">#REF!</definedName>
    <definedName name="zz_3">#REF!</definedName>
    <definedName name="zzz">#REF!</definedName>
    <definedName name="zzz1">#REF!</definedName>
    <definedName name="zzz2">#REF!</definedName>
    <definedName name="zzzzz">#REF!</definedName>
    <definedName name="zzzzzzz" localSheetId="0">INDEX(data_NormLoss,MATCH(ref_ac3,data_ID,0))</definedName>
    <definedName name="zzzzzzz" localSheetId="1">INDEX(data_NormLoss,MATCH(ref_ac3,data_ID,0))</definedName>
    <definedName name="zzzzzzz" localSheetId="2">INDEX(data_NormLoss,MATCH(ref_ac3,data_ID,0))</definedName>
    <definedName name="zzzzzzz" localSheetId="3">INDEX(data_NormLoss,MATCH(ref_ac3,data_ID,0))</definedName>
    <definedName name="zzzzzzz">INDEX(data_NormLoss,MATCH(ref_ac3,data_ID,0))</definedName>
    <definedName name="あ" localSheetId="0">#REF!</definedName>
    <definedName name="あ" localSheetId="1">#REF!</definedName>
    <definedName name="あ" localSheetId="2">#REF!</definedName>
    <definedName name="あ">#REF!</definedName>
    <definedName name="ﾊ101" localSheetId="0">'[78]part-local'!#REF!</definedName>
    <definedName name="ﾊ101" localSheetId="1">'[193]part-local'!#REF!</definedName>
    <definedName name="ﾊ101" localSheetId="2">'[193]part-local'!#REF!</definedName>
    <definedName name="ﾊ101" localSheetId="3">'[78]part-local'!#REF!</definedName>
    <definedName name="ﾊ101">'[78]part-local'!#REF!</definedName>
    <definedName name="ﾊ413" localSheetId="0">'[78]part-local'!#REF!</definedName>
    <definedName name="ﾊ413" localSheetId="1">'[193]part-local'!#REF!</definedName>
    <definedName name="ﾊ413" localSheetId="2">'[193]part-local'!#REF!</definedName>
    <definedName name="ﾊ413" localSheetId="3">'[78]part-local'!#REF!</definedName>
    <definedName name="ﾊ413">'[78]part-local'!#REF!</definedName>
    <definedName name="เ" localSheetId="0" hidden="1">{#N/A,#N/A,FALSE,"P&amp;LZONE";#N/A,#N/A,FALSE,"P&amp;Lgreece";#N/A,#N/A,FALSE,"P&amp;Legypt";#N/A,#N/A,FALSE,"P&amp;Lbulgaria";#N/A,#N/A,FALSE,"P&amp;Lhungary";#N/A,#N/A,FALSE,"P&amp;Lpoland";#N/A,#N/A,FALSE,"P&amp;Lrussia";#N/A,#N/A,FALSE,"P&amp;Llithuania";#N/A,#N/A,FALSE,"P&amp;Lczech"}</definedName>
    <definedName name="เ" localSheetId="1" hidden="1">#REF!</definedName>
    <definedName name="เ" localSheetId="2" hidden="1">#REF!</definedName>
    <definedName name="เ" localSheetId="3" hidden="1">#REF!</definedName>
    <definedName name="เ" hidden="1">{#N/A,#N/A,FALSE,"P&amp;LZONE";#N/A,#N/A,FALSE,"P&amp;Lgreece";#N/A,#N/A,FALSE,"P&amp;Legypt";#N/A,#N/A,FALSE,"P&amp;Lbulgaria";#N/A,#N/A,FALSE,"P&amp;Lhungary";#N/A,#N/A,FALSE,"P&amp;Lpoland";#N/A,#N/A,FALSE,"P&amp;Lrussia";#N/A,#N/A,FALSE,"P&amp;Llithuania";#N/A,#N/A,FALSE,"P&amp;Lczech"}</definedName>
    <definedName name="เ1149" localSheetId="1">[137]Aging!#REF!</definedName>
    <definedName name="เ1149" localSheetId="2">[137]Aging!#REF!</definedName>
    <definedName name="เ1149" localSheetId="3">[137]Aging!#REF!</definedName>
    <definedName name="เ1149">[137]Aging!#REF!</definedName>
    <definedName name="เ1149_1" localSheetId="0">#REF!</definedName>
    <definedName name="เ1149_1" localSheetId="1">#REF!</definedName>
    <definedName name="เ1149_1" localSheetId="2">#REF!</definedName>
    <definedName name="เ1149_1">#REF!</definedName>
    <definedName name="เ1149_2" localSheetId="0">#REF!</definedName>
    <definedName name="เ1149_2" localSheetId="1">#REF!</definedName>
    <definedName name="เ1149_2" localSheetId="2">#REF!</definedName>
    <definedName name="เ1149_2">#REF!</definedName>
    <definedName name="เ1149_3" localSheetId="0">#REF!</definedName>
    <definedName name="เ1149_3" localSheetId="1">#REF!</definedName>
    <definedName name="เ1149_3" localSheetId="2">#REF!</definedName>
    <definedName name="เ1149_3">#REF!</definedName>
    <definedName name="แ">#REF!</definedName>
    <definedName name="แ1060">#REF!</definedName>
    <definedName name="แ1063">#REF!</definedName>
    <definedName name="แ258">#REF!</definedName>
    <definedName name="แ261">#REF!</definedName>
    <definedName name="แ345">#REF!</definedName>
    <definedName name="แ449">#REF!</definedName>
    <definedName name="แ511">#REF!</definedName>
    <definedName name="แ512">#REF!</definedName>
    <definedName name="แ548">#REF!</definedName>
    <definedName name="แ735">#REF!</definedName>
    <definedName name="แ857">#REF!</definedName>
    <definedName name="โ4305" localSheetId="1">#REF!</definedName>
    <definedName name="โ4305" localSheetId="2">#REF!</definedName>
    <definedName name="โ4305" localSheetId="3">#REF!</definedName>
    <definedName name="โ4305">"#ref!"</definedName>
    <definedName name="ไ" localSheetId="0" hidden="1">#REF!</definedName>
    <definedName name="ไ" hidden="1">#REF!</definedName>
    <definedName name="ก" localSheetId="0">#REF!</definedName>
    <definedName name="ก">#REF!</definedName>
    <definedName name="ก__1" localSheetId="0">#REF!</definedName>
    <definedName name="ก__1">#REF!</definedName>
    <definedName name="ก__2">#REF!</definedName>
    <definedName name="ก__3">#REF!</definedName>
    <definedName name="กก" hidden="1">#REF!</definedName>
    <definedName name="กก_1">#REF!</definedName>
    <definedName name="กก_2">#REF!</definedName>
    <definedName name="กก_3">#REF!</definedName>
    <definedName name="กกก">#REF!</definedName>
    <definedName name="กกกก">#REF!</definedName>
    <definedName name="กกกกก" hidden="1">#REF!</definedName>
    <definedName name="กด">#REF!</definedName>
    <definedName name="กแปก">#REF!</definedName>
    <definedName name="กระดาษกาว" localSheetId="0" hidden="1">{#N/A,#N/A,FALSE,"P&amp;LZONE";#N/A,#N/A,FALSE,"P&amp;Lgreece";#N/A,#N/A,FALSE,"P&amp;Legypt";#N/A,#N/A,FALSE,"P&amp;Lbulgaria";#N/A,#N/A,FALSE,"P&amp;Lhungary";#N/A,#N/A,FALSE,"P&amp;Lpoland";#N/A,#N/A,FALSE,"P&amp;Lrussia";#N/A,#N/A,FALSE,"P&amp;Llithuania";#N/A,#N/A,FALSE,"P&amp;Lczech"}</definedName>
    <definedName name="กระดาษกาว" localSheetId="1" hidden="1">{#N/A,#N/A,FALSE,"P&amp;LZONE";#N/A,#N/A,FALSE,"P&amp;Lgreece";#N/A,#N/A,FALSE,"P&amp;Legypt";#N/A,#N/A,FALSE,"P&amp;Lbulgaria";#N/A,#N/A,FALSE,"P&amp;Lhungary";#N/A,#N/A,FALSE,"P&amp;Lpoland";#N/A,#N/A,FALSE,"P&amp;Lrussia";#N/A,#N/A,FALSE,"P&amp;Llithuania";#N/A,#N/A,FALSE,"P&amp;Lczech"}</definedName>
    <definedName name="กระดาษกาว" localSheetId="2" hidden="1">{#N/A,#N/A,FALSE,"P&amp;LZONE";#N/A,#N/A,FALSE,"P&amp;Lgreece";#N/A,#N/A,FALSE,"P&amp;Legypt";#N/A,#N/A,FALSE,"P&amp;Lbulgaria";#N/A,#N/A,FALSE,"P&amp;Lhungary";#N/A,#N/A,FALSE,"P&amp;Lpoland";#N/A,#N/A,FALSE,"P&amp;Lrussia";#N/A,#N/A,FALSE,"P&amp;Llithuania";#N/A,#N/A,FALSE,"P&amp;Lczech"}</definedName>
    <definedName name="กระดาษกาว" localSheetId="3" hidden="1">{#N/A,#N/A,FALSE,"P&amp;LZONE";#N/A,#N/A,FALSE,"P&amp;Lgreece";#N/A,#N/A,FALSE,"P&amp;Legypt";#N/A,#N/A,FALSE,"P&amp;Lbulgaria";#N/A,#N/A,FALSE,"P&amp;Lhungary";#N/A,#N/A,FALSE,"P&amp;Lpoland";#N/A,#N/A,FALSE,"P&amp;Lrussia";#N/A,#N/A,FALSE,"P&amp;Llithuania";#N/A,#N/A,FALSE,"P&amp;Lczech"}</definedName>
    <definedName name="กระดาษกาว" hidden="1">{#N/A,#N/A,FALSE,"P&amp;LZONE";#N/A,#N/A,FALSE,"P&amp;Lgreece";#N/A,#N/A,FALSE,"P&amp;Legypt";#N/A,#N/A,FALSE,"P&amp;Lbulgaria";#N/A,#N/A,FALSE,"P&amp;Lhungary";#N/A,#N/A,FALSE,"P&amp;Lpoland";#N/A,#N/A,FALSE,"P&amp;Lrussia";#N/A,#N/A,FALSE,"P&amp;Llithuania";#N/A,#N/A,FALSE,"P&amp;Lczech"}</definedName>
    <definedName name="กห" localSheetId="0">#REF!</definedName>
    <definedName name="กห" localSheetId="1">#REF!</definedName>
    <definedName name="กห" localSheetId="2">#REF!</definedName>
    <definedName name="กห">#REF!</definedName>
    <definedName name="กห_1" localSheetId="0">#REF!</definedName>
    <definedName name="กห_1" localSheetId="1">#REF!</definedName>
    <definedName name="กห_1" localSheetId="2">#REF!</definedName>
    <definedName name="กห_1">#REF!</definedName>
    <definedName name="กห_2" localSheetId="0">#REF!</definedName>
    <definedName name="กห_2" localSheetId="1">#REF!</definedName>
    <definedName name="กห_2" localSheetId="2">#REF!</definedName>
    <definedName name="กห_2">#REF!</definedName>
    <definedName name="กห_3">#REF!</definedName>
    <definedName name="กหไ" hidden="1">#REF!</definedName>
    <definedName name="กหดฟหฟ">#REF!</definedName>
    <definedName name="กหฟ" hidden="1">#REF!</definedName>
    <definedName name="กาน" localSheetId="1">#REF!</definedName>
    <definedName name="กาน" localSheetId="2">#REF!</definedName>
    <definedName name="กาน" localSheetId="3">#REF!</definedName>
    <definedName name="กาน">"#ref!"</definedName>
    <definedName name="การสว" localSheetId="0">#REF!</definedName>
    <definedName name="การสว">#REF!</definedName>
    <definedName name="กาหนยดายด" localSheetId="1">[85]Newspaper!#REF!</definedName>
    <definedName name="กาหนยดายด" localSheetId="2">[85]Newspaper!#REF!</definedName>
    <definedName name="กาหนยดายด" localSheetId="3">[85]Newspaper!#REF!</definedName>
    <definedName name="กาหนยดายด">#N/A</definedName>
    <definedName name="กำ" localSheetId="0">#REF!</definedName>
    <definedName name="กำ" localSheetId="1">#REF!</definedName>
    <definedName name="กำ" localSheetId="2">#REF!</definedName>
    <definedName name="กำ">#REF!</definedName>
    <definedName name="กำไรครับ" localSheetId="0" hidden="1">#REF!</definedName>
    <definedName name="กำไรครับ" localSheetId="1" hidden="1">#REF!</definedName>
    <definedName name="กำไรครับ" localSheetId="2" hidden="1">#REF!</definedName>
    <definedName name="กำไรครับ" hidden="1">#REF!</definedName>
    <definedName name="กิ" localSheetId="0">#REF!</definedName>
    <definedName name="กิ" localSheetId="1">#REF!</definedName>
    <definedName name="กิ" localSheetId="2">#REF!</definedName>
    <definedName name="กิ">#REF!</definedName>
    <definedName name="กิด้กื" localSheetId="1">#REF!</definedName>
    <definedName name="กิด้กื" localSheetId="2">#REF!</definedName>
    <definedName name="กิด้กื" localSheetId="3">#REF!</definedName>
    <definedName name="กิด้กื">"#ref!"</definedName>
    <definedName name="เก" localSheetId="0">#REF!</definedName>
    <definedName name="เก">#REF!</definedName>
    <definedName name="แก" localSheetId="0">#REF!</definedName>
    <definedName name="แก">#REF!</definedName>
    <definedName name="แกก" localSheetId="0">#REF!</definedName>
    <definedName name="แกก">#REF!</definedName>
    <definedName name="ไก" hidden="1">#REF!</definedName>
    <definedName name="ไกห">#REF!</definedName>
    <definedName name="ขขข" localSheetId="1">#REF!</definedName>
    <definedName name="ขขข" localSheetId="2">#REF!</definedName>
    <definedName name="ขขข">#REF!</definedName>
    <definedName name="ค_าร_บรอง">#REF!</definedName>
    <definedName name="ค_าร_บรอง_1">#REF!</definedName>
    <definedName name="ค_าร_บรอง_2">#REF!</definedName>
    <definedName name="ค_าร_บรอง_3">#REF!</definedName>
    <definedName name="ค่าภาชนะบรรจุ" localSheetId="1">#REF!</definedName>
    <definedName name="ค่าภาชนะบรรจุ" localSheetId="2">#REF!</definedName>
    <definedName name="ค่าภาชนะบรรจุ" localSheetId="3">#REF!</definedName>
    <definedName name="ค่าภาชนะบรรจุ">"#ref!"</definedName>
    <definedName name="ค่ารับรอง" localSheetId="0">#REF!</definedName>
    <definedName name="ค่ารับรอง">#REF!</definedName>
    <definedName name="คำนวณภาษี" localSheetId="0">#REF!</definedName>
    <definedName name="คำนวณภาษี">#REF!</definedName>
    <definedName name="ฆฆ" localSheetId="0">#REF!</definedName>
    <definedName name="ฆฆ">#REF!</definedName>
    <definedName name="งงง">#REF!</definedName>
    <definedName name="งบ" hidden="1">#REF!</definedName>
    <definedName name="งบทดลอง">#REF!</definedName>
    <definedName name="เง_นม_ดจำ_1">#REF!</definedName>
    <definedName name="เง_นม_ดจำ_2">#REF!</definedName>
    <definedName name="เง_นม_ดจำ_3">#REF!</definedName>
    <definedName name="เงินเดือน">#REF!</definedName>
    <definedName name="เงินประกันนิ">#REF!</definedName>
    <definedName name="เงินมัดจำ">#REF!</definedName>
    <definedName name="เงินสดย่อย">[138]A!$B$8</definedName>
    <definedName name="จำนวนทรายขาว" localSheetId="1">#REF!</definedName>
    <definedName name="จำนวนทรายขาว" localSheetId="2">#REF!</definedName>
    <definedName name="จำนวนทรายขาว" localSheetId="3">#REF!</definedName>
    <definedName name="จำนวนทรายขาว">"#ref!"</definedName>
    <definedName name="จำนวนทรายดิบ" localSheetId="1">#REF!</definedName>
    <definedName name="จำนวนทรายดิบ" localSheetId="2">#REF!</definedName>
    <definedName name="จำนวนทรายดิบ" localSheetId="3">#REF!</definedName>
    <definedName name="จำนวนทรายดิบ">"#ref!"</definedName>
    <definedName name="จู" localSheetId="0">#REF!</definedName>
    <definedName name="จู">#REF!</definedName>
    <definedName name="ฉ352" localSheetId="0">#REF!</definedName>
    <definedName name="ฉ352">#REF!</definedName>
    <definedName name="ฉ368" localSheetId="0">#REF!</definedName>
    <definedName name="ฉ368">#REF!</definedName>
    <definedName name="ช">#REF!</definedName>
    <definedName name="ช__วโมงการอบยาง_1">#REF!</definedName>
    <definedName name="ช__วโมงการอบยาง_2">#REF!</definedName>
    <definedName name="ช__วโมงการอบยาง_3">#REF!</definedName>
    <definedName name="ช_1">#REF!</definedName>
    <definedName name="ช_2">#REF!</definedName>
    <definedName name="ช_3">#REF!</definedName>
    <definedName name="ชั่วโมงการอบยาง" localSheetId="0">'[139]ปัจจุบัน '!#REF!</definedName>
    <definedName name="ชั่วโมงการอบยาง" localSheetId="1">'[139]ปัจจุบัน '!#REF!</definedName>
    <definedName name="ชั่วโมงการอบยาง" localSheetId="2">'[139]ปัจจุบัน '!#REF!</definedName>
    <definedName name="ชั่วโมงการอบยาง" localSheetId="3">'[139]ปัจจุบัน '!#REF!</definedName>
    <definedName name="ชั่วโมงการอบยาง">'[139]ปัจจุบัน '!#REF!</definedName>
    <definedName name="ฌ็" localSheetId="0">#REF!</definedName>
    <definedName name="ฌ็" localSheetId="1">#REF!</definedName>
    <definedName name="ฌ็" localSheetId="2">#REF!</definedName>
    <definedName name="ฌ็">#REF!</definedName>
    <definedName name="ฏฏ" localSheetId="1">#REF!</definedName>
    <definedName name="ฏฏ" localSheetId="2">#REF!</definedName>
    <definedName name="ฏฏ" localSheetId="3">#REF!</definedName>
    <definedName name="ฏฏ">"#ref!"</definedName>
    <definedName name="ด" localSheetId="0">#REF!</definedName>
    <definedName name="ด" localSheetId="1" hidden="1">'[121]PS-1995'!#REF!</definedName>
    <definedName name="ด" localSheetId="2" hidden="1">'[121]PS-1995'!#REF!</definedName>
    <definedName name="ด" localSheetId="3" hidden="1">'[121]PS-1995'!#REF!</definedName>
    <definedName name="ด">#REF!</definedName>
    <definedName name="ดก" localSheetId="0">#REF!</definedName>
    <definedName name="ดก" localSheetId="1">#REF!</definedName>
    <definedName name="ดก" localSheetId="2">#REF!</definedName>
    <definedName name="ดก">#REF!</definedName>
    <definedName name="ดกด" localSheetId="0">#REF!</definedName>
    <definedName name="ดกด" localSheetId="1">#REF!</definedName>
    <definedName name="ดกด" localSheetId="2">#REF!</definedName>
    <definedName name="ดกด">#REF!</definedName>
    <definedName name="ด้ด่เ" localSheetId="1">#REF!</definedName>
    <definedName name="ด้ด่เ" localSheetId="2">#REF!</definedName>
    <definedName name="ด้ด่เ">#REF!</definedName>
    <definedName name="ดดกำ">#REF!</definedName>
    <definedName name="ดดด">#REF!</definedName>
    <definedName name="ดพ">#REF!</definedName>
    <definedName name="ดอ">#REF!</definedName>
    <definedName name="ดอิ">#REF!</definedName>
    <definedName name="ดาแนหเ">#REF!</definedName>
    <definedName name="ดิ">#REF!</definedName>
    <definedName name="เด" localSheetId="1">#REF!</definedName>
    <definedName name="เด" localSheetId="2">#REF!</definedName>
    <definedName name="เด">#REF!</definedName>
    <definedName name="เดกะ" localSheetId="1">#REF!</definedName>
    <definedName name="เดกะ" localSheetId="2">#REF!</definedName>
    <definedName name="เดกะ">#REF!</definedName>
    <definedName name="ต้นทุนทรายดิบ" localSheetId="1">#REF!</definedName>
    <definedName name="ต้นทุนทรายดิบ" localSheetId="2">#REF!</definedName>
    <definedName name="ต้นทุนทรายดิบ" localSheetId="3">#REF!</definedName>
    <definedName name="ต้นทุนทรายดิบ">"#ref!"</definedName>
    <definedName name="ต้นทุนทรายดิบต่อกระสอบ" localSheetId="0">#REF!</definedName>
    <definedName name="ต้นทุนทรายดิบต่อกระสอบ">#REF!</definedName>
    <definedName name="ตาราง" localSheetId="0">#REF!</definedName>
    <definedName name="ตาราง">#REF!</definedName>
    <definedName name="ตาราง1" localSheetId="0">#REF!</definedName>
    <definedName name="ตาราง1">#REF!</definedName>
    <definedName name="ตาราง2" localSheetId="1">'[219]TB_55(6M)'!$A$6:$H$231</definedName>
    <definedName name="ตาราง2" localSheetId="2">'[219]TB_55(6M)'!$A$6:$H$231</definedName>
    <definedName name="ตาราง2">'[140]TB_55(6M)'!$A$6:$H$231</definedName>
    <definedName name="ตารางเดือน7" localSheetId="0">#REF!</definedName>
    <definedName name="ตารางเดือน7" localSheetId="1">#REF!</definedName>
    <definedName name="ตารางเดือน7" localSheetId="2">#REF!</definedName>
    <definedName name="ตารางเดือน7">#REF!</definedName>
    <definedName name="ถ_งม_อส__มก_อนช__ง_1" localSheetId="0">#REF!</definedName>
    <definedName name="ถ_งม_อส__มก_อนช__ง_1" localSheetId="1">#REF!</definedName>
    <definedName name="ถ_งม_อส__มก_อนช__ง_1" localSheetId="2">#REF!</definedName>
    <definedName name="ถ_งม_อส__มก_อนช__ง_1">#REF!</definedName>
    <definedName name="ถ_งม_อส__มก_อนช__ง_2" localSheetId="0">#REF!</definedName>
    <definedName name="ถ_งม_อส__มก_อนช__ง_2" localSheetId="1">#REF!</definedName>
    <definedName name="ถ_งม_อส__มก_อนช__ง_2" localSheetId="2">#REF!</definedName>
    <definedName name="ถ_งม_อส__มก_อนช__ง_2">#REF!</definedName>
    <definedName name="ถ_งม_อส__มก_อนช__ง_3">#REF!</definedName>
    <definedName name="ถุงมือสุ่มก่อนชั่ง" localSheetId="1">[175]note_defect!#REF!</definedName>
    <definedName name="ถุงมือสุ่มก่อนชั่ง" localSheetId="2">[175]note_defect!#REF!</definedName>
    <definedName name="ถุงมือสุ่มก่อนชั่ง" localSheetId="3">[225]note_defect!#REF!</definedName>
    <definedName name="ถุงมือสุ่มก่อนชั่ง">[59]note_defect!#REF!</definedName>
    <definedName name="ท" localSheetId="0">#REF!</definedName>
    <definedName name="ท" localSheetId="1">#REF!</definedName>
    <definedName name="ท" localSheetId="2">#REF!</definedName>
    <definedName name="ท">#REF!</definedName>
    <definedName name="ทใ" localSheetId="0">#REF!</definedName>
    <definedName name="ทใ" localSheetId="1">#REF!</definedName>
    <definedName name="ทใ" localSheetId="2">#REF!</definedName>
    <definedName name="ทใ">#REF!</definedName>
    <definedName name="ททท" localSheetId="0" hidden="1">#REF!</definedName>
    <definedName name="ททท" localSheetId="1" hidden="1">#REF!</definedName>
    <definedName name="ททท" localSheetId="2" hidden="1">#REF!</definedName>
    <definedName name="ททท" hidden="1">#REF!</definedName>
    <definedName name="ทม" hidden="1">#REF!</definedName>
    <definedName name="ทมย" hidden="1">#REF!</definedName>
    <definedName name="ทรายดิบที่ใช้ทำทรายขาว" localSheetId="1">#REF!</definedName>
    <definedName name="ทรายดิบที่ใช้ทำทรายขาว" localSheetId="2">#REF!</definedName>
    <definedName name="ทรายดิบที่ใช้ทำทรายขาว" localSheetId="3">#REF!</definedName>
    <definedName name="ทรายดิบที่ใช้ทำทรายขาว">"#ref!"</definedName>
    <definedName name="ทั" localSheetId="0">#REF!</definedName>
    <definedName name="ทั">#REF!</definedName>
    <definedName name="ทา" localSheetId="0">#REF!</definedName>
    <definedName name="ทา">#REF!</definedName>
    <definedName name="เทรลเลอร์" localSheetId="0">#REF!</definedName>
    <definedName name="เทรลเลอร์" localSheetId="1">#REF!</definedName>
    <definedName name="เทรลเลอร์" localSheetId="2">#REF!</definedName>
    <definedName name="เทรลเลอร์">#REF!</definedName>
    <definedName name="ใท" localSheetId="1" hidden="1">#REF!</definedName>
    <definedName name="ใท" localSheetId="2" hidden="1">#REF!</definedName>
    <definedName name="ใท" hidden="1">#REF!</definedName>
    <definedName name="น">#REF!</definedName>
    <definedName name="นยี" hidden="1">#REF!</definedName>
    <definedName name="นร">#REF!</definedName>
    <definedName name="น้ำ">#REF!</definedName>
    <definedName name="แบงค์" localSheetId="1">#REF!</definedName>
    <definedName name="แบงค์" localSheetId="2">#REF!</definedName>
    <definedName name="แบงค์" localSheetId="3">#REF!</definedName>
    <definedName name="แบงค์">"#ref!"</definedName>
    <definedName name="ปปป" localSheetId="0">#REF!</definedName>
    <definedName name="ปปป">#REF!</definedName>
    <definedName name="ปผ" localSheetId="0">#REF!</definedName>
    <definedName name="ปผ">#REF!</definedName>
    <definedName name="ประก_นส_งออ_1" localSheetId="0">#REF!</definedName>
    <definedName name="ประก_นส_งออ_1">#REF!</definedName>
    <definedName name="ประก_นส_งออ_2">#REF!</definedName>
    <definedName name="ประก_นส_งออ_3">#REF!</definedName>
    <definedName name="ประก_นส_งออก_1">#REF!</definedName>
    <definedName name="ประก_นส_งออก_2">#REF!</definedName>
    <definedName name="ประก_นส_งออก_3">#REF!</definedName>
    <definedName name="ประกอบ" hidden="1">#REF!</definedName>
    <definedName name="ประกอบงบดุล" hidden="1">#REF!</definedName>
    <definedName name="ประกันส่งออ" localSheetId="0">[43]description!#REF!</definedName>
    <definedName name="ประกันส่งออ" localSheetId="1">[43]description!#REF!</definedName>
    <definedName name="ประกันส่งออ" localSheetId="2">[43]description!#REF!</definedName>
    <definedName name="ประกันส่งออ" localSheetId="3">[43]description!#REF!</definedName>
    <definedName name="ประกันส่งออ">[43]description!#REF!</definedName>
    <definedName name="ประกันส่งออก" localSheetId="0">[43]description!#REF!</definedName>
    <definedName name="ประกันส่งออก" localSheetId="1">[43]description!#REF!</definedName>
    <definedName name="ประกันส่งออก" localSheetId="2">[43]description!#REF!</definedName>
    <definedName name="ประกันส่งออก" localSheetId="3">[43]description!#REF!</definedName>
    <definedName name="ประกันส่งออก">[43]description!#REF!</definedName>
    <definedName name="ปห" localSheetId="0">#REF!</definedName>
    <definedName name="ปห" localSheetId="1">#REF!</definedName>
    <definedName name="ปห" localSheetId="2">#REF!</definedName>
    <definedName name="ปห">#REF!</definedName>
    <definedName name="ปแอ" localSheetId="0">#REF!</definedName>
    <definedName name="ปแอ">#REF!</definedName>
    <definedName name="ผแ" localSheetId="0">#REF!</definedName>
    <definedName name="ผแ" localSheetId="1">#REF!</definedName>
    <definedName name="ผแ" localSheetId="2">#REF!</definedName>
    <definedName name="ผแ">#REF!</definedName>
    <definedName name="ผผ" localSheetId="1">#REF!</definedName>
    <definedName name="ผผ" localSheetId="2">#REF!</definedName>
    <definedName name="ผผ">#REF!</definedName>
    <definedName name="ผผผ">#REF!</definedName>
    <definedName name="ผผผผ">#REF!</definedName>
    <definedName name="ผฟ">#REF!</definedName>
    <definedName name="ผฟฟฟ" localSheetId="0">'[23]U-2.1'!#REF!</definedName>
    <definedName name="ผฟฟฟ" localSheetId="1">'[23]U-2.1'!#REF!</definedName>
    <definedName name="ผฟฟฟ" localSheetId="2">'[23]U-2.1'!#REF!</definedName>
    <definedName name="ผฟฟฟ" localSheetId="3">'[23]U-2.1'!#REF!</definedName>
    <definedName name="ผฟฟฟ">'[23]U-2.1'!#REF!</definedName>
    <definedName name="ผล_ตภ_ณฑ_ไม_ประกอบช_ด_1" localSheetId="0">#REF!</definedName>
    <definedName name="ผล_ตภ_ณฑ_ไม_ประกอบช_ด_1" localSheetId="1">#REF!</definedName>
    <definedName name="ผล_ตภ_ณฑ_ไม_ประกอบช_ด_1" localSheetId="2">#REF!</definedName>
    <definedName name="ผล_ตภ_ณฑ_ไม_ประกอบช_ด_1">#REF!</definedName>
    <definedName name="ผล_ตภ_ณฑ_ไม_ประกอบช_ด_2" localSheetId="0">#REF!</definedName>
    <definedName name="ผล_ตภ_ณฑ_ไม_ประกอบช_ด_2" localSheetId="1">#REF!</definedName>
    <definedName name="ผล_ตภ_ณฑ_ไม_ประกอบช_ด_2" localSheetId="2">#REF!</definedName>
    <definedName name="ผล_ตภ_ณฑ_ไม_ประกอบช_ด_2">#REF!</definedName>
    <definedName name="ผล_ตภ_ณฑ_ไม_ประกอบช_ด_3" localSheetId="0">#REF!</definedName>
    <definedName name="ผล_ตภ_ณฑ_ไม_ประกอบช_ด_3" localSheetId="1">#REF!</definedName>
    <definedName name="ผล_ตภ_ณฑ_ไม_ประกอบช_ด_3" localSheetId="2">#REF!</definedName>
    <definedName name="ผล_ตภ_ณฑ_ไม_ประกอบช_ด_3">#REF!</definedName>
    <definedName name="ผลการดำเน_นงาน_Productivity_1">#REF!</definedName>
    <definedName name="ผลการดำเน_นงาน_Productivity_2">#REF!</definedName>
    <definedName name="ผลการดำเน_นงาน_Productivity_3">#REF!</definedName>
    <definedName name="ผลการดำเนินงาน_Productivity">#REF!</definedName>
    <definedName name="ผลิตภัณฑ์ไม้ประกอบชุด">#REF!</definedName>
    <definedName name="ผู้เข้าประชุมKz" localSheetId="0" hidden="1">{#N/A,#N/A,FALSE,"Eff-SSC2"}</definedName>
    <definedName name="ผู้เข้าประชุมKz" localSheetId="1" hidden="1">{#N/A,#N/A,FALSE,"Eff-SSC2"}</definedName>
    <definedName name="ผู้เข้าประชุมKz" localSheetId="2" hidden="1">{#N/A,#N/A,FALSE,"Eff-SSC2"}</definedName>
    <definedName name="ผู้เข้าประชุมKz" localSheetId="3" hidden="1">{#N/A,#N/A,FALSE,"Eff-SSC2"}</definedName>
    <definedName name="ผู้เข้าประชุมKz" hidden="1">{#N/A,#N/A,FALSE,"Eff-SSC2"}</definedName>
    <definedName name="แผ" localSheetId="0">#REF!</definedName>
    <definedName name="แผ" localSheetId="3">#REF!</definedName>
    <definedName name="แผ">#REF!</definedName>
    <definedName name="ฝ" localSheetId="0">#REF!</definedName>
    <definedName name="ฝ" localSheetId="1">#REF!</definedName>
    <definedName name="ฝ" localSheetId="2">#REF!</definedName>
    <definedName name="ฝ">#REF!</definedName>
    <definedName name="พ" localSheetId="0">#REF!</definedName>
    <definedName name="พ" localSheetId="1">#REF!</definedName>
    <definedName name="พ" localSheetId="2">#REF!</definedName>
    <definedName name="พ">#REF!</definedName>
    <definedName name="พเ" localSheetId="1">#REF!</definedName>
    <definedName name="พเ" localSheetId="2">#REF!</definedName>
    <definedName name="พเ">#REF!</definedName>
    <definedName name="พกด" hidden="1">#REF!</definedName>
    <definedName name="พด">#REF!</definedName>
    <definedName name="พพ" hidden="1">#REF!</definedName>
    <definedName name="พพพ" localSheetId="1">#REF!</definedName>
    <definedName name="พพพ" localSheetId="2">#REF!</definedName>
    <definedName name="พพพ" localSheetId="3">#REF!</definedName>
    <definedName name="พพพ">"#ref!"</definedName>
    <definedName name="พส" localSheetId="0">#REF!</definedName>
    <definedName name="พส">#REF!</definedName>
    <definedName name="พะ" localSheetId="0">#REF!</definedName>
    <definedName name="พะ">#REF!</definedName>
    <definedName name="พำ" localSheetId="0">#REF!</definedName>
    <definedName name="พำ">#REF!</definedName>
    <definedName name="เพ">#REF!</definedName>
    <definedName name="เพไ" localSheetId="1">#REF!</definedName>
    <definedName name="เพไ" localSheetId="2">#REF!</definedName>
    <definedName name="เพไ" localSheetId="3">#REF!</definedName>
    <definedName name="เพไ">"#ref!"</definedName>
    <definedName name="ฟ" localSheetId="0">#REF!</definedName>
    <definedName name="ฟ">#REF!</definedName>
    <definedName name="ฟ_1" localSheetId="0">#REF!</definedName>
    <definedName name="ฟ_1">#REF!</definedName>
    <definedName name="ฟ_2" localSheetId="0">#REF!</definedName>
    <definedName name="ฟ_2">#REF!</definedName>
    <definedName name="ฟ_3">#REF!</definedName>
    <definedName name="ฟ1">#REF!</definedName>
    <definedName name="ฟ1000">#REF!</definedName>
    <definedName name="ฟ1200" localSheetId="0">'[141]อุปกรณ์ a2'!#REF!</definedName>
    <definedName name="ฟ1200" localSheetId="1">'[220]อุปกรณ์ a2.1704.5'!#REF!</definedName>
    <definedName name="ฟ1200" localSheetId="2">'[220]อุปกรณ์ a2.1704.5'!#REF!</definedName>
    <definedName name="ฟ1200" localSheetId="3">'[233]อุปกรณ์ a2.1704.5'!#REF!</definedName>
    <definedName name="ฟ1200">'[141]อุปกรณ์ a2'!#REF!</definedName>
    <definedName name="ฟ200" localSheetId="0">#REF!</definedName>
    <definedName name="ฟ200" localSheetId="1">#REF!</definedName>
    <definedName name="ฟ200" localSheetId="2">#REF!</definedName>
    <definedName name="ฟ200">#REF!</definedName>
    <definedName name="ฟ300" localSheetId="0">'[141]อุปกรณ์ a1'!#REF!</definedName>
    <definedName name="ฟ300" localSheetId="1">'[220]1704.1-อุปกรณ์ a1'!#REF!</definedName>
    <definedName name="ฟ300" localSheetId="2">'[220]1704.1-อุปกรณ์ a1'!#REF!</definedName>
    <definedName name="ฟ300" localSheetId="3">'[233]1704.1-อุปกรณ์ a1'!#REF!</definedName>
    <definedName name="ฟ300">'[141]อุปกรณ์ a1'!#REF!</definedName>
    <definedName name="ฟ360" localSheetId="0">#REF!</definedName>
    <definedName name="ฟ360" localSheetId="1">#REF!</definedName>
    <definedName name="ฟ360" localSheetId="2">#REF!</definedName>
    <definedName name="ฟ360">#REF!</definedName>
    <definedName name="ฟ850" localSheetId="1">#REF!</definedName>
    <definedName name="ฟ850" localSheetId="2">#REF!</definedName>
    <definedName name="ฟ850">#REF!</definedName>
    <definedName name="ฟs" localSheetId="1">#REF!</definedName>
    <definedName name="ฟs" localSheetId="2">#REF!</definedName>
    <definedName name="ฟs" localSheetId="3">#REF!</definedName>
    <definedName name="ฟs">"#ref!"</definedName>
    <definedName name="ฟกี" localSheetId="0">#REF!</definedName>
    <definedName name="ฟกี">#REF!</definedName>
    <definedName name="ฟผ" localSheetId="0">#REF!</definedName>
    <definedName name="ฟผ">#REF!</definedName>
    <definedName name="ฟฟ" localSheetId="0" hidden="1">#REF!</definedName>
    <definedName name="ฟฟ" localSheetId="1">'[76]GL CB'!$L$44</definedName>
    <definedName name="ฟฟ" localSheetId="2">'[76]GL CB'!$L$44</definedName>
    <definedName name="ฟฟ" localSheetId="3">'[76]GL CB'!$L$44</definedName>
    <definedName name="ฟฟ" hidden="1">#REF!</definedName>
    <definedName name="ฟฟก" localSheetId="0">'[22]QR_4.1'!#REF!</definedName>
    <definedName name="ฟฟก" localSheetId="1">'[22]QR_4.1'!#REF!</definedName>
    <definedName name="ฟฟก" localSheetId="2">'[22]QR_4.1'!#REF!</definedName>
    <definedName name="ฟฟก">'[22]QR_4.1'!#REF!</definedName>
    <definedName name="ฟฟฟ" localSheetId="0">#REF!</definedName>
    <definedName name="ฟฟฟ" localSheetId="1">#REF!</definedName>
    <definedName name="ฟฟฟ" localSheetId="2">#REF!</definedName>
    <definedName name="ฟฟฟ">#REF!</definedName>
    <definedName name="ฟฟฟฟฟ" localSheetId="1">#REF!</definedName>
    <definedName name="ฟฟฟฟฟ" localSheetId="2">#REF!</definedName>
    <definedName name="ฟฟฟฟฟ" localSheetId="3">#REF!</definedName>
    <definedName name="ฟฟฟฟฟ">"#ref!"</definedName>
    <definedName name="ฟหฟ" localSheetId="0" hidden="1">#REF!</definedName>
    <definedName name="ฟหฟ" localSheetId="1" hidden="1">#REF!</definedName>
    <definedName name="ฟหฟ" localSheetId="2" hidden="1">#REF!</definedName>
    <definedName name="ฟหฟ" hidden="1">#REF!</definedName>
    <definedName name="ฟาร" localSheetId="0">#REF!</definedName>
    <definedName name="ฟาร">#REF!</definedName>
    <definedName name="ฟๆ" localSheetId="0" hidden="1">#REF!</definedName>
    <definedName name="ฟๆ" hidden="1">#REF!</definedName>
    <definedName name="ภาระ1">'[142]200-110'!$H$16</definedName>
    <definedName name="ม" localSheetId="0">'[23]U-2.1'!#REF!</definedName>
    <definedName name="ม" localSheetId="1">'[23]U-2.1'!#REF!</definedName>
    <definedName name="ม" localSheetId="2">'[23]U-2.1'!#REF!</definedName>
    <definedName name="ม">'[23]U-2.1'!#REF!</definedName>
    <definedName name="มใ" localSheetId="0" hidden="1">#REF!</definedName>
    <definedName name="มใ" localSheetId="1" hidden="1">#REF!</definedName>
    <definedName name="มใ" localSheetId="2" hidden="1">#REF!</definedName>
    <definedName name="มใ" hidden="1">#REF!</definedName>
    <definedName name="มด" localSheetId="0">#REF!</definedName>
    <definedName name="มด" localSheetId="1">#REF!</definedName>
    <definedName name="มด" localSheetId="2">#REF!</definedName>
    <definedName name="มด">#REF!</definedName>
    <definedName name="มม" localSheetId="0">#REF!</definedName>
    <definedName name="มม" localSheetId="1">#REF!</definedName>
    <definedName name="มม" localSheetId="2">#REF!</definedName>
    <definedName name="มม">#REF!</definedName>
    <definedName name="มมม">#REF!</definedName>
    <definedName name="มา" hidden="1">#REF!</definedName>
    <definedName name="ใม">#REF!</definedName>
    <definedName name="ยกไปเครดิต">'[143]งบทดลอง - ต.ค.2547'!$H$8:$H$305</definedName>
    <definedName name="ยกไปเดบิต">'[143]งบทดลอง - ต.ค.2547'!$G$8:$G$305</definedName>
    <definedName name="ยน" localSheetId="1">#REF!</definedName>
    <definedName name="ยน" localSheetId="2">#REF!</definedName>
    <definedName name="ยน" localSheetId="3">#REF!</definedName>
    <definedName name="ยน">"#ref!"</definedName>
    <definedName name="ยนน" localSheetId="0">INDEX(data_NormLoss,MATCH(ref_ac10,data_ID,0))</definedName>
    <definedName name="ยนน" localSheetId="1">INDEX(data_NormLoss,MATCH(ref_ac10,data_ID,0))</definedName>
    <definedName name="ยนน" localSheetId="2">INDEX(data_NormLoss,MATCH(ref_ac10,data_ID,0))</definedName>
    <definedName name="ยนน" localSheetId="3">INDEX(data_NormLoss,MATCH(ref_ac10,data_ID,0))</definedName>
    <definedName name="ยนน">INDEX(data_NormLoss,MATCH(ref_ac10,data_ID,0))</definedName>
    <definedName name="ยยย" localSheetId="0">#REF!</definedName>
    <definedName name="ยยย" localSheetId="1">#REF!</definedName>
    <definedName name="ยยย" localSheetId="2">#REF!</definedName>
    <definedName name="ยยย">#REF!</definedName>
    <definedName name="ยยยย" localSheetId="0">#REF!</definedName>
    <definedName name="ยยยย" localSheetId="1">#REF!</definedName>
    <definedName name="ยยยย" localSheetId="2">#REF!</definedName>
    <definedName name="ยยยย">#REF!</definedName>
    <definedName name="ร" localSheetId="0">#REF!</definedName>
    <definedName name="ร" localSheetId="1">#REF!</definedName>
    <definedName name="ร" localSheetId="2">#REF!</definedName>
    <definedName name="ร">#REF!</definedName>
    <definedName name="ร_บรองรายงานการประช_ม_คร__งท___1">#REF!</definedName>
    <definedName name="ร_บรองรายงานการประช_ม_คร__งท___2">#REF!</definedName>
    <definedName name="ร_บรองรายงานการประช_ม_คร__งท___3">#REF!</definedName>
    <definedName name="รน">#REF!</definedName>
    <definedName name="รยรบา">#REF!</definedName>
    <definedName name="รร">#REF!</definedName>
    <definedName name="รรน">#REF!</definedName>
    <definedName name="รหัสบัญชี">'[143]งบทดลอง - ต.ค.2547'!$A$8:$A$305</definedName>
    <definedName name="รั" localSheetId="0" hidden="1">#REF!</definedName>
    <definedName name="รั" localSheetId="1" hidden="1">#REF!</definedName>
    <definedName name="รั" localSheetId="2" hidden="1">#REF!</definedName>
    <definedName name="รั" hidden="1">#REF!</definedName>
    <definedName name="รับรองรายงานการประชุม_ครั้งที่" localSheetId="0">#REF!</definedName>
    <definedName name="รับรองรายงานการประชุม_ครั้งที่" localSheetId="1">#REF!</definedName>
    <definedName name="รับรองรายงานการประชุม_ครั้งที่" localSheetId="2">#REF!</definedName>
    <definedName name="รับรองรายงานการประชุม_ครั้งที่">#REF!</definedName>
    <definedName name="ราคาประเมินACL" localSheetId="0">#REF!</definedName>
    <definedName name="ราคาประเมินACL" localSheetId="1">#REF!</definedName>
    <definedName name="ราคาประเมินACL" localSheetId="2">#REF!</definedName>
    <definedName name="ราคาประเมินACL">#REF!</definedName>
    <definedName name="ราคาประเมินIFCT">#REF!</definedName>
    <definedName name="ราคาประเมินKTB1">#REF!</definedName>
    <definedName name="ราคาประเมินKTB2">#REF!</definedName>
    <definedName name="ราคาประเมินSCIB">#REF!</definedName>
    <definedName name="ร่าง">'[22]QR_4.1'!#REF!</definedName>
    <definedName name="รายงานอ_ตราแลกเปล__ยน" localSheetId="0">#REF!</definedName>
    <definedName name="รายงานอ_ตราแลกเปล__ยน" localSheetId="1">#REF!</definedName>
    <definedName name="รายงานอ_ตราแลกเปล__ยน" localSheetId="2">#REF!</definedName>
    <definedName name="รายงานอ_ตราแลกเปล__ยน">#REF!</definedName>
    <definedName name="รายงานอ_ตราแลกเปล__ยน_1" localSheetId="0">#REF!</definedName>
    <definedName name="รายงานอ_ตราแลกเปล__ยน_1" localSheetId="1">#REF!</definedName>
    <definedName name="รายงานอ_ตราแลกเปล__ยน_1" localSheetId="2">#REF!</definedName>
    <definedName name="รายงานอ_ตราแลกเปล__ยน_1">#REF!</definedName>
    <definedName name="รายงานอ_ตราแลกเปล__ยน_2" localSheetId="0">#REF!</definedName>
    <definedName name="รายงานอ_ตราแลกเปล__ยน_2" localSheetId="1">#REF!</definedName>
    <definedName name="รายงานอ_ตราแลกเปล__ยน_2" localSheetId="2">#REF!</definedName>
    <definedName name="รายงานอ_ตราแลกเปล__ยน_2">#REF!</definedName>
    <definedName name="รายงานอ_ตราแลกเปล__ยน_3">#REF!</definedName>
    <definedName name="รายงานอัตราแลกเปลี่ยน">#REF!</definedName>
    <definedName name="รายละเอียดลูกหนี้04_2005">#REF!</definedName>
    <definedName name="รายละเอียดลูกหนี้05_2005">#REF!</definedName>
    <definedName name="รายละเอียดลูกหนี้06_2005">#REF!</definedName>
    <definedName name="รี">#REF!</definedName>
    <definedName name="ฤ1">#REF!</definedName>
    <definedName name="ฤ355">#REF!</definedName>
    <definedName name="ฤฤฤ">#REF!</definedName>
    <definedName name="ฤฤฤฤ">#REF!</definedName>
    <definedName name="ลำด_บท__1_1">#REF!</definedName>
    <definedName name="ลำด_บท__1_2">#REF!</definedName>
    <definedName name="ลำด_บท__1_3">#REF!</definedName>
    <definedName name="ลำด_บท__2_1">#REF!</definedName>
    <definedName name="ลำด_บท__2_2">#REF!</definedName>
    <definedName name="ลำด_บท__2_3">#REF!</definedName>
    <definedName name="ลำด_บท__3_1">#REF!</definedName>
    <definedName name="ลำด_บท__3_2">#REF!</definedName>
    <definedName name="ลำด_บท__3_3">#REF!</definedName>
    <definedName name="ลำด_บท__30_1">#REF!</definedName>
    <definedName name="ลำด_บท__30_2">#REF!</definedName>
    <definedName name="ลำด_บท__30_3">#REF!</definedName>
    <definedName name="ลำด_บท__4_1">#REF!</definedName>
    <definedName name="ลำด_บท__4_2">#REF!</definedName>
    <definedName name="ลำด_บท__4_3">#REF!</definedName>
    <definedName name="ลำด_บท__5_1">#REF!</definedName>
    <definedName name="ลำด_บท__5_2">#REF!</definedName>
    <definedName name="ลำด_บท__5_3">#REF!</definedName>
    <definedName name="ลำด_บท__6_1">#REF!</definedName>
    <definedName name="ลำด_บท__6_2">#REF!</definedName>
    <definedName name="ลำด_บท__6_3">#REF!</definedName>
    <definedName name="ลำดับที่1">#REF!</definedName>
    <definedName name="ลำดับที่2">#REF!</definedName>
    <definedName name="ลำดับที่3">#REF!</definedName>
    <definedName name="ลำดับที่30">#REF!</definedName>
    <definedName name="ลำดับที่4">#REF!</definedName>
    <definedName name="ลำดับที่5">#REF!</definedName>
    <definedName name="ลำดับที่6">#REF!</definedName>
    <definedName name="วย">#REF!</definedName>
    <definedName name="วว" hidden="1">#REF!</definedName>
    <definedName name="ส" localSheetId="1">#REF!</definedName>
    <definedName name="ส" localSheetId="2">#REF!</definedName>
    <definedName name="ส" localSheetId="3">#REF!</definedName>
    <definedName name="ส">"#ref!"</definedName>
    <definedName name="ส_นค_า_1" localSheetId="0">#REF!</definedName>
    <definedName name="ส_นค_า_1">#REF!</definedName>
    <definedName name="ส_นค_า_2" localSheetId="0">#REF!</definedName>
    <definedName name="ส_นค_า_2">#REF!</definedName>
    <definedName name="ส_นค_า_3" localSheetId="0">#REF!</definedName>
    <definedName name="ส_นค_า_3">#REF!</definedName>
    <definedName name="ส_วนซ_อมบำร_ง_1">#REF!</definedName>
    <definedName name="ส_วนซ_อมบำร_ง_2">#REF!</definedName>
    <definedName name="ส_วนซ_อมบำร_ง_3">#REF!</definedName>
    <definedName name="ส_วนบ_คคล_1">#REF!</definedName>
    <definedName name="ส_วนบ_คคล_2">#REF!</definedName>
    <definedName name="ส_วนบ_คคล_3">#REF!</definedName>
    <definedName name="ส_วนประก_นค_ณภาพ_1">#REF!</definedName>
    <definedName name="ส_วนประก_นค_ณภาพ_2">#REF!</definedName>
    <definedName name="ส_วนประก_นค_ณภาพ_3">#REF!</definedName>
    <definedName name="ส_วนส_งออก_1">#REF!</definedName>
    <definedName name="ส_วนส_งออก_2">#REF!</definedName>
    <definedName name="ส_วนส_งออก_3">#REF!</definedName>
    <definedName name="ส1117">#REF!</definedName>
    <definedName name="สแกน">#REF!</definedName>
    <definedName name="สน" localSheetId="0">'[22]QR_4.1'!#REF!</definedName>
    <definedName name="สน" localSheetId="1">'[22]QR_4.1'!#REF!</definedName>
    <definedName name="สน" localSheetId="2">'[22]QR_4.1'!#REF!</definedName>
    <definedName name="สน" localSheetId="3">'[22]QR_4.1'!#REF!</definedName>
    <definedName name="สน">'[22]QR_4.1'!#REF!</definedName>
    <definedName name="สนน" localSheetId="0">'[23]U-2.1'!#REF!</definedName>
    <definedName name="สนน" localSheetId="1">'[23]U-2.1'!#REF!</definedName>
    <definedName name="สนน" localSheetId="2">'[23]U-2.1'!#REF!</definedName>
    <definedName name="สนน" localSheetId="3">'[23]U-2.1'!#REF!</definedName>
    <definedName name="สนน">'[23]U-2.1'!#REF!</definedName>
    <definedName name="สพ" localSheetId="0">#REF!</definedName>
    <definedName name="สพ" localSheetId="1">#REF!</definedName>
    <definedName name="สพ" localSheetId="2">#REF!</definedName>
    <definedName name="สพ">#REF!</definedName>
    <definedName name="ส่วนซ่อมบำรุง" localSheetId="0">#REF!</definedName>
    <definedName name="ส่วนซ่อมบำรุง" localSheetId="1">#REF!</definedName>
    <definedName name="ส่วนซ่อมบำรุง" localSheetId="2">#REF!</definedName>
    <definedName name="ส่วนซ่อมบำรุง">#REF!</definedName>
    <definedName name="ส่วนบุคคล" localSheetId="0">#REF!</definedName>
    <definedName name="ส่วนบุคคล" localSheetId="1">#REF!</definedName>
    <definedName name="ส่วนบุคคล" localSheetId="2">#REF!</definedName>
    <definedName name="ส่วนบุคคล">#REF!</definedName>
    <definedName name="ส่วนประกันคุณภาพ">#REF!</definedName>
    <definedName name="ส่วนส่งออก">#REF!</definedName>
    <definedName name="สส" localSheetId="0">'[22]QR_4.1'!#REF!</definedName>
    <definedName name="สส" localSheetId="1">'[22]QR_4.1'!#REF!</definedName>
    <definedName name="สส" localSheetId="2">'[22]QR_4.1'!#REF!</definedName>
    <definedName name="สส" localSheetId="3">'[22]QR_4.1'!#REF!</definedName>
    <definedName name="สส">'[22]QR_4.1'!#REF!</definedName>
    <definedName name="สสส" localSheetId="0" hidden="1">{#N/A,#N/A,FALSE,"P&amp;LZONE";#N/A,#N/A,FALSE,"P&amp;Lgreece";#N/A,#N/A,FALSE,"P&amp;Legypt";#N/A,#N/A,FALSE,"P&amp;Lbulgaria";#N/A,#N/A,FALSE,"P&amp;Lhungary";#N/A,#N/A,FALSE,"P&amp;Lpoland";#N/A,#N/A,FALSE,"P&amp;Lrussia";#N/A,#N/A,FALSE,"P&amp;Llithuania";#N/A,#N/A,FALSE,"P&amp;Lczech"}</definedName>
    <definedName name="สสส" localSheetId="1" hidden="1">{#N/A,#N/A,FALSE,"P&amp;LZONE";#N/A,#N/A,FALSE,"P&amp;Lgreece";#N/A,#N/A,FALSE,"P&amp;Legypt";#N/A,#N/A,FALSE,"P&amp;Lbulgaria";#N/A,#N/A,FALSE,"P&amp;Lhungary";#N/A,#N/A,FALSE,"P&amp;Lpoland";#N/A,#N/A,FALSE,"P&amp;Lrussia";#N/A,#N/A,FALSE,"P&amp;Llithuania";#N/A,#N/A,FALSE,"P&amp;Lczech"}</definedName>
    <definedName name="สสส" localSheetId="2" hidden="1">{#N/A,#N/A,FALSE,"P&amp;LZONE";#N/A,#N/A,FALSE,"P&amp;Lgreece";#N/A,#N/A,FALSE,"P&amp;Legypt";#N/A,#N/A,FALSE,"P&amp;Lbulgaria";#N/A,#N/A,FALSE,"P&amp;Lhungary";#N/A,#N/A,FALSE,"P&amp;Lpoland";#N/A,#N/A,FALSE,"P&amp;Lrussia";#N/A,#N/A,FALSE,"P&amp;Llithuania";#N/A,#N/A,FALSE,"P&amp;Lczech"}</definedName>
    <definedName name="สสส" localSheetId="3" hidden="1">{#N/A,#N/A,FALSE,"P&amp;LZONE";#N/A,#N/A,FALSE,"P&amp;Lgreece";#N/A,#N/A,FALSE,"P&amp;Legypt";#N/A,#N/A,FALSE,"P&amp;Lbulgaria";#N/A,#N/A,FALSE,"P&amp;Lhungary";#N/A,#N/A,FALSE,"P&amp;Lpoland";#N/A,#N/A,FALSE,"P&amp;Lrussia";#N/A,#N/A,FALSE,"P&amp;Llithuania";#N/A,#N/A,FALSE,"P&amp;Lczech"}</definedName>
    <definedName name="สสส" hidden="1">{#N/A,#N/A,FALSE,"P&amp;LZONE";#N/A,#N/A,FALSE,"P&amp;Lgreece";#N/A,#N/A,FALSE,"P&amp;Legypt";#N/A,#N/A,FALSE,"P&amp;Lbulgaria";#N/A,#N/A,FALSE,"P&amp;Lhungary";#N/A,#N/A,FALSE,"P&amp;Lpoland";#N/A,#N/A,FALSE,"P&amp;Lrussia";#N/A,#N/A,FALSE,"P&amp;Llithuania";#N/A,#N/A,FALSE,"P&amp;Lczech"}</definedName>
    <definedName name="สาย" localSheetId="0">#REF!</definedName>
    <definedName name="สาย" localSheetId="1">#REF!</definedName>
    <definedName name="สาย" localSheetId="2">#REF!</definedName>
    <definedName name="สาย">#REF!</definedName>
    <definedName name="สินค้า" localSheetId="0">#REF!</definedName>
    <definedName name="สินค้า" localSheetId="1">#REF!</definedName>
    <definedName name="สินค้า" localSheetId="2">#REF!</definedName>
    <definedName name="สินค้า">#REF!</definedName>
    <definedName name="ห" localSheetId="0">#REF!</definedName>
    <definedName name="ห" localSheetId="1">#REF!</definedName>
    <definedName name="ห" localSheetId="2">#REF!</definedName>
    <definedName name="ห">#REF!</definedName>
    <definedName name="หก" localSheetId="0">'[23]U-2.1'!#REF!</definedName>
    <definedName name="หก">'[23]U-2.1'!#REF!</definedName>
    <definedName name="หกด" localSheetId="0">#REF!</definedName>
    <definedName name="หกด" localSheetId="1">#REF!</definedName>
    <definedName name="หกด" localSheetId="2">#REF!</definedName>
    <definedName name="หกด">#REF!</definedName>
    <definedName name="หด" localSheetId="0">#REF!</definedName>
    <definedName name="หด" localSheetId="1">#REF!</definedName>
    <definedName name="หด" localSheetId="2">#REF!</definedName>
    <definedName name="หด">#REF!</definedName>
    <definedName name="หป" localSheetId="0">#REF!</definedName>
    <definedName name="หป" localSheetId="1">#REF!</definedName>
    <definedName name="หป" localSheetId="2">#REF!</definedName>
    <definedName name="หป">#REF!</definedName>
    <definedName name="หปไ" localSheetId="0">'[22]QR_4.1'!#REF!</definedName>
    <definedName name="หปไ" localSheetId="1">'[22]QR_4.1'!#REF!</definedName>
    <definedName name="หปไ" localSheetId="2">'[22]QR_4.1'!#REF!</definedName>
    <definedName name="หปไ">'[22]QR_4.1'!#REF!</definedName>
    <definedName name="หฟ" localSheetId="0">#REF!</definedName>
    <definedName name="หฟ" localSheetId="1">#REF!</definedName>
    <definedName name="หฟ" localSheetId="2">#REF!</definedName>
    <definedName name="หฟ">#REF!</definedName>
    <definedName name="หฟก" localSheetId="0">'[22]QR_4.1'!#REF!</definedName>
    <definedName name="หฟก" localSheetId="1">'[22]QR_4.1'!#REF!</definedName>
    <definedName name="หฟก" localSheetId="2">'[22]QR_4.1'!#REF!</definedName>
    <definedName name="หฟก">'[22]QR_4.1'!#REF!</definedName>
    <definedName name="หฟๆ" localSheetId="0">'[23]U-2.1'!#REF!</definedName>
    <definedName name="หฟๆ" localSheetId="1">'[23]U-2.1'!#REF!</definedName>
    <definedName name="หฟๆ" localSheetId="2">'[23]U-2.1'!#REF!</definedName>
    <definedName name="หฟๆ">'[23]U-2.1'!#REF!</definedName>
    <definedName name="หมายเหตุ" localSheetId="0" hidden="1">#REF!</definedName>
    <definedName name="หมายเหตุ" localSheetId="1" hidden="1">#REF!</definedName>
    <definedName name="หมายเหตุ" localSheetId="2" hidden="1">#REF!</definedName>
    <definedName name="หมายเหตุ" hidden="1">#REF!</definedName>
    <definedName name="หมายเหตุประกอบงบ" localSheetId="0" hidden="1">#REF!</definedName>
    <definedName name="หมายเหตุประกอบงบ" localSheetId="1" hidden="1">#REF!</definedName>
    <definedName name="หมายเหตุประกอบงบ" localSheetId="2" hidden="1">#REF!</definedName>
    <definedName name="หมายเหตุประกอบงบ" hidden="1">#REF!</definedName>
    <definedName name="หไย" localSheetId="0" hidden="1">#REF!</definedName>
    <definedName name="หไย" hidden="1">#REF!</definedName>
    <definedName name="หหห" localSheetId="1">#REF!</definedName>
    <definedName name="หหห" localSheetId="2">#REF!</definedName>
    <definedName name="หหห">#REF!</definedName>
    <definedName name="หหหห">#REF!</definedName>
    <definedName name="หอ">#REF!</definedName>
    <definedName name="ไห">#REF!</definedName>
    <definedName name="ไหก">#REF!</definedName>
    <definedName name="อ">#REF!</definedName>
    <definedName name="อแ">#REF!</definedName>
    <definedName name="อก" hidden="1">#REF!</definedName>
    <definedName name="อด">#REF!</definedName>
    <definedName name="อดพ">#REF!</definedName>
    <definedName name="อแป" hidden="1">#REF!</definedName>
    <definedName name="อห">'[22]QR_4.1'!#REF!</definedName>
    <definedName name="อำ" localSheetId="1">#REF!</definedName>
    <definedName name="อำ" localSheetId="2">#REF!</definedName>
    <definedName name="อำ" localSheetId="3">#REF!</definedName>
    <definedName name="อำ">"#ref!"</definedName>
    <definedName name="ไอ" localSheetId="0">#REF!</definedName>
    <definedName name="ไอ">#REF!</definedName>
    <definedName name="ฮธฯฯ" localSheetId="0">#REF!</definedName>
    <definedName name="ฮธฯฯ" localSheetId="1">#REF!</definedName>
    <definedName name="ฮธฯฯ" localSheetId="2">#REF!</definedName>
    <definedName name="ฮธฯฯ">#REF!</definedName>
    <definedName name="ๆ" localSheetId="0">#REF!</definedName>
    <definedName name="ๆ" localSheetId="1">#REF!</definedName>
    <definedName name="ๆ" localSheetId="2">#REF!</definedName>
    <definedName name="ๆ">#REF!</definedName>
    <definedName name="ๆไ" localSheetId="0">'[22]QR_4.1'!#REF!</definedName>
    <definedName name="ๆไ" localSheetId="1">'[22]QR_4.1'!#REF!</definedName>
    <definedName name="ๆไ" localSheetId="2">'[22]QR_4.1'!#REF!</definedName>
    <definedName name="ๆไ" localSheetId="3">'[22]QR_4.1'!#REF!</definedName>
    <definedName name="ๆไ">'[22]QR_4.1'!#REF!</definedName>
    <definedName name="ๆไฟ" localSheetId="0">'[23]U-2.1'!#REF!</definedName>
    <definedName name="ๆไฟ" localSheetId="1">'[23]U-2.1'!#REF!</definedName>
    <definedName name="ๆไฟ" localSheetId="2">'[23]U-2.1'!#REF!</definedName>
    <definedName name="ๆไฟ" localSheetId="3">'[23]U-2.1'!#REF!</definedName>
    <definedName name="ๆไฟ">'[23]U-2.1'!#REF!</definedName>
    <definedName name="ๆๆ" localSheetId="0">#REF!</definedName>
    <definedName name="ๆๆ" localSheetId="1">#REF!</definedName>
    <definedName name="ๆๆ" localSheetId="2">#REF!</definedName>
    <definedName name="ๆๆ">#REF!</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R5" i="4" l="1"/>
  <c r="H6" i="4"/>
  <c r="N6" i="4"/>
  <c r="P8" i="4"/>
  <c r="R8" i="4"/>
  <c r="Q13" i="3"/>
  <c r="S13" i="3"/>
  <c r="M84" i="3"/>
  <c r="M95" i="3" s="1"/>
  <c r="M96" i="3"/>
  <c r="M97" i="3"/>
  <c r="M98" i="3"/>
  <c r="O98" i="3"/>
  <c r="Q98" i="3"/>
  <c r="S98" i="3"/>
  <c r="S100" i="3"/>
  <c r="S101" i="3"/>
  <c r="O9" i="2"/>
  <c r="O67" i="2" s="1"/>
  <c r="I14" i="2"/>
  <c r="M14" i="2" s="1"/>
  <c r="K14" i="2"/>
  <c r="O14" i="2" s="1"/>
  <c r="E18" i="2"/>
  <c r="G18" i="2"/>
  <c r="I18" i="2"/>
  <c r="K18" i="2"/>
  <c r="M18" i="2"/>
  <c r="O18" i="2"/>
  <c r="M19" i="2"/>
  <c r="O19" i="2"/>
  <c r="E20" i="2"/>
  <c r="G20" i="2"/>
  <c r="I20" i="2"/>
  <c r="K20" i="2"/>
  <c r="M20" i="2"/>
  <c r="O20" i="2"/>
  <c r="M28" i="2"/>
  <c r="M30" i="2" s="1"/>
  <c r="O28" i="2"/>
  <c r="O30" i="2"/>
  <c r="O43" i="2"/>
  <c r="I48" i="2"/>
  <c r="M48" i="2" s="1"/>
  <c r="K48" i="2"/>
  <c r="O48" i="2" s="1"/>
  <c r="E52" i="2"/>
  <c r="G52" i="2"/>
  <c r="I52" i="2"/>
  <c r="I54" i="2" s="1"/>
  <c r="K52" i="2"/>
  <c r="M52" i="2"/>
  <c r="O52" i="2"/>
  <c r="M53" i="2"/>
  <c r="O53" i="2"/>
  <c r="E54" i="2"/>
  <c r="G54" i="2"/>
  <c r="K54" i="2"/>
  <c r="M54" i="2"/>
  <c r="O54" i="2"/>
  <c r="M62" i="2"/>
  <c r="M64" i="2" s="1"/>
  <c r="O62" i="2"/>
  <c r="O64" i="2"/>
  <c r="E68" i="2"/>
  <c r="E69" i="2"/>
  <c r="M69" i="2"/>
  <c r="E70" i="2"/>
  <c r="I70" i="2"/>
  <c r="E72" i="2"/>
  <c r="I72" i="2" s="1"/>
  <c r="M72" i="2" s="1"/>
  <c r="G72" i="2"/>
  <c r="K72" i="2"/>
  <c r="O72" i="2" s="1"/>
  <c r="M77" i="2"/>
  <c r="O77" i="2"/>
  <c r="P41" i="1"/>
  <c r="P81" i="1"/>
  <c r="P143" i="1"/>
  <c r="J144" i="1"/>
  <c r="N144" i="1"/>
  <c r="J146" i="1"/>
  <c r="L146" i="1"/>
  <c r="N146" i="1"/>
  <c r="P146" i="1"/>
  <c r="P163" i="1"/>
  <c r="P205" i="1" s="1"/>
  <c r="P246" i="1" s="1"/>
  <c r="P286" i="1" s="1"/>
  <c r="P326" i="1" s="1"/>
  <c r="P368" i="1" s="1"/>
  <c r="P409" i="1" s="1"/>
  <c r="O1" i="2" s="1"/>
  <c r="O41" i="2" s="1"/>
  <c r="S1" i="3" s="1"/>
  <c r="S41" i="3" s="1"/>
  <c r="S80" i="3" s="1"/>
  <c r="R1" i="4" s="1"/>
  <c r="N168" i="1"/>
  <c r="P168" i="1"/>
  <c r="J174" i="1"/>
  <c r="L174" i="1"/>
  <c r="N174" i="1"/>
  <c r="P174" i="1"/>
  <c r="J178" i="1"/>
  <c r="L178" i="1"/>
  <c r="N178" i="1"/>
  <c r="P178" i="1"/>
  <c r="J182" i="1"/>
  <c r="L182" i="1"/>
  <c r="N182" i="1"/>
  <c r="P182" i="1"/>
  <c r="J185" i="1"/>
  <c r="L185" i="1"/>
  <c r="N185" i="1"/>
  <c r="P185" i="1"/>
  <c r="J190" i="1"/>
  <c r="L190" i="1"/>
  <c r="N190" i="1"/>
  <c r="P190" i="1"/>
  <c r="P197" i="1"/>
  <c r="J204" i="1"/>
  <c r="L204" i="1"/>
  <c r="N204" i="1"/>
  <c r="P204" i="1"/>
  <c r="J215" i="1"/>
  <c r="N215" i="1"/>
  <c r="N250" i="1" s="1"/>
  <c r="N217" i="1"/>
  <c r="N227" i="1" s="1"/>
  <c r="N291" i="1" s="1"/>
  <c r="P217" i="1"/>
  <c r="P227" i="1" s="1"/>
  <c r="P291" i="1" s="1"/>
  <c r="J220" i="1"/>
  <c r="L220" i="1"/>
  <c r="N220" i="1"/>
  <c r="P220" i="1"/>
  <c r="J225" i="1"/>
  <c r="N225" i="1"/>
  <c r="J226" i="1"/>
  <c r="F314" i="1" s="1"/>
  <c r="N226" i="1"/>
  <c r="J227" i="1"/>
  <c r="L227" i="1"/>
  <c r="J232" i="1"/>
  <c r="L232" i="1"/>
  <c r="N232" i="1"/>
  <c r="N233" i="1" s="1"/>
  <c r="P232" i="1"/>
  <c r="P233" i="1" s="1"/>
  <c r="J233" i="1"/>
  <c r="J244" i="1" s="1"/>
  <c r="L233" i="1"/>
  <c r="T260" i="1" s="1"/>
  <c r="J237" i="1"/>
  <c r="L237" i="1"/>
  <c r="N237" i="1"/>
  <c r="N243" i="1" s="1"/>
  <c r="P237" i="1"/>
  <c r="P243" i="1" s="1"/>
  <c r="J243" i="1"/>
  <c r="L243" i="1"/>
  <c r="J250" i="1"/>
  <c r="J251" i="1"/>
  <c r="N251" i="1"/>
  <c r="J252" i="1"/>
  <c r="L252" i="1"/>
  <c r="N252" i="1"/>
  <c r="P252" i="1"/>
  <c r="J260" i="1"/>
  <c r="R260" i="1" s="1"/>
  <c r="L260" i="1"/>
  <c r="N260" i="1"/>
  <c r="P260" i="1"/>
  <c r="J268" i="1"/>
  <c r="J270" i="1" s="1"/>
  <c r="R270" i="1" s="1"/>
  <c r="L268" i="1"/>
  <c r="N268" i="1"/>
  <c r="P268" i="1"/>
  <c r="L270" i="1"/>
  <c r="T270" i="1" s="1"/>
  <c r="N270" i="1"/>
  <c r="V270" i="1" s="1"/>
  <c r="P270" i="1"/>
  <c r="X270" i="1" s="1"/>
  <c r="N271" i="1"/>
  <c r="V271" i="1" s="1"/>
  <c r="P271" i="1"/>
  <c r="X271" i="1" s="1"/>
  <c r="P288" i="1"/>
  <c r="N290" i="1"/>
  <c r="N297" i="1"/>
  <c r="P297" i="1"/>
  <c r="P299" i="1" s="1"/>
  <c r="N299" i="1"/>
  <c r="P302" i="1"/>
  <c r="N304" i="1"/>
  <c r="N309" i="1"/>
  <c r="P309" i="1"/>
  <c r="B315" i="1"/>
  <c r="N318" i="1"/>
  <c r="P318" i="1"/>
  <c r="P328" i="1"/>
  <c r="P360" i="1" s="1"/>
  <c r="N336" i="1"/>
  <c r="P336" i="1"/>
  <c r="J342" i="1"/>
  <c r="N342" i="1"/>
  <c r="J343" i="1"/>
  <c r="N343" i="1"/>
  <c r="J344" i="1"/>
  <c r="L344" i="1"/>
  <c r="J347" i="1"/>
  <c r="L347" i="1"/>
  <c r="N347" i="1"/>
  <c r="P347" i="1"/>
  <c r="P351" i="1"/>
  <c r="N357" i="1"/>
  <c r="P357" i="1"/>
  <c r="N366" i="1"/>
  <c r="P366" i="1"/>
  <c r="P370" i="1"/>
  <c r="N376" i="1"/>
  <c r="P376" i="1"/>
  <c r="N382" i="1"/>
  <c r="N386" i="1"/>
  <c r="P386" i="1"/>
  <c r="N392" i="1"/>
  <c r="N395" i="1"/>
  <c r="P395" i="1"/>
  <c r="J412" i="1"/>
  <c r="N412" i="1"/>
  <c r="J413" i="1"/>
  <c r="N413" i="1"/>
  <c r="R9" i="3" s="1"/>
  <c r="J414" i="1"/>
  <c r="L414" i="1"/>
  <c r="J418" i="1"/>
  <c r="L418" i="1"/>
  <c r="N418" i="1"/>
  <c r="N423" i="1" s="1"/>
  <c r="P418" i="1"/>
  <c r="P423" i="1" s="1"/>
  <c r="J422" i="1"/>
  <c r="J423" i="1" s="1"/>
  <c r="L422" i="1"/>
  <c r="N422" i="1"/>
  <c r="P422" i="1"/>
  <c r="L423" i="1"/>
  <c r="P426" i="1"/>
  <c r="P440" i="1" s="1"/>
  <c r="N435" i="1"/>
  <c r="P435" i="1"/>
  <c r="N437" i="1"/>
  <c r="P437" i="1"/>
  <c r="N449" i="1"/>
  <c r="P449" i="1"/>
  <c r="H315" i="1" l="1"/>
  <c r="L315" i="1"/>
  <c r="P305" i="1"/>
  <c r="P315" i="1" s="1"/>
  <c r="N314" i="1"/>
  <c r="N429" i="1" s="1"/>
  <c r="J314" i="1"/>
  <c r="P244" i="1"/>
  <c r="X260" i="1"/>
  <c r="N244" i="1"/>
  <c r="V260" i="1"/>
  <c r="J315" i="1"/>
  <c r="N305" i="1"/>
  <c r="N315" i="1" s="1"/>
  <c r="F315" i="1"/>
  <c r="L271" i="1"/>
  <c r="T271" i="1" s="1"/>
  <c r="J271" i="1"/>
  <c r="R271" i="1" s="1"/>
  <c r="L244" i="1"/>
  <c r="P414" i="1"/>
  <c r="P383" i="1"/>
  <c r="S83" i="3"/>
  <c r="S94" i="3" s="1"/>
  <c r="N414" i="1"/>
  <c r="N383" i="1"/>
  <c r="P344" i="1"/>
  <c r="P393" i="1" s="1"/>
  <c r="N344" i="1"/>
  <c r="N393" i="1" s="1"/>
  <c r="P430" i="1" l="1"/>
  <c r="S10" i="3"/>
  <c r="Q10" i="3"/>
  <c r="N430"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admin_kung</author>
  </authors>
  <commentList>
    <comment ref="P21" authorId="0" shapeId="0" xr:uid="{FFA9ABB0-22E0-49B8-AE0D-5787033A96B7}">
      <text>
        <r>
          <rPr>
            <b/>
            <sz val="9"/>
            <color indexed="81"/>
            <rFont val="Tahoma"/>
            <family val="2"/>
          </rPr>
          <t>ผลต่าง 622304 Sampleของแถม นปท</t>
        </r>
      </text>
    </comment>
    <comment ref="P55" authorId="0" shapeId="0" xr:uid="{47795F65-A5BA-426E-B45D-644EF587EBE3}">
      <text>
        <r>
          <rPr>
            <b/>
            <sz val="9"/>
            <color indexed="81"/>
            <rFont val="Tahoma"/>
            <family val="2"/>
          </rPr>
          <t>ผลต่าง 622304 Sampleของแถม นปท</t>
        </r>
      </text>
    </comment>
  </commentList>
</comments>
</file>

<file path=xl/sharedStrings.xml><?xml version="1.0" encoding="utf-8"?>
<sst xmlns="http://schemas.openxmlformats.org/spreadsheetml/2006/main" count="646" uniqueCount="402">
  <si>
    <t xml:space="preserve">    </t>
  </si>
  <si>
    <t>Employee benefit obligations as at June 30, 2021</t>
  </si>
  <si>
    <t>Add (Less) actuarial (gains) losses arising from post-employment benefits</t>
  </si>
  <si>
    <t xml:space="preserve">Financial cost (interest) during the period </t>
  </si>
  <si>
    <t>Employee benefit during the period</t>
  </si>
  <si>
    <t>Add</t>
  </si>
  <si>
    <t>Employee benefit obligations as at December 31, 2020</t>
  </si>
  <si>
    <t>statements</t>
  </si>
  <si>
    <t>financial</t>
  </si>
  <si>
    <t>Separate</t>
  </si>
  <si>
    <t>Consolidated</t>
  </si>
  <si>
    <t>Non-current provisions for employee benefit</t>
  </si>
  <si>
    <t>20.</t>
  </si>
  <si>
    <t>Net</t>
  </si>
  <si>
    <t>Current portion of long-term liabilities</t>
  </si>
  <si>
    <t>Less</t>
  </si>
  <si>
    <t>Input vat in finance leases</t>
  </si>
  <si>
    <t>Future finance charges on finance leases</t>
  </si>
  <si>
    <t>Total</t>
  </si>
  <si>
    <t>Due over 1 year but not over 5 years</t>
  </si>
  <si>
    <t>Due within 1 year</t>
  </si>
  <si>
    <t>Consolidated and Separate financial statements</t>
  </si>
  <si>
    <t>Liabilities under financial lease agreement</t>
  </si>
  <si>
    <t>19.</t>
  </si>
  <si>
    <t>Total trade and other payables</t>
  </si>
  <si>
    <t>Other Accrued expenses</t>
  </si>
  <si>
    <t>Other payables</t>
  </si>
  <si>
    <t>Trade payables - unrelated parties</t>
  </si>
  <si>
    <t>Trade and other payables - related parties</t>
  </si>
  <si>
    <t>Trade payables - related parties</t>
  </si>
  <si>
    <t>Trade payables</t>
  </si>
  <si>
    <t>(Unit : Thousand Baht)</t>
  </si>
  <si>
    <t>Trade and other current payables</t>
  </si>
  <si>
    <t>18.</t>
  </si>
  <si>
    <t>1-3</t>
  </si>
  <si>
    <t>MRR</t>
  </si>
  <si>
    <t>Promissory notes</t>
  </si>
  <si>
    <t>Peroid (Month)</t>
  </si>
  <si>
    <t>Interest rate (%)</t>
  </si>
  <si>
    <t>Bank overdraft and short-term loans from financial institutions</t>
  </si>
  <si>
    <t>17.</t>
  </si>
  <si>
    <t>Other</t>
  </si>
  <si>
    <t>Rental deposits and guarantees paid to related party</t>
  </si>
  <si>
    <t xml:space="preserve">Other non-current assets </t>
  </si>
  <si>
    <t>16.</t>
  </si>
  <si>
    <t>Net book value as at June 31, 2021</t>
  </si>
  <si>
    <t>Amortization</t>
  </si>
  <si>
    <t>Net book value as at January 1, 2021</t>
  </si>
  <si>
    <t>Intangible assets</t>
  </si>
  <si>
    <t>15.</t>
  </si>
  <si>
    <t>Depreciation expenses during the period</t>
  </si>
  <si>
    <t>Right-of-use assets</t>
  </si>
  <si>
    <t>14.</t>
  </si>
  <si>
    <t>As at June 30, 2021 - Net of deferred tax liabilities</t>
  </si>
  <si>
    <t>Transfer surplus on revaluation of assets to retained earnings</t>
  </si>
  <si>
    <t>As at January 1, 2021 - Net of deferred tax liabilities</t>
  </si>
  <si>
    <t>For the six-month period ended June 30, 2021. The Company has movements in surplus from asset revaluation as follows:</t>
  </si>
  <si>
    <t>Property, plant and equipment (continue)</t>
  </si>
  <si>
    <t xml:space="preserve">13. </t>
  </si>
  <si>
    <t>Revalued amount</t>
  </si>
  <si>
    <t>Surplus from revaluation</t>
  </si>
  <si>
    <t>Cost Price</t>
  </si>
  <si>
    <t>A breakdown of the land carried on the revaluation basis is as follows:</t>
  </si>
  <si>
    <t xml:space="preserve">the market approach. </t>
  </si>
  <si>
    <t xml:space="preserve">The Company arranged for an independent appraiser the value of land in December 2015. The basis of the revaluation was using </t>
  </si>
  <si>
    <t>Net book value as at June 30, 2021</t>
  </si>
  <si>
    <t>Disposals during period - net book value as at disposal date</t>
  </si>
  <si>
    <t>Purchase during the year</t>
  </si>
  <si>
    <t>Property, plant and equipment</t>
  </si>
  <si>
    <t>Book value according to cost method - Net</t>
  </si>
  <si>
    <t>Allowance for impairment loss of investments</t>
  </si>
  <si>
    <t>Kaset Laos Sole Co., Ltd.</t>
  </si>
  <si>
    <t>Cost (Thousand Baht)</t>
  </si>
  <si>
    <t>Shareholding percentage</t>
  </si>
  <si>
    <t>Paid-up capital (Thousand Baht)</t>
  </si>
  <si>
    <t>Separate financial statements</t>
  </si>
  <si>
    <t>Investments in subsidiaries</t>
  </si>
  <si>
    <t>12.</t>
  </si>
  <si>
    <t>Others</t>
  </si>
  <si>
    <t>Withholding tax</t>
  </si>
  <si>
    <t>Undue input VAT</t>
  </si>
  <si>
    <t>Other current assets</t>
  </si>
  <si>
    <t>11.</t>
  </si>
  <si>
    <t>Allowance for declining in value of inventories</t>
  </si>
  <si>
    <t>Spare parts and factory supplies</t>
  </si>
  <si>
    <t>Packing materials</t>
  </si>
  <si>
    <t>Raw materials</t>
  </si>
  <si>
    <t>Work-in-process</t>
  </si>
  <si>
    <t>Finished goods</t>
  </si>
  <si>
    <t>Inventories</t>
  </si>
  <si>
    <t>10.</t>
  </si>
  <si>
    <t>Total trade receivables</t>
  </si>
  <si>
    <t xml:space="preserve">Net  </t>
  </si>
  <si>
    <t>Allowance for expected credit loss</t>
  </si>
  <si>
    <t>Over 12 months</t>
  </si>
  <si>
    <t>6 - 12 months</t>
  </si>
  <si>
    <t>3 - 6 months</t>
  </si>
  <si>
    <t>Less than 3 months</t>
  </si>
  <si>
    <t>Over due</t>
  </si>
  <si>
    <t>Undue</t>
  </si>
  <si>
    <t>Unrelated parties</t>
  </si>
  <si>
    <t>Related parties</t>
  </si>
  <si>
    <t>Trade receivables can be separated by the over due as follow :</t>
  </si>
  <si>
    <t xml:space="preserve"> Trade and other current receivables (continue)</t>
  </si>
  <si>
    <t>9.</t>
  </si>
  <si>
    <t>Total trade and other current receivables</t>
  </si>
  <si>
    <t>Advance payment for goods</t>
  </si>
  <si>
    <t>Prepaid expenses</t>
  </si>
  <si>
    <t>Department receivables</t>
  </si>
  <si>
    <t>Other current receivables</t>
  </si>
  <si>
    <t>Trade receivables</t>
  </si>
  <si>
    <t xml:space="preserve"> Trade and other current receivables</t>
  </si>
  <si>
    <t>Bank deposits has interest at the floating rate according to bank notification.</t>
  </si>
  <si>
    <t>Bank deposit</t>
  </si>
  <si>
    <t>Cash</t>
  </si>
  <si>
    <t>December 31, 2020</t>
  </si>
  <si>
    <t>June 30, 2021</t>
  </si>
  <si>
    <t>As at</t>
  </si>
  <si>
    <t>Cash and cash equivalent</t>
  </si>
  <si>
    <t>8.</t>
  </si>
  <si>
    <t>Purchase of fixed assets and intangible asset with credit line</t>
  </si>
  <si>
    <t>2020</t>
  </si>
  <si>
    <t>2021</t>
  </si>
  <si>
    <t>For the six-month period ended June 30</t>
  </si>
  <si>
    <t>Consolidated financial statements</t>
  </si>
  <si>
    <t>(Unit : Million Baht)</t>
  </si>
  <si>
    <t>The Group has the following significant non-cash transaction :</t>
  </si>
  <si>
    <t>Supplementary disclosure of cash flow information</t>
  </si>
  <si>
    <t>7.</t>
  </si>
  <si>
    <t>Post-employment benefits</t>
  </si>
  <si>
    <t>Short-term benefits</t>
  </si>
  <si>
    <t>June 30</t>
  </si>
  <si>
    <t>For the six-month period ended</t>
  </si>
  <si>
    <t>For the three-month period ended</t>
  </si>
  <si>
    <t>Management benefit expenses</t>
  </si>
  <si>
    <t>expected credit losses from such loans in the full amount.</t>
  </si>
  <si>
    <t xml:space="preserve">117,000,000. The interest rate is 4% per annum with the repayment period within 30 months. The Company has set the allowance for </t>
  </si>
  <si>
    <t xml:space="preserve">Loan to the related company is the loan to Kaset Laos Sole Co., Ltd. which is the subsidiary in the amount of USD 100,000 and LAK </t>
  </si>
  <si>
    <t>Director</t>
  </si>
  <si>
    <t>The parent company</t>
  </si>
  <si>
    <t xml:space="preserve">Trade and other current payables </t>
  </si>
  <si>
    <t>Rental deposits and guarantee</t>
  </si>
  <si>
    <t>Allowance for expected credit losses</t>
  </si>
  <si>
    <t>Subsidiary company</t>
  </si>
  <si>
    <t>Term loans to related parties</t>
  </si>
  <si>
    <t>Accrued interest</t>
  </si>
  <si>
    <t>Asset and liability with related entities as follows :</t>
  </si>
  <si>
    <t>6.2</t>
  </si>
  <si>
    <t>Other expense</t>
  </si>
  <si>
    <t>Sales of asset</t>
  </si>
  <si>
    <t>Sales of goods</t>
  </si>
  <si>
    <t>Transactions with directors</t>
  </si>
  <si>
    <t>Purchase of assets</t>
  </si>
  <si>
    <t>Purchase of goods</t>
  </si>
  <si>
    <t>Other income</t>
  </si>
  <si>
    <t>Transactions with subsidiaries</t>
  </si>
  <si>
    <t>Rental expense</t>
  </si>
  <si>
    <t>Right of used trademark</t>
  </si>
  <si>
    <t>Commission</t>
  </si>
  <si>
    <t>Transactions with parent company</t>
  </si>
  <si>
    <t>For the three-month period ended June 30</t>
  </si>
  <si>
    <t>Revenue and expense transactions as follows :</t>
  </si>
  <si>
    <t xml:space="preserve">6.1 </t>
  </si>
  <si>
    <t>Based on contract</t>
  </si>
  <si>
    <t>Other expenses</t>
  </si>
  <si>
    <t>Trademark license fee</t>
  </si>
  <si>
    <t>adequate return to cover operating expenses.</t>
  </si>
  <si>
    <t xml:space="preserve">Agreed price, which is determined by the management to provide an </t>
  </si>
  <si>
    <t>Sales of assets</t>
  </si>
  <si>
    <t xml:space="preserve">agency and close to transactions with good customer of the Company. </t>
  </si>
  <si>
    <t xml:space="preserve">market price, which is 'the lower than the control price of  a government </t>
  </si>
  <si>
    <t xml:space="preserve">Cost plus margin determined by 
management by comparison with </t>
  </si>
  <si>
    <t>Pricing policy</t>
  </si>
  <si>
    <t>Transactions</t>
  </si>
  <si>
    <t>The pricing policies for particular type of transactions are explained further below:</t>
  </si>
  <si>
    <t>common director</t>
  </si>
  <si>
    <t xml:space="preserve">Associate of the Company by direct holding and </t>
  </si>
  <si>
    <t>Thailand</t>
  </si>
  <si>
    <t>Thai Ha Trading Limited Partnership</t>
  </si>
  <si>
    <t xml:space="preserve">Chama Asset Co., Ltd. </t>
  </si>
  <si>
    <t>Thai Vegetable Oil PCL.</t>
  </si>
  <si>
    <t>Subsidiaries</t>
  </si>
  <si>
    <t>Laos</t>
  </si>
  <si>
    <t>Cheer (Thailand) Co., Ltd.</t>
  </si>
  <si>
    <t>Company's Name</t>
  </si>
  <si>
    <t>Nature of relationship</t>
  </si>
  <si>
    <t>Country of incorporation</t>
  </si>
  <si>
    <t>The relationship between the Company and the related companies are as follows :</t>
  </si>
  <si>
    <t>Company’s operations.</t>
  </si>
  <si>
    <t xml:space="preserve">significant influence over the Company, key management personnel, directors, and officers with authority in the planning and direction of the </t>
  </si>
  <si>
    <t xml:space="preserve">They also include associated companies and individuals which directly or indirectly own a voting interest in the Company that gives them </t>
  </si>
  <si>
    <t>are under common control with the Company.</t>
  </si>
  <si>
    <t>Related parties comprise enterprises and individuals that control, or are controlled by, the Company, whether directly or indirectly, or which</t>
  </si>
  <si>
    <t>Related party transactions</t>
  </si>
  <si>
    <t>6.</t>
  </si>
  <si>
    <t>statements for the  year ended 31 December 2020.</t>
  </si>
  <si>
    <t xml:space="preserve">The accounting policies used in the preparation of the interim financial information are consistent with those used in the annual financial </t>
  </si>
  <si>
    <t>Significant accounting policies</t>
  </si>
  <si>
    <t>5.</t>
  </si>
  <si>
    <t>on the financial statements in the year when they are adopted.</t>
  </si>
  <si>
    <t xml:space="preserve">The management of the Group is currently in process of evaluating the plan to be executed and considering the impact of these standards </t>
  </si>
  <si>
    <t>temporary reliefs or temporary exemptions for users.</t>
  </si>
  <si>
    <t xml:space="preserve">Financial Reporting Standards with most of the changes directed towards clarifying accounting treatment and, for some standards, providing </t>
  </si>
  <si>
    <t xml:space="preserve">beginning on or after 1 January 2022. These financial reporting standards were aimed at alignment with the corresponding International </t>
  </si>
  <si>
    <t xml:space="preserve">The Federation of Accounting Professions issued a number of revised financial reporting standards, which are effective for fiscal years </t>
  </si>
  <si>
    <t>Financial reporting standard that will become effective for fiscal years beginning on or after 1 January 2022</t>
  </si>
  <si>
    <t>The adoption of these financial reporting standards does not have any significant impact on the Group’s financial statements.</t>
  </si>
  <si>
    <t xml:space="preserve">users of the standards. </t>
  </si>
  <si>
    <t xml:space="preserve">Financial Reporting Standards with most of the changes directed towards clarifying accounting treatment 'and providing accounting guidance for </t>
  </si>
  <si>
    <t>periods beginning on or after 1 January 2021. These financial reporting standards were aimed at alignment with the corresponding International</t>
  </si>
  <si>
    <t xml:space="preserve">During the period, the Group has adopted the revised and new financial reporting standards and interpretations which are effective for fiscal </t>
  </si>
  <si>
    <t>Financial reporting standards that became effective in the current period</t>
  </si>
  <si>
    <t>4.1</t>
  </si>
  <si>
    <t>New financial reporting standards</t>
  </si>
  <si>
    <t>4.</t>
  </si>
  <si>
    <t>exporting rice</t>
  </si>
  <si>
    <t xml:space="preserve">processing plant including sale and </t>
  </si>
  <si>
    <t xml:space="preserve">Conduction rice  mill business, rice </t>
  </si>
  <si>
    <t>31, 2020</t>
  </si>
  <si>
    <t>30, 2021</t>
  </si>
  <si>
    <t>incorporation</t>
  </si>
  <si>
    <t>Nature of Business</t>
  </si>
  <si>
    <t>As at December</t>
  </si>
  <si>
    <t>As at June</t>
  </si>
  <si>
    <t xml:space="preserve">Country of </t>
  </si>
  <si>
    <t>Percentage of shareholding (%)</t>
  </si>
  <si>
    <t>December 31, 2020 The details are as follows :</t>
  </si>
  <si>
    <t xml:space="preserve">Subsidiaries represents its subsidiaries. Included the account of the group The Company's shareholding in subsidiaries as at June 30, 2021 and </t>
  </si>
  <si>
    <t xml:space="preserve">The accompanying consolidated financial statements include the financial statements of  Thai Ha Public Company Limited and Its </t>
  </si>
  <si>
    <t>consolidated financial  statements for the year ended December 31,2020</t>
  </si>
  <si>
    <t xml:space="preserve">The  basis of consolidation used in the preparation of the interim financial information are consistent with those used in the annual </t>
  </si>
  <si>
    <t>financial statements.</t>
  </si>
  <si>
    <t xml:space="preserve">For the convenience of the readers, an English version of interim financial statements has been translated from the Thai version of interim </t>
  </si>
  <si>
    <t>Basis for the preparation of interim financial statements (continue)</t>
  </si>
  <si>
    <t>3.</t>
  </si>
  <si>
    <t>for the year ended December 31, 2020.</t>
  </si>
  <si>
    <t xml:space="preserve">policies and the key sources of estimation uncertainty were the same as those that applied to the consolidated financial statements </t>
  </si>
  <si>
    <t xml:space="preserve">In preparing this interim financial information, the significant judgements made by management in applying the Group’s accounting </t>
  </si>
  <si>
    <t>may differ from these estimates.</t>
  </si>
  <si>
    <t xml:space="preserve">affect the application of accounting policies and the reported amounts of assets and liabilities, income and expense. Actual results </t>
  </si>
  <si>
    <t xml:space="preserve">The preparation of interim financial information requires management to make judgements, estimates and assumptions that </t>
  </si>
  <si>
    <t>Use of estimates and judgements</t>
  </si>
  <si>
    <t xml:space="preserve">ended June 30, 2021 should be read in conjunction with the audited financial statements for the year ended December 31, 2020. </t>
  </si>
  <si>
    <t xml:space="preserve">is not required for interim reporting purposes, has been omitted. In addition, the interim financial statements for the three and six-month period </t>
  </si>
  <si>
    <t>Certain financial information which is normally included in the annual financial statements prepared in accordance with TFRS, but which</t>
  </si>
  <si>
    <t>nor anticipation of the operating results for the full year.</t>
  </si>
  <si>
    <t>The unaudited results of operations presented in the six-month period ended June 30, 2021 are not necessarily an indication</t>
  </si>
  <si>
    <t>from the consolidated and separate financial statements of the Company for the year then ended which had been previously audited.</t>
  </si>
  <si>
    <t>The consolidated and separate statements of financial position as at December 31, 2020, presented herein for comparison, have been derived</t>
  </si>
  <si>
    <t>Commission.</t>
  </si>
  <si>
    <t xml:space="preserve">financial statements and the additional information is disclosed in accordance with the regulations of the office of the Securities and Exchange </t>
  </si>
  <si>
    <t>No. 34 “Interim Financial Reporting” and accounting practices generally accepted in Thailand. The group presents the condensed notes to interim</t>
  </si>
  <si>
    <t>These interim consolidated and separate financial statements are prepared in Thai Baht and in compliance with Thai Accounting Standard</t>
  </si>
  <si>
    <t>Basis for the preparation of interim financial statements</t>
  </si>
  <si>
    <t>and contingent liabilities, and has used estimates and judgement in respect of various issues as the situation has evolved.</t>
  </si>
  <si>
    <t xml:space="preserve">management has continuously monitored ongoing developments and assessed the financial impact  in respect of the valuation of assets, provisions </t>
  </si>
  <si>
    <t xml:space="preserve">businesses and industries. This situation may bring uncertainties and have an impact on the environment in which the group operates. The Group’s </t>
  </si>
  <si>
    <t xml:space="preserve">The Coronavirus disease 2019 pandemic is continuing to evolve, resulting in an economic slowdown and adversely impacting most </t>
  </si>
  <si>
    <t>Coronavirus disease 2019 Pandemic</t>
  </si>
  <si>
    <t>2.</t>
  </si>
  <si>
    <t>The parent is a Cheer (Thailand) Co., Ltd</t>
  </si>
  <si>
    <t>its subsidiaries.”</t>
  </si>
  <si>
    <t xml:space="preserve">“The Company” represents Thai Ha Public Company Limited,” while “The Group” represents “Thai Ha Public Company Limited and </t>
  </si>
  <si>
    <t>Ta-klee, Nakornsawan.</t>
  </si>
  <si>
    <t xml:space="preserve">is at 140 Moo 5, Tambol Bangkratuek, Amphur Sampran, Nakornpathom. Its factory located at 589 Moo 1, Tambol Chong-kae, Amphur </t>
  </si>
  <si>
    <t>manufacture and distribution of agricultural products, processed agricultural products and instant products. The registered office of the Company</t>
  </si>
  <si>
    <t>Thai Ha Public Company Limited is a public company incorporated and domiciled in Thailand. The Company is principally engaged in the</t>
  </si>
  <si>
    <t>General information</t>
  </si>
  <si>
    <t>1.</t>
  </si>
  <si>
    <t>For the three-month and six-month period ended June 30, 2021 (Unaudited but reviewed)</t>
  </si>
  <si>
    <t>Summary Notes to Consolidated Financial Statements</t>
  </si>
  <si>
    <t>Thai Ha Public Company Limited and Its Subsidiaries</t>
  </si>
  <si>
    <t xml:space="preserve">Total </t>
  </si>
  <si>
    <t>Other assets</t>
  </si>
  <si>
    <t>Segment assets</t>
  </si>
  <si>
    <t>Profit (loss) for the period</t>
  </si>
  <si>
    <t>Income tax expenses</t>
  </si>
  <si>
    <t>Profit (loss) from continuing operations</t>
  </si>
  <si>
    <t>Financial costs</t>
  </si>
  <si>
    <t>Administrative expenses</t>
  </si>
  <si>
    <t>Distribution costs</t>
  </si>
  <si>
    <t>Unallocated income and expense :</t>
  </si>
  <si>
    <t>Gross profit of the segment</t>
  </si>
  <si>
    <t>Intersegment revenues</t>
  </si>
  <si>
    <t>Foreign sales</t>
  </si>
  <si>
    <t>Local sales</t>
  </si>
  <si>
    <t>Revenue from external customer</t>
  </si>
  <si>
    <t>Merchandising</t>
  </si>
  <si>
    <t>Producing</t>
  </si>
  <si>
    <t>Agricultural products, processed agricultural products and instant products.</t>
  </si>
  <si>
    <t>Consolidated financial statement</t>
  </si>
  <si>
    <t>Segment Information (continue)</t>
  </si>
  <si>
    <t>21.</t>
  </si>
  <si>
    <t>ended June 30, 2021 and 2020, shown by below</t>
  </si>
  <si>
    <t>profit/loss is similarly estimated. All revenues and gross profit of the company and its subsidiaries for period of three-month and six-month</t>
  </si>
  <si>
    <t xml:space="preserve">and other foreign countriesThe company and its subsidiaries estimate operating segment by gross profit of each segment. Estimation of </t>
  </si>
  <si>
    <t xml:space="preserve">Operating segment is producing and distributing agriculture products, processed agricultural products and instant products, sell in territory </t>
  </si>
  <si>
    <t>operating. It is frequently and cautiously reviewed, in order to making decision for resource management and valuate operating performance</t>
  </si>
  <si>
    <t>Operating segment information presented according to company's internal report and its subsidiaries where the final dicision is made for</t>
  </si>
  <si>
    <t>Segment Information</t>
  </si>
  <si>
    <t>and there are no transfers between the fair value hierarchy.</t>
  </si>
  <si>
    <t xml:space="preserve">During the current period, The Group has not transfers. And assumptions used to estimate the fair value of financial instruments </t>
  </si>
  <si>
    <t>contract assets</t>
  </si>
  <si>
    <t xml:space="preserve">Forward foreign exchange </t>
  </si>
  <si>
    <t>Land</t>
  </si>
  <si>
    <t>Financial Assets</t>
  </si>
  <si>
    <t>contract liabilities</t>
  </si>
  <si>
    <t>Financial Liabilities</t>
  </si>
  <si>
    <t>Level 3</t>
  </si>
  <si>
    <t>Level 2</t>
  </si>
  <si>
    <t>Level 1</t>
  </si>
  <si>
    <t xml:space="preserve"> Fair value hierarchy</t>
  </si>
  <si>
    <t>As at June 30, 2021</t>
  </si>
  <si>
    <t>Fair values (continue)</t>
  </si>
  <si>
    <t>23.2</t>
  </si>
  <si>
    <t>Financial Instruments (continue)</t>
  </si>
  <si>
    <t>23.</t>
  </si>
  <si>
    <t>liabilities does not materially differ from their carrying value.</t>
  </si>
  <si>
    <t xml:space="preserve">decrease under market interest rates , the Company’s management  believes that the fair value of financial assets and financial </t>
  </si>
  <si>
    <t>Given that almost financial assets and  financial liabilities are short-term include cash and bank which interest rate increase/</t>
  </si>
  <si>
    <t>Fair values</t>
  </si>
  <si>
    <t>-</t>
  </si>
  <si>
    <t>LAK</t>
  </si>
  <si>
    <t>US dollar</t>
  </si>
  <si>
    <t>(Baht per 1 foreign currency unit)</t>
  </si>
  <si>
    <t>(Million)</t>
  </si>
  <si>
    <t>Foreign currency</t>
  </si>
  <si>
    <t>Average exchange rate</t>
  </si>
  <si>
    <t xml:space="preserve"> Liabillities </t>
  </si>
  <si>
    <t>Assets</t>
  </si>
  <si>
    <t>Financial</t>
  </si>
  <si>
    <t xml:space="preserve">Financial </t>
  </si>
  <si>
    <t>As at December 31, 2020</t>
  </si>
  <si>
    <t xml:space="preserve">
Separate financial statements</t>
  </si>
  <si>
    <t>As at June 31, 2021</t>
  </si>
  <si>
    <t>The balances of financial assets and liabilities denominated in foreign currencies are summarized below.</t>
  </si>
  <si>
    <t>US Dollar</t>
  </si>
  <si>
    <t>The selling contract</t>
  </si>
  <si>
    <t>assets (Million Baht)</t>
  </si>
  <si>
    <t>Million Baht</t>
  </si>
  <si>
    <t>Million US dollar</t>
  </si>
  <si>
    <t>Fair value of derivative</t>
  </si>
  <si>
    <t>Forward contract</t>
  </si>
  <si>
    <t>Consolidated and 
Separate financial statements</t>
  </si>
  <si>
    <t>were as follows :</t>
  </si>
  <si>
    <t xml:space="preserve">As at December 31, 2020, the Company and its subsidiaries has the forward contracts in which mainly has the duration 3 months </t>
  </si>
  <si>
    <t>Foreign currency risk (continue)</t>
  </si>
  <si>
    <t>23.1</t>
  </si>
  <si>
    <t>liabilities (Million Baht)</t>
  </si>
  <si>
    <t xml:space="preserve">As at June 30, 2021, the Company and its subsidiaries has the forward contracts in which mainly has the duration 3 - 6 months </t>
  </si>
  <si>
    <t xml:space="preserve">contracts when it considers appropriate. Generally, the forward contracts mature within one year. </t>
  </si>
  <si>
    <t xml:space="preserve">denominated in foreign currencies. The Company and its subsidiaries seeks to reduce this risk by entering into forward exchange </t>
  </si>
  <si>
    <t xml:space="preserve">The Company and its subsidiaries is exposure to foreign currency risk arises mainly from trading transactions that are </t>
  </si>
  <si>
    <t>Foreign currency risk</t>
  </si>
  <si>
    <t>Financial Instruments</t>
  </si>
  <si>
    <t>agreement amounting to Bath 2.55 million (excluded VAT) and 7.27 million (excluded VAT) respectively.</t>
  </si>
  <si>
    <t xml:space="preserve">	As at June 30, 2021 and December 31, 2020, the Company has the obligation to be paid according to the asset purchase </t>
  </si>
  <si>
    <t>Obligation according to machine purchase agreement</t>
  </si>
  <si>
    <t>22.3</t>
  </si>
  <si>
    <t>relating to the relating to the sugar sale agreements with private companies 8.00 million baht.</t>
  </si>
  <si>
    <t xml:space="preserve">letters of guarantee amounting to 0.85 million baht,to guarantee electricity use, the letter of guarantee to contractual performance </t>
  </si>
  <si>
    <t xml:space="preserve">behalf of the Company in respect of certain performance bonds as required in the normal course of 'business. These included </t>
  </si>
  <si>
    <t xml:space="preserve">As at June 30, 2021 and December 31, 2020, there were outstanding bank guarantees of 8.85 million baht issued by banks on </t>
  </si>
  <si>
    <t>Letters of guarantee</t>
  </si>
  <si>
    <t>22.2</t>
  </si>
  <si>
    <t>Consolidated and
Separate financial statements</t>
  </si>
  <si>
    <t>Future minimum services required under related services agreements were as follow:</t>
  </si>
  <si>
    <t>22.1  Contractual lease commitments</t>
  </si>
  <si>
    <t>Obigations commitment and contigent liabilities are as follows :</t>
  </si>
  <si>
    <t>Commitments and contingent liabilities</t>
  </si>
  <si>
    <t>22.</t>
  </si>
  <si>
    <t>This Interim financial statement approved by board of company's directors on August 11, 2021</t>
  </si>
  <si>
    <t>Approval of interim financial statement</t>
  </si>
  <si>
    <t>26.</t>
  </si>
  <si>
    <t>Executives and/or existing shareholders of AB or ABF hold no more than 20 percent of the shares.</t>
  </si>
  <si>
    <t>: Shareholding ratio of the company is not less than 80.00 percent.</t>
  </si>
  <si>
    <t>Shareholding Structure</t>
  </si>
  <si>
    <t>: Baht 40,000,000</t>
  </si>
  <si>
    <t>Registered Capital</t>
  </si>
  <si>
    <t>: Thai Ha Innovative Foods Co., Ltd.</t>
  </si>
  <si>
    <t>Company’s Name</t>
  </si>
  <si>
    <t>The details of the new subsidiary to be established in order to support the business expansion of the food 
manufacturing and distribution are as follows:</t>
  </si>
  <si>
    <t>satisfactory, it is expected that the newly established company and/or company will be able to complete the acquisition of assets to invest within the fourth quarter of 2021.</t>
  </si>
  <si>
    <t xml:space="preserve">related party of the Company. The 
total transaction value is not more than Baht 30,000,000. Currently, it is in the process of checking the status of the assets to be invested (Due Diligence). If the audit results are </t>
  </si>
  <si>
    <t>The Company and/or the new subsidiary to be established will 
purchase land and buildings (“Investment Assets”) from 
Albatross Co., Ltd. (“AB”) and Albatross Foods Co., Ltd. (“ABF”) who are not the</t>
  </si>
  <si>
    <t>manufacturing and distribution of food, including plant-based food and ready-to-eat food for elder and patient, the Company is currently work in process under the board has approved.</t>
  </si>
  <si>
    <t xml:space="preserve">On July 30, 2021, at the Board of Directors Meeting No. 4/2021 of the Company, the Board has approved the establishment of a new subsidiary in Thailand in order to support the business expansion of the </t>
  </si>
  <si>
    <t>Events after the Reporting Period</t>
  </si>
  <si>
    <t>25.</t>
  </si>
  <si>
    <t xml:space="preserve">           Other current assets</t>
  </si>
  <si>
    <t xml:space="preserve">           Advance Payment for Goods</t>
  </si>
  <si>
    <t xml:space="preserve">           Trade Receivables and other current receivables</t>
  </si>
  <si>
    <t>Current Assets</t>
  </si>
  <si>
    <t>Statement of financial position</t>
  </si>
  <si>
    <t>presented as</t>
  </si>
  <si>
    <t>Reclassified to</t>
  </si>
  <si>
    <t>Reclassify</t>
  </si>
  <si>
    <t xml:space="preserve">Previously </t>
  </si>
  <si>
    <t>the profit or shareholders' equity. The above classification has the following details:</t>
  </si>
  <si>
    <t xml:space="preserve">The Company has reclassified certain accounts in the statement of financial position. As at December 31, 2020 New in order to be in line with the current year's accounting classification. Which does not affect </t>
  </si>
  <si>
    <t>Reclassification</t>
  </si>
  <si>
    <t>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</si>
</sst>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_-;\-* #,##0.00_-;_-* &quot;-&quot;??_-;_-@_-"/>
    <numFmt numFmtId="187" formatCode="_(* #,##0.00_);_(* \(#,##0.00\);_(* &quot;-&quot;??_);_(@_)"/>
    <numFmt numFmtId="188" formatCode="_(* #,##0_);_(* \(#,##0\);_(* &quot;-&quot;??_);_(@_)"/>
    <numFmt numFmtId="189" formatCode="_-* #,##0_-;\-* #,##0_-;_-* &quot;-&quot;??_-;_-@_-"/>
    <numFmt numFmtId="190" formatCode="[$-107041E]d\ mmmm\ yyyy;@"/>
    <numFmt numFmtId="191" formatCode="_(* #,##0.00_);[Black]_(* \(#,##0.00\);_(* &quot;-&quot;??_);_(@_)"/>
    <numFmt numFmtId="192" formatCode="_(* #,##0.00_);_(* \(#,##0.00\);_(* &quot;-&quot;_);_(@_)"/>
    <numFmt numFmtId="193" formatCode="_(* #,##0_);_(* \(#,##0\);_(* &quot;-&quot;_);_(@_)"/>
    <numFmt numFmtId="194" formatCode="#,##0;\(#,##0\)"/>
    <numFmt numFmtId="195" formatCode="_(* #,##0.00_);[Black]_(* \(#,##0.00\);_(* &quot;-&quot;??_);_(@_)\ \ "/>
    <numFmt numFmtId="196" formatCode="_(* #,##0_);[Black]_(* \(#,##0\);_(* &quot;-&quot;??_);_(@_)\ \ "/>
    <numFmt numFmtId="197" formatCode="_(* #,##0_);[Black]_(* \(#,##0\);_(* &quot;-&quot;??_);_(@_)"/>
    <numFmt numFmtId="198" formatCode="0.0"/>
    <numFmt numFmtId="199" formatCode="_(* #,##0.0000_);_(* \(#,##0.0000\);_(* &quot;-&quot;??_);_(@_)"/>
    <numFmt numFmtId="200" formatCode="_-* #,##0.0000_-;\-* #,##0.0000_-;_-* &quot;-&quot;??_-;_-@_-"/>
    <numFmt numFmtId="201" formatCode="0.0000"/>
  </numFmts>
  <fonts count="26">
    <font>
      <sz val="11"/>
      <color theme="1"/>
      <name val="Tahoma"/>
      <family val="2"/>
      <charset val="222"/>
      <scheme val="minor"/>
    </font>
    <font>
      <sz val="11"/>
      <color theme="1"/>
      <name val="Tahoma"/>
      <family val="2"/>
      <charset val="222"/>
      <scheme val="minor"/>
    </font>
    <font>
      <sz val="14"/>
      <name val="AngsanaUPC"/>
      <family val="1"/>
    </font>
    <font>
      <sz val="14"/>
      <name val="Angsana New"/>
      <family val="1"/>
    </font>
    <font>
      <sz val="10"/>
      <name val="Arial"/>
      <family val="2"/>
    </font>
    <font>
      <b/>
      <sz val="14"/>
      <name val="Angsana New"/>
      <family val="1"/>
    </font>
    <font>
      <sz val="14"/>
      <name val="Cordia New"/>
      <family val="2"/>
    </font>
    <font>
      <sz val="14"/>
      <name val="AngsanaUPC"/>
      <family val="1"/>
      <charset val="222"/>
    </font>
    <font>
      <u/>
      <sz val="14"/>
      <name val="Angsana New"/>
      <family val="1"/>
    </font>
    <font>
      <sz val="11"/>
      <color indexed="8"/>
      <name val="Calibri"/>
      <family val="2"/>
    </font>
    <font>
      <sz val="11"/>
      <color indexed="8"/>
      <name val="Tahoma"/>
      <family val="2"/>
      <charset val="222"/>
    </font>
    <font>
      <sz val="14"/>
      <color rgb="FF000000"/>
      <name val="Angsana New"/>
      <family val="1"/>
    </font>
    <font>
      <i/>
      <sz val="14"/>
      <name val="Angsana New"/>
      <family val="1"/>
    </font>
    <font>
      <sz val="11"/>
      <color theme="1"/>
      <name val="Calibri"/>
      <family val="2"/>
      <charset val="222"/>
    </font>
    <font>
      <sz val="14"/>
      <color rgb="FFFF0000"/>
      <name val="Angsana New"/>
      <family val="1"/>
    </font>
    <font>
      <sz val="14"/>
      <color theme="1"/>
      <name val="Angsana New"/>
      <family val="1"/>
    </font>
    <font>
      <b/>
      <sz val="14"/>
      <color theme="1"/>
      <name val="Angsana New"/>
      <family val="1"/>
    </font>
    <font>
      <sz val="11"/>
      <color theme="1"/>
      <name val="Tahoma"/>
      <family val="2"/>
      <charset val="222"/>
    </font>
    <font>
      <sz val="11"/>
      <color indexed="8"/>
      <name val="Calibri"/>
      <family val="2"/>
      <charset val="222"/>
    </font>
    <font>
      <b/>
      <u/>
      <sz val="14"/>
      <name val="Angsana New"/>
      <family val="1"/>
    </font>
    <font>
      <sz val="14"/>
      <name val="BrowalliaUPC"/>
      <family val="2"/>
      <charset val="222"/>
    </font>
    <font>
      <u/>
      <sz val="14"/>
      <color rgb="FF000000"/>
      <name val="Angsana New"/>
      <family val="1"/>
    </font>
    <font>
      <b/>
      <sz val="9"/>
      <color indexed="81"/>
      <name val="Tahoma"/>
      <family val="2"/>
    </font>
    <font>
      <sz val="10"/>
      <name val="Verdana"/>
      <family val="2"/>
    </font>
    <font>
      <sz val="16"/>
      <color theme="1"/>
      <name val="Angsana New"/>
      <family val="1"/>
    </font>
    <font>
      <sz val="11"/>
      <color theme="1"/>
      <name val="Calibri"/>
      <family val="2"/>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6">
    <border>
      <left/>
      <right/>
      <top/>
      <bottom/>
      <diagonal/>
    </border>
    <border>
      <left/>
      <right/>
      <top style="thin">
        <color indexed="64"/>
      </top>
      <bottom/>
      <diagonal/>
    </border>
    <border>
      <left/>
      <right/>
      <top style="thin">
        <color indexed="64"/>
      </top>
      <bottom style="double">
        <color indexed="64"/>
      </bottom>
      <diagonal/>
    </border>
    <border>
      <left/>
      <right/>
      <top/>
      <bottom style="thin">
        <color auto="1"/>
      </bottom>
      <diagonal/>
    </border>
    <border>
      <left/>
      <right/>
      <top/>
      <bottom style="double">
        <color indexed="64"/>
      </bottom>
      <diagonal/>
    </border>
    <border>
      <left/>
      <right/>
      <top style="thin">
        <color indexed="64"/>
      </top>
      <bottom style="thin">
        <color indexed="64"/>
      </bottom>
      <diagonal/>
    </border>
  </borders>
  <cellStyleXfs count="59">
    <xf numFmtId="0" fontId="0" fillId="0" borderId="0"/>
    <xf numFmtId="43" fontId="1" fillId="0" borderId="0" applyFont="0" applyFill="0" applyBorder="0" applyAlignment="0" applyProtection="0"/>
    <xf numFmtId="0" fontId="2" fillId="0" borderId="0"/>
    <xf numFmtId="187" fontId="4" fillId="0" borderId="0" applyFont="0" applyFill="0" applyBorder="0" applyAlignment="0" applyProtection="0"/>
    <xf numFmtId="0" fontId="2" fillId="0" borderId="0"/>
    <xf numFmtId="43" fontId="4" fillId="0" borderId="0" applyFont="0" applyFill="0" applyBorder="0" applyAlignment="0" applyProtection="0"/>
    <xf numFmtId="0" fontId="2" fillId="0" borderId="0"/>
    <xf numFmtId="0" fontId="2" fillId="0" borderId="0"/>
    <xf numFmtId="0" fontId="6" fillId="0" borderId="0"/>
    <xf numFmtId="0" fontId="7" fillId="0" borderId="0"/>
    <xf numFmtId="0" fontId="2" fillId="0" borderId="0"/>
    <xf numFmtId="43" fontId="4" fillId="0" borderId="0" applyFont="0" applyFill="0" applyBorder="0" applyAlignment="0" applyProtection="0"/>
    <xf numFmtId="0" fontId="7" fillId="0" borderId="0"/>
    <xf numFmtId="187" fontId="9" fillId="0" borderId="0" applyFont="0" applyFill="0" applyBorder="0" applyAlignment="0" applyProtection="0"/>
    <xf numFmtId="43" fontId="4" fillId="0" borderId="0" applyFont="0" applyFill="0" applyBorder="0" applyAlignment="0" applyProtection="0"/>
    <xf numFmtId="187" fontId="4" fillId="0" borderId="0" applyFont="0" applyFill="0" applyBorder="0" applyAlignment="0" applyProtection="0"/>
    <xf numFmtId="0" fontId="7" fillId="0" borderId="0"/>
    <xf numFmtId="43" fontId="10" fillId="0" borderId="0" applyFont="0" applyFill="0" applyBorder="0" applyAlignment="0" applyProtection="0"/>
    <xf numFmtId="0" fontId="2" fillId="0" borderId="0"/>
    <xf numFmtId="0" fontId="1" fillId="0" borderId="0"/>
    <xf numFmtId="0" fontId="4" fillId="0" borderId="0"/>
    <xf numFmtId="43" fontId="4" fillId="0" borderId="0" applyFont="0" applyFill="0" applyBorder="0" applyAlignment="0" applyProtection="0"/>
    <xf numFmtId="0" fontId="13" fillId="0" borderId="0"/>
    <xf numFmtId="0" fontId="4" fillId="0" borderId="0"/>
    <xf numFmtId="43" fontId="6" fillId="0" borderId="0" applyFont="0" applyFill="0" applyBorder="0" applyAlignment="0" applyProtection="0"/>
    <xf numFmtId="43" fontId="4" fillId="0" borderId="0" applyFont="0" applyFill="0" applyBorder="0" applyAlignment="0" applyProtection="0"/>
    <xf numFmtId="0" fontId="7" fillId="0" borderId="0"/>
    <xf numFmtId="187" fontId="4" fillId="0" borderId="0" applyFont="0" applyFill="0" applyBorder="0" applyAlignment="0" applyProtection="0"/>
    <xf numFmtId="0" fontId="2" fillId="0" borderId="0"/>
    <xf numFmtId="0" fontId="2" fillId="0" borderId="0"/>
    <xf numFmtId="0" fontId="17" fillId="0" borderId="0"/>
    <xf numFmtId="0" fontId="4" fillId="0" borderId="0" applyFont="0" applyFill="0" applyBorder="0" applyAlignment="0" applyProtection="0"/>
    <xf numFmtId="0" fontId="7" fillId="0" borderId="0"/>
    <xf numFmtId="0" fontId="4" fillId="0" borderId="0"/>
    <xf numFmtId="0" fontId="18" fillId="0" borderId="0"/>
    <xf numFmtId="0" fontId="4" fillId="0" borderId="0"/>
    <xf numFmtId="0" fontId="2" fillId="0" borderId="0"/>
    <xf numFmtId="0" fontId="4" fillId="0" borderId="0"/>
    <xf numFmtId="0" fontId="20" fillId="0" borderId="0"/>
    <xf numFmtId="0" fontId="7" fillId="0" borderId="0"/>
    <xf numFmtId="0" fontId="2" fillId="0" borderId="0"/>
    <xf numFmtId="0" fontId="20" fillId="0" borderId="0"/>
    <xf numFmtId="0" fontId="7" fillId="0" borderId="0"/>
    <xf numFmtId="0" fontId="2" fillId="0" borderId="0"/>
    <xf numFmtId="0" fontId="20" fillId="0" borderId="0"/>
    <xf numFmtId="0" fontId="1" fillId="0" borderId="0"/>
    <xf numFmtId="187" fontId="4" fillId="0" borderId="0" applyFont="0" applyFill="0" applyBorder="0" applyAlignment="0" applyProtection="0"/>
    <xf numFmtId="0" fontId="4" fillId="0" borderId="0"/>
    <xf numFmtId="43" fontId="10" fillId="0" borderId="0" applyFont="0" applyFill="0" applyBorder="0" applyAlignment="0" applyProtection="0"/>
    <xf numFmtId="0" fontId="4" fillId="0" borderId="0"/>
    <xf numFmtId="0" fontId="4" fillId="0" borderId="0"/>
    <xf numFmtId="0" fontId="1" fillId="0" borderId="0"/>
    <xf numFmtId="0" fontId="17" fillId="0" borderId="0"/>
    <xf numFmtId="0" fontId="23" fillId="0" borderId="0"/>
    <xf numFmtId="43" fontId="10" fillId="0" borderId="0" applyFont="0" applyFill="0" applyBorder="0" applyAlignment="0" applyProtection="0"/>
    <xf numFmtId="0" fontId="25" fillId="0" borderId="0"/>
    <xf numFmtId="187" fontId="9" fillId="0" borderId="0" applyFont="0" applyFill="0" applyBorder="0" applyAlignment="0" applyProtection="0"/>
    <xf numFmtId="187" fontId="20" fillId="0" borderId="0" applyFont="0" applyFill="0" applyBorder="0" applyAlignment="0" applyProtection="0"/>
    <xf numFmtId="0" fontId="6" fillId="0" borderId="0"/>
  </cellStyleXfs>
  <cellXfs count="671">
    <xf numFmtId="0" fontId="0" fillId="0" borderId="0" xfId="0"/>
    <xf numFmtId="0" fontId="3" fillId="0" borderId="0" xfId="2" applyFont="1"/>
    <xf numFmtId="187" fontId="3" fillId="0" borderId="0" xfId="3" applyFont="1"/>
    <xf numFmtId="0" fontId="3" fillId="0" borderId="0" xfId="2" applyFont="1" applyAlignment="1">
      <alignment horizontal="left"/>
    </xf>
    <xf numFmtId="49" fontId="3" fillId="0" borderId="0" xfId="2" applyNumberFormat="1" applyFont="1" applyAlignment="1">
      <alignment horizontal="center"/>
    </xf>
    <xf numFmtId="187" fontId="3" fillId="0" borderId="0" xfId="3" applyFont="1" applyBorder="1"/>
    <xf numFmtId="0" fontId="5" fillId="0" borderId="0" xfId="4" applyFont="1"/>
    <xf numFmtId="43" fontId="5" fillId="0" borderId="0" xfId="4" applyNumberFormat="1" applyFont="1"/>
    <xf numFmtId="188" fontId="5" fillId="0" borderId="1" xfId="5" applyNumberFormat="1" applyFont="1" applyBorder="1" applyAlignment="1">
      <alignment shrinkToFit="1"/>
    </xf>
    <xf numFmtId="43" fontId="5" fillId="0" borderId="0" xfId="5" applyFont="1" applyBorder="1"/>
    <xf numFmtId="0" fontId="5" fillId="0" borderId="0" xfId="2" applyFont="1"/>
    <xf numFmtId="43" fontId="5" fillId="0" borderId="0" xfId="5" applyFont="1" applyBorder="1" applyAlignment="1">
      <alignment shrinkToFit="1"/>
    </xf>
    <xf numFmtId="0" fontId="5" fillId="0" borderId="0" xfId="6" applyFont="1"/>
    <xf numFmtId="0" fontId="5" fillId="0" borderId="0" xfId="7" applyFont="1"/>
    <xf numFmtId="0" fontId="5" fillId="0" borderId="0" xfId="8" applyFont="1"/>
    <xf numFmtId="49" fontId="5" fillId="0" borderId="0" xfId="2" applyNumberFormat="1" applyFont="1" applyAlignment="1">
      <alignment horizontal="center"/>
    </xf>
    <xf numFmtId="0" fontId="3" fillId="0" borderId="0" xfId="4" applyFont="1"/>
    <xf numFmtId="188" fontId="5" fillId="0" borderId="2" xfId="5" applyNumberFormat="1" applyFont="1" applyBorder="1" applyAlignment="1">
      <alignment shrinkToFit="1"/>
    </xf>
    <xf numFmtId="187" fontId="3" fillId="0" borderId="0" xfId="4" applyNumberFormat="1" applyFont="1"/>
    <xf numFmtId="187" fontId="3" fillId="0" borderId="0" xfId="5" applyNumberFormat="1" applyFont="1" applyBorder="1" applyAlignment="1">
      <alignment shrinkToFit="1"/>
    </xf>
    <xf numFmtId="43" fontId="3" fillId="0" borderId="0" xfId="5" applyFont="1" applyBorder="1" applyAlignment="1">
      <alignment shrinkToFit="1"/>
    </xf>
    <xf numFmtId="0" fontId="3" fillId="0" borderId="0" xfId="6" applyFont="1"/>
    <xf numFmtId="49" fontId="3" fillId="0" borderId="0" xfId="2" applyNumberFormat="1" applyFont="1" applyAlignment="1">
      <alignment horizontal="center" vertical="center"/>
    </xf>
    <xf numFmtId="188" fontId="3" fillId="0" borderId="0" xfId="1" applyNumberFormat="1" applyFont="1"/>
    <xf numFmtId="188" fontId="3" fillId="0" borderId="0" xfId="1" applyNumberFormat="1" applyFont="1" applyBorder="1" applyAlignment="1">
      <alignment shrinkToFit="1"/>
    </xf>
    <xf numFmtId="43" fontId="3" fillId="0" borderId="0" xfId="5" applyFont="1" applyFill="1" applyBorder="1" applyAlignment="1">
      <alignment shrinkToFit="1"/>
    </xf>
    <xf numFmtId="0" fontId="3" fillId="0" borderId="0" xfId="9" applyFont="1" applyAlignment="1">
      <alignment vertical="center"/>
    </xf>
    <xf numFmtId="188" fontId="3" fillId="0" borderId="0" xfId="6" applyNumberFormat="1" applyFont="1"/>
    <xf numFmtId="189" fontId="3" fillId="0" borderId="0" xfId="5" applyNumberFormat="1" applyFont="1" applyBorder="1" applyAlignment="1">
      <alignment shrinkToFit="1"/>
    </xf>
    <xf numFmtId="0" fontId="8" fillId="0" borderId="0" xfId="9" applyFont="1" applyAlignment="1">
      <alignment vertical="center" shrinkToFit="1"/>
    </xf>
    <xf numFmtId="0" fontId="8" fillId="0" borderId="0" xfId="9" applyFont="1" applyAlignment="1">
      <alignment vertical="center"/>
    </xf>
    <xf numFmtId="0" fontId="5" fillId="0" borderId="0" xfId="10" applyFont="1" applyAlignment="1">
      <alignment shrinkToFit="1"/>
    </xf>
    <xf numFmtId="49" fontId="5" fillId="0" borderId="0" xfId="2" applyNumberFormat="1" applyFont="1" applyAlignment="1">
      <alignment horizontal="center" vertical="center"/>
    </xf>
    <xf numFmtId="0" fontId="5" fillId="0" borderId="0" xfId="7" applyFont="1" applyAlignment="1">
      <alignment horizontal="center" vertical="center" shrinkToFit="1"/>
    </xf>
    <xf numFmtId="0" fontId="5" fillId="0" borderId="0" xfId="7" applyFont="1" applyAlignment="1">
      <alignment vertical="center" shrinkToFit="1"/>
    </xf>
    <xf numFmtId="0" fontId="5" fillId="0" borderId="0" xfId="2" applyFont="1" applyAlignment="1">
      <alignment shrinkToFit="1"/>
    </xf>
    <xf numFmtId="0" fontId="3" fillId="0" borderId="0" xfId="2" applyFont="1" applyAlignment="1">
      <alignment horizontal="center" shrinkToFit="1"/>
    </xf>
    <xf numFmtId="0" fontId="5" fillId="0" borderId="0" xfId="6" applyFont="1" applyAlignment="1">
      <alignment horizontal="center" shrinkToFit="1"/>
    </xf>
    <xf numFmtId="0" fontId="3" fillId="0" borderId="0" xfId="2" applyFont="1" applyAlignment="1">
      <alignment horizontal="left" shrinkToFit="1"/>
    </xf>
    <xf numFmtId="0" fontId="5" fillId="0" borderId="3" xfId="7" applyFont="1" applyBorder="1" applyAlignment="1">
      <alignment horizontal="center" vertical="center" shrinkToFit="1"/>
    </xf>
    <xf numFmtId="0" fontId="3" fillId="0" borderId="0" xfId="7" applyFont="1" applyAlignment="1">
      <alignment vertical="center" shrinkToFit="1"/>
    </xf>
    <xf numFmtId="0" fontId="5" fillId="0" borderId="0" xfId="2" applyFont="1" applyAlignment="1">
      <alignment horizontal="center" shrinkToFit="1"/>
    </xf>
    <xf numFmtId="187" fontId="5" fillId="2" borderId="0" xfId="7" applyNumberFormat="1" applyFont="1" applyFill="1" applyAlignment="1">
      <alignment horizontal="right"/>
    </xf>
    <xf numFmtId="0" fontId="5" fillId="0" borderId="0" xfId="2" applyFont="1" applyAlignment="1">
      <alignment horizontal="center"/>
    </xf>
    <xf numFmtId="43" fontId="3" fillId="0" borderId="0" xfId="11" applyFont="1" applyBorder="1" applyAlignment="1">
      <alignment horizontal="right"/>
    </xf>
    <xf numFmtId="0" fontId="3" fillId="0" borderId="0" xfId="12" applyFont="1" applyAlignment="1">
      <alignment vertical="center"/>
    </xf>
    <xf numFmtId="43" fontId="5" fillId="0" borderId="0" xfId="11" applyFont="1" applyBorder="1" applyAlignment="1">
      <alignment horizontal="right"/>
    </xf>
    <xf numFmtId="0" fontId="5" fillId="0" borderId="0" xfId="12" applyFont="1" applyAlignment="1">
      <alignment vertical="center"/>
    </xf>
    <xf numFmtId="0" fontId="3" fillId="0" borderId="0" xfId="7" applyFont="1"/>
    <xf numFmtId="188" fontId="3" fillId="0" borderId="0" xfId="7" applyNumberFormat="1" applyFont="1"/>
    <xf numFmtId="187" fontId="3" fillId="0" borderId="0" xfId="13" applyFont="1" applyFill="1" applyAlignment="1"/>
    <xf numFmtId="189" fontId="5" fillId="0" borderId="2" xfId="14" applyNumberFormat="1" applyFont="1" applyFill="1" applyBorder="1" applyAlignment="1"/>
    <xf numFmtId="189" fontId="5" fillId="2" borderId="0" xfId="14" applyNumberFormat="1" applyFont="1" applyFill="1" applyBorder="1" applyAlignment="1"/>
    <xf numFmtId="189" fontId="5" fillId="0" borderId="0" xfId="14" applyNumberFormat="1" applyFont="1" applyFill="1" applyBorder="1" applyAlignment="1"/>
    <xf numFmtId="0" fontId="5" fillId="2" borderId="0" xfId="7" applyFont="1" applyFill="1"/>
    <xf numFmtId="188" fontId="3" fillId="2" borderId="3" xfId="1" applyNumberFormat="1" applyFont="1" applyFill="1" applyBorder="1" applyAlignment="1">
      <alignment shrinkToFit="1"/>
    </xf>
    <xf numFmtId="0" fontId="3" fillId="2" borderId="0" xfId="7" applyFont="1" applyFill="1"/>
    <xf numFmtId="188" fontId="3" fillId="0" borderId="3" xfId="15" applyNumberFormat="1" applyFont="1" applyFill="1" applyBorder="1" applyAlignment="1">
      <alignment shrinkToFit="1"/>
    </xf>
    <xf numFmtId="188" fontId="3" fillId="0" borderId="0" xfId="15" applyNumberFormat="1" applyFont="1" applyFill="1" applyBorder="1" applyAlignment="1">
      <alignment shrinkToFit="1"/>
    </xf>
    <xf numFmtId="0" fontId="8" fillId="2" borderId="0" xfId="7" applyFont="1" applyFill="1"/>
    <xf numFmtId="188" fontId="3" fillId="2" borderId="0" xfId="1" applyNumberFormat="1" applyFont="1" applyFill="1" applyBorder="1" applyAlignment="1"/>
    <xf numFmtId="189" fontId="3" fillId="2" borderId="0" xfId="14" applyNumberFormat="1" applyFont="1" applyFill="1" applyBorder="1" applyAlignment="1"/>
    <xf numFmtId="189" fontId="3" fillId="0" borderId="0" xfId="14" applyNumberFormat="1" applyFont="1" applyFill="1" applyBorder="1" applyAlignment="1"/>
    <xf numFmtId="0" fontId="3" fillId="2" borderId="0" xfId="7" applyFont="1" applyFill="1" applyAlignment="1">
      <alignment shrinkToFit="1"/>
    </xf>
    <xf numFmtId="0" fontId="5" fillId="2" borderId="0" xfId="16" applyFont="1" applyFill="1" applyAlignment="1">
      <alignment horizontal="left"/>
    </xf>
    <xf numFmtId="0" fontId="5" fillId="2" borderId="0" xfId="16" applyFont="1" applyFill="1"/>
    <xf numFmtId="189" fontId="3" fillId="2" borderId="3" xfId="14" applyNumberFormat="1" applyFont="1" applyFill="1" applyBorder="1" applyAlignment="1"/>
    <xf numFmtId="189" fontId="3" fillId="0" borderId="3" xfId="14" applyNumberFormat="1" applyFont="1" applyFill="1" applyBorder="1" applyAlignment="1"/>
    <xf numFmtId="0" fontId="3" fillId="2" borderId="0" xfId="16" applyFont="1" applyFill="1"/>
    <xf numFmtId="190" fontId="5" fillId="2" borderId="3" xfId="7" quotePrefix="1" applyNumberFormat="1" applyFont="1" applyFill="1" applyBorder="1" applyAlignment="1">
      <alignment horizontal="center" shrinkToFit="1"/>
    </xf>
    <xf numFmtId="49" fontId="5" fillId="2" borderId="0" xfId="7" applyNumberFormat="1" applyFont="1" applyFill="1" applyAlignment="1">
      <alignment shrinkToFit="1"/>
    </xf>
    <xf numFmtId="49" fontId="5" fillId="2" borderId="0" xfId="7" quotePrefix="1" applyNumberFormat="1" applyFont="1" applyFill="1" applyAlignment="1">
      <alignment horizontal="center" shrinkToFit="1"/>
    </xf>
    <xf numFmtId="0" fontId="5" fillId="2" borderId="1" xfId="7" applyFont="1" applyFill="1" applyBorder="1" applyAlignment="1">
      <alignment horizontal="center"/>
    </xf>
    <xf numFmtId="0" fontId="5" fillId="2" borderId="0" xfId="7" applyFont="1" applyFill="1" applyAlignment="1">
      <alignment horizontal="center"/>
    </xf>
    <xf numFmtId="43" fontId="5" fillId="0" borderId="3" xfId="11" applyFont="1" applyBorder="1" applyAlignment="1">
      <alignment horizontal="center" wrapText="1"/>
    </xf>
    <xf numFmtId="43" fontId="5" fillId="0" borderId="0" xfId="11" applyFont="1" applyBorder="1" applyAlignment="1">
      <alignment horizontal="center" wrapText="1"/>
    </xf>
    <xf numFmtId="0" fontId="5" fillId="0" borderId="0" xfId="10" applyFont="1"/>
    <xf numFmtId="43" fontId="3" fillId="0" borderId="0" xfId="17" applyFont="1" applyFill="1" applyBorder="1"/>
    <xf numFmtId="189" fontId="5" fillId="0" borderId="2" xfId="4" applyNumberFormat="1" applyFont="1" applyBorder="1"/>
    <xf numFmtId="189" fontId="5" fillId="0" borderId="0" xfId="4" applyNumberFormat="1" applyFont="1"/>
    <xf numFmtId="189" fontId="3" fillId="0" borderId="0" xfId="2" applyNumberFormat="1" applyFont="1"/>
    <xf numFmtId="0" fontId="5" fillId="0" borderId="0" xfId="18" applyFont="1" applyAlignment="1">
      <alignment vertical="center"/>
    </xf>
    <xf numFmtId="189" fontId="5" fillId="0" borderId="3" xfId="17" applyNumberFormat="1" applyFont="1" applyFill="1" applyBorder="1"/>
    <xf numFmtId="189" fontId="5" fillId="0" borderId="0" xfId="17" applyNumberFormat="1" applyFont="1" applyFill="1" applyBorder="1"/>
    <xf numFmtId="0" fontId="3" fillId="0" borderId="0" xfId="10" applyFont="1"/>
    <xf numFmtId="189" fontId="3" fillId="0" borderId="3" xfId="17" applyNumberFormat="1" applyFont="1" applyFill="1" applyBorder="1" applyAlignment="1">
      <alignment horizontal="right"/>
    </xf>
    <xf numFmtId="189" fontId="3" fillId="0" borderId="3" xfId="17" applyNumberFormat="1" applyFont="1" applyFill="1" applyBorder="1"/>
    <xf numFmtId="189" fontId="3" fillId="0" borderId="0" xfId="17" applyNumberFormat="1" applyFont="1" applyFill="1" applyBorder="1" applyAlignment="1">
      <alignment horizontal="right"/>
    </xf>
    <xf numFmtId="189" fontId="3" fillId="0" borderId="0" xfId="17" applyNumberFormat="1" applyFont="1" applyFill="1" applyBorder="1"/>
    <xf numFmtId="43" fontId="5" fillId="0" borderId="0" xfId="11" applyFont="1" applyFill="1" applyBorder="1" applyAlignment="1">
      <alignment horizontal="right"/>
    </xf>
    <xf numFmtId="0" fontId="3" fillId="0" borderId="0" xfId="18" applyFont="1" applyAlignment="1">
      <alignment vertical="center"/>
    </xf>
    <xf numFmtId="0" fontId="3" fillId="0" borderId="0" xfId="7" applyFont="1" applyAlignment="1">
      <alignment vertical="center"/>
    </xf>
    <xf numFmtId="189" fontId="3" fillId="0" borderId="3" xfId="11" applyNumberFormat="1" applyFont="1" applyFill="1" applyBorder="1" applyAlignment="1">
      <alignment horizontal="right"/>
    </xf>
    <xf numFmtId="0" fontId="11" fillId="0" borderId="0" xfId="19" applyFont="1"/>
    <xf numFmtId="189" fontId="3" fillId="0" borderId="0" xfId="11" applyNumberFormat="1" applyFont="1" applyFill="1" applyBorder="1" applyAlignment="1">
      <alignment horizontal="right"/>
    </xf>
    <xf numFmtId="190" fontId="5" fillId="0" borderId="3" xfId="2" quotePrefix="1" applyNumberFormat="1" applyFont="1" applyBorder="1" applyAlignment="1">
      <alignment horizontal="center" shrinkToFit="1"/>
    </xf>
    <xf numFmtId="190" fontId="5" fillId="0" borderId="0" xfId="2" applyNumberFormat="1" applyFont="1" applyAlignment="1">
      <alignment horizontal="center" shrinkToFit="1"/>
    </xf>
    <xf numFmtId="49" fontId="5" fillId="0" borderId="0" xfId="10" applyNumberFormat="1" applyFont="1" applyAlignment="1">
      <alignment horizontal="center"/>
    </xf>
    <xf numFmtId="0" fontId="5" fillId="0" borderId="1" xfId="7" applyFont="1" applyBorder="1" applyAlignment="1">
      <alignment horizontal="center"/>
    </xf>
    <xf numFmtId="0" fontId="5" fillId="0" borderId="3" xfId="7" applyFont="1" applyBorder="1" applyAlignment="1">
      <alignment horizontal="center"/>
    </xf>
    <xf numFmtId="43" fontId="3" fillId="0" borderId="0" xfId="4" applyNumberFormat="1" applyFont="1"/>
    <xf numFmtId="43" fontId="3" fillId="0" borderId="0" xfId="17" applyFont="1" applyBorder="1"/>
    <xf numFmtId="187" fontId="5" fillId="0" borderId="0" xfId="3" applyFont="1" applyAlignment="1">
      <alignment horizontal="right"/>
    </xf>
    <xf numFmtId="0" fontId="3" fillId="0" borderId="0" xfId="2" applyFont="1" applyAlignment="1">
      <alignment shrinkToFit="1"/>
    </xf>
    <xf numFmtId="43" fontId="5" fillId="0" borderId="0" xfId="2" applyNumberFormat="1" applyFont="1" applyAlignment="1">
      <alignment shrinkToFit="1"/>
    </xf>
    <xf numFmtId="187" fontId="5" fillId="0" borderId="0" xfId="3" applyFont="1"/>
    <xf numFmtId="191" fontId="3" fillId="0" borderId="0" xfId="4" applyNumberFormat="1" applyFont="1"/>
    <xf numFmtId="43" fontId="3" fillId="0" borderId="0" xfId="2" applyNumberFormat="1" applyFont="1"/>
    <xf numFmtId="189" fontId="3" fillId="0" borderId="0" xfId="5" applyNumberFormat="1" applyFont="1" applyBorder="1"/>
    <xf numFmtId="43" fontId="5" fillId="0" borderId="0" xfId="2" applyNumberFormat="1" applyFont="1"/>
    <xf numFmtId="189" fontId="3" fillId="0" borderId="0" xfId="4" applyNumberFormat="1" applyFont="1"/>
    <xf numFmtId="189" fontId="5" fillId="0" borderId="2" xfId="5" applyNumberFormat="1" applyFont="1" applyBorder="1" applyAlignment="1">
      <alignment shrinkToFit="1"/>
    </xf>
    <xf numFmtId="189" fontId="5" fillId="0" borderId="0" xfId="5" applyNumberFormat="1" applyFont="1" applyBorder="1"/>
    <xf numFmtId="192" fontId="3" fillId="0" borderId="0" xfId="4" applyNumberFormat="1" applyFont="1"/>
    <xf numFmtId="43" fontId="3" fillId="0" borderId="0" xfId="5" quotePrefix="1" applyFont="1" applyBorder="1" applyAlignment="1">
      <alignment horizontal="center" shrinkToFit="1"/>
    </xf>
    <xf numFmtId="43" fontId="3" fillId="0" borderId="0" xfId="5" applyFont="1" applyBorder="1" applyAlignment="1">
      <alignment horizontal="center" shrinkToFit="1"/>
    </xf>
    <xf numFmtId="49" fontId="5" fillId="0" borderId="0" xfId="7" applyNumberFormat="1" applyFont="1" applyAlignment="1">
      <alignment vertical="center" shrinkToFit="1"/>
    </xf>
    <xf numFmtId="49" fontId="5" fillId="0" borderId="3" xfId="7" quotePrefix="1" applyNumberFormat="1" applyFont="1" applyBorder="1" applyAlignment="1">
      <alignment horizontal="center" vertical="center" shrinkToFit="1"/>
    </xf>
    <xf numFmtId="0" fontId="5" fillId="0" borderId="1" xfId="7" applyFont="1" applyBorder="1" applyAlignment="1">
      <alignment horizontal="center" vertical="center"/>
    </xf>
    <xf numFmtId="0" fontId="5" fillId="0" borderId="0" xfId="7" applyFont="1" applyAlignment="1">
      <alignment vertical="center"/>
    </xf>
    <xf numFmtId="0" fontId="5" fillId="0" borderId="3" xfId="7" applyFont="1" applyBorder="1" applyAlignment="1">
      <alignment horizontal="center" vertical="center" wrapText="1" shrinkToFit="1"/>
    </xf>
    <xf numFmtId="0" fontId="5" fillId="0" borderId="0" xfId="7" applyFont="1" applyAlignment="1">
      <alignment horizontal="center" vertical="center" wrapText="1" shrinkToFit="1"/>
    </xf>
    <xf numFmtId="43" fontId="5" fillId="0" borderId="0" xfId="10" applyNumberFormat="1" applyFont="1"/>
    <xf numFmtId="43" fontId="5" fillId="0" borderId="0" xfId="17" applyFont="1" applyBorder="1" applyAlignment="1">
      <alignment shrinkToFit="1"/>
    </xf>
    <xf numFmtId="43" fontId="5" fillId="0" borderId="0" xfId="17" applyFont="1" applyAlignment="1">
      <alignment shrinkToFit="1"/>
    </xf>
    <xf numFmtId="43" fontId="5" fillId="0" borderId="0" xfId="11" applyFont="1"/>
    <xf numFmtId="0" fontId="5" fillId="0" borderId="0" xfId="10" applyFont="1" applyAlignment="1">
      <alignment horizontal="left"/>
    </xf>
    <xf numFmtId="43" fontId="5" fillId="0" borderId="0" xfId="11" applyFont="1" applyAlignment="1">
      <alignment horizontal="left"/>
    </xf>
    <xf numFmtId="0" fontId="5" fillId="0" borderId="0" xfId="20" applyFont="1" applyAlignment="1">
      <alignment horizontal="left"/>
    </xf>
    <xf numFmtId="0" fontId="5" fillId="0" borderId="0" xfId="4" applyFont="1" applyAlignment="1">
      <alignment horizontal="left"/>
    </xf>
    <xf numFmtId="49" fontId="5" fillId="0" borderId="0" xfId="4" applyNumberFormat="1" applyFont="1" applyAlignment="1">
      <alignment horizontal="center"/>
    </xf>
    <xf numFmtId="43" fontId="3" fillId="0" borderId="0" xfId="10" applyNumberFormat="1" applyFont="1"/>
    <xf numFmtId="189" fontId="5" fillId="0" borderId="0" xfId="17" applyNumberFormat="1" applyFont="1" applyBorder="1" applyAlignment="1">
      <alignment shrinkToFit="1"/>
    </xf>
    <xf numFmtId="189" fontId="5" fillId="0" borderId="0" xfId="17" applyNumberFormat="1" applyFont="1" applyAlignment="1">
      <alignment shrinkToFit="1"/>
    </xf>
    <xf numFmtId="189" fontId="5" fillId="0" borderId="0" xfId="2" applyNumberFormat="1" applyFont="1"/>
    <xf numFmtId="43" fontId="5" fillId="0" borderId="0" xfId="11" applyFont="1" applyBorder="1"/>
    <xf numFmtId="189" fontId="5" fillId="0" borderId="2" xfId="17" applyNumberFormat="1" applyFont="1" applyBorder="1" applyAlignment="1">
      <alignment shrinkToFit="1"/>
    </xf>
    <xf numFmtId="189" fontId="3" fillId="0" borderId="0" xfId="17" applyNumberFormat="1" applyFont="1" applyBorder="1" applyAlignment="1">
      <alignment shrinkToFit="1"/>
    </xf>
    <xf numFmtId="189" fontId="3" fillId="0" borderId="0" xfId="17" applyNumberFormat="1" applyFont="1" applyAlignment="1">
      <alignment shrinkToFit="1"/>
    </xf>
    <xf numFmtId="189" fontId="3" fillId="0" borderId="0" xfId="17" applyNumberFormat="1" applyFont="1" applyBorder="1"/>
    <xf numFmtId="189" fontId="3" fillId="0" borderId="0" xfId="11" applyNumberFormat="1" applyFont="1" applyBorder="1"/>
    <xf numFmtId="0" fontId="3" fillId="0" borderId="0" xfId="4" applyFont="1" applyAlignment="1">
      <alignment horizontal="left"/>
    </xf>
    <xf numFmtId="189" fontId="3" fillId="0" borderId="0" xfId="17" applyNumberFormat="1" applyFont="1" applyFill="1" applyBorder="1" applyAlignment="1">
      <alignment shrinkToFit="1"/>
    </xf>
    <xf numFmtId="189" fontId="3" fillId="0" borderId="0" xfId="17" applyNumberFormat="1" applyFont="1" applyFill="1" applyAlignment="1">
      <alignment shrinkToFit="1"/>
    </xf>
    <xf numFmtId="43" fontId="5" fillId="0" borderId="0" xfId="11" applyFont="1" applyFill="1" applyBorder="1"/>
    <xf numFmtId="189" fontId="3" fillId="0" borderId="0" xfId="11" applyNumberFormat="1" applyFont="1" applyFill="1" applyBorder="1"/>
    <xf numFmtId="43" fontId="5" fillId="0" borderId="0" xfId="11" applyFont="1" applyFill="1"/>
    <xf numFmtId="43" fontId="5" fillId="0" borderId="0" xfId="11" applyFont="1" applyFill="1" applyAlignment="1">
      <alignment horizontal="left"/>
    </xf>
    <xf numFmtId="190" fontId="5" fillId="0" borderId="0" xfId="2" quotePrefix="1" applyNumberFormat="1" applyFont="1" applyAlignment="1">
      <alignment horizontal="center" shrinkToFit="1"/>
    </xf>
    <xf numFmtId="0" fontId="5" fillId="0" borderId="0" xfId="7" applyFont="1" applyAlignment="1">
      <alignment horizontal="center"/>
    </xf>
    <xf numFmtId="0" fontId="5" fillId="0" borderId="3" xfId="7" applyFont="1" applyBorder="1" applyAlignment="1">
      <alignment horizontal="center" wrapText="1"/>
    </xf>
    <xf numFmtId="0" fontId="5" fillId="0" borderId="0" xfId="7" applyFont="1" applyAlignment="1">
      <alignment horizontal="center" wrapText="1"/>
    </xf>
    <xf numFmtId="189" fontId="3" fillId="0" borderId="0" xfId="7" applyNumberFormat="1" applyFont="1" applyAlignment="1">
      <alignment vertical="center"/>
    </xf>
    <xf numFmtId="189" fontId="3" fillId="0" borderId="0" xfId="7" applyNumberFormat="1" applyFont="1" applyAlignment="1">
      <alignment horizontal="center" vertical="center"/>
    </xf>
    <xf numFmtId="189" fontId="12" fillId="0" borderId="0" xfId="7" applyNumberFormat="1" applyFont="1" applyAlignment="1">
      <alignment horizontal="center" vertical="center"/>
    </xf>
    <xf numFmtId="189" fontId="5" fillId="0" borderId="4" xfId="7" applyNumberFormat="1" applyFont="1" applyBorder="1" applyAlignment="1">
      <alignment horizontal="center" vertical="center"/>
    </xf>
    <xf numFmtId="189" fontId="5" fillId="0" borderId="0" xfId="7" applyNumberFormat="1" applyFont="1" applyAlignment="1">
      <alignment horizontal="center" vertical="center"/>
    </xf>
    <xf numFmtId="0" fontId="5" fillId="0" borderId="0" xfId="7" applyFont="1" applyAlignment="1">
      <alignment horizontal="center" vertical="center"/>
    </xf>
    <xf numFmtId="43" fontId="5" fillId="0" borderId="0" xfId="7" applyNumberFormat="1" applyFont="1" applyAlignment="1">
      <alignment horizontal="center" vertical="center"/>
    </xf>
    <xf numFmtId="0" fontId="3" fillId="0" borderId="0" xfId="7" applyFont="1" applyAlignment="1">
      <alignment horizontal="center" vertical="center"/>
    </xf>
    <xf numFmtId="193" fontId="3" fillId="0" borderId="3" xfId="15" applyNumberFormat="1" applyFont="1" applyFill="1" applyBorder="1" applyAlignment="1">
      <alignment vertical="center" shrinkToFit="1"/>
    </xf>
    <xf numFmtId="188" fontId="3" fillId="0" borderId="0" xfId="15" applyNumberFormat="1" applyFont="1" applyFill="1" applyAlignment="1">
      <alignment vertical="center" shrinkToFit="1"/>
    </xf>
    <xf numFmtId="189" fontId="3" fillId="0" borderId="0" xfId="21" applyNumberFormat="1" applyFont="1" applyFill="1" applyBorder="1" applyAlignment="1">
      <alignment vertical="center"/>
    </xf>
    <xf numFmtId="189" fontId="3" fillId="0" borderId="0" xfId="21" applyNumberFormat="1" applyFont="1" applyFill="1" applyBorder="1" applyAlignment="1">
      <alignment horizontal="center" vertical="center"/>
    </xf>
    <xf numFmtId="43" fontId="3" fillId="0" borderId="0" xfId="21" applyFont="1" applyFill="1" applyBorder="1" applyAlignment="1">
      <alignment horizontal="center" vertical="center"/>
    </xf>
    <xf numFmtId="0" fontId="8" fillId="0" borderId="0" xfId="22" applyFont="1" applyAlignment="1">
      <alignment vertical="center"/>
    </xf>
    <xf numFmtId="193" fontId="3" fillId="0" borderId="0" xfId="7" applyNumberFormat="1" applyFont="1" applyAlignment="1">
      <alignment vertical="center"/>
    </xf>
    <xf numFmtId="193" fontId="3" fillId="0" borderId="0" xfId="7" applyNumberFormat="1" applyFont="1" applyAlignment="1">
      <alignment horizontal="center" vertical="center"/>
    </xf>
    <xf numFmtId="193" fontId="3" fillId="0" borderId="0" xfId="21" applyNumberFormat="1" applyFont="1" applyFill="1" applyBorder="1" applyAlignment="1">
      <alignment horizontal="center" vertical="center"/>
    </xf>
    <xf numFmtId="0" fontId="3" fillId="0" borderId="0" xfId="23" applyFont="1" applyAlignment="1">
      <alignment vertical="center"/>
    </xf>
    <xf numFmtId="187" fontId="5" fillId="0" borderId="0" xfId="7" applyNumberFormat="1" applyFont="1" applyAlignment="1">
      <alignment horizontal="right" vertical="center"/>
    </xf>
    <xf numFmtId="43" fontId="3" fillId="0" borderId="0" xfId="24" applyFont="1" applyFill="1" applyAlignment="1"/>
    <xf numFmtId="188" fontId="3" fillId="0" borderId="0" xfId="15" applyNumberFormat="1" applyFont="1" applyFill="1" applyBorder="1" applyAlignment="1"/>
    <xf numFmtId="187" fontId="5" fillId="0" borderId="0" xfId="25" applyNumberFormat="1" applyFont="1" applyFill="1" applyAlignment="1"/>
    <xf numFmtId="0" fontId="5" fillId="0" borderId="0" xfId="23" applyFont="1"/>
    <xf numFmtId="0" fontId="5" fillId="0" borderId="0" xfId="23" applyFont="1" applyAlignment="1">
      <alignment shrinkToFit="1"/>
    </xf>
    <xf numFmtId="49" fontId="5" fillId="0" borderId="0" xfId="23" applyNumberFormat="1" applyFont="1" applyAlignment="1">
      <alignment horizontal="center"/>
    </xf>
    <xf numFmtId="188" fontId="3" fillId="0" borderId="0" xfId="10" applyNumberFormat="1" applyFont="1"/>
    <xf numFmtId="188" fontId="5" fillId="0" borderId="2" xfId="15" applyNumberFormat="1" applyFont="1" applyFill="1" applyBorder="1" applyAlignment="1"/>
    <xf numFmtId="0" fontId="14" fillId="0" borderId="0" xfId="7" applyFont="1"/>
    <xf numFmtId="187" fontId="3" fillId="0" borderId="0" xfId="13" applyFont="1" applyFill="1" applyBorder="1"/>
    <xf numFmtId="188" fontId="3" fillId="0" borderId="0" xfId="25" applyNumberFormat="1" applyFont="1" applyFill="1" applyAlignment="1"/>
    <xf numFmtId="0" fontId="8" fillId="0" borderId="0" xfId="7" applyFont="1" applyAlignment="1">
      <alignment vertical="center"/>
    </xf>
    <xf numFmtId="188" fontId="5" fillId="0" borderId="0" xfId="10" applyNumberFormat="1" applyFont="1"/>
    <xf numFmtId="0" fontId="5" fillId="0" borderId="0" xfId="7" applyFont="1" applyAlignment="1">
      <alignment horizontal="center"/>
    </xf>
    <xf numFmtId="0" fontId="5" fillId="2" borderId="0" xfId="7" applyFont="1" applyFill="1" applyAlignment="1">
      <alignment horizontal="center"/>
    </xf>
    <xf numFmtId="0" fontId="5" fillId="2" borderId="0" xfId="7" applyFont="1" applyFill="1" applyAlignment="1">
      <alignment horizontal="right"/>
    </xf>
    <xf numFmtId="187" fontId="3" fillId="0" borderId="0" xfId="10" applyNumberFormat="1" applyFont="1"/>
    <xf numFmtId="189" fontId="5" fillId="0" borderId="2" xfId="17" applyNumberFormat="1" applyFont="1" applyFill="1" applyBorder="1" applyAlignment="1">
      <alignment shrinkToFit="1"/>
    </xf>
    <xf numFmtId="189" fontId="5" fillId="0" borderId="0" xfId="17" applyNumberFormat="1" applyFont="1" applyFill="1" applyAlignment="1">
      <alignment shrinkToFit="1"/>
    </xf>
    <xf numFmtId="189" fontId="5" fillId="0" borderId="0" xfId="17" applyNumberFormat="1" applyFont="1" applyFill="1"/>
    <xf numFmtId="189" fontId="5" fillId="0" borderId="0" xfId="17" applyNumberFormat="1" applyFont="1" applyFill="1" applyBorder="1" applyAlignment="1">
      <alignment shrinkToFit="1"/>
    </xf>
    <xf numFmtId="43" fontId="3" fillId="0" borderId="0" xfId="11" applyFont="1" applyFill="1" applyAlignment="1">
      <alignment horizontal="left"/>
    </xf>
    <xf numFmtId="194" fontId="3" fillId="0" borderId="0" xfId="1" applyNumberFormat="1" applyFont="1" applyFill="1" applyBorder="1" applyAlignment="1">
      <alignment shrinkToFit="1"/>
    </xf>
    <xf numFmtId="194" fontId="3" fillId="0" borderId="0" xfId="1" applyNumberFormat="1" applyFont="1" applyFill="1" applyAlignment="1">
      <alignment shrinkToFit="1"/>
    </xf>
    <xf numFmtId="0" fontId="3" fillId="0" borderId="0" xfId="20" applyFont="1" applyAlignment="1">
      <alignment horizontal="left"/>
    </xf>
    <xf numFmtId="189" fontId="3" fillId="0" borderId="0" xfId="1" applyNumberFormat="1" applyFont="1" applyFill="1" applyBorder="1" applyAlignment="1">
      <alignment shrinkToFit="1"/>
    </xf>
    <xf numFmtId="189" fontId="3" fillId="0" borderId="0" xfId="1" applyNumberFormat="1" applyFont="1" applyFill="1" applyAlignment="1">
      <alignment shrinkToFit="1"/>
    </xf>
    <xf numFmtId="43" fontId="5" fillId="0" borderId="0" xfId="7" applyNumberFormat="1" applyFont="1" applyAlignment="1">
      <alignment horizontal="right" vertical="center"/>
    </xf>
    <xf numFmtId="189" fontId="3" fillId="0" borderId="0" xfId="17" applyNumberFormat="1" applyFont="1" applyFill="1"/>
    <xf numFmtId="43" fontId="5" fillId="0" borderId="0" xfId="17" applyFont="1" applyFill="1" applyBorder="1" applyAlignment="1">
      <alignment shrinkToFit="1"/>
    </xf>
    <xf numFmtId="43" fontId="5" fillId="0" borderId="0" xfId="17" applyFont="1" applyFill="1" applyAlignment="1">
      <alignment shrinkToFit="1"/>
    </xf>
    <xf numFmtId="188" fontId="5" fillId="0" borderId="0" xfId="7" applyNumberFormat="1" applyFont="1" applyAlignment="1">
      <alignment horizontal="center" vertical="center"/>
    </xf>
    <xf numFmtId="49" fontId="3" fillId="0" borderId="0" xfId="26" applyNumberFormat="1" applyFont="1" applyAlignment="1">
      <alignment horizontal="left" vertical="center"/>
    </xf>
    <xf numFmtId="0" fontId="3" fillId="0" borderId="0" xfId="16" applyFont="1" applyAlignment="1">
      <alignment vertical="center"/>
    </xf>
    <xf numFmtId="0" fontId="3" fillId="0" borderId="0" xfId="23" applyFont="1"/>
    <xf numFmtId="49" fontId="3" fillId="0" borderId="0" xfId="23" applyNumberFormat="1" applyFont="1"/>
    <xf numFmtId="189" fontId="3" fillId="0" borderId="0" xfId="24" applyNumberFormat="1" applyFont="1" applyFill="1" applyAlignment="1"/>
    <xf numFmtId="0" fontId="3" fillId="0" borderId="0" xfId="23" applyFont="1" applyAlignment="1">
      <alignment shrinkToFit="1"/>
    </xf>
    <xf numFmtId="0" fontId="5" fillId="0" borderId="0" xfId="7" applyFont="1" applyAlignment="1">
      <alignment horizontal="right" vertical="center"/>
    </xf>
    <xf numFmtId="189" fontId="3" fillId="0" borderId="0" xfId="1" applyNumberFormat="1" applyFont="1" applyBorder="1" applyAlignment="1">
      <alignment shrinkToFit="1"/>
    </xf>
    <xf numFmtId="187" fontId="5" fillId="0" borderId="0" xfId="10" applyNumberFormat="1" applyFont="1"/>
    <xf numFmtId="43" fontId="5" fillId="0" borderId="2" xfId="17" applyFont="1" applyFill="1" applyBorder="1" applyAlignment="1">
      <alignment shrinkToFit="1"/>
    </xf>
    <xf numFmtId="194" fontId="3" fillId="0" borderId="0" xfId="17" applyNumberFormat="1" applyFont="1" applyFill="1" applyBorder="1" applyAlignment="1">
      <alignment shrinkToFit="1"/>
    </xf>
    <xf numFmtId="194" fontId="5" fillId="0" borderId="0" xfId="17" applyNumberFormat="1" applyFont="1" applyFill="1" applyAlignment="1">
      <alignment shrinkToFit="1"/>
    </xf>
    <xf numFmtId="189" fontId="3" fillId="0" borderId="0" xfId="11" applyNumberFormat="1" applyFont="1"/>
    <xf numFmtId="189" fontId="3" fillId="0" borderId="0" xfId="17" applyNumberFormat="1" applyFont="1" applyAlignment="1">
      <alignment horizontal="right" indent="2"/>
    </xf>
    <xf numFmtId="0" fontId="3" fillId="0" borderId="1" xfId="4" applyFont="1" applyBorder="1" applyAlignment="1">
      <alignment horizontal="left"/>
    </xf>
    <xf numFmtId="190" fontId="5" fillId="0" borderId="3" xfId="7" quotePrefix="1" applyNumberFormat="1" applyFont="1" applyBorder="1" applyAlignment="1">
      <alignment horizontal="center" vertical="center" shrinkToFit="1"/>
    </xf>
    <xf numFmtId="0" fontId="5" fillId="0" borderId="3" xfId="7" applyFont="1" applyBorder="1" applyAlignment="1">
      <alignment horizontal="center" vertical="center"/>
    </xf>
    <xf numFmtId="0" fontId="5" fillId="0" borderId="5" xfId="7" applyFont="1" applyBorder="1" applyAlignment="1">
      <alignment horizontal="center" vertical="center"/>
    </xf>
    <xf numFmtId="43" fontId="3" fillId="0" borderId="0" xfId="11" applyFont="1" applyBorder="1"/>
    <xf numFmtId="0" fontId="15" fillId="0" borderId="0" xfId="19" applyFont="1"/>
    <xf numFmtId="43" fontId="5" fillId="0" borderId="0" xfId="11" applyFont="1" applyAlignment="1">
      <alignment horizontal="right"/>
    </xf>
    <xf numFmtId="0" fontId="16" fillId="0" borderId="0" xfId="19" applyFont="1"/>
    <xf numFmtId="188" fontId="3" fillId="0" borderId="3" xfId="27" applyNumberFormat="1" applyFont="1" applyBorder="1"/>
    <xf numFmtId="188" fontId="3" fillId="0" borderId="0" xfId="27" applyNumberFormat="1" applyFont="1" applyBorder="1"/>
    <xf numFmtId="43" fontId="3" fillId="0" borderId="0" xfId="11" applyFont="1"/>
    <xf numFmtId="0" fontId="8" fillId="0" borderId="0" xfId="7" applyFont="1"/>
    <xf numFmtId="49" fontId="3" fillId="0" borderId="0" xfId="4" applyNumberFormat="1" applyFont="1" applyAlignment="1">
      <alignment horizontal="center"/>
    </xf>
    <xf numFmtId="0" fontId="3" fillId="0" borderId="0" xfId="10" applyFont="1" applyAlignment="1">
      <alignment horizontal="left"/>
    </xf>
    <xf numFmtId="189" fontId="3" fillId="0" borderId="3" xfId="17" applyNumberFormat="1" applyFont="1" applyFill="1" applyBorder="1" applyAlignment="1">
      <alignment horizontal="center" shrinkToFit="1"/>
    </xf>
    <xf numFmtId="189" fontId="3" fillId="0" borderId="3" xfId="17" applyNumberFormat="1" applyFont="1" applyFill="1" applyBorder="1" applyAlignment="1">
      <alignment shrinkToFit="1"/>
    </xf>
    <xf numFmtId="189" fontId="3" fillId="0" borderId="0" xfId="17" applyNumberFormat="1" applyFont="1" applyFill="1" applyBorder="1" applyAlignment="1">
      <alignment horizontal="center" shrinkToFit="1"/>
    </xf>
    <xf numFmtId="43" fontId="3" fillId="0" borderId="0" xfId="11" applyFont="1" applyFill="1" applyBorder="1"/>
    <xf numFmtId="43" fontId="3" fillId="0" borderId="0" xfId="11" applyFont="1" applyFill="1"/>
    <xf numFmtId="189" fontId="3" fillId="0" borderId="0" xfId="17" applyNumberFormat="1" applyFont="1" applyFill="1" applyAlignment="1">
      <alignment horizontal="center" shrinkToFit="1"/>
    </xf>
    <xf numFmtId="189" fontId="3" fillId="0" borderId="0" xfId="17" applyNumberFormat="1" applyFont="1" applyAlignment="1">
      <alignment horizontal="center" shrinkToFit="1"/>
    </xf>
    <xf numFmtId="189" fontId="3" fillId="0" borderId="0" xfId="17" applyNumberFormat="1" applyFont="1" applyBorder="1" applyAlignment="1">
      <alignment horizontal="center" shrinkToFit="1"/>
    </xf>
    <xf numFmtId="49" fontId="3" fillId="0" borderId="0" xfId="10" applyNumberFormat="1" applyFont="1"/>
    <xf numFmtId="189" fontId="3" fillId="0" borderId="0" xfId="17" quotePrefix="1" applyNumberFormat="1" applyFont="1" applyAlignment="1">
      <alignment horizontal="center" shrinkToFit="1"/>
    </xf>
    <xf numFmtId="189" fontId="3" fillId="0" borderId="0" xfId="17" applyNumberFormat="1" applyFont="1" applyBorder="1" applyAlignment="1">
      <alignment horizontal="left"/>
    </xf>
    <xf numFmtId="49" fontId="3" fillId="0" borderId="0" xfId="10" applyNumberFormat="1" applyFont="1" applyAlignment="1">
      <alignment horizontal="center"/>
    </xf>
    <xf numFmtId="49" fontId="5" fillId="0" borderId="0" xfId="10" applyNumberFormat="1" applyFont="1"/>
    <xf numFmtId="0" fontId="3" fillId="0" borderId="0" xfId="28" applyFont="1"/>
    <xf numFmtId="0" fontId="3" fillId="0" borderId="0" xfId="28" applyFont="1" applyAlignment="1">
      <alignment shrinkToFit="1"/>
    </xf>
    <xf numFmtId="195" fontId="3" fillId="0" borderId="0" xfId="17" applyNumberFormat="1" applyFont="1" applyBorder="1" applyAlignment="1">
      <alignment shrinkToFit="1"/>
    </xf>
    <xf numFmtId="187" fontId="3" fillId="0" borderId="0" xfId="27" applyFont="1" applyBorder="1"/>
    <xf numFmtId="187" fontId="3" fillId="0" borderId="0" xfId="27" applyFont="1" applyBorder="1" applyAlignment="1">
      <alignment shrinkToFit="1"/>
    </xf>
    <xf numFmtId="0" fontId="5" fillId="0" borderId="0" xfId="28" applyFont="1"/>
    <xf numFmtId="49" fontId="5" fillId="0" borderId="0" xfId="28" applyNumberFormat="1" applyFont="1" applyAlignment="1">
      <alignment horizontal="center"/>
    </xf>
    <xf numFmtId="187" fontId="3" fillId="0" borderId="0" xfId="6" applyNumberFormat="1" applyFont="1"/>
    <xf numFmtId="188" fontId="5" fillId="0" borderId="2" xfId="27" applyNumberFormat="1" applyFont="1" applyBorder="1" applyAlignment="1">
      <alignment shrinkToFit="1"/>
    </xf>
    <xf numFmtId="188" fontId="5" fillId="0" borderId="0" xfId="28" applyNumberFormat="1" applyFont="1" applyAlignment="1">
      <alignment shrinkToFit="1"/>
    </xf>
    <xf numFmtId="188" fontId="5" fillId="0" borderId="0" xfId="27" applyNumberFormat="1" applyFont="1" applyBorder="1"/>
    <xf numFmtId="188" fontId="3" fillId="0" borderId="3" xfId="17" applyNumberFormat="1" applyFont="1" applyBorder="1" applyAlignment="1">
      <alignment shrinkToFit="1"/>
    </xf>
    <xf numFmtId="188" fontId="3" fillId="0" borderId="0" xfId="28" applyNumberFormat="1" applyFont="1" applyAlignment="1">
      <alignment shrinkToFit="1"/>
    </xf>
    <xf numFmtId="188" fontId="3" fillId="0" borderId="3" xfId="27" applyNumberFormat="1" applyFont="1" applyBorder="1" applyAlignment="1">
      <alignment shrinkToFit="1"/>
    </xf>
    <xf numFmtId="0" fontId="8" fillId="0" borderId="0" xfId="2" applyFont="1" applyAlignment="1">
      <alignment horizontal="left"/>
    </xf>
    <xf numFmtId="188" fontId="3" fillId="0" borderId="0" xfId="17" applyNumberFormat="1" applyFont="1" applyBorder="1" applyAlignment="1">
      <alignment shrinkToFit="1"/>
    </xf>
    <xf numFmtId="188" fontId="3" fillId="0" borderId="0" xfId="27" applyNumberFormat="1" applyFont="1" applyBorder="1" applyAlignment="1">
      <alignment shrinkToFit="1"/>
    </xf>
    <xf numFmtId="196" fontId="3" fillId="0" borderId="0" xfId="6" applyNumberFormat="1" applyFont="1"/>
    <xf numFmtId="196" fontId="5" fillId="0" borderId="3" xfId="27" applyNumberFormat="1" applyFont="1" applyBorder="1"/>
    <xf numFmtId="0" fontId="5" fillId="0" borderId="0" xfId="28" applyFont="1" applyAlignment="1">
      <alignment shrinkToFit="1"/>
    </xf>
    <xf numFmtId="189" fontId="5" fillId="0" borderId="3" xfId="17" applyNumberFormat="1" applyFont="1" applyBorder="1" applyAlignment="1">
      <alignment horizontal="left" indent="2"/>
    </xf>
    <xf numFmtId="196" fontId="3" fillId="0" borderId="3" xfId="17" applyNumberFormat="1" applyFont="1" applyBorder="1" applyAlignment="1">
      <alignment shrinkToFit="1"/>
    </xf>
    <xf numFmtId="189" fontId="3" fillId="0" borderId="3" xfId="17" applyNumberFormat="1" applyFont="1" applyBorder="1" applyAlignment="1">
      <alignment horizontal="left" indent="2"/>
    </xf>
    <xf numFmtId="189" fontId="3" fillId="0" borderId="3" xfId="27" applyNumberFormat="1" applyFont="1" applyBorder="1" applyAlignment="1">
      <alignment shrinkToFit="1"/>
    </xf>
    <xf numFmtId="196" fontId="3" fillId="0" borderId="0" xfId="2" applyNumberFormat="1" applyFont="1" applyAlignment="1">
      <alignment horizontal="center" shrinkToFit="1"/>
    </xf>
    <xf numFmtId="49" fontId="3" fillId="0" borderId="0" xfId="2" applyNumberFormat="1" applyFont="1" applyAlignment="1">
      <alignment horizontal="center" shrinkToFit="1"/>
    </xf>
    <xf numFmtId="49" fontId="3" fillId="0" borderId="0" xfId="10" applyNumberFormat="1" applyFont="1" applyAlignment="1">
      <alignment horizontal="center" shrinkToFit="1"/>
    </xf>
    <xf numFmtId="189" fontId="3" fillId="0" borderId="0" xfId="17" applyNumberFormat="1" applyFont="1" applyBorder="1" applyAlignment="1">
      <alignment horizontal="left" indent="2"/>
    </xf>
    <xf numFmtId="0" fontId="3" fillId="0" borderId="0" xfId="10" applyFont="1" applyAlignment="1">
      <alignment horizontal="left" shrinkToFit="1"/>
    </xf>
    <xf numFmtId="189" fontId="3" fillId="0" borderId="0" xfId="10" applyNumberFormat="1" applyFont="1" applyAlignment="1">
      <alignment horizontal="left" shrinkToFit="1"/>
    </xf>
    <xf numFmtId="43" fontId="3" fillId="0" borderId="0" xfId="10" applyNumberFormat="1" applyFont="1" applyAlignment="1">
      <alignment horizontal="left" shrinkToFit="1"/>
    </xf>
    <xf numFmtId="195" fontId="3" fillId="0" borderId="0" xfId="2" applyNumberFormat="1" applyFont="1" applyAlignment="1">
      <alignment horizontal="center" shrinkToFit="1"/>
    </xf>
    <xf numFmtId="43" fontId="3" fillId="0" borderId="0" xfId="17" applyFont="1" applyBorder="1" applyAlignment="1">
      <alignment horizontal="center"/>
    </xf>
    <xf numFmtId="187" fontId="3" fillId="0" borderId="0" xfId="3" applyFont="1" applyFill="1"/>
    <xf numFmtId="0" fontId="3" fillId="0" borderId="0" xfId="20" applyFont="1"/>
    <xf numFmtId="0" fontId="3" fillId="0" borderId="0" xfId="20" applyFont="1" applyAlignment="1">
      <alignment horizontal="left" indent="1"/>
    </xf>
    <xf numFmtId="188" fontId="3" fillId="0" borderId="0" xfId="3" applyNumberFormat="1" applyFont="1" applyFill="1" applyBorder="1"/>
    <xf numFmtId="187" fontId="3" fillId="0" borderId="0" xfId="3" applyFont="1" applyFill="1" applyBorder="1"/>
    <xf numFmtId="43" fontId="3" fillId="0" borderId="0" xfId="28" applyNumberFormat="1" applyFont="1"/>
    <xf numFmtId="187" fontId="3" fillId="0" borderId="0" xfId="28" applyNumberFormat="1" applyFont="1"/>
    <xf numFmtId="187" fontId="5" fillId="0" borderId="0" xfId="2" applyNumberFormat="1" applyFont="1"/>
    <xf numFmtId="43" fontId="5" fillId="0" borderId="0" xfId="17" applyFont="1" applyFill="1"/>
    <xf numFmtId="188" fontId="5" fillId="0" borderId="3" xfId="20" applyNumberFormat="1" applyFont="1" applyBorder="1"/>
    <xf numFmtId="188" fontId="5" fillId="0" borderId="0" xfId="2" applyNumberFormat="1" applyFont="1"/>
    <xf numFmtId="0" fontId="5" fillId="0" borderId="0" xfId="20" applyFont="1"/>
    <xf numFmtId="188" fontId="3" fillId="0" borderId="3" xfId="3" applyNumberFormat="1" applyFont="1" applyFill="1" applyBorder="1"/>
    <xf numFmtId="0" fontId="3" fillId="0" borderId="3" xfId="20" applyFont="1" applyBorder="1"/>
    <xf numFmtId="188" fontId="3" fillId="0" borderId="3" xfId="20" applyNumberFormat="1" applyFont="1" applyBorder="1"/>
    <xf numFmtId="188" fontId="3" fillId="0" borderId="0" xfId="20" applyNumberFormat="1" applyFont="1"/>
    <xf numFmtId="188" fontId="5" fillId="0" borderId="5" xfId="3" applyNumberFormat="1" applyFont="1" applyFill="1" applyBorder="1"/>
    <xf numFmtId="188" fontId="5" fillId="0" borderId="0" xfId="4" applyNumberFormat="1" applyFont="1"/>
    <xf numFmtId="188" fontId="5" fillId="0" borderId="0" xfId="20" applyNumberFormat="1" applyFont="1"/>
    <xf numFmtId="187" fontId="5" fillId="0" borderId="3" xfId="3" applyFont="1" applyFill="1" applyBorder="1"/>
    <xf numFmtId="188" fontId="5" fillId="0" borderId="3" xfId="3" applyNumberFormat="1" applyFont="1" applyFill="1" applyBorder="1"/>
    <xf numFmtId="189" fontId="3" fillId="0" borderId="3" xfId="20" applyNumberFormat="1" applyFont="1" applyBorder="1"/>
    <xf numFmtId="189" fontId="3" fillId="0" borderId="0" xfId="20" applyNumberFormat="1" applyFont="1"/>
    <xf numFmtId="188" fontId="3" fillId="0" borderId="0" xfId="3" applyNumberFormat="1" applyFont="1" applyFill="1"/>
    <xf numFmtId="0" fontId="3" fillId="0" borderId="0" xfId="20" applyFont="1" applyAlignment="1">
      <alignment horizontal="left" vertical="center"/>
    </xf>
    <xf numFmtId="43" fontId="3" fillId="0" borderId="0" xfId="17" applyFont="1" applyFill="1"/>
    <xf numFmtId="0" fontId="5" fillId="0" borderId="0" xfId="20" applyFont="1" applyAlignment="1">
      <alignment horizontal="left" vertical="center"/>
    </xf>
    <xf numFmtId="43" fontId="3" fillId="0" borderId="0" xfId="6" applyNumberFormat="1" applyFont="1"/>
    <xf numFmtId="0" fontId="3" fillId="0" borderId="0" xfId="16" applyFont="1"/>
    <xf numFmtId="43" fontId="3" fillId="0" borderId="0" xfId="11" applyFont="1" applyAlignment="1">
      <alignment shrinkToFit="1"/>
    </xf>
    <xf numFmtId="189" fontId="3" fillId="0" borderId="0" xfId="10" applyNumberFormat="1" applyFont="1"/>
    <xf numFmtId="188" fontId="5" fillId="0" borderId="2" xfId="11" applyNumberFormat="1" applyFont="1" applyBorder="1" applyAlignment="1">
      <alignment shrinkToFit="1"/>
    </xf>
    <xf numFmtId="43" fontId="5" fillId="0" borderId="0" xfId="11" applyFont="1" applyAlignment="1">
      <alignment shrinkToFit="1"/>
    </xf>
    <xf numFmtId="189" fontId="5" fillId="0" borderId="2" xfId="11" applyNumberFormat="1" applyFont="1" applyBorder="1" applyAlignment="1">
      <alignment shrinkToFit="1"/>
    </xf>
    <xf numFmtId="188" fontId="3" fillId="0" borderId="0" xfId="11" applyNumberFormat="1" applyFont="1" applyAlignment="1">
      <alignment shrinkToFit="1"/>
    </xf>
    <xf numFmtId="189" fontId="3" fillId="0" borderId="0" xfId="17" applyNumberFormat="1" applyFont="1"/>
    <xf numFmtId="189" fontId="3" fillId="0" borderId="0" xfId="17" applyNumberFormat="1" applyFont="1" applyAlignment="1">
      <alignment horizontal="left"/>
    </xf>
    <xf numFmtId="189" fontId="3" fillId="0" borderId="0" xfId="11" applyNumberFormat="1" applyFont="1" applyAlignment="1">
      <alignment shrinkToFit="1"/>
    </xf>
    <xf numFmtId="49" fontId="5" fillId="2" borderId="3" xfId="29" quotePrefix="1" applyNumberFormat="1" applyFont="1" applyFill="1" applyBorder="1" applyAlignment="1">
      <alignment horizontal="center" shrinkToFit="1"/>
    </xf>
    <xf numFmtId="49" fontId="5" fillId="2" borderId="3" xfId="29" applyNumberFormat="1" applyFont="1" applyFill="1" applyBorder="1" applyAlignment="1">
      <alignment horizontal="center" shrinkToFit="1"/>
    </xf>
    <xf numFmtId="0" fontId="5" fillId="0" borderId="0" xfId="30" applyFont="1" applyAlignment="1">
      <alignment horizontal="center"/>
    </xf>
    <xf numFmtId="187" fontId="3" fillId="0" borderId="0" xfId="31" applyNumberFormat="1" applyFont="1"/>
    <xf numFmtId="43" fontId="3" fillId="0" borderId="0" xfId="5" applyFont="1"/>
    <xf numFmtId="43" fontId="3" fillId="0" borderId="0" xfId="17" applyFont="1" applyBorder="1" applyAlignment="1">
      <alignment horizontal="center" shrinkToFit="1"/>
    </xf>
    <xf numFmtId="0" fontId="3" fillId="0" borderId="0" xfId="32" applyFont="1" applyAlignment="1">
      <alignment wrapText="1"/>
    </xf>
    <xf numFmtId="0" fontId="5" fillId="0" borderId="0" xfId="32" applyFont="1"/>
    <xf numFmtId="0" fontId="3" fillId="0" borderId="0" xfId="33" applyFont="1"/>
    <xf numFmtId="0" fontId="5" fillId="0" borderId="0" xfId="33" applyFont="1"/>
    <xf numFmtId="49" fontId="3" fillId="0" borderId="0" xfId="32" applyNumberFormat="1" applyFont="1" applyAlignment="1">
      <alignment horizontal="center"/>
    </xf>
    <xf numFmtId="43" fontId="3" fillId="0" borderId="0" xfId="17" applyFont="1" applyFill="1" applyBorder="1" applyAlignment="1">
      <alignment horizontal="center" shrinkToFit="1"/>
    </xf>
    <xf numFmtId="43" fontId="3" fillId="0" borderId="0" xfId="17" quotePrefix="1" applyFont="1" applyFill="1" applyBorder="1" applyAlignment="1">
      <alignment horizontal="center" shrinkToFit="1"/>
    </xf>
    <xf numFmtId="43" fontId="3" fillId="0" borderId="0" xfId="17" applyFont="1" applyFill="1" applyAlignment="1"/>
    <xf numFmtId="43" fontId="3" fillId="0" borderId="0" xfId="17" applyFont="1" applyFill="1" applyAlignment="1">
      <alignment wrapText="1"/>
    </xf>
    <xf numFmtId="0" fontId="3" fillId="0" borderId="0" xfId="16" quotePrefix="1" applyFont="1"/>
    <xf numFmtId="49" fontId="5" fillId="2" borderId="3" xfId="7" quotePrefix="1" applyNumberFormat="1" applyFont="1" applyFill="1" applyBorder="1" applyAlignment="1">
      <alignment horizontal="center"/>
    </xf>
    <xf numFmtId="0" fontId="5" fillId="0" borderId="0" xfId="7" applyFont="1" applyAlignment="1">
      <alignment horizontal="right"/>
    </xf>
    <xf numFmtId="0" fontId="5" fillId="0" borderId="0" xfId="34" applyFont="1"/>
    <xf numFmtId="0" fontId="3" fillId="0" borderId="0" xfId="34" applyFont="1"/>
    <xf numFmtId="0" fontId="5" fillId="0" borderId="0" xfId="34" quotePrefix="1" applyFont="1" applyAlignment="1">
      <alignment horizontal="center"/>
    </xf>
    <xf numFmtId="49" fontId="3" fillId="0" borderId="0" xfId="33" applyNumberFormat="1" applyFont="1" applyAlignment="1">
      <alignment horizontal="left"/>
    </xf>
    <xf numFmtId="189" fontId="5" fillId="0" borderId="2" xfId="17" applyNumberFormat="1" applyFont="1" applyFill="1" applyBorder="1" applyAlignment="1">
      <alignment horizontal="center" shrinkToFit="1"/>
    </xf>
    <xf numFmtId="43" fontId="5" fillId="0" borderId="0" xfId="17" applyFont="1" applyFill="1" applyAlignment="1">
      <alignment horizontal="center" shrinkToFit="1"/>
    </xf>
    <xf numFmtId="189" fontId="5" fillId="0" borderId="2" xfId="17" quotePrefix="1" applyNumberFormat="1" applyFont="1" applyFill="1" applyBorder="1" applyAlignment="1">
      <alignment horizontal="center" shrinkToFit="1"/>
    </xf>
    <xf numFmtId="0" fontId="3" fillId="0" borderId="0" xfId="33" applyFont="1" applyAlignment="1">
      <alignment horizontal="center"/>
    </xf>
    <xf numFmtId="49" fontId="5" fillId="0" borderId="3" xfId="7" quotePrefix="1" applyNumberFormat="1" applyFont="1" applyBorder="1" applyAlignment="1">
      <alignment horizontal="center" vertical="center"/>
    </xf>
    <xf numFmtId="43" fontId="5" fillId="0" borderId="0" xfId="17" quotePrefix="1" applyFont="1" applyFill="1" applyBorder="1" applyAlignment="1">
      <alignment horizontal="center" wrapText="1" shrinkToFit="1"/>
    </xf>
    <xf numFmtId="43" fontId="5" fillId="0" borderId="1" xfId="17" quotePrefix="1" applyFont="1" applyFill="1" applyBorder="1" applyAlignment="1">
      <alignment horizontal="center" wrapText="1" shrinkToFit="1"/>
    </xf>
    <xf numFmtId="43" fontId="5" fillId="0" borderId="0" xfId="17" quotePrefix="1" applyFont="1" applyFill="1" applyBorder="1" applyAlignment="1">
      <alignment horizontal="center" shrinkToFit="1"/>
    </xf>
    <xf numFmtId="43" fontId="5" fillId="0" borderId="0" xfId="17" quotePrefix="1" applyFont="1" applyFill="1" applyBorder="1" applyAlignment="1">
      <alignment horizontal="center" shrinkToFit="1"/>
    </xf>
    <xf numFmtId="0" fontId="5" fillId="0" borderId="0" xfId="33" applyFont="1" applyAlignment="1">
      <alignment horizontal="center"/>
    </xf>
    <xf numFmtId="49" fontId="3" fillId="0" borderId="0" xfId="33" applyNumberFormat="1" applyFont="1" applyAlignment="1">
      <alignment horizontal="center"/>
    </xf>
    <xf numFmtId="189" fontId="5" fillId="0" borderId="2" xfId="1" quotePrefix="1" applyNumberFormat="1" applyFont="1" applyFill="1" applyBorder="1" applyAlignment="1">
      <alignment horizontal="center" shrinkToFit="1"/>
    </xf>
    <xf numFmtId="189" fontId="5" fillId="0" borderId="0" xfId="1" applyNumberFormat="1" applyFont="1" applyFill="1" applyAlignment="1">
      <alignment horizontal="center" shrinkToFit="1"/>
    </xf>
    <xf numFmtId="189" fontId="3" fillId="0" borderId="0" xfId="1" applyNumberFormat="1" applyFont="1" applyFill="1" applyAlignment="1">
      <alignment wrapText="1"/>
    </xf>
    <xf numFmtId="189" fontId="3" fillId="0" borderId="0" xfId="1" applyNumberFormat="1" applyFont="1" applyFill="1" applyBorder="1" applyAlignment="1">
      <alignment horizontal="center" shrinkToFit="1"/>
    </xf>
    <xf numFmtId="189" fontId="3" fillId="0" borderId="0" xfId="1" quotePrefix="1" applyNumberFormat="1" applyFont="1" applyFill="1" applyAlignment="1">
      <alignment horizontal="center" shrinkToFit="1"/>
    </xf>
    <xf numFmtId="189" fontId="3" fillId="0" borderId="0" xfId="1" applyNumberFormat="1" applyFont="1" applyFill="1" applyAlignment="1"/>
    <xf numFmtId="189" fontId="3" fillId="0" borderId="0" xfId="1" quotePrefix="1" applyNumberFormat="1" applyFont="1" applyFill="1" applyBorder="1" applyAlignment="1">
      <alignment horizontal="center" shrinkToFit="1"/>
    </xf>
    <xf numFmtId="43" fontId="5" fillId="0" borderId="0" xfId="17" applyFont="1" applyFill="1" applyBorder="1" applyAlignment="1">
      <alignment horizontal="center" shrinkToFit="1"/>
    </xf>
    <xf numFmtId="189" fontId="3" fillId="0" borderId="0" xfId="1" applyNumberFormat="1" applyFont="1" applyFill="1" applyAlignment="1">
      <alignment horizontal="center" shrinkToFit="1"/>
    </xf>
    <xf numFmtId="189" fontId="3" fillId="0" borderId="0" xfId="1" applyNumberFormat="1" applyFont="1" applyAlignment="1">
      <alignment wrapText="1"/>
    </xf>
    <xf numFmtId="43" fontId="5" fillId="0" borderId="2" xfId="17" quotePrefix="1" applyFont="1" applyFill="1" applyBorder="1" applyAlignment="1">
      <alignment horizontal="center" shrinkToFit="1"/>
    </xf>
    <xf numFmtId="188" fontId="3" fillId="0" borderId="0" xfId="17" applyNumberFormat="1" applyFont="1" applyFill="1" applyBorder="1" applyAlignment="1">
      <alignment horizontal="center" shrinkToFit="1"/>
    </xf>
    <xf numFmtId="0" fontId="3" fillId="0" borderId="0" xfId="32" applyFont="1"/>
    <xf numFmtId="0" fontId="8" fillId="0" borderId="0" xfId="33" applyFont="1" applyAlignment="1">
      <alignment horizontal="left"/>
    </xf>
    <xf numFmtId="193" fontId="3" fillId="0" borderId="0" xfId="1" applyNumberFormat="1" applyFont="1" applyFill="1" applyBorder="1" applyAlignment="1">
      <alignment horizontal="center" shrinkToFit="1"/>
    </xf>
    <xf numFmtId="193" fontId="5" fillId="0" borderId="0" xfId="1" applyNumberFormat="1" applyFont="1" applyFill="1" applyAlignment="1">
      <alignment horizontal="center" shrinkToFit="1"/>
    </xf>
    <xf numFmtId="189" fontId="5" fillId="0" borderId="2" xfId="1" applyNumberFormat="1" applyFont="1" applyFill="1" applyBorder="1" applyAlignment="1">
      <alignment horizontal="center" shrinkToFit="1"/>
    </xf>
    <xf numFmtId="49" fontId="5" fillId="0" borderId="3" xfId="29" quotePrefix="1" applyNumberFormat="1" applyFont="1" applyBorder="1" applyAlignment="1">
      <alignment horizontal="center" shrinkToFit="1"/>
    </xf>
    <xf numFmtId="49" fontId="5" fillId="0" borderId="3" xfId="29" applyNumberFormat="1" applyFont="1" applyBorder="1" applyAlignment="1">
      <alignment horizontal="center" shrinkToFit="1"/>
    </xf>
    <xf numFmtId="49" fontId="5" fillId="0" borderId="0" xfId="33" applyNumberFormat="1" applyFont="1" applyAlignment="1">
      <alignment horizontal="center"/>
    </xf>
    <xf numFmtId="0" fontId="5" fillId="0" borderId="1" xfId="35" applyFont="1" applyBorder="1" applyAlignment="1">
      <alignment horizontal="center" vertical="center" shrinkToFit="1"/>
    </xf>
    <xf numFmtId="0" fontId="5" fillId="0" borderId="0" xfId="35" applyFont="1" applyAlignment="1">
      <alignment vertical="center" shrinkToFit="1"/>
    </xf>
    <xf numFmtId="0" fontId="3" fillId="0" borderId="0" xfId="23" applyFont="1" applyAlignment="1">
      <alignment vertical="center" shrinkToFit="1"/>
    </xf>
    <xf numFmtId="0" fontId="3" fillId="0" borderId="0" xfId="36" applyFont="1" applyAlignment="1">
      <alignment vertical="center" shrinkToFit="1"/>
    </xf>
    <xf numFmtId="191" fontId="5" fillId="0" borderId="0" xfId="32" applyNumberFormat="1" applyFont="1" applyAlignment="1">
      <alignment wrapText="1"/>
    </xf>
    <xf numFmtId="197" fontId="3" fillId="0" borderId="0" xfId="32" applyNumberFormat="1" applyFont="1" applyAlignment="1">
      <alignment wrapText="1"/>
    </xf>
    <xf numFmtId="189" fontId="3" fillId="0" borderId="0" xfId="1" applyNumberFormat="1" applyFont="1"/>
    <xf numFmtId="0" fontId="19" fillId="0" borderId="0" xfId="33" applyFont="1"/>
    <xf numFmtId="0" fontId="19" fillId="0" borderId="0" xfId="16" applyFont="1" applyAlignment="1">
      <alignment horizontal="left"/>
    </xf>
    <xf numFmtId="0" fontId="5" fillId="0" borderId="0" xfId="35" applyFont="1" applyAlignment="1">
      <alignment horizontal="center" vertical="center" shrinkToFit="1"/>
    </xf>
    <xf numFmtId="189" fontId="3" fillId="0" borderId="0" xfId="1" applyNumberFormat="1" applyFont="1" applyFill="1" applyBorder="1" applyAlignment="1"/>
    <xf numFmtId="189" fontId="3" fillId="0" borderId="0" xfId="17" applyNumberFormat="1" applyFont="1" applyFill="1" applyBorder="1" applyAlignment="1"/>
    <xf numFmtId="189" fontId="3" fillId="0" borderId="0" xfId="17" applyNumberFormat="1" applyFont="1" applyFill="1" applyAlignment="1"/>
    <xf numFmtId="189" fontId="3" fillId="0" borderId="0" xfId="17" applyNumberFormat="1" applyFont="1" applyFill="1" applyAlignment="1">
      <alignment wrapText="1"/>
    </xf>
    <xf numFmtId="189" fontId="3" fillId="0" borderId="0" xfId="17" applyNumberFormat="1" applyFont="1" applyFill="1" applyBorder="1" applyAlignment="1">
      <alignment wrapText="1"/>
    </xf>
    <xf numFmtId="49" fontId="5" fillId="0" borderId="0" xfId="7" applyNumberFormat="1" applyFont="1" applyAlignment="1">
      <alignment vertical="center"/>
    </xf>
    <xf numFmtId="0" fontId="5" fillId="0" borderId="0" xfId="37" applyFont="1" applyAlignment="1">
      <alignment vertical="center"/>
    </xf>
    <xf numFmtId="49" fontId="5" fillId="0" borderId="0" xfId="37" applyNumberFormat="1" applyFont="1" applyAlignment="1">
      <alignment horizontal="center" vertical="center"/>
    </xf>
    <xf numFmtId="0" fontId="3" fillId="0" borderId="0" xfId="32" quotePrefix="1" applyFont="1"/>
    <xf numFmtId="0" fontId="15" fillId="0" borderId="0" xfId="19" quotePrefix="1" applyFont="1"/>
    <xf numFmtId="0" fontId="5" fillId="0" borderId="3" xfId="32" applyFont="1" applyBorder="1" applyAlignment="1">
      <alignment horizontal="center"/>
    </xf>
    <xf numFmtId="0" fontId="5" fillId="0" borderId="3" xfId="33" applyFont="1" applyBorder="1" applyAlignment="1">
      <alignment horizontal="center"/>
    </xf>
    <xf numFmtId="0" fontId="15" fillId="0" borderId="0" xfId="19" applyFont="1" applyAlignment="1">
      <alignment vertical="center"/>
    </xf>
    <xf numFmtId="0" fontId="3" fillId="0" borderId="0" xfId="32" applyFont="1" applyAlignment="1">
      <alignment horizontal="center" wrapText="1"/>
    </xf>
    <xf numFmtId="0" fontId="5" fillId="0" borderId="3" xfId="38" applyFont="1" applyBorder="1"/>
    <xf numFmtId="0" fontId="5" fillId="0" borderId="3" xfId="38" applyFont="1" applyBorder="1" applyAlignment="1">
      <alignment horizontal="center"/>
    </xf>
    <xf numFmtId="0" fontId="5" fillId="0" borderId="3" xfId="32" applyFont="1" applyBorder="1" applyAlignment="1">
      <alignment horizontal="center" wrapText="1"/>
    </xf>
    <xf numFmtId="0" fontId="5" fillId="0" borderId="0" xfId="38" applyFont="1"/>
    <xf numFmtId="0" fontId="5" fillId="0" borderId="0" xfId="38" applyFont="1" applyAlignment="1">
      <alignment horizontal="center"/>
    </xf>
    <xf numFmtId="0" fontId="5" fillId="0" borderId="0" xfId="32" applyFont="1" applyAlignment="1">
      <alignment horizontal="center" wrapText="1"/>
    </xf>
    <xf numFmtId="0" fontId="3" fillId="2" borderId="0" xfId="35" applyFont="1" applyFill="1"/>
    <xf numFmtId="0" fontId="3" fillId="2" borderId="0" xfId="33" applyFont="1" applyFill="1"/>
    <xf numFmtId="0" fontId="5" fillId="0" borderId="0" xfId="39" applyFont="1"/>
    <xf numFmtId="0" fontId="5" fillId="0" borderId="0" xfId="16" applyFont="1" applyAlignment="1">
      <alignment horizontal="left"/>
    </xf>
    <xf numFmtId="49" fontId="5" fillId="0" borderId="0" xfId="38" quotePrefix="1" applyNumberFormat="1" applyFont="1" applyAlignment="1">
      <alignment horizontal="center"/>
    </xf>
    <xf numFmtId="49" fontId="3" fillId="0" borderId="0" xfId="40" applyNumberFormat="1" applyFont="1"/>
    <xf numFmtId="188" fontId="3" fillId="0" borderId="0" xfId="40" applyNumberFormat="1" applyFont="1" applyAlignment="1">
      <alignment wrapText="1"/>
    </xf>
    <xf numFmtId="0" fontId="3" fillId="0" borderId="0" xfId="6" applyFont="1" applyAlignment="1">
      <alignment wrapText="1"/>
    </xf>
    <xf numFmtId="49" fontId="3" fillId="0" borderId="0" xfId="6" applyNumberFormat="1" applyFont="1" applyAlignment="1">
      <alignment horizontal="right" shrinkToFit="1"/>
    </xf>
    <xf numFmtId="0" fontId="3" fillId="0" borderId="0" xfId="40" applyFont="1" applyAlignment="1">
      <alignment wrapText="1"/>
    </xf>
    <xf numFmtId="0" fontId="3" fillId="0" borderId="0" xfId="19" applyFont="1"/>
    <xf numFmtId="198" fontId="3" fillId="0" borderId="0" xfId="7" quotePrefix="1" applyNumberFormat="1" applyFont="1" applyAlignment="1">
      <alignment horizontal="left"/>
    </xf>
    <xf numFmtId="49" fontId="3" fillId="0" borderId="0" xfId="40" applyNumberFormat="1" applyFont="1" applyAlignment="1">
      <alignment horizontal="center"/>
    </xf>
    <xf numFmtId="198" fontId="5" fillId="0" borderId="0" xfId="7" quotePrefix="1" applyNumberFormat="1" applyFont="1" applyAlignment="1">
      <alignment horizontal="left"/>
    </xf>
    <xf numFmtId="0" fontId="3" fillId="0" borderId="0" xfId="18" applyFont="1"/>
    <xf numFmtId="0" fontId="3" fillId="0" borderId="0" xfId="39" applyFont="1"/>
    <xf numFmtId="0" fontId="3" fillId="0" borderId="0" xfId="10" applyFont="1" applyAlignment="1">
      <alignment wrapText="1"/>
    </xf>
    <xf numFmtId="0" fontId="3" fillId="0" borderId="0" xfId="39" applyFont="1" applyAlignment="1">
      <alignment vertical="center"/>
    </xf>
    <xf numFmtId="49" fontId="5" fillId="0" borderId="0" xfId="2" applyNumberFormat="1" applyFont="1"/>
    <xf numFmtId="49" fontId="3" fillId="0" borderId="0" xfId="11" applyNumberFormat="1" applyFont="1" applyAlignment="1">
      <alignment horizontal="center"/>
    </xf>
    <xf numFmtId="49" fontId="5" fillId="0" borderId="0" xfId="40" applyNumberFormat="1" applyFont="1" applyAlignment="1">
      <alignment horizontal="left"/>
    </xf>
    <xf numFmtId="0" fontId="3" fillId="0" borderId="0" xfId="41" applyFont="1" applyAlignment="1">
      <alignment horizontal="center"/>
    </xf>
    <xf numFmtId="49" fontId="3" fillId="0" borderId="0" xfId="3" applyNumberFormat="1" applyFont="1" applyAlignment="1">
      <alignment horizontal="center"/>
    </xf>
    <xf numFmtId="49" fontId="3" fillId="0" borderId="0" xfId="2" applyNumberFormat="1" applyFont="1"/>
    <xf numFmtId="49" fontId="5" fillId="0" borderId="0" xfId="2" applyNumberFormat="1" applyFont="1" applyAlignment="1">
      <alignment horizontal="left"/>
    </xf>
    <xf numFmtId="0" fontId="3" fillId="0" borderId="0" xfId="42" applyFont="1"/>
    <xf numFmtId="0" fontId="3" fillId="0" borderId="0" xfId="6" applyFont="1" applyAlignment="1">
      <alignment horizontal="right"/>
    </xf>
    <xf numFmtId="49" fontId="5" fillId="0" borderId="0" xfId="43" applyNumberFormat="1" applyFont="1" applyAlignment="1">
      <alignment horizontal="center"/>
    </xf>
    <xf numFmtId="0" fontId="3" fillId="0" borderId="0" xfId="6" applyFont="1" applyAlignment="1">
      <alignment horizontal="center"/>
    </xf>
    <xf numFmtId="0" fontId="3" fillId="0" borderId="0" xfId="6" applyFont="1" applyAlignment="1">
      <alignment horizontal="left"/>
    </xf>
    <xf numFmtId="0" fontId="3" fillId="0" borderId="0" xfId="6" applyFont="1" applyAlignment="1">
      <alignment vertical="top"/>
    </xf>
    <xf numFmtId="0" fontId="5" fillId="0" borderId="0" xfId="6" applyFont="1" applyAlignment="1">
      <alignment vertical="top"/>
    </xf>
    <xf numFmtId="0" fontId="5" fillId="0" borderId="0" xfId="6" applyFont="1" applyAlignment="1">
      <alignment horizontal="center" vertical="top"/>
    </xf>
    <xf numFmtId="0" fontId="3" fillId="0" borderId="0" xfId="35" applyFont="1"/>
    <xf numFmtId="0" fontId="5" fillId="0" borderId="0" xfId="6" applyFont="1" applyAlignment="1">
      <alignment horizontal="left"/>
    </xf>
    <xf numFmtId="0" fontId="3" fillId="0" borderId="0" xfId="39" quotePrefix="1" applyFont="1"/>
    <xf numFmtId="0" fontId="3" fillId="0" borderId="0" xfId="41" applyFont="1"/>
    <xf numFmtId="0" fontId="3" fillId="0" borderId="0" xfId="12" applyFont="1"/>
    <xf numFmtId="0" fontId="3" fillId="0" borderId="0" xfId="16" applyFont="1" applyAlignment="1">
      <alignment horizontal="left"/>
    </xf>
    <xf numFmtId="49" fontId="5" fillId="0" borderId="0" xfId="39" applyNumberFormat="1" applyFont="1" applyAlignment="1">
      <alignment horizontal="center"/>
    </xf>
    <xf numFmtId="0" fontId="19" fillId="0" borderId="0" xfId="6" applyFont="1"/>
    <xf numFmtId="0" fontId="5" fillId="0" borderId="0" xfId="2" applyFont="1" applyAlignment="1">
      <alignment horizontal="left"/>
    </xf>
    <xf numFmtId="49" fontId="5" fillId="0" borderId="0" xfId="44" applyNumberFormat="1" applyFont="1" applyAlignment="1">
      <alignment horizontal="center"/>
    </xf>
    <xf numFmtId="1" fontId="3" fillId="0" borderId="0" xfId="17" applyNumberFormat="1" applyFont="1" applyAlignment="1">
      <alignment horizontal="center"/>
    </xf>
    <xf numFmtId="0" fontId="3" fillId="0" borderId="0" xfId="4" applyFont="1" applyAlignment="1">
      <alignment horizontal="center"/>
    </xf>
    <xf numFmtId="0" fontId="8" fillId="0" borderId="0" xfId="6" applyFont="1"/>
    <xf numFmtId="0" fontId="14" fillId="0" borderId="0" xfId="6" applyFont="1"/>
    <xf numFmtId="0" fontId="21" fillId="0" borderId="0" xfId="19" applyFont="1"/>
    <xf numFmtId="0" fontId="16" fillId="0" borderId="3" xfId="19" applyFont="1" applyBorder="1" applyAlignment="1">
      <alignment horizontal="center"/>
    </xf>
    <xf numFmtId="0" fontId="5" fillId="0" borderId="0" xfId="19" applyFont="1" applyAlignment="1">
      <alignment horizontal="center" vertical="center" shrinkToFit="1"/>
    </xf>
    <xf numFmtId="0" fontId="5" fillId="0" borderId="0" xfId="36" applyFont="1" applyAlignment="1">
      <alignment horizontal="left" vertical="center"/>
    </xf>
    <xf numFmtId="0" fontId="5" fillId="0" borderId="3" xfId="36" applyFont="1" applyBorder="1" applyAlignment="1">
      <alignment horizontal="center" vertical="center"/>
    </xf>
    <xf numFmtId="0" fontId="5" fillId="0" borderId="0" xfId="19" applyFont="1" applyAlignment="1">
      <alignment vertical="center"/>
    </xf>
    <xf numFmtId="0" fontId="5" fillId="0" borderId="3" xfId="19" applyFont="1" applyBorder="1" applyAlignment="1">
      <alignment horizontal="center" vertical="center"/>
    </xf>
    <xf numFmtId="0" fontId="5" fillId="0" borderId="0" xfId="36" applyFont="1" applyAlignment="1">
      <alignment vertical="center"/>
    </xf>
    <xf numFmtId="0" fontId="5" fillId="0" borderId="1" xfId="45" applyFont="1" applyBorder="1" applyAlignment="1">
      <alignment vertical="center"/>
    </xf>
    <xf numFmtId="0" fontId="5" fillId="0" borderId="1" xfId="45" applyFont="1" applyBorder="1" applyAlignment="1">
      <alignment horizontal="center" vertical="center"/>
    </xf>
    <xf numFmtId="0" fontId="5" fillId="0" borderId="0" xfId="36" applyFont="1" applyAlignment="1">
      <alignment horizontal="center" vertical="center"/>
    </xf>
    <xf numFmtId="0" fontId="3" fillId="0" borderId="0" xfId="36" applyFont="1" applyAlignment="1">
      <alignment vertical="center"/>
    </xf>
    <xf numFmtId="0" fontId="5" fillId="0" borderId="0" xfId="19" applyFont="1" applyAlignment="1">
      <alignment horizontal="center" vertical="center" wrapText="1"/>
    </xf>
    <xf numFmtId="0" fontId="3" fillId="0" borderId="0" xfId="36" applyFont="1" applyAlignment="1">
      <alignment horizontal="left"/>
    </xf>
    <xf numFmtId="49" fontId="3" fillId="0" borderId="0" xfId="6" applyNumberFormat="1" applyFont="1" applyAlignment="1">
      <alignment horizontal="center"/>
    </xf>
    <xf numFmtId="0" fontId="5" fillId="0" borderId="0" xfId="12" applyFont="1" applyAlignment="1">
      <alignment horizontal="left"/>
    </xf>
    <xf numFmtId="0" fontId="3" fillId="3" borderId="0" xfId="6" applyFont="1" applyFill="1"/>
    <xf numFmtId="0" fontId="3" fillId="2" borderId="0" xfId="35" applyFont="1" applyFill="1" applyAlignment="1">
      <alignment horizontal="left"/>
    </xf>
    <xf numFmtId="0" fontId="3" fillId="2" borderId="0" xfId="6" applyFont="1" applyFill="1" applyAlignment="1">
      <alignment horizontal="left"/>
    </xf>
    <xf numFmtId="0" fontId="3" fillId="2" borderId="0" xfId="6" applyFont="1" applyFill="1" applyAlignment="1">
      <alignment horizontal="center"/>
    </xf>
    <xf numFmtId="0" fontId="3" fillId="2" borderId="0" xfId="6" applyFont="1" applyFill="1"/>
    <xf numFmtId="188" fontId="3" fillId="2" borderId="0" xfId="35" applyNumberFormat="1" applyFont="1" applyFill="1" applyAlignment="1">
      <alignment horizontal="right"/>
    </xf>
    <xf numFmtId="0" fontId="3" fillId="2" borderId="0" xfId="12" applyFont="1" applyFill="1"/>
    <xf numFmtId="0" fontId="5" fillId="2" borderId="0" xfId="12" applyFont="1" applyFill="1"/>
    <xf numFmtId="0" fontId="5" fillId="0" borderId="0" xfId="16" applyFont="1"/>
    <xf numFmtId="0" fontId="5" fillId="0" borderId="0" xfId="6" applyFont="1" applyAlignment="1">
      <alignment horizontal="left" vertical="center"/>
    </xf>
    <xf numFmtId="0" fontId="3" fillId="0" borderId="0" xfId="12" quotePrefix="1" applyFont="1"/>
    <xf numFmtId="187" fontId="3" fillId="0" borderId="0" xfId="46" applyFont="1"/>
    <xf numFmtId="49" fontId="3" fillId="2" borderId="0" xfId="7" applyNumberFormat="1" applyFont="1" applyFill="1" applyAlignment="1">
      <alignment horizontal="center"/>
    </xf>
    <xf numFmtId="188" fontId="5" fillId="0" borderId="0" xfId="7" applyNumberFormat="1" applyFont="1"/>
    <xf numFmtId="49" fontId="5" fillId="2" borderId="0" xfId="7" quotePrefix="1" applyNumberFormat="1" applyFont="1" applyFill="1" applyAlignment="1">
      <alignment horizontal="center"/>
    </xf>
    <xf numFmtId="0" fontId="3" fillId="0" borderId="0" xfId="2" applyFont="1" applyAlignment="1">
      <alignment wrapText="1"/>
    </xf>
    <xf numFmtId="0" fontId="3" fillId="0" borderId="0" xfId="17" applyNumberFormat="1" applyFont="1" applyFill="1" applyBorder="1"/>
    <xf numFmtId="191" fontId="5" fillId="0" borderId="0" xfId="17" applyNumberFormat="1" applyFont="1" applyFill="1" applyBorder="1"/>
    <xf numFmtId="191" fontId="3" fillId="0" borderId="0" xfId="17" applyNumberFormat="1" applyFont="1" applyFill="1" applyBorder="1"/>
    <xf numFmtId="188" fontId="3" fillId="0" borderId="0" xfId="3" applyNumberFormat="1" applyFont="1"/>
    <xf numFmtId="0" fontId="3" fillId="0" borderId="0" xfId="2" applyFont="1" applyAlignment="1">
      <alignment horizontal="center"/>
    </xf>
    <xf numFmtId="0" fontId="3" fillId="2" borderId="0" xfId="47" applyFont="1" applyFill="1"/>
    <xf numFmtId="187" fontId="3" fillId="2" borderId="0" xfId="13" applyFont="1" applyFill="1"/>
    <xf numFmtId="0" fontId="5" fillId="0" borderId="0" xfId="47" applyFont="1"/>
    <xf numFmtId="187" fontId="5" fillId="0" borderId="0" xfId="13" applyFont="1" applyFill="1"/>
    <xf numFmtId="189" fontId="5" fillId="0" borderId="2" xfId="48" applyNumberFormat="1" applyFont="1" applyFill="1" applyBorder="1" applyAlignment="1">
      <alignment shrinkToFit="1"/>
    </xf>
    <xf numFmtId="189" fontId="5" fillId="0" borderId="0" xfId="48" applyNumberFormat="1" applyFont="1" applyFill="1" applyBorder="1"/>
    <xf numFmtId="189" fontId="5" fillId="0" borderId="0" xfId="48" applyNumberFormat="1" applyFont="1" applyFill="1" applyBorder="1" applyAlignment="1">
      <alignment shrinkToFit="1"/>
    </xf>
    <xf numFmtId="189" fontId="5" fillId="0" borderId="0" xfId="48" applyNumberFormat="1" applyFont="1" applyFill="1" applyBorder="1" applyAlignment="1">
      <alignment horizontal="center"/>
    </xf>
    <xf numFmtId="189" fontId="5" fillId="0" borderId="0" xfId="14" applyNumberFormat="1" applyFont="1" applyFill="1" applyBorder="1" applyAlignment="1">
      <alignment horizontal="center"/>
    </xf>
    <xf numFmtId="0" fontId="3" fillId="0" borderId="0" xfId="47" applyFont="1"/>
    <xf numFmtId="188" fontId="3" fillId="0" borderId="0" xfId="47" applyNumberFormat="1" applyFont="1" applyAlignment="1">
      <alignment shrinkToFit="1"/>
    </xf>
    <xf numFmtId="189" fontId="3" fillId="0" borderId="0" xfId="14" applyNumberFormat="1" applyFont="1" applyFill="1" applyBorder="1" applyAlignment="1">
      <alignment horizontal="center"/>
    </xf>
    <xf numFmtId="188" fontId="5" fillId="2" borderId="0" xfId="47" applyNumberFormat="1" applyFont="1" applyFill="1" applyAlignment="1">
      <alignment shrinkToFit="1"/>
    </xf>
    <xf numFmtId="188" fontId="3" fillId="2" borderId="0" xfId="47" applyNumberFormat="1" applyFont="1" applyFill="1" applyAlignment="1">
      <alignment shrinkToFit="1"/>
    </xf>
    <xf numFmtId="188" fontId="5" fillId="2" borderId="0" xfId="47" applyNumberFormat="1" applyFont="1" applyFill="1"/>
    <xf numFmtId="0" fontId="5" fillId="2" borderId="0" xfId="47" applyFont="1" applyFill="1" applyAlignment="1">
      <alignment horizontal="left"/>
    </xf>
    <xf numFmtId="0" fontId="3" fillId="2" borderId="0" xfId="47" applyFont="1" applyFill="1" applyAlignment="1">
      <alignment horizontal="left"/>
    </xf>
    <xf numFmtId="0" fontId="5" fillId="2" borderId="0" xfId="47" applyFont="1" applyFill="1"/>
    <xf numFmtId="188" fontId="5" fillId="2" borderId="3" xfId="47" applyNumberFormat="1" applyFont="1" applyFill="1" applyBorder="1" applyAlignment="1">
      <alignment shrinkToFit="1"/>
    </xf>
    <xf numFmtId="0" fontId="5" fillId="2" borderId="1" xfId="47" applyFont="1" applyFill="1" applyBorder="1" applyAlignment="1">
      <alignment horizontal="center" vertical="center" wrapText="1"/>
    </xf>
    <xf numFmtId="0" fontId="5" fillId="2" borderId="3" xfId="47" applyFont="1" applyFill="1" applyBorder="1" applyAlignment="1">
      <alignment horizontal="center"/>
    </xf>
    <xf numFmtId="0" fontId="5" fillId="2" borderId="5" xfId="47" applyFont="1" applyFill="1" applyBorder="1" applyAlignment="1">
      <alignment horizontal="center" vertical="center" wrapText="1"/>
    </xf>
    <xf numFmtId="0" fontId="5" fillId="2" borderId="1" xfId="47" applyFont="1" applyFill="1" applyBorder="1" applyAlignment="1">
      <alignment horizontal="center"/>
    </xf>
    <xf numFmtId="0" fontId="5" fillId="2" borderId="1" xfId="47" applyFont="1" applyFill="1" applyBorder="1"/>
    <xf numFmtId="0" fontId="5" fillId="2" borderId="0" xfId="47" applyFont="1" applyFill="1" applyAlignment="1">
      <alignment horizontal="right"/>
    </xf>
    <xf numFmtId="0" fontId="3" fillId="0" borderId="0" xfId="47" applyFont="1" applyAlignment="1">
      <alignment shrinkToFit="1"/>
    </xf>
    <xf numFmtId="188" fontId="5" fillId="0" borderId="0" xfId="47" applyNumberFormat="1" applyFont="1" applyAlignment="1">
      <alignment shrinkToFit="1"/>
    </xf>
    <xf numFmtId="188" fontId="5" fillId="0" borderId="0" xfId="47" applyNumberFormat="1" applyFont="1"/>
    <xf numFmtId="0" fontId="5" fillId="0" borderId="0" xfId="47" applyFont="1" applyAlignment="1">
      <alignment horizontal="left"/>
    </xf>
    <xf numFmtId="188" fontId="5" fillId="0" borderId="2" xfId="47" applyNumberFormat="1" applyFont="1" applyBorder="1" applyAlignment="1">
      <alignment shrinkToFit="1"/>
    </xf>
    <xf numFmtId="0" fontId="3" fillId="0" borderId="0" xfId="47" applyFont="1" applyAlignment="1">
      <alignment horizontal="left"/>
    </xf>
    <xf numFmtId="188" fontId="3" fillId="0" borderId="3" xfId="47" applyNumberFormat="1" applyFont="1" applyBorder="1" applyAlignment="1">
      <alignment shrinkToFit="1"/>
    </xf>
    <xf numFmtId="187" fontId="3" fillId="0" borderId="0" xfId="13" applyFont="1" applyFill="1"/>
    <xf numFmtId="188" fontId="3" fillId="0" borderId="0" xfId="47" applyNumberFormat="1" applyFont="1"/>
    <xf numFmtId="49" fontId="3" fillId="0" borderId="0" xfId="47" applyNumberFormat="1" applyFont="1"/>
    <xf numFmtId="49" fontId="5" fillId="0" borderId="0" xfId="47" applyNumberFormat="1" applyFont="1"/>
    <xf numFmtId="49" fontId="3" fillId="0" borderId="0" xfId="47" applyNumberFormat="1" applyFont="1" applyAlignment="1">
      <alignment horizontal="left" indent="1"/>
    </xf>
    <xf numFmtId="187" fontId="5" fillId="2" borderId="0" xfId="13" applyFont="1" applyFill="1"/>
    <xf numFmtId="49" fontId="5" fillId="2" borderId="0" xfId="47" quotePrefix="1" applyNumberFormat="1" applyFont="1" applyFill="1" applyAlignment="1">
      <alignment horizontal="center"/>
    </xf>
    <xf numFmtId="0" fontId="5" fillId="2" borderId="0" xfId="47" applyFont="1" applyFill="1" applyAlignment="1">
      <alignment horizontal="center"/>
    </xf>
    <xf numFmtId="49" fontId="5" fillId="2" borderId="3" xfId="47" quotePrefix="1" applyNumberFormat="1" applyFont="1" applyFill="1" applyBorder="1" applyAlignment="1">
      <alignment horizontal="center"/>
    </xf>
    <xf numFmtId="0" fontId="5" fillId="2" borderId="0" xfId="47" applyFont="1" applyFill="1" applyAlignment="1">
      <alignment horizontal="center"/>
    </xf>
    <xf numFmtId="0" fontId="5" fillId="2" borderId="3" xfId="47" applyFont="1" applyFill="1" applyBorder="1" applyAlignment="1">
      <alignment horizontal="center" vertical="center" wrapText="1"/>
    </xf>
    <xf numFmtId="0" fontId="3" fillId="2" borderId="0" xfId="34" applyFont="1" applyFill="1"/>
    <xf numFmtId="0" fontId="5" fillId="2" borderId="0" xfId="49" applyFont="1" applyFill="1"/>
    <xf numFmtId="49" fontId="5" fillId="2" borderId="0" xfId="18" applyNumberFormat="1" applyFont="1" applyFill="1" applyAlignment="1">
      <alignment horizontal="center"/>
    </xf>
    <xf numFmtId="0" fontId="3" fillId="2" borderId="0" xfId="34" applyFont="1" applyFill="1" applyAlignment="1">
      <alignment horizontal="left"/>
    </xf>
    <xf numFmtId="43" fontId="5" fillId="2" borderId="0" xfId="21" applyFont="1" applyFill="1" applyAlignment="1">
      <alignment horizontal="left" vertical="top" shrinkToFit="1"/>
    </xf>
    <xf numFmtId="189" fontId="3" fillId="2" borderId="0" xfId="21" applyNumberFormat="1" applyFont="1" applyFill="1" applyAlignment="1">
      <alignment horizontal="left" vertical="top" shrinkToFit="1"/>
    </xf>
    <xf numFmtId="0" fontId="3" fillId="2" borderId="0" xfId="2" applyFont="1" applyFill="1" applyAlignment="1">
      <alignment horizontal="left" vertical="top" wrapText="1" shrinkToFit="1"/>
    </xf>
    <xf numFmtId="43" fontId="3" fillId="2" borderId="0" xfId="24" applyFont="1" applyFill="1" applyAlignment="1">
      <alignment horizontal="left" vertical="top" shrinkToFit="1"/>
    </xf>
    <xf numFmtId="189" fontId="3" fillId="2" borderId="0" xfId="24" applyNumberFormat="1" applyFont="1" applyFill="1" applyAlignment="1">
      <alignment horizontal="left" vertical="top" shrinkToFit="1"/>
    </xf>
    <xf numFmtId="0" fontId="3" fillId="2" borderId="0" xfId="50" applyFont="1" applyFill="1" applyAlignment="1">
      <alignment horizontal="left" indent="1"/>
    </xf>
    <xf numFmtId="0" fontId="5" fillId="2" borderId="0" xfId="51" applyFont="1" applyFill="1"/>
    <xf numFmtId="189" fontId="3" fillId="0" borderId="0" xfId="7" applyNumberFormat="1" applyFont="1"/>
    <xf numFmtId="189" fontId="5" fillId="0" borderId="0" xfId="21" applyNumberFormat="1" applyFont="1" applyFill="1" applyAlignment="1">
      <alignment horizontal="left" vertical="top" shrinkToFit="1"/>
    </xf>
    <xf numFmtId="189" fontId="3" fillId="0" borderId="0" xfId="21" applyNumberFormat="1" applyFont="1" applyFill="1" applyAlignment="1">
      <alignment horizontal="left" vertical="top" shrinkToFit="1"/>
    </xf>
    <xf numFmtId="43" fontId="3" fillId="2" borderId="0" xfId="24" applyFont="1" applyFill="1" applyAlignment="1"/>
    <xf numFmtId="0" fontId="3" fillId="2" borderId="0" xfId="50" applyFont="1" applyFill="1" applyAlignment="1">
      <alignment horizontal="left"/>
    </xf>
    <xf numFmtId="0" fontId="5" fillId="0" borderId="0" xfId="52" applyFont="1" applyAlignment="1">
      <alignment horizontal="left"/>
    </xf>
    <xf numFmtId="0" fontId="5" fillId="2" borderId="3" xfId="2" applyFont="1" applyFill="1" applyBorder="1" applyAlignment="1">
      <alignment horizontal="center"/>
    </xf>
    <xf numFmtId="0" fontId="5" fillId="2" borderId="0" xfId="2" applyFont="1" applyFill="1" applyAlignment="1">
      <alignment horizontal="center"/>
    </xf>
    <xf numFmtId="0" fontId="5" fillId="2" borderId="1" xfId="2" applyFont="1" applyFill="1" applyBorder="1" applyAlignment="1">
      <alignment horizontal="center"/>
    </xf>
    <xf numFmtId="0" fontId="5" fillId="2" borderId="3" xfId="2" applyFont="1" applyFill="1" applyBorder="1"/>
    <xf numFmtId="0" fontId="5" fillId="2" borderId="3" xfId="7" applyFont="1" applyFill="1" applyBorder="1" applyAlignment="1">
      <alignment horizontal="center"/>
    </xf>
    <xf numFmtId="0" fontId="5" fillId="2" borderId="3" xfId="7" applyFont="1" applyFill="1" applyBorder="1"/>
    <xf numFmtId="0" fontId="3" fillId="2" borderId="0" xfId="2" applyFont="1" applyFill="1" applyAlignment="1">
      <alignment vertical="top"/>
    </xf>
    <xf numFmtId="199" fontId="3" fillId="2" borderId="0" xfId="7" applyNumberFormat="1" applyFont="1" applyFill="1"/>
    <xf numFmtId="199" fontId="3" fillId="2" borderId="0" xfId="15" applyNumberFormat="1" applyFont="1" applyFill="1" applyAlignment="1"/>
    <xf numFmtId="0" fontId="5" fillId="0" borderId="0" xfId="18" applyFont="1"/>
    <xf numFmtId="49" fontId="5" fillId="0" borderId="0" xfId="35" applyNumberFormat="1" applyFont="1" applyAlignment="1">
      <alignment horizontal="center"/>
    </xf>
    <xf numFmtId="49" fontId="5" fillId="0" borderId="0" xfId="7" applyNumberFormat="1" applyFont="1" applyAlignment="1">
      <alignment horizontal="center"/>
    </xf>
    <xf numFmtId="189" fontId="3" fillId="2" borderId="0" xfId="7" applyNumberFormat="1" applyFont="1" applyFill="1"/>
    <xf numFmtId="200" fontId="3" fillId="2" borderId="0" xfId="48" applyNumberFormat="1" applyFont="1" applyFill="1" applyAlignment="1">
      <alignment horizontal="right"/>
    </xf>
    <xf numFmtId="43" fontId="3" fillId="2" borderId="0" xfId="48" applyFont="1" applyFill="1" applyAlignment="1">
      <alignment horizontal="right"/>
    </xf>
    <xf numFmtId="43" fontId="3" fillId="0" borderId="0" xfId="48" applyFont="1" applyFill="1" applyAlignment="1"/>
    <xf numFmtId="43" fontId="5" fillId="0" borderId="0" xfId="48" applyFont="1" applyFill="1" applyBorder="1" applyAlignment="1">
      <alignment horizontal="center"/>
    </xf>
    <xf numFmtId="199" fontId="5" fillId="0" borderId="0" xfId="7" applyNumberFormat="1" applyFont="1" applyAlignment="1">
      <alignment horizontal="center"/>
    </xf>
    <xf numFmtId="187" fontId="5" fillId="0" borderId="0" xfId="15" applyFont="1" applyFill="1" applyBorder="1" applyAlignment="1"/>
    <xf numFmtId="49" fontId="3" fillId="0" borderId="0" xfId="34" applyNumberFormat="1" applyFont="1" applyAlignment="1">
      <alignment horizontal="left"/>
    </xf>
    <xf numFmtId="201" fontId="3" fillId="0" borderId="0" xfId="17" applyNumberFormat="1" applyFont="1" applyFill="1" applyBorder="1" applyAlignment="1">
      <alignment horizontal="center" shrinkToFit="1"/>
    </xf>
    <xf numFmtId="0" fontId="3" fillId="0" borderId="0" xfId="17" applyNumberFormat="1" applyFont="1" applyFill="1" applyBorder="1" applyAlignment="1">
      <alignment horizontal="center"/>
    </xf>
    <xf numFmtId="0" fontId="3" fillId="0" borderId="0" xfId="7" applyFont="1" applyAlignment="1">
      <alignment horizontal="center"/>
    </xf>
    <xf numFmtId="201" fontId="3" fillId="0" borderId="1" xfId="17" applyNumberFormat="1" applyFont="1" applyFill="1" applyBorder="1" applyAlignment="1">
      <alignment horizontal="center" shrinkToFit="1"/>
    </xf>
    <xf numFmtId="0" fontId="3" fillId="0" borderId="0" xfId="52" applyFont="1" applyAlignment="1">
      <alignment horizontal="left"/>
    </xf>
    <xf numFmtId="190" fontId="5" fillId="0" borderId="3" xfId="53" applyNumberFormat="1" applyFont="1" applyBorder="1" applyAlignment="1">
      <alignment horizontal="center" shrinkToFit="1"/>
    </xf>
    <xf numFmtId="43" fontId="5" fillId="0" borderId="3" xfId="17" applyFont="1" applyFill="1" applyBorder="1" applyAlignment="1">
      <alignment horizontal="center"/>
    </xf>
    <xf numFmtId="0" fontId="5" fillId="0" borderId="3" xfId="7" applyFont="1" applyBorder="1" applyAlignment="1">
      <alignment horizontal="center"/>
    </xf>
    <xf numFmtId="0" fontId="3" fillId="0" borderId="3" xfId="7" applyFont="1" applyBorder="1"/>
    <xf numFmtId="0" fontId="3" fillId="0" borderId="3" xfId="18" applyFont="1" applyBorder="1"/>
    <xf numFmtId="0" fontId="5" fillId="0" borderId="3" xfId="52" applyFont="1" applyBorder="1" applyAlignment="1">
      <alignment horizontal="left"/>
    </xf>
    <xf numFmtId="190" fontId="5" fillId="0" borderId="0" xfId="53" applyNumberFormat="1" applyFont="1" applyAlignment="1">
      <alignment horizontal="center" shrinkToFit="1"/>
    </xf>
    <xf numFmtId="190" fontId="5" fillId="0" borderId="0" xfId="53" applyNumberFormat="1" applyFont="1" applyAlignment="1">
      <alignment horizontal="center" shrinkToFit="1"/>
    </xf>
    <xf numFmtId="190" fontId="5" fillId="0" borderId="1" xfId="53" applyNumberFormat="1" applyFont="1" applyBorder="1" applyAlignment="1">
      <alignment shrinkToFit="1"/>
    </xf>
    <xf numFmtId="0" fontId="5" fillId="0" borderId="0" xfId="53" applyFont="1" applyAlignment="1">
      <alignment shrinkToFit="1"/>
    </xf>
    <xf numFmtId="0" fontId="5" fillId="0" borderId="5" xfId="7" applyFont="1" applyBorder="1" applyAlignment="1">
      <alignment horizontal="center"/>
    </xf>
    <xf numFmtId="43" fontId="5" fillId="0" borderId="3" xfId="17" applyFont="1" applyFill="1" applyBorder="1" applyAlignment="1">
      <alignment horizontal="center"/>
    </xf>
    <xf numFmtId="43" fontId="3" fillId="0" borderId="0" xfId="17" applyFont="1" applyFill="1" applyBorder="1" applyAlignment="1">
      <alignment shrinkToFit="1"/>
    </xf>
    <xf numFmtId="0" fontId="3" fillId="0" borderId="0" xfId="7" applyFont="1" applyAlignment="1">
      <alignment shrinkToFit="1"/>
    </xf>
    <xf numFmtId="0" fontId="3" fillId="0" borderId="0" xfId="1" applyNumberFormat="1" applyFont="1" applyFill="1" applyBorder="1" applyAlignment="1">
      <alignment horizontal="center"/>
    </xf>
    <xf numFmtId="0" fontId="15" fillId="0" borderId="0" xfId="45" applyFont="1"/>
    <xf numFmtId="0" fontId="3" fillId="0" borderId="0" xfId="18" quotePrefix="1" applyFont="1" applyAlignment="1">
      <alignment horizontal="center"/>
    </xf>
    <xf numFmtId="43" fontId="5" fillId="0" borderId="3" xfId="17" applyFont="1" applyFill="1" applyBorder="1" applyAlignment="1">
      <alignment horizontal="center" shrinkToFit="1"/>
    </xf>
    <xf numFmtId="0" fontId="5" fillId="0" borderId="0" xfId="7" applyFont="1" applyAlignment="1">
      <alignment shrinkToFit="1"/>
    </xf>
    <xf numFmtId="43" fontId="5" fillId="0" borderId="5" xfId="17" applyFont="1" applyFill="1" applyBorder="1" applyAlignment="1">
      <alignment horizontal="center" shrinkToFit="1"/>
    </xf>
    <xf numFmtId="0" fontId="16" fillId="0" borderId="5" xfId="45" applyFont="1" applyBorder="1" applyAlignment="1">
      <alignment horizontal="center"/>
    </xf>
    <xf numFmtId="43" fontId="5" fillId="0" borderId="5" xfId="17" applyFont="1" applyFill="1" applyBorder="1" applyAlignment="1">
      <alignment horizontal="center"/>
    </xf>
    <xf numFmtId="43" fontId="3" fillId="0" borderId="0" xfId="17" applyFont="1" applyFill="1" applyBorder="1" applyAlignment="1"/>
    <xf numFmtId="43" fontId="3" fillId="0" borderId="0" xfId="17" applyFont="1" applyFill="1" applyBorder="1" applyAlignment="1">
      <alignment horizontal="center"/>
    </xf>
    <xf numFmtId="190" fontId="5" fillId="0" borderId="0" xfId="53" applyNumberFormat="1" applyFont="1" applyAlignment="1">
      <alignment shrinkToFit="1"/>
    </xf>
    <xf numFmtId="187" fontId="3" fillId="0" borderId="0" xfId="17" applyNumberFormat="1" applyFont="1" applyFill="1" applyBorder="1" applyAlignment="1">
      <alignment shrinkToFit="1"/>
    </xf>
    <xf numFmtId="0" fontId="24" fillId="0" borderId="0" xfId="45" applyFont="1" applyAlignment="1">
      <alignment horizontal="justify" vertical="center"/>
    </xf>
    <xf numFmtId="0" fontId="1" fillId="0" borderId="0" xfId="45"/>
    <xf numFmtId="0" fontId="5" fillId="2" borderId="0" xfId="34" applyFont="1" applyFill="1"/>
    <xf numFmtId="0" fontId="3" fillId="2" borderId="0" xfId="35" quotePrefix="1" applyFont="1" applyFill="1"/>
    <xf numFmtId="0" fontId="5" fillId="0" borderId="0" xfId="35" applyFont="1"/>
    <xf numFmtId="0" fontId="5" fillId="2" borderId="0" xfId="35" applyFont="1" applyFill="1"/>
    <xf numFmtId="43" fontId="5" fillId="0" borderId="2" xfId="48" applyFont="1" applyFill="1" applyBorder="1" applyAlignment="1"/>
    <xf numFmtId="43" fontId="3" fillId="0" borderId="0" xfId="48" applyFont="1" applyFill="1" applyBorder="1" applyAlignment="1"/>
    <xf numFmtId="0" fontId="5" fillId="2" borderId="3" xfId="53" applyFont="1" applyFill="1" applyBorder="1" applyAlignment="1">
      <alignment horizontal="center" vertical="top" shrinkToFit="1"/>
    </xf>
    <xf numFmtId="0" fontId="5" fillId="2" borderId="0" xfId="53" applyFont="1" applyFill="1" applyAlignment="1">
      <alignment horizontal="center" vertical="top"/>
    </xf>
    <xf numFmtId="0" fontId="5" fillId="2" borderId="3" xfId="53" applyFont="1" applyFill="1" applyBorder="1" applyAlignment="1">
      <alignment horizontal="center" vertical="top" wrapText="1" shrinkToFit="1"/>
    </xf>
    <xf numFmtId="49" fontId="5" fillId="0" borderId="0" xfId="7" applyNumberFormat="1" applyFont="1" applyAlignment="1">
      <alignment horizontal="left"/>
    </xf>
    <xf numFmtId="0" fontId="5" fillId="2" borderId="0" xfId="53" applyFont="1" applyFill="1" applyAlignment="1">
      <alignment horizontal="center" vertical="top" wrapText="1" shrinkToFit="1"/>
    </xf>
    <xf numFmtId="0" fontId="5" fillId="2" borderId="3" xfId="53" applyFont="1" applyFill="1" applyBorder="1" applyAlignment="1">
      <alignment horizontal="center" vertical="top" wrapText="1" shrinkToFit="1"/>
    </xf>
    <xf numFmtId="0" fontId="5" fillId="2" borderId="0" xfId="53" applyFont="1" applyFill="1" applyAlignment="1">
      <alignment horizontal="center" vertical="top" wrapText="1" shrinkToFit="1"/>
    </xf>
    <xf numFmtId="0" fontId="3" fillId="2" borderId="0" xfId="41" applyFont="1" applyFill="1"/>
    <xf numFmtId="0" fontId="3" fillId="2" borderId="0" xfId="22" applyFont="1" applyFill="1"/>
    <xf numFmtId="189" fontId="3" fillId="2" borderId="0" xfId="54" applyNumberFormat="1" applyFont="1" applyFill="1"/>
    <xf numFmtId="43" fontId="3" fillId="2" borderId="0" xfId="54" applyFont="1" applyFill="1" applyBorder="1" applyAlignment="1"/>
    <xf numFmtId="189" fontId="3" fillId="2" borderId="0" xfId="54" applyNumberFormat="1" applyFont="1" applyFill="1" applyBorder="1"/>
    <xf numFmtId="43" fontId="3" fillId="2" borderId="0" xfId="54" applyFont="1" applyFill="1" applyBorder="1" applyAlignment="1">
      <alignment horizontal="center"/>
    </xf>
    <xf numFmtId="189" fontId="3" fillId="2" borderId="0" xfId="54" applyNumberFormat="1" applyFont="1" applyFill="1" applyAlignment="1">
      <alignment horizontal="center"/>
    </xf>
    <xf numFmtId="43" fontId="3" fillId="2" borderId="0" xfId="54" applyFont="1" applyFill="1" applyAlignment="1"/>
    <xf numFmtId="0" fontId="3" fillId="0" borderId="0" xfId="55" applyFont="1" applyAlignment="1">
      <alignment vertical="center"/>
    </xf>
    <xf numFmtId="187" fontId="3" fillId="0" borderId="0" xfId="13" applyFont="1" applyFill="1" applyBorder="1" applyAlignment="1">
      <alignment vertical="center"/>
    </xf>
    <xf numFmtId="4" fontId="3" fillId="0" borderId="0" xfId="55" applyNumberFormat="1" applyFont="1" applyAlignment="1">
      <alignment vertical="center"/>
    </xf>
    <xf numFmtId="187" fontId="3" fillId="0" borderId="0" xfId="13" applyFont="1" applyFill="1" applyBorder="1" applyAlignment="1">
      <alignment vertical="center" shrinkToFit="1"/>
    </xf>
    <xf numFmtId="187" fontId="3" fillId="0" borderId="0" xfId="56" applyFont="1" applyFill="1" applyBorder="1" applyAlignment="1">
      <alignment vertical="center"/>
    </xf>
    <xf numFmtId="187" fontId="5" fillId="0" borderId="0" xfId="13" applyFont="1" applyFill="1" applyBorder="1" applyAlignment="1">
      <alignment horizontal="center" vertical="center"/>
    </xf>
    <xf numFmtId="0" fontId="5" fillId="0" borderId="0" xfId="55" applyFont="1" applyAlignment="1">
      <alignment horizontal="center" vertical="center"/>
    </xf>
    <xf numFmtId="187" fontId="16" fillId="0" borderId="0" xfId="13" applyFont="1" applyFill="1" applyBorder="1" applyAlignment="1">
      <alignment horizontal="center" vertical="center"/>
    </xf>
    <xf numFmtId="0" fontId="5" fillId="0" borderId="0" xfId="55" applyFont="1" applyAlignment="1">
      <alignment vertical="center"/>
    </xf>
    <xf numFmtId="187" fontId="5" fillId="0" borderId="0" xfId="13" applyFont="1" applyFill="1" applyBorder="1" applyAlignment="1">
      <alignment vertical="center"/>
    </xf>
    <xf numFmtId="187" fontId="5" fillId="0" borderId="0" xfId="13" applyFont="1" applyFill="1" applyBorder="1" applyAlignment="1">
      <alignment horizontal="right" vertical="center"/>
    </xf>
    <xf numFmtId="187" fontId="3" fillId="0" borderId="0" xfId="55" applyNumberFormat="1" applyFont="1" applyAlignment="1">
      <alignment vertical="center"/>
    </xf>
    <xf numFmtId="187" fontId="5" fillId="0" borderId="0" xfId="13" applyFont="1" applyFill="1" applyBorder="1" applyAlignment="1">
      <alignment vertical="center" shrinkToFit="1"/>
    </xf>
    <xf numFmtId="187" fontId="3" fillId="0" borderId="0" xfId="56" applyFont="1" applyFill="1" applyBorder="1" applyAlignment="1">
      <alignment vertical="center" shrinkToFit="1"/>
    </xf>
    <xf numFmtId="0" fontId="3" fillId="0" borderId="0" xfId="55" applyFont="1" applyAlignment="1">
      <alignment horizontal="left" vertical="center"/>
    </xf>
    <xf numFmtId="0" fontId="5" fillId="0" borderId="0" xfId="55" applyFont="1" applyAlignment="1">
      <alignment vertical="center" shrinkToFit="1"/>
    </xf>
    <xf numFmtId="187" fontId="5" fillId="0" borderId="0" xfId="56" applyFont="1" applyFill="1" applyBorder="1" applyAlignment="1">
      <alignment vertical="center" shrinkToFit="1"/>
    </xf>
    <xf numFmtId="187" fontId="5" fillId="0" borderId="0" xfId="55" applyNumberFormat="1" applyFont="1" applyAlignment="1">
      <alignment vertical="center" shrinkToFit="1"/>
    </xf>
    <xf numFmtId="0" fontId="3" fillId="0" borderId="0" xfId="55" applyFont="1" applyAlignment="1">
      <alignment vertical="center" shrinkToFit="1"/>
    </xf>
    <xf numFmtId="192" fontId="3" fillId="0" borderId="0" xfId="16" applyNumberFormat="1" applyFont="1" applyAlignment="1">
      <alignment vertical="center" shrinkToFit="1"/>
    </xf>
    <xf numFmtId="49" fontId="3" fillId="0" borderId="0" xfId="57" applyNumberFormat="1" applyFont="1" applyFill="1"/>
    <xf numFmtId="49" fontId="3" fillId="0" borderId="0" xfId="57" applyNumberFormat="1" applyFont="1" applyFill="1" applyBorder="1"/>
    <xf numFmtId="187" fontId="5" fillId="0" borderId="0" xfId="13" applyFont="1" applyFill="1" applyBorder="1" applyAlignment="1">
      <alignment horizontal="center" vertical="center" shrinkToFit="1"/>
    </xf>
    <xf numFmtId="0" fontId="5" fillId="0" borderId="0" xfId="16" applyFont="1" applyAlignment="1">
      <alignment horizontal="center" vertical="center" shrinkToFit="1"/>
    </xf>
    <xf numFmtId="0" fontId="3" fillId="0" borderId="0" xfId="33" applyFont="1" applyAlignment="1">
      <alignment vertical="center"/>
    </xf>
    <xf numFmtId="0" fontId="3" fillId="0" borderId="0" xfId="34" applyFont="1" applyAlignment="1">
      <alignment vertical="center"/>
    </xf>
    <xf numFmtId="49" fontId="3" fillId="0" borderId="0" xfId="57" applyNumberFormat="1" applyFont="1" applyFill="1" applyBorder="1" applyAlignment="1"/>
    <xf numFmtId="0" fontId="5" fillId="0" borderId="0" xfId="16" applyFont="1" applyAlignment="1">
      <alignment vertical="center" shrinkToFit="1"/>
    </xf>
    <xf numFmtId="0" fontId="3" fillId="0" borderId="0" xfId="58" applyFont="1"/>
    <xf numFmtId="0" fontId="5" fillId="0" borderId="0" xfId="58" applyFont="1"/>
    <xf numFmtId="49" fontId="5" fillId="0" borderId="0" xfId="32" quotePrefix="1" applyNumberFormat="1" applyFont="1" applyAlignment="1">
      <alignment horizontal="center"/>
    </xf>
    <xf numFmtId="188" fontId="3" fillId="0" borderId="0" xfId="16" applyNumberFormat="1" applyFont="1" applyAlignment="1">
      <alignment vertical="center" shrinkToFit="1"/>
    </xf>
    <xf numFmtId="188" fontId="3" fillId="0" borderId="0" xfId="55" applyNumberFormat="1" applyFont="1" applyAlignment="1">
      <alignment vertical="center"/>
    </xf>
    <xf numFmtId="188" fontId="3" fillId="0" borderId="0" xfId="13" applyNumberFormat="1" applyFont="1" applyFill="1" applyAlignment="1">
      <alignment vertical="center" shrinkToFit="1"/>
    </xf>
    <xf numFmtId="188" fontId="3" fillId="0" borderId="0" xfId="55" applyNumberFormat="1" applyFont="1" applyAlignment="1">
      <alignment vertical="center" shrinkToFit="1"/>
    </xf>
    <xf numFmtId="188" fontId="3" fillId="0" borderId="0" xfId="16" applyNumberFormat="1" applyFont="1" applyAlignment="1">
      <alignment vertical="center"/>
    </xf>
    <xf numFmtId="0" fontId="3" fillId="0" borderId="0" xfId="33" applyFont="1" applyAlignment="1">
      <alignment horizontal="left" vertical="center"/>
    </xf>
    <xf numFmtId="188" fontId="3" fillId="0" borderId="0" xfId="13" applyNumberFormat="1" applyFont="1" applyFill="1" applyBorder="1" applyAlignment="1">
      <alignment vertical="center"/>
    </xf>
    <xf numFmtId="43" fontId="3" fillId="0" borderId="0" xfId="55" applyNumberFormat="1" applyFont="1" applyAlignment="1">
      <alignment vertical="center"/>
    </xf>
    <xf numFmtId="0" fontId="5" fillId="0" borderId="0" xfId="34" applyFont="1" applyAlignment="1">
      <alignment horizontal="center" vertical="center"/>
    </xf>
    <xf numFmtId="0" fontId="5" fillId="0" borderId="0" xfId="34" applyFont="1" applyAlignment="1">
      <alignment horizontal="left" vertical="center"/>
    </xf>
    <xf numFmtId="0" fontId="5" fillId="0" borderId="0" xfId="16" applyFont="1" applyAlignment="1">
      <alignment vertical="center"/>
    </xf>
    <xf numFmtId="187" fontId="5" fillId="0" borderId="3" xfId="13" applyFont="1" applyFill="1" applyBorder="1" applyAlignment="1">
      <alignment horizontal="center" vertical="center" shrinkToFit="1"/>
    </xf>
    <xf numFmtId="0" fontId="5" fillId="0" borderId="3" xfId="16" applyFont="1" applyBorder="1" applyAlignment="1">
      <alignment horizontal="center" vertical="center" shrinkToFit="1"/>
    </xf>
    <xf numFmtId="187" fontId="5" fillId="0" borderId="1" xfId="13" applyFont="1" applyFill="1" applyBorder="1" applyAlignment="1">
      <alignment horizontal="center" vertical="center" shrinkToFit="1"/>
    </xf>
    <xf numFmtId="0" fontId="5" fillId="0" borderId="1" xfId="16" applyFont="1" applyBorder="1" applyAlignment="1">
      <alignment horizontal="center" vertical="center" shrinkToFit="1"/>
    </xf>
    <xf numFmtId="0" fontId="5" fillId="0" borderId="3" xfId="16" applyFont="1" applyBorder="1" applyAlignment="1">
      <alignment horizontal="center" vertical="center" shrinkToFit="1"/>
    </xf>
    <xf numFmtId="187" fontId="5" fillId="0" borderId="0" xfId="13" applyFont="1" applyFill="1" applyAlignment="1">
      <alignment horizontal="right" vertical="center"/>
    </xf>
    <xf numFmtId="187" fontId="3" fillId="0" borderId="0" xfId="13" applyFont="1" applyFill="1" applyAlignment="1">
      <alignment vertical="center"/>
    </xf>
    <xf numFmtId="0" fontId="3" fillId="0" borderId="0" xfId="16" applyFont="1" applyAlignment="1">
      <alignment horizontal="left" vertical="center"/>
    </xf>
    <xf numFmtId="187" fontId="3" fillId="0" borderId="0" xfId="13" applyFont="1" applyFill="1" applyBorder="1" applyAlignment="1">
      <alignment horizontal="center" vertical="center"/>
    </xf>
    <xf numFmtId="0" fontId="3" fillId="0" borderId="0" xfId="55" applyFont="1" applyAlignment="1">
      <alignment horizontal="center" vertical="center"/>
    </xf>
    <xf numFmtId="0" fontId="15" fillId="0" borderId="0" xfId="45" applyFont="1" applyAlignment="1">
      <alignment horizontal="left" vertical="center"/>
    </xf>
    <xf numFmtId="0" fontId="16" fillId="0" borderId="0" xfId="45" applyFont="1"/>
    <xf numFmtId="49" fontId="5" fillId="0" borderId="0" xfId="16" quotePrefix="1" applyNumberFormat="1" applyFont="1" applyAlignment="1">
      <alignment horizontal="center" vertical="center"/>
    </xf>
  </cellXfs>
  <cellStyles count="59">
    <cellStyle name="Comma" xfId="1" builtinId="3"/>
    <cellStyle name="Comma 10 10 2" xfId="21" xr:uid="{41562E0E-947A-42B0-8365-7FCDC20C004D}"/>
    <cellStyle name="Comma 10 2" xfId="17" xr:uid="{0E705641-8EFD-4D0E-A29E-7ED84373DEC3}"/>
    <cellStyle name="Comma 10 2 2 2" xfId="13" xr:uid="{2736C3F9-421A-4872-806A-24BA4522B32C}"/>
    <cellStyle name="Comma 10 6" xfId="27" xr:uid="{D59DF91A-E693-4FCC-90EB-4FAC5E7C467A}"/>
    <cellStyle name="Comma 10 7 2 3" xfId="48" xr:uid="{D139A105-DDF8-4C6A-AF11-787EFA05C8D8}"/>
    <cellStyle name="Comma 11 2" xfId="11" xr:uid="{135FAD70-2E57-4917-98D5-B9F35A0AE0BC}"/>
    <cellStyle name="Comma 12 2" xfId="57" xr:uid="{FD1F2190-5602-448E-B568-F3A0BB55C7DD}"/>
    <cellStyle name="Comma 2 2 10 2" xfId="24" xr:uid="{3EA62234-D718-415D-A305-BD776EFCFF87}"/>
    <cellStyle name="Comma 2 2 5" xfId="46" xr:uid="{91D5023A-859A-4B30-BA00-FB82A3703C5D}"/>
    <cellStyle name="Comma 2 3" xfId="5" xr:uid="{12FC4E4F-5C5D-4387-BA6D-7231A8ED199A}"/>
    <cellStyle name="Comma 2 3 14 2" xfId="14" xr:uid="{2A1D8F11-0909-4B62-8DA4-A85FFC7C93E6}"/>
    <cellStyle name="Comma 2 3 2 2 2 2" xfId="25" xr:uid="{B4FFF6AB-03CB-4036-8857-72B6DC83A85F}"/>
    <cellStyle name="Comma 8 4" xfId="31" xr:uid="{A0920B7B-4E67-4D05-9299-7829A22C08CE}"/>
    <cellStyle name="Comma 9 2 2 2 2 2" xfId="54" xr:uid="{1C9F356D-DA53-4C8C-8582-12D6EC4F1A5D}"/>
    <cellStyle name="Comma_FS  ASIAN 30.09.51 2" xfId="15" xr:uid="{8500C52C-0317-4B5D-A66D-FA042B7E444D}"/>
    <cellStyle name="Comma_งบ FAT 30 มิ.ย. 50 2" xfId="3" xr:uid="{9BAE4BB6-5FEF-4303-AAFF-490BC8BC9434}"/>
    <cellStyle name="Normal" xfId="0" builtinId="0"/>
    <cellStyle name="Normal 10 2 14" xfId="8" xr:uid="{79F7A7CC-8332-4F1C-808A-A3D2D441E5B3}"/>
    <cellStyle name="Normal 10 3 2 2" xfId="35" xr:uid="{FEE0144E-C098-4564-A55D-9ECE3857AAB9}"/>
    <cellStyle name="Normal 10 4 2" xfId="23" xr:uid="{A4D2F69B-BBAF-42DD-977C-D9BB109F143B}"/>
    <cellStyle name="Normal 11 12" xfId="50" xr:uid="{C645B97B-A871-497A-BD81-62FE5768BFE8}"/>
    <cellStyle name="Normal 12 2" xfId="38" xr:uid="{083A382D-15C6-4F59-B5CE-756F4044C95D}"/>
    <cellStyle name="Normal 12 2 2 3" xfId="41" xr:uid="{74C58A9C-150A-42E2-B585-E0F56E2F97CC}"/>
    <cellStyle name="Normal 12 2 4" xfId="44" xr:uid="{1879BADF-7C0A-4051-A810-7378FD511C4D}"/>
    <cellStyle name="Normal 13" xfId="20" xr:uid="{617C1AC5-D4CA-4C18-AE73-9EDAD9340771}"/>
    <cellStyle name="Normal 13 2" xfId="55" xr:uid="{08E66D6B-6F5F-43D4-BCDC-4FEA64E0A802}"/>
    <cellStyle name="Normal 16 2 3" xfId="52" xr:uid="{2A20496C-BC4B-4B28-B8FC-709E97B8CAF4}"/>
    <cellStyle name="Normal 2" xfId="30" xr:uid="{4EF84F90-454C-4C66-8CEC-E329C6B4D288}"/>
    <cellStyle name="Normal 2 2" xfId="33" xr:uid="{4AE2F3D9-E301-479A-A68B-7D6149EF8AA0}"/>
    <cellStyle name="Normal 2 2 11" xfId="37" xr:uid="{EDEB0E93-7D22-4F28-9749-C219A52AC671}"/>
    <cellStyle name="Normal 3 15" xfId="49" xr:uid="{2AC94ABC-0F87-43EB-891C-E7E166119A91}"/>
    <cellStyle name="Normal 5 25 2 2 2 2 2" xfId="45" xr:uid="{C1856D71-ECFC-4854-92D1-360C8B491994}"/>
    <cellStyle name="Normal 5 25 2 2 2 3" xfId="51" xr:uid="{F82ECBE7-F823-4AE5-990F-8267474D4BFC}"/>
    <cellStyle name="Normal 5 25 2 2 3" xfId="19" xr:uid="{9CDB7188-13D9-4859-8521-770C5AF09404}"/>
    <cellStyle name="Normal 8 2 2 2" xfId="34" xr:uid="{147785B6-52E9-409C-B07B-430856FB0BAB}"/>
    <cellStyle name="Normal 8 7 10" xfId="22" xr:uid="{1B916DFB-7A48-4A8F-9F10-5C2A85B90159}"/>
    <cellStyle name="Normal 8 9" xfId="53" xr:uid="{84FE4F67-9334-4804-83FF-FFA33AA2F3FC}"/>
    <cellStyle name="Normal_a012-4(48)-27.5.49 2" xfId="28" xr:uid="{1FDD60CE-532D-40F2-8FAE-8E00B562C0EC}"/>
    <cellStyle name="Normal_afet001 - 30 มิ.ย. 49 2" xfId="9" xr:uid="{3383E96D-A1DD-4F6E-B381-1D61DC77BBD6}"/>
    <cellStyle name="Normal_afet001 - 30 มิ.ย. 49 4" xfId="10" xr:uid="{CBFDD534-A00F-4489-ABE4-7FC4A1D12923}"/>
    <cellStyle name="Normal_afet003 - 30 มิ.ย. 49" xfId="2" xr:uid="{21C0E616-D7E6-49A2-A1B5-36BC30C452AC}"/>
    <cellStyle name="Normal_afet003 - 30 มิ.ย. 49 2" xfId="12" xr:uid="{6582B276-A1AE-4649-B46E-7ED1EB6E5D4B}"/>
    <cellStyle name="Normal_Note 1" xfId="29" xr:uid="{E9320668-1ADE-4915-ABDB-1F5926C261A2}"/>
    <cellStyle name="Normal_Note ข้อมูลทางการเงินจำแนกฯ" xfId="47" xr:uid="{D156C586-8DB1-40E9-A9E3-6982BB72EB16}"/>
    <cellStyle name="Normal_งบ AFC 30 ก.ย. 51" xfId="18" xr:uid="{BC215047-47AA-4A58-805A-0B5BE1561118}"/>
    <cellStyle name="Normal_งบ BRP 30 มิ.ย. 51" xfId="6" xr:uid="{04345105-2BEA-419C-BAA1-4C4BE0D4647C}"/>
    <cellStyle name="Normal_งบ BRP 30 มิ.ย. 51 2" xfId="39" xr:uid="{D75A10F1-002D-4297-B682-0A7C6ECCFD79}"/>
    <cellStyle name="Normal_งบ BRP 30 มิ.ย. 51 2 2" xfId="42" xr:uid="{B358AB64-A39B-48EA-B070-B224C3431BE4}"/>
    <cellStyle name="Normal_งบ BRP 30 มิ.ย. 51 2 3" xfId="43" xr:uid="{B0D99083-5539-491A-96B3-09657C0B8517}"/>
    <cellStyle name="Normal_งบ BRP 30 มิ.ย. 51 3" xfId="36" xr:uid="{F0F42910-12B6-48FA-BB49-37C2C5F31A59}"/>
    <cellStyle name="Normal_งบ MCS 31 ธ.ค. 49" xfId="40" xr:uid="{DDAFD470-CF22-4CEE-B485-D13D9BC2A85A}"/>
    <cellStyle name="Normal_งบ MCS 31 ธ.ค. 49 2" xfId="32" xr:uid="{29F0E921-E602-42C9-82D6-7A0082A1D6E4}"/>
    <cellStyle name="Normal_งบ เอเชี่ยน 31 มี.ค. 51" xfId="7" xr:uid="{75579460-260D-4910-B0D5-38317E9D5898}"/>
    <cellStyle name="Normal_งบ-MCS (31 มี.ค. 49)" xfId="4" xr:uid="{6304171E-5CC2-4B71-9F6B-CDEFDF63344D}"/>
    <cellStyle name="Normal_งบ-MCS (31 มี.ค. 49) 3" xfId="16" xr:uid="{92DBCB56-42F5-479D-A730-513E014822D2}"/>
    <cellStyle name="Normal_งบ-MCS (31 มี.ค. 49)_งบ MILL 30 ก.ย. 52" xfId="26" xr:uid="{85306E3E-E8B9-4917-8891-327B37904746}"/>
    <cellStyle name="Normal_งบการเงิน_DEM-I_Q4'52_1 2" xfId="58" xr:uid="{468C21F3-B0E4-47EB-9921-8B88BDE34B87}"/>
    <cellStyle name="จุลภาค 4" xfId="56" xr:uid="{1203F2CD-E8FF-4AED-8A94-3502305D40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3.xml"/><Relationship Id="rId21" Type="http://schemas.openxmlformats.org/officeDocument/2006/relationships/externalLink" Target="externalLinks/externalLink17.xml"/><Relationship Id="rId42" Type="http://schemas.openxmlformats.org/officeDocument/2006/relationships/externalLink" Target="externalLinks/externalLink38.xml"/><Relationship Id="rId63" Type="http://schemas.openxmlformats.org/officeDocument/2006/relationships/externalLink" Target="externalLinks/externalLink59.xml"/><Relationship Id="rId84" Type="http://schemas.openxmlformats.org/officeDocument/2006/relationships/externalLink" Target="externalLinks/externalLink80.xml"/><Relationship Id="rId138" Type="http://schemas.openxmlformats.org/officeDocument/2006/relationships/externalLink" Target="externalLinks/externalLink134.xml"/><Relationship Id="rId159" Type="http://schemas.openxmlformats.org/officeDocument/2006/relationships/externalLink" Target="externalLinks/externalLink155.xml"/><Relationship Id="rId170" Type="http://schemas.openxmlformats.org/officeDocument/2006/relationships/externalLink" Target="externalLinks/externalLink166.xml"/><Relationship Id="rId191" Type="http://schemas.openxmlformats.org/officeDocument/2006/relationships/externalLink" Target="externalLinks/externalLink187.xml"/><Relationship Id="rId205" Type="http://schemas.openxmlformats.org/officeDocument/2006/relationships/externalLink" Target="externalLinks/externalLink201.xml"/><Relationship Id="rId226" Type="http://schemas.openxmlformats.org/officeDocument/2006/relationships/externalLink" Target="externalLinks/externalLink222.xml"/><Relationship Id="rId107" Type="http://schemas.openxmlformats.org/officeDocument/2006/relationships/externalLink" Target="externalLinks/externalLink103.xml"/><Relationship Id="rId11" Type="http://schemas.openxmlformats.org/officeDocument/2006/relationships/externalLink" Target="externalLinks/externalLink7.xml"/><Relationship Id="rId32" Type="http://schemas.openxmlformats.org/officeDocument/2006/relationships/externalLink" Target="externalLinks/externalLink28.xml"/><Relationship Id="rId53" Type="http://schemas.openxmlformats.org/officeDocument/2006/relationships/externalLink" Target="externalLinks/externalLink49.xml"/><Relationship Id="rId74" Type="http://schemas.openxmlformats.org/officeDocument/2006/relationships/externalLink" Target="externalLinks/externalLink70.xml"/><Relationship Id="rId128" Type="http://schemas.openxmlformats.org/officeDocument/2006/relationships/externalLink" Target="externalLinks/externalLink124.xml"/><Relationship Id="rId149" Type="http://schemas.openxmlformats.org/officeDocument/2006/relationships/externalLink" Target="externalLinks/externalLink145.xml"/><Relationship Id="rId5" Type="http://schemas.openxmlformats.org/officeDocument/2006/relationships/externalLink" Target="externalLinks/externalLink1.xml"/><Relationship Id="rId95" Type="http://schemas.openxmlformats.org/officeDocument/2006/relationships/externalLink" Target="externalLinks/externalLink91.xml"/><Relationship Id="rId160" Type="http://schemas.openxmlformats.org/officeDocument/2006/relationships/externalLink" Target="externalLinks/externalLink156.xml"/><Relationship Id="rId181" Type="http://schemas.openxmlformats.org/officeDocument/2006/relationships/externalLink" Target="externalLinks/externalLink177.xml"/><Relationship Id="rId216" Type="http://schemas.openxmlformats.org/officeDocument/2006/relationships/externalLink" Target="externalLinks/externalLink212.xml"/><Relationship Id="rId237" Type="http://schemas.openxmlformats.org/officeDocument/2006/relationships/externalLink" Target="externalLinks/externalLink233.xml"/><Relationship Id="rId22" Type="http://schemas.openxmlformats.org/officeDocument/2006/relationships/externalLink" Target="externalLinks/externalLink18.xml"/><Relationship Id="rId43" Type="http://schemas.openxmlformats.org/officeDocument/2006/relationships/externalLink" Target="externalLinks/externalLink39.xml"/><Relationship Id="rId64" Type="http://schemas.openxmlformats.org/officeDocument/2006/relationships/externalLink" Target="externalLinks/externalLink60.xml"/><Relationship Id="rId118" Type="http://schemas.openxmlformats.org/officeDocument/2006/relationships/externalLink" Target="externalLinks/externalLink114.xml"/><Relationship Id="rId139" Type="http://schemas.openxmlformats.org/officeDocument/2006/relationships/externalLink" Target="externalLinks/externalLink135.xml"/><Relationship Id="rId85" Type="http://schemas.openxmlformats.org/officeDocument/2006/relationships/externalLink" Target="externalLinks/externalLink81.xml"/><Relationship Id="rId150" Type="http://schemas.openxmlformats.org/officeDocument/2006/relationships/externalLink" Target="externalLinks/externalLink146.xml"/><Relationship Id="rId171" Type="http://schemas.openxmlformats.org/officeDocument/2006/relationships/externalLink" Target="externalLinks/externalLink167.xml"/><Relationship Id="rId192" Type="http://schemas.openxmlformats.org/officeDocument/2006/relationships/externalLink" Target="externalLinks/externalLink188.xml"/><Relationship Id="rId206" Type="http://schemas.openxmlformats.org/officeDocument/2006/relationships/externalLink" Target="externalLinks/externalLink202.xml"/><Relationship Id="rId227" Type="http://schemas.openxmlformats.org/officeDocument/2006/relationships/externalLink" Target="externalLinks/externalLink223.xml"/><Relationship Id="rId12" Type="http://schemas.openxmlformats.org/officeDocument/2006/relationships/externalLink" Target="externalLinks/externalLink8.xml"/><Relationship Id="rId33" Type="http://schemas.openxmlformats.org/officeDocument/2006/relationships/externalLink" Target="externalLinks/externalLink29.xml"/><Relationship Id="rId108" Type="http://schemas.openxmlformats.org/officeDocument/2006/relationships/externalLink" Target="externalLinks/externalLink104.xml"/><Relationship Id="rId129" Type="http://schemas.openxmlformats.org/officeDocument/2006/relationships/externalLink" Target="externalLinks/externalLink125.xml"/><Relationship Id="rId54" Type="http://schemas.openxmlformats.org/officeDocument/2006/relationships/externalLink" Target="externalLinks/externalLink50.xml"/><Relationship Id="rId75" Type="http://schemas.openxmlformats.org/officeDocument/2006/relationships/externalLink" Target="externalLinks/externalLink71.xml"/><Relationship Id="rId96" Type="http://schemas.openxmlformats.org/officeDocument/2006/relationships/externalLink" Target="externalLinks/externalLink92.xml"/><Relationship Id="rId140" Type="http://schemas.openxmlformats.org/officeDocument/2006/relationships/externalLink" Target="externalLinks/externalLink136.xml"/><Relationship Id="rId161" Type="http://schemas.openxmlformats.org/officeDocument/2006/relationships/externalLink" Target="externalLinks/externalLink157.xml"/><Relationship Id="rId182" Type="http://schemas.openxmlformats.org/officeDocument/2006/relationships/externalLink" Target="externalLinks/externalLink178.xml"/><Relationship Id="rId217" Type="http://schemas.openxmlformats.org/officeDocument/2006/relationships/externalLink" Target="externalLinks/externalLink213.xml"/><Relationship Id="rId6" Type="http://schemas.openxmlformats.org/officeDocument/2006/relationships/externalLink" Target="externalLinks/externalLink2.xml"/><Relationship Id="rId238" Type="http://schemas.openxmlformats.org/officeDocument/2006/relationships/theme" Target="theme/theme1.xml"/><Relationship Id="rId23" Type="http://schemas.openxmlformats.org/officeDocument/2006/relationships/externalLink" Target="externalLinks/externalLink19.xml"/><Relationship Id="rId119" Type="http://schemas.openxmlformats.org/officeDocument/2006/relationships/externalLink" Target="externalLinks/externalLink115.xml"/><Relationship Id="rId44" Type="http://schemas.openxmlformats.org/officeDocument/2006/relationships/externalLink" Target="externalLinks/externalLink40.xml"/><Relationship Id="rId65" Type="http://schemas.openxmlformats.org/officeDocument/2006/relationships/externalLink" Target="externalLinks/externalLink61.xml"/><Relationship Id="rId86" Type="http://schemas.openxmlformats.org/officeDocument/2006/relationships/externalLink" Target="externalLinks/externalLink82.xml"/><Relationship Id="rId130" Type="http://schemas.openxmlformats.org/officeDocument/2006/relationships/externalLink" Target="externalLinks/externalLink126.xml"/><Relationship Id="rId151" Type="http://schemas.openxmlformats.org/officeDocument/2006/relationships/externalLink" Target="externalLinks/externalLink147.xml"/><Relationship Id="rId172" Type="http://schemas.openxmlformats.org/officeDocument/2006/relationships/externalLink" Target="externalLinks/externalLink168.xml"/><Relationship Id="rId193" Type="http://schemas.openxmlformats.org/officeDocument/2006/relationships/externalLink" Target="externalLinks/externalLink189.xml"/><Relationship Id="rId207" Type="http://schemas.openxmlformats.org/officeDocument/2006/relationships/externalLink" Target="externalLinks/externalLink203.xml"/><Relationship Id="rId228" Type="http://schemas.openxmlformats.org/officeDocument/2006/relationships/externalLink" Target="externalLinks/externalLink224.xml"/><Relationship Id="rId13" Type="http://schemas.openxmlformats.org/officeDocument/2006/relationships/externalLink" Target="externalLinks/externalLink9.xml"/><Relationship Id="rId109" Type="http://schemas.openxmlformats.org/officeDocument/2006/relationships/externalLink" Target="externalLinks/externalLink105.xml"/><Relationship Id="rId34" Type="http://schemas.openxmlformats.org/officeDocument/2006/relationships/externalLink" Target="externalLinks/externalLink30.xml"/><Relationship Id="rId55" Type="http://schemas.openxmlformats.org/officeDocument/2006/relationships/externalLink" Target="externalLinks/externalLink51.xml"/><Relationship Id="rId76" Type="http://schemas.openxmlformats.org/officeDocument/2006/relationships/externalLink" Target="externalLinks/externalLink72.xml"/><Relationship Id="rId97" Type="http://schemas.openxmlformats.org/officeDocument/2006/relationships/externalLink" Target="externalLinks/externalLink93.xml"/><Relationship Id="rId120" Type="http://schemas.openxmlformats.org/officeDocument/2006/relationships/externalLink" Target="externalLinks/externalLink116.xml"/><Relationship Id="rId141" Type="http://schemas.openxmlformats.org/officeDocument/2006/relationships/externalLink" Target="externalLinks/externalLink137.xml"/><Relationship Id="rId7" Type="http://schemas.openxmlformats.org/officeDocument/2006/relationships/externalLink" Target="externalLinks/externalLink3.xml"/><Relationship Id="rId162" Type="http://schemas.openxmlformats.org/officeDocument/2006/relationships/externalLink" Target="externalLinks/externalLink158.xml"/><Relationship Id="rId183" Type="http://schemas.openxmlformats.org/officeDocument/2006/relationships/externalLink" Target="externalLinks/externalLink179.xml"/><Relationship Id="rId218" Type="http://schemas.openxmlformats.org/officeDocument/2006/relationships/externalLink" Target="externalLinks/externalLink214.xml"/><Relationship Id="rId239" Type="http://schemas.openxmlformats.org/officeDocument/2006/relationships/styles" Target="styles.xml"/><Relationship Id="rId24" Type="http://schemas.openxmlformats.org/officeDocument/2006/relationships/externalLink" Target="externalLinks/externalLink20.xml"/><Relationship Id="rId45" Type="http://schemas.openxmlformats.org/officeDocument/2006/relationships/externalLink" Target="externalLinks/externalLink41.xml"/><Relationship Id="rId66" Type="http://schemas.openxmlformats.org/officeDocument/2006/relationships/externalLink" Target="externalLinks/externalLink62.xml"/><Relationship Id="rId87" Type="http://schemas.openxmlformats.org/officeDocument/2006/relationships/externalLink" Target="externalLinks/externalLink83.xml"/><Relationship Id="rId110" Type="http://schemas.openxmlformats.org/officeDocument/2006/relationships/externalLink" Target="externalLinks/externalLink106.xml"/><Relationship Id="rId131" Type="http://schemas.openxmlformats.org/officeDocument/2006/relationships/externalLink" Target="externalLinks/externalLink127.xml"/><Relationship Id="rId152" Type="http://schemas.openxmlformats.org/officeDocument/2006/relationships/externalLink" Target="externalLinks/externalLink148.xml"/><Relationship Id="rId173" Type="http://schemas.openxmlformats.org/officeDocument/2006/relationships/externalLink" Target="externalLinks/externalLink169.xml"/><Relationship Id="rId194" Type="http://schemas.openxmlformats.org/officeDocument/2006/relationships/externalLink" Target="externalLinks/externalLink190.xml"/><Relationship Id="rId208" Type="http://schemas.openxmlformats.org/officeDocument/2006/relationships/externalLink" Target="externalLinks/externalLink204.xml"/><Relationship Id="rId229" Type="http://schemas.openxmlformats.org/officeDocument/2006/relationships/externalLink" Target="externalLinks/externalLink225.xml"/><Relationship Id="rId240" Type="http://schemas.openxmlformats.org/officeDocument/2006/relationships/sharedStrings" Target="sharedStrings.xml"/><Relationship Id="rId14" Type="http://schemas.openxmlformats.org/officeDocument/2006/relationships/externalLink" Target="externalLinks/externalLink10.xml"/><Relationship Id="rId35" Type="http://schemas.openxmlformats.org/officeDocument/2006/relationships/externalLink" Target="externalLinks/externalLink31.xml"/><Relationship Id="rId56" Type="http://schemas.openxmlformats.org/officeDocument/2006/relationships/externalLink" Target="externalLinks/externalLink52.xml"/><Relationship Id="rId77" Type="http://schemas.openxmlformats.org/officeDocument/2006/relationships/externalLink" Target="externalLinks/externalLink73.xml"/><Relationship Id="rId100" Type="http://schemas.openxmlformats.org/officeDocument/2006/relationships/externalLink" Target="externalLinks/externalLink96.xml"/><Relationship Id="rId8" Type="http://schemas.openxmlformats.org/officeDocument/2006/relationships/externalLink" Target="externalLinks/externalLink4.xml"/><Relationship Id="rId98" Type="http://schemas.openxmlformats.org/officeDocument/2006/relationships/externalLink" Target="externalLinks/externalLink94.xml"/><Relationship Id="rId121" Type="http://schemas.openxmlformats.org/officeDocument/2006/relationships/externalLink" Target="externalLinks/externalLink117.xml"/><Relationship Id="rId142" Type="http://schemas.openxmlformats.org/officeDocument/2006/relationships/externalLink" Target="externalLinks/externalLink138.xml"/><Relationship Id="rId163" Type="http://schemas.openxmlformats.org/officeDocument/2006/relationships/externalLink" Target="externalLinks/externalLink159.xml"/><Relationship Id="rId184" Type="http://schemas.openxmlformats.org/officeDocument/2006/relationships/externalLink" Target="externalLinks/externalLink180.xml"/><Relationship Id="rId219" Type="http://schemas.openxmlformats.org/officeDocument/2006/relationships/externalLink" Target="externalLinks/externalLink215.xml"/><Relationship Id="rId230" Type="http://schemas.openxmlformats.org/officeDocument/2006/relationships/externalLink" Target="externalLinks/externalLink226.xml"/><Relationship Id="rId25" Type="http://schemas.openxmlformats.org/officeDocument/2006/relationships/externalLink" Target="externalLinks/externalLink21.xml"/><Relationship Id="rId46" Type="http://schemas.openxmlformats.org/officeDocument/2006/relationships/externalLink" Target="externalLinks/externalLink42.xml"/><Relationship Id="rId67" Type="http://schemas.openxmlformats.org/officeDocument/2006/relationships/externalLink" Target="externalLinks/externalLink63.xml"/><Relationship Id="rId88" Type="http://schemas.openxmlformats.org/officeDocument/2006/relationships/externalLink" Target="externalLinks/externalLink84.xml"/><Relationship Id="rId111" Type="http://schemas.openxmlformats.org/officeDocument/2006/relationships/externalLink" Target="externalLinks/externalLink107.xml"/><Relationship Id="rId132" Type="http://schemas.openxmlformats.org/officeDocument/2006/relationships/externalLink" Target="externalLinks/externalLink128.xml"/><Relationship Id="rId153" Type="http://schemas.openxmlformats.org/officeDocument/2006/relationships/externalLink" Target="externalLinks/externalLink149.xml"/><Relationship Id="rId174" Type="http://schemas.openxmlformats.org/officeDocument/2006/relationships/externalLink" Target="externalLinks/externalLink170.xml"/><Relationship Id="rId195" Type="http://schemas.openxmlformats.org/officeDocument/2006/relationships/externalLink" Target="externalLinks/externalLink191.xml"/><Relationship Id="rId209" Type="http://schemas.openxmlformats.org/officeDocument/2006/relationships/externalLink" Target="externalLinks/externalLink205.xml"/><Relationship Id="rId220" Type="http://schemas.openxmlformats.org/officeDocument/2006/relationships/externalLink" Target="externalLinks/externalLink216.xml"/><Relationship Id="rId241" Type="http://schemas.openxmlformats.org/officeDocument/2006/relationships/calcChain" Target="calcChain.xml"/><Relationship Id="rId15" Type="http://schemas.openxmlformats.org/officeDocument/2006/relationships/externalLink" Target="externalLinks/externalLink11.xml"/><Relationship Id="rId36" Type="http://schemas.openxmlformats.org/officeDocument/2006/relationships/externalLink" Target="externalLinks/externalLink32.xml"/><Relationship Id="rId57" Type="http://schemas.openxmlformats.org/officeDocument/2006/relationships/externalLink" Target="externalLinks/externalLink53.xml"/><Relationship Id="rId106" Type="http://schemas.openxmlformats.org/officeDocument/2006/relationships/externalLink" Target="externalLinks/externalLink102.xml"/><Relationship Id="rId127" Type="http://schemas.openxmlformats.org/officeDocument/2006/relationships/externalLink" Target="externalLinks/externalLink123.xml"/><Relationship Id="rId10" Type="http://schemas.openxmlformats.org/officeDocument/2006/relationships/externalLink" Target="externalLinks/externalLink6.xml"/><Relationship Id="rId31" Type="http://schemas.openxmlformats.org/officeDocument/2006/relationships/externalLink" Target="externalLinks/externalLink27.xml"/><Relationship Id="rId52" Type="http://schemas.openxmlformats.org/officeDocument/2006/relationships/externalLink" Target="externalLinks/externalLink48.xml"/><Relationship Id="rId73" Type="http://schemas.openxmlformats.org/officeDocument/2006/relationships/externalLink" Target="externalLinks/externalLink69.xml"/><Relationship Id="rId78" Type="http://schemas.openxmlformats.org/officeDocument/2006/relationships/externalLink" Target="externalLinks/externalLink74.xml"/><Relationship Id="rId94" Type="http://schemas.openxmlformats.org/officeDocument/2006/relationships/externalLink" Target="externalLinks/externalLink90.xml"/><Relationship Id="rId99" Type="http://schemas.openxmlformats.org/officeDocument/2006/relationships/externalLink" Target="externalLinks/externalLink95.xml"/><Relationship Id="rId101" Type="http://schemas.openxmlformats.org/officeDocument/2006/relationships/externalLink" Target="externalLinks/externalLink97.xml"/><Relationship Id="rId122" Type="http://schemas.openxmlformats.org/officeDocument/2006/relationships/externalLink" Target="externalLinks/externalLink118.xml"/><Relationship Id="rId143" Type="http://schemas.openxmlformats.org/officeDocument/2006/relationships/externalLink" Target="externalLinks/externalLink139.xml"/><Relationship Id="rId148" Type="http://schemas.openxmlformats.org/officeDocument/2006/relationships/externalLink" Target="externalLinks/externalLink144.xml"/><Relationship Id="rId164" Type="http://schemas.openxmlformats.org/officeDocument/2006/relationships/externalLink" Target="externalLinks/externalLink160.xml"/><Relationship Id="rId169" Type="http://schemas.openxmlformats.org/officeDocument/2006/relationships/externalLink" Target="externalLinks/externalLink165.xml"/><Relationship Id="rId185" Type="http://schemas.openxmlformats.org/officeDocument/2006/relationships/externalLink" Target="externalLinks/externalLink181.xml"/><Relationship Id="rId4" Type="http://schemas.openxmlformats.org/officeDocument/2006/relationships/worksheet" Target="worksheets/sheet4.xml"/><Relationship Id="rId9" Type="http://schemas.openxmlformats.org/officeDocument/2006/relationships/externalLink" Target="externalLinks/externalLink5.xml"/><Relationship Id="rId180" Type="http://schemas.openxmlformats.org/officeDocument/2006/relationships/externalLink" Target="externalLinks/externalLink176.xml"/><Relationship Id="rId210" Type="http://schemas.openxmlformats.org/officeDocument/2006/relationships/externalLink" Target="externalLinks/externalLink206.xml"/><Relationship Id="rId215" Type="http://schemas.openxmlformats.org/officeDocument/2006/relationships/externalLink" Target="externalLinks/externalLink211.xml"/><Relationship Id="rId236" Type="http://schemas.openxmlformats.org/officeDocument/2006/relationships/externalLink" Target="externalLinks/externalLink232.xml"/><Relationship Id="rId26" Type="http://schemas.openxmlformats.org/officeDocument/2006/relationships/externalLink" Target="externalLinks/externalLink22.xml"/><Relationship Id="rId231" Type="http://schemas.openxmlformats.org/officeDocument/2006/relationships/externalLink" Target="externalLinks/externalLink227.xml"/><Relationship Id="rId47" Type="http://schemas.openxmlformats.org/officeDocument/2006/relationships/externalLink" Target="externalLinks/externalLink43.xml"/><Relationship Id="rId68" Type="http://schemas.openxmlformats.org/officeDocument/2006/relationships/externalLink" Target="externalLinks/externalLink64.xml"/><Relationship Id="rId89" Type="http://schemas.openxmlformats.org/officeDocument/2006/relationships/externalLink" Target="externalLinks/externalLink85.xml"/><Relationship Id="rId112" Type="http://schemas.openxmlformats.org/officeDocument/2006/relationships/externalLink" Target="externalLinks/externalLink108.xml"/><Relationship Id="rId133" Type="http://schemas.openxmlformats.org/officeDocument/2006/relationships/externalLink" Target="externalLinks/externalLink129.xml"/><Relationship Id="rId154" Type="http://schemas.openxmlformats.org/officeDocument/2006/relationships/externalLink" Target="externalLinks/externalLink150.xml"/><Relationship Id="rId175" Type="http://schemas.openxmlformats.org/officeDocument/2006/relationships/externalLink" Target="externalLinks/externalLink171.xml"/><Relationship Id="rId196" Type="http://schemas.openxmlformats.org/officeDocument/2006/relationships/externalLink" Target="externalLinks/externalLink192.xml"/><Relationship Id="rId200" Type="http://schemas.openxmlformats.org/officeDocument/2006/relationships/externalLink" Target="externalLinks/externalLink196.xml"/><Relationship Id="rId16" Type="http://schemas.openxmlformats.org/officeDocument/2006/relationships/externalLink" Target="externalLinks/externalLink12.xml"/><Relationship Id="rId221" Type="http://schemas.openxmlformats.org/officeDocument/2006/relationships/externalLink" Target="externalLinks/externalLink217.xml"/><Relationship Id="rId37" Type="http://schemas.openxmlformats.org/officeDocument/2006/relationships/externalLink" Target="externalLinks/externalLink33.xml"/><Relationship Id="rId58" Type="http://schemas.openxmlformats.org/officeDocument/2006/relationships/externalLink" Target="externalLinks/externalLink54.xml"/><Relationship Id="rId79" Type="http://schemas.openxmlformats.org/officeDocument/2006/relationships/externalLink" Target="externalLinks/externalLink75.xml"/><Relationship Id="rId102" Type="http://schemas.openxmlformats.org/officeDocument/2006/relationships/externalLink" Target="externalLinks/externalLink98.xml"/><Relationship Id="rId123" Type="http://schemas.openxmlformats.org/officeDocument/2006/relationships/externalLink" Target="externalLinks/externalLink119.xml"/><Relationship Id="rId144" Type="http://schemas.openxmlformats.org/officeDocument/2006/relationships/externalLink" Target="externalLinks/externalLink140.xml"/><Relationship Id="rId90" Type="http://schemas.openxmlformats.org/officeDocument/2006/relationships/externalLink" Target="externalLinks/externalLink86.xml"/><Relationship Id="rId165" Type="http://schemas.openxmlformats.org/officeDocument/2006/relationships/externalLink" Target="externalLinks/externalLink161.xml"/><Relationship Id="rId186" Type="http://schemas.openxmlformats.org/officeDocument/2006/relationships/externalLink" Target="externalLinks/externalLink182.xml"/><Relationship Id="rId211" Type="http://schemas.openxmlformats.org/officeDocument/2006/relationships/externalLink" Target="externalLinks/externalLink207.xml"/><Relationship Id="rId232" Type="http://schemas.openxmlformats.org/officeDocument/2006/relationships/externalLink" Target="externalLinks/externalLink228.xml"/><Relationship Id="rId27" Type="http://schemas.openxmlformats.org/officeDocument/2006/relationships/externalLink" Target="externalLinks/externalLink23.xml"/><Relationship Id="rId48" Type="http://schemas.openxmlformats.org/officeDocument/2006/relationships/externalLink" Target="externalLinks/externalLink44.xml"/><Relationship Id="rId69" Type="http://schemas.openxmlformats.org/officeDocument/2006/relationships/externalLink" Target="externalLinks/externalLink65.xml"/><Relationship Id="rId113" Type="http://schemas.openxmlformats.org/officeDocument/2006/relationships/externalLink" Target="externalLinks/externalLink109.xml"/><Relationship Id="rId134" Type="http://schemas.openxmlformats.org/officeDocument/2006/relationships/externalLink" Target="externalLinks/externalLink130.xml"/><Relationship Id="rId80" Type="http://schemas.openxmlformats.org/officeDocument/2006/relationships/externalLink" Target="externalLinks/externalLink76.xml"/><Relationship Id="rId155" Type="http://schemas.openxmlformats.org/officeDocument/2006/relationships/externalLink" Target="externalLinks/externalLink151.xml"/><Relationship Id="rId176" Type="http://schemas.openxmlformats.org/officeDocument/2006/relationships/externalLink" Target="externalLinks/externalLink172.xml"/><Relationship Id="rId197" Type="http://schemas.openxmlformats.org/officeDocument/2006/relationships/externalLink" Target="externalLinks/externalLink193.xml"/><Relationship Id="rId201" Type="http://schemas.openxmlformats.org/officeDocument/2006/relationships/externalLink" Target="externalLinks/externalLink197.xml"/><Relationship Id="rId222" Type="http://schemas.openxmlformats.org/officeDocument/2006/relationships/externalLink" Target="externalLinks/externalLink218.xml"/><Relationship Id="rId17" Type="http://schemas.openxmlformats.org/officeDocument/2006/relationships/externalLink" Target="externalLinks/externalLink13.xml"/><Relationship Id="rId38" Type="http://schemas.openxmlformats.org/officeDocument/2006/relationships/externalLink" Target="externalLinks/externalLink34.xml"/><Relationship Id="rId59" Type="http://schemas.openxmlformats.org/officeDocument/2006/relationships/externalLink" Target="externalLinks/externalLink55.xml"/><Relationship Id="rId103" Type="http://schemas.openxmlformats.org/officeDocument/2006/relationships/externalLink" Target="externalLinks/externalLink99.xml"/><Relationship Id="rId124" Type="http://schemas.openxmlformats.org/officeDocument/2006/relationships/externalLink" Target="externalLinks/externalLink120.xml"/><Relationship Id="rId70" Type="http://schemas.openxmlformats.org/officeDocument/2006/relationships/externalLink" Target="externalLinks/externalLink66.xml"/><Relationship Id="rId91" Type="http://schemas.openxmlformats.org/officeDocument/2006/relationships/externalLink" Target="externalLinks/externalLink87.xml"/><Relationship Id="rId145" Type="http://schemas.openxmlformats.org/officeDocument/2006/relationships/externalLink" Target="externalLinks/externalLink141.xml"/><Relationship Id="rId166" Type="http://schemas.openxmlformats.org/officeDocument/2006/relationships/externalLink" Target="externalLinks/externalLink162.xml"/><Relationship Id="rId187" Type="http://schemas.openxmlformats.org/officeDocument/2006/relationships/externalLink" Target="externalLinks/externalLink183.xml"/><Relationship Id="rId1" Type="http://schemas.openxmlformats.org/officeDocument/2006/relationships/worksheet" Target="worksheets/sheet1.xml"/><Relationship Id="rId212" Type="http://schemas.openxmlformats.org/officeDocument/2006/relationships/externalLink" Target="externalLinks/externalLink208.xml"/><Relationship Id="rId233" Type="http://schemas.openxmlformats.org/officeDocument/2006/relationships/externalLink" Target="externalLinks/externalLink229.xml"/><Relationship Id="rId28" Type="http://schemas.openxmlformats.org/officeDocument/2006/relationships/externalLink" Target="externalLinks/externalLink24.xml"/><Relationship Id="rId49" Type="http://schemas.openxmlformats.org/officeDocument/2006/relationships/externalLink" Target="externalLinks/externalLink45.xml"/><Relationship Id="rId114" Type="http://schemas.openxmlformats.org/officeDocument/2006/relationships/externalLink" Target="externalLinks/externalLink110.xml"/><Relationship Id="rId60" Type="http://schemas.openxmlformats.org/officeDocument/2006/relationships/externalLink" Target="externalLinks/externalLink56.xml"/><Relationship Id="rId81" Type="http://schemas.openxmlformats.org/officeDocument/2006/relationships/externalLink" Target="externalLinks/externalLink77.xml"/><Relationship Id="rId135" Type="http://schemas.openxmlformats.org/officeDocument/2006/relationships/externalLink" Target="externalLinks/externalLink131.xml"/><Relationship Id="rId156" Type="http://schemas.openxmlformats.org/officeDocument/2006/relationships/externalLink" Target="externalLinks/externalLink152.xml"/><Relationship Id="rId177" Type="http://schemas.openxmlformats.org/officeDocument/2006/relationships/externalLink" Target="externalLinks/externalLink173.xml"/><Relationship Id="rId198" Type="http://schemas.openxmlformats.org/officeDocument/2006/relationships/externalLink" Target="externalLinks/externalLink194.xml"/><Relationship Id="rId202" Type="http://schemas.openxmlformats.org/officeDocument/2006/relationships/externalLink" Target="externalLinks/externalLink198.xml"/><Relationship Id="rId223" Type="http://schemas.openxmlformats.org/officeDocument/2006/relationships/externalLink" Target="externalLinks/externalLink219.xml"/><Relationship Id="rId18" Type="http://schemas.openxmlformats.org/officeDocument/2006/relationships/externalLink" Target="externalLinks/externalLink14.xml"/><Relationship Id="rId39" Type="http://schemas.openxmlformats.org/officeDocument/2006/relationships/externalLink" Target="externalLinks/externalLink35.xml"/><Relationship Id="rId50" Type="http://schemas.openxmlformats.org/officeDocument/2006/relationships/externalLink" Target="externalLinks/externalLink46.xml"/><Relationship Id="rId104" Type="http://schemas.openxmlformats.org/officeDocument/2006/relationships/externalLink" Target="externalLinks/externalLink100.xml"/><Relationship Id="rId125" Type="http://schemas.openxmlformats.org/officeDocument/2006/relationships/externalLink" Target="externalLinks/externalLink121.xml"/><Relationship Id="rId146" Type="http://schemas.openxmlformats.org/officeDocument/2006/relationships/externalLink" Target="externalLinks/externalLink142.xml"/><Relationship Id="rId167" Type="http://schemas.openxmlformats.org/officeDocument/2006/relationships/externalLink" Target="externalLinks/externalLink163.xml"/><Relationship Id="rId188" Type="http://schemas.openxmlformats.org/officeDocument/2006/relationships/externalLink" Target="externalLinks/externalLink184.xml"/><Relationship Id="rId71" Type="http://schemas.openxmlformats.org/officeDocument/2006/relationships/externalLink" Target="externalLinks/externalLink67.xml"/><Relationship Id="rId92" Type="http://schemas.openxmlformats.org/officeDocument/2006/relationships/externalLink" Target="externalLinks/externalLink88.xml"/><Relationship Id="rId213" Type="http://schemas.openxmlformats.org/officeDocument/2006/relationships/externalLink" Target="externalLinks/externalLink209.xml"/><Relationship Id="rId234" Type="http://schemas.openxmlformats.org/officeDocument/2006/relationships/externalLink" Target="externalLinks/externalLink230.xml"/><Relationship Id="rId2" Type="http://schemas.openxmlformats.org/officeDocument/2006/relationships/worksheet" Target="worksheets/sheet2.xml"/><Relationship Id="rId29" Type="http://schemas.openxmlformats.org/officeDocument/2006/relationships/externalLink" Target="externalLinks/externalLink25.xml"/><Relationship Id="rId40" Type="http://schemas.openxmlformats.org/officeDocument/2006/relationships/externalLink" Target="externalLinks/externalLink36.xml"/><Relationship Id="rId115" Type="http://schemas.openxmlformats.org/officeDocument/2006/relationships/externalLink" Target="externalLinks/externalLink111.xml"/><Relationship Id="rId136" Type="http://schemas.openxmlformats.org/officeDocument/2006/relationships/externalLink" Target="externalLinks/externalLink132.xml"/><Relationship Id="rId157" Type="http://schemas.openxmlformats.org/officeDocument/2006/relationships/externalLink" Target="externalLinks/externalLink153.xml"/><Relationship Id="rId178" Type="http://schemas.openxmlformats.org/officeDocument/2006/relationships/externalLink" Target="externalLinks/externalLink174.xml"/><Relationship Id="rId61" Type="http://schemas.openxmlformats.org/officeDocument/2006/relationships/externalLink" Target="externalLinks/externalLink57.xml"/><Relationship Id="rId82" Type="http://schemas.openxmlformats.org/officeDocument/2006/relationships/externalLink" Target="externalLinks/externalLink78.xml"/><Relationship Id="rId199" Type="http://schemas.openxmlformats.org/officeDocument/2006/relationships/externalLink" Target="externalLinks/externalLink195.xml"/><Relationship Id="rId203" Type="http://schemas.openxmlformats.org/officeDocument/2006/relationships/externalLink" Target="externalLinks/externalLink199.xml"/><Relationship Id="rId19" Type="http://schemas.openxmlformats.org/officeDocument/2006/relationships/externalLink" Target="externalLinks/externalLink15.xml"/><Relationship Id="rId224" Type="http://schemas.openxmlformats.org/officeDocument/2006/relationships/externalLink" Target="externalLinks/externalLink220.xml"/><Relationship Id="rId30" Type="http://schemas.openxmlformats.org/officeDocument/2006/relationships/externalLink" Target="externalLinks/externalLink26.xml"/><Relationship Id="rId105" Type="http://schemas.openxmlformats.org/officeDocument/2006/relationships/externalLink" Target="externalLinks/externalLink101.xml"/><Relationship Id="rId126" Type="http://schemas.openxmlformats.org/officeDocument/2006/relationships/externalLink" Target="externalLinks/externalLink122.xml"/><Relationship Id="rId147" Type="http://schemas.openxmlformats.org/officeDocument/2006/relationships/externalLink" Target="externalLinks/externalLink143.xml"/><Relationship Id="rId168" Type="http://schemas.openxmlformats.org/officeDocument/2006/relationships/externalLink" Target="externalLinks/externalLink164.xml"/><Relationship Id="rId51" Type="http://schemas.openxmlformats.org/officeDocument/2006/relationships/externalLink" Target="externalLinks/externalLink47.xml"/><Relationship Id="rId72" Type="http://schemas.openxmlformats.org/officeDocument/2006/relationships/externalLink" Target="externalLinks/externalLink68.xml"/><Relationship Id="rId93" Type="http://schemas.openxmlformats.org/officeDocument/2006/relationships/externalLink" Target="externalLinks/externalLink89.xml"/><Relationship Id="rId189" Type="http://schemas.openxmlformats.org/officeDocument/2006/relationships/externalLink" Target="externalLinks/externalLink185.xml"/><Relationship Id="rId3" Type="http://schemas.openxmlformats.org/officeDocument/2006/relationships/worksheet" Target="worksheets/sheet3.xml"/><Relationship Id="rId214" Type="http://schemas.openxmlformats.org/officeDocument/2006/relationships/externalLink" Target="externalLinks/externalLink210.xml"/><Relationship Id="rId235" Type="http://schemas.openxmlformats.org/officeDocument/2006/relationships/externalLink" Target="externalLinks/externalLink231.xml"/><Relationship Id="rId116" Type="http://schemas.openxmlformats.org/officeDocument/2006/relationships/externalLink" Target="externalLinks/externalLink112.xml"/><Relationship Id="rId137" Type="http://schemas.openxmlformats.org/officeDocument/2006/relationships/externalLink" Target="externalLinks/externalLink133.xml"/><Relationship Id="rId158" Type="http://schemas.openxmlformats.org/officeDocument/2006/relationships/externalLink" Target="externalLinks/externalLink154.xml"/><Relationship Id="rId20" Type="http://schemas.openxmlformats.org/officeDocument/2006/relationships/externalLink" Target="externalLinks/externalLink16.xml"/><Relationship Id="rId41" Type="http://schemas.openxmlformats.org/officeDocument/2006/relationships/externalLink" Target="externalLinks/externalLink37.xml"/><Relationship Id="rId62" Type="http://schemas.openxmlformats.org/officeDocument/2006/relationships/externalLink" Target="externalLinks/externalLink58.xml"/><Relationship Id="rId83" Type="http://schemas.openxmlformats.org/officeDocument/2006/relationships/externalLink" Target="externalLinks/externalLink79.xml"/><Relationship Id="rId179" Type="http://schemas.openxmlformats.org/officeDocument/2006/relationships/externalLink" Target="externalLinks/externalLink175.xml"/><Relationship Id="rId190" Type="http://schemas.openxmlformats.org/officeDocument/2006/relationships/externalLink" Target="externalLinks/externalLink186.xml"/><Relationship Id="rId204" Type="http://schemas.openxmlformats.org/officeDocument/2006/relationships/externalLink" Target="externalLinks/externalLink200.xml"/><Relationship Id="rId225" Type="http://schemas.openxmlformats.org/officeDocument/2006/relationships/externalLink" Target="externalLinks/externalLink221.xml"/></Relationships>
</file>

<file path=xl/drawings/drawing1.xml><?xml version="1.0" encoding="utf-8"?>
<xdr:wsDr xmlns:xdr="http://schemas.openxmlformats.org/drawingml/2006/spreadsheetDrawing" xmlns:a="http://schemas.openxmlformats.org/drawingml/2006/main">
  <xdr:oneCellAnchor>
    <xdr:from>
      <xdr:col>15</xdr:col>
      <xdr:colOff>561975</xdr:colOff>
      <xdr:row>450</xdr:row>
      <xdr:rowOff>0</xdr:rowOff>
    </xdr:from>
    <xdr:ext cx="76200" cy="200025"/>
    <xdr:sp macro="" textlink="">
      <xdr:nvSpPr>
        <xdr:cNvPr id="2" name="Text Box 12">
          <a:extLst>
            <a:ext uri="{FF2B5EF4-FFF2-40B4-BE49-F238E27FC236}">
              <a16:creationId xmlns:a16="http://schemas.microsoft.com/office/drawing/2014/main" id="{FEEF35C1-4698-4A03-B8BC-53CE4AF72285}"/>
            </a:ext>
          </a:extLst>
        </xdr:cNvPr>
        <xdr:cNvSpPr txBox="1">
          <a:spLocks noChangeArrowheads="1"/>
        </xdr:cNvSpPr>
      </xdr:nvSpPr>
      <xdr:spPr bwMode="auto">
        <a:xfrm>
          <a:off x="8229600" y="81438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450</xdr:row>
      <xdr:rowOff>0</xdr:rowOff>
    </xdr:from>
    <xdr:ext cx="76200" cy="200025"/>
    <xdr:sp macro="" textlink="">
      <xdr:nvSpPr>
        <xdr:cNvPr id="3" name="Text Box 12">
          <a:extLst>
            <a:ext uri="{FF2B5EF4-FFF2-40B4-BE49-F238E27FC236}">
              <a16:creationId xmlns:a16="http://schemas.microsoft.com/office/drawing/2014/main" id="{C1735E9C-B3C0-4D39-B75A-1146875D3C47}"/>
            </a:ext>
          </a:extLst>
        </xdr:cNvPr>
        <xdr:cNvSpPr txBox="1">
          <a:spLocks noChangeArrowheads="1"/>
        </xdr:cNvSpPr>
      </xdr:nvSpPr>
      <xdr:spPr bwMode="auto">
        <a:xfrm>
          <a:off x="8229600" y="81438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450</xdr:row>
      <xdr:rowOff>0</xdr:rowOff>
    </xdr:from>
    <xdr:ext cx="76200" cy="200025"/>
    <xdr:sp macro="" textlink="">
      <xdr:nvSpPr>
        <xdr:cNvPr id="4" name="Text Box 12">
          <a:extLst>
            <a:ext uri="{FF2B5EF4-FFF2-40B4-BE49-F238E27FC236}">
              <a16:creationId xmlns:a16="http://schemas.microsoft.com/office/drawing/2014/main" id="{21574B3F-6AE3-4477-9759-2920EAA7E4CB}"/>
            </a:ext>
          </a:extLst>
        </xdr:cNvPr>
        <xdr:cNvSpPr txBox="1">
          <a:spLocks noChangeArrowheads="1"/>
        </xdr:cNvSpPr>
      </xdr:nvSpPr>
      <xdr:spPr bwMode="auto">
        <a:xfrm>
          <a:off x="8229600" y="81438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450</xdr:row>
      <xdr:rowOff>0</xdr:rowOff>
    </xdr:from>
    <xdr:ext cx="76200" cy="200025"/>
    <xdr:sp macro="" textlink="">
      <xdr:nvSpPr>
        <xdr:cNvPr id="5" name="Text Box 12">
          <a:extLst>
            <a:ext uri="{FF2B5EF4-FFF2-40B4-BE49-F238E27FC236}">
              <a16:creationId xmlns:a16="http://schemas.microsoft.com/office/drawing/2014/main" id="{F036A0F9-9506-4CE8-97BE-D6245A610CAB}"/>
            </a:ext>
          </a:extLst>
        </xdr:cNvPr>
        <xdr:cNvSpPr txBox="1">
          <a:spLocks noChangeArrowheads="1"/>
        </xdr:cNvSpPr>
      </xdr:nvSpPr>
      <xdr:spPr bwMode="auto">
        <a:xfrm>
          <a:off x="8229600" y="81438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450</xdr:row>
      <xdr:rowOff>0</xdr:rowOff>
    </xdr:from>
    <xdr:ext cx="76200" cy="200025"/>
    <xdr:sp macro="" textlink="">
      <xdr:nvSpPr>
        <xdr:cNvPr id="6" name="Text Box 12">
          <a:extLst>
            <a:ext uri="{FF2B5EF4-FFF2-40B4-BE49-F238E27FC236}">
              <a16:creationId xmlns:a16="http://schemas.microsoft.com/office/drawing/2014/main" id="{8DCA81B8-F7C1-418D-A373-65FEDA47B211}"/>
            </a:ext>
          </a:extLst>
        </xdr:cNvPr>
        <xdr:cNvSpPr txBox="1">
          <a:spLocks noChangeArrowheads="1"/>
        </xdr:cNvSpPr>
      </xdr:nvSpPr>
      <xdr:spPr bwMode="auto">
        <a:xfrm>
          <a:off x="8229600" y="81438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450</xdr:row>
      <xdr:rowOff>0</xdr:rowOff>
    </xdr:from>
    <xdr:ext cx="76200" cy="200025"/>
    <xdr:sp macro="" textlink="">
      <xdr:nvSpPr>
        <xdr:cNvPr id="7" name="Text Box 12">
          <a:extLst>
            <a:ext uri="{FF2B5EF4-FFF2-40B4-BE49-F238E27FC236}">
              <a16:creationId xmlns:a16="http://schemas.microsoft.com/office/drawing/2014/main" id="{5C25CF86-B7DC-4846-B281-276CC6A4993D}"/>
            </a:ext>
          </a:extLst>
        </xdr:cNvPr>
        <xdr:cNvSpPr txBox="1">
          <a:spLocks noChangeArrowheads="1"/>
        </xdr:cNvSpPr>
      </xdr:nvSpPr>
      <xdr:spPr bwMode="auto">
        <a:xfrm>
          <a:off x="8229600" y="81438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450</xdr:row>
      <xdr:rowOff>0</xdr:rowOff>
    </xdr:from>
    <xdr:ext cx="76200" cy="200025"/>
    <xdr:sp macro="" textlink="">
      <xdr:nvSpPr>
        <xdr:cNvPr id="8" name="Text Box 12">
          <a:extLst>
            <a:ext uri="{FF2B5EF4-FFF2-40B4-BE49-F238E27FC236}">
              <a16:creationId xmlns:a16="http://schemas.microsoft.com/office/drawing/2014/main" id="{86D3BC54-D924-4210-B721-CE9352DBD090}"/>
            </a:ext>
          </a:extLst>
        </xdr:cNvPr>
        <xdr:cNvSpPr txBox="1">
          <a:spLocks noChangeArrowheads="1"/>
        </xdr:cNvSpPr>
      </xdr:nvSpPr>
      <xdr:spPr bwMode="auto">
        <a:xfrm>
          <a:off x="8229600" y="81438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450</xdr:row>
      <xdr:rowOff>0</xdr:rowOff>
    </xdr:from>
    <xdr:ext cx="76200" cy="200025"/>
    <xdr:sp macro="" textlink="">
      <xdr:nvSpPr>
        <xdr:cNvPr id="9" name="Text Box 12">
          <a:extLst>
            <a:ext uri="{FF2B5EF4-FFF2-40B4-BE49-F238E27FC236}">
              <a16:creationId xmlns:a16="http://schemas.microsoft.com/office/drawing/2014/main" id="{C9F8EA9F-CE60-47A5-BE47-61B32E43A9CB}"/>
            </a:ext>
          </a:extLst>
        </xdr:cNvPr>
        <xdr:cNvSpPr txBox="1">
          <a:spLocks noChangeArrowheads="1"/>
        </xdr:cNvSpPr>
      </xdr:nvSpPr>
      <xdr:spPr bwMode="auto">
        <a:xfrm>
          <a:off x="8229600" y="81438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450</xdr:row>
      <xdr:rowOff>0</xdr:rowOff>
    </xdr:from>
    <xdr:ext cx="76200" cy="200025"/>
    <xdr:sp macro="" textlink="">
      <xdr:nvSpPr>
        <xdr:cNvPr id="10" name="Text Box 12">
          <a:extLst>
            <a:ext uri="{FF2B5EF4-FFF2-40B4-BE49-F238E27FC236}">
              <a16:creationId xmlns:a16="http://schemas.microsoft.com/office/drawing/2014/main" id="{6FEE19D2-0102-41AD-B78C-E42FF5965AB0}"/>
            </a:ext>
          </a:extLst>
        </xdr:cNvPr>
        <xdr:cNvSpPr txBox="1">
          <a:spLocks noChangeArrowheads="1"/>
        </xdr:cNvSpPr>
      </xdr:nvSpPr>
      <xdr:spPr bwMode="auto">
        <a:xfrm>
          <a:off x="8229600" y="81438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450</xdr:row>
      <xdr:rowOff>0</xdr:rowOff>
    </xdr:from>
    <xdr:ext cx="76200" cy="200025"/>
    <xdr:sp macro="" textlink="">
      <xdr:nvSpPr>
        <xdr:cNvPr id="11" name="Text Box 12">
          <a:extLst>
            <a:ext uri="{FF2B5EF4-FFF2-40B4-BE49-F238E27FC236}">
              <a16:creationId xmlns:a16="http://schemas.microsoft.com/office/drawing/2014/main" id="{84BF54DB-AD77-4A69-BB45-3DC692DF8576}"/>
            </a:ext>
          </a:extLst>
        </xdr:cNvPr>
        <xdr:cNvSpPr txBox="1">
          <a:spLocks noChangeArrowheads="1"/>
        </xdr:cNvSpPr>
      </xdr:nvSpPr>
      <xdr:spPr bwMode="auto">
        <a:xfrm>
          <a:off x="8229600" y="81438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450</xdr:row>
      <xdr:rowOff>0</xdr:rowOff>
    </xdr:from>
    <xdr:ext cx="76200" cy="200025"/>
    <xdr:sp macro="" textlink="">
      <xdr:nvSpPr>
        <xdr:cNvPr id="12" name="Text Box 12">
          <a:extLst>
            <a:ext uri="{FF2B5EF4-FFF2-40B4-BE49-F238E27FC236}">
              <a16:creationId xmlns:a16="http://schemas.microsoft.com/office/drawing/2014/main" id="{66C45A2F-4F5D-4D2F-93F0-5D2556498960}"/>
            </a:ext>
          </a:extLst>
        </xdr:cNvPr>
        <xdr:cNvSpPr txBox="1">
          <a:spLocks noChangeArrowheads="1"/>
        </xdr:cNvSpPr>
      </xdr:nvSpPr>
      <xdr:spPr bwMode="auto">
        <a:xfrm>
          <a:off x="8229600" y="81438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450</xdr:row>
      <xdr:rowOff>0</xdr:rowOff>
    </xdr:from>
    <xdr:ext cx="76200" cy="200025"/>
    <xdr:sp macro="" textlink="">
      <xdr:nvSpPr>
        <xdr:cNvPr id="13" name="Text Box 12">
          <a:extLst>
            <a:ext uri="{FF2B5EF4-FFF2-40B4-BE49-F238E27FC236}">
              <a16:creationId xmlns:a16="http://schemas.microsoft.com/office/drawing/2014/main" id="{FBA36A16-E634-44DD-BD41-93FADDA99C73}"/>
            </a:ext>
          </a:extLst>
        </xdr:cNvPr>
        <xdr:cNvSpPr txBox="1">
          <a:spLocks noChangeArrowheads="1"/>
        </xdr:cNvSpPr>
      </xdr:nvSpPr>
      <xdr:spPr bwMode="auto">
        <a:xfrm>
          <a:off x="8229600" y="81438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450</xdr:row>
      <xdr:rowOff>0</xdr:rowOff>
    </xdr:from>
    <xdr:ext cx="76200" cy="200025"/>
    <xdr:sp macro="" textlink="">
      <xdr:nvSpPr>
        <xdr:cNvPr id="14" name="Text Box 12">
          <a:extLst>
            <a:ext uri="{FF2B5EF4-FFF2-40B4-BE49-F238E27FC236}">
              <a16:creationId xmlns:a16="http://schemas.microsoft.com/office/drawing/2014/main" id="{6D770975-670A-44C7-BCEF-CB934C3AA770}"/>
            </a:ext>
          </a:extLst>
        </xdr:cNvPr>
        <xdr:cNvSpPr txBox="1">
          <a:spLocks noChangeArrowheads="1"/>
        </xdr:cNvSpPr>
      </xdr:nvSpPr>
      <xdr:spPr bwMode="auto">
        <a:xfrm>
          <a:off x="8229600" y="81438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450</xdr:row>
      <xdr:rowOff>0</xdr:rowOff>
    </xdr:from>
    <xdr:ext cx="76200" cy="200025"/>
    <xdr:sp macro="" textlink="">
      <xdr:nvSpPr>
        <xdr:cNvPr id="15" name="Text Box 12">
          <a:extLst>
            <a:ext uri="{FF2B5EF4-FFF2-40B4-BE49-F238E27FC236}">
              <a16:creationId xmlns:a16="http://schemas.microsoft.com/office/drawing/2014/main" id="{1500B84C-7B10-4C77-8FD9-749BB505A0C4}"/>
            </a:ext>
          </a:extLst>
        </xdr:cNvPr>
        <xdr:cNvSpPr txBox="1">
          <a:spLocks noChangeArrowheads="1"/>
        </xdr:cNvSpPr>
      </xdr:nvSpPr>
      <xdr:spPr bwMode="auto">
        <a:xfrm>
          <a:off x="8229600" y="81438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450</xdr:row>
      <xdr:rowOff>0</xdr:rowOff>
    </xdr:from>
    <xdr:ext cx="76200" cy="200025"/>
    <xdr:sp macro="" textlink="">
      <xdr:nvSpPr>
        <xdr:cNvPr id="16" name="Text Box 12">
          <a:extLst>
            <a:ext uri="{FF2B5EF4-FFF2-40B4-BE49-F238E27FC236}">
              <a16:creationId xmlns:a16="http://schemas.microsoft.com/office/drawing/2014/main" id="{B93F8C23-F69B-40FF-AF7C-9672A18AF703}"/>
            </a:ext>
          </a:extLst>
        </xdr:cNvPr>
        <xdr:cNvSpPr txBox="1">
          <a:spLocks noChangeArrowheads="1"/>
        </xdr:cNvSpPr>
      </xdr:nvSpPr>
      <xdr:spPr bwMode="auto">
        <a:xfrm>
          <a:off x="8229600" y="81438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450</xdr:row>
      <xdr:rowOff>0</xdr:rowOff>
    </xdr:from>
    <xdr:ext cx="76200" cy="200025"/>
    <xdr:sp macro="" textlink="">
      <xdr:nvSpPr>
        <xdr:cNvPr id="17" name="Text Box 12">
          <a:extLst>
            <a:ext uri="{FF2B5EF4-FFF2-40B4-BE49-F238E27FC236}">
              <a16:creationId xmlns:a16="http://schemas.microsoft.com/office/drawing/2014/main" id="{3938777A-3DBF-4025-896A-A46689C6BB25}"/>
            </a:ext>
          </a:extLst>
        </xdr:cNvPr>
        <xdr:cNvSpPr txBox="1">
          <a:spLocks noChangeArrowheads="1"/>
        </xdr:cNvSpPr>
      </xdr:nvSpPr>
      <xdr:spPr bwMode="auto">
        <a:xfrm>
          <a:off x="8229600" y="81438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225</xdr:row>
      <xdr:rowOff>0</xdr:rowOff>
    </xdr:from>
    <xdr:ext cx="76200" cy="200025"/>
    <xdr:sp macro="" textlink="">
      <xdr:nvSpPr>
        <xdr:cNvPr id="18" name="Text Box 12">
          <a:extLst>
            <a:ext uri="{FF2B5EF4-FFF2-40B4-BE49-F238E27FC236}">
              <a16:creationId xmlns:a16="http://schemas.microsoft.com/office/drawing/2014/main" id="{ACCFFDDE-6AEF-4E5A-B9DF-567DF1D305B1}"/>
            </a:ext>
          </a:extLst>
        </xdr:cNvPr>
        <xdr:cNvSpPr txBox="1">
          <a:spLocks noChangeArrowheads="1"/>
        </xdr:cNvSpPr>
      </xdr:nvSpPr>
      <xdr:spPr bwMode="auto">
        <a:xfrm>
          <a:off x="8229600" y="40719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450</xdr:row>
      <xdr:rowOff>0</xdr:rowOff>
    </xdr:from>
    <xdr:ext cx="76200" cy="200025"/>
    <xdr:sp macro="" textlink="">
      <xdr:nvSpPr>
        <xdr:cNvPr id="19" name="Text Box 12">
          <a:extLst>
            <a:ext uri="{FF2B5EF4-FFF2-40B4-BE49-F238E27FC236}">
              <a16:creationId xmlns:a16="http://schemas.microsoft.com/office/drawing/2014/main" id="{07140AF6-6EA2-4EC2-9024-457F1EE96127}"/>
            </a:ext>
          </a:extLst>
        </xdr:cNvPr>
        <xdr:cNvSpPr txBox="1">
          <a:spLocks noChangeArrowheads="1"/>
        </xdr:cNvSpPr>
      </xdr:nvSpPr>
      <xdr:spPr bwMode="auto">
        <a:xfrm>
          <a:off x="8229600" y="81438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450</xdr:row>
      <xdr:rowOff>0</xdr:rowOff>
    </xdr:from>
    <xdr:ext cx="76200" cy="200025"/>
    <xdr:sp macro="" textlink="">
      <xdr:nvSpPr>
        <xdr:cNvPr id="20" name="Text Box 12">
          <a:extLst>
            <a:ext uri="{FF2B5EF4-FFF2-40B4-BE49-F238E27FC236}">
              <a16:creationId xmlns:a16="http://schemas.microsoft.com/office/drawing/2014/main" id="{F8E25F1A-3626-481C-A490-3C08736F9B39}"/>
            </a:ext>
          </a:extLst>
        </xdr:cNvPr>
        <xdr:cNvSpPr txBox="1">
          <a:spLocks noChangeArrowheads="1"/>
        </xdr:cNvSpPr>
      </xdr:nvSpPr>
      <xdr:spPr bwMode="auto">
        <a:xfrm>
          <a:off x="8229600" y="81438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450</xdr:row>
      <xdr:rowOff>0</xdr:rowOff>
    </xdr:from>
    <xdr:ext cx="76200" cy="200025"/>
    <xdr:sp macro="" textlink="">
      <xdr:nvSpPr>
        <xdr:cNvPr id="21" name="Text Box 12">
          <a:extLst>
            <a:ext uri="{FF2B5EF4-FFF2-40B4-BE49-F238E27FC236}">
              <a16:creationId xmlns:a16="http://schemas.microsoft.com/office/drawing/2014/main" id="{4AACC557-E663-4E83-9DC5-4BCEB7FDCE58}"/>
            </a:ext>
          </a:extLst>
        </xdr:cNvPr>
        <xdr:cNvSpPr txBox="1">
          <a:spLocks noChangeArrowheads="1"/>
        </xdr:cNvSpPr>
      </xdr:nvSpPr>
      <xdr:spPr bwMode="auto">
        <a:xfrm>
          <a:off x="8229600" y="81438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450</xdr:row>
      <xdr:rowOff>0</xdr:rowOff>
    </xdr:from>
    <xdr:ext cx="76200" cy="200025"/>
    <xdr:sp macro="" textlink="">
      <xdr:nvSpPr>
        <xdr:cNvPr id="22" name="Text Box 12">
          <a:extLst>
            <a:ext uri="{FF2B5EF4-FFF2-40B4-BE49-F238E27FC236}">
              <a16:creationId xmlns:a16="http://schemas.microsoft.com/office/drawing/2014/main" id="{D3B18918-B5C2-40B4-83C4-4EE2824DCBCB}"/>
            </a:ext>
          </a:extLst>
        </xdr:cNvPr>
        <xdr:cNvSpPr txBox="1">
          <a:spLocks noChangeArrowheads="1"/>
        </xdr:cNvSpPr>
      </xdr:nvSpPr>
      <xdr:spPr bwMode="auto">
        <a:xfrm>
          <a:off x="8229600" y="81438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450</xdr:row>
      <xdr:rowOff>0</xdr:rowOff>
    </xdr:from>
    <xdr:ext cx="76200" cy="200025"/>
    <xdr:sp macro="" textlink="">
      <xdr:nvSpPr>
        <xdr:cNvPr id="23" name="Text Box 12">
          <a:extLst>
            <a:ext uri="{FF2B5EF4-FFF2-40B4-BE49-F238E27FC236}">
              <a16:creationId xmlns:a16="http://schemas.microsoft.com/office/drawing/2014/main" id="{89ADF37C-A323-48D7-8138-0BCE6BAA64CB}"/>
            </a:ext>
          </a:extLst>
        </xdr:cNvPr>
        <xdr:cNvSpPr txBox="1">
          <a:spLocks noChangeArrowheads="1"/>
        </xdr:cNvSpPr>
      </xdr:nvSpPr>
      <xdr:spPr bwMode="auto">
        <a:xfrm>
          <a:off x="8229600" y="81438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450</xdr:row>
      <xdr:rowOff>0</xdr:rowOff>
    </xdr:from>
    <xdr:ext cx="76200" cy="200025"/>
    <xdr:sp macro="" textlink="">
      <xdr:nvSpPr>
        <xdr:cNvPr id="24" name="Text Box 12">
          <a:extLst>
            <a:ext uri="{FF2B5EF4-FFF2-40B4-BE49-F238E27FC236}">
              <a16:creationId xmlns:a16="http://schemas.microsoft.com/office/drawing/2014/main" id="{4EF1F273-AA4A-4110-8D3B-7E9C192957A9}"/>
            </a:ext>
          </a:extLst>
        </xdr:cNvPr>
        <xdr:cNvSpPr txBox="1">
          <a:spLocks noChangeArrowheads="1"/>
        </xdr:cNvSpPr>
      </xdr:nvSpPr>
      <xdr:spPr bwMode="auto">
        <a:xfrm>
          <a:off x="8229600" y="81438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450</xdr:row>
      <xdr:rowOff>0</xdr:rowOff>
    </xdr:from>
    <xdr:ext cx="76200" cy="200025"/>
    <xdr:sp macro="" textlink="">
      <xdr:nvSpPr>
        <xdr:cNvPr id="25" name="Text Box 12">
          <a:extLst>
            <a:ext uri="{FF2B5EF4-FFF2-40B4-BE49-F238E27FC236}">
              <a16:creationId xmlns:a16="http://schemas.microsoft.com/office/drawing/2014/main" id="{BE85E04A-1C15-495F-9A5B-6CCDB730DCAD}"/>
            </a:ext>
          </a:extLst>
        </xdr:cNvPr>
        <xdr:cNvSpPr txBox="1">
          <a:spLocks noChangeArrowheads="1"/>
        </xdr:cNvSpPr>
      </xdr:nvSpPr>
      <xdr:spPr bwMode="auto">
        <a:xfrm>
          <a:off x="8229600" y="81438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450</xdr:row>
      <xdr:rowOff>0</xdr:rowOff>
    </xdr:from>
    <xdr:ext cx="76200" cy="200025"/>
    <xdr:sp macro="" textlink="">
      <xdr:nvSpPr>
        <xdr:cNvPr id="26" name="Text Box 12">
          <a:extLst>
            <a:ext uri="{FF2B5EF4-FFF2-40B4-BE49-F238E27FC236}">
              <a16:creationId xmlns:a16="http://schemas.microsoft.com/office/drawing/2014/main" id="{75A56B93-CF93-4EF1-A2AC-1197D1B046A5}"/>
            </a:ext>
          </a:extLst>
        </xdr:cNvPr>
        <xdr:cNvSpPr txBox="1">
          <a:spLocks noChangeArrowheads="1"/>
        </xdr:cNvSpPr>
      </xdr:nvSpPr>
      <xdr:spPr bwMode="auto">
        <a:xfrm>
          <a:off x="8229600" y="81438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450</xdr:row>
      <xdr:rowOff>0</xdr:rowOff>
    </xdr:from>
    <xdr:ext cx="76200" cy="200025"/>
    <xdr:sp macro="" textlink="">
      <xdr:nvSpPr>
        <xdr:cNvPr id="27" name="Text Box 12">
          <a:extLst>
            <a:ext uri="{FF2B5EF4-FFF2-40B4-BE49-F238E27FC236}">
              <a16:creationId xmlns:a16="http://schemas.microsoft.com/office/drawing/2014/main" id="{659E3401-7A9A-4322-B773-857A567EC89C}"/>
            </a:ext>
          </a:extLst>
        </xdr:cNvPr>
        <xdr:cNvSpPr txBox="1">
          <a:spLocks noChangeArrowheads="1"/>
        </xdr:cNvSpPr>
      </xdr:nvSpPr>
      <xdr:spPr bwMode="auto">
        <a:xfrm>
          <a:off x="8229600" y="81438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450</xdr:row>
      <xdr:rowOff>0</xdr:rowOff>
    </xdr:from>
    <xdr:ext cx="76200" cy="200025"/>
    <xdr:sp macro="" textlink="">
      <xdr:nvSpPr>
        <xdr:cNvPr id="28" name="Text Box 12">
          <a:extLst>
            <a:ext uri="{FF2B5EF4-FFF2-40B4-BE49-F238E27FC236}">
              <a16:creationId xmlns:a16="http://schemas.microsoft.com/office/drawing/2014/main" id="{B62D933C-920A-4BA3-9DF2-33AA84836C0A}"/>
            </a:ext>
          </a:extLst>
        </xdr:cNvPr>
        <xdr:cNvSpPr txBox="1">
          <a:spLocks noChangeArrowheads="1"/>
        </xdr:cNvSpPr>
      </xdr:nvSpPr>
      <xdr:spPr bwMode="auto">
        <a:xfrm>
          <a:off x="8229600" y="81438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450</xdr:row>
      <xdr:rowOff>0</xdr:rowOff>
    </xdr:from>
    <xdr:ext cx="76200" cy="200025"/>
    <xdr:sp macro="" textlink="">
      <xdr:nvSpPr>
        <xdr:cNvPr id="29" name="Text Box 12">
          <a:extLst>
            <a:ext uri="{FF2B5EF4-FFF2-40B4-BE49-F238E27FC236}">
              <a16:creationId xmlns:a16="http://schemas.microsoft.com/office/drawing/2014/main" id="{C183B3E9-904F-4D91-B45C-E14C82D8796E}"/>
            </a:ext>
          </a:extLst>
        </xdr:cNvPr>
        <xdr:cNvSpPr txBox="1">
          <a:spLocks noChangeArrowheads="1"/>
        </xdr:cNvSpPr>
      </xdr:nvSpPr>
      <xdr:spPr bwMode="auto">
        <a:xfrm>
          <a:off x="8229600" y="81438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450</xdr:row>
      <xdr:rowOff>0</xdr:rowOff>
    </xdr:from>
    <xdr:ext cx="76200" cy="200025"/>
    <xdr:sp macro="" textlink="">
      <xdr:nvSpPr>
        <xdr:cNvPr id="30" name="Text Box 12">
          <a:extLst>
            <a:ext uri="{FF2B5EF4-FFF2-40B4-BE49-F238E27FC236}">
              <a16:creationId xmlns:a16="http://schemas.microsoft.com/office/drawing/2014/main" id="{692A053E-156E-4A2E-8451-0827E7D510EB}"/>
            </a:ext>
          </a:extLst>
        </xdr:cNvPr>
        <xdr:cNvSpPr txBox="1">
          <a:spLocks noChangeArrowheads="1"/>
        </xdr:cNvSpPr>
      </xdr:nvSpPr>
      <xdr:spPr bwMode="auto">
        <a:xfrm>
          <a:off x="8229600" y="81438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450</xdr:row>
      <xdr:rowOff>0</xdr:rowOff>
    </xdr:from>
    <xdr:ext cx="76200" cy="200025"/>
    <xdr:sp macro="" textlink="">
      <xdr:nvSpPr>
        <xdr:cNvPr id="31" name="Text Box 12">
          <a:extLst>
            <a:ext uri="{FF2B5EF4-FFF2-40B4-BE49-F238E27FC236}">
              <a16:creationId xmlns:a16="http://schemas.microsoft.com/office/drawing/2014/main" id="{4352A88E-664A-4F0C-9701-F2822303984F}"/>
            </a:ext>
          </a:extLst>
        </xdr:cNvPr>
        <xdr:cNvSpPr txBox="1">
          <a:spLocks noChangeArrowheads="1"/>
        </xdr:cNvSpPr>
      </xdr:nvSpPr>
      <xdr:spPr bwMode="auto">
        <a:xfrm>
          <a:off x="8229600" y="81438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450</xdr:row>
      <xdr:rowOff>0</xdr:rowOff>
    </xdr:from>
    <xdr:ext cx="76200" cy="200025"/>
    <xdr:sp macro="" textlink="">
      <xdr:nvSpPr>
        <xdr:cNvPr id="32" name="Text Box 12">
          <a:extLst>
            <a:ext uri="{FF2B5EF4-FFF2-40B4-BE49-F238E27FC236}">
              <a16:creationId xmlns:a16="http://schemas.microsoft.com/office/drawing/2014/main" id="{E74C7B88-7812-4F73-99EC-71468514D033}"/>
            </a:ext>
          </a:extLst>
        </xdr:cNvPr>
        <xdr:cNvSpPr txBox="1">
          <a:spLocks noChangeArrowheads="1"/>
        </xdr:cNvSpPr>
      </xdr:nvSpPr>
      <xdr:spPr bwMode="auto">
        <a:xfrm>
          <a:off x="8229600" y="81438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225</xdr:row>
      <xdr:rowOff>0</xdr:rowOff>
    </xdr:from>
    <xdr:ext cx="76200" cy="200025"/>
    <xdr:sp macro="" textlink="">
      <xdr:nvSpPr>
        <xdr:cNvPr id="33" name="Text Box 12">
          <a:extLst>
            <a:ext uri="{FF2B5EF4-FFF2-40B4-BE49-F238E27FC236}">
              <a16:creationId xmlns:a16="http://schemas.microsoft.com/office/drawing/2014/main" id="{319DC9F0-6668-4AD7-B168-BBB56F244BF1}"/>
            </a:ext>
          </a:extLst>
        </xdr:cNvPr>
        <xdr:cNvSpPr txBox="1">
          <a:spLocks noChangeArrowheads="1"/>
        </xdr:cNvSpPr>
      </xdr:nvSpPr>
      <xdr:spPr bwMode="auto">
        <a:xfrm>
          <a:off x="8229600" y="40719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450</xdr:row>
      <xdr:rowOff>0</xdr:rowOff>
    </xdr:from>
    <xdr:ext cx="76200" cy="200025"/>
    <xdr:sp macro="" textlink="">
      <xdr:nvSpPr>
        <xdr:cNvPr id="34" name="Text Box 12">
          <a:extLst>
            <a:ext uri="{FF2B5EF4-FFF2-40B4-BE49-F238E27FC236}">
              <a16:creationId xmlns:a16="http://schemas.microsoft.com/office/drawing/2014/main" id="{A91BED8C-0553-4E06-911A-5113482A472F}"/>
            </a:ext>
          </a:extLst>
        </xdr:cNvPr>
        <xdr:cNvSpPr txBox="1">
          <a:spLocks noChangeArrowheads="1"/>
        </xdr:cNvSpPr>
      </xdr:nvSpPr>
      <xdr:spPr bwMode="auto">
        <a:xfrm>
          <a:off x="8229600" y="81438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450</xdr:row>
      <xdr:rowOff>0</xdr:rowOff>
    </xdr:from>
    <xdr:ext cx="76200" cy="200025"/>
    <xdr:sp macro="" textlink="">
      <xdr:nvSpPr>
        <xdr:cNvPr id="35" name="Text Box 12">
          <a:extLst>
            <a:ext uri="{FF2B5EF4-FFF2-40B4-BE49-F238E27FC236}">
              <a16:creationId xmlns:a16="http://schemas.microsoft.com/office/drawing/2014/main" id="{C2B02909-EA9A-498F-B3DD-32F53E29F272}"/>
            </a:ext>
          </a:extLst>
        </xdr:cNvPr>
        <xdr:cNvSpPr txBox="1">
          <a:spLocks noChangeArrowheads="1"/>
        </xdr:cNvSpPr>
      </xdr:nvSpPr>
      <xdr:spPr bwMode="auto">
        <a:xfrm>
          <a:off x="8229600" y="81438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225</xdr:row>
      <xdr:rowOff>0</xdr:rowOff>
    </xdr:from>
    <xdr:ext cx="76200" cy="200025"/>
    <xdr:sp macro="" textlink="">
      <xdr:nvSpPr>
        <xdr:cNvPr id="36" name="Text Box 12">
          <a:extLst>
            <a:ext uri="{FF2B5EF4-FFF2-40B4-BE49-F238E27FC236}">
              <a16:creationId xmlns:a16="http://schemas.microsoft.com/office/drawing/2014/main" id="{F8F14796-11A1-411C-B787-4C6B18E123BE}"/>
            </a:ext>
          </a:extLst>
        </xdr:cNvPr>
        <xdr:cNvSpPr txBox="1">
          <a:spLocks noChangeArrowheads="1"/>
        </xdr:cNvSpPr>
      </xdr:nvSpPr>
      <xdr:spPr bwMode="auto">
        <a:xfrm>
          <a:off x="8229600" y="40719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450</xdr:row>
      <xdr:rowOff>0</xdr:rowOff>
    </xdr:from>
    <xdr:ext cx="76200" cy="200025"/>
    <xdr:sp macro="" textlink="">
      <xdr:nvSpPr>
        <xdr:cNvPr id="37" name="Text Box 12">
          <a:extLst>
            <a:ext uri="{FF2B5EF4-FFF2-40B4-BE49-F238E27FC236}">
              <a16:creationId xmlns:a16="http://schemas.microsoft.com/office/drawing/2014/main" id="{E85797A2-0272-49B3-AFD3-7A07AFC07391}"/>
            </a:ext>
          </a:extLst>
        </xdr:cNvPr>
        <xdr:cNvSpPr txBox="1">
          <a:spLocks noChangeArrowheads="1"/>
        </xdr:cNvSpPr>
      </xdr:nvSpPr>
      <xdr:spPr bwMode="auto">
        <a:xfrm>
          <a:off x="8229600" y="81438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450</xdr:row>
      <xdr:rowOff>0</xdr:rowOff>
    </xdr:from>
    <xdr:ext cx="76200" cy="200025"/>
    <xdr:sp macro="" textlink="">
      <xdr:nvSpPr>
        <xdr:cNvPr id="38" name="Text Box 12">
          <a:extLst>
            <a:ext uri="{FF2B5EF4-FFF2-40B4-BE49-F238E27FC236}">
              <a16:creationId xmlns:a16="http://schemas.microsoft.com/office/drawing/2014/main" id="{07DF91AB-7C25-484C-B89F-EBF4621D6B82}"/>
            </a:ext>
          </a:extLst>
        </xdr:cNvPr>
        <xdr:cNvSpPr txBox="1">
          <a:spLocks noChangeArrowheads="1"/>
        </xdr:cNvSpPr>
      </xdr:nvSpPr>
      <xdr:spPr bwMode="auto">
        <a:xfrm>
          <a:off x="8229600" y="81438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225</xdr:row>
      <xdr:rowOff>0</xdr:rowOff>
    </xdr:from>
    <xdr:ext cx="76200" cy="200025"/>
    <xdr:sp macro="" textlink="">
      <xdr:nvSpPr>
        <xdr:cNvPr id="39" name="Text Box 12">
          <a:extLst>
            <a:ext uri="{FF2B5EF4-FFF2-40B4-BE49-F238E27FC236}">
              <a16:creationId xmlns:a16="http://schemas.microsoft.com/office/drawing/2014/main" id="{086C6638-2DB2-4612-AC42-6F5E2245A515}"/>
            </a:ext>
          </a:extLst>
        </xdr:cNvPr>
        <xdr:cNvSpPr txBox="1">
          <a:spLocks noChangeArrowheads="1"/>
        </xdr:cNvSpPr>
      </xdr:nvSpPr>
      <xdr:spPr bwMode="auto">
        <a:xfrm>
          <a:off x="8229600" y="40719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450</xdr:row>
      <xdr:rowOff>0</xdr:rowOff>
    </xdr:from>
    <xdr:ext cx="76200" cy="200025"/>
    <xdr:sp macro="" textlink="">
      <xdr:nvSpPr>
        <xdr:cNvPr id="40" name="Text Box 12">
          <a:extLst>
            <a:ext uri="{FF2B5EF4-FFF2-40B4-BE49-F238E27FC236}">
              <a16:creationId xmlns:a16="http://schemas.microsoft.com/office/drawing/2014/main" id="{D42D2EF4-66B4-4C99-8960-FB5437AE67D9}"/>
            </a:ext>
          </a:extLst>
        </xdr:cNvPr>
        <xdr:cNvSpPr txBox="1">
          <a:spLocks noChangeArrowheads="1"/>
        </xdr:cNvSpPr>
      </xdr:nvSpPr>
      <xdr:spPr bwMode="auto">
        <a:xfrm>
          <a:off x="8229600" y="81438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450</xdr:row>
      <xdr:rowOff>0</xdr:rowOff>
    </xdr:from>
    <xdr:ext cx="76200" cy="200025"/>
    <xdr:sp macro="" textlink="">
      <xdr:nvSpPr>
        <xdr:cNvPr id="41" name="Text Box 12">
          <a:extLst>
            <a:ext uri="{FF2B5EF4-FFF2-40B4-BE49-F238E27FC236}">
              <a16:creationId xmlns:a16="http://schemas.microsoft.com/office/drawing/2014/main" id="{E19D6F8E-FFA0-455A-8A17-F3CFF64297D0}"/>
            </a:ext>
          </a:extLst>
        </xdr:cNvPr>
        <xdr:cNvSpPr txBox="1">
          <a:spLocks noChangeArrowheads="1"/>
        </xdr:cNvSpPr>
      </xdr:nvSpPr>
      <xdr:spPr bwMode="auto">
        <a:xfrm>
          <a:off x="8229600" y="81438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450</xdr:row>
      <xdr:rowOff>0</xdr:rowOff>
    </xdr:from>
    <xdr:ext cx="76200" cy="200025"/>
    <xdr:sp macro="" textlink="">
      <xdr:nvSpPr>
        <xdr:cNvPr id="42" name="Text Box 12">
          <a:extLst>
            <a:ext uri="{FF2B5EF4-FFF2-40B4-BE49-F238E27FC236}">
              <a16:creationId xmlns:a16="http://schemas.microsoft.com/office/drawing/2014/main" id="{21CB4A02-5861-4FE0-B754-663E3A5F70BF}"/>
            </a:ext>
          </a:extLst>
        </xdr:cNvPr>
        <xdr:cNvSpPr txBox="1">
          <a:spLocks noChangeArrowheads="1"/>
        </xdr:cNvSpPr>
      </xdr:nvSpPr>
      <xdr:spPr bwMode="auto">
        <a:xfrm>
          <a:off x="8229600" y="81438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450</xdr:row>
      <xdr:rowOff>0</xdr:rowOff>
    </xdr:from>
    <xdr:ext cx="76200" cy="200025"/>
    <xdr:sp macro="" textlink="">
      <xdr:nvSpPr>
        <xdr:cNvPr id="43" name="Text Box 12">
          <a:extLst>
            <a:ext uri="{FF2B5EF4-FFF2-40B4-BE49-F238E27FC236}">
              <a16:creationId xmlns:a16="http://schemas.microsoft.com/office/drawing/2014/main" id="{FFF38DCC-EC00-4545-95B8-4D1D943D00B3}"/>
            </a:ext>
          </a:extLst>
        </xdr:cNvPr>
        <xdr:cNvSpPr txBox="1">
          <a:spLocks noChangeArrowheads="1"/>
        </xdr:cNvSpPr>
      </xdr:nvSpPr>
      <xdr:spPr bwMode="auto">
        <a:xfrm>
          <a:off x="8229600" y="81438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450</xdr:row>
      <xdr:rowOff>0</xdr:rowOff>
    </xdr:from>
    <xdr:ext cx="76200" cy="200025"/>
    <xdr:sp macro="" textlink="">
      <xdr:nvSpPr>
        <xdr:cNvPr id="44" name="Text Box 12">
          <a:extLst>
            <a:ext uri="{FF2B5EF4-FFF2-40B4-BE49-F238E27FC236}">
              <a16:creationId xmlns:a16="http://schemas.microsoft.com/office/drawing/2014/main" id="{3FCCD972-615B-4F0D-8D2D-708C1A9A0622}"/>
            </a:ext>
          </a:extLst>
        </xdr:cNvPr>
        <xdr:cNvSpPr txBox="1">
          <a:spLocks noChangeArrowheads="1"/>
        </xdr:cNvSpPr>
      </xdr:nvSpPr>
      <xdr:spPr bwMode="auto">
        <a:xfrm>
          <a:off x="8229600" y="81438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450</xdr:row>
      <xdr:rowOff>0</xdr:rowOff>
    </xdr:from>
    <xdr:ext cx="76200" cy="200025"/>
    <xdr:sp macro="" textlink="">
      <xdr:nvSpPr>
        <xdr:cNvPr id="45" name="Text Box 12">
          <a:extLst>
            <a:ext uri="{FF2B5EF4-FFF2-40B4-BE49-F238E27FC236}">
              <a16:creationId xmlns:a16="http://schemas.microsoft.com/office/drawing/2014/main" id="{C7E43877-E1B2-4432-A77E-92E0A4B6A7DA}"/>
            </a:ext>
          </a:extLst>
        </xdr:cNvPr>
        <xdr:cNvSpPr txBox="1">
          <a:spLocks noChangeArrowheads="1"/>
        </xdr:cNvSpPr>
      </xdr:nvSpPr>
      <xdr:spPr bwMode="auto">
        <a:xfrm>
          <a:off x="8229600" y="81438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450</xdr:row>
      <xdr:rowOff>0</xdr:rowOff>
    </xdr:from>
    <xdr:ext cx="76200" cy="200025"/>
    <xdr:sp macro="" textlink="">
      <xdr:nvSpPr>
        <xdr:cNvPr id="46" name="Text Box 12">
          <a:extLst>
            <a:ext uri="{FF2B5EF4-FFF2-40B4-BE49-F238E27FC236}">
              <a16:creationId xmlns:a16="http://schemas.microsoft.com/office/drawing/2014/main" id="{DD7EF08D-B23A-47C9-BE41-F68C9CE09E30}"/>
            </a:ext>
          </a:extLst>
        </xdr:cNvPr>
        <xdr:cNvSpPr txBox="1">
          <a:spLocks noChangeArrowheads="1"/>
        </xdr:cNvSpPr>
      </xdr:nvSpPr>
      <xdr:spPr bwMode="auto">
        <a:xfrm>
          <a:off x="8229600" y="81438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450</xdr:row>
      <xdr:rowOff>0</xdr:rowOff>
    </xdr:from>
    <xdr:ext cx="76200" cy="200025"/>
    <xdr:sp macro="" textlink="">
      <xdr:nvSpPr>
        <xdr:cNvPr id="47" name="Text Box 12">
          <a:extLst>
            <a:ext uri="{FF2B5EF4-FFF2-40B4-BE49-F238E27FC236}">
              <a16:creationId xmlns:a16="http://schemas.microsoft.com/office/drawing/2014/main" id="{DE81850A-F354-40E8-9C0F-3DE13E33FAFE}"/>
            </a:ext>
          </a:extLst>
        </xdr:cNvPr>
        <xdr:cNvSpPr txBox="1">
          <a:spLocks noChangeArrowheads="1"/>
        </xdr:cNvSpPr>
      </xdr:nvSpPr>
      <xdr:spPr bwMode="auto">
        <a:xfrm>
          <a:off x="8229600" y="81438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450</xdr:row>
      <xdr:rowOff>0</xdr:rowOff>
    </xdr:from>
    <xdr:ext cx="76200" cy="200025"/>
    <xdr:sp macro="" textlink="">
      <xdr:nvSpPr>
        <xdr:cNvPr id="48" name="Text Box 12">
          <a:extLst>
            <a:ext uri="{FF2B5EF4-FFF2-40B4-BE49-F238E27FC236}">
              <a16:creationId xmlns:a16="http://schemas.microsoft.com/office/drawing/2014/main" id="{18B76451-FCE2-49E4-8808-280DF9BBCA47}"/>
            </a:ext>
          </a:extLst>
        </xdr:cNvPr>
        <xdr:cNvSpPr txBox="1">
          <a:spLocks noChangeArrowheads="1"/>
        </xdr:cNvSpPr>
      </xdr:nvSpPr>
      <xdr:spPr bwMode="auto">
        <a:xfrm>
          <a:off x="8229600" y="81438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450</xdr:row>
      <xdr:rowOff>0</xdr:rowOff>
    </xdr:from>
    <xdr:ext cx="76200" cy="200025"/>
    <xdr:sp macro="" textlink="">
      <xdr:nvSpPr>
        <xdr:cNvPr id="49" name="Text Box 12">
          <a:extLst>
            <a:ext uri="{FF2B5EF4-FFF2-40B4-BE49-F238E27FC236}">
              <a16:creationId xmlns:a16="http://schemas.microsoft.com/office/drawing/2014/main" id="{FA53F0E1-457F-43A0-88FB-688AB85763C4}"/>
            </a:ext>
          </a:extLst>
        </xdr:cNvPr>
        <xdr:cNvSpPr txBox="1">
          <a:spLocks noChangeArrowheads="1"/>
        </xdr:cNvSpPr>
      </xdr:nvSpPr>
      <xdr:spPr bwMode="auto">
        <a:xfrm>
          <a:off x="8229600" y="81438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450</xdr:row>
      <xdr:rowOff>0</xdr:rowOff>
    </xdr:from>
    <xdr:ext cx="76200" cy="200025"/>
    <xdr:sp macro="" textlink="">
      <xdr:nvSpPr>
        <xdr:cNvPr id="50" name="Text Box 12">
          <a:extLst>
            <a:ext uri="{FF2B5EF4-FFF2-40B4-BE49-F238E27FC236}">
              <a16:creationId xmlns:a16="http://schemas.microsoft.com/office/drawing/2014/main" id="{1D28D14B-534A-4849-82E4-7E2ABAB24AAC}"/>
            </a:ext>
          </a:extLst>
        </xdr:cNvPr>
        <xdr:cNvSpPr txBox="1">
          <a:spLocks noChangeArrowheads="1"/>
        </xdr:cNvSpPr>
      </xdr:nvSpPr>
      <xdr:spPr bwMode="auto">
        <a:xfrm>
          <a:off x="8229600" y="81438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450</xdr:row>
      <xdr:rowOff>0</xdr:rowOff>
    </xdr:from>
    <xdr:ext cx="76200" cy="200025"/>
    <xdr:sp macro="" textlink="">
      <xdr:nvSpPr>
        <xdr:cNvPr id="51" name="Text Box 12">
          <a:extLst>
            <a:ext uri="{FF2B5EF4-FFF2-40B4-BE49-F238E27FC236}">
              <a16:creationId xmlns:a16="http://schemas.microsoft.com/office/drawing/2014/main" id="{150B3CAA-6CB8-4B8F-82D5-576F6799DC14}"/>
            </a:ext>
          </a:extLst>
        </xdr:cNvPr>
        <xdr:cNvSpPr txBox="1">
          <a:spLocks noChangeArrowheads="1"/>
        </xdr:cNvSpPr>
      </xdr:nvSpPr>
      <xdr:spPr bwMode="auto">
        <a:xfrm>
          <a:off x="8229600" y="81438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450</xdr:row>
      <xdr:rowOff>0</xdr:rowOff>
    </xdr:from>
    <xdr:ext cx="76200" cy="200025"/>
    <xdr:sp macro="" textlink="">
      <xdr:nvSpPr>
        <xdr:cNvPr id="52" name="Text Box 12">
          <a:extLst>
            <a:ext uri="{FF2B5EF4-FFF2-40B4-BE49-F238E27FC236}">
              <a16:creationId xmlns:a16="http://schemas.microsoft.com/office/drawing/2014/main" id="{4A62A118-C46F-4977-BE7E-0EC3004D246F}"/>
            </a:ext>
          </a:extLst>
        </xdr:cNvPr>
        <xdr:cNvSpPr txBox="1">
          <a:spLocks noChangeArrowheads="1"/>
        </xdr:cNvSpPr>
      </xdr:nvSpPr>
      <xdr:spPr bwMode="auto">
        <a:xfrm>
          <a:off x="8229600" y="81438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450</xdr:row>
      <xdr:rowOff>0</xdr:rowOff>
    </xdr:from>
    <xdr:ext cx="76200" cy="200025"/>
    <xdr:sp macro="" textlink="">
      <xdr:nvSpPr>
        <xdr:cNvPr id="53" name="Text Box 12">
          <a:extLst>
            <a:ext uri="{FF2B5EF4-FFF2-40B4-BE49-F238E27FC236}">
              <a16:creationId xmlns:a16="http://schemas.microsoft.com/office/drawing/2014/main" id="{BBEA65BE-14CA-4013-9EBD-641A08114DCA}"/>
            </a:ext>
          </a:extLst>
        </xdr:cNvPr>
        <xdr:cNvSpPr txBox="1">
          <a:spLocks noChangeArrowheads="1"/>
        </xdr:cNvSpPr>
      </xdr:nvSpPr>
      <xdr:spPr bwMode="auto">
        <a:xfrm>
          <a:off x="8229600" y="81438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450</xdr:row>
      <xdr:rowOff>0</xdr:rowOff>
    </xdr:from>
    <xdr:ext cx="76200" cy="200025"/>
    <xdr:sp macro="" textlink="">
      <xdr:nvSpPr>
        <xdr:cNvPr id="54" name="Text Box 12">
          <a:extLst>
            <a:ext uri="{FF2B5EF4-FFF2-40B4-BE49-F238E27FC236}">
              <a16:creationId xmlns:a16="http://schemas.microsoft.com/office/drawing/2014/main" id="{461A2D7E-B2B8-44AE-8B11-910DCF96886A}"/>
            </a:ext>
          </a:extLst>
        </xdr:cNvPr>
        <xdr:cNvSpPr txBox="1">
          <a:spLocks noChangeArrowheads="1"/>
        </xdr:cNvSpPr>
      </xdr:nvSpPr>
      <xdr:spPr bwMode="auto">
        <a:xfrm>
          <a:off x="8229600" y="81438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450</xdr:row>
      <xdr:rowOff>0</xdr:rowOff>
    </xdr:from>
    <xdr:ext cx="76200" cy="200025"/>
    <xdr:sp macro="" textlink="">
      <xdr:nvSpPr>
        <xdr:cNvPr id="55" name="Text Box 12">
          <a:extLst>
            <a:ext uri="{FF2B5EF4-FFF2-40B4-BE49-F238E27FC236}">
              <a16:creationId xmlns:a16="http://schemas.microsoft.com/office/drawing/2014/main" id="{DA9CA71E-9ECE-4C84-8343-FEA960B642C4}"/>
            </a:ext>
          </a:extLst>
        </xdr:cNvPr>
        <xdr:cNvSpPr txBox="1">
          <a:spLocks noChangeArrowheads="1"/>
        </xdr:cNvSpPr>
      </xdr:nvSpPr>
      <xdr:spPr bwMode="auto">
        <a:xfrm>
          <a:off x="8229600" y="81438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450</xdr:row>
      <xdr:rowOff>0</xdr:rowOff>
    </xdr:from>
    <xdr:ext cx="76200" cy="200025"/>
    <xdr:sp macro="" textlink="">
      <xdr:nvSpPr>
        <xdr:cNvPr id="56" name="Text Box 12">
          <a:extLst>
            <a:ext uri="{FF2B5EF4-FFF2-40B4-BE49-F238E27FC236}">
              <a16:creationId xmlns:a16="http://schemas.microsoft.com/office/drawing/2014/main" id="{2C5E3001-F2B1-44FE-876C-40F0A4EF690D}"/>
            </a:ext>
          </a:extLst>
        </xdr:cNvPr>
        <xdr:cNvSpPr txBox="1">
          <a:spLocks noChangeArrowheads="1"/>
        </xdr:cNvSpPr>
      </xdr:nvSpPr>
      <xdr:spPr bwMode="auto">
        <a:xfrm>
          <a:off x="8229600" y="81438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450</xdr:row>
      <xdr:rowOff>0</xdr:rowOff>
    </xdr:from>
    <xdr:ext cx="76200" cy="200025"/>
    <xdr:sp macro="" textlink="">
      <xdr:nvSpPr>
        <xdr:cNvPr id="57" name="Text Box 12">
          <a:extLst>
            <a:ext uri="{FF2B5EF4-FFF2-40B4-BE49-F238E27FC236}">
              <a16:creationId xmlns:a16="http://schemas.microsoft.com/office/drawing/2014/main" id="{CBAF0B6A-CE06-4C73-B83E-EE3357DD8DC4}"/>
            </a:ext>
          </a:extLst>
        </xdr:cNvPr>
        <xdr:cNvSpPr txBox="1">
          <a:spLocks noChangeArrowheads="1"/>
        </xdr:cNvSpPr>
      </xdr:nvSpPr>
      <xdr:spPr bwMode="auto">
        <a:xfrm>
          <a:off x="8229600" y="81438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450</xdr:row>
      <xdr:rowOff>0</xdr:rowOff>
    </xdr:from>
    <xdr:ext cx="76200" cy="200025"/>
    <xdr:sp macro="" textlink="">
      <xdr:nvSpPr>
        <xdr:cNvPr id="58" name="Text Box 12">
          <a:extLst>
            <a:ext uri="{FF2B5EF4-FFF2-40B4-BE49-F238E27FC236}">
              <a16:creationId xmlns:a16="http://schemas.microsoft.com/office/drawing/2014/main" id="{FA52F82B-292B-435C-9E24-207BF201D8CA}"/>
            </a:ext>
          </a:extLst>
        </xdr:cNvPr>
        <xdr:cNvSpPr txBox="1">
          <a:spLocks noChangeArrowheads="1"/>
        </xdr:cNvSpPr>
      </xdr:nvSpPr>
      <xdr:spPr bwMode="auto">
        <a:xfrm>
          <a:off x="8229600" y="81438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225</xdr:row>
      <xdr:rowOff>0</xdr:rowOff>
    </xdr:from>
    <xdr:ext cx="76200" cy="200025"/>
    <xdr:sp macro="" textlink="">
      <xdr:nvSpPr>
        <xdr:cNvPr id="59" name="Text Box 12">
          <a:extLst>
            <a:ext uri="{FF2B5EF4-FFF2-40B4-BE49-F238E27FC236}">
              <a16:creationId xmlns:a16="http://schemas.microsoft.com/office/drawing/2014/main" id="{06DE0077-A685-4529-BABF-A16BC6B1A2BB}"/>
            </a:ext>
          </a:extLst>
        </xdr:cNvPr>
        <xdr:cNvSpPr txBox="1">
          <a:spLocks noChangeArrowheads="1"/>
        </xdr:cNvSpPr>
      </xdr:nvSpPr>
      <xdr:spPr bwMode="auto">
        <a:xfrm>
          <a:off x="8229600" y="40719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450</xdr:row>
      <xdr:rowOff>0</xdr:rowOff>
    </xdr:from>
    <xdr:ext cx="76200" cy="200025"/>
    <xdr:sp macro="" textlink="">
      <xdr:nvSpPr>
        <xdr:cNvPr id="60" name="Text Box 12">
          <a:extLst>
            <a:ext uri="{FF2B5EF4-FFF2-40B4-BE49-F238E27FC236}">
              <a16:creationId xmlns:a16="http://schemas.microsoft.com/office/drawing/2014/main" id="{07A74424-6BCA-4B31-9825-8662F44FE80D}"/>
            </a:ext>
          </a:extLst>
        </xdr:cNvPr>
        <xdr:cNvSpPr txBox="1">
          <a:spLocks noChangeArrowheads="1"/>
        </xdr:cNvSpPr>
      </xdr:nvSpPr>
      <xdr:spPr bwMode="auto">
        <a:xfrm>
          <a:off x="8229600" y="81438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450</xdr:row>
      <xdr:rowOff>0</xdr:rowOff>
    </xdr:from>
    <xdr:ext cx="76200" cy="200025"/>
    <xdr:sp macro="" textlink="">
      <xdr:nvSpPr>
        <xdr:cNvPr id="61" name="Text Box 12">
          <a:extLst>
            <a:ext uri="{FF2B5EF4-FFF2-40B4-BE49-F238E27FC236}">
              <a16:creationId xmlns:a16="http://schemas.microsoft.com/office/drawing/2014/main" id="{9526202B-C54E-4F90-AEB2-F4F6708795EB}"/>
            </a:ext>
          </a:extLst>
        </xdr:cNvPr>
        <xdr:cNvSpPr txBox="1">
          <a:spLocks noChangeArrowheads="1"/>
        </xdr:cNvSpPr>
      </xdr:nvSpPr>
      <xdr:spPr bwMode="auto">
        <a:xfrm>
          <a:off x="8229600" y="81438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450</xdr:row>
      <xdr:rowOff>0</xdr:rowOff>
    </xdr:from>
    <xdr:ext cx="76200" cy="200025"/>
    <xdr:sp macro="" textlink="">
      <xdr:nvSpPr>
        <xdr:cNvPr id="62" name="Text Box 12">
          <a:extLst>
            <a:ext uri="{FF2B5EF4-FFF2-40B4-BE49-F238E27FC236}">
              <a16:creationId xmlns:a16="http://schemas.microsoft.com/office/drawing/2014/main" id="{2CC5ED57-13C7-472C-9A84-F0BBE3964516}"/>
            </a:ext>
          </a:extLst>
        </xdr:cNvPr>
        <xdr:cNvSpPr txBox="1">
          <a:spLocks noChangeArrowheads="1"/>
        </xdr:cNvSpPr>
      </xdr:nvSpPr>
      <xdr:spPr bwMode="auto">
        <a:xfrm>
          <a:off x="8229600" y="81438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450</xdr:row>
      <xdr:rowOff>0</xdr:rowOff>
    </xdr:from>
    <xdr:ext cx="76200" cy="200025"/>
    <xdr:sp macro="" textlink="">
      <xdr:nvSpPr>
        <xdr:cNvPr id="63" name="Text Box 12">
          <a:extLst>
            <a:ext uri="{FF2B5EF4-FFF2-40B4-BE49-F238E27FC236}">
              <a16:creationId xmlns:a16="http://schemas.microsoft.com/office/drawing/2014/main" id="{32B16A56-F46F-4E0E-99FC-32D229912349}"/>
            </a:ext>
          </a:extLst>
        </xdr:cNvPr>
        <xdr:cNvSpPr txBox="1">
          <a:spLocks noChangeArrowheads="1"/>
        </xdr:cNvSpPr>
      </xdr:nvSpPr>
      <xdr:spPr bwMode="auto">
        <a:xfrm>
          <a:off x="8229600" y="81438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450</xdr:row>
      <xdr:rowOff>0</xdr:rowOff>
    </xdr:from>
    <xdr:ext cx="76200" cy="200025"/>
    <xdr:sp macro="" textlink="">
      <xdr:nvSpPr>
        <xdr:cNvPr id="64" name="Text Box 12">
          <a:extLst>
            <a:ext uri="{FF2B5EF4-FFF2-40B4-BE49-F238E27FC236}">
              <a16:creationId xmlns:a16="http://schemas.microsoft.com/office/drawing/2014/main" id="{C137D08D-73CD-443D-BD62-43632753994B}"/>
            </a:ext>
          </a:extLst>
        </xdr:cNvPr>
        <xdr:cNvSpPr txBox="1">
          <a:spLocks noChangeArrowheads="1"/>
        </xdr:cNvSpPr>
      </xdr:nvSpPr>
      <xdr:spPr bwMode="auto">
        <a:xfrm>
          <a:off x="8229600" y="81438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450</xdr:row>
      <xdr:rowOff>0</xdr:rowOff>
    </xdr:from>
    <xdr:ext cx="76200" cy="200025"/>
    <xdr:sp macro="" textlink="">
      <xdr:nvSpPr>
        <xdr:cNvPr id="65" name="Text Box 12">
          <a:extLst>
            <a:ext uri="{FF2B5EF4-FFF2-40B4-BE49-F238E27FC236}">
              <a16:creationId xmlns:a16="http://schemas.microsoft.com/office/drawing/2014/main" id="{44B8D25B-7C57-44F3-AF79-184CF0FB19D1}"/>
            </a:ext>
          </a:extLst>
        </xdr:cNvPr>
        <xdr:cNvSpPr txBox="1">
          <a:spLocks noChangeArrowheads="1"/>
        </xdr:cNvSpPr>
      </xdr:nvSpPr>
      <xdr:spPr bwMode="auto">
        <a:xfrm>
          <a:off x="8229600" y="81438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450</xdr:row>
      <xdr:rowOff>0</xdr:rowOff>
    </xdr:from>
    <xdr:ext cx="76200" cy="200025"/>
    <xdr:sp macro="" textlink="">
      <xdr:nvSpPr>
        <xdr:cNvPr id="66" name="Text Box 12">
          <a:extLst>
            <a:ext uri="{FF2B5EF4-FFF2-40B4-BE49-F238E27FC236}">
              <a16:creationId xmlns:a16="http://schemas.microsoft.com/office/drawing/2014/main" id="{68CA695D-CEBF-43A8-AF25-ACAAC57CF631}"/>
            </a:ext>
          </a:extLst>
        </xdr:cNvPr>
        <xdr:cNvSpPr txBox="1">
          <a:spLocks noChangeArrowheads="1"/>
        </xdr:cNvSpPr>
      </xdr:nvSpPr>
      <xdr:spPr bwMode="auto">
        <a:xfrm>
          <a:off x="8229600" y="81438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225</xdr:row>
      <xdr:rowOff>0</xdr:rowOff>
    </xdr:from>
    <xdr:ext cx="76200" cy="200025"/>
    <xdr:sp macro="" textlink="">
      <xdr:nvSpPr>
        <xdr:cNvPr id="67" name="Text Box 12">
          <a:extLst>
            <a:ext uri="{FF2B5EF4-FFF2-40B4-BE49-F238E27FC236}">
              <a16:creationId xmlns:a16="http://schemas.microsoft.com/office/drawing/2014/main" id="{501FED6A-1EC4-4837-8B91-D7E71E083FF2}"/>
            </a:ext>
          </a:extLst>
        </xdr:cNvPr>
        <xdr:cNvSpPr txBox="1">
          <a:spLocks noChangeArrowheads="1"/>
        </xdr:cNvSpPr>
      </xdr:nvSpPr>
      <xdr:spPr bwMode="auto">
        <a:xfrm>
          <a:off x="8229600" y="40719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450</xdr:row>
      <xdr:rowOff>0</xdr:rowOff>
    </xdr:from>
    <xdr:ext cx="76200" cy="200025"/>
    <xdr:sp macro="" textlink="">
      <xdr:nvSpPr>
        <xdr:cNvPr id="68" name="Text Box 12">
          <a:extLst>
            <a:ext uri="{FF2B5EF4-FFF2-40B4-BE49-F238E27FC236}">
              <a16:creationId xmlns:a16="http://schemas.microsoft.com/office/drawing/2014/main" id="{7598795D-DA3D-4689-8B00-645ECE8C3145}"/>
            </a:ext>
          </a:extLst>
        </xdr:cNvPr>
        <xdr:cNvSpPr txBox="1">
          <a:spLocks noChangeArrowheads="1"/>
        </xdr:cNvSpPr>
      </xdr:nvSpPr>
      <xdr:spPr bwMode="auto">
        <a:xfrm>
          <a:off x="8229600" y="81438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450</xdr:row>
      <xdr:rowOff>0</xdr:rowOff>
    </xdr:from>
    <xdr:ext cx="76200" cy="200025"/>
    <xdr:sp macro="" textlink="">
      <xdr:nvSpPr>
        <xdr:cNvPr id="69" name="Text Box 12">
          <a:extLst>
            <a:ext uri="{FF2B5EF4-FFF2-40B4-BE49-F238E27FC236}">
              <a16:creationId xmlns:a16="http://schemas.microsoft.com/office/drawing/2014/main" id="{E66FB5FF-8336-4828-9F4B-49D9BC94C279}"/>
            </a:ext>
          </a:extLst>
        </xdr:cNvPr>
        <xdr:cNvSpPr txBox="1">
          <a:spLocks noChangeArrowheads="1"/>
        </xdr:cNvSpPr>
      </xdr:nvSpPr>
      <xdr:spPr bwMode="auto">
        <a:xfrm>
          <a:off x="8229600" y="81438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450</xdr:row>
      <xdr:rowOff>0</xdr:rowOff>
    </xdr:from>
    <xdr:ext cx="76200" cy="200025"/>
    <xdr:sp macro="" textlink="">
      <xdr:nvSpPr>
        <xdr:cNvPr id="70" name="Text Box 12">
          <a:extLst>
            <a:ext uri="{FF2B5EF4-FFF2-40B4-BE49-F238E27FC236}">
              <a16:creationId xmlns:a16="http://schemas.microsoft.com/office/drawing/2014/main" id="{BCB522D6-4EE4-49F5-A78B-C1BCA9D9BDC9}"/>
            </a:ext>
          </a:extLst>
        </xdr:cNvPr>
        <xdr:cNvSpPr txBox="1">
          <a:spLocks noChangeArrowheads="1"/>
        </xdr:cNvSpPr>
      </xdr:nvSpPr>
      <xdr:spPr bwMode="auto">
        <a:xfrm>
          <a:off x="8229600" y="81438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450</xdr:row>
      <xdr:rowOff>0</xdr:rowOff>
    </xdr:from>
    <xdr:ext cx="76200" cy="200025"/>
    <xdr:sp macro="" textlink="">
      <xdr:nvSpPr>
        <xdr:cNvPr id="71" name="Text Box 12">
          <a:extLst>
            <a:ext uri="{FF2B5EF4-FFF2-40B4-BE49-F238E27FC236}">
              <a16:creationId xmlns:a16="http://schemas.microsoft.com/office/drawing/2014/main" id="{A2F1853E-920C-46A2-A3AA-B16124C2B965}"/>
            </a:ext>
          </a:extLst>
        </xdr:cNvPr>
        <xdr:cNvSpPr txBox="1">
          <a:spLocks noChangeArrowheads="1"/>
        </xdr:cNvSpPr>
      </xdr:nvSpPr>
      <xdr:spPr bwMode="auto">
        <a:xfrm>
          <a:off x="8229600" y="81438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450</xdr:row>
      <xdr:rowOff>0</xdr:rowOff>
    </xdr:from>
    <xdr:ext cx="76200" cy="200025"/>
    <xdr:sp macro="" textlink="">
      <xdr:nvSpPr>
        <xdr:cNvPr id="72" name="Text Box 12">
          <a:extLst>
            <a:ext uri="{FF2B5EF4-FFF2-40B4-BE49-F238E27FC236}">
              <a16:creationId xmlns:a16="http://schemas.microsoft.com/office/drawing/2014/main" id="{77A76C24-AAA9-46B3-B19A-B061A2F7413E}"/>
            </a:ext>
          </a:extLst>
        </xdr:cNvPr>
        <xdr:cNvSpPr txBox="1">
          <a:spLocks noChangeArrowheads="1"/>
        </xdr:cNvSpPr>
      </xdr:nvSpPr>
      <xdr:spPr bwMode="auto">
        <a:xfrm>
          <a:off x="8229600" y="81438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450</xdr:row>
      <xdr:rowOff>0</xdr:rowOff>
    </xdr:from>
    <xdr:ext cx="76200" cy="200025"/>
    <xdr:sp macro="" textlink="">
      <xdr:nvSpPr>
        <xdr:cNvPr id="73" name="Text Box 12">
          <a:extLst>
            <a:ext uri="{FF2B5EF4-FFF2-40B4-BE49-F238E27FC236}">
              <a16:creationId xmlns:a16="http://schemas.microsoft.com/office/drawing/2014/main" id="{776B99CA-3A26-4F3F-909C-3AF521A7D08C}"/>
            </a:ext>
          </a:extLst>
        </xdr:cNvPr>
        <xdr:cNvSpPr txBox="1">
          <a:spLocks noChangeArrowheads="1"/>
        </xdr:cNvSpPr>
      </xdr:nvSpPr>
      <xdr:spPr bwMode="auto">
        <a:xfrm>
          <a:off x="8229600" y="81438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450</xdr:row>
      <xdr:rowOff>0</xdr:rowOff>
    </xdr:from>
    <xdr:ext cx="76200" cy="200025"/>
    <xdr:sp macro="" textlink="">
      <xdr:nvSpPr>
        <xdr:cNvPr id="74" name="Text Box 12">
          <a:extLst>
            <a:ext uri="{FF2B5EF4-FFF2-40B4-BE49-F238E27FC236}">
              <a16:creationId xmlns:a16="http://schemas.microsoft.com/office/drawing/2014/main" id="{03D071F1-A069-4AE3-AB6E-C9A37282AC8D}"/>
            </a:ext>
          </a:extLst>
        </xdr:cNvPr>
        <xdr:cNvSpPr txBox="1">
          <a:spLocks noChangeArrowheads="1"/>
        </xdr:cNvSpPr>
      </xdr:nvSpPr>
      <xdr:spPr bwMode="auto">
        <a:xfrm>
          <a:off x="8229600" y="81438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450</xdr:row>
      <xdr:rowOff>0</xdr:rowOff>
    </xdr:from>
    <xdr:ext cx="76200" cy="200025"/>
    <xdr:sp macro="" textlink="">
      <xdr:nvSpPr>
        <xdr:cNvPr id="75" name="Text Box 12">
          <a:extLst>
            <a:ext uri="{FF2B5EF4-FFF2-40B4-BE49-F238E27FC236}">
              <a16:creationId xmlns:a16="http://schemas.microsoft.com/office/drawing/2014/main" id="{810264A9-5FA9-47DD-B6B9-13F495CEBD01}"/>
            </a:ext>
          </a:extLst>
        </xdr:cNvPr>
        <xdr:cNvSpPr txBox="1">
          <a:spLocks noChangeArrowheads="1"/>
        </xdr:cNvSpPr>
      </xdr:nvSpPr>
      <xdr:spPr bwMode="auto">
        <a:xfrm>
          <a:off x="8229600" y="81438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446405</xdr:colOff>
      <xdr:row>392</xdr:row>
      <xdr:rowOff>83820</xdr:rowOff>
    </xdr:from>
    <xdr:ext cx="76200" cy="200025"/>
    <xdr:sp macro="" textlink="">
      <xdr:nvSpPr>
        <xdr:cNvPr id="76" name="Text Box 12">
          <a:extLst>
            <a:ext uri="{FF2B5EF4-FFF2-40B4-BE49-F238E27FC236}">
              <a16:creationId xmlns:a16="http://schemas.microsoft.com/office/drawing/2014/main" id="{3A12770B-8EDD-40E0-8642-6D99F0A764B9}"/>
            </a:ext>
          </a:extLst>
        </xdr:cNvPr>
        <xdr:cNvSpPr txBox="1">
          <a:spLocks noChangeArrowheads="1"/>
        </xdr:cNvSpPr>
      </xdr:nvSpPr>
      <xdr:spPr bwMode="auto">
        <a:xfrm>
          <a:off x="8161655" y="7102602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450</xdr:row>
      <xdr:rowOff>0</xdr:rowOff>
    </xdr:from>
    <xdr:ext cx="76200" cy="200025"/>
    <xdr:sp macro="" textlink="">
      <xdr:nvSpPr>
        <xdr:cNvPr id="77" name="Text Box 12">
          <a:extLst>
            <a:ext uri="{FF2B5EF4-FFF2-40B4-BE49-F238E27FC236}">
              <a16:creationId xmlns:a16="http://schemas.microsoft.com/office/drawing/2014/main" id="{3FECF379-B45D-4511-88AC-D8380305FF1A}"/>
            </a:ext>
          </a:extLst>
        </xdr:cNvPr>
        <xdr:cNvSpPr txBox="1">
          <a:spLocks noChangeArrowheads="1"/>
        </xdr:cNvSpPr>
      </xdr:nvSpPr>
      <xdr:spPr bwMode="auto">
        <a:xfrm>
          <a:off x="8229600" y="81438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530225</xdr:colOff>
      <xdr:row>260</xdr:row>
      <xdr:rowOff>0</xdr:rowOff>
    </xdr:from>
    <xdr:ext cx="76200" cy="200025"/>
    <xdr:sp macro="" textlink="">
      <xdr:nvSpPr>
        <xdr:cNvPr id="78" name="Text Box 12">
          <a:extLst>
            <a:ext uri="{FF2B5EF4-FFF2-40B4-BE49-F238E27FC236}">
              <a16:creationId xmlns:a16="http://schemas.microsoft.com/office/drawing/2014/main" id="{FEA0D732-1457-451A-86DB-5CB1064820E4}"/>
            </a:ext>
          </a:extLst>
        </xdr:cNvPr>
        <xdr:cNvSpPr txBox="1">
          <a:spLocks noChangeArrowheads="1"/>
        </xdr:cNvSpPr>
      </xdr:nvSpPr>
      <xdr:spPr bwMode="auto">
        <a:xfrm>
          <a:off x="8226425" y="47053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530225</xdr:colOff>
      <xdr:row>412</xdr:row>
      <xdr:rowOff>120650</xdr:rowOff>
    </xdr:from>
    <xdr:ext cx="76200" cy="200025"/>
    <xdr:sp macro="" textlink="">
      <xdr:nvSpPr>
        <xdr:cNvPr id="79" name="Text Box 12">
          <a:extLst>
            <a:ext uri="{FF2B5EF4-FFF2-40B4-BE49-F238E27FC236}">
              <a16:creationId xmlns:a16="http://schemas.microsoft.com/office/drawing/2014/main" id="{927A9774-0C9C-44BB-93A9-50A2F39EC2A8}"/>
            </a:ext>
          </a:extLst>
        </xdr:cNvPr>
        <xdr:cNvSpPr txBox="1">
          <a:spLocks noChangeArrowheads="1"/>
        </xdr:cNvSpPr>
      </xdr:nvSpPr>
      <xdr:spPr bwMode="auto">
        <a:xfrm>
          <a:off x="8226425" y="74682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225</xdr:row>
      <xdr:rowOff>0</xdr:rowOff>
    </xdr:from>
    <xdr:ext cx="76200" cy="200025"/>
    <xdr:sp macro="" textlink="">
      <xdr:nvSpPr>
        <xdr:cNvPr id="80" name="Text Box 12">
          <a:extLst>
            <a:ext uri="{FF2B5EF4-FFF2-40B4-BE49-F238E27FC236}">
              <a16:creationId xmlns:a16="http://schemas.microsoft.com/office/drawing/2014/main" id="{2910BA47-99FC-43A1-BC5C-A7E1735F0A44}"/>
            </a:ext>
          </a:extLst>
        </xdr:cNvPr>
        <xdr:cNvSpPr txBox="1">
          <a:spLocks noChangeArrowheads="1"/>
        </xdr:cNvSpPr>
      </xdr:nvSpPr>
      <xdr:spPr bwMode="auto">
        <a:xfrm>
          <a:off x="8229600" y="40719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225</xdr:row>
      <xdr:rowOff>0</xdr:rowOff>
    </xdr:from>
    <xdr:ext cx="76200" cy="200025"/>
    <xdr:sp macro="" textlink="">
      <xdr:nvSpPr>
        <xdr:cNvPr id="81" name="Text Box 12">
          <a:extLst>
            <a:ext uri="{FF2B5EF4-FFF2-40B4-BE49-F238E27FC236}">
              <a16:creationId xmlns:a16="http://schemas.microsoft.com/office/drawing/2014/main" id="{49E6240D-AEF8-4329-A9DD-A5146F49C0E0}"/>
            </a:ext>
          </a:extLst>
        </xdr:cNvPr>
        <xdr:cNvSpPr txBox="1">
          <a:spLocks noChangeArrowheads="1"/>
        </xdr:cNvSpPr>
      </xdr:nvSpPr>
      <xdr:spPr bwMode="auto">
        <a:xfrm>
          <a:off x="8229600" y="40719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530225</xdr:colOff>
      <xdr:row>260</xdr:row>
      <xdr:rowOff>0</xdr:rowOff>
    </xdr:from>
    <xdr:ext cx="76200" cy="200025"/>
    <xdr:sp macro="" textlink="">
      <xdr:nvSpPr>
        <xdr:cNvPr id="82" name="Text Box 12">
          <a:extLst>
            <a:ext uri="{FF2B5EF4-FFF2-40B4-BE49-F238E27FC236}">
              <a16:creationId xmlns:a16="http://schemas.microsoft.com/office/drawing/2014/main" id="{D34BE29E-B279-4012-90A0-3A297249C3E0}"/>
            </a:ext>
          </a:extLst>
        </xdr:cNvPr>
        <xdr:cNvSpPr txBox="1">
          <a:spLocks noChangeArrowheads="1"/>
        </xdr:cNvSpPr>
      </xdr:nvSpPr>
      <xdr:spPr bwMode="auto">
        <a:xfrm>
          <a:off x="8226425" y="47053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286</xdr:row>
      <xdr:rowOff>0</xdr:rowOff>
    </xdr:from>
    <xdr:ext cx="76200" cy="200025"/>
    <xdr:sp macro="" textlink="">
      <xdr:nvSpPr>
        <xdr:cNvPr id="83" name="Text Box 12">
          <a:extLst>
            <a:ext uri="{FF2B5EF4-FFF2-40B4-BE49-F238E27FC236}">
              <a16:creationId xmlns:a16="http://schemas.microsoft.com/office/drawing/2014/main" id="{D3C0C040-9677-409D-91EC-0DEF54DDCF43}"/>
            </a:ext>
          </a:extLst>
        </xdr:cNvPr>
        <xdr:cNvSpPr txBox="1">
          <a:spLocks noChangeArrowheads="1"/>
        </xdr:cNvSpPr>
      </xdr:nvSpPr>
      <xdr:spPr bwMode="auto">
        <a:xfrm>
          <a:off x="8229600" y="517588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286</xdr:row>
      <xdr:rowOff>0</xdr:rowOff>
    </xdr:from>
    <xdr:ext cx="76200" cy="200025"/>
    <xdr:sp macro="" textlink="">
      <xdr:nvSpPr>
        <xdr:cNvPr id="84" name="Text Box 12">
          <a:extLst>
            <a:ext uri="{FF2B5EF4-FFF2-40B4-BE49-F238E27FC236}">
              <a16:creationId xmlns:a16="http://schemas.microsoft.com/office/drawing/2014/main" id="{5EE77CCB-F60A-4ADC-9713-13BC0BF53226}"/>
            </a:ext>
          </a:extLst>
        </xdr:cNvPr>
        <xdr:cNvSpPr txBox="1">
          <a:spLocks noChangeArrowheads="1"/>
        </xdr:cNvSpPr>
      </xdr:nvSpPr>
      <xdr:spPr bwMode="auto">
        <a:xfrm>
          <a:off x="8229600" y="517588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286</xdr:row>
      <xdr:rowOff>0</xdr:rowOff>
    </xdr:from>
    <xdr:ext cx="76200" cy="200025"/>
    <xdr:sp macro="" textlink="">
      <xdr:nvSpPr>
        <xdr:cNvPr id="85" name="Text Box 12">
          <a:extLst>
            <a:ext uri="{FF2B5EF4-FFF2-40B4-BE49-F238E27FC236}">
              <a16:creationId xmlns:a16="http://schemas.microsoft.com/office/drawing/2014/main" id="{F700E37F-E21C-45BC-A941-1716AFD73EE4}"/>
            </a:ext>
          </a:extLst>
        </xdr:cNvPr>
        <xdr:cNvSpPr txBox="1">
          <a:spLocks noChangeArrowheads="1"/>
        </xdr:cNvSpPr>
      </xdr:nvSpPr>
      <xdr:spPr bwMode="auto">
        <a:xfrm>
          <a:off x="8229600" y="517588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286</xdr:row>
      <xdr:rowOff>0</xdr:rowOff>
    </xdr:from>
    <xdr:ext cx="76200" cy="200025"/>
    <xdr:sp macro="" textlink="">
      <xdr:nvSpPr>
        <xdr:cNvPr id="86" name="Text Box 12">
          <a:extLst>
            <a:ext uri="{FF2B5EF4-FFF2-40B4-BE49-F238E27FC236}">
              <a16:creationId xmlns:a16="http://schemas.microsoft.com/office/drawing/2014/main" id="{198D4BC7-EE33-4290-B269-CD7E75A20581}"/>
            </a:ext>
          </a:extLst>
        </xdr:cNvPr>
        <xdr:cNvSpPr txBox="1">
          <a:spLocks noChangeArrowheads="1"/>
        </xdr:cNvSpPr>
      </xdr:nvSpPr>
      <xdr:spPr bwMode="auto">
        <a:xfrm>
          <a:off x="8229600" y="517588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286</xdr:row>
      <xdr:rowOff>0</xdr:rowOff>
    </xdr:from>
    <xdr:ext cx="76200" cy="200025"/>
    <xdr:sp macro="" textlink="">
      <xdr:nvSpPr>
        <xdr:cNvPr id="87" name="Text Box 12">
          <a:extLst>
            <a:ext uri="{FF2B5EF4-FFF2-40B4-BE49-F238E27FC236}">
              <a16:creationId xmlns:a16="http://schemas.microsoft.com/office/drawing/2014/main" id="{85518061-D9BB-4D5C-9729-F75D8323A87A}"/>
            </a:ext>
          </a:extLst>
        </xdr:cNvPr>
        <xdr:cNvSpPr txBox="1">
          <a:spLocks noChangeArrowheads="1"/>
        </xdr:cNvSpPr>
      </xdr:nvSpPr>
      <xdr:spPr bwMode="auto">
        <a:xfrm>
          <a:off x="8229600" y="517588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r>
            <a:rPr lang="th-TH"/>
            <a:t> </a:t>
          </a:r>
        </a:p>
      </xdr:txBody>
    </xdr:sp>
    <xdr:clientData/>
  </xdr:oneCellAnchor>
  <xdr:oneCellAnchor>
    <xdr:from>
      <xdr:col>15</xdr:col>
      <xdr:colOff>561975</xdr:colOff>
      <xdr:row>260</xdr:row>
      <xdr:rowOff>0</xdr:rowOff>
    </xdr:from>
    <xdr:ext cx="76200" cy="200025"/>
    <xdr:sp macro="" textlink="">
      <xdr:nvSpPr>
        <xdr:cNvPr id="88" name="Text Box 12">
          <a:extLst>
            <a:ext uri="{FF2B5EF4-FFF2-40B4-BE49-F238E27FC236}">
              <a16:creationId xmlns:a16="http://schemas.microsoft.com/office/drawing/2014/main" id="{1A8C380D-BF5F-4981-8D9A-C064BE96A1ED}"/>
            </a:ext>
          </a:extLst>
        </xdr:cNvPr>
        <xdr:cNvSpPr txBox="1">
          <a:spLocks noChangeArrowheads="1"/>
        </xdr:cNvSpPr>
      </xdr:nvSpPr>
      <xdr:spPr bwMode="auto">
        <a:xfrm>
          <a:off x="8229600" y="47053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260</xdr:row>
      <xdr:rowOff>0</xdr:rowOff>
    </xdr:from>
    <xdr:ext cx="76200" cy="200025"/>
    <xdr:sp macro="" textlink="">
      <xdr:nvSpPr>
        <xdr:cNvPr id="89" name="Text Box 12">
          <a:extLst>
            <a:ext uri="{FF2B5EF4-FFF2-40B4-BE49-F238E27FC236}">
              <a16:creationId xmlns:a16="http://schemas.microsoft.com/office/drawing/2014/main" id="{1B337F36-AEE3-4025-AAFC-BE20111F3443}"/>
            </a:ext>
          </a:extLst>
        </xdr:cNvPr>
        <xdr:cNvSpPr txBox="1">
          <a:spLocks noChangeArrowheads="1"/>
        </xdr:cNvSpPr>
      </xdr:nvSpPr>
      <xdr:spPr bwMode="auto">
        <a:xfrm>
          <a:off x="8229600" y="47053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260</xdr:row>
      <xdr:rowOff>0</xdr:rowOff>
    </xdr:from>
    <xdr:ext cx="76200" cy="200025"/>
    <xdr:sp macro="" textlink="">
      <xdr:nvSpPr>
        <xdr:cNvPr id="90" name="Text Box 12">
          <a:extLst>
            <a:ext uri="{FF2B5EF4-FFF2-40B4-BE49-F238E27FC236}">
              <a16:creationId xmlns:a16="http://schemas.microsoft.com/office/drawing/2014/main" id="{ED95F8FD-72A8-49FE-976C-1C0992756D9A}"/>
            </a:ext>
          </a:extLst>
        </xdr:cNvPr>
        <xdr:cNvSpPr txBox="1">
          <a:spLocks noChangeArrowheads="1"/>
        </xdr:cNvSpPr>
      </xdr:nvSpPr>
      <xdr:spPr bwMode="auto">
        <a:xfrm>
          <a:off x="8229600" y="47053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260</xdr:row>
      <xdr:rowOff>0</xdr:rowOff>
    </xdr:from>
    <xdr:ext cx="76200" cy="200025"/>
    <xdr:sp macro="" textlink="">
      <xdr:nvSpPr>
        <xdr:cNvPr id="91" name="Text Box 12">
          <a:extLst>
            <a:ext uri="{FF2B5EF4-FFF2-40B4-BE49-F238E27FC236}">
              <a16:creationId xmlns:a16="http://schemas.microsoft.com/office/drawing/2014/main" id="{414C0443-BD6B-455D-B2C2-1952918E19E0}"/>
            </a:ext>
          </a:extLst>
        </xdr:cNvPr>
        <xdr:cNvSpPr txBox="1">
          <a:spLocks noChangeArrowheads="1"/>
        </xdr:cNvSpPr>
      </xdr:nvSpPr>
      <xdr:spPr bwMode="auto">
        <a:xfrm>
          <a:off x="8229600" y="47053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260</xdr:row>
      <xdr:rowOff>0</xdr:rowOff>
    </xdr:from>
    <xdr:ext cx="76200" cy="200025"/>
    <xdr:sp macro="" textlink="">
      <xdr:nvSpPr>
        <xdr:cNvPr id="92" name="Text Box 12">
          <a:extLst>
            <a:ext uri="{FF2B5EF4-FFF2-40B4-BE49-F238E27FC236}">
              <a16:creationId xmlns:a16="http://schemas.microsoft.com/office/drawing/2014/main" id="{317AE5DC-9035-4D79-B46A-B7325D6D8057}"/>
            </a:ext>
          </a:extLst>
        </xdr:cNvPr>
        <xdr:cNvSpPr txBox="1">
          <a:spLocks noChangeArrowheads="1"/>
        </xdr:cNvSpPr>
      </xdr:nvSpPr>
      <xdr:spPr bwMode="auto">
        <a:xfrm>
          <a:off x="8229600" y="47053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260</xdr:row>
      <xdr:rowOff>0</xdr:rowOff>
    </xdr:from>
    <xdr:ext cx="76200" cy="200025"/>
    <xdr:sp macro="" textlink="">
      <xdr:nvSpPr>
        <xdr:cNvPr id="93" name="Text Box 12">
          <a:extLst>
            <a:ext uri="{FF2B5EF4-FFF2-40B4-BE49-F238E27FC236}">
              <a16:creationId xmlns:a16="http://schemas.microsoft.com/office/drawing/2014/main" id="{206D7F28-B8CA-467D-8B72-156D85C7B686}"/>
            </a:ext>
          </a:extLst>
        </xdr:cNvPr>
        <xdr:cNvSpPr txBox="1">
          <a:spLocks noChangeArrowheads="1"/>
        </xdr:cNvSpPr>
      </xdr:nvSpPr>
      <xdr:spPr bwMode="auto">
        <a:xfrm>
          <a:off x="8229600" y="47053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260</xdr:row>
      <xdr:rowOff>0</xdr:rowOff>
    </xdr:from>
    <xdr:ext cx="76200" cy="200025"/>
    <xdr:sp macro="" textlink="">
      <xdr:nvSpPr>
        <xdr:cNvPr id="94" name="Text Box 12">
          <a:extLst>
            <a:ext uri="{FF2B5EF4-FFF2-40B4-BE49-F238E27FC236}">
              <a16:creationId xmlns:a16="http://schemas.microsoft.com/office/drawing/2014/main" id="{C716F22D-0DF2-4E8B-AC57-F743AA03E881}"/>
            </a:ext>
          </a:extLst>
        </xdr:cNvPr>
        <xdr:cNvSpPr txBox="1">
          <a:spLocks noChangeArrowheads="1"/>
        </xdr:cNvSpPr>
      </xdr:nvSpPr>
      <xdr:spPr bwMode="auto">
        <a:xfrm>
          <a:off x="8229600" y="47053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260</xdr:row>
      <xdr:rowOff>0</xdr:rowOff>
    </xdr:from>
    <xdr:ext cx="76200" cy="200025"/>
    <xdr:sp macro="" textlink="">
      <xdr:nvSpPr>
        <xdr:cNvPr id="95" name="Text Box 12">
          <a:extLst>
            <a:ext uri="{FF2B5EF4-FFF2-40B4-BE49-F238E27FC236}">
              <a16:creationId xmlns:a16="http://schemas.microsoft.com/office/drawing/2014/main" id="{6F798E68-D18F-4E5B-ACF9-66E85D906378}"/>
            </a:ext>
          </a:extLst>
        </xdr:cNvPr>
        <xdr:cNvSpPr txBox="1">
          <a:spLocks noChangeArrowheads="1"/>
        </xdr:cNvSpPr>
      </xdr:nvSpPr>
      <xdr:spPr bwMode="auto">
        <a:xfrm>
          <a:off x="8229600" y="47053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289</xdr:row>
      <xdr:rowOff>0</xdr:rowOff>
    </xdr:from>
    <xdr:ext cx="76200" cy="200025"/>
    <xdr:sp macro="" textlink="">
      <xdr:nvSpPr>
        <xdr:cNvPr id="96" name="Text Box 12">
          <a:extLst>
            <a:ext uri="{FF2B5EF4-FFF2-40B4-BE49-F238E27FC236}">
              <a16:creationId xmlns:a16="http://schemas.microsoft.com/office/drawing/2014/main" id="{347EDD66-8E81-4CF6-9E14-C3C20360F644}"/>
            </a:ext>
          </a:extLst>
        </xdr:cNvPr>
        <xdr:cNvSpPr txBox="1">
          <a:spLocks noChangeArrowheads="1"/>
        </xdr:cNvSpPr>
      </xdr:nvSpPr>
      <xdr:spPr bwMode="auto">
        <a:xfrm>
          <a:off x="8229600" y="523017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289</xdr:row>
      <xdr:rowOff>0</xdr:rowOff>
    </xdr:from>
    <xdr:ext cx="76200" cy="200025"/>
    <xdr:sp macro="" textlink="">
      <xdr:nvSpPr>
        <xdr:cNvPr id="97" name="Text Box 12">
          <a:extLst>
            <a:ext uri="{FF2B5EF4-FFF2-40B4-BE49-F238E27FC236}">
              <a16:creationId xmlns:a16="http://schemas.microsoft.com/office/drawing/2014/main" id="{2C915E5C-18CD-4A6F-A215-2F2C445CC5F5}"/>
            </a:ext>
          </a:extLst>
        </xdr:cNvPr>
        <xdr:cNvSpPr txBox="1">
          <a:spLocks noChangeArrowheads="1"/>
        </xdr:cNvSpPr>
      </xdr:nvSpPr>
      <xdr:spPr bwMode="auto">
        <a:xfrm>
          <a:off x="8229600" y="523017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289</xdr:row>
      <xdr:rowOff>0</xdr:rowOff>
    </xdr:from>
    <xdr:ext cx="76200" cy="200025"/>
    <xdr:sp macro="" textlink="">
      <xdr:nvSpPr>
        <xdr:cNvPr id="98" name="Text Box 12">
          <a:extLst>
            <a:ext uri="{FF2B5EF4-FFF2-40B4-BE49-F238E27FC236}">
              <a16:creationId xmlns:a16="http://schemas.microsoft.com/office/drawing/2014/main" id="{B040E6B7-44D3-4264-88A4-6975CC0F8AEF}"/>
            </a:ext>
          </a:extLst>
        </xdr:cNvPr>
        <xdr:cNvSpPr txBox="1">
          <a:spLocks noChangeArrowheads="1"/>
        </xdr:cNvSpPr>
      </xdr:nvSpPr>
      <xdr:spPr bwMode="auto">
        <a:xfrm>
          <a:off x="8229600" y="523017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289</xdr:row>
      <xdr:rowOff>0</xdr:rowOff>
    </xdr:from>
    <xdr:ext cx="76200" cy="200025"/>
    <xdr:sp macro="" textlink="">
      <xdr:nvSpPr>
        <xdr:cNvPr id="99" name="Text Box 12">
          <a:extLst>
            <a:ext uri="{FF2B5EF4-FFF2-40B4-BE49-F238E27FC236}">
              <a16:creationId xmlns:a16="http://schemas.microsoft.com/office/drawing/2014/main" id="{ED5C6C97-4267-4885-9A6E-78F106B3E88A}"/>
            </a:ext>
          </a:extLst>
        </xdr:cNvPr>
        <xdr:cNvSpPr txBox="1">
          <a:spLocks noChangeArrowheads="1"/>
        </xdr:cNvSpPr>
      </xdr:nvSpPr>
      <xdr:spPr bwMode="auto">
        <a:xfrm>
          <a:off x="8229600" y="523017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289</xdr:row>
      <xdr:rowOff>0</xdr:rowOff>
    </xdr:from>
    <xdr:ext cx="76200" cy="200025"/>
    <xdr:sp macro="" textlink="">
      <xdr:nvSpPr>
        <xdr:cNvPr id="100" name="Text Box 12">
          <a:extLst>
            <a:ext uri="{FF2B5EF4-FFF2-40B4-BE49-F238E27FC236}">
              <a16:creationId xmlns:a16="http://schemas.microsoft.com/office/drawing/2014/main" id="{D4BEE845-7072-4977-A4F6-B4F0AF1EF446}"/>
            </a:ext>
          </a:extLst>
        </xdr:cNvPr>
        <xdr:cNvSpPr txBox="1">
          <a:spLocks noChangeArrowheads="1"/>
        </xdr:cNvSpPr>
      </xdr:nvSpPr>
      <xdr:spPr bwMode="auto">
        <a:xfrm>
          <a:off x="8229600" y="523017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289</xdr:row>
      <xdr:rowOff>0</xdr:rowOff>
    </xdr:from>
    <xdr:ext cx="76200" cy="200025"/>
    <xdr:sp macro="" textlink="">
      <xdr:nvSpPr>
        <xdr:cNvPr id="101" name="Text Box 12">
          <a:extLst>
            <a:ext uri="{FF2B5EF4-FFF2-40B4-BE49-F238E27FC236}">
              <a16:creationId xmlns:a16="http://schemas.microsoft.com/office/drawing/2014/main" id="{7C784618-77C2-41BD-8F23-3277E2ACE21F}"/>
            </a:ext>
          </a:extLst>
        </xdr:cNvPr>
        <xdr:cNvSpPr txBox="1">
          <a:spLocks noChangeArrowheads="1"/>
        </xdr:cNvSpPr>
      </xdr:nvSpPr>
      <xdr:spPr bwMode="auto">
        <a:xfrm>
          <a:off x="8229600" y="523017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289</xdr:row>
      <xdr:rowOff>0</xdr:rowOff>
    </xdr:from>
    <xdr:ext cx="76200" cy="200025"/>
    <xdr:sp macro="" textlink="">
      <xdr:nvSpPr>
        <xdr:cNvPr id="102" name="Text Box 12">
          <a:extLst>
            <a:ext uri="{FF2B5EF4-FFF2-40B4-BE49-F238E27FC236}">
              <a16:creationId xmlns:a16="http://schemas.microsoft.com/office/drawing/2014/main" id="{8C1386EA-2EFE-4ACF-BB7E-FAC26DB304F6}"/>
            </a:ext>
          </a:extLst>
        </xdr:cNvPr>
        <xdr:cNvSpPr txBox="1">
          <a:spLocks noChangeArrowheads="1"/>
        </xdr:cNvSpPr>
      </xdr:nvSpPr>
      <xdr:spPr bwMode="auto">
        <a:xfrm>
          <a:off x="8229600" y="523017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289</xdr:row>
      <xdr:rowOff>0</xdr:rowOff>
    </xdr:from>
    <xdr:ext cx="76200" cy="200025"/>
    <xdr:sp macro="" textlink="">
      <xdr:nvSpPr>
        <xdr:cNvPr id="103" name="Text Box 12">
          <a:extLst>
            <a:ext uri="{FF2B5EF4-FFF2-40B4-BE49-F238E27FC236}">
              <a16:creationId xmlns:a16="http://schemas.microsoft.com/office/drawing/2014/main" id="{0566A56F-B0F5-4400-9FEE-38B5E6366693}"/>
            </a:ext>
          </a:extLst>
        </xdr:cNvPr>
        <xdr:cNvSpPr txBox="1">
          <a:spLocks noChangeArrowheads="1"/>
        </xdr:cNvSpPr>
      </xdr:nvSpPr>
      <xdr:spPr bwMode="auto">
        <a:xfrm>
          <a:off x="8229600" y="523017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300</xdr:row>
      <xdr:rowOff>0</xdr:rowOff>
    </xdr:from>
    <xdr:ext cx="76200" cy="200025"/>
    <xdr:sp macro="" textlink="">
      <xdr:nvSpPr>
        <xdr:cNvPr id="104" name="Text Box 12">
          <a:extLst>
            <a:ext uri="{FF2B5EF4-FFF2-40B4-BE49-F238E27FC236}">
              <a16:creationId xmlns:a16="http://schemas.microsoft.com/office/drawing/2014/main" id="{B0CDBBC3-4906-4D64-A027-9D725BD7A07C}"/>
            </a:ext>
          </a:extLst>
        </xdr:cNvPr>
        <xdr:cNvSpPr txBox="1">
          <a:spLocks noChangeArrowheads="1"/>
        </xdr:cNvSpPr>
      </xdr:nvSpPr>
      <xdr:spPr bwMode="auto">
        <a:xfrm>
          <a:off x="8229600" y="54292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300</xdr:row>
      <xdr:rowOff>0</xdr:rowOff>
    </xdr:from>
    <xdr:ext cx="76200" cy="200025"/>
    <xdr:sp macro="" textlink="">
      <xdr:nvSpPr>
        <xdr:cNvPr id="105" name="Text Box 12">
          <a:extLst>
            <a:ext uri="{FF2B5EF4-FFF2-40B4-BE49-F238E27FC236}">
              <a16:creationId xmlns:a16="http://schemas.microsoft.com/office/drawing/2014/main" id="{1C60EA73-2C05-4048-A6CB-CD1DB22DB464}"/>
            </a:ext>
          </a:extLst>
        </xdr:cNvPr>
        <xdr:cNvSpPr txBox="1">
          <a:spLocks noChangeArrowheads="1"/>
        </xdr:cNvSpPr>
      </xdr:nvSpPr>
      <xdr:spPr bwMode="auto">
        <a:xfrm>
          <a:off x="8229600" y="54292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300</xdr:row>
      <xdr:rowOff>0</xdr:rowOff>
    </xdr:from>
    <xdr:ext cx="76200" cy="200025"/>
    <xdr:sp macro="" textlink="">
      <xdr:nvSpPr>
        <xdr:cNvPr id="106" name="Text Box 12">
          <a:extLst>
            <a:ext uri="{FF2B5EF4-FFF2-40B4-BE49-F238E27FC236}">
              <a16:creationId xmlns:a16="http://schemas.microsoft.com/office/drawing/2014/main" id="{4C7ED276-0028-4283-AEC1-BF7E24A1D0C3}"/>
            </a:ext>
          </a:extLst>
        </xdr:cNvPr>
        <xdr:cNvSpPr txBox="1">
          <a:spLocks noChangeArrowheads="1"/>
        </xdr:cNvSpPr>
      </xdr:nvSpPr>
      <xdr:spPr bwMode="auto">
        <a:xfrm>
          <a:off x="8229600" y="54292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300</xdr:row>
      <xdr:rowOff>0</xdr:rowOff>
    </xdr:from>
    <xdr:ext cx="76200" cy="200025"/>
    <xdr:sp macro="" textlink="">
      <xdr:nvSpPr>
        <xdr:cNvPr id="107" name="Text Box 12">
          <a:extLst>
            <a:ext uri="{FF2B5EF4-FFF2-40B4-BE49-F238E27FC236}">
              <a16:creationId xmlns:a16="http://schemas.microsoft.com/office/drawing/2014/main" id="{9550A885-226A-4293-9FDF-3E07552C0316}"/>
            </a:ext>
          </a:extLst>
        </xdr:cNvPr>
        <xdr:cNvSpPr txBox="1">
          <a:spLocks noChangeArrowheads="1"/>
        </xdr:cNvSpPr>
      </xdr:nvSpPr>
      <xdr:spPr bwMode="auto">
        <a:xfrm>
          <a:off x="8229600" y="54292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300</xdr:row>
      <xdr:rowOff>0</xdr:rowOff>
    </xdr:from>
    <xdr:ext cx="76200" cy="200025"/>
    <xdr:sp macro="" textlink="">
      <xdr:nvSpPr>
        <xdr:cNvPr id="108" name="Text Box 12">
          <a:extLst>
            <a:ext uri="{FF2B5EF4-FFF2-40B4-BE49-F238E27FC236}">
              <a16:creationId xmlns:a16="http://schemas.microsoft.com/office/drawing/2014/main" id="{2D068544-9202-4FD8-95FB-77E16F7B0ACD}"/>
            </a:ext>
          </a:extLst>
        </xdr:cNvPr>
        <xdr:cNvSpPr txBox="1">
          <a:spLocks noChangeArrowheads="1"/>
        </xdr:cNvSpPr>
      </xdr:nvSpPr>
      <xdr:spPr bwMode="auto">
        <a:xfrm>
          <a:off x="8229600" y="54292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300</xdr:row>
      <xdr:rowOff>0</xdr:rowOff>
    </xdr:from>
    <xdr:ext cx="76200" cy="200025"/>
    <xdr:sp macro="" textlink="">
      <xdr:nvSpPr>
        <xdr:cNvPr id="109" name="Text Box 12">
          <a:extLst>
            <a:ext uri="{FF2B5EF4-FFF2-40B4-BE49-F238E27FC236}">
              <a16:creationId xmlns:a16="http://schemas.microsoft.com/office/drawing/2014/main" id="{A5EFF3AD-08C0-40E8-88D0-9961F62BFCD2}"/>
            </a:ext>
          </a:extLst>
        </xdr:cNvPr>
        <xdr:cNvSpPr txBox="1">
          <a:spLocks noChangeArrowheads="1"/>
        </xdr:cNvSpPr>
      </xdr:nvSpPr>
      <xdr:spPr bwMode="auto">
        <a:xfrm>
          <a:off x="8229600" y="54292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300</xdr:row>
      <xdr:rowOff>0</xdr:rowOff>
    </xdr:from>
    <xdr:ext cx="76200" cy="200025"/>
    <xdr:sp macro="" textlink="">
      <xdr:nvSpPr>
        <xdr:cNvPr id="110" name="Text Box 12">
          <a:extLst>
            <a:ext uri="{FF2B5EF4-FFF2-40B4-BE49-F238E27FC236}">
              <a16:creationId xmlns:a16="http://schemas.microsoft.com/office/drawing/2014/main" id="{CB4E3665-2004-4B87-8630-F209F6C460C5}"/>
            </a:ext>
          </a:extLst>
        </xdr:cNvPr>
        <xdr:cNvSpPr txBox="1">
          <a:spLocks noChangeArrowheads="1"/>
        </xdr:cNvSpPr>
      </xdr:nvSpPr>
      <xdr:spPr bwMode="auto">
        <a:xfrm>
          <a:off x="8229600" y="54292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300</xdr:row>
      <xdr:rowOff>0</xdr:rowOff>
    </xdr:from>
    <xdr:ext cx="76200" cy="200025"/>
    <xdr:sp macro="" textlink="">
      <xdr:nvSpPr>
        <xdr:cNvPr id="111" name="Text Box 12">
          <a:extLst>
            <a:ext uri="{FF2B5EF4-FFF2-40B4-BE49-F238E27FC236}">
              <a16:creationId xmlns:a16="http://schemas.microsoft.com/office/drawing/2014/main" id="{D37FE8FC-6C17-4A10-A70C-0FDB49EFCC07}"/>
            </a:ext>
          </a:extLst>
        </xdr:cNvPr>
        <xdr:cNvSpPr txBox="1">
          <a:spLocks noChangeArrowheads="1"/>
        </xdr:cNvSpPr>
      </xdr:nvSpPr>
      <xdr:spPr bwMode="auto">
        <a:xfrm>
          <a:off x="8229600" y="54292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303</xdr:row>
      <xdr:rowOff>0</xdr:rowOff>
    </xdr:from>
    <xdr:ext cx="76200" cy="200025"/>
    <xdr:sp macro="" textlink="">
      <xdr:nvSpPr>
        <xdr:cNvPr id="112" name="Text Box 12">
          <a:extLst>
            <a:ext uri="{FF2B5EF4-FFF2-40B4-BE49-F238E27FC236}">
              <a16:creationId xmlns:a16="http://schemas.microsoft.com/office/drawing/2014/main" id="{0AC89EC5-AF2D-4CFD-8073-CB5D4710C43B}"/>
            </a:ext>
          </a:extLst>
        </xdr:cNvPr>
        <xdr:cNvSpPr txBox="1">
          <a:spLocks noChangeArrowheads="1"/>
        </xdr:cNvSpPr>
      </xdr:nvSpPr>
      <xdr:spPr bwMode="auto">
        <a:xfrm>
          <a:off x="8229600" y="54835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303</xdr:row>
      <xdr:rowOff>0</xdr:rowOff>
    </xdr:from>
    <xdr:ext cx="76200" cy="200025"/>
    <xdr:sp macro="" textlink="">
      <xdr:nvSpPr>
        <xdr:cNvPr id="113" name="Text Box 12">
          <a:extLst>
            <a:ext uri="{FF2B5EF4-FFF2-40B4-BE49-F238E27FC236}">
              <a16:creationId xmlns:a16="http://schemas.microsoft.com/office/drawing/2014/main" id="{8A1B18C9-AE84-497B-89D6-6EF2FCD8A2A1}"/>
            </a:ext>
          </a:extLst>
        </xdr:cNvPr>
        <xdr:cNvSpPr txBox="1">
          <a:spLocks noChangeArrowheads="1"/>
        </xdr:cNvSpPr>
      </xdr:nvSpPr>
      <xdr:spPr bwMode="auto">
        <a:xfrm>
          <a:off x="8229600" y="54835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303</xdr:row>
      <xdr:rowOff>0</xdr:rowOff>
    </xdr:from>
    <xdr:ext cx="76200" cy="200025"/>
    <xdr:sp macro="" textlink="">
      <xdr:nvSpPr>
        <xdr:cNvPr id="114" name="Text Box 12">
          <a:extLst>
            <a:ext uri="{FF2B5EF4-FFF2-40B4-BE49-F238E27FC236}">
              <a16:creationId xmlns:a16="http://schemas.microsoft.com/office/drawing/2014/main" id="{72B6973F-ACD1-4295-8828-E60AEE7AB030}"/>
            </a:ext>
          </a:extLst>
        </xdr:cNvPr>
        <xdr:cNvSpPr txBox="1">
          <a:spLocks noChangeArrowheads="1"/>
        </xdr:cNvSpPr>
      </xdr:nvSpPr>
      <xdr:spPr bwMode="auto">
        <a:xfrm>
          <a:off x="8229600" y="54835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303</xdr:row>
      <xdr:rowOff>0</xdr:rowOff>
    </xdr:from>
    <xdr:ext cx="76200" cy="200025"/>
    <xdr:sp macro="" textlink="">
      <xdr:nvSpPr>
        <xdr:cNvPr id="115" name="Text Box 12">
          <a:extLst>
            <a:ext uri="{FF2B5EF4-FFF2-40B4-BE49-F238E27FC236}">
              <a16:creationId xmlns:a16="http://schemas.microsoft.com/office/drawing/2014/main" id="{BEB9AD27-A177-4849-BCAC-7DC4DD6348C0}"/>
            </a:ext>
          </a:extLst>
        </xdr:cNvPr>
        <xdr:cNvSpPr txBox="1">
          <a:spLocks noChangeArrowheads="1"/>
        </xdr:cNvSpPr>
      </xdr:nvSpPr>
      <xdr:spPr bwMode="auto">
        <a:xfrm>
          <a:off x="8229600" y="54835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303</xdr:row>
      <xdr:rowOff>0</xdr:rowOff>
    </xdr:from>
    <xdr:ext cx="76200" cy="200025"/>
    <xdr:sp macro="" textlink="">
      <xdr:nvSpPr>
        <xdr:cNvPr id="116" name="Text Box 12">
          <a:extLst>
            <a:ext uri="{FF2B5EF4-FFF2-40B4-BE49-F238E27FC236}">
              <a16:creationId xmlns:a16="http://schemas.microsoft.com/office/drawing/2014/main" id="{58772616-F0BF-4BD9-A11D-A5C8C219D458}"/>
            </a:ext>
          </a:extLst>
        </xdr:cNvPr>
        <xdr:cNvSpPr txBox="1">
          <a:spLocks noChangeArrowheads="1"/>
        </xdr:cNvSpPr>
      </xdr:nvSpPr>
      <xdr:spPr bwMode="auto">
        <a:xfrm>
          <a:off x="8229600" y="54835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303</xdr:row>
      <xdr:rowOff>0</xdr:rowOff>
    </xdr:from>
    <xdr:ext cx="76200" cy="200025"/>
    <xdr:sp macro="" textlink="">
      <xdr:nvSpPr>
        <xdr:cNvPr id="117" name="Text Box 12">
          <a:extLst>
            <a:ext uri="{FF2B5EF4-FFF2-40B4-BE49-F238E27FC236}">
              <a16:creationId xmlns:a16="http://schemas.microsoft.com/office/drawing/2014/main" id="{097A6ECE-381E-4877-B71A-870CC54C9886}"/>
            </a:ext>
          </a:extLst>
        </xdr:cNvPr>
        <xdr:cNvSpPr txBox="1">
          <a:spLocks noChangeArrowheads="1"/>
        </xdr:cNvSpPr>
      </xdr:nvSpPr>
      <xdr:spPr bwMode="auto">
        <a:xfrm>
          <a:off x="8229600" y="54835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303</xdr:row>
      <xdr:rowOff>0</xdr:rowOff>
    </xdr:from>
    <xdr:ext cx="76200" cy="200025"/>
    <xdr:sp macro="" textlink="">
      <xdr:nvSpPr>
        <xdr:cNvPr id="118" name="Text Box 12">
          <a:extLst>
            <a:ext uri="{FF2B5EF4-FFF2-40B4-BE49-F238E27FC236}">
              <a16:creationId xmlns:a16="http://schemas.microsoft.com/office/drawing/2014/main" id="{C7E90450-14A0-4078-A1C6-77957A985F41}"/>
            </a:ext>
          </a:extLst>
        </xdr:cNvPr>
        <xdr:cNvSpPr txBox="1">
          <a:spLocks noChangeArrowheads="1"/>
        </xdr:cNvSpPr>
      </xdr:nvSpPr>
      <xdr:spPr bwMode="auto">
        <a:xfrm>
          <a:off x="8229600" y="54835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357</xdr:row>
      <xdr:rowOff>0</xdr:rowOff>
    </xdr:from>
    <xdr:ext cx="76200" cy="200025"/>
    <xdr:sp macro="" textlink="">
      <xdr:nvSpPr>
        <xdr:cNvPr id="119" name="Text Box 12">
          <a:extLst>
            <a:ext uri="{FF2B5EF4-FFF2-40B4-BE49-F238E27FC236}">
              <a16:creationId xmlns:a16="http://schemas.microsoft.com/office/drawing/2014/main" id="{3A3A6425-FECC-43D4-B036-E72969A95779}"/>
            </a:ext>
          </a:extLst>
        </xdr:cNvPr>
        <xdr:cNvSpPr txBox="1">
          <a:spLocks noChangeArrowheads="1"/>
        </xdr:cNvSpPr>
      </xdr:nvSpPr>
      <xdr:spPr bwMode="auto">
        <a:xfrm>
          <a:off x="8229600" y="6460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357</xdr:row>
      <xdr:rowOff>0</xdr:rowOff>
    </xdr:from>
    <xdr:ext cx="76200" cy="200025"/>
    <xdr:sp macro="" textlink="">
      <xdr:nvSpPr>
        <xdr:cNvPr id="120" name="Text Box 12">
          <a:extLst>
            <a:ext uri="{FF2B5EF4-FFF2-40B4-BE49-F238E27FC236}">
              <a16:creationId xmlns:a16="http://schemas.microsoft.com/office/drawing/2014/main" id="{215C048A-D9C6-46CD-A4CB-13F43C017870}"/>
            </a:ext>
          </a:extLst>
        </xdr:cNvPr>
        <xdr:cNvSpPr txBox="1">
          <a:spLocks noChangeArrowheads="1"/>
        </xdr:cNvSpPr>
      </xdr:nvSpPr>
      <xdr:spPr bwMode="auto">
        <a:xfrm>
          <a:off x="8229600" y="6460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357</xdr:row>
      <xdr:rowOff>0</xdr:rowOff>
    </xdr:from>
    <xdr:ext cx="76200" cy="200025"/>
    <xdr:sp macro="" textlink="">
      <xdr:nvSpPr>
        <xdr:cNvPr id="121" name="Text Box 12">
          <a:extLst>
            <a:ext uri="{FF2B5EF4-FFF2-40B4-BE49-F238E27FC236}">
              <a16:creationId xmlns:a16="http://schemas.microsoft.com/office/drawing/2014/main" id="{C43A1C05-CC2E-4E48-AAD4-2E97820453FF}"/>
            </a:ext>
          </a:extLst>
        </xdr:cNvPr>
        <xdr:cNvSpPr txBox="1">
          <a:spLocks noChangeArrowheads="1"/>
        </xdr:cNvSpPr>
      </xdr:nvSpPr>
      <xdr:spPr bwMode="auto">
        <a:xfrm>
          <a:off x="8229600" y="6460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357</xdr:row>
      <xdr:rowOff>0</xdr:rowOff>
    </xdr:from>
    <xdr:ext cx="76200" cy="200025"/>
    <xdr:sp macro="" textlink="">
      <xdr:nvSpPr>
        <xdr:cNvPr id="122" name="Text Box 12">
          <a:extLst>
            <a:ext uri="{FF2B5EF4-FFF2-40B4-BE49-F238E27FC236}">
              <a16:creationId xmlns:a16="http://schemas.microsoft.com/office/drawing/2014/main" id="{0A014C43-B161-4832-9689-A5D3C68DFF8A}"/>
            </a:ext>
          </a:extLst>
        </xdr:cNvPr>
        <xdr:cNvSpPr txBox="1">
          <a:spLocks noChangeArrowheads="1"/>
        </xdr:cNvSpPr>
      </xdr:nvSpPr>
      <xdr:spPr bwMode="auto">
        <a:xfrm>
          <a:off x="8229600" y="6460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357</xdr:row>
      <xdr:rowOff>0</xdr:rowOff>
    </xdr:from>
    <xdr:ext cx="76200" cy="200025"/>
    <xdr:sp macro="" textlink="">
      <xdr:nvSpPr>
        <xdr:cNvPr id="123" name="Text Box 12">
          <a:extLst>
            <a:ext uri="{FF2B5EF4-FFF2-40B4-BE49-F238E27FC236}">
              <a16:creationId xmlns:a16="http://schemas.microsoft.com/office/drawing/2014/main" id="{0DD8788A-6514-44AF-AAD0-06B2A6880D3E}"/>
            </a:ext>
          </a:extLst>
        </xdr:cNvPr>
        <xdr:cNvSpPr txBox="1">
          <a:spLocks noChangeArrowheads="1"/>
        </xdr:cNvSpPr>
      </xdr:nvSpPr>
      <xdr:spPr bwMode="auto">
        <a:xfrm>
          <a:off x="8229600" y="6460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357</xdr:row>
      <xdr:rowOff>0</xdr:rowOff>
    </xdr:from>
    <xdr:ext cx="76200" cy="200025"/>
    <xdr:sp macro="" textlink="">
      <xdr:nvSpPr>
        <xdr:cNvPr id="124" name="Text Box 12">
          <a:extLst>
            <a:ext uri="{FF2B5EF4-FFF2-40B4-BE49-F238E27FC236}">
              <a16:creationId xmlns:a16="http://schemas.microsoft.com/office/drawing/2014/main" id="{24DB72C9-99FF-4F51-9FAB-8CCACF6E6963}"/>
            </a:ext>
          </a:extLst>
        </xdr:cNvPr>
        <xdr:cNvSpPr txBox="1">
          <a:spLocks noChangeArrowheads="1"/>
        </xdr:cNvSpPr>
      </xdr:nvSpPr>
      <xdr:spPr bwMode="auto">
        <a:xfrm>
          <a:off x="8229600" y="6460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357</xdr:row>
      <xdr:rowOff>0</xdr:rowOff>
    </xdr:from>
    <xdr:ext cx="76200" cy="200025"/>
    <xdr:sp macro="" textlink="">
      <xdr:nvSpPr>
        <xdr:cNvPr id="125" name="Text Box 12">
          <a:extLst>
            <a:ext uri="{FF2B5EF4-FFF2-40B4-BE49-F238E27FC236}">
              <a16:creationId xmlns:a16="http://schemas.microsoft.com/office/drawing/2014/main" id="{9929A4EE-EAF6-4A3C-B789-B65451905057}"/>
            </a:ext>
          </a:extLst>
        </xdr:cNvPr>
        <xdr:cNvSpPr txBox="1">
          <a:spLocks noChangeArrowheads="1"/>
        </xdr:cNvSpPr>
      </xdr:nvSpPr>
      <xdr:spPr bwMode="auto">
        <a:xfrm>
          <a:off x="8229600" y="6460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357</xdr:row>
      <xdr:rowOff>0</xdr:rowOff>
    </xdr:from>
    <xdr:ext cx="76200" cy="200025"/>
    <xdr:sp macro="" textlink="">
      <xdr:nvSpPr>
        <xdr:cNvPr id="126" name="Text Box 12">
          <a:extLst>
            <a:ext uri="{FF2B5EF4-FFF2-40B4-BE49-F238E27FC236}">
              <a16:creationId xmlns:a16="http://schemas.microsoft.com/office/drawing/2014/main" id="{08195C19-F584-4B09-A063-C1BDBE6DC292}"/>
            </a:ext>
          </a:extLst>
        </xdr:cNvPr>
        <xdr:cNvSpPr txBox="1">
          <a:spLocks noChangeArrowheads="1"/>
        </xdr:cNvSpPr>
      </xdr:nvSpPr>
      <xdr:spPr bwMode="auto">
        <a:xfrm>
          <a:off x="8229600" y="646080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388</xdr:row>
      <xdr:rowOff>0</xdr:rowOff>
    </xdr:from>
    <xdr:ext cx="76200" cy="200025"/>
    <xdr:sp macro="" textlink="">
      <xdr:nvSpPr>
        <xdr:cNvPr id="127" name="Text Box 12">
          <a:extLst>
            <a:ext uri="{FF2B5EF4-FFF2-40B4-BE49-F238E27FC236}">
              <a16:creationId xmlns:a16="http://schemas.microsoft.com/office/drawing/2014/main" id="{0BDEBA83-B120-40A7-AC8E-C46C6FFDE1DB}"/>
            </a:ext>
          </a:extLst>
        </xdr:cNvPr>
        <xdr:cNvSpPr txBox="1">
          <a:spLocks noChangeArrowheads="1"/>
        </xdr:cNvSpPr>
      </xdr:nvSpPr>
      <xdr:spPr bwMode="auto">
        <a:xfrm>
          <a:off x="8229600" y="70218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388</xdr:row>
      <xdr:rowOff>0</xdr:rowOff>
    </xdr:from>
    <xdr:ext cx="76200" cy="200025"/>
    <xdr:sp macro="" textlink="">
      <xdr:nvSpPr>
        <xdr:cNvPr id="128" name="Text Box 12">
          <a:extLst>
            <a:ext uri="{FF2B5EF4-FFF2-40B4-BE49-F238E27FC236}">
              <a16:creationId xmlns:a16="http://schemas.microsoft.com/office/drawing/2014/main" id="{21C5EDC8-2F46-440C-B919-D5D7BADD518F}"/>
            </a:ext>
          </a:extLst>
        </xdr:cNvPr>
        <xdr:cNvSpPr txBox="1">
          <a:spLocks noChangeArrowheads="1"/>
        </xdr:cNvSpPr>
      </xdr:nvSpPr>
      <xdr:spPr bwMode="auto">
        <a:xfrm>
          <a:off x="8229600" y="70218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388</xdr:row>
      <xdr:rowOff>0</xdr:rowOff>
    </xdr:from>
    <xdr:ext cx="76200" cy="200025"/>
    <xdr:sp macro="" textlink="">
      <xdr:nvSpPr>
        <xdr:cNvPr id="129" name="Text Box 12">
          <a:extLst>
            <a:ext uri="{FF2B5EF4-FFF2-40B4-BE49-F238E27FC236}">
              <a16:creationId xmlns:a16="http://schemas.microsoft.com/office/drawing/2014/main" id="{61957F63-5C55-4D02-BBFC-6B5DEEB4A38F}"/>
            </a:ext>
          </a:extLst>
        </xdr:cNvPr>
        <xdr:cNvSpPr txBox="1">
          <a:spLocks noChangeArrowheads="1"/>
        </xdr:cNvSpPr>
      </xdr:nvSpPr>
      <xdr:spPr bwMode="auto">
        <a:xfrm>
          <a:off x="8229600" y="70218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388</xdr:row>
      <xdr:rowOff>0</xdr:rowOff>
    </xdr:from>
    <xdr:ext cx="76200" cy="200025"/>
    <xdr:sp macro="" textlink="">
      <xdr:nvSpPr>
        <xdr:cNvPr id="130" name="Text Box 12">
          <a:extLst>
            <a:ext uri="{FF2B5EF4-FFF2-40B4-BE49-F238E27FC236}">
              <a16:creationId xmlns:a16="http://schemas.microsoft.com/office/drawing/2014/main" id="{1511488E-A8B5-47E1-869D-E4ACDAEF3292}"/>
            </a:ext>
          </a:extLst>
        </xdr:cNvPr>
        <xdr:cNvSpPr txBox="1">
          <a:spLocks noChangeArrowheads="1"/>
        </xdr:cNvSpPr>
      </xdr:nvSpPr>
      <xdr:spPr bwMode="auto">
        <a:xfrm>
          <a:off x="8229600" y="70218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388</xdr:row>
      <xdr:rowOff>0</xdr:rowOff>
    </xdr:from>
    <xdr:ext cx="76200" cy="200025"/>
    <xdr:sp macro="" textlink="">
      <xdr:nvSpPr>
        <xdr:cNvPr id="131" name="Text Box 12">
          <a:extLst>
            <a:ext uri="{FF2B5EF4-FFF2-40B4-BE49-F238E27FC236}">
              <a16:creationId xmlns:a16="http://schemas.microsoft.com/office/drawing/2014/main" id="{775B4ABC-7C4C-447E-8046-E1758E472C74}"/>
            </a:ext>
          </a:extLst>
        </xdr:cNvPr>
        <xdr:cNvSpPr txBox="1">
          <a:spLocks noChangeArrowheads="1"/>
        </xdr:cNvSpPr>
      </xdr:nvSpPr>
      <xdr:spPr bwMode="auto">
        <a:xfrm>
          <a:off x="8229600" y="70218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412</xdr:row>
      <xdr:rowOff>0</xdr:rowOff>
    </xdr:from>
    <xdr:ext cx="76200" cy="200025"/>
    <xdr:sp macro="" textlink="">
      <xdr:nvSpPr>
        <xdr:cNvPr id="132" name="Text Box 12">
          <a:extLst>
            <a:ext uri="{FF2B5EF4-FFF2-40B4-BE49-F238E27FC236}">
              <a16:creationId xmlns:a16="http://schemas.microsoft.com/office/drawing/2014/main" id="{C8C86867-D0C4-455A-BBEE-706353A1CDF0}"/>
            </a:ext>
          </a:extLst>
        </xdr:cNvPr>
        <xdr:cNvSpPr txBox="1">
          <a:spLocks noChangeArrowheads="1"/>
        </xdr:cNvSpPr>
      </xdr:nvSpPr>
      <xdr:spPr bwMode="auto">
        <a:xfrm>
          <a:off x="8229600" y="74561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412</xdr:row>
      <xdr:rowOff>0</xdr:rowOff>
    </xdr:from>
    <xdr:ext cx="76200" cy="200025"/>
    <xdr:sp macro="" textlink="">
      <xdr:nvSpPr>
        <xdr:cNvPr id="133" name="Text Box 12">
          <a:extLst>
            <a:ext uri="{FF2B5EF4-FFF2-40B4-BE49-F238E27FC236}">
              <a16:creationId xmlns:a16="http://schemas.microsoft.com/office/drawing/2014/main" id="{4605667D-EDB9-4C25-BCF1-8DE9E4F40FF9}"/>
            </a:ext>
          </a:extLst>
        </xdr:cNvPr>
        <xdr:cNvSpPr txBox="1">
          <a:spLocks noChangeArrowheads="1"/>
        </xdr:cNvSpPr>
      </xdr:nvSpPr>
      <xdr:spPr bwMode="auto">
        <a:xfrm>
          <a:off x="8229600" y="74561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412</xdr:row>
      <xdr:rowOff>0</xdr:rowOff>
    </xdr:from>
    <xdr:ext cx="76200" cy="200025"/>
    <xdr:sp macro="" textlink="">
      <xdr:nvSpPr>
        <xdr:cNvPr id="134" name="Text Box 12">
          <a:extLst>
            <a:ext uri="{FF2B5EF4-FFF2-40B4-BE49-F238E27FC236}">
              <a16:creationId xmlns:a16="http://schemas.microsoft.com/office/drawing/2014/main" id="{72B952EC-1480-43A0-A62E-CF61CCF4BF26}"/>
            </a:ext>
          </a:extLst>
        </xdr:cNvPr>
        <xdr:cNvSpPr txBox="1">
          <a:spLocks noChangeArrowheads="1"/>
        </xdr:cNvSpPr>
      </xdr:nvSpPr>
      <xdr:spPr bwMode="auto">
        <a:xfrm>
          <a:off x="8229600" y="74561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412</xdr:row>
      <xdr:rowOff>0</xdr:rowOff>
    </xdr:from>
    <xdr:ext cx="76200" cy="200025"/>
    <xdr:sp macro="" textlink="">
      <xdr:nvSpPr>
        <xdr:cNvPr id="135" name="Text Box 12">
          <a:extLst>
            <a:ext uri="{FF2B5EF4-FFF2-40B4-BE49-F238E27FC236}">
              <a16:creationId xmlns:a16="http://schemas.microsoft.com/office/drawing/2014/main" id="{DF9DAC6D-8528-4FBF-96E7-A5FC61F6B117}"/>
            </a:ext>
          </a:extLst>
        </xdr:cNvPr>
        <xdr:cNvSpPr txBox="1">
          <a:spLocks noChangeArrowheads="1"/>
        </xdr:cNvSpPr>
      </xdr:nvSpPr>
      <xdr:spPr bwMode="auto">
        <a:xfrm>
          <a:off x="8229600" y="74561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412</xdr:row>
      <xdr:rowOff>0</xdr:rowOff>
    </xdr:from>
    <xdr:ext cx="76200" cy="200025"/>
    <xdr:sp macro="" textlink="">
      <xdr:nvSpPr>
        <xdr:cNvPr id="136" name="Text Box 12">
          <a:extLst>
            <a:ext uri="{FF2B5EF4-FFF2-40B4-BE49-F238E27FC236}">
              <a16:creationId xmlns:a16="http://schemas.microsoft.com/office/drawing/2014/main" id="{9B43E3E4-B430-4CBD-B330-1CE28ED21FF1}"/>
            </a:ext>
          </a:extLst>
        </xdr:cNvPr>
        <xdr:cNvSpPr txBox="1">
          <a:spLocks noChangeArrowheads="1"/>
        </xdr:cNvSpPr>
      </xdr:nvSpPr>
      <xdr:spPr bwMode="auto">
        <a:xfrm>
          <a:off x="8229600" y="74561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412</xdr:row>
      <xdr:rowOff>0</xdr:rowOff>
    </xdr:from>
    <xdr:ext cx="76200" cy="200025"/>
    <xdr:sp macro="" textlink="">
      <xdr:nvSpPr>
        <xdr:cNvPr id="137" name="Text Box 12">
          <a:extLst>
            <a:ext uri="{FF2B5EF4-FFF2-40B4-BE49-F238E27FC236}">
              <a16:creationId xmlns:a16="http://schemas.microsoft.com/office/drawing/2014/main" id="{6C4F9DD6-BEE6-4FF1-BB13-22D412F99FD6}"/>
            </a:ext>
          </a:extLst>
        </xdr:cNvPr>
        <xdr:cNvSpPr txBox="1">
          <a:spLocks noChangeArrowheads="1"/>
        </xdr:cNvSpPr>
      </xdr:nvSpPr>
      <xdr:spPr bwMode="auto">
        <a:xfrm>
          <a:off x="8229600" y="74561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412</xdr:row>
      <xdr:rowOff>0</xdr:rowOff>
    </xdr:from>
    <xdr:ext cx="76200" cy="200025"/>
    <xdr:sp macro="" textlink="">
      <xdr:nvSpPr>
        <xdr:cNvPr id="138" name="Text Box 12">
          <a:extLst>
            <a:ext uri="{FF2B5EF4-FFF2-40B4-BE49-F238E27FC236}">
              <a16:creationId xmlns:a16="http://schemas.microsoft.com/office/drawing/2014/main" id="{3F70395F-B306-40B4-B0E1-B646B471C1E2}"/>
            </a:ext>
          </a:extLst>
        </xdr:cNvPr>
        <xdr:cNvSpPr txBox="1">
          <a:spLocks noChangeArrowheads="1"/>
        </xdr:cNvSpPr>
      </xdr:nvSpPr>
      <xdr:spPr bwMode="auto">
        <a:xfrm>
          <a:off x="8229600" y="74561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412</xdr:row>
      <xdr:rowOff>0</xdr:rowOff>
    </xdr:from>
    <xdr:ext cx="76200" cy="200025"/>
    <xdr:sp macro="" textlink="">
      <xdr:nvSpPr>
        <xdr:cNvPr id="139" name="Text Box 12">
          <a:extLst>
            <a:ext uri="{FF2B5EF4-FFF2-40B4-BE49-F238E27FC236}">
              <a16:creationId xmlns:a16="http://schemas.microsoft.com/office/drawing/2014/main" id="{3DE405AC-4028-4923-937A-3B626523F0C8}"/>
            </a:ext>
          </a:extLst>
        </xdr:cNvPr>
        <xdr:cNvSpPr txBox="1">
          <a:spLocks noChangeArrowheads="1"/>
        </xdr:cNvSpPr>
      </xdr:nvSpPr>
      <xdr:spPr bwMode="auto">
        <a:xfrm>
          <a:off x="8229600" y="74561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381</xdr:row>
      <xdr:rowOff>0</xdr:rowOff>
    </xdr:from>
    <xdr:ext cx="76200" cy="200025"/>
    <xdr:sp macro="" textlink="">
      <xdr:nvSpPr>
        <xdr:cNvPr id="140" name="Text Box 12">
          <a:extLst>
            <a:ext uri="{FF2B5EF4-FFF2-40B4-BE49-F238E27FC236}">
              <a16:creationId xmlns:a16="http://schemas.microsoft.com/office/drawing/2014/main" id="{2B4C7227-7C7D-4E2D-8365-E8A19FAC9349}"/>
            </a:ext>
          </a:extLst>
        </xdr:cNvPr>
        <xdr:cNvSpPr txBox="1">
          <a:spLocks noChangeArrowheads="1"/>
        </xdr:cNvSpPr>
      </xdr:nvSpPr>
      <xdr:spPr bwMode="auto">
        <a:xfrm>
          <a:off x="8229600" y="68951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381</xdr:row>
      <xdr:rowOff>0</xdr:rowOff>
    </xdr:from>
    <xdr:ext cx="76200" cy="200025"/>
    <xdr:sp macro="" textlink="">
      <xdr:nvSpPr>
        <xdr:cNvPr id="141" name="Text Box 12">
          <a:extLst>
            <a:ext uri="{FF2B5EF4-FFF2-40B4-BE49-F238E27FC236}">
              <a16:creationId xmlns:a16="http://schemas.microsoft.com/office/drawing/2014/main" id="{933C177F-3575-43B3-997C-6DE62D9DC097}"/>
            </a:ext>
          </a:extLst>
        </xdr:cNvPr>
        <xdr:cNvSpPr txBox="1">
          <a:spLocks noChangeArrowheads="1"/>
        </xdr:cNvSpPr>
      </xdr:nvSpPr>
      <xdr:spPr bwMode="auto">
        <a:xfrm>
          <a:off x="8229600" y="68951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381</xdr:row>
      <xdr:rowOff>0</xdr:rowOff>
    </xdr:from>
    <xdr:ext cx="76200" cy="200025"/>
    <xdr:sp macro="" textlink="">
      <xdr:nvSpPr>
        <xdr:cNvPr id="142" name="Text Box 12">
          <a:extLst>
            <a:ext uri="{FF2B5EF4-FFF2-40B4-BE49-F238E27FC236}">
              <a16:creationId xmlns:a16="http://schemas.microsoft.com/office/drawing/2014/main" id="{C6528499-BC7B-4929-A844-6DAA65DB313A}"/>
            </a:ext>
          </a:extLst>
        </xdr:cNvPr>
        <xdr:cNvSpPr txBox="1">
          <a:spLocks noChangeArrowheads="1"/>
        </xdr:cNvSpPr>
      </xdr:nvSpPr>
      <xdr:spPr bwMode="auto">
        <a:xfrm>
          <a:off x="8229600" y="68951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381</xdr:row>
      <xdr:rowOff>0</xdr:rowOff>
    </xdr:from>
    <xdr:ext cx="76200" cy="200025"/>
    <xdr:sp macro="" textlink="">
      <xdr:nvSpPr>
        <xdr:cNvPr id="143" name="Text Box 12">
          <a:extLst>
            <a:ext uri="{FF2B5EF4-FFF2-40B4-BE49-F238E27FC236}">
              <a16:creationId xmlns:a16="http://schemas.microsoft.com/office/drawing/2014/main" id="{1EA69FA2-DF87-4D6B-B21A-CB31E093A0E5}"/>
            </a:ext>
          </a:extLst>
        </xdr:cNvPr>
        <xdr:cNvSpPr txBox="1">
          <a:spLocks noChangeArrowheads="1"/>
        </xdr:cNvSpPr>
      </xdr:nvSpPr>
      <xdr:spPr bwMode="auto">
        <a:xfrm>
          <a:off x="8229600" y="68951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381</xdr:row>
      <xdr:rowOff>0</xdr:rowOff>
    </xdr:from>
    <xdr:ext cx="76200" cy="200025"/>
    <xdr:sp macro="" textlink="">
      <xdr:nvSpPr>
        <xdr:cNvPr id="144" name="Text Box 12">
          <a:extLst>
            <a:ext uri="{FF2B5EF4-FFF2-40B4-BE49-F238E27FC236}">
              <a16:creationId xmlns:a16="http://schemas.microsoft.com/office/drawing/2014/main" id="{BD6DA832-E417-4D0C-825C-25217E42BCCD}"/>
            </a:ext>
          </a:extLst>
        </xdr:cNvPr>
        <xdr:cNvSpPr txBox="1">
          <a:spLocks noChangeArrowheads="1"/>
        </xdr:cNvSpPr>
      </xdr:nvSpPr>
      <xdr:spPr bwMode="auto">
        <a:xfrm>
          <a:off x="8229600" y="68951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381</xdr:row>
      <xdr:rowOff>0</xdr:rowOff>
    </xdr:from>
    <xdr:ext cx="76200" cy="200025"/>
    <xdr:sp macro="" textlink="">
      <xdr:nvSpPr>
        <xdr:cNvPr id="145" name="Text Box 12">
          <a:extLst>
            <a:ext uri="{FF2B5EF4-FFF2-40B4-BE49-F238E27FC236}">
              <a16:creationId xmlns:a16="http://schemas.microsoft.com/office/drawing/2014/main" id="{33CBFE2A-29B2-4D57-9095-3A643BEDC5F3}"/>
            </a:ext>
          </a:extLst>
        </xdr:cNvPr>
        <xdr:cNvSpPr txBox="1">
          <a:spLocks noChangeArrowheads="1"/>
        </xdr:cNvSpPr>
      </xdr:nvSpPr>
      <xdr:spPr bwMode="auto">
        <a:xfrm>
          <a:off x="8229600" y="68951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381</xdr:row>
      <xdr:rowOff>0</xdr:rowOff>
    </xdr:from>
    <xdr:ext cx="76200" cy="200025"/>
    <xdr:sp macro="" textlink="">
      <xdr:nvSpPr>
        <xdr:cNvPr id="146" name="Text Box 12">
          <a:extLst>
            <a:ext uri="{FF2B5EF4-FFF2-40B4-BE49-F238E27FC236}">
              <a16:creationId xmlns:a16="http://schemas.microsoft.com/office/drawing/2014/main" id="{84560F12-C8E6-402E-BBFE-73AD64B8ED8D}"/>
            </a:ext>
          </a:extLst>
        </xdr:cNvPr>
        <xdr:cNvSpPr txBox="1">
          <a:spLocks noChangeArrowheads="1"/>
        </xdr:cNvSpPr>
      </xdr:nvSpPr>
      <xdr:spPr bwMode="auto">
        <a:xfrm>
          <a:off x="8229600" y="68951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381</xdr:row>
      <xdr:rowOff>0</xdr:rowOff>
    </xdr:from>
    <xdr:ext cx="76200" cy="200025"/>
    <xdr:sp macro="" textlink="">
      <xdr:nvSpPr>
        <xdr:cNvPr id="147" name="Text Box 12">
          <a:extLst>
            <a:ext uri="{FF2B5EF4-FFF2-40B4-BE49-F238E27FC236}">
              <a16:creationId xmlns:a16="http://schemas.microsoft.com/office/drawing/2014/main" id="{89D1FDB2-80DC-4258-AE21-ACDE862AE69C}"/>
            </a:ext>
          </a:extLst>
        </xdr:cNvPr>
        <xdr:cNvSpPr txBox="1">
          <a:spLocks noChangeArrowheads="1"/>
        </xdr:cNvSpPr>
      </xdr:nvSpPr>
      <xdr:spPr bwMode="auto">
        <a:xfrm>
          <a:off x="8229600" y="68951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250</xdr:row>
      <xdr:rowOff>0</xdr:rowOff>
    </xdr:from>
    <xdr:ext cx="76200" cy="200025"/>
    <xdr:sp macro="" textlink="">
      <xdr:nvSpPr>
        <xdr:cNvPr id="148" name="Text Box 12">
          <a:extLst>
            <a:ext uri="{FF2B5EF4-FFF2-40B4-BE49-F238E27FC236}">
              <a16:creationId xmlns:a16="http://schemas.microsoft.com/office/drawing/2014/main" id="{9D7970D6-6832-46F4-AD3C-5667FED6F7F9}"/>
            </a:ext>
          </a:extLst>
        </xdr:cNvPr>
        <xdr:cNvSpPr txBox="1">
          <a:spLocks noChangeArrowheads="1"/>
        </xdr:cNvSpPr>
      </xdr:nvSpPr>
      <xdr:spPr bwMode="auto">
        <a:xfrm>
          <a:off x="8229600" y="45243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250</xdr:row>
      <xdr:rowOff>0</xdr:rowOff>
    </xdr:from>
    <xdr:ext cx="76200" cy="200025"/>
    <xdr:sp macro="" textlink="">
      <xdr:nvSpPr>
        <xdr:cNvPr id="149" name="Text Box 12">
          <a:extLst>
            <a:ext uri="{FF2B5EF4-FFF2-40B4-BE49-F238E27FC236}">
              <a16:creationId xmlns:a16="http://schemas.microsoft.com/office/drawing/2014/main" id="{CE8FF811-3665-4F53-97FB-C16A2507138C}"/>
            </a:ext>
          </a:extLst>
        </xdr:cNvPr>
        <xdr:cNvSpPr txBox="1">
          <a:spLocks noChangeArrowheads="1"/>
        </xdr:cNvSpPr>
      </xdr:nvSpPr>
      <xdr:spPr bwMode="auto">
        <a:xfrm>
          <a:off x="8229600" y="45243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250</xdr:row>
      <xdr:rowOff>0</xdr:rowOff>
    </xdr:from>
    <xdr:ext cx="76200" cy="200025"/>
    <xdr:sp macro="" textlink="">
      <xdr:nvSpPr>
        <xdr:cNvPr id="150" name="Text Box 12">
          <a:extLst>
            <a:ext uri="{FF2B5EF4-FFF2-40B4-BE49-F238E27FC236}">
              <a16:creationId xmlns:a16="http://schemas.microsoft.com/office/drawing/2014/main" id="{B96C805D-FE70-4E73-BE90-659A55CE5791}"/>
            </a:ext>
          </a:extLst>
        </xdr:cNvPr>
        <xdr:cNvSpPr txBox="1">
          <a:spLocks noChangeArrowheads="1"/>
        </xdr:cNvSpPr>
      </xdr:nvSpPr>
      <xdr:spPr bwMode="auto">
        <a:xfrm>
          <a:off x="8229600" y="45243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250</xdr:row>
      <xdr:rowOff>0</xdr:rowOff>
    </xdr:from>
    <xdr:ext cx="76200" cy="200025"/>
    <xdr:sp macro="" textlink="">
      <xdr:nvSpPr>
        <xdr:cNvPr id="151" name="Text Box 12">
          <a:extLst>
            <a:ext uri="{FF2B5EF4-FFF2-40B4-BE49-F238E27FC236}">
              <a16:creationId xmlns:a16="http://schemas.microsoft.com/office/drawing/2014/main" id="{F789D532-BA15-44BC-A8F4-BA32FF9D5C04}"/>
            </a:ext>
          </a:extLst>
        </xdr:cNvPr>
        <xdr:cNvSpPr txBox="1">
          <a:spLocks noChangeArrowheads="1"/>
        </xdr:cNvSpPr>
      </xdr:nvSpPr>
      <xdr:spPr bwMode="auto">
        <a:xfrm>
          <a:off x="8229600" y="45243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250</xdr:row>
      <xdr:rowOff>0</xdr:rowOff>
    </xdr:from>
    <xdr:ext cx="76200" cy="200025"/>
    <xdr:sp macro="" textlink="">
      <xdr:nvSpPr>
        <xdr:cNvPr id="152" name="Text Box 12">
          <a:extLst>
            <a:ext uri="{FF2B5EF4-FFF2-40B4-BE49-F238E27FC236}">
              <a16:creationId xmlns:a16="http://schemas.microsoft.com/office/drawing/2014/main" id="{1DEF4A00-5C82-4D84-A769-D272799ACF9B}"/>
            </a:ext>
          </a:extLst>
        </xdr:cNvPr>
        <xdr:cNvSpPr txBox="1">
          <a:spLocks noChangeArrowheads="1"/>
        </xdr:cNvSpPr>
      </xdr:nvSpPr>
      <xdr:spPr bwMode="auto">
        <a:xfrm>
          <a:off x="8229600" y="45243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250</xdr:row>
      <xdr:rowOff>0</xdr:rowOff>
    </xdr:from>
    <xdr:ext cx="76200" cy="200025"/>
    <xdr:sp macro="" textlink="">
      <xdr:nvSpPr>
        <xdr:cNvPr id="153" name="Text Box 12">
          <a:extLst>
            <a:ext uri="{FF2B5EF4-FFF2-40B4-BE49-F238E27FC236}">
              <a16:creationId xmlns:a16="http://schemas.microsoft.com/office/drawing/2014/main" id="{65416E21-5B72-4F7E-9421-8549A8D8BF11}"/>
            </a:ext>
          </a:extLst>
        </xdr:cNvPr>
        <xdr:cNvSpPr txBox="1">
          <a:spLocks noChangeArrowheads="1"/>
        </xdr:cNvSpPr>
      </xdr:nvSpPr>
      <xdr:spPr bwMode="auto">
        <a:xfrm>
          <a:off x="8229600" y="45243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250</xdr:row>
      <xdr:rowOff>0</xdr:rowOff>
    </xdr:from>
    <xdr:ext cx="76200" cy="200025"/>
    <xdr:sp macro="" textlink="">
      <xdr:nvSpPr>
        <xdr:cNvPr id="154" name="Text Box 12">
          <a:extLst>
            <a:ext uri="{FF2B5EF4-FFF2-40B4-BE49-F238E27FC236}">
              <a16:creationId xmlns:a16="http://schemas.microsoft.com/office/drawing/2014/main" id="{D2EE4C1E-A665-42E3-857A-742F05EE4002}"/>
            </a:ext>
          </a:extLst>
        </xdr:cNvPr>
        <xdr:cNvSpPr txBox="1">
          <a:spLocks noChangeArrowheads="1"/>
        </xdr:cNvSpPr>
      </xdr:nvSpPr>
      <xdr:spPr bwMode="auto">
        <a:xfrm>
          <a:off x="8229600" y="45243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250</xdr:row>
      <xdr:rowOff>0</xdr:rowOff>
    </xdr:from>
    <xdr:ext cx="76200" cy="200025"/>
    <xdr:sp macro="" textlink="">
      <xdr:nvSpPr>
        <xdr:cNvPr id="155" name="Text Box 12">
          <a:extLst>
            <a:ext uri="{FF2B5EF4-FFF2-40B4-BE49-F238E27FC236}">
              <a16:creationId xmlns:a16="http://schemas.microsoft.com/office/drawing/2014/main" id="{5F017109-D370-4051-B457-7EBD95297780}"/>
            </a:ext>
          </a:extLst>
        </xdr:cNvPr>
        <xdr:cNvSpPr txBox="1">
          <a:spLocks noChangeArrowheads="1"/>
        </xdr:cNvSpPr>
      </xdr:nvSpPr>
      <xdr:spPr bwMode="auto">
        <a:xfrm>
          <a:off x="8229600" y="45243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260</xdr:row>
      <xdr:rowOff>0</xdr:rowOff>
    </xdr:from>
    <xdr:ext cx="76200" cy="200025"/>
    <xdr:sp macro="" textlink="">
      <xdr:nvSpPr>
        <xdr:cNvPr id="156" name="Text Box 12">
          <a:extLst>
            <a:ext uri="{FF2B5EF4-FFF2-40B4-BE49-F238E27FC236}">
              <a16:creationId xmlns:a16="http://schemas.microsoft.com/office/drawing/2014/main" id="{FA155221-E68F-421E-8D56-03FD7756648D}"/>
            </a:ext>
          </a:extLst>
        </xdr:cNvPr>
        <xdr:cNvSpPr txBox="1">
          <a:spLocks noChangeArrowheads="1"/>
        </xdr:cNvSpPr>
      </xdr:nvSpPr>
      <xdr:spPr bwMode="auto">
        <a:xfrm>
          <a:off x="8229600" y="47053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260</xdr:row>
      <xdr:rowOff>0</xdr:rowOff>
    </xdr:from>
    <xdr:ext cx="76200" cy="200025"/>
    <xdr:sp macro="" textlink="">
      <xdr:nvSpPr>
        <xdr:cNvPr id="157" name="Text Box 12">
          <a:extLst>
            <a:ext uri="{FF2B5EF4-FFF2-40B4-BE49-F238E27FC236}">
              <a16:creationId xmlns:a16="http://schemas.microsoft.com/office/drawing/2014/main" id="{0983CB07-B60A-4A52-A0B1-D6CE991A77CA}"/>
            </a:ext>
          </a:extLst>
        </xdr:cNvPr>
        <xdr:cNvSpPr txBox="1">
          <a:spLocks noChangeArrowheads="1"/>
        </xdr:cNvSpPr>
      </xdr:nvSpPr>
      <xdr:spPr bwMode="auto">
        <a:xfrm>
          <a:off x="8229600" y="47053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260</xdr:row>
      <xdr:rowOff>0</xdr:rowOff>
    </xdr:from>
    <xdr:ext cx="76200" cy="200025"/>
    <xdr:sp macro="" textlink="">
      <xdr:nvSpPr>
        <xdr:cNvPr id="158" name="Text Box 12">
          <a:extLst>
            <a:ext uri="{FF2B5EF4-FFF2-40B4-BE49-F238E27FC236}">
              <a16:creationId xmlns:a16="http://schemas.microsoft.com/office/drawing/2014/main" id="{363CEFF7-E6CD-4ABC-85EE-E88F7B486F27}"/>
            </a:ext>
          </a:extLst>
        </xdr:cNvPr>
        <xdr:cNvSpPr txBox="1">
          <a:spLocks noChangeArrowheads="1"/>
        </xdr:cNvSpPr>
      </xdr:nvSpPr>
      <xdr:spPr bwMode="auto">
        <a:xfrm>
          <a:off x="8229600" y="47053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260</xdr:row>
      <xdr:rowOff>0</xdr:rowOff>
    </xdr:from>
    <xdr:ext cx="76200" cy="200025"/>
    <xdr:sp macro="" textlink="">
      <xdr:nvSpPr>
        <xdr:cNvPr id="159" name="Text Box 12">
          <a:extLst>
            <a:ext uri="{FF2B5EF4-FFF2-40B4-BE49-F238E27FC236}">
              <a16:creationId xmlns:a16="http://schemas.microsoft.com/office/drawing/2014/main" id="{CBE998C0-DBC4-41AB-8FB3-6A77F04C56D7}"/>
            </a:ext>
          </a:extLst>
        </xdr:cNvPr>
        <xdr:cNvSpPr txBox="1">
          <a:spLocks noChangeArrowheads="1"/>
        </xdr:cNvSpPr>
      </xdr:nvSpPr>
      <xdr:spPr bwMode="auto">
        <a:xfrm>
          <a:off x="8229600" y="47053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260</xdr:row>
      <xdr:rowOff>0</xdr:rowOff>
    </xdr:from>
    <xdr:ext cx="76200" cy="200025"/>
    <xdr:sp macro="" textlink="">
      <xdr:nvSpPr>
        <xdr:cNvPr id="160" name="Text Box 12">
          <a:extLst>
            <a:ext uri="{FF2B5EF4-FFF2-40B4-BE49-F238E27FC236}">
              <a16:creationId xmlns:a16="http://schemas.microsoft.com/office/drawing/2014/main" id="{7812C018-8424-4B8A-B42F-C9C2C913C002}"/>
            </a:ext>
          </a:extLst>
        </xdr:cNvPr>
        <xdr:cNvSpPr txBox="1">
          <a:spLocks noChangeArrowheads="1"/>
        </xdr:cNvSpPr>
      </xdr:nvSpPr>
      <xdr:spPr bwMode="auto">
        <a:xfrm>
          <a:off x="8229600" y="47053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260</xdr:row>
      <xdr:rowOff>0</xdr:rowOff>
    </xdr:from>
    <xdr:ext cx="76200" cy="200025"/>
    <xdr:sp macro="" textlink="">
      <xdr:nvSpPr>
        <xdr:cNvPr id="161" name="Text Box 12">
          <a:extLst>
            <a:ext uri="{FF2B5EF4-FFF2-40B4-BE49-F238E27FC236}">
              <a16:creationId xmlns:a16="http://schemas.microsoft.com/office/drawing/2014/main" id="{BF22D4B7-E185-4614-9DAC-59E1E2D6A97F}"/>
            </a:ext>
          </a:extLst>
        </xdr:cNvPr>
        <xdr:cNvSpPr txBox="1">
          <a:spLocks noChangeArrowheads="1"/>
        </xdr:cNvSpPr>
      </xdr:nvSpPr>
      <xdr:spPr bwMode="auto">
        <a:xfrm>
          <a:off x="8229600" y="47053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260</xdr:row>
      <xdr:rowOff>0</xdr:rowOff>
    </xdr:from>
    <xdr:ext cx="76200" cy="200025"/>
    <xdr:sp macro="" textlink="">
      <xdr:nvSpPr>
        <xdr:cNvPr id="162" name="Text Box 12">
          <a:extLst>
            <a:ext uri="{FF2B5EF4-FFF2-40B4-BE49-F238E27FC236}">
              <a16:creationId xmlns:a16="http://schemas.microsoft.com/office/drawing/2014/main" id="{3D7CE137-203B-4D39-A1ED-4E2C3F79D819}"/>
            </a:ext>
          </a:extLst>
        </xdr:cNvPr>
        <xdr:cNvSpPr txBox="1">
          <a:spLocks noChangeArrowheads="1"/>
        </xdr:cNvSpPr>
      </xdr:nvSpPr>
      <xdr:spPr bwMode="auto">
        <a:xfrm>
          <a:off x="8229600" y="47053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260</xdr:row>
      <xdr:rowOff>0</xdr:rowOff>
    </xdr:from>
    <xdr:ext cx="76200" cy="200025"/>
    <xdr:sp macro="" textlink="">
      <xdr:nvSpPr>
        <xdr:cNvPr id="163" name="Text Box 12">
          <a:extLst>
            <a:ext uri="{FF2B5EF4-FFF2-40B4-BE49-F238E27FC236}">
              <a16:creationId xmlns:a16="http://schemas.microsoft.com/office/drawing/2014/main" id="{5F10FEF2-A311-4DC8-9E91-93E2AC5EFD22}"/>
            </a:ext>
          </a:extLst>
        </xdr:cNvPr>
        <xdr:cNvSpPr txBox="1">
          <a:spLocks noChangeArrowheads="1"/>
        </xdr:cNvSpPr>
      </xdr:nvSpPr>
      <xdr:spPr bwMode="auto">
        <a:xfrm>
          <a:off x="8229600" y="47053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233</xdr:row>
      <xdr:rowOff>0</xdr:rowOff>
    </xdr:from>
    <xdr:ext cx="76200" cy="200025"/>
    <xdr:sp macro="" textlink="">
      <xdr:nvSpPr>
        <xdr:cNvPr id="164" name="Text Box 12">
          <a:extLst>
            <a:ext uri="{FF2B5EF4-FFF2-40B4-BE49-F238E27FC236}">
              <a16:creationId xmlns:a16="http://schemas.microsoft.com/office/drawing/2014/main" id="{3F497E75-B033-4816-A306-38D76F0F0BB3}"/>
            </a:ext>
          </a:extLst>
        </xdr:cNvPr>
        <xdr:cNvSpPr txBox="1">
          <a:spLocks noChangeArrowheads="1"/>
        </xdr:cNvSpPr>
      </xdr:nvSpPr>
      <xdr:spPr bwMode="auto">
        <a:xfrm>
          <a:off x="8229600" y="42167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233</xdr:row>
      <xdr:rowOff>0</xdr:rowOff>
    </xdr:from>
    <xdr:ext cx="76200" cy="200025"/>
    <xdr:sp macro="" textlink="">
      <xdr:nvSpPr>
        <xdr:cNvPr id="165" name="Text Box 12">
          <a:extLst>
            <a:ext uri="{FF2B5EF4-FFF2-40B4-BE49-F238E27FC236}">
              <a16:creationId xmlns:a16="http://schemas.microsoft.com/office/drawing/2014/main" id="{62B44F70-B413-4B98-8CAB-39DBE0877EC2}"/>
            </a:ext>
          </a:extLst>
        </xdr:cNvPr>
        <xdr:cNvSpPr txBox="1">
          <a:spLocks noChangeArrowheads="1"/>
        </xdr:cNvSpPr>
      </xdr:nvSpPr>
      <xdr:spPr bwMode="auto">
        <a:xfrm>
          <a:off x="8229600" y="42167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233</xdr:row>
      <xdr:rowOff>0</xdr:rowOff>
    </xdr:from>
    <xdr:ext cx="76200" cy="200025"/>
    <xdr:sp macro="" textlink="">
      <xdr:nvSpPr>
        <xdr:cNvPr id="166" name="Text Box 12">
          <a:extLst>
            <a:ext uri="{FF2B5EF4-FFF2-40B4-BE49-F238E27FC236}">
              <a16:creationId xmlns:a16="http://schemas.microsoft.com/office/drawing/2014/main" id="{9873096D-27D2-4FAC-B743-9824B234744E}"/>
            </a:ext>
          </a:extLst>
        </xdr:cNvPr>
        <xdr:cNvSpPr txBox="1">
          <a:spLocks noChangeArrowheads="1"/>
        </xdr:cNvSpPr>
      </xdr:nvSpPr>
      <xdr:spPr bwMode="auto">
        <a:xfrm>
          <a:off x="8229600" y="42167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233</xdr:row>
      <xdr:rowOff>0</xdr:rowOff>
    </xdr:from>
    <xdr:ext cx="76200" cy="200025"/>
    <xdr:sp macro="" textlink="">
      <xdr:nvSpPr>
        <xdr:cNvPr id="167" name="Text Box 12">
          <a:extLst>
            <a:ext uri="{FF2B5EF4-FFF2-40B4-BE49-F238E27FC236}">
              <a16:creationId xmlns:a16="http://schemas.microsoft.com/office/drawing/2014/main" id="{AACA1731-6A64-4A07-A50D-C4F618957B0D}"/>
            </a:ext>
          </a:extLst>
        </xdr:cNvPr>
        <xdr:cNvSpPr txBox="1">
          <a:spLocks noChangeArrowheads="1"/>
        </xdr:cNvSpPr>
      </xdr:nvSpPr>
      <xdr:spPr bwMode="auto">
        <a:xfrm>
          <a:off x="8229600" y="42167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233</xdr:row>
      <xdr:rowOff>0</xdr:rowOff>
    </xdr:from>
    <xdr:ext cx="76200" cy="200025"/>
    <xdr:sp macro="" textlink="">
      <xdr:nvSpPr>
        <xdr:cNvPr id="168" name="Text Box 12">
          <a:extLst>
            <a:ext uri="{FF2B5EF4-FFF2-40B4-BE49-F238E27FC236}">
              <a16:creationId xmlns:a16="http://schemas.microsoft.com/office/drawing/2014/main" id="{7B1C15A9-90E7-4D54-AB10-89F8C6BEA09D}"/>
            </a:ext>
          </a:extLst>
        </xdr:cNvPr>
        <xdr:cNvSpPr txBox="1">
          <a:spLocks noChangeArrowheads="1"/>
        </xdr:cNvSpPr>
      </xdr:nvSpPr>
      <xdr:spPr bwMode="auto">
        <a:xfrm>
          <a:off x="8229600" y="42167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233</xdr:row>
      <xdr:rowOff>0</xdr:rowOff>
    </xdr:from>
    <xdr:ext cx="76200" cy="200025"/>
    <xdr:sp macro="" textlink="">
      <xdr:nvSpPr>
        <xdr:cNvPr id="169" name="Text Box 12">
          <a:extLst>
            <a:ext uri="{FF2B5EF4-FFF2-40B4-BE49-F238E27FC236}">
              <a16:creationId xmlns:a16="http://schemas.microsoft.com/office/drawing/2014/main" id="{55E424BB-D6E2-4686-8108-494C93B7A6C5}"/>
            </a:ext>
          </a:extLst>
        </xdr:cNvPr>
        <xdr:cNvSpPr txBox="1">
          <a:spLocks noChangeArrowheads="1"/>
        </xdr:cNvSpPr>
      </xdr:nvSpPr>
      <xdr:spPr bwMode="auto">
        <a:xfrm>
          <a:off x="8229600" y="42167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233</xdr:row>
      <xdr:rowOff>0</xdr:rowOff>
    </xdr:from>
    <xdr:ext cx="76200" cy="200025"/>
    <xdr:sp macro="" textlink="">
      <xdr:nvSpPr>
        <xdr:cNvPr id="170" name="Text Box 12">
          <a:extLst>
            <a:ext uri="{FF2B5EF4-FFF2-40B4-BE49-F238E27FC236}">
              <a16:creationId xmlns:a16="http://schemas.microsoft.com/office/drawing/2014/main" id="{352931F4-1CB7-4C1D-BB84-80CC925F10B5}"/>
            </a:ext>
          </a:extLst>
        </xdr:cNvPr>
        <xdr:cNvSpPr txBox="1">
          <a:spLocks noChangeArrowheads="1"/>
        </xdr:cNvSpPr>
      </xdr:nvSpPr>
      <xdr:spPr bwMode="auto">
        <a:xfrm>
          <a:off x="8229600" y="42167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233</xdr:row>
      <xdr:rowOff>0</xdr:rowOff>
    </xdr:from>
    <xdr:ext cx="76200" cy="200025"/>
    <xdr:sp macro="" textlink="">
      <xdr:nvSpPr>
        <xdr:cNvPr id="171" name="Text Box 12">
          <a:extLst>
            <a:ext uri="{FF2B5EF4-FFF2-40B4-BE49-F238E27FC236}">
              <a16:creationId xmlns:a16="http://schemas.microsoft.com/office/drawing/2014/main" id="{0E7D0001-81BC-4DFE-A6E6-F4AADB37BDC3}"/>
            </a:ext>
          </a:extLst>
        </xdr:cNvPr>
        <xdr:cNvSpPr txBox="1">
          <a:spLocks noChangeArrowheads="1"/>
        </xdr:cNvSpPr>
      </xdr:nvSpPr>
      <xdr:spPr bwMode="auto">
        <a:xfrm>
          <a:off x="8229600" y="42167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342</xdr:row>
      <xdr:rowOff>0</xdr:rowOff>
    </xdr:from>
    <xdr:ext cx="76200" cy="200025"/>
    <xdr:sp macro="" textlink="">
      <xdr:nvSpPr>
        <xdr:cNvPr id="172" name="Text Box 12">
          <a:extLst>
            <a:ext uri="{FF2B5EF4-FFF2-40B4-BE49-F238E27FC236}">
              <a16:creationId xmlns:a16="http://schemas.microsoft.com/office/drawing/2014/main" id="{8F0ACA72-7267-4FBF-8212-ACDDD1F6B3A9}"/>
            </a:ext>
          </a:extLst>
        </xdr:cNvPr>
        <xdr:cNvSpPr txBox="1">
          <a:spLocks noChangeArrowheads="1"/>
        </xdr:cNvSpPr>
      </xdr:nvSpPr>
      <xdr:spPr bwMode="auto">
        <a:xfrm>
          <a:off x="8229600" y="61893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342</xdr:row>
      <xdr:rowOff>0</xdr:rowOff>
    </xdr:from>
    <xdr:ext cx="76200" cy="200025"/>
    <xdr:sp macro="" textlink="">
      <xdr:nvSpPr>
        <xdr:cNvPr id="173" name="Text Box 12">
          <a:extLst>
            <a:ext uri="{FF2B5EF4-FFF2-40B4-BE49-F238E27FC236}">
              <a16:creationId xmlns:a16="http://schemas.microsoft.com/office/drawing/2014/main" id="{51F242CB-94B7-4EA9-AD0A-27A7C88A2449}"/>
            </a:ext>
          </a:extLst>
        </xdr:cNvPr>
        <xdr:cNvSpPr txBox="1">
          <a:spLocks noChangeArrowheads="1"/>
        </xdr:cNvSpPr>
      </xdr:nvSpPr>
      <xdr:spPr bwMode="auto">
        <a:xfrm>
          <a:off x="8229600" y="61893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342</xdr:row>
      <xdr:rowOff>0</xdr:rowOff>
    </xdr:from>
    <xdr:ext cx="76200" cy="200025"/>
    <xdr:sp macro="" textlink="">
      <xdr:nvSpPr>
        <xdr:cNvPr id="174" name="Text Box 12">
          <a:extLst>
            <a:ext uri="{FF2B5EF4-FFF2-40B4-BE49-F238E27FC236}">
              <a16:creationId xmlns:a16="http://schemas.microsoft.com/office/drawing/2014/main" id="{F27C607A-8DD5-4C3D-BAFD-E691B9B74B16}"/>
            </a:ext>
          </a:extLst>
        </xdr:cNvPr>
        <xdr:cNvSpPr txBox="1">
          <a:spLocks noChangeArrowheads="1"/>
        </xdr:cNvSpPr>
      </xdr:nvSpPr>
      <xdr:spPr bwMode="auto">
        <a:xfrm>
          <a:off x="8229600" y="61893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342</xdr:row>
      <xdr:rowOff>0</xdr:rowOff>
    </xdr:from>
    <xdr:ext cx="76200" cy="200025"/>
    <xdr:sp macro="" textlink="">
      <xdr:nvSpPr>
        <xdr:cNvPr id="175" name="Text Box 12">
          <a:extLst>
            <a:ext uri="{FF2B5EF4-FFF2-40B4-BE49-F238E27FC236}">
              <a16:creationId xmlns:a16="http://schemas.microsoft.com/office/drawing/2014/main" id="{C8B41A75-C0E7-465C-B9B3-08C01138B8EA}"/>
            </a:ext>
          </a:extLst>
        </xdr:cNvPr>
        <xdr:cNvSpPr txBox="1">
          <a:spLocks noChangeArrowheads="1"/>
        </xdr:cNvSpPr>
      </xdr:nvSpPr>
      <xdr:spPr bwMode="auto">
        <a:xfrm>
          <a:off x="8229600" y="61893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342</xdr:row>
      <xdr:rowOff>0</xdr:rowOff>
    </xdr:from>
    <xdr:ext cx="76200" cy="200025"/>
    <xdr:sp macro="" textlink="">
      <xdr:nvSpPr>
        <xdr:cNvPr id="176" name="Text Box 12">
          <a:extLst>
            <a:ext uri="{FF2B5EF4-FFF2-40B4-BE49-F238E27FC236}">
              <a16:creationId xmlns:a16="http://schemas.microsoft.com/office/drawing/2014/main" id="{D75A60B2-8883-441A-82D2-F361785EAA62}"/>
            </a:ext>
          </a:extLst>
        </xdr:cNvPr>
        <xdr:cNvSpPr txBox="1">
          <a:spLocks noChangeArrowheads="1"/>
        </xdr:cNvSpPr>
      </xdr:nvSpPr>
      <xdr:spPr bwMode="auto">
        <a:xfrm>
          <a:off x="8229600" y="61893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342</xdr:row>
      <xdr:rowOff>0</xdr:rowOff>
    </xdr:from>
    <xdr:ext cx="76200" cy="200025"/>
    <xdr:sp macro="" textlink="">
      <xdr:nvSpPr>
        <xdr:cNvPr id="177" name="Text Box 12">
          <a:extLst>
            <a:ext uri="{FF2B5EF4-FFF2-40B4-BE49-F238E27FC236}">
              <a16:creationId xmlns:a16="http://schemas.microsoft.com/office/drawing/2014/main" id="{063ABF46-7D86-4638-9ACE-FFC67D617061}"/>
            </a:ext>
          </a:extLst>
        </xdr:cNvPr>
        <xdr:cNvSpPr txBox="1">
          <a:spLocks noChangeArrowheads="1"/>
        </xdr:cNvSpPr>
      </xdr:nvSpPr>
      <xdr:spPr bwMode="auto">
        <a:xfrm>
          <a:off x="8229600" y="61893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342</xdr:row>
      <xdr:rowOff>0</xdr:rowOff>
    </xdr:from>
    <xdr:ext cx="76200" cy="200025"/>
    <xdr:sp macro="" textlink="">
      <xdr:nvSpPr>
        <xdr:cNvPr id="178" name="Text Box 12">
          <a:extLst>
            <a:ext uri="{FF2B5EF4-FFF2-40B4-BE49-F238E27FC236}">
              <a16:creationId xmlns:a16="http://schemas.microsoft.com/office/drawing/2014/main" id="{9300D5E4-B73B-48E2-B3E3-3F96E6651D30}"/>
            </a:ext>
          </a:extLst>
        </xdr:cNvPr>
        <xdr:cNvSpPr txBox="1">
          <a:spLocks noChangeArrowheads="1"/>
        </xdr:cNvSpPr>
      </xdr:nvSpPr>
      <xdr:spPr bwMode="auto">
        <a:xfrm>
          <a:off x="8229600" y="61893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342</xdr:row>
      <xdr:rowOff>0</xdr:rowOff>
    </xdr:from>
    <xdr:ext cx="76200" cy="200025"/>
    <xdr:sp macro="" textlink="">
      <xdr:nvSpPr>
        <xdr:cNvPr id="179" name="Text Box 12">
          <a:extLst>
            <a:ext uri="{FF2B5EF4-FFF2-40B4-BE49-F238E27FC236}">
              <a16:creationId xmlns:a16="http://schemas.microsoft.com/office/drawing/2014/main" id="{D46DA827-5754-479B-B0D2-BF7EED28577B}"/>
            </a:ext>
          </a:extLst>
        </xdr:cNvPr>
        <xdr:cNvSpPr txBox="1">
          <a:spLocks noChangeArrowheads="1"/>
        </xdr:cNvSpPr>
      </xdr:nvSpPr>
      <xdr:spPr bwMode="auto">
        <a:xfrm>
          <a:off x="8229600" y="61893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342</xdr:row>
      <xdr:rowOff>0</xdr:rowOff>
    </xdr:from>
    <xdr:ext cx="76200" cy="200025"/>
    <xdr:sp macro="" textlink="">
      <xdr:nvSpPr>
        <xdr:cNvPr id="180" name="Text Box 12">
          <a:extLst>
            <a:ext uri="{FF2B5EF4-FFF2-40B4-BE49-F238E27FC236}">
              <a16:creationId xmlns:a16="http://schemas.microsoft.com/office/drawing/2014/main" id="{536A9754-7A15-47F8-B840-38ED61ADDEA1}"/>
            </a:ext>
          </a:extLst>
        </xdr:cNvPr>
        <xdr:cNvSpPr txBox="1">
          <a:spLocks noChangeArrowheads="1"/>
        </xdr:cNvSpPr>
      </xdr:nvSpPr>
      <xdr:spPr bwMode="auto">
        <a:xfrm>
          <a:off x="8229600" y="61893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342</xdr:row>
      <xdr:rowOff>0</xdr:rowOff>
    </xdr:from>
    <xdr:ext cx="76200" cy="200025"/>
    <xdr:sp macro="" textlink="">
      <xdr:nvSpPr>
        <xdr:cNvPr id="181" name="Text Box 12">
          <a:extLst>
            <a:ext uri="{FF2B5EF4-FFF2-40B4-BE49-F238E27FC236}">
              <a16:creationId xmlns:a16="http://schemas.microsoft.com/office/drawing/2014/main" id="{2807D2DC-4206-4689-9406-8408269446AE}"/>
            </a:ext>
          </a:extLst>
        </xdr:cNvPr>
        <xdr:cNvSpPr txBox="1">
          <a:spLocks noChangeArrowheads="1"/>
        </xdr:cNvSpPr>
      </xdr:nvSpPr>
      <xdr:spPr bwMode="auto">
        <a:xfrm>
          <a:off x="8229600" y="61893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342</xdr:row>
      <xdr:rowOff>0</xdr:rowOff>
    </xdr:from>
    <xdr:ext cx="76200" cy="200025"/>
    <xdr:sp macro="" textlink="">
      <xdr:nvSpPr>
        <xdr:cNvPr id="182" name="Text Box 12">
          <a:extLst>
            <a:ext uri="{FF2B5EF4-FFF2-40B4-BE49-F238E27FC236}">
              <a16:creationId xmlns:a16="http://schemas.microsoft.com/office/drawing/2014/main" id="{3E61C6F0-C10C-4BAB-A3CA-36A6338B6257}"/>
            </a:ext>
          </a:extLst>
        </xdr:cNvPr>
        <xdr:cNvSpPr txBox="1">
          <a:spLocks noChangeArrowheads="1"/>
        </xdr:cNvSpPr>
      </xdr:nvSpPr>
      <xdr:spPr bwMode="auto">
        <a:xfrm>
          <a:off x="8229600" y="61893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342</xdr:row>
      <xdr:rowOff>0</xdr:rowOff>
    </xdr:from>
    <xdr:ext cx="76200" cy="200025"/>
    <xdr:sp macro="" textlink="">
      <xdr:nvSpPr>
        <xdr:cNvPr id="183" name="Text Box 12">
          <a:extLst>
            <a:ext uri="{FF2B5EF4-FFF2-40B4-BE49-F238E27FC236}">
              <a16:creationId xmlns:a16="http://schemas.microsoft.com/office/drawing/2014/main" id="{B16CFAC8-4BD1-4638-80DB-7F2E89573303}"/>
            </a:ext>
          </a:extLst>
        </xdr:cNvPr>
        <xdr:cNvSpPr txBox="1">
          <a:spLocks noChangeArrowheads="1"/>
        </xdr:cNvSpPr>
      </xdr:nvSpPr>
      <xdr:spPr bwMode="auto">
        <a:xfrm>
          <a:off x="8229600" y="61893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342</xdr:row>
      <xdr:rowOff>0</xdr:rowOff>
    </xdr:from>
    <xdr:ext cx="76200" cy="200025"/>
    <xdr:sp macro="" textlink="">
      <xdr:nvSpPr>
        <xdr:cNvPr id="184" name="Text Box 12">
          <a:extLst>
            <a:ext uri="{FF2B5EF4-FFF2-40B4-BE49-F238E27FC236}">
              <a16:creationId xmlns:a16="http://schemas.microsoft.com/office/drawing/2014/main" id="{80D00226-6E10-44BF-917D-8E6863C5E7B7}"/>
            </a:ext>
          </a:extLst>
        </xdr:cNvPr>
        <xdr:cNvSpPr txBox="1">
          <a:spLocks noChangeArrowheads="1"/>
        </xdr:cNvSpPr>
      </xdr:nvSpPr>
      <xdr:spPr bwMode="auto">
        <a:xfrm>
          <a:off x="8229600" y="61893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342</xdr:row>
      <xdr:rowOff>0</xdr:rowOff>
    </xdr:from>
    <xdr:ext cx="76200" cy="200025"/>
    <xdr:sp macro="" textlink="">
      <xdr:nvSpPr>
        <xdr:cNvPr id="185" name="Text Box 12">
          <a:extLst>
            <a:ext uri="{FF2B5EF4-FFF2-40B4-BE49-F238E27FC236}">
              <a16:creationId xmlns:a16="http://schemas.microsoft.com/office/drawing/2014/main" id="{E7BF82AC-5F35-40FF-8BBB-AF3D2DCBEB1F}"/>
            </a:ext>
          </a:extLst>
        </xdr:cNvPr>
        <xdr:cNvSpPr txBox="1">
          <a:spLocks noChangeArrowheads="1"/>
        </xdr:cNvSpPr>
      </xdr:nvSpPr>
      <xdr:spPr bwMode="auto">
        <a:xfrm>
          <a:off x="8229600" y="61893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342</xdr:row>
      <xdr:rowOff>0</xdr:rowOff>
    </xdr:from>
    <xdr:ext cx="76200" cy="200025"/>
    <xdr:sp macro="" textlink="">
      <xdr:nvSpPr>
        <xdr:cNvPr id="186" name="Text Box 12">
          <a:extLst>
            <a:ext uri="{FF2B5EF4-FFF2-40B4-BE49-F238E27FC236}">
              <a16:creationId xmlns:a16="http://schemas.microsoft.com/office/drawing/2014/main" id="{EEE3415E-52BF-4331-B12D-7C30B130D18D}"/>
            </a:ext>
          </a:extLst>
        </xdr:cNvPr>
        <xdr:cNvSpPr txBox="1">
          <a:spLocks noChangeArrowheads="1"/>
        </xdr:cNvSpPr>
      </xdr:nvSpPr>
      <xdr:spPr bwMode="auto">
        <a:xfrm>
          <a:off x="8229600" y="61893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342</xdr:row>
      <xdr:rowOff>0</xdr:rowOff>
    </xdr:from>
    <xdr:ext cx="76200" cy="200025"/>
    <xdr:sp macro="" textlink="">
      <xdr:nvSpPr>
        <xdr:cNvPr id="187" name="Text Box 12">
          <a:extLst>
            <a:ext uri="{FF2B5EF4-FFF2-40B4-BE49-F238E27FC236}">
              <a16:creationId xmlns:a16="http://schemas.microsoft.com/office/drawing/2014/main" id="{B7A219FB-B614-4A5E-A9A4-B64280AEB1D3}"/>
            </a:ext>
          </a:extLst>
        </xdr:cNvPr>
        <xdr:cNvSpPr txBox="1">
          <a:spLocks noChangeArrowheads="1"/>
        </xdr:cNvSpPr>
      </xdr:nvSpPr>
      <xdr:spPr bwMode="auto">
        <a:xfrm>
          <a:off x="8229600" y="61893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381</xdr:row>
      <xdr:rowOff>0</xdr:rowOff>
    </xdr:from>
    <xdr:ext cx="76200" cy="200025"/>
    <xdr:sp macro="" textlink="">
      <xdr:nvSpPr>
        <xdr:cNvPr id="188" name="Text Box 12">
          <a:extLst>
            <a:ext uri="{FF2B5EF4-FFF2-40B4-BE49-F238E27FC236}">
              <a16:creationId xmlns:a16="http://schemas.microsoft.com/office/drawing/2014/main" id="{95BEE97A-F3E2-49FE-B927-F5CAAEEC845D}"/>
            </a:ext>
          </a:extLst>
        </xdr:cNvPr>
        <xdr:cNvSpPr txBox="1">
          <a:spLocks noChangeArrowheads="1"/>
        </xdr:cNvSpPr>
      </xdr:nvSpPr>
      <xdr:spPr bwMode="auto">
        <a:xfrm>
          <a:off x="8229600" y="68951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381</xdr:row>
      <xdr:rowOff>0</xdr:rowOff>
    </xdr:from>
    <xdr:ext cx="76200" cy="200025"/>
    <xdr:sp macro="" textlink="">
      <xdr:nvSpPr>
        <xdr:cNvPr id="189" name="Text Box 12">
          <a:extLst>
            <a:ext uri="{FF2B5EF4-FFF2-40B4-BE49-F238E27FC236}">
              <a16:creationId xmlns:a16="http://schemas.microsoft.com/office/drawing/2014/main" id="{DAA064C9-BD25-427C-9429-59678F195EBD}"/>
            </a:ext>
          </a:extLst>
        </xdr:cNvPr>
        <xdr:cNvSpPr txBox="1">
          <a:spLocks noChangeArrowheads="1"/>
        </xdr:cNvSpPr>
      </xdr:nvSpPr>
      <xdr:spPr bwMode="auto">
        <a:xfrm>
          <a:off x="8229600" y="68951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381</xdr:row>
      <xdr:rowOff>0</xdr:rowOff>
    </xdr:from>
    <xdr:ext cx="76200" cy="200025"/>
    <xdr:sp macro="" textlink="">
      <xdr:nvSpPr>
        <xdr:cNvPr id="190" name="Text Box 12">
          <a:extLst>
            <a:ext uri="{FF2B5EF4-FFF2-40B4-BE49-F238E27FC236}">
              <a16:creationId xmlns:a16="http://schemas.microsoft.com/office/drawing/2014/main" id="{0C4FF360-60D8-404F-B649-1F99903B4E04}"/>
            </a:ext>
          </a:extLst>
        </xdr:cNvPr>
        <xdr:cNvSpPr txBox="1">
          <a:spLocks noChangeArrowheads="1"/>
        </xdr:cNvSpPr>
      </xdr:nvSpPr>
      <xdr:spPr bwMode="auto">
        <a:xfrm>
          <a:off x="8229600" y="68951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381</xdr:row>
      <xdr:rowOff>0</xdr:rowOff>
    </xdr:from>
    <xdr:ext cx="76200" cy="200025"/>
    <xdr:sp macro="" textlink="">
      <xdr:nvSpPr>
        <xdr:cNvPr id="191" name="Text Box 12">
          <a:extLst>
            <a:ext uri="{FF2B5EF4-FFF2-40B4-BE49-F238E27FC236}">
              <a16:creationId xmlns:a16="http://schemas.microsoft.com/office/drawing/2014/main" id="{A9B3D911-AAF9-4DA7-9DF8-AA0C39641078}"/>
            </a:ext>
          </a:extLst>
        </xdr:cNvPr>
        <xdr:cNvSpPr txBox="1">
          <a:spLocks noChangeArrowheads="1"/>
        </xdr:cNvSpPr>
      </xdr:nvSpPr>
      <xdr:spPr bwMode="auto">
        <a:xfrm>
          <a:off x="8229600" y="68951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381</xdr:row>
      <xdr:rowOff>0</xdr:rowOff>
    </xdr:from>
    <xdr:ext cx="76200" cy="200025"/>
    <xdr:sp macro="" textlink="">
      <xdr:nvSpPr>
        <xdr:cNvPr id="192" name="Text Box 12">
          <a:extLst>
            <a:ext uri="{FF2B5EF4-FFF2-40B4-BE49-F238E27FC236}">
              <a16:creationId xmlns:a16="http://schemas.microsoft.com/office/drawing/2014/main" id="{E0B4D148-1894-4DD3-9E5E-5EFBACFCCC62}"/>
            </a:ext>
          </a:extLst>
        </xdr:cNvPr>
        <xdr:cNvSpPr txBox="1">
          <a:spLocks noChangeArrowheads="1"/>
        </xdr:cNvSpPr>
      </xdr:nvSpPr>
      <xdr:spPr bwMode="auto">
        <a:xfrm>
          <a:off x="8229600" y="68951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381</xdr:row>
      <xdr:rowOff>0</xdr:rowOff>
    </xdr:from>
    <xdr:ext cx="76200" cy="200025"/>
    <xdr:sp macro="" textlink="">
      <xdr:nvSpPr>
        <xdr:cNvPr id="193" name="Text Box 12">
          <a:extLst>
            <a:ext uri="{FF2B5EF4-FFF2-40B4-BE49-F238E27FC236}">
              <a16:creationId xmlns:a16="http://schemas.microsoft.com/office/drawing/2014/main" id="{8BB6EF2E-BCE8-47DF-9347-75C0E5799281}"/>
            </a:ext>
          </a:extLst>
        </xdr:cNvPr>
        <xdr:cNvSpPr txBox="1">
          <a:spLocks noChangeArrowheads="1"/>
        </xdr:cNvSpPr>
      </xdr:nvSpPr>
      <xdr:spPr bwMode="auto">
        <a:xfrm>
          <a:off x="8229600" y="68951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381</xdr:row>
      <xdr:rowOff>0</xdr:rowOff>
    </xdr:from>
    <xdr:ext cx="76200" cy="200025"/>
    <xdr:sp macro="" textlink="">
      <xdr:nvSpPr>
        <xdr:cNvPr id="194" name="Text Box 12">
          <a:extLst>
            <a:ext uri="{FF2B5EF4-FFF2-40B4-BE49-F238E27FC236}">
              <a16:creationId xmlns:a16="http://schemas.microsoft.com/office/drawing/2014/main" id="{5AE0DB29-9285-48EE-AACD-BB4CB2596F73}"/>
            </a:ext>
          </a:extLst>
        </xdr:cNvPr>
        <xdr:cNvSpPr txBox="1">
          <a:spLocks noChangeArrowheads="1"/>
        </xdr:cNvSpPr>
      </xdr:nvSpPr>
      <xdr:spPr bwMode="auto">
        <a:xfrm>
          <a:off x="8229600" y="68951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381</xdr:row>
      <xdr:rowOff>0</xdr:rowOff>
    </xdr:from>
    <xdr:ext cx="76200" cy="200025"/>
    <xdr:sp macro="" textlink="">
      <xdr:nvSpPr>
        <xdr:cNvPr id="195" name="Text Box 12">
          <a:extLst>
            <a:ext uri="{FF2B5EF4-FFF2-40B4-BE49-F238E27FC236}">
              <a16:creationId xmlns:a16="http://schemas.microsoft.com/office/drawing/2014/main" id="{1E88DE82-2D62-4040-9A8A-E8ED407881A0}"/>
            </a:ext>
          </a:extLst>
        </xdr:cNvPr>
        <xdr:cNvSpPr txBox="1">
          <a:spLocks noChangeArrowheads="1"/>
        </xdr:cNvSpPr>
      </xdr:nvSpPr>
      <xdr:spPr bwMode="auto">
        <a:xfrm>
          <a:off x="8229600" y="68951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381</xdr:row>
      <xdr:rowOff>0</xdr:rowOff>
    </xdr:from>
    <xdr:ext cx="76200" cy="200025"/>
    <xdr:sp macro="" textlink="">
      <xdr:nvSpPr>
        <xdr:cNvPr id="196" name="Text Box 12">
          <a:extLst>
            <a:ext uri="{FF2B5EF4-FFF2-40B4-BE49-F238E27FC236}">
              <a16:creationId xmlns:a16="http://schemas.microsoft.com/office/drawing/2014/main" id="{324E0629-8504-44D7-BD86-007A61EC2318}"/>
            </a:ext>
          </a:extLst>
        </xdr:cNvPr>
        <xdr:cNvSpPr txBox="1">
          <a:spLocks noChangeArrowheads="1"/>
        </xdr:cNvSpPr>
      </xdr:nvSpPr>
      <xdr:spPr bwMode="auto">
        <a:xfrm>
          <a:off x="8229600" y="68951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381</xdr:row>
      <xdr:rowOff>0</xdr:rowOff>
    </xdr:from>
    <xdr:ext cx="76200" cy="200025"/>
    <xdr:sp macro="" textlink="">
      <xdr:nvSpPr>
        <xdr:cNvPr id="197" name="Text Box 12">
          <a:extLst>
            <a:ext uri="{FF2B5EF4-FFF2-40B4-BE49-F238E27FC236}">
              <a16:creationId xmlns:a16="http://schemas.microsoft.com/office/drawing/2014/main" id="{FF3ADA8D-94F3-4190-9706-5026C7EF4B4C}"/>
            </a:ext>
          </a:extLst>
        </xdr:cNvPr>
        <xdr:cNvSpPr txBox="1">
          <a:spLocks noChangeArrowheads="1"/>
        </xdr:cNvSpPr>
      </xdr:nvSpPr>
      <xdr:spPr bwMode="auto">
        <a:xfrm>
          <a:off x="8229600" y="68951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381</xdr:row>
      <xdr:rowOff>0</xdr:rowOff>
    </xdr:from>
    <xdr:ext cx="76200" cy="200025"/>
    <xdr:sp macro="" textlink="">
      <xdr:nvSpPr>
        <xdr:cNvPr id="198" name="Text Box 12">
          <a:extLst>
            <a:ext uri="{FF2B5EF4-FFF2-40B4-BE49-F238E27FC236}">
              <a16:creationId xmlns:a16="http://schemas.microsoft.com/office/drawing/2014/main" id="{AB938171-8535-4CE6-BC1B-AA595BAB3F73}"/>
            </a:ext>
          </a:extLst>
        </xdr:cNvPr>
        <xdr:cNvSpPr txBox="1">
          <a:spLocks noChangeArrowheads="1"/>
        </xdr:cNvSpPr>
      </xdr:nvSpPr>
      <xdr:spPr bwMode="auto">
        <a:xfrm>
          <a:off x="8229600" y="68951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381</xdr:row>
      <xdr:rowOff>0</xdr:rowOff>
    </xdr:from>
    <xdr:ext cx="76200" cy="200025"/>
    <xdr:sp macro="" textlink="">
      <xdr:nvSpPr>
        <xdr:cNvPr id="199" name="Text Box 12">
          <a:extLst>
            <a:ext uri="{FF2B5EF4-FFF2-40B4-BE49-F238E27FC236}">
              <a16:creationId xmlns:a16="http://schemas.microsoft.com/office/drawing/2014/main" id="{67F43354-834B-437A-AAAD-F6876BAA4657}"/>
            </a:ext>
          </a:extLst>
        </xdr:cNvPr>
        <xdr:cNvSpPr txBox="1">
          <a:spLocks noChangeArrowheads="1"/>
        </xdr:cNvSpPr>
      </xdr:nvSpPr>
      <xdr:spPr bwMode="auto">
        <a:xfrm>
          <a:off x="8229600" y="68951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381</xdr:row>
      <xdr:rowOff>0</xdr:rowOff>
    </xdr:from>
    <xdr:ext cx="76200" cy="200025"/>
    <xdr:sp macro="" textlink="">
      <xdr:nvSpPr>
        <xdr:cNvPr id="200" name="Text Box 12">
          <a:extLst>
            <a:ext uri="{FF2B5EF4-FFF2-40B4-BE49-F238E27FC236}">
              <a16:creationId xmlns:a16="http://schemas.microsoft.com/office/drawing/2014/main" id="{F03E5AEB-F624-4E77-A065-C2727499A47A}"/>
            </a:ext>
          </a:extLst>
        </xdr:cNvPr>
        <xdr:cNvSpPr txBox="1">
          <a:spLocks noChangeArrowheads="1"/>
        </xdr:cNvSpPr>
      </xdr:nvSpPr>
      <xdr:spPr bwMode="auto">
        <a:xfrm>
          <a:off x="8229600" y="68951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381</xdr:row>
      <xdr:rowOff>0</xdr:rowOff>
    </xdr:from>
    <xdr:ext cx="76200" cy="200025"/>
    <xdr:sp macro="" textlink="">
      <xdr:nvSpPr>
        <xdr:cNvPr id="201" name="Text Box 12">
          <a:extLst>
            <a:ext uri="{FF2B5EF4-FFF2-40B4-BE49-F238E27FC236}">
              <a16:creationId xmlns:a16="http://schemas.microsoft.com/office/drawing/2014/main" id="{B1DC3B0C-7D6A-47F9-BEE4-D8E1C61745FF}"/>
            </a:ext>
          </a:extLst>
        </xdr:cNvPr>
        <xdr:cNvSpPr txBox="1">
          <a:spLocks noChangeArrowheads="1"/>
        </xdr:cNvSpPr>
      </xdr:nvSpPr>
      <xdr:spPr bwMode="auto">
        <a:xfrm>
          <a:off x="8229600" y="68951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381</xdr:row>
      <xdr:rowOff>0</xdr:rowOff>
    </xdr:from>
    <xdr:ext cx="76200" cy="200025"/>
    <xdr:sp macro="" textlink="">
      <xdr:nvSpPr>
        <xdr:cNvPr id="202" name="Text Box 12">
          <a:extLst>
            <a:ext uri="{FF2B5EF4-FFF2-40B4-BE49-F238E27FC236}">
              <a16:creationId xmlns:a16="http://schemas.microsoft.com/office/drawing/2014/main" id="{D91E7AE0-2E3B-4C47-8B2D-0369610BB267}"/>
            </a:ext>
          </a:extLst>
        </xdr:cNvPr>
        <xdr:cNvSpPr txBox="1">
          <a:spLocks noChangeArrowheads="1"/>
        </xdr:cNvSpPr>
      </xdr:nvSpPr>
      <xdr:spPr bwMode="auto">
        <a:xfrm>
          <a:off x="8229600" y="68951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381</xdr:row>
      <xdr:rowOff>0</xdr:rowOff>
    </xdr:from>
    <xdr:ext cx="76200" cy="200025"/>
    <xdr:sp macro="" textlink="">
      <xdr:nvSpPr>
        <xdr:cNvPr id="203" name="Text Box 12">
          <a:extLst>
            <a:ext uri="{FF2B5EF4-FFF2-40B4-BE49-F238E27FC236}">
              <a16:creationId xmlns:a16="http://schemas.microsoft.com/office/drawing/2014/main" id="{A5E2DBF2-BE76-48C8-8BB6-8ACC7B93C9FB}"/>
            </a:ext>
          </a:extLst>
        </xdr:cNvPr>
        <xdr:cNvSpPr txBox="1">
          <a:spLocks noChangeArrowheads="1"/>
        </xdr:cNvSpPr>
      </xdr:nvSpPr>
      <xdr:spPr bwMode="auto">
        <a:xfrm>
          <a:off x="8229600" y="68951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412</xdr:row>
      <xdr:rowOff>0</xdr:rowOff>
    </xdr:from>
    <xdr:ext cx="76200" cy="200025"/>
    <xdr:sp macro="" textlink="">
      <xdr:nvSpPr>
        <xdr:cNvPr id="204" name="Text Box 12">
          <a:extLst>
            <a:ext uri="{FF2B5EF4-FFF2-40B4-BE49-F238E27FC236}">
              <a16:creationId xmlns:a16="http://schemas.microsoft.com/office/drawing/2014/main" id="{34854CC5-9E60-448C-876C-C76B12FE2A17}"/>
            </a:ext>
          </a:extLst>
        </xdr:cNvPr>
        <xdr:cNvSpPr txBox="1">
          <a:spLocks noChangeArrowheads="1"/>
        </xdr:cNvSpPr>
      </xdr:nvSpPr>
      <xdr:spPr bwMode="auto">
        <a:xfrm>
          <a:off x="8229600" y="74561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412</xdr:row>
      <xdr:rowOff>0</xdr:rowOff>
    </xdr:from>
    <xdr:ext cx="76200" cy="200025"/>
    <xdr:sp macro="" textlink="">
      <xdr:nvSpPr>
        <xdr:cNvPr id="205" name="Text Box 12">
          <a:extLst>
            <a:ext uri="{FF2B5EF4-FFF2-40B4-BE49-F238E27FC236}">
              <a16:creationId xmlns:a16="http://schemas.microsoft.com/office/drawing/2014/main" id="{A40F519E-CD11-42F9-90B8-3A66221029EC}"/>
            </a:ext>
          </a:extLst>
        </xdr:cNvPr>
        <xdr:cNvSpPr txBox="1">
          <a:spLocks noChangeArrowheads="1"/>
        </xdr:cNvSpPr>
      </xdr:nvSpPr>
      <xdr:spPr bwMode="auto">
        <a:xfrm>
          <a:off x="8229600" y="74561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412</xdr:row>
      <xdr:rowOff>0</xdr:rowOff>
    </xdr:from>
    <xdr:ext cx="76200" cy="200025"/>
    <xdr:sp macro="" textlink="">
      <xdr:nvSpPr>
        <xdr:cNvPr id="206" name="Text Box 12">
          <a:extLst>
            <a:ext uri="{FF2B5EF4-FFF2-40B4-BE49-F238E27FC236}">
              <a16:creationId xmlns:a16="http://schemas.microsoft.com/office/drawing/2014/main" id="{FE724B36-8FC3-4349-9E21-040E464C74FD}"/>
            </a:ext>
          </a:extLst>
        </xdr:cNvPr>
        <xdr:cNvSpPr txBox="1">
          <a:spLocks noChangeArrowheads="1"/>
        </xdr:cNvSpPr>
      </xdr:nvSpPr>
      <xdr:spPr bwMode="auto">
        <a:xfrm>
          <a:off x="8229600" y="74561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412</xdr:row>
      <xdr:rowOff>0</xdr:rowOff>
    </xdr:from>
    <xdr:ext cx="76200" cy="200025"/>
    <xdr:sp macro="" textlink="">
      <xdr:nvSpPr>
        <xdr:cNvPr id="207" name="Text Box 12">
          <a:extLst>
            <a:ext uri="{FF2B5EF4-FFF2-40B4-BE49-F238E27FC236}">
              <a16:creationId xmlns:a16="http://schemas.microsoft.com/office/drawing/2014/main" id="{165BDA44-8E48-48AA-8DD8-CEC021CB9421}"/>
            </a:ext>
          </a:extLst>
        </xdr:cNvPr>
        <xdr:cNvSpPr txBox="1">
          <a:spLocks noChangeArrowheads="1"/>
        </xdr:cNvSpPr>
      </xdr:nvSpPr>
      <xdr:spPr bwMode="auto">
        <a:xfrm>
          <a:off x="8229600" y="74561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412</xdr:row>
      <xdr:rowOff>0</xdr:rowOff>
    </xdr:from>
    <xdr:ext cx="76200" cy="200025"/>
    <xdr:sp macro="" textlink="">
      <xdr:nvSpPr>
        <xdr:cNvPr id="208" name="Text Box 12">
          <a:extLst>
            <a:ext uri="{FF2B5EF4-FFF2-40B4-BE49-F238E27FC236}">
              <a16:creationId xmlns:a16="http://schemas.microsoft.com/office/drawing/2014/main" id="{1796F43B-3D43-421D-B370-FD0D953B4F37}"/>
            </a:ext>
          </a:extLst>
        </xdr:cNvPr>
        <xdr:cNvSpPr txBox="1">
          <a:spLocks noChangeArrowheads="1"/>
        </xdr:cNvSpPr>
      </xdr:nvSpPr>
      <xdr:spPr bwMode="auto">
        <a:xfrm>
          <a:off x="8229600" y="74561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412</xdr:row>
      <xdr:rowOff>0</xdr:rowOff>
    </xdr:from>
    <xdr:ext cx="76200" cy="200025"/>
    <xdr:sp macro="" textlink="">
      <xdr:nvSpPr>
        <xdr:cNvPr id="209" name="Text Box 12">
          <a:extLst>
            <a:ext uri="{FF2B5EF4-FFF2-40B4-BE49-F238E27FC236}">
              <a16:creationId xmlns:a16="http://schemas.microsoft.com/office/drawing/2014/main" id="{5B05A778-FC67-42AB-9756-83A5288FBC2A}"/>
            </a:ext>
          </a:extLst>
        </xdr:cNvPr>
        <xdr:cNvSpPr txBox="1">
          <a:spLocks noChangeArrowheads="1"/>
        </xdr:cNvSpPr>
      </xdr:nvSpPr>
      <xdr:spPr bwMode="auto">
        <a:xfrm>
          <a:off x="8229600" y="74561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412</xdr:row>
      <xdr:rowOff>0</xdr:rowOff>
    </xdr:from>
    <xdr:ext cx="76200" cy="200025"/>
    <xdr:sp macro="" textlink="">
      <xdr:nvSpPr>
        <xdr:cNvPr id="210" name="Text Box 12">
          <a:extLst>
            <a:ext uri="{FF2B5EF4-FFF2-40B4-BE49-F238E27FC236}">
              <a16:creationId xmlns:a16="http://schemas.microsoft.com/office/drawing/2014/main" id="{AEB2DAD8-8C0C-4BF3-8C1C-A002ADE01976}"/>
            </a:ext>
          </a:extLst>
        </xdr:cNvPr>
        <xdr:cNvSpPr txBox="1">
          <a:spLocks noChangeArrowheads="1"/>
        </xdr:cNvSpPr>
      </xdr:nvSpPr>
      <xdr:spPr bwMode="auto">
        <a:xfrm>
          <a:off x="8229600" y="74561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412</xdr:row>
      <xdr:rowOff>0</xdr:rowOff>
    </xdr:from>
    <xdr:ext cx="76200" cy="200025"/>
    <xdr:sp macro="" textlink="">
      <xdr:nvSpPr>
        <xdr:cNvPr id="211" name="Text Box 12">
          <a:extLst>
            <a:ext uri="{FF2B5EF4-FFF2-40B4-BE49-F238E27FC236}">
              <a16:creationId xmlns:a16="http://schemas.microsoft.com/office/drawing/2014/main" id="{8F18DE4A-97E4-4092-A818-9927A05AC897}"/>
            </a:ext>
          </a:extLst>
        </xdr:cNvPr>
        <xdr:cNvSpPr txBox="1">
          <a:spLocks noChangeArrowheads="1"/>
        </xdr:cNvSpPr>
      </xdr:nvSpPr>
      <xdr:spPr bwMode="auto">
        <a:xfrm>
          <a:off x="8229600" y="74561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412</xdr:row>
      <xdr:rowOff>0</xdr:rowOff>
    </xdr:from>
    <xdr:ext cx="76200" cy="200025"/>
    <xdr:sp macro="" textlink="">
      <xdr:nvSpPr>
        <xdr:cNvPr id="212" name="Text Box 12">
          <a:extLst>
            <a:ext uri="{FF2B5EF4-FFF2-40B4-BE49-F238E27FC236}">
              <a16:creationId xmlns:a16="http://schemas.microsoft.com/office/drawing/2014/main" id="{DBFEE96E-B88A-4FD1-8A13-136C50AC8CFA}"/>
            </a:ext>
          </a:extLst>
        </xdr:cNvPr>
        <xdr:cNvSpPr txBox="1">
          <a:spLocks noChangeArrowheads="1"/>
        </xdr:cNvSpPr>
      </xdr:nvSpPr>
      <xdr:spPr bwMode="auto">
        <a:xfrm>
          <a:off x="8229600" y="74561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412</xdr:row>
      <xdr:rowOff>0</xdr:rowOff>
    </xdr:from>
    <xdr:ext cx="76200" cy="200025"/>
    <xdr:sp macro="" textlink="">
      <xdr:nvSpPr>
        <xdr:cNvPr id="213" name="Text Box 12">
          <a:extLst>
            <a:ext uri="{FF2B5EF4-FFF2-40B4-BE49-F238E27FC236}">
              <a16:creationId xmlns:a16="http://schemas.microsoft.com/office/drawing/2014/main" id="{CB2B1EC4-5DEA-4CCF-BF9A-363EDB7534E4}"/>
            </a:ext>
          </a:extLst>
        </xdr:cNvPr>
        <xdr:cNvSpPr txBox="1">
          <a:spLocks noChangeArrowheads="1"/>
        </xdr:cNvSpPr>
      </xdr:nvSpPr>
      <xdr:spPr bwMode="auto">
        <a:xfrm>
          <a:off x="8229600" y="74561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412</xdr:row>
      <xdr:rowOff>0</xdr:rowOff>
    </xdr:from>
    <xdr:ext cx="76200" cy="200025"/>
    <xdr:sp macro="" textlink="">
      <xdr:nvSpPr>
        <xdr:cNvPr id="214" name="Text Box 12">
          <a:extLst>
            <a:ext uri="{FF2B5EF4-FFF2-40B4-BE49-F238E27FC236}">
              <a16:creationId xmlns:a16="http://schemas.microsoft.com/office/drawing/2014/main" id="{A9CBBCC7-12ED-426B-B2B1-63D4FEC564CC}"/>
            </a:ext>
          </a:extLst>
        </xdr:cNvPr>
        <xdr:cNvSpPr txBox="1">
          <a:spLocks noChangeArrowheads="1"/>
        </xdr:cNvSpPr>
      </xdr:nvSpPr>
      <xdr:spPr bwMode="auto">
        <a:xfrm>
          <a:off x="8229600" y="74561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412</xdr:row>
      <xdr:rowOff>0</xdr:rowOff>
    </xdr:from>
    <xdr:ext cx="76200" cy="200025"/>
    <xdr:sp macro="" textlink="">
      <xdr:nvSpPr>
        <xdr:cNvPr id="215" name="Text Box 12">
          <a:extLst>
            <a:ext uri="{FF2B5EF4-FFF2-40B4-BE49-F238E27FC236}">
              <a16:creationId xmlns:a16="http://schemas.microsoft.com/office/drawing/2014/main" id="{C8E5D76C-D389-4ED1-9E0D-AE3C61BAA12D}"/>
            </a:ext>
          </a:extLst>
        </xdr:cNvPr>
        <xdr:cNvSpPr txBox="1">
          <a:spLocks noChangeArrowheads="1"/>
        </xdr:cNvSpPr>
      </xdr:nvSpPr>
      <xdr:spPr bwMode="auto">
        <a:xfrm>
          <a:off x="8229600" y="74561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412</xdr:row>
      <xdr:rowOff>0</xdr:rowOff>
    </xdr:from>
    <xdr:ext cx="76200" cy="200025"/>
    <xdr:sp macro="" textlink="">
      <xdr:nvSpPr>
        <xdr:cNvPr id="216" name="Text Box 12">
          <a:extLst>
            <a:ext uri="{FF2B5EF4-FFF2-40B4-BE49-F238E27FC236}">
              <a16:creationId xmlns:a16="http://schemas.microsoft.com/office/drawing/2014/main" id="{88B1B699-8F42-476B-86AA-2D01C5587E0B}"/>
            </a:ext>
          </a:extLst>
        </xdr:cNvPr>
        <xdr:cNvSpPr txBox="1">
          <a:spLocks noChangeArrowheads="1"/>
        </xdr:cNvSpPr>
      </xdr:nvSpPr>
      <xdr:spPr bwMode="auto">
        <a:xfrm>
          <a:off x="8229600" y="74561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412</xdr:row>
      <xdr:rowOff>0</xdr:rowOff>
    </xdr:from>
    <xdr:ext cx="76200" cy="200025"/>
    <xdr:sp macro="" textlink="">
      <xdr:nvSpPr>
        <xdr:cNvPr id="217" name="Text Box 12">
          <a:extLst>
            <a:ext uri="{FF2B5EF4-FFF2-40B4-BE49-F238E27FC236}">
              <a16:creationId xmlns:a16="http://schemas.microsoft.com/office/drawing/2014/main" id="{8BCB1EAE-BD4F-4A69-9963-7928FE128B4D}"/>
            </a:ext>
          </a:extLst>
        </xdr:cNvPr>
        <xdr:cNvSpPr txBox="1">
          <a:spLocks noChangeArrowheads="1"/>
        </xdr:cNvSpPr>
      </xdr:nvSpPr>
      <xdr:spPr bwMode="auto">
        <a:xfrm>
          <a:off x="8229600" y="74561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412</xdr:row>
      <xdr:rowOff>0</xdr:rowOff>
    </xdr:from>
    <xdr:ext cx="76200" cy="200025"/>
    <xdr:sp macro="" textlink="">
      <xdr:nvSpPr>
        <xdr:cNvPr id="218" name="Text Box 12">
          <a:extLst>
            <a:ext uri="{FF2B5EF4-FFF2-40B4-BE49-F238E27FC236}">
              <a16:creationId xmlns:a16="http://schemas.microsoft.com/office/drawing/2014/main" id="{61AE72DE-B27D-4211-A908-80C17D5FDF4F}"/>
            </a:ext>
          </a:extLst>
        </xdr:cNvPr>
        <xdr:cNvSpPr txBox="1">
          <a:spLocks noChangeArrowheads="1"/>
        </xdr:cNvSpPr>
      </xdr:nvSpPr>
      <xdr:spPr bwMode="auto">
        <a:xfrm>
          <a:off x="8229600" y="74561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412</xdr:row>
      <xdr:rowOff>0</xdr:rowOff>
    </xdr:from>
    <xdr:ext cx="76200" cy="200025"/>
    <xdr:sp macro="" textlink="">
      <xdr:nvSpPr>
        <xdr:cNvPr id="219" name="Text Box 12">
          <a:extLst>
            <a:ext uri="{FF2B5EF4-FFF2-40B4-BE49-F238E27FC236}">
              <a16:creationId xmlns:a16="http://schemas.microsoft.com/office/drawing/2014/main" id="{2AD98BEB-DDB9-4E25-A9BA-131D55EDBD76}"/>
            </a:ext>
          </a:extLst>
        </xdr:cNvPr>
        <xdr:cNvSpPr txBox="1">
          <a:spLocks noChangeArrowheads="1"/>
        </xdr:cNvSpPr>
      </xdr:nvSpPr>
      <xdr:spPr bwMode="auto">
        <a:xfrm>
          <a:off x="8229600" y="74561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412</xdr:row>
      <xdr:rowOff>0</xdr:rowOff>
    </xdr:from>
    <xdr:ext cx="76200" cy="200025"/>
    <xdr:sp macro="" textlink="">
      <xdr:nvSpPr>
        <xdr:cNvPr id="220" name="Text Box 12">
          <a:extLst>
            <a:ext uri="{FF2B5EF4-FFF2-40B4-BE49-F238E27FC236}">
              <a16:creationId xmlns:a16="http://schemas.microsoft.com/office/drawing/2014/main" id="{734BE602-8803-4C80-BCBD-5A865B981070}"/>
            </a:ext>
          </a:extLst>
        </xdr:cNvPr>
        <xdr:cNvSpPr txBox="1">
          <a:spLocks noChangeArrowheads="1"/>
        </xdr:cNvSpPr>
      </xdr:nvSpPr>
      <xdr:spPr bwMode="auto">
        <a:xfrm>
          <a:off x="8229600" y="74561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412</xdr:row>
      <xdr:rowOff>0</xdr:rowOff>
    </xdr:from>
    <xdr:ext cx="76200" cy="200025"/>
    <xdr:sp macro="" textlink="">
      <xdr:nvSpPr>
        <xdr:cNvPr id="221" name="Text Box 12">
          <a:extLst>
            <a:ext uri="{FF2B5EF4-FFF2-40B4-BE49-F238E27FC236}">
              <a16:creationId xmlns:a16="http://schemas.microsoft.com/office/drawing/2014/main" id="{D9AC2717-6C4F-40F1-9FB4-A539A4C83113}"/>
            </a:ext>
          </a:extLst>
        </xdr:cNvPr>
        <xdr:cNvSpPr txBox="1">
          <a:spLocks noChangeArrowheads="1"/>
        </xdr:cNvSpPr>
      </xdr:nvSpPr>
      <xdr:spPr bwMode="auto">
        <a:xfrm>
          <a:off x="8229600" y="74561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412</xdr:row>
      <xdr:rowOff>0</xdr:rowOff>
    </xdr:from>
    <xdr:ext cx="76200" cy="200025"/>
    <xdr:sp macro="" textlink="">
      <xdr:nvSpPr>
        <xdr:cNvPr id="222" name="Text Box 12">
          <a:extLst>
            <a:ext uri="{FF2B5EF4-FFF2-40B4-BE49-F238E27FC236}">
              <a16:creationId xmlns:a16="http://schemas.microsoft.com/office/drawing/2014/main" id="{3E8BBE5F-2628-4A9C-97CC-C4800466BF5B}"/>
            </a:ext>
          </a:extLst>
        </xdr:cNvPr>
        <xdr:cNvSpPr txBox="1">
          <a:spLocks noChangeArrowheads="1"/>
        </xdr:cNvSpPr>
      </xdr:nvSpPr>
      <xdr:spPr bwMode="auto">
        <a:xfrm>
          <a:off x="8229600" y="74561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412</xdr:row>
      <xdr:rowOff>0</xdr:rowOff>
    </xdr:from>
    <xdr:ext cx="76200" cy="200025"/>
    <xdr:sp macro="" textlink="">
      <xdr:nvSpPr>
        <xdr:cNvPr id="223" name="Text Box 12">
          <a:extLst>
            <a:ext uri="{FF2B5EF4-FFF2-40B4-BE49-F238E27FC236}">
              <a16:creationId xmlns:a16="http://schemas.microsoft.com/office/drawing/2014/main" id="{94A16CAB-0F74-48BC-98E2-EA5EFD8316B0}"/>
            </a:ext>
          </a:extLst>
        </xdr:cNvPr>
        <xdr:cNvSpPr txBox="1">
          <a:spLocks noChangeArrowheads="1"/>
        </xdr:cNvSpPr>
      </xdr:nvSpPr>
      <xdr:spPr bwMode="auto">
        <a:xfrm>
          <a:off x="8229600" y="74561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412</xdr:row>
      <xdr:rowOff>0</xdr:rowOff>
    </xdr:from>
    <xdr:ext cx="76200" cy="200025"/>
    <xdr:sp macro="" textlink="">
      <xdr:nvSpPr>
        <xdr:cNvPr id="224" name="Text Box 12">
          <a:extLst>
            <a:ext uri="{FF2B5EF4-FFF2-40B4-BE49-F238E27FC236}">
              <a16:creationId xmlns:a16="http://schemas.microsoft.com/office/drawing/2014/main" id="{95327388-1505-475F-9402-B695430615FB}"/>
            </a:ext>
          </a:extLst>
        </xdr:cNvPr>
        <xdr:cNvSpPr txBox="1">
          <a:spLocks noChangeArrowheads="1"/>
        </xdr:cNvSpPr>
      </xdr:nvSpPr>
      <xdr:spPr bwMode="auto">
        <a:xfrm>
          <a:off x="8229600" y="74561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412</xdr:row>
      <xdr:rowOff>0</xdr:rowOff>
    </xdr:from>
    <xdr:ext cx="76200" cy="200025"/>
    <xdr:sp macro="" textlink="">
      <xdr:nvSpPr>
        <xdr:cNvPr id="225" name="Text Box 12">
          <a:extLst>
            <a:ext uri="{FF2B5EF4-FFF2-40B4-BE49-F238E27FC236}">
              <a16:creationId xmlns:a16="http://schemas.microsoft.com/office/drawing/2014/main" id="{AF51D708-DDF6-472A-A261-63E354951879}"/>
            </a:ext>
          </a:extLst>
        </xdr:cNvPr>
        <xdr:cNvSpPr txBox="1">
          <a:spLocks noChangeArrowheads="1"/>
        </xdr:cNvSpPr>
      </xdr:nvSpPr>
      <xdr:spPr bwMode="auto">
        <a:xfrm>
          <a:off x="8229600" y="74561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412</xdr:row>
      <xdr:rowOff>0</xdr:rowOff>
    </xdr:from>
    <xdr:ext cx="76200" cy="200025"/>
    <xdr:sp macro="" textlink="">
      <xdr:nvSpPr>
        <xdr:cNvPr id="226" name="Text Box 12">
          <a:extLst>
            <a:ext uri="{FF2B5EF4-FFF2-40B4-BE49-F238E27FC236}">
              <a16:creationId xmlns:a16="http://schemas.microsoft.com/office/drawing/2014/main" id="{9265490A-FEBC-4F06-9883-5BAC1F70C732}"/>
            </a:ext>
          </a:extLst>
        </xdr:cNvPr>
        <xdr:cNvSpPr txBox="1">
          <a:spLocks noChangeArrowheads="1"/>
        </xdr:cNvSpPr>
      </xdr:nvSpPr>
      <xdr:spPr bwMode="auto">
        <a:xfrm>
          <a:off x="8229600" y="74561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412</xdr:row>
      <xdr:rowOff>0</xdr:rowOff>
    </xdr:from>
    <xdr:ext cx="76200" cy="200025"/>
    <xdr:sp macro="" textlink="">
      <xdr:nvSpPr>
        <xdr:cNvPr id="227" name="Text Box 12">
          <a:extLst>
            <a:ext uri="{FF2B5EF4-FFF2-40B4-BE49-F238E27FC236}">
              <a16:creationId xmlns:a16="http://schemas.microsoft.com/office/drawing/2014/main" id="{76BFC5D3-D1FB-4269-8587-A3554310752F}"/>
            </a:ext>
          </a:extLst>
        </xdr:cNvPr>
        <xdr:cNvSpPr txBox="1">
          <a:spLocks noChangeArrowheads="1"/>
        </xdr:cNvSpPr>
      </xdr:nvSpPr>
      <xdr:spPr bwMode="auto">
        <a:xfrm>
          <a:off x="8229600" y="74561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348</xdr:row>
      <xdr:rowOff>0</xdr:rowOff>
    </xdr:from>
    <xdr:ext cx="76200" cy="200025"/>
    <xdr:sp macro="" textlink="">
      <xdr:nvSpPr>
        <xdr:cNvPr id="228" name="Text Box 12">
          <a:extLst>
            <a:ext uri="{FF2B5EF4-FFF2-40B4-BE49-F238E27FC236}">
              <a16:creationId xmlns:a16="http://schemas.microsoft.com/office/drawing/2014/main" id="{EB7BA5CA-8FCF-4B55-923F-682B6B3DEFA0}"/>
            </a:ext>
          </a:extLst>
        </xdr:cNvPr>
        <xdr:cNvSpPr txBox="1">
          <a:spLocks noChangeArrowheads="1"/>
        </xdr:cNvSpPr>
      </xdr:nvSpPr>
      <xdr:spPr bwMode="auto">
        <a:xfrm>
          <a:off x="8229600" y="62979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348</xdr:row>
      <xdr:rowOff>0</xdr:rowOff>
    </xdr:from>
    <xdr:ext cx="76200" cy="200025"/>
    <xdr:sp macro="" textlink="">
      <xdr:nvSpPr>
        <xdr:cNvPr id="229" name="Text Box 12">
          <a:extLst>
            <a:ext uri="{FF2B5EF4-FFF2-40B4-BE49-F238E27FC236}">
              <a16:creationId xmlns:a16="http://schemas.microsoft.com/office/drawing/2014/main" id="{E111ECE2-C1B5-4C39-899D-6E6F20E5FB64}"/>
            </a:ext>
          </a:extLst>
        </xdr:cNvPr>
        <xdr:cNvSpPr txBox="1">
          <a:spLocks noChangeArrowheads="1"/>
        </xdr:cNvSpPr>
      </xdr:nvSpPr>
      <xdr:spPr bwMode="auto">
        <a:xfrm>
          <a:off x="8229600" y="62979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348</xdr:row>
      <xdr:rowOff>0</xdr:rowOff>
    </xdr:from>
    <xdr:ext cx="76200" cy="200025"/>
    <xdr:sp macro="" textlink="">
      <xdr:nvSpPr>
        <xdr:cNvPr id="230" name="Text Box 12">
          <a:extLst>
            <a:ext uri="{FF2B5EF4-FFF2-40B4-BE49-F238E27FC236}">
              <a16:creationId xmlns:a16="http://schemas.microsoft.com/office/drawing/2014/main" id="{BE6CE4B8-2C53-4C92-A083-475A8F0347F1}"/>
            </a:ext>
          </a:extLst>
        </xdr:cNvPr>
        <xdr:cNvSpPr txBox="1">
          <a:spLocks noChangeArrowheads="1"/>
        </xdr:cNvSpPr>
      </xdr:nvSpPr>
      <xdr:spPr bwMode="auto">
        <a:xfrm>
          <a:off x="8229600" y="62979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348</xdr:row>
      <xdr:rowOff>0</xdr:rowOff>
    </xdr:from>
    <xdr:ext cx="76200" cy="200025"/>
    <xdr:sp macro="" textlink="">
      <xdr:nvSpPr>
        <xdr:cNvPr id="231" name="Text Box 12">
          <a:extLst>
            <a:ext uri="{FF2B5EF4-FFF2-40B4-BE49-F238E27FC236}">
              <a16:creationId xmlns:a16="http://schemas.microsoft.com/office/drawing/2014/main" id="{B875DA1A-4860-49F6-968D-9C614AD86200}"/>
            </a:ext>
          </a:extLst>
        </xdr:cNvPr>
        <xdr:cNvSpPr txBox="1">
          <a:spLocks noChangeArrowheads="1"/>
        </xdr:cNvSpPr>
      </xdr:nvSpPr>
      <xdr:spPr bwMode="auto">
        <a:xfrm>
          <a:off x="8229600" y="62979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348</xdr:row>
      <xdr:rowOff>0</xdr:rowOff>
    </xdr:from>
    <xdr:ext cx="76200" cy="200025"/>
    <xdr:sp macro="" textlink="">
      <xdr:nvSpPr>
        <xdr:cNvPr id="232" name="Text Box 12">
          <a:extLst>
            <a:ext uri="{FF2B5EF4-FFF2-40B4-BE49-F238E27FC236}">
              <a16:creationId xmlns:a16="http://schemas.microsoft.com/office/drawing/2014/main" id="{B3AA5DE5-37E3-477F-8A6B-0AAAE0824EB7}"/>
            </a:ext>
          </a:extLst>
        </xdr:cNvPr>
        <xdr:cNvSpPr txBox="1">
          <a:spLocks noChangeArrowheads="1"/>
        </xdr:cNvSpPr>
      </xdr:nvSpPr>
      <xdr:spPr bwMode="auto">
        <a:xfrm>
          <a:off x="8229600" y="62979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348</xdr:row>
      <xdr:rowOff>0</xdr:rowOff>
    </xdr:from>
    <xdr:ext cx="76200" cy="200025"/>
    <xdr:sp macro="" textlink="">
      <xdr:nvSpPr>
        <xdr:cNvPr id="233" name="Text Box 12">
          <a:extLst>
            <a:ext uri="{FF2B5EF4-FFF2-40B4-BE49-F238E27FC236}">
              <a16:creationId xmlns:a16="http://schemas.microsoft.com/office/drawing/2014/main" id="{C91F4D3F-1859-4116-BC72-2E0D1252527D}"/>
            </a:ext>
          </a:extLst>
        </xdr:cNvPr>
        <xdr:cNvSpPr txBox="1">
          <a:spLocks noChangeArrowheads="1"/>
        </xdr:cNvSpPr>
      </xdr:nvSpPr>
      <xdr:spPr bwMode="auto">
        <a:xfrm>
          <a:off x="8229600" y="62979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348</xdr:row>
      <xdr:rowOff>0</xdr:rowOff>
    </xdr:from>
    <xdr:ext cx="76200" cy="200025"/>
    <xdr:sp macro="" textlink="">
      <xdr:nvSpPr>
        <xdr:cNvPr id="234" name="Text Box 12">
          <a:extLst>
            <a:ext uri="{FF2B5EF4-FFF2-40B4-BE49-F238E27FC236}">
              <a16:creationId xmlns:a16="http://schemas.microsoft.com/office/drawing/2014/main" id="{F97289D0-ACE2-4611-B20E-8C5F1A45135E}"/>
            </a:ext>
          </a:extLst>
        </xdr:cNvPr>
        <xdr:cNvSpPr txBox="1">
          <a:spLocks noChangeArrowheads="1"/>
        </xdr:cNvSpPr>
      </xdr:nvSpPr>
      <xdr:spPr bwMode="auto">
        <a:xfrm>
          <a:off x="8229600" y="62979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348</xdr:row>
      <xdr:rowOff>0</xdr:rowOff>
    </xdr:from>
    <xdr:ext cx="76200" cy="200025"/>
    <xdr:sp macro="" textlink="">
      <xdr:nvSpPr>
        <xdr:cNvPr id="235" name="Text Box 12">
          <a:extLst>
            <a:ext uri="{FF2B5EF4-FFF2-40B4-BE49-F238E27FC236}">
              <a16:creationId xmlns:a16="http://schemas.microsoft.com/office/drawing/2014/main" id="{57C0C452-37D9-440C-BC51-6BE05FF655F6}"/>
            </a:ext>
          </a:extLst>
        </xdr:cNvPr>
        <xdr:cNvSpPr txBox="1">
          <a:spLocks noChangeArrowheads="1"/>
        </xdr:cNvSpPr>
      </xdr:nvSpPr>
      <xdr:spPr bwMode="auto">
        <a:xfrm>
          <a:off x="8229600" y="62979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jirawan_k/Desktop/Thaiha_Faii/&#3611;&#3619;&#3632;&#3594;&#3640;&#3617;&#3612;&#3641;&#3657;&#3606;&#3639;&#3629;&#3627;&#3640;&#3657;&#3609;/&#3611;&#3619;&#3632;&#3594;&#3640;&#3617;%20BOD%208-Aug-21/Draft%20&#3591;&#3610;&#3585;&#3634;&#3619;&#3648;&#3591;&#3636;&#3609;&#3652;&#3607;&#3618;&#3630;&#3634;%20ENG%20Q2'6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Sharewin\AC\Data\1.ASSSET_STA-SK\AUDIT\Asset\SHARE\&#3627;&#3657;&#3629;&#3591;&#3611;&#3619;&#3632;&#3594;&#3640;&#3617;\SPC%20meeting%202002\Back%20up\week%203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J:\Share\LO\Logistic\Report\Weekly\Delivery\Delivery%20Plan\Plan_Nov.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le\a-sale-mkt\a-sale\SALE980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92.168.1.10\data\AST\TTI\TTIQ2.50%20fang\TTI_wkQ250%20fang.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Client\Raja\2013\Q2'13\WP\C1\Documents%20and%20Settings\narongsak\Desktop\Set%2050%20LEAD-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92.168.1.2\ANS-Audit\Documents%20and%20Settings\User\Desktop\RS%20GROUP%20Q3'07\k-master2007\K-Master%20Q2'07\EX.WP_K%20master.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DATA\K3\K3_MSCF.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Luk\luk\statement-FEB05.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SHARE\ACCOUNT\COST%201999\My%20Documents\Patrawut%20Excel\Patrawut%20Excel\FINA960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92.168.1.3\d\WIN_DAT\excel\glstat\glst0799.xlw"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nssrv\ANS-Audit\Client\PV\Non-Fund%20Client\Client\P\Preecha%20Group\2011\PCG%20Q1'11\PCG%20Q1'11\WP_Q1'11\&#3612;&#3621;&#3611;&#3619;&#3632;&#3650;&#3618;&#3594;&#3609;&#3660;&#3614;&#3609;&#3633;&#3585;&#3591;&#3634;&#3609;%20SUPER%20Q1'11\File%20Client%2029-4-11\Audit_&#3612;&#3621;&#3611;&#3619;&#3632;&#3650;&#3618;&#3594;&#3609;&#3660;&#3614;&#3609;&#3633;&#3585;&#3591;&#3634;&#3609;_54_&#3626;&#3635;&#3609;&#3633;&#3585;&#3591;&#3634;&#360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Users/nipa.cha.CNA/Desktop/&#3585;&#3619;&#3632;&#3607;&#3610;&#3616;.&#3591;.&#3604;%201.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NM%20Document\Report%20to%20Japan\D05C6750-1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KPMGMJB\public\windows\TEMP\WINDOWS\DESKTOP\Triumphul\TAS%20Dec%202000\Dec2000\tas%20debtors%20Dec2000\TESP%20BD%20Prov%20Dec%2000-1st%20review.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KPMGMJB\public\windows\TEMP\WINDOWS\DESKTOP\tas%20debtors%20Dec2000\TAS%20BDProv%20Dec%2000-1st%20review.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KPMGMJB\public\windows\TEMP\TMS1101Final.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D:\Documents%20and%20Settings\vthumnoi\Desktop\C.P.RAM%20YE2005\Working%20Paper%20(Tak)\Bank%20&#3614;&#3633;&#3585;&#3592;&#3656;&#3634;&#3618;\bbl1248.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Documents%20and%20Settings\chalermkiat\Local%20Settings\Temporary%20Internet%20Files\Content.IE5\ZY7FBA4D\Employee%20Benefit%20Model-HA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92.168.1.3\d\Documents%20and%20Settings\yi.li.chia\Desktop\DS%20furniture\AWP\Ye02\02-AWP\Com%20CY.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udit-server\T&amp;T\Users\KSH1\AppData\Local\Temp\Temp1_Section%20F%20-%20Taxation.zip\BAfile\AUD2\Nit344\Ye99\AWPs\Nit344_AWP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N0706\aws\Documents%20and%20Settings\bknsa\Desktop\nueng\lead300903\ASIA%20PACIFIC-lead%20(quarter)Q3'03.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HN1207\aws\Engagements\Pakfood%20Public%20Co.,%20Ltd\PPC%2031.12.05\Documents\Q3_2005%20lead%20ASIA_%2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https://mail-02.mailstorages.com/webmail/api/download/attachment/32e484a1-d49c-4d7f-80a1-54b580167eaa/307/0-2/20130517%20-%20Inquiries%20for%20FSLIs%20-%20ISRE%202400.xlsm"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Users\rungtiwa\AppData\Roaming\Microsoft\Excel\1.3%20Ausiris%20Future%20Q3'12\WP\E6\AUF-WP\WP%20Mint\A\AUDIT\audit48\Papob%20Group\PP\fs%20papop48-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c11-ohl\takeuchi\WINDOWS\DESKTOP\Tai%20Thong%20Ind%2031.12.98\1998\Tai%20Thong\Tai%20Thong%20lead%2031.12.98(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92.168.1.10\data\custom_ann\custom\TTI\2007\TTIQ250\wk_everybody\custom_ann\custom\TTI\2007\TTIQ250\detail%20k%20lek\audit\stock.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D:\FUNDS\01-Net\NewPortComp.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192.168.1.10\data\Data%20stock.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92.168.1.10\data\Documents%20and%20Settings\wantanas\Local%20Settings\Temporary%20Internet%20Files\Content.IE5\780J234N\STS-AA.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M:\CWTT\FinReport-2005\m03%20package\PLDiv_Tha_Mar05.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92.168.1.3\d\DATA\Eve049\YE00-Final\Back%20up\DATA\dsfurniture\dsawps.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DATA\Eve049\YE00-Final\Back%20up\DATA\dsfurniture\dsawps.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92.168.1.3\d\BAfile\Aud2\Nst334\Ye00\AWP\Nst334_Awp1_without%20adj.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BAfile\Aud2\Nst334\Ye00\AWP\Nst334_Awp1_without%20adj.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92.168.1.2\SAP\APFORM.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H:\NiCs\VCAL\TB-&#3650;&#3619;&#3591;&#3649;&#3619;&#3617;\TB_07%20JUL1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Jhbfs4002\VOL2\T2000CY\Tax3\Shi434\COM00\Mfa00.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A:\T2000CY\Tax3\Shi434\COM00\Mfa0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N0547\aws\data\Cost\tot_332\cost\revised\data\tot_332\M-Assump-5.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filesrv\DataCenterI\My%20Document\2003-2546\Other%20&#3629;&#3639;&#3656;&#3609;\Rubber%20mould%20report.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M:\CWTT\FinReport-2005\LE%20&amp;%20Budget06\LE1-05\PL5_Opex\OPEX_LE1_05.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STA-AV\SYS\Users\Jatuporn\cost\COST-2001\2545\PS_Budget%2001_11-221144.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Kpmgmjb\public\windows\TEMP\Audit%20schedule.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D:\1.%20PV%20Audit\3.%20Form\Set%20Mat%20&amp;%20MUS%20&#3591;&#3610;&#3611;&#3637;%202557\Monetary-Unit%20Sampling%20v0.5%20n.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Datacenter06\Earned%20%20Hours%20%20-2005\Earned%20Hourse%20Apr%202005\&#3652;&#3615;&#3621;&#3660;&#3588;&#3635;&#3609;&#3623;&#3603;%20%25Productivity%20&#3649;&#3612;&#3609;&#3585;%20SP%20Version2%204-10%20Ap%20r2548.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DATA\Eve049\YE00-Final\Back%20up\DATA\AUDIT\Pelangi%20Group\Pelangi\Ye2000\11-AWPs\FAs.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192.168.1.3\d\DATA\Eve049\YE00-Final\Back%20up\DATA\AUDIT\Pelangi%20Group\Pelangi\Ye2000\11-AWPs\FAs.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G:\Users\rungtiwa\AppData\Roaming\Microsoft\Excel\1.3%20Ausiris%20Future%20Q3'12\WP\E6\AUF-WP\WP%20Mint\Documents%20and%20Settings\som\Desktop\SW\Others\AUDIT\audit47\Papob2\Papob-valid\fs%20papop47.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CA-Merlin.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192.168.1.3\d\Tax\Winsheng\2002\CA-Merl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K:\UFGL\Ufgl\4546\BS1046%20&#3658;audit%20%20&#3626;&#3640;&#3604;&#3607;&#3657;&#3634;&#3618;&#3607;&#3657;&#3634;&#3618;&#3626;&#3640;&#3604;%20&#3627;&#3621;&#3633;&#3591;&#3611;&#3619;&#3633;&#3610;&#3611;&#3619;&#3640;&#3591;&#3616;&#3634;&#3625;&#3637;&#3648;&#3591;&#3636;&#3609;&#3652;&#3604;&#3657;.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92.168.1.3\d\DATA\Year_End_2000\Examples\Awp.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A:\DATA\Year_End_2000\Examples\Awp.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192.168.1.10\data\Documents%20and%20Settings\USER\My%20Documents\&#3607;&#3632;&#3648;&#3610;&#3637;&#3618;&#3609;&#3607;&#3619;&#3633;&#3614;&#3618;&#3660;&#3626;&#3636;&#3609;\EN.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F:\JPW%20(WP)\Client%202005\Client\Safari%20World\REPORT.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S:\Sharewin\AC\Data\1.ASSSET_STA-SK\AUDIT\Asset\SHARE\AC\Poo\Spc2002\Cost%202002\Utilization.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D:\FUNDS\21%20All%20Property%20Funds\47%20TU-PF\01%20Nav&amp;Port\2013\2013-07\TU-PF-NAV2013073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92.168.1.10\data\Documents%20and%20Settings\siriratm\Local%20Settings\Temporary%20Internet%20Files\OLK18\semperit\table\report_wip04.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A:\DATA\Eve049\YE00-Final\Back%20up\BAfile\AUD2\Nit344\Ye99\AWPs\Nit344_AWP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92.168.1.3\d\DATA\Eve049\YE00-Final\Back%20up\BAfile\AUD2\Nit344\Ye99\AWPs\Nit344_AWPs.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G:\AST\TTI\TTIQ2.50%20fang\TTI_wkQ250%20fang.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D:\&#3591;&#3610;&#3607;&#3637;&#3656;&#3605;&#3619;&#3623;&#3592;&#3626;&#3629;&#3610;&#3611;&#3637;%202558\SET-005-00%20&#3610;&#3619;&#3636;&#3625;&#3633;&#3607;%20&#3626;&#3605;&#3634;&#3619;&#3660;&#3595;&#3634;&#3609;&#3636;&#3607;&#3634;&#3619;&#3637;&#3649;&#3623;&#3619;&#3660;%20&#3592;&#3635;&#3585;&#3633;&#3604;(&#3617;&#3627;&#3634;&#3594;&#3609;)\&#3611;&#3637;%202558\Year\TEST%20OF%20DETAIL\TOD\TOD4%20WP\II%20&#3618;&#3633;&#3591;&#3652;&#3617;&#3656;&#3652;&#3604;&#3657;&#3649;&#3605;&#3632;\II%20'58.xlsx"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92.168.1.2\ANS-Audit\My%20Documents\Stock\2551\Documents%20and%20Settings\nantana.ERP-GSL\Desktop\GS1_NewItem.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92.168.1.2\ANS-Audit\My%20Documents\Stock\2551\Documents%20and%20Settings\nantana.ERP-GSL\Desktop\GS1_WH.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192.168.1.2\ANS-Audit\My%20Documents\Stock\2551\Packaging%20Jan-Dec%2008.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G:\Documents%20and%20Settings\Easy\Desktop\Panja-%20JU\BF%202007\PJW\&#3614;&#3637;&#3656;&#3624;&#3636;&#3619;&#3636;&#3594;&#3633;&#3618;-MC.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D:\Documents%20and%20Settings\narongsak\Desktop\Confirm%20&#3617;&#3641;&#3621;&#3609;&#3636;&#3608;&#3636;&#3588;&#3619;&#3636;&#3626;&#3648;&#3605;&#3637;&#3618;&#3609;%202009\Confirm%20Bank%20-%20&#3617;&#3641;&#3621;&#3609;&#3636;&#3608;&#3636;&#3588;&#3619;&#3636;&#3626;&#3648;&#3605;&#3637;&#3618;&#3609;%202009.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S:\Sharewin\AC\Data\1.ASSSET_STA-SK\AUDIT\Asset\STA\0607\WINDOWS\TEMP\TEST.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92.168.1.2\ANS-Audit\My%20Documents\Stock\2551\Stock%20Jan-Dec%2008.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U:\ALLE%20AKTENKOFFER\S%20S%20C\VISIT%2099-10\BOD%20Presentation\WUT_PS\WUT_PS\promsuk\DATEN\SSC\SSC97\VISIT107\promsuk\TSAL96.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D:\Fund\3%20Client\ING\8.%20August\ING%20TGEM-DIV%2031.08\2009\WP_Hilight\&#3586;&#3657;&#3629;&#3617;&#3641;&#3621;&#3585;&#3634;&#3619;&#3648;&#3591;&#3636;&#3609;&#3607;&#3637;&#3656;&#3626;&#3635;&#3588;&#3633;&#3597;%20ING%20TGEM-DIV%2001092007-31082008.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D:\FUNDS\01-Net\Portcomp.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192.168.1.3\d\BAfile\AUD2\Nit344\Ye99\AWPs\Nit344_AWPs.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A:\BAfile\AUD2\Nit344\Ye99\AWPs\Nit344_AWPs.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192.168.1.10\share\WINDOWS\Desktop\Reconcile%201-3-53%20(3.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S:\Sharewin\AC\Data\1.ASSSET_STA-SK\AUDIT\Asset\Tai\&#3592;&#3635;&#3609;&#3623;&#3609;&#3588;&#3609;\man_dec02.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G:\Documents%20and%20Settings\Administrator\Desktop\&#3591;&#3634;&#3609;\&#3614;&#3636;&#3610;&#3641;&#3621;&#3618;&#3660;%202009\WP\FUND\Thanachart\Thanachart%20Flexible%20Fund%201\WP\N-FLEX1.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http://www.thaigia.com/DOCUME~1/THANIS~1.TH/LOCALS~1/Temp/notesC9812B/IAS19%20-%20Th%20GIA.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192.168.1.10\data\Users\User\Desktop\Share\AC\Balance%20Sheet\BS\Share\Ac\NHR\2001\COST%202001\sale0108.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Ans-srv2\Data\SB\data\invoiceStatus\invoiceStatus2005(as%20at%20Dec%2031,2005)%20_%20Jan%209'2006.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G:\Users\rungtiwa\AppData\Roaming\Microsoft\Excel\1.3%20Ausiris%20Future%20Q3'12\WP\E6\AUF-WP\WP%20Mint\StandardDoc\Nst334_Awp1_without%20adj.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F:\JPW%20(WP)\Documents%20and%20Settings\uS\My%20Documents\J%20Audit\My%20Documents\cwt\leadsheet.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A:\My%20Documents\Sombat\East%20Water\EW-Financial%20Statements\EW-QUARTERLY-FS\FS-EW-Q1-45\EW-FA-0900.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Ans-srv\public\FUNDS\09-Fund%20Admin\06%20Data%20-%20Annual%20Report\01-INGTBF\2000\Data%20for%20annual%20report%20INGTBF-Eng%20%20310101.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F:\JPW%20(WP)\Documents%20and%20Settings\uS\My%20Documents\J%20Audit\TEMP\5000as~1.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F:\JPW%20(WP)\TRANSAC\DEAL11_1.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Uinl01\Aew-stock%20l%20on%20Inv-L01%20(Inv-l01)\Aew-stock%20l%20on%20Inv-L01%20(Inv-l01)\Stock%20Gold%202012\Gold%20Jan%202012\STOCK%20CARD%20Gold%20%20Jan%20%202012.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192.168.1.10\share\POR\Ast%20master\STA\STA%20Y'48\STA%20&#3626;&#3636;&#3648;&#3585;&#3634;%2048\STA-SK-AC-TRF.STR-0512.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I:\namfon\audit2001\Inventory%20Dec.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A:\1.Client%202001\Chuo%20Senko%20Group\Carat%20Media%20Services\1.Client%202001\Chuo%20Senko%20Group\Carat%20Media%20Services\TOP_Carat_2001%20;).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F:\FUNDS\11-Internal%20Financial%20Statement\Financial%20Statement-Property%20Fund.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ac18\All%20Stock_2012\All%20Stock%20m.1%20Recal.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https://mail-02.mailstorages.com/Users/Nuluck%20Pothimoke/AppData/Local/Aura/5.0/Files/50/AF/17017955-5c39-e411-9573-847652d43182000000000000000001020021/cd3ea166-9a39-45e2-85cf-3333bea8a27a.xlsm"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192.168.1.10\data\AST%20Master\2006\Nattarin%20Group\Q4%202006\Lead\&#3609;&#3607;&#3621;&#3636;&#3609;%20&#3649;&#3617;&#3609;&#3648;&#3609;&#3592;&#3648;&#3617;&#3609;&#3607;&#3660;\Working%20Paper\&#3610;&#3592;.&#3609;&#3607;&#3621;&#3636;&#3609;%20&#3649;&#3617;&#3609;&#3648;&#3609;&#3592;&#3648;&#3617;&#3609;&#3607;&#3660;%20%20Q4%202006new.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192.168.1.3\d\DATA\Eve049\YE00-Final\Back%20up\WINDOWS\Desktop\DATA\wuerth\YE00\wuerth.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A:\WINDOWS\TEMP\WINDOWS\TEMP\Ladang%20Tai%20Tak\WINDOWS\TEMP\asia%20oil%20palm.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Ans-srv\public\SB\data\invoiceStatus\invoiceStatus2005(as%20at%20Sep30)_Revised%201.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T:\SOFTWARE\EXCEL\ANUAL20.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G:\SAP\APFORM.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S:\Sharewin\AC\Data\1.ASSSET_STA-SK\AUDIT\Asset\SHARE\AC\Poo\Spc2002\Cost%202002\Target%20spoilage.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F:\JPW%20(WP)\My%20J%20Files\J%20Job%20Audit\2008\2008_summary%20audit%202.Direct%20Client.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G:\Documents%20and%20Settings\narongsak\Desktop\Set%2050%20LEAD-09..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A:\DATA\Eve049\YE00-Final\Back%20up\DATA\Year_End_2000\Examples\Awp.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192.168.1.3\d\Documents%20and%20Settings\rajen\Local%20Settings\Temporary%20Internet%20Files\Content.IE5\S1YNGX6J\Tax2001-win372(Revised%20No1"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TITANGRPNT\AC-REPORT\ANG\KEE\PL01BK2.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Q:\Share\Ac\STA%20HQ\SALE\STA-03-SALE\Copy%20of%20STA_0306_SALE.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92.168.1.2\ANS-Audit\My%20Documents\Stock\2551\Documents%20and%20Settings\nantana.ERP-GSL\Desktop\metinee.ERP-GSL\Local%20Settings\Temporary%20Internet%20Files\OLK62\GSL-Create%20new%20item%2016-Apr-08%20-%20By%20May%20%20Beer%20Rev1.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Q:\Share\Ac\STA%20HQ\Expense\EXPORT\2003\0309\STA%20HQ%20CESS%200309.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Q:\Share\Ac\STA%20HQ\Expense\EXPORT\2003\0311\STA%20HQ%20CESS%200311.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Q:\Share\Ac\STA%20HQ\Expense\EXPORT\2004\0401\STA%20HQ%20CESS%200401.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Q:\Share\Ac\STA%20HQ\Expense\EXPORT\2004\0402\STA%20HQ%20CESS%200402.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Q:\Share\Ac\STA%20HQ\Expense\EXPORT\2004\0403\STA%20HQ%20CESS%200403.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Q:\Share\Ac\STA%20HQ\Expense\EXPORT\2004\0404\STA%20HQ%20CESS%200404.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Q:\Share\Ac\STA%20HQ\Expense\Export\2004\0406\STA%20HQ%20CESS%200406.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Q:\Share\Ac\STA%20HQ\Export\2004\0407\STA%20HQ%20CESS%200407.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Q:\Share\Ac\STA%20HQ\Export\2004\0408\STA%20HQ%20CESS%200408.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Q:\Share\AC\STA%20HQ\Export\2004\0411\STA%20HQ%20CESS%200411.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Q:\Share\AC\STA%20HQ\Export\2005\0501\STA%20HQ%20CESS%200501.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Q:\Share\AC\STA%20HQ\Export\2005\0502\STA%20HQ%20CESS%200502.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A:\R-INT95.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F:\JPW%20(WP)\Documents%20and%20Settings\uS\My%20Documents\J%20Audit\WINDOWS\Desktop\corporate%20tax%202001.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D:\job\2013\The%20Crane\Q4'13\TCL\HW\HW%20TCL%20Q4'2013.xlsm"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A:\DATA\Eve049\YE00-Final\Back%20up\WINDOWS\Desktop\DATA\dsfurniture\dsawps.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S:\Sharewin\AC\Data\1.ASSSET_STA-SK\AUDIT\Asset\LTX\Share\MA\Budget2006\&#3588;&#3656;&#3634;&#3652;&#3615;&#3615;&#3657;&#3634;.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F:\JPW%20(WP)\Documents%20and%20Settings\uS\My%20Documents\J%20Audit\2005\Vorakarn%20Office\Baanphong\&#3592;&#3591;&#3648;&#3592;&#3619;&#3636;&#3597;&#3649;&#3588;&#3611;&#3611;&#3636;&#3605;&#3629;&#3621;\&#3592;&#3591;&#3648;&#3592;&#3619;&#3636;&#3597;&#3649;&#3588;&#3611;&#3611;&#3636;&#3605;&#3629;&#3621;_C48.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F:\JPW%20(WP)\TEMP\&#3650;&#3614;&#3621;&#3637;%20&#3648;&#3617;&#3594;_C47.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F:\JPW%20(WP)\2Gagg\AUDIT\GAGG\GAGG-52\&#3594;&#3634;&#3605;&#3619;&#3637;&#3608;&#3640;&#3619;&#3585;&#3636;&#3592;52\FS\1&#3594;&#3634;&#3605;&#3619;&#3637;&#3608;&#3640;&#3619;&#3585;&#3636;&#3592;_P52.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Monobcc\acc\Documents%20and%20Settings\thassp\My%20Documents\&#3585;&#3619;&#3632;&#3607;&#3610;&#3618;&#3629;&#3604;&#3616;&#3634;&#3625;&#3637;&#3595;&#3639;&#3657;&#3629;_Jun'08.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D:\poo\Stock%20Movements\Stock%20On%202002\April%202002\STOCK_OUT.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D:\My%20Documents\PY\Fin-99\Fs-Sep99\BS&amp;PL09.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J:\Share\LO\Logistic\Report\Weekly\Delivery\Delivery%20Plan\Plan_Oct.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92.168.1.3\d\DATA\Eve049\YE00-Final\Back%20up\WINDOWS\Desktop\DATA\dsfurniture\dsawps.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192.168.1.3\d\BAfile\Aud2\Nlm001\Ye02\01-Awps\Nlm001_FSL.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J:\Audit_P\YTY\Takei%20Plastic\anb\Depre\DEP12.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Hpserver\Audit\DOCUME~1\CPY~1.MYJ\LOCALS~1\Temp\WINDOWS\DESKTOP\Amcor\Amcor%20DPLA%20(1).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A:\Documents%20and%20Settings\bkcwh\Desktop\Inventory%20&amp;%20Provision.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3.%20JOB%20&#3585;&#3635;&#3621;&#3633;&#3591;&#3605;&#3619;&#3623;&#3592;/OTH-001-01-CU%20TEST%20%2058/&#3624;&#3640;&#3609;&#3618;&#3660;&#3607;&#3604;&#3626;&#3629;&#3610;%20&#3592;&#3640;&#3628;&#3634;&#3631;%2030.09.57/TOP_&#3624;&#3641;&#3609;&#3618;&#3660;&#3607;&#3604;&#3626;&#3629;&#3610;&#3592;&#3640;&#3628;&#3634;_30-09-57%20(Autosaved).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s-anv-dc01\data$\Sharewin\AV%20%20&#3611;&#3619;&#3632;&#3594;&#3640;&#3617;&#3611;&#3619;&#3632;&#3592;&#3635;&#3648;&#3604;&#3639;&#3629;&#3609;\&#3611;&#3619;&#3632;&#3594;&#3640;&#3617;&#3611;&#3619;&#3632;&#3592;&#3635;&#3648;&#3604;&#3639;&#3629;&#3609;\2004\&#3619;&#3634;&#3618;&#3591;&#3634;&#3609;&#3585;&#3634;&#3619;&#3611;&#3619;&#3632;&#3594;&#3640;&#3617;%20ANV2004.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D:\Users\long\Desktop\GTWM\GTWM%20Y'56.xlsx"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Work/Y'56/SET/ASIAN%20Q1'56/M/Asian%20Q4%20%20DOI/WP/M/L/&#3607;&#3619;&#3633;&#3614;&#3618;&#3660;&#3626;&#3636;&#3609;&#3621;&#3641;&#3585;&#3588;&#3657;&#3634;/&#3588;&#3656;&#3634;&#3648;&#3626;&#3639;&#3656;&#3629;&#3617;&#3619;&#3634;&#3588;&#3634;0952.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R:\Documents%20and%20Settings\User\Desktop\RS%20GROUP%20Q3'07\k-master2007\K-Master%20Q2'07\EX.WP_K%20master.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Operators01\SharedDocs\DOCUME~1\user\LOCALS~1\Temp\Temporary%20Directory%201%20for%20Depreciation%20Service%209-4-2005%20new.zip\0-Excel%20_%20&#3591;&#3610;&#3607;&#3604;&#3621;&#3629;&#3591;\&#3591;&#3610;&#3607;&#3604;&#3621;&#3629;&#3591;-&#3585;&#3635;&#3652;&#3619;&#3586;&#3634;&#3604;&#3607;&#3640;&#3609;\2547%20%20&#3591;&#3610;&#3607;&#3604;&#3621;&#3629;&#3591;.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https://d.docs.live.net/Client/Raja/2013/Q2'13/WP/C1/Documents%20and%20Settings/narongsak/Desktop/Set%2050%20LEAD-09..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Ans-srv\public\funds\01-Net\S-BAL1.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A:\T2000CY\Tax3\Sum426\sumtaxcom00cy\SUMTAXCOM00CY.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Jhbfs4002\VOL2\T2000CY\Tax3\Sum426\sumtaxcom00cy\SUMTAXCOM00CY.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A:\T2001\Tax3\Wei450\Tax%20comp2001\Comp2001.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https://d.docs.live.net/NM%20Document/Report%20to%20Japan/D05C6750-12.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A:\DATA\Eve049\YE00-Final\Back%20up\BAfile\Aud2\Mal225\malead99\09-AWPs\AllAWP99.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192.168.1.3\d\DATA\Eve049\YE00-Final\Back%20up\BAfile\Aud2\Mal225\malead99\09-AWPs\AllAWP99.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https://d.docs.live.net/Documents%20and%20Settings/vthumnoi/Desktop/C.P.RAM%20YE2005/Working%20Paper%20(Tak)/Bank%20&#3614;&#3633;&#3585;&#3592;&#3656;&#3634;&#3618;/bbl1248.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A:\Ladang%20Tai%20Tak\WINDOWS\TEMP\asia%20oil%20palm.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KPMGMJB\public\WINDOWS\TEMP\KJBIS%20-%20TBCS%20&amp;%20TBIS%20(1%20file).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192.168.1.3\d\T2001\Tax2\Pca008\PCATaxcomp2001\Pcacom2001.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A:\T2001\Tax2\Pca008\PCATaxcomp2001\Pcacom2001.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192.168.1.3\d\DATA\Eve049\YE00-Final\Back%20up\MSOFFICE\EXCEL\MTHACCTS\MPSB'2K\MP2K12.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A:\DATA\Eve049\YE00-Final\Back%20up\MSOFFICE\EXCEL\MTHACCTS\MPSB'2K\MP2K12.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https://d.docs.live.net/Users/rungtiwa/AppData/Roaming/Microsoft/Excel/1.3%20Ausiris%20Future%20Q3'12/WP/E6/AUF-WP/WP%20Mint/A/AUDIT/audit48/Papob%20Group/PP/fs%20papop48-1.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http://iffco.co.ae/WINDOWS/TEMP/c.notes.data/MIS%20Format%20Draft%20for%20discussion.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https://d.docs.live.net/FUNDS/01-Net/NewPortComp.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192.168.1.3\d\Documents%20and%20Settings\yi.li.chia\Desktop\DS%20furniture\AWP\Ye02\02-AWP\MSOFFICE\EXCEL\MTHACCTS\MPSB'2K\MP2K12.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192.168.1.3\d\Tax\Winsheng\2002\MSOFFICE\EXCEL\MTHACCTS\MPSB'2K\MP2K12.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A:\MSOFFICE\EXCEL\MTHACCTS\MPSB'2K\MP2K12.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https://d.docs.live.net/Data%20stock.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https://d.docs.live.net/Documents%20and%20Settings/wantanas/Local%20Settings/Temporary%20Internet%20Files/Content.IE5/780J234N/STS-AA.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https://d.docs.live.net/Client/GSL/Q2'12/E6/Fund/3%20Client/ING/8.%20August/ING%20TGEM-DIV%2031.08/2009/WP_Hilight/&#3586;&#3657;&#3629;&#3617;&#3641;&#3621;&#3585;&#3634;&#3619;&#3648;&#3591;&#3636;&#3609;&#3607;&#3637;&#3656;&#3626;&#3635;&#3588;&#3633;&#3597;%20ING%20TGEM-DIV%2001092007-31082008.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Ac6-kwt\a%20drive\Audit\Semangat%20Angkut\Leadschedule\lead-schedule\WINDOWS\TEMP\asia%20oil%20palm.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s-ssc-dc01\data$\SHARE\HR\Remuneration\James\Bonus%20line\Bonus_2003\BonusLine_Feb%2003.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Hpserver\Audit\DOCUME~1\CPY~1.MYJ\LOCALS~1\Temp\HLP-lead%2099.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192.168.1.10\data\Users\User\Desktop\Share\AC\Balance%20Sheet\BS\Share\Ac\NHR\2001\COST%202001\sale0104.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https://d.docs.live.net/Users/rungtiwa/AppData/Roaming/Microsoft/Excel/1.3%20Ausiris%20Future%20Q3'12/WP/E6/AUF-WP/WP%20Mint/Documents%20and%20Settings/som/Desktop/SW/Others/AUDIT/audit47/Papob2/Papob-valid/fs%20papop47.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https://d.docs.live.net/Documents%20and%20Settings/USER/My%20Documents/&#3607;&#3632;&#3648;&#3610;&#3637;&#3618;&#3609;&#3607;&#3619;&#3633;&#3614;&#3618;&#3660;&#3626;&#3636;&#3609;/EN.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https://d.docs.live.net/FUNDS/21%20All%20Property%20Funds/47%20TU-PF/01%20Nav&amp;Port/2013/2013-07/TU-PF-NAV20130731.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https://d.docs.live.net/Documents%20and%20Settings/siriratm/Local%20Settings/Temporary%20Internet%20Files/OLK18/semperit/table/report_wip04.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F:\AST\TTI\TTIQ2.50%20fang\TTI_wkQ250%20fang.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https://d.docs.live.net/&#3591;&#3610;&#3607;&#3637;&#3656;&#3605;&#3619;&#3623;&#3592;&#3626;&#3629;&#3610;&#3611;&#3637;%202558/SET-005-00%20&#3610;&#3619;&#3636;&#3625;&#3633;&#3607;%20&#3626;&#3605;&#3634;&#3619;&#3660;&#3595;&#3634;&#3609;&#3636;&#3607;&#3634;&#3619;&#3637;&#3649;&#3623;&#3619;&#3660;%20&#3592;&#3635;&#3585;&#3633;&#3604;(&#3617;&#3627;&#3634;&#3594;&#3609;)/&#3611;&#3637;%202558/Year/TEST%20OF%20DETAIL/TOD/TOD4%20WP/II%20&#3618;&#3633;&#3591;&#3652;&#3617;&#3656;&#3652;&#3604;&#3657;&#3649;&#3605;&#3632;/II%20'58.xlsx"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A:\Tai%20Thong\An%20Bern\lead-schedule\WINDOWS\TEMP\asia%20oil%20palm.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KPMGMJB\public\WINDOWS\TEMP\WINDOWS\DESKTOP\My%20Briefcase\Leadschedule\lead-schedule\WINDOWS\TEMP\asia%20oil%20palm.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myjhbdc01\AuditOpr\DOCUME~1\LJK~1.MYJ\LOCALS~1\Temp\MAV%202003\CMKS\CMKS\Yi%20Lai%2030.6.02\Yi-Lai%20Ind%20PL-30%20Jun%202002-%20jason.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https://d.docs.live.net/My%20Documents/Stock/2551/Documents%20and%20Settings/nantana.ERP-GSL/Desktop/GS1_NewItem.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https://d.docs.live.net/My%20Documents/Stock/2551/Documents%20and%20Settings/nantana.ERP-GSL/Desktop/GS1_WH.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R:\Non-Fund%20Client\Client\G\General%20Starch\2014\Q2'14\WP\E\E2\Documents%20and%20Settings\rsukunya\Desktop\TUCC\Client\&#3648;&#3592;&#3657;&#3634;&#3627;&#3609;&#3637;&#3657;&#3649;&#3615;&#3588;&#3648;&#3605;&#3629;&#3619;&#3636;&#3656;&#3591;52-TUCC.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https://d.docs.live.net/Documents%20and%20Settings/Easy/Desktop/Panja-%20JU/BF%202007/PJW/&#3614;&#3637;&#3656;&#3624;&#3636;&#3619;&#3636;&#3594;&#3633;&#3618;-MC.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https://d.docs.live.net/Documents%20and%20Settings/narongsak/Desktop/Confirm%20&#3617;&#3641;&#3621;&#3609;&#3636;&#3608;&#3636;&#3588;&#3619;&#3636;&#3626;&#3648;&#3605;&#3637;&#3618;&#3609;%202009/Confirm%20Bank%20-%20&#3617;&#3641;&#3621;&#3609;&#3636;&#3608;&#3636;&#3588;&#3619;&#3636;&#3626;&#3648;&#3605;&#3637;&#3618;&#3609;%202009.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192.168.1.3\d\DATA\DATA\PGCS\Ming%20Ming\pondAWP00-final.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A:\DATA\DATA\PGCS\Ming%20Ming\pondAWP00-final.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https://d.docs.live.net/Client/GSL/Q2'12/E6/Documents%20and%20Settings/rsukunya/Desktop/TUCC/Client/&#3648;&#3592;&#3657;&#3634;&#3627;&#3609;&#3637;&#3657;&#3649;&#3615;&#3588;&#3648;&#3605;&#3629;&#3619;&#3636;&#3656;&#3591;52-TUCC.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192.168.1.10\data\odd\Sharing\Sharing%202008\august\Sharing%20-%20Aug08.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https://d.docs.live.net/Fund/3%20Client/ING/8.%20August/ING%20TGEM-DIV%2031.08/2009/WP_Hilight/&#3586;&#3657;&#3629;&#3617;&#3641;&#3621;&#3585;&#3634;&#3619;&#3648;&#3591;&#3636;&#3609;&#3607;&#3637;&#3656;&#3626;&#3635;&#3588;&#3633;&#3597;%20ING%20TGEM-DIV%2001092007-31082008.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https://d.docs.live.net/FUNDS/01-Net/Portcomp.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S-ANV-DC01\DATA$\Share\Ac\AC-&#3585;&#3634;&#3619;&#3648;&#3591;&#3636;&#3609;\020220&#3623;&#3591;&#3648;&#3591;&#3636;&#3609;&#3648;&#3588;&#3619;&#3604;&#3636;&#3605;.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https://d.docs.live.net/Documents%20and%20Settings/Administrator/Desktop/&#3591;&#3634;&#3609;/&#3614;&#3636;&#3610;&#3641;&#3621;&#3618;&#3660;%202009/WP/FUND/Thanachart/Thanachart%20Flexible%20Fund%201/WP/N-FLEX1.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https://d.docs.live.net/My%20Documents/Stock/2551/Stock%20Jan-Dec%2008.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https://d.docs.live.net/Users/rungtiwa/AppData/Roaming/Microsoft/Excel/1.3%20Ausiris%20Future%20Q3'12/WP/E6/AUF-WP/WP%20Mint/StandardDoc/Nst334_Awp1_without%20adj.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https://d.docs.live.net/Client/GSL/Q2'12/E6/TRANSAC/DEAL11_1.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A:\DATA\Eve049\YE00-Final\Back%20up\DATA\Pelangi\Awp00\Pelangi-%20AWP00.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Cachare\CA%20SHARE\A0%20%20%20&#3621;&#3641;&#3585;&#3588;&#3657;&#3634;\&#3611;&#3637;%2053\SET\&#3585;&#3621;&#3640;&#3656;&#3617;%20DEMCO\DEMCO\3%20%20&#3611;&#3637;%2053\&#3649;&#3615;&#3657;&#3617;&#3611;&#3633;&#3592;&#3592;&#3640;&#3610;&#3633;&#3609;%20CII\Q1'53\II5,II6&#3623;&#3636;&#3648;&#3588;&#3619;&#3634;&#3632;&#3591;&#3610;,&#3619;&#3634;&#3618;&#3585;&#3634;&#3619;&#3611;&#3611;\II5.1%20TOP%20II3%20II6%20ADJ\namfon\audit2001\Inventory%20Dec.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192.168.1.3\d\DATA\Eve049\YE00-Final\Back%20up\DATA\Pelangi\Awp00\Pelangi-%20AWP00.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audit-server\T&amp;T\Users\KSH1\AppData\Local\Temp\Temp1_Section%20F%20-%20Taxation.zip\BAfile\Aud2\Nst334\Ye00\AWP\Nst334_Awp1_without%20adj.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A:\cpi\WINDOWS\TEMP\Mit-BP\MSOFFICE\EXCEL\MTHACCTS\MPSB'2K\MP2K12.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Users/khonesamay%20phomsouva/AppData/Local/Aura/4.0/Files/76/AF/84257f5d-c11e-49b3-966d-e2408e327b3c000000000000000001033031/2ff8119c-21e0-4346-9697-66cc41e83fc5.xlsm"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A:\Asstes-NEW%20'04.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A:\DATA\Eve049\YE00-Final\Back%20up\WINDOWS\Desktop\DATA\wuerth\YE00\wuerth.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https://d.docs.live.net/SAP/APFORM.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192.168.1.3\d\Documents%20and%20Settings\yi.li.chia\Desktop\DS%20furniture\AWP\Ye02\02-AWP\DATA\Year_End_2000\Examples\Awp.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https://d.docs.live.net/Documents%20and%20Settings/narongsak/Desktop/Set%2050%20LEAD-09..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192.168.1.10\data\Users\User\Desktop\Share\AC\Balance%20Sheet\BS\Share\Ac\NHR\2001\COST%202001\sale0103.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KPMGMJB\public\WWC\TMC%20YA2000.xls"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ile:///Q:\Share\Ac\STA%20HQ\Expense\EXPORT\2003\0307\STA%20HQ%20CESS%200307.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https://d.docs.live.net/1.%20PV%20Audit/3.%20Form/Set%20Mat%20&amp;%20MUS%20&#3591;&#3610;&#3611;&#3637;%202557/Monetary-Unit%20Sampling%20v0.5%20n.xlsm"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Cj03\active%20work\DOCUME~1\Audit\MYDOCU~1\BSI\YE2005~1\Documents%20and%20Settings\Porntip.MMM\My%20Documents\My%20job\Srithai\Srithai%2046\Group\Q3-46\SRI-WP%20Q3-46.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https://d.docs.live.net/job/2013/The%20Crane/Q4'13/TCL/HW/HW%20TCL%20Q4'2013.xlsm"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R:\Non-Fund%20Client\Client\G\General%20Starch\2014\Q2'14\WP\E\E2\Lead%20GSL_Q3'13.xlsx"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https://d.docs.live.net/poo/Stock%20Movements/Stock%20On%202002/April%202002/STOCK_OUT.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https://d.docs.live.net/My%20Documents/PY/Fin-99/Fs-Sep99/BS&amp;PL09.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Pc45\ntl%20-%20pc45\WINDOWS\DESKTOP\NTL\KJBIS&amp;TAX%20-%20TWP%20SB.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https://d.docs.live.net/Users/rungtiwa/AppData/Roaming/Microsoft/Excel/1.3%20Ausiris%20Future%20Q3'12/WP/E6/AUF-WP/WP%20Mint/Job/Ausiris%20Future/Q3'11/WP/WP%20-%20Tarn/WP/Lead%20Q2'11.xlsx"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https://d.docs.live.net/Users/long/Desktop/GTWM/GTWM%20Y'56.xlsx"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https://d.docs.live.net/Work/Y'56/SET/ASIAN%20Q2'56/L/File%20&#3621;&#3641;&#3585;&#3588;&#3657;&#3634;/audit-&#3617;&#3621;/&#3588;&#3656;&#3634;&#3648;&#3626;&#3639;&#3656;&#3629;&#3617;&#3619;&#3634;&#3588;&#3634;0656.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D:\Data%20stock.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D:\Documents%20and%20Settings\wantanas\Local%20Settings\Temporary%20Internet%20Files\Content.IE5\780J234N\STS-AA.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G:\Client\GSL\Q2'12\E6\Fund\3%20Client\ING\8.%20August\ING%20TGEM-DIV%2031.08\2009\WP_Hilight\&#3586;&#3657;&#3629;&#3617;&#3641;&#3621;&#3585;&#3634;&#3619;&#3648;&#3591;&#3636;&#3609;&#3607;&#3637;&#3656;&#3626;&#3635;&#3588;&#3633;&#3597;%20ING%20TGEM-DIV%2001092007-31082008.xls" TargetMode="External"/></Relationships>
</file>

<file path=xl/externalLinks/_rels/externalLink224.xml.rels><?xml version="1.0" encoding="UTF-8" standalone="yes"?>
<Relationships xmlns="http://schemas.openxmlformats.org/package/2006/relationships"><Relationship Id="rId1" Type="http://schemas.openxmlformats.org/officeDocument/2006/relationships/externalLinkPath" Target="file:///D:\Documents%20and%20Settings\USER\My%20Documents\&#3607;&#3632;&#3648;&#3610;&#3637;&#3618;&#3609;&#3607;&#3619;&#3633;&#3614;&#3618;&#3660;&#3626;&#3636;&#3609;\EN.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D:\Documents%20and%20Settings\siriratm\Local%20Settings\Temporary%20Internet%20Files\OLK18\semperit\table\report_wip04.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D:\My%20Documents\Stock\2551\Documents%20and%20Settings\nantana.ERP-GSL\Desktop\GS1_NewItem.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D:\My%20Documents\Stock\2551\Documents%20and%20Settings\nantana.ERP-GSL\Desktop\GS1_WH.xls" TargetMode="External"/></Relationships>
</file>

<file path=xl/externalLinks/_rels/externalLink228.xml.rels><?xml version="1.0" encoding="UTF-8" standalone="yes"?>
<Relationships xmlns="http://schemas.openxmlformats.org/package/2006/relationships"><Relationship Id="rId1" Type="http://schemas.openxmlformats.org/officeDocument/2006/relationships/externalLinkPath" Target="file:///G:\Client\GSL\Q2'12\E6\Documents%20and%20Settings\rsukunya\Desktop\TUCC\Client\&#3648;&#3592;&#3657;&#3634;&#3627;&#3609;&#3637;&#3657;&#3649;&#3615;&#3588;&#3648;&#3605;&#3629;&#3619;&#3636;&#3656;&#3591;52-TUCC.xls" TargetMode="External"/></Relationships>
</file>

<file path=xl/externalLinks/_rels/externalLink229.xml.rels><?xml version="1.0" encoding="UTF-8" standalone="yes"?>
<Relationships xmlns="http://schemas.openxmlformats.org/package/2006/relationships"><Relationship Id="rId1" Type="http://schemas.openxmlformats.org/officeDocument/2006/relationships/externalLinkPath" Target="file:///D:\My%20Documents\Stock\2551\Stock%20Jan-Dec%2008.xls" TargetMode="External"/></Relationships>
</file>

<file path=xl/externalLinks/_rels/externalLink230.xml.rels><?xml version="1.0" encoding="UTF-8" standalone="yes"?>
<Relationships xmlns="http://schemas.openxmlformats.org/package/2006/relationships"><Relationship Id="rId1" Type="http://schemas.openxmlformats.org/officeDocument/2006/relationships/externalLinkPath" Target="file:///G:\Client\GSL\Q2'12\E6\TRANSAC\DEAL11_1.xls" TargetMode="External"/></Relationships>
</file>

<file path=xl/externalLinks/_rels/externalLink231.xml.rels><?xml version="1.0" encoding="UTF-8" standalone="yes"?>
<Relationships xmlns="http://schemas.openxmlformats.org/package/2006/relationships"><Relationship Id="rId2" Type="http://schemas.microsoft.com/office/2019/04/relationships/externalLinkLongPath" Target="file:///G:\Client\Ausiris\AFC\File%20in%20sever\2013\Q3'13\WP\E6\1.4%20Ausiris%20Future%20Q4'12\WP\E6\1.3%20Ausiris%20Future%20Q3'12\WP\E6\AUF-WP\WP%20Mint\Documents%20and%20Settings\Administrator\Local%20Settings\Temporary%20Internet%20Files\Content.IE5\5VLNKMS3\fs%20papo?D3A80635" TargetMode="External"/><Relationship Id="rId1" Type="http://schemas.openxmlformats.org/officeDocument/2006/relationships/externalLinkPath" Target="file:///\\D3A80635\fs%20papo"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G:\Users\rungtiwa\AppData\Roaming\Microsoft\Excel\1.3%20Ausiris%20Future%20Q3'12\WP\E6\AUF-WP\WP%20Mint\Job\Ausiris%20Future\Q3'11\WP\WP%20-%20Tarn\WP\Lead%20Q2'11.xlsx"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D:\Work\Y'56\SET\ASIAN%20Q2'56\L\File%20&#3621;&#3641;&#3585;&#3588;&#3657;&#3634;\audit-&#3617;&#3621;\&#3588;&#3656;&#3634;&#3648;&#3626;&#3639;&#3656;&#3629;&#3617;&#3619;&#3634;&#3588;&#3634;065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ial Statement"/>
      <sheetName val="Statements of Compre 3M"/>
      <sheetName val="Statements of Compre 6M"/>
      <sheetName val="Conso statement of changes"/>
      <sheetName val="Statement of Changes"/>
      <sheetName val="Cash Flow"/>
    </sheetNames>
    <sheetDataSet>
      <sheetData sheetId="0"/>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1"/>
      <sheetName val="Sheet11 (2)"/>
      <sheetName val="REPORT"/>
      <sheetName val="db"/>
      <sheetName val="dBase"/>
      <sheetName val="dBase (3)"/>
      <sheetName val="Sheet8"/>
      <sheetName val="Sheet9"/>
      <sheetName val="PS-1995"/>
      <sheetName val="AM_COST"/>
      <sheetName val="AA-1"/>
      <sheetName val="Sheet11_(2)"/>
      <sheetName val="dBase_(3)"/>
      <sheetName val="วงเครดิต 3"/>
      <sheetName val="GL CB"/>
      <sheetName val="RSS9801"/>
      <sheetName val="ลูกหนี้(เก่า)"/>
      <sheetName val="PL"/>
      <sheetName val="HP"/>
      <sheetName val="Age311299TESP"/>
      <sheetName val="P4DDBFTESP"/>
      <sheetName val="IntDec00TespM&amp;B"/>
      <sheetName val="FF-3"/>
      <sheetName val="FF_3"/>
      <sheetName val="week 36"/>
      <sheetName val="MCMD95"/>
      <sheetName val="Order_Nov_w45"/>
      <sheetName val="Sheet11_(2)1"/>
      <sheetName val="dBase_(3)1"/>
      <sheetName val="วงเครดิต_3"/>
      <sheetName val="GL_CB"/>
      <sheetName val="Sheet11_(2)2"/>
      <sheetName val="dBase_(3)2"/>
      <sheetName val="วงเครดิต_31"/>
      <sheetName val="GL_CB1"/>
      <sheetName val="Sheet11_(2)3"/>
      <sheetName val="dBase_(3)3"/>
      <sheetName val="วงเครดิต_32"/>
      <sheetName val="GL_CB2"/>
      <sheetName val="CA Sheet"/>
      <sheetName val="FF-4"/>
      <sheetName val="FF-1"/>
      <sheetName val="FS"/>
      <sheetName val="Actual-Monthly"/>
      <sheetName val="Actual-ＹＴＤ"/>
      <sheetName val="Budget-Monthly"/>
      <sheetName val="Budget-YTD"/>
      <sheetName val="STATEMENT"/>
      <sheetName val="Header"/>
      <sheetName val="TMS2000"/>
      <sheetName val="bblยังไม่จ่าย"/>
      <sheetName val="FF_21_a_"/>
      <sheetName val="Standing Data"/>
      <sheetName val="D"/>
      <sheetName val="gl"/>
      <sheetName val="計画値"/>
      <sheetName val="อัตรามรณะ"/>
      <sheetName val="Seagate _share_in_units"/>
      <sheetName val="FSA"/>
      <sheetName val="FF-2"/>
      <sheetName val="pa group"/>
      <sheetName val="Age311299TAS"/>
      <sheetName val="TASintDec00"/>
      <sheetName val="P4DDBFTAS"/>
      <sheetName val="Trial Balance"/>
      <sheetName val="account category"/>
      <sheetName val="Asset &amp; Liability"/>
      <sheetName val="Net asset value"/>
      <sheetName val="Asset Valuation_Change"/>
      <sheetName val="เกณฑ์การประเมินความเสี่ยง"/>
      <sheetName val="Data 2"/>
      <sheetName val="B"/>
      <sheetName val="AssetStatus"/>
      <sheetName val="AssetType"/>
      <sheetName val="License BOI"/>
      <sheetName val="Asset Class"/>
      <sheetName val="Depre. Key"/>
      <sheetName val="Location"/>
    </sheetNames>
    <sheetDataSet>
      <sheetData sheetId="0">
        <row r="4">
          <cell r="G4">
            <v>7136</v>
          </cell>
        </row>
      </sheetData>
      <sheetData sheetId="1">
        <row r="4">
          <cell r="G4">
            <v>7136</v>
          </cell>
        </row>
      </sheetData>
      <sheetData sheetId="2" refreshError="1">
        <row r="4">
          <cell r="G4">
            <v>7136</v>
          </cell>
          <cell r="J4">
            <v>135</v>
          </cell>
          <cell r="L4">
            <v>32.53</v>
          </cell>
        </row>
        <row r="5">
          <cell r="G5">
            <v>2044</v>
          </cell>
          <cell r="J5">
            <v>24</v>
          </cell>
          <cell r="L5">
            <v>54.13</v>
          </cell>
        </row>
        <row r="6">
          <cell r="G6">
            <v>9870</v>
          </cell>
          <cell r="J6">
            <v>298</v>
          </cell>
          <cell r="L6">
            <v>278.58999999999997</v>
          </cell>
        </row>
        <row r="7">
          <cell r="G7">
            <v>1504</v>
          </cell>
          <cell r="J7">
            <v>0</v>
          </cell>
          <cell r="L7">
            <v>8.19</v>
          </cell>
        </row>
        <row r="8">
          <cell r="G8">
            <v>24096</v>
          </cell>
          <cell r="J8">
            <v>73</v>
          </cell>
          <cell r="L8">
            <v>22.4</v>
          </cell>
        </row>
        <row r="9">
          <cell r="G9">
            <v>60300</v>
          </cell>
          <cell r="J9">
            <v>306</v>
          </cell>
          <cell r="L9">
            <v>138.53</v>
          </cell>
        </row>
        <row r="10">
          <cell r="G10">
            <v>13518</v>
          </cell>
          <cell r="J10">
            <v>58</v>
          </cell>
          <cell r="L10">
            <v>36.909999999999997</v>
          </cell>
        </row>
        <row r="11">
          <cell r="G11">
            <v>668</v>
          </cell>
          <cell r="J11">
            <v>20</v>
          </cell>
          <cell r="L11">
            <v>6.07</v>
          </cell>
        </row>
        <row r="12">
          <cell r="G12">
            <v>352</v>
          </cell>
          <cell r="J12">
            <v>24</v>
          </cell>
          <cell r="L12">
            <v>4.24</v>
          </cell>
        </row>
        <row r="13">
          <cell r="G13">
            <v>5048</v>
          </cell>
          <cell r="J13">
            <v>28</v>
          </cell>
          <cell r="L13">
            <v>46.4</v>
          </cell>
        </row>
        <row r="14">
          <cell r="G14">
            <v>1584</v>
          </cell>
          <cell r="J14">
            <v>6</v>
          </cell>
          <cell r="L14">
            <v>14.16</v>
          </cell>
        </row>
        <row r="23">
          <cell r="G23">
            <v>13054</v>
          </cell>
          <cell r="J23">
            <v>314</v>
          </cell>
          <cell r="L23">
            <v>4.84</v>
          </cell>
        </row>
        <row r="24">
          <cell r="G24">
            <v>49830</v>
          </cell>
          <cell r="J24">
            <v>12</v>
          </cell>
          <cell r="L24">
            <v>0</v>
          </cell>
        </row>
        <row r="25">
          <cell r="G25">
            <v>15176</v>
          </cell>
          <cell r="J25">
            <v>7</v>
          </cell>
          <cell r="L25">
            <v>0</v>
          </cell>
        </row>
        <row r="26">
          <cell r="G26">
            <v>6341</v>
          </cell>
          <cell r="J26">
            <v>0</v>
          </cell>
          <cell r="L26">
            <v>0</v>
          </cell>
        </row>
      </sheetData>
      <sheetData sheetId="3" refreshError="1">
        <row r="4">
          <cell r="G4">
            <v>7136</v>
          </cell>
        </row>
        <row r="12">
          <cell r="B12">
            <v>0</v>
          </cell>
          <cell r="F12">
            <v>0</v>
          </cell>
          <cell r="J12">
            <v>0</v>
          </cell>
        </row>
        <row r="14">
          <cell r="B14">
            <v>0</v>
          </cell>
          <cell r="F14">
            <v>0</v>
          </cell>
          <cell r="J14">
            <v>0</v>
          </cell>
        </row>
        <row r="15">
          <cell r="C15">
            <v>0</v>
          </cell>
          <cell r="G15">
            <v>0</v>
          </cell>
          <cell r="K15">
            <v>0</v>
          </cell>
        </row>
        <row r="26">
          <cell r="B26">
            <v>0</v>
          </cell>
          <cell r="F26">
            <v>0</v>
          </cell>
          <cell r="J26">
            <v>0</v>
          </cell>
          <cell r="N26">
            <v>0</v>
          </cell>
        </row>
        <row r="28">
          <cell r="B28">
            <v>0</v>
          </cell>
          <cell r="F28">
            <v>0</v>
          </cell>
          <cell r="J28">
            <v>0</v>
          </cell>
          <cell r="N28">
            <v>0</v>
          </cell>
        </row>
        <row r="29">
          <cell r="C29">
            <v>0</v>
          </cell>
          <cell r="G29">
            <v>0</v>
          </cell>
          <cell r="K29">
            <v>0</v>
          </cell>
          <cell r="O29">
            <v>0</v>
          </cell>
        </row>
        <row r="39">
          <cell r="B39">
            <v>0</v>
          </cell>
          <cell r="F39">
            <v>0</v>
          </cell>
          <cell r="J39">
            <v>0</v>
          </cell>
          <cell r="N39">
            <v>0</v>
          </cell>
        </row>
        <row r="41">
          <cell r="B41">
            <v>0</v>
          </cell>
          <cell r="F41">
            <v>0</v>
          </cell>
          <cell r="J41">
            <v>0</v>
          </cell>
          <cell r="N41">
            <v>0</v>
          </cell>
        </row>
        <row r="42">
          <cell r="C42">
            <v>0</v>
          </cell>
          <cell r="G42">
            <v>0</v>
          </cell>
          <cell r="K42">
            <v>0</v>
          </cell>
          <cell r="O42">
            <v>0</v>
          </cell>
        </row>
        <row r="57">
          <cell r="B57">
            <v>0</v>
          </cell>
          <cell r="F57">
            <v>0</v>
          </cell>
          <cell r="J57">
            <v>0</v>
          </cell>
        </row>
        <row r="59">
          <cell r="B59">
            <v>0</v>
          </cell>
          <cell r="F59">
            <v>0</v>
          </cell>
          <cell r="J59">
            <v>0</v>
          </cell>
        </row>
        <row r="61">
          <cell r="C61">
            <v>0</v>
          </cell>
          <cell r="G61">
            <v>0</v>
          </cell>
          <cell r="K61">
            <v>0</v>
          </cell>
        </row>
      </sheetData>
      <sheetData sheetId="4"/>
      <sheetData sheetId="5"/>
      <sheetData sheetId="6"/>
      <sheetData sheetId="7"/>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ount"/>
      <sheetName val="Order_Nov"/>
      <sheetName val="Order_Nov_w45"/>
      <sheetName val="Order_Nov_w46"/>
      <sheetName val="Order_Nov_w47"/>
      <sheetName val="Order_Nov_w48"/>
      <sheetName val="Order_Dec"/>
      <sheetName val="Order_Nov_w49"/>
      <sheetName val="Order_Oct_w40"/>
      <sheetName val="Order_Oct_w41"/>
      <sheetName val="Vat7% ภายในเดือน_Junต้นฉบับ"/>
      <sheetName val="db"/>
      <sheetName val="REPORT"/>
      <sheetName val="ดอกเบี้ยรับ"/>
      <sheetName val="Vat7%_ภายในเดือน_Junต้นฉบับ"/>
      <sheetName val="LTX"/>
      <sheetName val="RATE"/>
      <sheetName val="AA-1"/>
      <sheetName val="อัตราค่าบรรทุก"/>
      <sheetName val="Data เวลา"/>
      <sheetName val="Data_เวลา"/>
      <sheetName val="dBase"/>
      <sheetName val="Plan_Nov"/>
      <sheetName val="G_%Rework"/>
      <sheetName val="Capacity&amp;Reject"/>
      <sheetName val="Capacity&amp;MH"/>
      <sheetName val="graph_%reject"/>
      <sheetName val="pcs_LX"/>
      <sheetName val="pcs_LC&amp;LF"/>
      <sheetName val="pcs_nbr"/>
      <sheetName val="G_WIP"/>
      <sheetName val="LX_1"/>
      <sheetName val="NBR_1"/>
      <sheetName val="WIP_Product Control"/>
      <sheetName val="Data"/>
      <sheetName val="Total Capacity"/>
      <sheetName val="Rework"/>
      <sheetName val="Sale 0502"/>
      <sheetName val="Data 2"/>
      <sheetName val=" Index"/>
      <sheetName val="1-57"/>
      <sheetName val="test 2"/>
      <sheetName val="Sheet1"/>
      <sheetName val="Standing Data"/>
      <sheetName val="PL"/>
      <sheetName val="HP"/>
      <sheetName val="Age311299TAS"/>
      <sheetName val="TASintDec00"/>
      <sheetName val="P4DDBFTAS"/>
      <sheetName val="MS Box"/>
      <sheetName val="MOLP C"/>
      <sheetName val="Vat7%_ภายในเดือน_Junต้นฉบับ1"/>
      <sheetName val="Data_เวลา1"/>
      <sheetName val="WIP_Product_Control"/>
      <sheetName val="Total_Capacity"/>
      <sheetName val="Sale_0502"/>
      <sheetName val="Data_2"/>
      <sheetName val="_Index"/>
      <sheetName val="test_2"/>
      <sheetName val="Vat7%_ภายในเดือน_Junต้นฉบับ2"/>
      <sheetName val="Data_เวลา2"/>
      <sheetName val="WIP_Product_Control1"/>
      <sheetName val="Total_Capacity1"/>
      <sheetName val="Sale_05021"/>
      <sheetName val="Data_21"/>
      <sheetName val="_Index1"/>
      <sheetName val="test_21"/>
      <sheetName val="Vat7%_ภายในเดือน_Junต้นฉบับ3"/>
      <sheetName val="Data_เวลา3"/>
      <sheetName val="WIP_Product_Control2"/>
      <sheetName val="Total_Capacity2"/>
      <sheetName val="Sale_05022"/>
      <sheetName val="Data_22"/>
      <sheetName val="_Index2"/>
      <sheetName val="test_22"/>
      <sheetName val="Age311299TESP"/>
      <sheetName val="P4DDBFTESP"/>
      <sheetName val="IntDec00TespM&amp;B"/>
      <sheetName val="STATEMENT"/>
      <sheetName val="B131 "/>
      <sheetName val="Asset &amp; Liability"/>
      <sheetName val="Net asset value"/>
      <sheetName val="FF_21_a_"/>
      <sheetName val="RSS9801"/>
      <sheetName val="TBA"/>
      <sheetName val="gl"/>
      <sheetName val="Actual-Monthly"/>
      <sheetName val="Actual-ＹＴＤ"/>
      <sheetName val="Budget-Monthly"/>
      <sheetName val="Budget-YTD"/>
      <sheetName val="งบทดลองปภพ 4-47"/>
      <sheetName val="FSA"/>
      <sheetName val="FF-3"/>
      <sheetName val="FF_3"/>
      <sheetName val="AM_COST"/>
      <sheetName val="อัตรามรณะ"/>
      <sheetName val="CA"/>
      <sheetName val="Info"/>
      <sheetName val="1120"/>
      <sheetName val="pa group"/>
      <sheetName val="HH"/>
      <sheetName val="TMS2000"/>
      <sheetName val="bblยังไม่จ่าย"/>
      <sheetName val="Trial Balance"/>
      <sheetName val="1) Asset Valuation"/>
      <sheetName val="5) Parameters"/>
      <sheetName val="ชื่อหุ้น"/>
      <sheetName val="B&amp;S 1999"/>
      <sheetName val="D"/>
      <sheetName val="งบทดลอง - ต.ค.2547"/>
      <sheetName val="FF_6"/>
      <sheetName val="TrialBalance Q3-2002"/>
      <sheetName val="Staff List"/>
      <sheetName val="FS"/>
      <sheetName val="FF-1"/>
      <sheetName val="CA Sheet"/>
      <sheetName val="AssetStatus"/>
      <sheetName val="AssetType"/>
      <sheetName val="License BOI"/>
      <sheetName val="Asset Class"/>
      <sheetName val="Depre. Key"/>
      <sheetName val="Location"/>
      <sheetName val="M_Maincomp"/>
      <sheetName val="FORMC9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SS9801"/>
      <sheetName val="อัตราค่าบรรทุก"/>
      <sheetName val="RATE"/>
      <sheetName val="AA-1"/>
      <sheetName val="Order_Nov_w45"/>
      <sheetName val="Data_2"/>
      <sheetName val="SUM"/>
      <sheetName val="ARM"/>
      <sheetName val="chart_บังคับบัญชา45"/>
      <sheetName val="chart_ปฏิบัติ45"/>
      <sheetName val="CODE"/>
      <sheetName val="บังคับบัญชา45"/>
      <sheetName val="Sheet1"/>
      <sheetName val="Doubble_dip"/>
      <sheetName val="group"/>
      <sheetName val="name"/>
      <sheetName val="GACCEPT_PD"/>
      <sheetName val="GPCS_PD"/>
      <sheetName val="GPD(us)_PD"/>
      <sheetName val="GPro_PD"/>
      <sheetName val="GSpoi_PD"/>
      <sheetName val="GACCEPT_MPM"/>
      <sheetName val="GPCS_MPM54"/>
      <sheetName val="GSp_MPM54"/>
      <sheetName val="GSpoi_MPM54"/>
      <sheetName val="GACCEPT_NBR"/>
      <sheetName val="GPCS_NBR"/>
      <sheetName val="GSp_NBR"/>
      <sheetName val="GSpoi_NBR"/>
      <sheetName val="Capacity_Line"/>
      <sheetName val="Spoilge_LC_SSC3"/>
      <sheetName val="Speed_SSC3"/>
      <sheetName val="list"/>
      <sheetName val="LTX"/>
      <sheetName val="Data_เวลา"/>
      <sheetName val="Order_Oct_w40"/>
      <sheetName val="Order_Oct_w41"/>
      <sheetName val="Tabelle2"/>
      <sheetName val="ปฏิบัติ45"/>
      <sheetName val="รหัสพนักงาน"/>
      <sheetName val="CODE,NAME"/>
      <sheetName val="TB-M"/>
      <sheetName val="AM_COST"/>
      <sheetName val="GRAPH"/>
      <sheetName val="VFA"/>
      <sheetName val="KPI Dict"/>
      <sheetName val="SALE9801"/>
      <sheetName val="PS-1995"/>
      <sheetName val="CRITERIA1"/>
      <sheetName val="db"/>
      <sheetName val="REPORT"/>
      <sheetName val="HP"/>
      <sheetName val="TMS2000"/>
      <sheetName val="CA Sheet"/>
      <sheetName val="FF-1"/>
      <sheetName val="FF-3"/>
      <sheetName val="FF_3"/>
      <sheetName val="Standing Data"/>
      <sheetName val="Val_Ind"/>
      <sheetName val="KPI_Dict1"/>
      <sheetName val="KPI_Dict"/>
      <sheetName val="KPI_Dict2"/>
      <sheetName val="MONTHLY"/>
      <sheetName val="BGT97STAFF"/>
      <sheetName val="description"/>
      <sheetName val="Asset &amp; Liability"/>
      <sheetName val="Net asset value"/>
      <sheetName val="Age311299TAS"/>
      <sheetName val="TASintDec00"/>
      <sheetName val="P4DDBFTAS"/>
      <sheetName val="D"/>
      <sheetName val="อัตรามรณะ"/>
      <sheetName val="STATEMENT"/>
      <sheetName val="FSA"/>
      <sheetName val="B131 "/>
      <sheetName val="DPLA"/>
      <sheetName val="QR_4.1"/>
      <sheetName val="gl"/>
      <sheetName val="U-2.1"/>
      <sheetName val="Age311299TESP"/>
      <sheetName val="P4DDBFTESP"/>
      <sheetName val="IntDec00TespM&amp;B"/>
      <sheetName val="M_Maincomp"/>
      <sheetName val="Actual-Monthly"/>
      <sheetName val="Actual-ＹＴＤ"/>
      <sheetName val="Budget-Monthly"/>
      <sheetName val="Budget-YTD"/>
      <sheetName val="total"/>
      <sheetName val="MS Box"/>
      <sheetName val="เครื่องตกแต่ง"/>
      <sheetName val="S33"/>
      <sheetName val="อาคาร"/>
      <sheetName val="FF_21_a_"/>
      <sheetName val="TrialBalance Q3-2002"/>
      <sheetName val="5) Parameters"/>
      <sheetName val="FS"/>
      <sheetName val="IFS"/>
      <sheetName val="UF"/>
      <sheetName val="FF_2"/>
      <sheetName val="detail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EBS"/>
      <sheetName val="EPL"/>
      <sheetName val="EEQ_Con"/>
      <sheetName val="EEQ"/>
      <sheetName val="ECF"/>
      <sheetName val="BSR"/>
      <sheetName val="PLR"/>
      <sheetName val="EQ_Con"/>
      <sheetName val="EQ"/>
      <sheetName val="กระทบ CF"/>
      <sheetName val="CFR"/>
      <sheetName val="BSconsol"/>
      <sheetName val="PLconsol"/>
      <sheetName val="AJE_consol"/>
      <sheetName val="Take Equity"/>
      <sheetName val="วิเคราะห์งบดุล"/>
      <sheetName val="วิเคราะห์งบกำไรขาดทุน"/>
      <sheetName val="Mat"/>
      <sheetName val="Index"/>
      <sheetName val="TB"/>
      <sheetName val="COAJE"/>
      <sheetName val="RJE"/>
      <sheetName val="จัดประเภทบัญชีปี 2549"/>
      <sheetName val="ปรับปรุง RE ต้นของค่าความนิยม"/>
      <sheetName val="ปรับปรุง RE ต้นของเงินลงทุน"/>
      <sheetName val="WBS"/>
      <sheetName val="WPL"/>
      <sheetName val="A"/>
      <sheetName val="A-1"/>
      <sheetName val="B"/>
      <sheetName val="C"/>
      <sheetName val="C (2)"/>
      <sheetName val="D"/>
      <sheetName val="F"/>
      <sheetName val="I"/>
      <sheetName val="I(A)"/>
      <sheetName val="L"/>
      <sheetName val="M"/>
      <sheetName val="N"/>
      <sheetName val="AA"/>
      <sheetName val="AA-1"/>
      <sheetName val="AA-2"/>
      <sheetName val="BB"/>
      <sheetName val="CC"/>
      <sheetName val="DD"/>
      <sheetName val="PC"/>
      <sheetName val="PN"/>
      <sheetName val="TR"/>
      <sheetName val="EE"/>
      <sheetName val="FF"/>
      <sheetName val="LL"/>
      <sheetName val="GG "/>
      <sheetName val="10"/>
      <sheetName val="KK"/>
      <sheetName val="20"/>
      <sheetName val="30"/>
      <sheetName val="30-1"/>
      <sheetName val="40"/>
      <sheetName val="50"/>
      <sheetName val="60"/>
      <sheetName val="คำนวณภาษี"/>
      <sheetName val="Order_Nov_w45"/>
      <sheetName val="RATE"/>
      <sheetName val="10-2"/>
      <sheetName val="Machine2,3'04"/>
      <sheetName val="G"/>
      <sheetName val="Fagor04-A3112e"/>
      <sheetName val="STATEMENT"/>
      <sheetName val="อัตรามรณะ"/>
      <sheetName val="Standing Data"/>
      <sheetName val="RSS9801"/>
      <sheetName val="Actual-Monthly"/>
      <sheetName val="Actual-ＹＴＤ"/>
      <sheetName val="Budget-Monthly"/>
      <sheetName val="Budget-YTD"/>
      <sheetName val="FF_21_a_"/>
      <sheetName val="TTI_wkQ250 fang"/>
      <sheetName val="FS"/>
      <sheetName val="FSA"/>
      <sheetName val="B131 "/>
      <sheetName val="Asset &amp; Liability"/>
      <sheetName val="Net asset value"/>
      <sheetName val="SAN REDUCED 1"/>
      <sheetName val="2549"/>
      <sheetName val="TB 30-04-2006"/>
      <sheetName val="GL CB"/>
      <sheetName val="GL M"/>
      <sheetName val="หน้าปก"/>
      <sheetName val="กระทบ_CF"/>
      <sheetName val="Take_Equity"/>
      <sheetName val="จัดประเภทบัญชีปี_2549"/>
      <sheetName val="ปรับปรุง_RE_ต้นของค่าความนิยม"/>
      <sheetName val="ปรับปรุง_RE_ต้นของเงินลงทุน"/>
      <sheetName val="C_(2)"/>
      <sheetName val="GG_"/>
      <sheetName val="AM_COST"/>
      <sheetName val="แจกแจง _งบดุล_"/>
      <sheetName val="Code"/>
      <sheetName val="รายได้_คชจ  Con"/>
      <sheetName val="test 2"/>
      <sheetName val="GLTR2"/>
      <sheetName val="CODE,NAME"/>
      <sheetName val="Graph Ratio - Fin Analysis"/>
      <sheetName val="db"/>
      <sheetName val=""/>
      <sheetName val="ค่าเสื่อมราคา"/>
      <sheetName val="CA Sheet"/>
      <sheetName val="TMS2000"/>
      <sheetName val="MS Box"/>
      <sheetName val="QR_4.1"/>
      <sheetName val="Header"/>
      <sheetName val="U-2.1"/>
      <sheetName val="Expense Summary"/>
      <sheetName val="K2"/>
      <sheetName val="Age311299TAS"/>
      <sheetName val="TASintDec00"/>
      <sheetName val="P4DDBFTAS"/>
      <sheetName val="JAN"/>
      <sheetName val="LOOSECHKLIST"/>
      <sheetName val="ชื่อหุ้น"/>
      <sheetName val="B&amp;S 1999"/>
      <sheetName val="BSI"/>
      <sheetName val="HP"/>
      <sheetName val="bblยังไม่จ่าย"/>
      <sheetName val="REPORT"/>
      <sheetName val="FF-1"/>
      <sheetName val="UPG表"/>
      <sheetName val="110"/>
      <sheetName val="FF_6"/>
      <sheetName val="FF-3"/>
      <sheetName val="FF_3"/>
      <sheetName val="5) Parameters"/>
      <sheetName val="gl"/>
      <sheetName val="M_Maincomp"/>
      <sheetName val="ภาคการขายโฆษณาNBT_ALL"/>
      <sheetName val="ภาคการขายวิศวกรรม_Weekly"/>
      <sheetName val="ภาคการขายโฆษณาNBT_Weekly"/>
      <sheetName val="New Item"/>
      <sheetName val="FORMC94"/>
      <sheetName val="mcot_up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TB-OPEN"/>
      <sheetName val="Hilight"/>
      <sheetName val="WBS"/>
      <sheetName val="WPL"/>
      <sheetName val="Adj&amp;RjE"/>
      <sheetName val="2"/>
      <sheetName val="2-10"/>
      <sheetName val="2-90 "/>
      <sheetName val="3"/>
      <sheetName val="3-10"/>
      <sheetName val="3-20"/>
      <sheetName val="CUT OFF"/>
      <sheetName val="4-10"/>
      <sheetName val="4-20"/>
      <sheetName val="4-21"/>
      <sheetName val="4-30"/>
      <sheetName val="8"/>
      <sheetName val="9-10"/>
      <sheetName val="9-11"/>
      <sheetName val="9-20"/>
      <sheetName val="9-21"/>
      <sheetName val="9-22"/>
      <sheetName val="9-23"/>
      <sheetName val="11"/>
      <sheetName val="11-10"/>
      <sheetName val="11-20"/>
      <sheetName val="17"/>
      <sheetName val="Sheet2"/>
      <sheetName val="Sheet3"/>
      <sheetName val="Sheet4"/>
      <sheetName val="Q3-46"/>
      <sheetName val="STATEMENT"/>
      <sheetName val="Standing Data"/>
      <sheetName val="Asset &amp; Liability"/>
      <sheetName val="Net asset value"/>
      <sheetName val="AA-1"/>
      <sheetName val="RSS9801"/>
      <sheetName val="FSA"/>
      <sheetName val="Set 50 LEAD-09."/>
      <sheetName val="CA Sheet"/>
      <sheetName val="MS Box"/>
      <sheetName val="AM_COST"/>
      <sheetName val="B131 "/>
      <sheetName val="FF-3"/>
      <sheetName val="BS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 1"/>
      <sheetName val="C-10"/>
      <sheetName val="C-20"/>
      <sheetName val="F-1"/>
      <sheetName val="F-2"/>
      <sheetName val="F-10"/>
      <sheetName val="G-1"/>
      <sheetName val="G-1103"/>
      <sheetName val="SE-10"/>
      <sheetName val="100-10"/>
      <sheetName val="110-10"/>
      <sheetName val="200-110"/>
      <sheetName val="200-111"/>
      <sheetName val="Cost-9M"/>
      <sheetName val="210-10"/>
      <sheetName val="L-1"/>
      <sheetName val="J-1"/>
      <sheetName val="AA - 1"/>
      <sheetName val="BB - 1"/>
      <sheetName val="DD-1"/>
      <sheetName val="GG-1"/>
      <sheetName val="Standing Data"/>
      <sheetName val="Asset &amp; Liability"/>
      <sheetName val="Net asset value"/>
      <sheetName val="AA-1"/>
      <sheetName val="FF_21_a_"/>
      <sheetName val="RSS9801"/>
      <sheetName val="Age311299TESP"/>
      <sheetName val="P4DDBFTESP"/>
      <sheetName val="IntDec00TespM&amp;B"/>
      <sheetName val="gl"/>
      <sheetName val="AFA"/>
      <sheetName val="TMS2000"/>
      <sheetName val="BSI"/>
      <sheetName val="cal (2)"/>
      <sheetName val="bblยังไม่จ่าย"/>
      <sheetName val="Order_Nov_w45"/>
      <sheetName val="Actual-Monthly"/>
      <sheetName val="Actual-ＹＴＤ"/>
      <sheetName val="Budget-Monthly"/>
      <sheetName val="Budget-YTD"/>
      <sheetName val="AM_COST"/>
      <sheetName val="HP"/>
    </sheetNames>
    <sheetDataSet>
      <sheetData sheetId="0"/>
      <sheetData sheetId="1"/>
      <sheetData sheetId="2"/>
      <sheetData sheetId="3"/>
      <sheetData sheetId="4"/>
      <sheetData sheetId="5"/>
      <sheetData sheetId="6"/>
      <sheetData sheetId="7"/>
      <sheetData sheetId="8"/>
      <sheetData sheetId="9"/>
      <sheetData sheetId="10"/>
      <sheetData sheetId="11">
        <row r="16">
          <cell r="H16">
            <v>2968226.4600000009</v>
          </cell>
        </row>
      </sheetData>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3_MSCF"/>
      <sheetName val="List"/>
      <sheetName val="TO - SP"/>
      <sheetName val="feature"/>
      <sheetName val="Newspaper"/>
      <sheetName val="FSA"/>
      <sheetName val="currency"/>
      <sheetName val="U"/>
      <sheetName val="STATEMENT"/>
      <sheetName val="Standing Data"/>
      <sheetName val="Asset &amp; Liability"/>
      <sheetName val="Net asset value"/>
      <sheetName val="part-import"/>
      <sheetName val="part-local"/>
      <sheetName val="Header"/>
      <sheetName val="New Item"/>
      <sheetName val="Conso"/>
      <sheetName val="200-110"/>
      <sheetName val="เงินกู้ธนชาติ"/>
      <sheetName val="เงินกู้ MGC"/>
      <sheetName val="อัตราค่าบรรทุก"/>
      <sheetName val="F L"/>
      <sheetName val="Q3-46"/>
      <sheetName val="Adj&amp;Rje(Z820) "/>
      <sheetName val="D300"/>
      <sheetName val="FF-3"/>
      <sheetName val="NAV average"/>
      <sheetName val="11-20"/>
      <sheetName val="B131 "/>
      <sheetName val="Sheet2"/>
      <sheetName val="TO_-_SP"/>
      <sheetName val="FF_2 _1_"/>
      <sheetName val="B"/>
      <sheetName val="ลูกค้าถ่านหิน"/>
      <sheetName val="cost4-47"/>
      <sheetName val="M_Maincomp"/>
      <sheetName val="CFP-BK2"/>
      <sheetName val="DEP C2001"/>
      <sheetName val="I"/>
      <sheetName val="CODE,NAME"/>
      <sheetName val="GL CB"/>
      <sheetName val="GL M"/>
      <sheetName val="InventTableModule_1-1"/>
      <sheetName val="B140"/>
      <sheetName val="PJ List"/>
      <sheetName val="exp"/>
      <sheetName val="Cost centre expenditure"/>
      <sheetName val="K3_MSCF.XLS"/>
      <sheetName val="Val_Ind"/>
      <sheetName val="Stock Aging"/>
      <sheetName val="Sheet1"/>
      <sheetName val="TB55(final)"/>
      <sheetName val="method"/>
      <sheetName val="STart"/>
      <sheetName val="Links"/>
      <sheetName val="GL"/>
      <sheetName val="TO _ SP"/>
      <sheetName val="O3"/>
      <sheetName val="O4"/>
      <sheetName val="detail-T 05"/>
      <sheetName val="DG "/>
      <sheetName val="BPR"/>
      <sheetName val="vehicle"/>
      <sheetName val="Monthly Returns"/>
      <sheetName val="ATTN"/>
      <sheetName val="DPL"/>
      <sheetName val="D212"/>
      <sheetName val="17-100-35"/>
      <sheetName val="CA Sheet"/>
      <sheetName val="Lead"/>
      <sheetName val="IFS"/>
      <sheetName val="UF"/>
      <sheetName val="ADMIN"/>
      <sheetName val="Asp"/>
      <sheetName val="คชจ.ดำเนินงาน6-43"/>
      <sheetName val="Sale0311"/>
      <sheetName val="ADJ - RATE"/>
      <sheetName val="TrialBalance Q3-2002"/>
      <sheetName val="ตั๋วเงินรับ"/>
      <sheetName val="Command"/>
      <sheetName val="Investment"/>
      <sheetName val="Financial Highlights"/>
      <sheetName val="cashflowcomp"/>
      <sheetName val="ชื่อหุ้น"/>
      <sheetName val="B&amp;S 1999"/>
      <sheetName val="Sale0402"/>
      <sheetName val="J2"/>
      <sheetName val="J1"/>
      <sheetName val="FF_4"/>
      <sheetName val="FF_3"/>
      <sheetName val="cal (2)"/>
      <sheetName val="AA-1"/>
      <sheetName val="FORMC94"/>
      <sheetName val="D"/>
      <sheetName val="TBA"/>
      <sheetName val="PortSTDSave"/>
      <sheetName val="criteria"/>
      <sheetName val="LTX"/>
      <sheetName val="AM_COST"/>
      <sheetName val="อัตรามรณะ"/>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 val="HP"/>
      <sheetName val="Actual-Monthly"/>
      <sheetName val="Actual-ＹＴＤ"/>
      <sheetName val="Budget-Monthly"/>
      <sheetName val="Budget-YTD"/>
      <sheetName val="CA"/>
      <sheetName val="DATE"/>
      <sheetName val="Age311299TESP"/>
      <sheetName val="P4DDBFTESP"/>
      <sheetName val="IntDec00TespM&amp;B"/>
      <sheetName val="dBase"/>
      <sheetName val="Sale 0502"/>
      <sheetName val="AFA"/>
      <sheetName val="U-2.1"/>
      <sheetName val="RSS9801"/>
      <sheetName val="FF_6"/>
      <sheetName val="DPLA"/>
      <sheetName val="Energy(update)"/>
      <sheetName val="TMS2000"/>
      <sheetName val="TO_-_SP1"/>
      <sheetName val="TO_-_SP2"/>
      <sheetName val="TO_-_SP3"/>
      <sheetName val="Input1"/>
      <sheetName val="M-7"/>
      <sheetName val="Cost_centre_expenditure"/>
      <sheetName val="เงินกู้_MGC"/>
      <sheetName val="K3_MSCF_XLS"/>
      <sheetName val="Standing_Data"/>
      <sheetName val="Asset_&amp;_Liability"/>
      <sheetName val="Net_asset_value"/>
      <sheetName val="New_Item"/>
      <sheetName val="F_L"/>
      <sheetName val="NAV_average"/>
      <sheetName val="B131_"/>
      <sheetName val="Adj&amp;Rje(Z820)_"/>
      <sheetName val="FF_2__1_"/>
      <sheetName val="DEP_C2001"/>
      <sheetName val="GL_CB"/>
      <sheetName val="GL_M"/>
      <sheetName val="PJ_List"/>
      <sheetName val="Stock_Aging"/>
      <sheetName val="Cost_centre_expenditure1"/>
      <sheetName val="เงินกู้_MGC1"/>
      <sheetName val="K3_MSCF_XLS1"/>
      <sheetName val="Standing_Data1"/>
      <sheetName val="Asset_&amp;_Liability1"/>
      <sheetName val="Net_asset_value1"/>
      <sheetName val="New_Item1"/>
      <sheetName val="F_L1"/>
      <sheetName val="NAV_average1"/>
      <sheetName val="B131_1"/>
      <sheetName val="Adj&amp;Rje(Z820)_1"/>
      <sheetName val="FF_2__1_1"/>
      <sheetName val="DEP_C20011"/>
      <sheetName val="GL_CB1"/>
      <sheetName val="GL_M1"/>
      <sheetName val="PJ_List1"/>
      <sheetName val="Stock_Aging1"/>
      <sheetName val="Sheet3"/>
      <sheetName val="FR管理工程図"/>
      <sheetName val="SOR"/>
      <sheetName val="C-6-ss"/>
      <sheetName val="DATA EXPEN.BG"/>
      <sheetName val="Sale 0404"/>
      <sheetName val="งบทดลอง - ต.ค.2547"/>
      <sheetName val="Trial Balance"/>
      <sheetName val="FF_2"/>
      <sheetName val="ภาคการขายวิศวกรรม_Weekly"/>
      <sheetName val="ภาคการขายโฆษณาNBT_Weekly"/>
      <sheetName val="RATE"/>
      <sheetName val="bblยังไม่จ่าย"/>
      <sheetName val="MS Box"/>
      <sheetName val="11922"/>
      <sheetName val="group"/>
      <sheetName val="Vat7% ภายในเดือน_Junต้นฉบับ"/>
      <sheetName val="DEP12"/>
      <sheetName val="Sale 0408"/>
      <sheetName val="Sale 0407"/>
      <sheetName val="Inf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sheetData sheetId="144"/>
      <sheetData sheetId="145"/>
      <sheetData sheetId="146" refreshError="1"/>
      <sheetData sheetId="147" refreshError="1"/>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TEMENT"/>
      <sheetName val="AGING"/>
      <sheetName val="MAR"/>
      <sheetName val="รายรับ28-4"/>
      <sheetName val="28-4"/>
      <sheetName val="รายรับ21-25"/>
      <sheetName val="21-25"/>
      <sheetName val="14-18"/>
      <sheetName val="รายรับ14-18"/>
      <sheetName val="AGING (2)"/>
      <sheetName val="7-11"/>
      <sheetName val="รายรับ7-11"/>
      <sheetName val="Q3-46"/>
      <sheetName val="อัตรามรณะ"/>
      <sheetName val="Standing Data"/>
      <sheetName val="Asset &amp; Liability"/>
      <sheetName val="Net asset value"/>
      <sheetName val="Header"/>
      <sheetName val="TMS2000"/>
      <sheetName val="M_Maincomp"/>
      <sheetName val="FF_6"/>
      <sheetName val="FF-3"/>
      <sheetName val="D"/>
      <sheetName val="TO - SP"/>
      <sheetName val="List"/>
      <sheetName val="Staff List"/>
      <sheetName val="FF_21_a_"/>
      <sheetName val="FSA"/>
      <sheetName val="B131 "/>
      <sheetName val="MS Box"/>
      <sheetName val="TrialBalance Q3-2002"/>
      <sheetName val="Info"/>
      <sheetName val="AM_COST"/>
      <sheetName val="ชื่อหุ้น"/>
      <sheetName val="B&amp;S 1999"/>
      <sheetName val="BPR"/>
      <sheetName val="เงินกู้ธนชาติ"/>
      <sheetName val="Links"/>
      <sheetName val="bblยังไม่จ่าย"/>
      <sheetName val="FS"/>
      <sheetName val="gl"/>
      <sheetName val="10-1 Media"/>
      <sheetName val="10-cut"/>
      <sheetName val="Stock Aging"/>
      <sheetName val="PortSTDSave"/>
      <sheetName val="_Lookup"/>
      <sheetName val="Sale 0404"/>
      <sheetName val="Scoping"/>
      <sheetName val="ภาคการขายโฆษณาNBT_ALL"/>
      <sheetName val="ภาคการขายวิศวกรรม_Weekly"/>
      <sheetName val="ภาคการขายโฆษณาNBT_Weekly"/>
      <sheetName val="AA-1"/>
      <sheetName val="Actual-Monthly"/>
      <sheetName val="Actual-ＹＴＤ"/>
      <sheetName val="Budget-Monthly"/>
      <sheetName val="Budget-YTD"/>
      <sheetName val="Age311299TESP"/>
      <sheetName val="P4DDBFTESP"/>
      <sheetName val="IntDec00TespM&amp;B"/>
      <sheetName val="RSS9801"/>
      <sheetName val="11922"/>
      <sheetName val="K2"/>
      <sheetName val="HP"/>
      <sheetName val="A"/>
      <sheetName val="BG-RM SUM BY TYPE"/>
      <sheetName val="PJ List"/>
      <sheetName val="Newspaper"/>
      <sheetName val="อาคาร"/>
      <sheetName val="เครื่องตกแต่ง"/>
      <sheetName val="เครื่องมือ"/>
      <sheetName val="StandingData"/>
      <sheetName val="CA"/>
      <sheetName val="cal (2)"/>
      <sheetName val="Trial Balance"/>
      <sheetName val="U-2.1"/>
      <sheetName val="2006_1_"/>
      <sheetName val="July2007"/>
      <sheetName val="2006_2_"/>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_COST"/>
      <sheetName val="RATIO_03"/>
      <sheetName val="AVG_96"/>
      <sheetName val="BU&amp;AC03"/>
      <sheetName val="ADMIN-11"/>
      <sheetName val="RSS9801"/>
      <sheetName val="AA-1"/>
      <sheetName val="LISTS"/>
      <sheetName val="pa group"/>
      <sheetName val="Investments"/>
      <sheetName val="pa_group"/>
      <sheetName val="อัตรามรณะ"/>
      <sheetName val="MS Box"/>
      <sheetName val="Standing Data"/>
      <sheetName val="Asset &amp; Liability"/>
      <sheetName val="Net asset value"/>
      <sheetName val="Age311299TAS"/>
      <sheetName val="TASintDec00"/>
      <sheetName val="P4DDBFTAS"/>
      <sheetName val="STATEMENT"/>
      <sheetName val="bblยังไม่จ่าย"/>
      <sheetName val="FSA"/>
      <sheetName val="B131 "/>
      <sheetName val="FF-3"/>
      <sheetName val="FF_3"/>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 val="BPR"/>
      <sheetName val="D"/>
      <sheetName val="pa_group1"/>
      <sheetName val="Graph Labour"/>
      <sheetName val="C&amp;E"/>
      <sheetName val="Capacity_PF"/>
      <sheetName val="Speed&amp;Eff"/>
      <sheetName val="WIP"/>
      <sheetName val="%A(PF)"/>
      <sheetName val="%P(PF)"/>
      <sheetName val="ModelRSS"/>
      <sheetName val="CUM"/>
      <sheetName val="db"/>
      <sheetName val="REPORT"/>
      <sheetName val="FINA9603"/>
      <sheetName val="Order_Nov_w45"/>
      <sheetName val="Tabelle2"/>
      <sheetName val="G_%Rework"/>
      <sheetName val="Capacity&amp;Reject"/>
      <sheetName val="Capacity&amp;MH"/>
      <sheetName val="graph_%reject"/>
      <sheetName val="pcs_LX"/>
      <sheetName val="pcs_LC&amp;LF"/>
      <sheetName val="pcs_nbr"/>
      <sheetName val="G_WIP"/>
      <sheetName val="NBR_1"/>
      <sheetName val="WIP_Product Control"/>
      <sheetName val="Data"/>
      <sheetName val="Total Capacity"/>
      <sheetName val="Rework"/>
      <sheetName val="Total"/>
      <sheetName val="QL4II"/>
      <sheetName val="G_Rework"/>
      <sheetName val=" LFII"/>
      <sheetName val="LFIII"/>
      <sheetName val="MPMI_H"/>
      <sheetName val="MPMII"/>
      <sheetName val="MPMIII"/>
      <sheetName val="Vlookup"/>
      <sheetName val="FKT_PJK"/>
      <sheetName val="CRA-Detail"/>
      <sheetName val="DES 02"/>
      <sheetName val="DATA WP"/>
      <sheetName val="test 2"/>
      <sheetName val="Agustus"/>
      <sheetName val="E4.1d"/>
      <sheetName val="Sheet1"/>
      <sheetName val="List"/>
      <sheetName val="2_Prd'09"/>
      <sheetName val="Code master"/>
      <sheetName val="Index"/>
      <sheetName val="1.Cover-change"/>
      <sheetName val="จำนวนกล่อง_Lot _4"/>
      <sheetName val="Lits"/>
      <sheetName val="link ไฟล์ pass"/>
      <sheetName val="Oct"/>
      <sheetName val="Sheet2"/>
      <sheetName val="master"/>
      <sheetName val="Jan"/>
      <sheetName val="Support"/>
      <sheetName val="Result_PD "/>
      <sheetName val="Code BD"/>
      <sheetName val="Data base"/>
      <sheetName val="AFA"/>
      <sheetName val="DPLA"/>
      <sheetName val="Links"/>
      <sheetName val="FF-1"/>
      <sheetName val="gl"/>
      <sheetName val="FF_21_a_"/>
      <sheetName val="TBA"/>
      <sheetName val="Age311299TESP"/>
      <sheetName val="P4DDBFTESP"/>
      <sheetName val="IntDec00TespM&amp;B"/>
      <sheetName val="M_Maincomp"/>
      <sheetName val="ลูกหนี้(เก่า)"/>
      <sheetName val="Actual-Monthly"/>
      <sheetName val="Actual-ＹＴＤ"/>
      <sheetName val="Budget-Monthly"/>
      <sheetName val="Budget-YTD"/>
      <sheetName val="FS"/>
      <sheetName val="FORMC94"/>
      <sheetName val="Expense Summary"/>
      <sheetName val="ภาคการขายโฆษณาNBT_ALL"/>
      <sheetName val="ภาคการขายวิศวกรรม_Weekly"/>
      <sheetName val="ภาคการขายโฆษณาNBT_Weekly"/>
      <sheetName val="feature"/>
      <sheetName val="HP"/>
      <sheetName val="Data 2"/>
      <sheetName val="SAP"/>
      <sheetName val="ชื่อหุ้น"/>
      <sheetName val="B&amp;S 1999"/>
      <sheetName val="Order_Oct_w40"/>
      <sheetName val="Order_Oct_w41"/>
      <sheetName val="B"/>
      <sheetName val="FF_6"/>
      <sheetName val="MFA"/>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
      <sheetName val="C"/>
      <sheetName val="D"/>
      <sheetName val="U10"/>
      <sheetName val="U11"/>
      <sheetName val="U12"/>
      <sheetName val="U20"/>
      <sheetName val="U21"/>
      <sheetName val="U22"/>
      <sheetName val="U23"/>
      <sheetName val="U30"/>
      <sheetName val="U31"/>
      <sheetName val="O1"/>
      <sheetName val="O10"/>
      <sheetName val="O11"/>
      <sheetName val="O12"/>
      <sheetName val="O13"/>
      <sheetName val="O14"/>
      <sheetName val="R1"/>
      <sheetName val="R2"/>
      <sheetName val="R3"/>
      <sheetName val="R4"/>
      <sheetName val="R5"/>
      <sheetName val="R6"/>
      <sheetName val="R7"/>
      <sheetName val="R8"/>
      <sheetName val="R9"/>
      <sheetName val="R10"/>
      <sheetName val="Expenses"/>
      <sheetName val="Standing Data"/>
      <sheetName val="Asset &amp; Liability"/>
      <sheetName val="Net asset value"/>
      <sheetName val="STATEMENT"/>
      <sheetName val="HP"/>
      <sheetName val="glst0799"/>
      <sheetName val="B131 "/>
      <sheetName val="อัตรามรณะ"/>
      <sheetName val="&lt;Z810&gt;TB"/>
      <sheetName val="A100"/>
      <sheetName val="&lt;Z830&gt;WBS"/>
      <sheetName val="A500"/>
      <sheetName val="E200"/>
      <sheetName val="E600"/>
      <sheetName val="D 200"/>
      <sheetName val="D2"/>
      <sheetName val="Header"/>
      <sheetName val="feature"/>
      <sheetName val="BPR"/>
      <sheetName val="X1-Detail"/>
      <sheetName val="FF-3"/>
      <sheetName val="FF_3"/>
      <sheetName val="งบกำไรฯ_48(1)"/>
      <sheetName val="RSS9801"/>
      <sheetName val="AM_COST"/>
      <sheetName val="TMS2000"/>
      <sheetName val="ลูกหนี้(เก่า)"/>
      <sheetName val="MS Box"/>
      <sheetName val="FSA"/>
      <sheetName val="CA Sheet"/>
      <sheetName val="LOOSECHKLIST"/>
      <sheetName val="ชื่อหุ้น"/>
      <sheetName val="B&amp;S 1999"/>
      <sheetName val="Age311299TAS"/>
      <sheetName val="TASintDec00"/>
      <sheetName val="P4DDBFTAS"/>
      <sheetName val="FF_21_a_"/>
      <sheetName val="AA-1"/>
      <sheetName val="B3"/>
      <sheetName val="B302."/>
      <sheetName val="B300 "/>
      <sheetName val="B304."/>
      <sheetName val="B331"/>
      <sheetName val="B340"/>
      <sheetName val="B304-1"/>
      <sheetName val="200-110"/>
      <sheetName val="TBA"/>
      <sheetName val="StandingData"/>
      <sheetName val="DPLA"/>
      <sheetName val="QR_4.1"/>
      <sheetName val="Trial Balance"/>
      <sheetName val="เงินกู้ธนชาติ"/>
      <sheetName val="FORMC94"/>
      <sheetName val="Order_Nov_w45"/>
      <sheetName val="U-2.1"/>
      <sheetName val="BSI"/>
      <sheetName val="db"/>
      <sheetName val="REPORT"/>
      <sheetName val="SCB 1 - Current"/>
      <sheetName val="SCB 2 - Current"/>
      <sheetName val="PS-1995"/>
      <sheetName val="FS"/>
      <sheetName val="PortSTDSave"/>
      <sheetName val="Age311299TESP"/>
      <sheetName val="P4DDBFTESP"/>
      <sheetName val="IntDec00TespM&amp;B"/>
      <sheetName val="Standing_Data"/>
      <sheetName val="Net_asset_value"/>
      <sheetName val="Asset_&amp;_Liability"/>
      <sheetName val="B131_"/>
      <sheetName val="Standing_Data1"/>
      <sheetName val="Net_asset_value1"/>
      <sheetName val="Asset_&amp;_Liability1"/>
      <sheetName val="B131_1"/>
      <sheetName val="ผ้าสำเร็จ"/>
      <sheetName val="Actual-Monthly"/>
      <sheetName val="Actual-ＹＴＤ"/>
      <sheetName val="Budget-Monthly"/>
      <sheetName val="Budget-YTD"/>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 val="gl"/>
      <sheetName val="IFS"/>
      <sheetName val="UF"/>
    </sheetNames>
    <sheetDataSet>
      <sheetData sheetId="0"/>
      <sheetData sheetId="1"/>
      <sheetData sheetId="2"/>
      <sheetData sheetId="3" refreshError="1">
        <row r="7">
          <cell r="A7" t="str">
            <v>01</v>
          </cell>
          <cell r="B7">
            <v>3.64</v>
          </cell>
          <cell r="C7">
            <v>3.92</v>
          </cell>
          <cell r="D7">
            <v>3.87</v>
          </cell>
          <cell r="E7">
            <v>3</v>
          </cell>
        </row>
        <row r="8">
          <cell r="A8" t="str">
            <v>02</v>
          </cell>
          <cell r="B8">
            <v>3.48</v>
          </cell>
          <cell r="C8">
            <v>3.19</v>
          </cell>
          <cell r="D8">
            <v>3.5</v>
          </cell>
          <cell r="E8">
            <v>3.453427870193619</v>
          </cell>
        </row>
        <row r="9">
          <cell r="A9" t="str">
            <v>03</v>
          </cell>
          <cell r="B9">
            <v>3.92</v>
          </cell>
          <cell r="C9">
            <v>3.96</v>
          </cell>
          <cell r="D9">
            <v>3.9</v>
          </cell>
          <cell r="E9">
            <v>3.9243194561265748</v>
          </cell>
        </row>
        <row r="10">
          <cell r="A10" t="str">
            <v>04</v>
          </cell>
          <cell r="B10">
            <v>3.57</v>
          </cell>
          <cell r="C10">
            <v>2.98</v>
          </cell>
          <cell r="D10">
            <v>3.64</v>
          </cell>
          <cell r="E10">
            <v>3.5690550749927197</v>
          </cell>
        </row>
        <row r="11">
          <cell r="A11" t="str">
            <v>05</v>
          </cell>
          <cell r="B11">
            <v>3.11</v>
          </cell>
          <cell r="C11">
            <v>2.5</v>
          </cell>
          <cell r="D11">
            <v>3.18</v>
          </cell>
          <cell r="E11">
            <v>3.1805737171952075</v>
          </cell>
        </row>
        <row r="12">
          <cell r="A12" t="str">
            <v>06</v>
          </cell>
          <cell r="B12">
            <v>2.97</v>
          </cell>
          <cell r="C12">
            <v>3.24</v>
          </cell>
          <cell r="D12">
            <v>2.85</v>
          </cell>
          <cell r="E12">
            <v>3.1175959684829961</v>
          </cell>
        </row>
        <row r="13">
          <cell r="A13" t="str">
            <v>07</v>
          </cell>
          <cell r="B13">
            <v>2.77</v>
          </cell>
          <cell r="C13">
            <v>2.87</v>
          </cell>
          <cell r="D13">
            <v>3.4</v>
          </cell>
          <cell r="E13">
            <v>2.8695375799711829</v>
          </cell>
        </row>
        <row r="14">
          <cell r="A14" t="str">
            <v>08</v>
          </cell>
          <cell r="B14">
            <v>2.73</v>
          </cell>
          <cell r="D14">
            <v>2.08</v>
          </cell>
          <cell r="E14">
            <v>2.8118984337799953</v>
          </cell>
        </row>
        <row r="15">
          <cell r="A15" t="str">
            <v>09</v>
          </cell>
          <cell r="B15">
            <v>4.13</v>
          </cell>
          <cell r="D15">
            <v>4.5599999999999996</v>
          </cell>
          <cell r="E15">
            <v>4.2538976305902487</v>
          </cell>
        </row>
        <row r="16">
          <cell r="A16" t="str">
            <v>10</v>
          </cell>
          <cell r="B16">
            <v>4.34</v>
          </cell>
          <cell r="D16">
            <v>4.0599999999999996</v>
          </cell>
          <cell r="E16">
            <v>4.4701975101117872</v>
          </cell>
        </row>
        <row r="17">
          <cell r="A17" t="str">
            <v>11</v>
          </cell>
          <cell r="B17">
            <v>3.85</v>
          </cell>
          <cell r="D17">
            <v>3.73</v>
          </cell>
          <cell r="E17">
            <v>3.9654977912281986</v>
          </cell>
        </row>
        <row r="18">
          <cell r="A18" t="str">
            <v>12</v>
          </cell>
          <cell r="B18">
            <v>1.8</v>
          </cell>
          <cell r="D18">
            <v>2.38</v>
          </cell>
          <cell r="E18">
            <v>1.8539989673274695</v>
          </cell>
        </row>
        <row r="27">
          <cell r="A27" t="str">
            <v>Folie</v>
          </cell>
          <cell r="B27">
            <v>5079</v>
          </cell>
        </row>
        <row r="28">
          <cell r="A28" t="str">
            <v>Möbel</v>
          </cell>
          <cell r="B28">
            <v>63</v>
          </cell>
        </row>
        <row r="29">
          <cell r="A29" t="str">
            <v>Faserplatten</v>
          </cell>
          <cell r="B29">
            <v>13770</v>
          </cell>
        </row>
        <row r="30">
          <cell r="A30" t="str">
            <v>Innenausbau</v>
          </cell>
          <cell r="B30">
            <v>1121</v>
          </cell>
        </row>
        <row r="31">
          <cell r="A31" t="str">
            <v>Kunststoff</v>
          </cell>
          <cell r="B31">
            <v>292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_54"/>
      <sheetName val="สรุปข้อมูลที่เตรียม (SB_54)"/>
      <sheetName val="สรุปข้อมูลที่เตรียม_53"/>
      <sheetName val="คำนวณความน่าจะเป็นที่จะอยู่รอด"/>
      <sheetName val="อัตรามรณะ"/>
      <sheetName val="อัตราการลาออก(&lt;20)"/>
      <sheetName val="อัตราการลาออก(21-30)"/>
      <sheetName val="อัตราการลาออก(31-40)"/>
      <sheetName val="อัตราการลาออก(41-50)"/>
      <sheetName val="อัตราการลาออก(51-59)"/>
      <sheetName val="cost4-47"/>
      <sheetName val="STATEMENT"/>
      <sheetName val="FF_21_a_"/>
      <sheetName val="HP"/>
      <sheetName val="ชื่อหุ้น"/>
      <sheetName val="B&amp;S 1999"/>
      <sheetName val="D"/>
      <sheetName val="BPR"/>
      <sheetName val="เงินกู้ธนชาติ"/>
      <sheetName val="Trial Balance"/>
      <sheetName val="Order_Nov_w45"/>
      <sheetName val="FF_3"/>
      <sheetName val="C 1"/>
      <sheetName val="FORMC94"/>
      <sheetName val="BSI"/>
      <sheetName val="U-2.1"/>
      <sheetName val="ผ้าสำเร็จ"/>
      <sheetName val="Data 2"/>
      <sheetName val="gl"/>
      <sheetName val="Standing data"/>
      <sheetName val="PortSTDSave"/>
      <sheetName val="AssetStatus"/>
      <sheetName val="AssetType"/>
      <sheetName val="License BOI"/>
      <sheetName val="Asset Class"/>
      <sheetName val="Depre. Key"/>
      <sheetName val="AFA"/>
      <sheetName val="AM_COST"/>
      <sheetName val="GIVTR00P"/>
      <sheetName val="Sale0406"/>
      <sheetName val="Age311299TAS"/>
      <sheetName val="TASintDec00"/>
      <sheetName val="P4DDBFTAS"/>
      <sheetName val="TMS2000"/>
      <sheetName val="SCB 1 - Current"/>
      <sheetName val="SCB 2 - Current"/>
      <sheetName val="Details"/>
      <sheetName val="Defer_ร่วม"/>
      <sheetName val="Net asset value"/>
      <sheetName val="Asset &amp; Liability"/>
      <sheetName val="BF-สรุปสัญญาเช่า-31.12.13"/>
      <sheetName val="Add-สรุปสัญญาเช่า-31.12.13"/>
      <sheetName val="CA"/>
      <sheetName val="A"/>
      <sheetName val="Age311299TESP"/>
      <sheetName val="P4DDBFTESP"/>
      <sheetName val="IntDec00TespM&amp;B"/>
      <sheetName val="Audit_ผลประโยชน์พนักงาน_54_สำนั"/>
      <sheetName val="B131 "/>
      <sheetName val=""/>
      <sheetName val="QR_4.1"/>
      <sheetName val="FF-3"/>
      <sheetName val="FF-1"/>
      <sheetName val="TrialBalance Q3-2002"/>
      <sheetName val="name"/>
      <sheetName val="Actual-Monthly"/>
      <sheetName val="Actual-ＹＴＤ"/>
      <sheetName val="Budget-Monthly"/>
      <sheetName val="Budget-YTD"/>
      <sheetName val="ภาคการขายโฆษณาNBT_ALL"/>
      <sheetName val="ภาคการขายวิศวกรรม_Weekly"/>
      <sheetName val="ภาคการขายโฆษณาNBT_Weekly"/>
      <sheetName val="MS Box"/>
      <sheetName val="FSA"/>
      <sheetName val="ภาคการขายวิศวกรรม"/>
    </sheetNames>
    <sheetDataSet>
      <sheetData sheetId="0"/>
      <sheetData sheetId="1" refreshError="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ภ.ง.ด. 1"/>
      <sheetName val="WT หยี"/>
      <sheetName val="รายได้ค่าเช่า"/>
      <sheetName val="Sheet1"/>
      <sheetName val="กระทบภ.ง.ด 1"/>
    </sheetNames>
    <definedNames>
      <definedName name="data_ID" refersTo="#REF!"/>
      <definedName name="data_NormLoss" refersTo="#REF!"/>
      <definedName name="ref_ac3" refersTo="#REF!"/>
      <definedName name="ref_ac8" refersTo="#REF!"/>
      <definedName name="ref_ac9" refersTo="#REF!"/>
    </definedNames>
    <sheetDataSet>
      <sheetData sheetId="0"/>
      <sheetData sheetId="1"/>
      <sheetData sheetId="2"/>
      <sheetData sheetId="3"/>
      <sheetData sheetId="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Actual-Monthly"/>
      <sheetName val="Budget-Monthly"/>
      <sheetName val="Actual-ＹＴＤ"/>
      <sheetName val="Budget-YTD"/>
      <sheetName val="HP"/>
      <sheetName val="Age311299TAS"/>
      <sheetName val="TASintDec00"/>
      <sheetName val="P4DDBFTAS"/>
      <sheetName val="FF-3"/>
      <sheetName val="U-2.1"/>
      <sheetName val="CA"/>
      <sheetName val="FF_4"/>
      <sheetName val="TMS2000"/>
      <sheetName val="BPR"/>
      <sheetName val="Age311299TESP"/>
      <sheetName val="P4DDBFTESP"/>
      <sheetName val="IntDec00TespM&amp;B"/>
      <sheetName val="bblยังไม่จ่าย"/>
      <sheetName val="CRA-Detail"/>
      <sheetName val="FF_3"/>
      <sheetName val="SCB 1 - Current"/>
      <sheetName val="SCB 2 - Current"/>
      <sheetName val="Details"/>
      <sheetName val="FF_21_a_"/>
      <sheetName val="MFA"/>
      <sheetName val="cost4-47"/>
      <sheetName val="FF_6"/>
      <sheetName val="Company Info"/>
      <sheetName val="CA Comp"/>
      <sheetName val="Standing data"/>
      <sheetName val="PortSTDSave"/>
      <sheetName val="Menu"/>
      <sheetName val="data"/>
      <sheetName val="DPLA"/>
      <sheetName val="Order_Oct_w40"/>
      <sheetName val="Order_Oct_w41"/>
      <sheetName val="Sale 0407"/>
      <sheetName val="boq"/>
      <sheetName val="AA-1"/>
      <sheetName val="addl cost"/>
      <sheetName val="accumdeprn"/>
      <sheetName val="BSI"/>
      <sheetName val="Val_Ind"/>
      <sheetName val="10"/>
      <sheetName val="3 P&amp;L "/>
      <sheetName val="Sheet1"/>
      <sheetName val="C 1"/>
      <sheetName val="MS Box"/>
      <sheetName val="GL"/>
      <sheetName val="SAP"/>
      <sheetName val="M_Maincomp"/>
      <sheetName val="ชื่อหุ้น"/>
      <sheetName val="B&amp;S 1999"/>
      <sheetName val="FORMC94"/>
    </sheetNames>
    <sheetDataSet>
      <sheetData sheetId="0"/>
      <sheetData sheetId="1">
        <row r="10">
          <cell r="E10" t="str">
            <v>Jan</v>
          </cell>
          <cell r="F10" t="str">
            <v>Feb</v>
          </cell>
          <cell r="G10" t="str">
            <v>Mar</v>
          </cell>
          <cell r="H10" t="str">
            <v>Total</v>
          </cell>
          <cell r="I10" t="str">
            <v>Apr</v>
          </cell>
          <cell r="J10" t="str">
            <v>May</v>
          </cell>
          <cell r="K10" t="str">
            <v>Jun</v>
          </cell>
          <cell r="L10" t="str">
            <v>Total</v>
          </cell>
          <cell r="M10" t="str">
            <v>Jul</v>
          </cell>
          <cell r="N10" t="str">
            <v>Aug</v>
          </cell>
          <cell r="O10" t="str">
            <v>Sep</v>
          </cell>
          <cell r="P10" t="str">
            <v>Total</v>
          </cell>
          <cell r="Q10" t="str">
            <v>Oct</v>
          </cell>
          <cell r="R10" t="str">
            <v>Nov</v>
          </cell>
          <cell r="S10" t="str">
            <v>Dec</v>
          </cell>
        </row>
        <row r="11">
          <cell r="E11">
            <v>0</v>
          </cell>
          <cell r="F11">
            <v>4167</v>
          </cell>
          <cell r="G11">
            <v>6818</v>
          </cell>
          <cell r="H11">
            <v>10985</v>
          </cell>
          <cell r="I11">
            <v>8348</v>
          </cell>
          <cell r="J11">
            <v>7701</v>
          </cell>
          <cell r="K11">
            <v>9098</v>
          </cell>
          <cell r="L11">
            <v>25147</v>
          </cell>
          <cell r="M11">
            <v>12066</v>
          </cell>
          <cell r="N11">
            <v>10579</v>
          </cell>
          <cell r="O11">
            <v>11660</v>
          </cell>
          <cell r="P11">
            <v>34305</v>
          </cell>
          <cell r="Q11">
            <v>9328</v>
          </cell>
          <cell r="R11">
            <v>8584</v>
          </cell>
          <cell r="S11">
            <v>6188</v>
          </cell>
        </row>
        <row r="12">
          <cell r="F12">
            <v>4167</v>
          </cell>
          <cell r="G12">
            <v>6818</v>
          </cell>
          <cell r="H12">
            <v>10985</v>
          </cell>
          <cell r="I12">
            <v>8348</v>
          </cell>
          <cell r="J12">
            <v>7701</v>
          </cell>
          <cell r="K12">
            <v>9098</v>
          </cell>
          <cell r="L12">
            <v>25147</v>
          </cell>
          <cell r="M12">
            <v>12066</v>
          </cell>
          <cell r="N12">
            <v>10579</v>
          </cell>
          <cell r="O12">
            <v>11660</v>
          </cell>
          <cell r="P12">
            <v>34305</v>
          </cell>
          <cell r="Q12">
            <v>9328</v>
          </cell>
          <cell r="R12">
            <v>8584</v>
          </cell>
          <cell r="S12">
            <v>6188</v>
          </cell>
        </row>
        <row r="13">
          <cell r="H13">
            <v>0</v>
          </cell>
          <cell r="L13">
            <v>0</v>
          </cell>
          <cell r="P13">
            <v>0</v>
          </cell>
        </row>
        <row r="14">
          <cell r="F14">
            <v>4880</v>
          </cell>
          <cell r="G14">
            <v>7013</v>
          </cell>
          <cell r="H14">
            <v>11893</v>
          </cell>
          <cell r="I14">
            <v>8343</v>
          </cell>
          <cell r="J14">
            <v>6461</v>
          </cell>
          <cell r="K14">
            <v>8934</v>
          </cell>
          <cell r="L14">
            <v>23738</v>
          </cell>
          <cell r="M14">
            <v>10400</v>
          </cell>
          <cell r="N14">
            <v>9304</v>
          </cell>
          <cell r="O14">
            <v>10016</v>
          </cell>
          <cell r="P14">
            <v>29720</v>
          </cell>
          <cell r="Q14">
            <v>7910</v>
          </cell>
          <cell r="R14">
            <v>9731</v>
          </cell>
          <cell r="S14">
            <v>7746</v>
          </cell>
        </row>
        <row r="15">
          <cell r="E15">
            <v>0</v>
          </cell>
          <cell r="F15">
            <v>-713</v>
          </cell>
          <cell r="G15">
            <v>-195</v>
          </cell>
          <cell r="H15">
            <v>-908</v>
          </cell>
          <cell r="I15">
            <v>5</v>
          </cell>
          <cell r="J15">
            <v>1240</v>
          </cell>
          <cell r="K15">
            <v>164</v>
          </cell>
          <cell r="L15">
            <v>1409</v>
          </cell>
          <cell r="M15">
            <v>1666</v>
          </cell>
          <cell r="N15">
            <v>1275</v>
          </cell>
          <cell r="O15">
            <v>1644</v>
          </cell>
          <cell r="P15">
            <v>4585</v>
          </cell>
          <cell r="Q15">
            <v>1418</v>
          </cell>
          <cell r="R15">
            <v>-1147</v>
          </cell>
          <cell r="S15">
            <v>-1558</v>
          </cell>
        </row>
        <row r="16">
          <cell r="E16">
            <v>3245</v>
          </cell>
          <cell r="F16">
            <v>1422</v>
          </cell>
          <cell r="G16">
            <v>2419</v>
          </cell>
          <cell r="H16">
            <v>7086</v>
          </cell>
          <cell r="I16">
            <v>2769</v>
          </cell>
          <cell r="J16">
            <v>3470</v>
          </cell>
          <cell r="K16">
            <v>2919</v>
          </cell>
          <cell r="L16">
            <v>9158</v>
          </cell>
          <cell r="M16">
            <v>2319</v>
          </cell>
          <cell r="N16">
            <v>2450</v>
          </cell>
          <cell r="O16">
            <v>2998</v>
          </cell>
          <cell r="P16">
            <v>7767</v>
          </cell>
          <cell r="Q16">
            <v>2001</v>
          </cell>
          <cell r="R16">
            <v>2198</v>
          </cell>
          <cell r="S16">
            <v>1645</v>
          </cell>
        </row>
        <row r="17">
          <cell r="E17">
            <v>-3245</v>
          </cell>
          <cell r="F17">
            <v>-2135</v>
          </cell>
          <cell r="G17">
            <v>-2614</v>
          </cell>
          <cell r="H17">
            <v>-7994</v>
          </cell>
          <cell r="I17">
            <v>-2764</v>
          </cell>
          <cell r="J17">
            <v>-2230</v>
          </cell>
          <cell r="K17">
            <v>-2755</v>
          </cell>
          <cell r="L17">
            <v>-7749</v>
          </cell>
          <cell r="M17">
            <v>-653</v>
          </cell>
          <cell r="N17">
            <v>-1175</v>
          </cell>
          <cell r="O17">
            <v>-1354</v>
          </cell>
          <cell r="P17">
            <v>-3182</v>
          </cell>
          <cell r="Q17">
            <v>-583</v>
          </cell>
          <cell r="R17">
            <v>-3345</v>
          </cell>
          <cell r="S17">
            <v>-3203</v>
          </cell>
        </row>
        <row r="18">
          <cell r="E18" t="e">
            <v>#DIV/0!</v>
          </cell>
          <cell r="F18">
            <v>-0.51235901127909766</v>
          </cell>
          <cell r="G18">
            <v>-0.38339689058374887</v>
          </cell>
          <cell r="H18">
            <v>-0.72771961766044602</v>
          </cell>
          <cell r="I18">
            <v>-0.33109726880689988</v>
          </cell>
          <cell r="J18">
            <v>-0.28957278275548631</v>
          </cell>
          <cell r="K18">
            <v>-0.30281380523191909</v>
          </cell>
          <cell r="L18">
            <v>-0.30814808923529646</v>
          </cell>
          <cell r="M18">
            <v>-5.4119012100116028E-2</v>
          </cell>
          <cell r="N18">
            <v>-0.11106909915871065</v>
          </cell>
          <cell r="O18">
            <v>-0.11612349914236707</v>
          </cell>
          <cell r="P18">
            <v>-9.2756157994461449E-2</v>
          </cell>
          <cell r="Q18">
            <v>-6.25E-2</v>
          </cell>
          <cell r="R18">
            <v>-0.38967847157502328</v>
          </cell>
          <cell r="S18">
            <v>-0.51761473820297355</v>
          </cell>
        </row>
        <row r="19">
          <cell r="E19">
            <v>-48</v>
          </cell>
          <cell r="F19">
            <v>-36</v>
          </cell>
          <cell r="G19">
            <v>-43</v>
          </cell>
          <cell r="H19">
            <v>-127</v>
          </cell>
          <cell r="I19">
            <v>-61</v>
          </cell>
          <cell r="J19">
            <v>-81</v>
          </cell>
          <cell r="K19">
            <v>-76</v>
          </cell>
          <cell r="L19">
            <v>-218</v>
          </cell>
          <cell r="M19">
            <v>-117</v>
          </cell>
          <cell r="N19">
            <v>-137</v>
          </cell>
          <cell r="O19">
            <v>-165</v>
          </cell>
          <cell r="P19">
            <v>-419</v>
          </cell>
          <cell r="Q19">
            <v>-193</v>
          </cell>
          <cell r="R19">
            <v>-271</v>
          </cell>
          <cell r="S19">
            <v>-161</v>
          </cell>
        </row>
        <row r="20">
          <cell r="H20">
            <v>0</v>
          </cell>
          <cell r="L20">
            <v>0</v>
          </cell>
          <cell r="P20">
            <v>0</v>
          </cell>
        </row>
        <row r="21">
          <cell r="H21">
            <v>0</v>
          </cell>
          <cell r="L21">
            <v>0</v>
          </cell>
          <cell r="P21">
            <v>0</v>
          </cell>
        </row>
        <row r="22">
          <cell r="E22">
            <v>17</v>
          </cell>
          <cell r="F22">
            <v>122</v>
          </cell>
          <cell r="G22">
            <v>-36</v>
          </cell>
          <cell r="H22">
            <v>103</v>
          </cell>
          <cell r="I22">
            <v>-251</v>
          </cell>
          <cell r="J22">
            <v>-113</v>
          </cell>
          <cell r="K22">
            <v>-395</v>
          </cell>
          <cell r="L22">
            <v>-759</v>
          </cell>
          <cell r="M22">
            <v>228</v>
          </cell>
          <cell r="N22">
            <v>62</v>
          </cell>
          <cell r="O22">
            <v>785</v>
          </cell>
          <cell r="P22">
            <v>1075</v>
          </cell>
          <cell r="Q22">
            <v>808</v>
          </cell>
          <cell r="R22">
            <v>303</v>
          </cell>
          <cell r="S22">
            <v>-89</v>
          </cell>
        </row>
        <row r="23">
          <cell r="E23">
            <v>-3276</v>
          </cell>
          <cell r="F23">
            <v>-2049</v>
          </cell>
          <cell r="G23">
            <v>-2693</v>
          </cell>
          <cell r="H23">
            <v>-8018</v>
          </cell>
          <cell r="I23">
            <v>-3076</v>
          </cell>
          <cell r="J23">
            <v>-2424</v>
          </cell>
          <cell r="K23">
            <v>-3226</v>
          </cell>
          <cell r="L23">
            <v>-8726</v>
          </cell>
          <cell r="M23">
            <v>-542</v>
          </cell>
          <cell r="N23">
            <v>-1250</v>
          </cell>
          <cell r="O23">
            <v>-734</v>
          </cell>
          <cell r="P23">
            <v>-2526</v>
          </cell>
          <cell r="Q23">
            <v>32</v>
          </cell>
          <cell r="R23">
            <v>-3313</v>
          </cell>
          <cell r="S23">
            <v>-3453</v>
          </cell>
        </row>
        <row r="24">
          <cell r="H24">
            <v>0</v>
          </cell>
          <cell r="L24">
            <v>0</v>
          </cell>
          <cell r="P24">
            <v>0</v>
          </cell>
        </row>
        <row r="25">
          <cell r="H25">
            <v>0</v>
          </cell>
          <cell r="L25">
            <v>0</v>
          </cell>
          <cell r="P25">
            <v>0</v>
          </cell>
        </row>
        <row r="26">
          <cell r="H26">
            <v>0</v>
          </cell>
          <cell r="L26">
            <v>0</v>
          </cell>
          <cell r="P26">
            <v>0</v>
          </cell>
        </row>
        <row r="27">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8">
          <cell r="H28">
            <v>0</v>
          </cell>
          <cell r="L28">
            <v>0</v>
          </cell>
          <cell r="P28">
            <v>0</v>
          </cell>
        </row>
        <row r="29">
          <cell r="H29">
            <v>0</v>
          </cell>
          <cell r="L29">
            <v>0</v>
          </cell>
          <cell r="P29">
            <v>0</v>
          </cell>
        </row>
        <row r="30">
          <cell r="H30">
            <v>0</v>
          </cell>
          <cell r="L30">
            <v>0</v>
          </cell>
          <cell r="P30">
            <v>0</v>
          </cell>
        </row>
        <row r="31">
          <cell r="H31">
            <v>0</v>
          </cell>
          <cell r="L31">
            <v>0</v>
          </cell>
          <cell r="P31">
            <v>0</v>
          </cell>
        </row>
        <row r="32">
          <cell r="H32">
            <v>0</v>
          </cell>
          <cell r="L32">
            <v>0</v>
          </cell>
          <cell r="P32">
            <v>0</v>
          </cell>
        </row>
        <row r="33">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row>
        <row r="34">
          <cell r="E34">
            <v>-3276</v>
          </cell>
          <cell r="F34">
            <v>-2049</v>
          </cell>
          <cell r="G34">
            <v>-2693</v>
          </cell>
          <cell r="H34">
            <v>-8018</v>
          </cell>
          <cell r="I34">
            <v>-3076</v>
          </cell>
          <cell r="J34">
            <v>-2424</v>
          </cell>
          <cell r="K34">
            <v>-3226</v>
          </cell>
          <cell r="L34">
            <v>-8726</v>
          </cell>
          <cell r="M34">
            <v>-542</v>
          </cell>
          <cell r="N34">
            <v>-1250</v>
          </cell>
          <cell r="O34">
            <v>-734</v>
          </cell>
          <cell r="P34">
            <v>-2526</v>
          </cell>
          <cell r="Q34">
            <v>32</v>
          </cell>
          <cell r="R34">
            <v>-3313</v>
          </cell>
          <cell r="S34">
            <v>-3453</v>
          </cell>
        </row>
        <row r="35">
          <cell r="H35">
            <v>0</v>
          </cell>
          <cell r="L35">
            <v>0</v>
          </cell>
          <cell r="P35">
            <v>0</v>
          </cell>
        </row>
        <row r="36">
          <cell r="E36">
            <v>-3276</v>
          </cell>
          <cell r="F36">
            <v>-2049</v>
          </cell>
          <cell r="G36">
            <v>-2693</v>
          </cell>
          <cell r="H36">
            <v>-8018</v>
          </cell>
          <cell r="I36">
            <v>-3076</v>
          </cell>
          <cell r="J36">
            <v>-2424</v>
          </cell>
          <cell r="K36">
            <v>-3226</v>
          </cell>
          <cell r="L36">
            <v>-8726</v>
          </cell>
          <cell r="M36">
            <v>-542</v>
          </cell>
          <cell r="N36">
            <v>-1250</v>
          </cell>
          <cell r="O36">
            <v>-734</v>
          </cell>
          <cell r="P36">
            <v>-2526</v>
          </cell>
          <cell r="Q36">
            <v>32</v>
          </cell>
          <cell r="R36">
            <v>-3313</v>
          </cell>
          <cell r="S36">
            <v>-3453</v>
          </cell>
        </row>
      </sheetData>
      <sheetData sheetId="2">
        <row r="10">
          <cell r="E10" t="str">
            <v>Jan</v>
          </cell>
          <cell r="F10" t="str">
            <v>Feb</v>
          </cell>
          <cell r="G10" t="str">
            <v>Mar</v>
          </cell>
          <cell r="H10" t="str">
            <v>Total</v>
          </cell>
          <cell r="I10" t="str">
            <v>Apr</v>
          </cell>
          <cell r="J10" t="str">
            <v>May</v>
          </cell>
          <cell r="K10" t="str">
            <v>Jun</v>
          </cell>
          <cell r="L10" t="str">
            <v>Total</v>
          </cell>
          <cell r="M10" t="str">
            <v>Jul</v>
          </cell>
          <cell r="N10" t="str">
            <v>Aug</v>
          </cell>
          <cell r="O10" t="str">
            <v>Sep</v>
          </cell>
          <cell r="P10" t="str">
            <v>Total</v>
          </cell>
          <cell r="Q10" t="str">
            <v>Oct</v>
          </cell>
          <cell r="R10" t="str">
            <v>Nov</v>
          </cell>
          <cell r="S10" t="str">
            <v>Dec</v>
          </cell>
        </row>
        <row r="11">
          <cell r="E11">
            <v>0</v>
          </cell>
          <cell r="F11">
            <v>10445</v>
          </cell>
          <cell r="G11">
            <v>11145</v>
          </cell>
          <cell r="H11">
            <v>21590</v>
          </cell>
          <cell r="I11">
            <v>17055</v>
          </cell>
          <cell r="J11">
            <v>17785</v>
          </cell>
          <cell r="K11">
            <v>17785</v>
          </cell>
          <cell r="L11">
            <v>52625</v>
          </cell>
          <cell r="M11">
            <v>20575</v>
          </cell>
          <cell r="N11">
            <v>20575</v>
          </cell>
          <cell r="O11">
            <v>20075</v>
          </cell>
          <cell r="P11">
            <v>61225</v>
          </cell>
          <cell r="Q11">
            <v>20295</v>
          </cell>
          <cell r="R11">
            <v>20295</v>
          </cell>
          <cell r="S11">
            <v>20255</v>
          </cell>
        </row>
        <row r="12">
          <cell r="F12">
            <v>10445</v>
          </cell>
          <cell r="G12">
            <v>11145</v>
          </cell>
          <cell r="H12">
            <v>21590</v>
          </cell>
          <cell r="I12">
            <v>17055</v>
          </cell>
          <cell r="J12">
            <v>17785</v>
          </cell>
          <cell r="K12">
            <v>17785</v>
          </cell>
          <cell r="L12">
            <v>52625</v>
          </cell>
          <cell r="M12">
            <v>20575</v>
          </cell>
          <cell r="N12">
            <v>20575</v>
          </cell>
          <cell r="O12">
            <v>20075</v>
          </cell>
          <cell r="P12">
            <v>61225</v>
          </cell>
          <cell r="Q12">
            <v>20295</v>
          </cell>
          <cell r="R12">
            <v>20295</v>
          </cell>
          <cell r="S12">
            <v>20255</v>
          </cell>
        </row>
        <row r="13">
          <cell r="H13">
            <v>0</v>
          </cell>
          <cell r="L13">
            <v>0</v>
          </cell>
          <cell r="P13">
            <v>0</v>
          </cell>
        </row>
        <row r="14">
          <cell r="F14">
            <v>11157</v>
          </cell>
          <cell r="G14">
            <v>11831</v>
          </cell>
          <cell r="H14">
            <v>22988</v>
          </cell>
          <cell r="I14">
            <v>15339</v>
          </cell>
          <cell r="J14">
            <v>15757</v>
          </cell>
          <cell r="K14">
            <v>15767</v>
          </cell>
          <cell r="L14">
            <v>46863</v>
          </cell>
          <cell r="M14">
            <v>17727</v>
          </cell>
          <cell r="N14">
            <v>17727</v>
          </cell>
          <cell r="O14">
            <v>17432</v>
          </cell>
          <cell r="P14">
            <v>52886</v>
          </cell>
          <cell r="Q14">
            <v>17573</v>
          </cell>
          <cell r="R14">
            <v>17592</v>
          </cell>
          <cell r="S14">
            <v>17389</v>
          </cell>
        </row>
        <row r="15">
          <cell r="E15">
            <v>0</v>
          </cell>
          <cell r="F15">
            <v>-712</v>
          </cell>
          <cell r="G15">
            <v>-686</v>
          </cell>
          <cell r="H15">
            <v>-1398</v>
          </cell>
          <cell r="I15">
            <v>1716</v>
          </cell>
          <cell r="J15">
            <v>2028</v>
          </cell>
          <cell r="K15">
            <v>2018</v>
          </cell>
          <cell r="L15">
            <v>5762</v>
          </cell>
          <cell r="M15">
            <v>2848</v>
          </cell>
          <cell r="N15">
            <v>2848</v>
          </cell>
          <cell r="O15">
            <v>2643</v>
          </cell>
          <cell r="P15">
            <v>8339</v>
          </cell>
          <cell r="Q15">
            <v>2722</v>
          </cell>
          <cell r="R15">
            <v>2703</v>
          </cell>
          <cell r="S15">
            <v>2866</v>
          </cell>
        </row>
        <row r="16">
          <cell r="E16">
            <v>1360</v>
          </cell>
          <cell r="F16">
            <v>1360</v>
          </cell>
          <cell r="G16">
            <v>1360</v>
          </cell>
          <cell r="H16">
            <v>4080</v>
          </cell>
          <cell r="I16">
            <v>1360</v>
          </cell>
          <cell r="J16">
            <v>1360</v>
          </cell>
          <cell r="K16">
            <v>1360</v>
          </cell>
          <cell r="L16">
            <v>4080</v>
          </cell>
          <cell r="M16">
            <v>1360</v>
          </cell>
          <cell r="N16">
            <v>1360</v>
          </cell>
          <cell r="O16">
            <v>1360</v>
          </cell>
          <cell r="P16">
            <v>4080</v>
          </cell>
          <cell r="Q16">
            <v>1360</v>
          </cell>
          <cell r="R16">
            <v>1360</v>
          </cell>
          <cell r="S16">
            <v>1350</v>
          </cell>
        </row>
        <row r="17">
          <cell r="E17">
            <v>-1360</v>
          </cell>
          <cell r="F17">
            <v>-2072</v>
          </cell>
          <cell r="G17">
            <v>-2046</v>
          </cell>
          <cell r="H17">
            <v>-5478</v>
          </cell>
          <cell r="I17">
            <v>356</v>
          </cell>
          <cell r="J17">
            <v>668</v>
          </cell>
          <cell r="K17">
            <v>658</v>
          </cell>
          <cell r="L17">
            <v>1682</v>
          </cell>
          <cell r="M17">
            <v>1488</v>
          </cell>
          <cell r="N17">
            <v>1488</v>
          </cell>
          <cell r="O17">
            <v>1283</v>
          </cell>
          <cell r="P17">
            <v>4259</v>
          </cell>
          <cell r="Q17">
            <v>1362</v>
          </cell>
          <cell r="R17">
            <v>1343</v>
          </cell>
          <cell r="S17">
            <v>1516</v>
          </cell>
        </row>
        <row r="18">
          <cell r="E18" t="e">
            <v>#DIV/0!</v>
          </cell>
          <cell r="F18">
            <v>-0.19837242699856392</v>
          </cell>
          <cell r="G18">
            <v>-0.18358008075370122</v>
          </cell>
          <cell r="H18">
            <v>-0.2537285780453914</v>
          </cell>
          <cell r="I18">
            <v>2.0873644092641454E-2</v>
          </cell>
          <cell r="J18">
            <v>3.7559741355074498E-2</v>
          </cell>
          <cell r="K18">
            <v>3.6997469777902726E-2</v>
          </cell>
          <cell r="L18">
            <v>3.1961995249406176E-2</v>
          </cell>
          <cell r="M18">
            <v>7.2320777642770354E-2</v>
          </cell>
          <cell r="N18">
            <v>7.2320777642770354E-2</v>
          </cell>
          <cell r="O18">
            <v>6.391033623910336E-2</v>
          </cell>
          <cell r="P18">
            <v>6.9563086974275212E-2</v>
          </cell>
          <cell r="Q18">
            <v>6.7110125646711011E-2</v>
          </cell>
          <cell r="R18">
            <v>6.6173934466617387E-2</v>
          </cell>
          <cell r="S18">
            <v>7.4845717106887186E-2</v>
          </cell>
        </row>
        <row r="19">
          <cell r="E19">
            <v>-63</v>
          </cell>
          <cell r="F19">
            <v>-82</v>
          </cell>
          <cell r="G19">
            <v>-168</v>
          </cell>
          <cell r="H19">
            <v>-313</v>
          </cell>
          <cell r="I19">
            <v>-198</v>
          </cell>
          <cell r="J19">
            <v>-234</v>
          </cell>
          <cell r="K19">
            <v>-247</v>
          </cell>
          <cell r="L19">
            <v>-679</v>
          </cell>
          <cell r="M19">
            <v>-256</v>
          </cell>
          <cell r="N19">
            <v>-245</v>
          </cell>
          <cell r="O19">
            <v>-237</v>
          </cell>
          <cell r="P19">
            <v>-738</v>
          </cell>
          <cell r="Q19">
            <v>-228</v>
          </cell>
          <cell r="R19">
            <v>-220</v>
          </cell>
          <cell r="S19">
            <v>-212</v>
          </cell>
        </row>
        <row r="20">
          <cell r="H20">
            <v>0</v>
          </cell>
          <cell r="L20">
            <v>0</v>
          </cell>
          <cell r="P20">
            <v>0</v>
          </cell>
        </row>
        <row r="21">
          <cell r="H21">
            <v>0</v>
          </cell>
          <cell r="L21">
            <v>0</v>
          </cell>
          <cell r="P21">
            <v>0</v>
          </cell>
        </row>
        <row r="22">
          <cell r="H22">
            <v>0</v>
          </cell>
          <cell r="L22">
            <v>0</v>
          </cell>
          <cell r="O22">
            <v>0</v>
          </cell>
          <cell r="P22">
            <v>0</v>
          </cell>
        </row>
        <row r="23">
          <cell r="E23">
            <v>-1423</v>
          </cell>
          <cell r="F23">
            <v>-2154</v>
          </cell>
          <cell r="G23">
            <v>-2214</v>
          </cell>
          <cell r="H23">
            <v>-5791</v>
          </cell>
          <cell r="I23">
            <v>158</v>
          </cell>
          <cell r="J23">
            <v>434</v>
          </cell>
          <cell r="K23">
            <v>411</v>
          </cell>
          <cell r="L23">
            <v>1003</v>
          </cell>
          <cell r="M23">
            <v>1232</v>
          </cell>
          <cell r="N23">
            <v>1243</v>
          </cell>
          <cell r="O23">
            <v>1046</v>
          </cell>
          <cell r="P23">
            <v>3521</v>
          </cell>
          <cell r="Q23">
            <v>1134</v>
          </cell>
          <cell r="R23">
            <v>1123</v>
          </cell>
          <cell r="S23">
            <v>1304</v>
          </cell>
        </row>
        <row r="24">
          <cell r="H24">
            <v>0</v>
          </cell>
          <cell r="L24">
            <v>0</v>
          </cell>
          <cell r="P24">
            <v>0</v>
          </cell>
        </row>
        <row r="25">
          <cell r="H25">
            <v>0</v>
          </cell>
          <cell r="L25">
            <v>0</v>
          </cell>
          <cell r="P25">
            <v>0</v>
          </cell>
        </row>
        <row r="26">
          <cell r="H26">
            <v>0</v>
          </cell>
          <cell r="L26">
            <v>0</v>
          </cell>
          <cell r="P26">
            <v>0</v>
          </cell>
        </row>
        <row r="27">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8">
          <cell r="H28">
            <v>0</v>
          </cell>
          <cell r="L28">
            <v>0</v>
          </cell>
          <cell r="P28">
            <v>0</v>
          </cell>
        </row>
        <row r="29">
          <cell r="H29">
            <v>0</v>
          </cell>
          <cell r="L29">
            <v>0</v>
          </cell>
          <cell r="P29">
            <v>0</v>
          </cell>
        </row>
        <row r="30">
          <cell r="H30">
            <v>0</v>
          </cell>
          <cell r="L30">
            <v>0</v>
          </cell>
          <cell r="P30">
            <v>0</v>
          </cell>
        </row>
        <row r="31">
          <cell r="H31">
            <v>0</v>
          </cell>
          <cell r="L31">
            <v>0</v>
          </cell>
          <cell r="P31">
            <v>0</v>
          </cell>
        </row>
        <row r="32">
          <cell r="H32">
            <v>0</v>
          </cell>
          <cell r="L32">
            <v>0</v>
          </cell>
          <cell r="P32">
            <v>0</v>
          </cell>
        </row>
        <row r="33">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row>
        <row r="34">
          <cell r="E34">
            <v>-1423</v>
          </cell>
          <cell r="F34">
            <v>-2154</v>
          </cell>
          <cell r="G34">
            <v>-2214</v>
          </cell>
          <cell r="H34">
            <v>-5791</v>
          </cell>
          <cell r="I34">
            <v>158</v>
          </cell>
          <cell r="J34">
            <v>434</v>
          </cell>
          <cell r="K34">
            <v>411</v>
          </cell>
          <cell r="L34">
            <v>1003</v>
          </cell>
          <cell r="M34">
            <v>1232</v>
          </cell>
          <cell r="N34">
            <v>1243</v>
          </cell>
          <cell r="O34">
            <v>1046</v>
          </cell>
          <cell r="P34">
            <v>3521</v>
          </cell>
          <cell r="Q34">
            <v>1134</v>
          </cell>
          <cell r="R34">
            <v>1123</v>
          </cell>
          <cell r="S34">
            <v>1304</v>
          </cell>
        </row>
        <row r="35">
          <cell r="H35">
            <v>0</v>
          </cell>
          <cell r="L35">
            <v>0</v>
          </cell>
          <cell r="P35">
            <v>0</v>
          </cell>
        </row>
        <row r="36">
          <cell r="E36">
            <v>-1423</v>
          </cell>
          <cell r="F36">
            <v>-2154</v>
          </cell>
          <cell r="G36">
            <v>-2214</v>
          </cell>
          <cell r="H36">
            <v>-5791</v>
          </cell>
          <cell r="I36">
            <v>158</v>
          </cell>
          <cell r="J36">
            <v>434</v>
          </cell>
          <cell r="K36">
            <v>411</v>
          </cell>
          <cell r="L36">
            <v>1003</v>
          </cell>
          <cell r="M36">
            <v>1232</v>
          </cell>
          <cell r="N36">
            <v>1243</v>
          </cell>
          <cell r="O36">
            <v>1046</v>
          </cell>
          <cell r="P36">
            <v>3521</v>
          </cell>
          <cell r="Q36">
            <v>1134</v>
          </cell>
          <cell r="R36">
            <v>1123</v>
          </cell>
          <cell r="S36">
            <v>1304</v>
          </cell>
        </row>
      </sheetData>
      <sheetData sheetId="3">
        <row r="11">
          <cell r="E11" t="str">
            <v>Jan</v>
          </cell>
          <cell r="F11" t="str">
            <v>Feb</v>
          </cell>
          <cell r="G11" t="str">
            <v>Mar</v>
          </cell>
          <cell r="H11" t="str">
            <v>Apr</v>
          </cell>
          <cell r="I11" t="str">
            <v>May</v>
          </cell>
          <cell r="J11" t="str">
            <v>Jun</v>
          </cell>
          <cell r="K11" t="str">
            <v>Jul</v>
          </cell>
          <cell r="L11" t="str">
            <v>Aug</v>
          </cell>
          <cell r="M11" t="str">
            <v>Sep</v>
          </cell>
          <cell r="N11" t="str">
            <v>Oct</v>
          </cell>
          <cell r="O11" t="str">
            <v>Nov</v>
          </cell>
          <cell r="P11" t="str">
            <v>Dec</v>
          </cell>
        </row>
        <row r="12">
          <cell r="E12">
            <v>0</v>
          </cell>
          <cell r="F12">
            <v>4167</v>
          </cell>
          <cell r="G12">
            <v>10985</v>
          </cell>
          <cell r="H12">
            <v>19333</v>
          </cell>
          <cell r="I12">
            <v>27034</v>
          </cell>
          <cell r="J12">
            <v>36132</v>
          </cell>
          <cell r="K12">
            <v>48198</v>
          </cell>
          <cell r="L12">
            <v>58777</v>
          </cell>
          <cell r="M12">
            <v>70437</v>
          </cell>
          <cell r="N12">
            <v>79765</v>
          </cell>
          <cell r="O12">
            <v>88349</v>
          </cell>
          <cell r="P12">
            <v>94537</v>
          </cell>
        </row>
        <row r="13">
          <cell r="E13">
            <v>0</v>
          </cell>
          <cell r="F13">
            <v>4167</v>
          </cell>
          <cell r="G13">
            <v>10985</v>
          </cell>
          <cell r="H13">
            <v>19333</v>
          </cell>
          <cell r="I13">
            <v>27034</v>
          </cell>
          <cell r="J13">
            <v>36132</v>
          </cell>
          <cell r="K13">
            <v>48198</v>
          </cell>
          <cell r="L13">
            <v>58777</v>
          </cell>
          <cell r="M13">
            <v>70437</v>
          </cell>
          <cell r="N13">
            <v>79765</v>
          </cell>
          <cell r="O13">
            <v>88349</v>
          </cell>
          <cell r="P13">
            <v>94537</v>
          </cell>
        </row>
        <row r="14">
          <cell r="E14">
            <v>0</v>
          </cell>
          <cell r="F14">
            <v>0</v>
          </cell>
          <cell r="G14">
            <v>0</v>
          </cell>
          <cell r="H14">
            <v>0</v>
          </cell>
          <cell r="I14">
            <v>0</v>
          </cell>
          <cell r="J14">
            <v>0</v>
          </cell>
          <cell r="K14">
            <v>0</v>
          </cell>
          <cell r="L14">
            <v>0</v>
          </cell>
          <cell r="M14">
            <v>0</v>
          </cell>
          <cell r="N14">
            <v>0</v>
          </cell>
          <cell r="O14">
            <v>0</v>
          </cell>
          <cell r="P14">
            <v>0</v>
          </cell>
        </row>
        <row r="15">
          <cell r="E15">
            <v>0</v>
          </cell>
          <cell r="F15">
            <v>4880</v>
          </cell>
          <cell r="G15">
            <v>11893</v>
          </cell>
          <cell r="H15">
            <v>20236</v>
          </cell>
          <cell r="I15">
            <v>26697</v>
          </cell>
          <cell r="J15">
            <v>35631</v>
          </cell>
          <cell r="K15">
            <v>46031</v>
          </cell>
          <cell r="L15">
            <v>55335</v>
          </cell>
          <cell r="M15">
            <v>65351</v>
          </cell>
          <cell r="N15">
            <v>73261</v>
          </cell>
          <cell r="O15">
            <v>82992</v>
          </cell>
          <cell r="P15">
            <v>90738</v>
          </cell>
        </row>
        <row r="16">
          <cell r="E16">
            <v>0</v>
          </cell>
          <cell r="F16">
            <v>-713</v>
          </cell>
          <cell r="G16">
            <v>-908</v>
          </cell>
          <cell r="H16">
            <v>-903</v>
          </cell>
          <cell r="I16">
            <v>337</v>
          </cell>
          <cell r="J16">
            <v>501</v>
          </cell>
          <cell r="K16">
            <v>2167</v>
          </cell>
          <cell r="L16">
            <v>3442</v>
          </cell>
          <cell r="M16">
            <v>5086</v>
          </cell>
          <cell r="N16">
            <v>6504</v>
          </cell>
          <cell r="O16">
            <v>5357</v>
          </cell>
          <cell r="P16">
            <v>3799</v>
          </cell>
        </row>
        <row r="17">
          <cell r="E17">
            <v>3245</v>
          </cell>
          <cell r="F17">
            <v>4667</v>
          </cell>
          <cell r="G17">
            <v>7086</v>
          </cell>
          <cell r="H17">
            <v>9855</v>
          </cell>
          <cell r="I17">
            <v>13325</v>
          </cell>
          <cell r="J17">
            <v>16244</v>
          </cell>
          <cell r="K17">
            <v>18563</v>
          </cell>
          <cell r="L17">
            <v>21013</v>
          </cell>
          <cell r="M17">
            <v>24011</v>
          </cell>
          <cell r="N17">
            <v>26012</v>
          </cell>
          <cell r="O17">
            <v>28210</v>
          </cell>
          <cell r="P17">
            <v>29855</v>
          </cell>
        </row>
        <row r="18">
          <cell r="E18">
            <v>-3245</v>
          </cell>
          <cell r="F18">
            <v>-5380</v>
          </cell>
          <cell r="G18">
            <v>-7994</v>
          </cell>
          <cell r="H18">
            <v>-10758</v>
          </cell>
          <cell r="I18">
            <v>-12988</v>
          </cell>
          <cell r="J18">
            <v>-15743</v>
          </cell>
          <cell r="K18">
            <v>-16396</v>
          </cell>
          <cell r="L18">
            <v>-17571</v>
          </cell>
          <cell r="M18">
            <v>-18925</v>
          </cell>
          <cell r="N18">
            <v>-19508</v>
          </cell>
          <cell r="O18">
            <v>-22853</v>
          </cell>
          <cell r="P18">
            <v>-26056</v>
          </cell>
        </row>
        <row r="19">
          <cell r="E19" t="e">
            <v>#DIV/0!</v>
          </cell>
          <cell r="F19">
            <v>-1.291096712263019</v>
          </cell>
          <cell r="G19">
            <v>-0.72771961766044602</v>
          </cell>
          <cell r="H19">
            <v>-0.55645786996327518</v>
          </cell>
          <cell r="I19">
            <v>-0.48043204853147886</v>
          </cell>
          <cell r="J19">
            <v>-0.43570795970331011</v>
          </cell>
          <cell r="K19">
            <v>-0.34018009046018505</v>
          </cell>
          <cell r="L19">
            <v>-0.29894346428024565</v>
          </cell>
          <cell r="M19">
            <v>-0.26867981316637563</v>
          </cell>
          <cell r="N19">
            <v>-0.24456841973296559</v>
          </cell>
          <cell r="O19">
            <v>-0.25866733069983816</v>
          </cell>
          <cell r="P19">
            <v>-0.27561695420840515</v>
          </cell>
        </row>
        <row r="20">
          <cell r="E20">
            <v>-48</v>
          </cell>
          <cell r="F20">
            <v>-84</v>
          </cell>
          <cell r="G20">
            <v>-127</v>
          </cell>
          <cell r="H20">
            <v>-188</v>
          </cell>
          <cell r="I20">
            <v>-269</v>
          </cell>
          <cell r="J20">
            <v>-345</v>
          </cell>
          <cell r="K20">
            <v>-462</v>
          </cell>
          <cell r="L20">
            <v>-599</v>
          </cell>
          <cell r="M20">
            <v>-764</v>
          </cell>
          <cell r="N20">
            <v>-957</v>
          </cell>
          <cell r="O20">
            <v>-1228</v>
          </cell>
          <cell r="P20">
            <v>-1389</v>
          </cell>
        </row>
        <row r="21">
          <cell r="E21">
            <v>0</v>
          </cell>
          <cell r="F21">
            <v>0</v>
          </cell>
          <cell r="G21">
            <v>0</v>
          </cell>
          <cell r="H21">
            <v>0</v>
          </cell>
          <cell r="I21">
            <v>0</v>
          </cell>
          <cell r="J21">
            <v>0</v>
          </cell>
          <cell r="K21">
            <v>0</v>
          </cell>
          <cell r="L21">
            <v>0</v>
          </cell>
          <cell r="M21">
            <v>0</v>
          </cell>
          <cell r="N21">
            <v>0</v>
          </cell>
          <cell r="O21">
            <v>0</v>
          </cell>
          <cell r="P21">
            <v>0</v>
          </cell>
        </row>
        <row r="22">
          <cell r="E22">
            <v>0</v>
          </cell>
          <cell r="F22">
            <v>0</v>
          </cell>
          <cell r="G22">
            <v>0</v>
          </cell>
          <cell r="H22">
            <v>0</v>
          </cell>
          <cell r="I22">
            <v>0</v>
          </cell>
          <cell r="J22">
            <v>0</v>
          </cell>
          <cell r="K22">
            <v>0</v>
          </cell>
          <cell r="L22">
            <v>0</v>
          </cell>
          <cell r="M22">
            <v>0</v>
          </cell>
          <cell r="N22">
            <v>0</v>
          </cell>
          <cell r="O22">
            <v>0</v>
          </cell>
          <cell r="P22">
            <v>0</v>
          </cell>
        </row>
        <row r="23">
          <cell r="E23">
            <v>17</v>
          </cell>
          <cell r="F23">
            <v>139</v>
          </cell>
          <cell r="G23">
            <v>103</v>
          </cell>
          <cell r="H23">
            <v>-148</v>
          </cell>
          <cell r="I23">
            <v>-261</v>
          </cell>
          <cell r="J23">
            <v>-656</v>
          </cell>
          <cell r="K23">
            <v>-428</v>
          </cell>
          <cell r="L23">
            <v>-366</v>
          </cell>
          <cell r="M23">
            <v>419</v>
          </cell>
          <cell r="N23">
            <v>1227</v>
          </cell>
          <cell r="O23">
            <v>1530</v>
          </cell>
          <cell r="P23">
            <v>1441</v>
          </cell>
        </row>
        <row r="24">
          <cell r="E24">
            <v>-3276</v>
          </cell>
          <cell r="F24">
            <v>-5325</v>
          </cell>
          <cell r="G24">
            <v>-8018</v>
          </cell>
          <cell r="H24">
            <v>-11094</v>
          </cell>
          <cell r="I24">
            <v>-13518</v>
          </cell>
          <cell r="J24">
            <v>-16744</v>
          </cell>
          <cell r="K24">
            <v>-17286</v>
          </cell>
          <cell r="L24">
            <v>-18536</v>
          </cell>
          <cell r="M24">
            <v>-19270</v>
          </cell>
          <cell r="N24">
            <v>-19238</v>
          </cell>
          <cell r="O24">
            <v>-22551</v>
          </cell>
          <cell r="P24">
            <v>-26004</v>
          </cell>
        </row>
        <row r="25">
          <cell r="E25">
            <v>0</v>
          </cell>
          <cell r="F25">
            <v>0</v>
          </cell>
          <cell r="G25">
            <v>0</v>
          </cell>
          <cell r="H25">
            <v>0</v>
          </cell>
          <cell r="I25">
            <v>0</v>
          </cell>
          <cell r="J25">
            <v>0</v>
          </cell>
          <cell r="K25">
            <v>0</v>
          </cell>
          <cell r="L25">
            <v>0</v>
          </cell>
          <cell r="M25">
            <v>0</v>
          </cell>
          <cell r="N25">
            <v>0</v>
          </cell>
          <cell r="O25">
            <v>0</v>
          </cell>
          <cell r="P25">
            <v>0</v>
          </cell>
        </row>
        <row r="26">
          <cell r="E26">
            <v>0</v>
          </cell>
          <cell r="F26">
            <v>0</v>
          </cell>
          <cell r="G26">
            <v>0</v>
          </cell>
          <cell r="H26">
            <v>0</v>
          </cell>
          <cell r="I26">
            <v>0</v>
          </cell>
          <cell r="J26">
            <v>0</v>
          </cell>
          <cell r="K26">
            <v>0</v>
          </cell>
          <cell r="L26">
            <v>0</v>
          </cell>
          <cell r="M26">
            <v>0</v>
          </cell>
          <cell r="N26">
            <v>0</v>
          </cell>
          <cell r="O26">
            <v>0</v>
          </cell>
          <cell r="P26">
            <v>0</v>
          </cell>
        </row>
        <row r="27">
          <cell r="E27">
            <v>0</v>
          </cell>
          <cell r="F27">
            <v>0</v>
          </cell>
          <cell r="G27">
            <v>0</v>
          </cell>
          <cell r="H27">
            <v>0</v>
          </cell>
          <cell r="I27">
            <v>0</v>
          </cell>
          <cell r="J27">
            <v>0</v>
          </cell>
          <cell r="K27">
            <v>0</v>
          </cell>
          <cell r="L27">
            <v>0</v>
          </cell>
          <cell r="M27">
            <v>0</v>
          </cell>
          <cell r="N27">
            <v>0</v>
          </cell>
          <cell r="O27">
            <v>0</v>
          </cell>
          <cell r="P27">
            <v>0</v>
          </cell>
        </row>
        <row r="28">
          <cell r="E28">
            <v>0</v>
          </cell>
          <cell r="F28">
            <v>0</v>
          </cell>
          <cell r="G28">
            <v>0</v>
          </cell>
          <cell r="H28">
            <v>0</v>
          </cell>
          <cell r="I28">
            <v>0</v>
          </cell>
          <cell r="J28">
            <v>0</v>
          </cell>
          <cell r="K28">
            <v>0</v>
          </cell>
          <cell r="L28">
            <v>0</v>
          </cell>
          <cell r="M28">
            <v>0</v>
          </cell>
          <cell r="N28">
            <v>0</v>
          </cell>
          <cell r="O28">
            <v>0</v>
          </cell>
          <cell r="P28">
            <v>0</v>
          </cell>
        </row>
        <row r="29">
          <cell r="E29">
            <v>0</v>
          </cell>
          <cell r="F29">
            <v>0</v>
          </cell>
          <cell r="G29">
            <v>0</v>
          </cell>
          <cell r="H29">
            <v>0</v>
          </cell>
          <cell r="I29">
            <v>0</v>
          </cell>
          <cell r="J29">
            <v>0</v>
          </cell>
          <cell r="K29">
            <v>0</v>
          </cell>
          <cell r="L29">
            <v>0</v>
          </cell>
          <cell r="M29">
            <v>0</v>
          </cell>
          <cell r="N29">
            <v>0</v>
          </cell>
          <cell r="O29">
            <v>0</v>
          </cell>
          <cell r="P29">
            <v>0</v>
          </cell>
        </row>
        <row r="30">
          <cell r="E30">
            <v>0</v>
          </cell>
          <cell r="F30">
            <v>0</v>
          </cell>
          <cell r="G30">
            <v>0</v>
          </cell>
          <cell r="H30">
            <v>0</v>
          </cell>
          <cell r="I30">
            <v>0</v>
          </cell>
          <cell r="J30">
            <v>0</v>
          </cell>
          <cell r="K30">
            <v>0</v>
          </cell>
          <cell r="L30">
            <v>0</v>
          </cell>
          <cell r="M30">
            <v>0</v>
          </cell>
          <cell r="N30">
            <v>0</v>
          </cell>
          <cell r="O30">
            <v>0</v>
          </cell>
          <cell r="P30">
            <v>0</v>
          </cell>
        </row>
        <row r="31">
          <cell r="E31">
            <v>0</v>
          </cell>
          <cell r="F31">
            <v>0</v>
          </cell>
          <cell r="G31">
            <v>0</v>
          </cell>
          <cell r="H31">
            <v>0</v>
          </cell>
          <cell r="I31">
            <v>0</v>
          </cell>
          <cell r="J31">
            <v>0</v>
          </cell>
          <cell r="K31">
            <v>0</v>
          </cell>
          <cell r="L31">
            <v>0</v>
          </cell>
          <cell r="M31">
            <v>0</v>
          </cell>
          <cell r="N31">
            <v>0</v>
          </cell>
          <cell r="O31">
            <v>0</v>
          </cell>
          <cell r="P31">
            <v>0</v>
          </cell>
        </row>
        <row r="32">
          <cell r="E32">
            <v>0</v>
          </cell>
          <cell r="F32">
            <v>0</v>
          </cell>
          <cell r="G32">
            <v>0</v>
          </cell>
          <cell r="H32">
            <v>0</v>
          </cell>
          <cell r="I32">
            <v>0</v>
          </cell>
          <cell r="J32">
            <v>0</v>
          </cell>
          <cell r="K32">
            <v>0</v>
          </cell>
          <cell r="L32">
            <v>0</v>
          </cell>
          <cell r="M32">
            <v>0</v>
          </cell>
          <cell r="N32">
            <v>0</v>
          </cell>
          <cell r="O32">
            <v>0</v>
          </cell>
          <cell r="P32">
            <v>0</v>
          </cell>
        </row>
        <row r="33">
          <cell r="E33">
            <v>0</v>
          </cell>
          <cell r="F33">
            <v>0</v>
          </cell>
          <cell r="G33">
            <v>0</v>
          </cell>
          <cell r="H33">
            <v>0</v>
          </cell>
          <cell r="I33">
            <v>0</v>
          </cell>
          <cell r="J33">
            <v>0</v>
          </cell>
          <cell r="K33">
            <v>0</v>
          </cell>
          <cell r="L33">
            <v>0</v>
          </cell>
          <cell r="M33">
            <v>0</v>
          </cell>
          <cell r="N33">
            <v>0</v>
          </cell>
          <cell r="O33">
            <v>0</v>
          </cell>
          <cell r="P33">
            <v>0</v>
          </cell>
        </row>
        <row r="34">
          <cell r="E34">
            <v>0</v>
          </cell>
          <cell r="F34">
            <v>0</v>
          </cell>
          <cell r="G34">
            <v>0</v>
          </cell>
          <cell r="H34">
            <v>0</v>
          </cell>
          <cell r="I34">
            <v>0</v>
          </cell>
          <cell r="J34">
            <v>0</v>
          </cell>
          <cell r="K34">
            <v>0</v>
          </cell>
          <cell r="L34">
            <v>0</v>
          </cell>
          <cell r="M34">
            <v>0</v>
          </cell>
          <cell r="N34">
            <v>0</v>
          </cell>
          <cell r="O34">
            <v>0</v>
          </cell>
          <cell r="P34">
            <v>0</v>
          </cell>
        </row>
        <row r="35">
          <cell r="E35">
            <v>-3276</v>
          </cell>
          <cell r="F35">
            <v>-5325</v>
          </cell>
          <cell r="G35">
            <v>-8018</v>
          </cell>
          <cell r="H35">
            <v>-11094</v>
          </cell>
          <cell r="I35">
            <v>-13518</v>
          </cell>
          <cell r="J35">
            <v>-16744</v>
          </cell>
          <cell r="K35">
            <v>-17286</v>
          </cell>
          <cell r="L35">
            <v>-18536</v>
          </cell>
          <cell r="M35">
            <v>-19270</v>
          </cell>
          <cell r="N35">
            <v>-19238</v>
          </cell>
          <cell r="O35">
            <v>-22551</v>
          </cell>
          <cell r="P35">
            <v>-26004</v>
          </cell>
        </row>
        <row r="36">
          <cell r="E36">
            <v>0</v>
          </cell>
          <cell r="F36">
            <v>0</v>
          </cell>
          <cell r="G36">
            <v>0</v>
          </cell>
          <cell r="H36">
            <v>0</v>
          </cell>
          <cell r="I36">
            <v>0</v>
          </cell>
          <cell r="J36">
            <v>0</v>
          </cell>
          <cell r="K36">
            <v>0</v>
          </cell>
          <cell r="L36">
            <v>0</v>
          </cell>
          <cell r="M36">
            <v>0</v>
          </cell>
          <cell r="N36">
            <v>0</v>
          </cell>
          <cell r="O36">
            <v>0</v>
          </cell>
          <cell r="P36">
            <v>0</v>
          </cell>
        </row>
        <row r="37">
          <cell r="E37">
            <v>-3276</v>
          </cell>
          <cell r="F37">
            <v>-5325</v>
          </cell>
          <cell r="G37">
            <v>-8018</v>
          </cell>
          <cell r="H37">
            <v>-11094</v>
          </cell>
          <cell r="I37">
            <v>-13518</v>
          </cell>
          <cell r="J37">
            <v>-16744</v>
          </cell>
          <cell r="K37">
            <v>-17286</v>
          </cell>
          <cell r="L37">
            <v>-18536</v>
          </cell>
          <cell r="M37">
            <v>-19270</v>
          </cell>
          <cell r="N37">
            <v>-19238</v>
          </cell>
          <cell r="O37">
            <v>-22551</v>
          </cell>
          <cell r="P37">
            <v>-26004</v>
          </cell>
        </row>
      </sheetData>
      <sheetData sheetId="4">
        <row r="11">
          <cell r="E11" t="str">
            <v>Jan</v>
          </cell>
          <cell r="F11" t="str">
            <v>Feb</v>
          </cell>
          <cell r="G11" t="str">
            <v>Mar</v>
          </cell>
          <cell r="H11" t="str">
            <v>Apr</v>
          </cell>
          <cell r="I11" t="str">
            <v>May</v>
          </cell>
          <cell r="J11" t="str">
            <v>Jun</v>
          </cell>
          <cell r="K11" t="str">
            <v>Jul</v>
          </cell>
          <cell r="L11" t="str">
            <v>Aug</v>
          </cell>
          <cell r="M11" t="str">
            <v>Sep</v>
          </cell>
          <cell r="N11" t="str">
            <v>Oct</v>
          </cell>
          <cell r="O11" t="str">
            <v>Nov</v>
          </cell>
          <cell r="P11" t="str">
            <v>Dec</v>
          </cell>
        </row>
        <row r="12">
          <cell r="E12">
            <v>0</v>
          </cell>
          <cell r="F12">
            <v>10445</v>
          </cell>
          <cell r="G12">
            <v>21590</v>
          </cell>
          <cell r="H12">
            <v>38645</v>
          </cell>
          <cell r="I12">
            <v>56430</v>
          </cell>
          <cell r="J12">
            <v>74215</v>
          </cell>
          <cell r="K12">
            <v>94790</v>
          </cell>
          <cell r="L12">
            <v>115365</v>
          </cell>
          <cell r="M12">
            <v>135440</v>
          </cell>
          <cell r="N12">
            <v>155735</v>
          </cell>
          <cell r="O12">
            <v>176030</v>
          </cell>
          <cell r="P12">
            <v>196285</v>
          </cell>
        </row>
        <row r="13">
          <cell r="E13">
            <v>0</v>
          </cell>
          <cell r="F13">
            <v>10445</v>
          </cell>
          <cell r="G13">
            <v>21590</v>
          </cell>
          <cell r="H13">
            <v>38645</v>
          </cell>
          <cell r="I13">
            <v>56430</v>
          </cell>
          <cell r="J13">
            <v>74215</v>
          </cell>
          <cell r="K13">
            <v>94790</v>
          </cell>
          <cell r="L13">
            <v>115365</v>
          </cell>
          <cell r="M13">
            <v>135440</v>
          </cell>
          <cell r="N13">
            <v>155735</v>
          </cell>
          <cell r="O13">
            <v>176030</v>
          </cell>
          <cell r="P13">
            <v>196285</v>
          </cell>
        </row>
        <row r="14">
          <cell r="E14">
            <v>0</v>
          </cell>
          <cell r="F14">
            <v>0</v>
          </cell>
          <cell r="G14">
            <v>0</v>
          </cell>
          <cell r="H14">
            <v>0</v>
          </cell>
          <cell r="I14">
            <v>0</v>
          </cell>
          <cell r="J14">
            <v>0</v>
          </cell>
          <cell r="K14">
            <v>0</v>
          </cell>
          <cell r="L14">
            <v>0</v>
          </cell>
          <cell r="M14">
            <v>0</v>
          </cell>
          <cell r="N14">
            <v>0</v>
          </cell>
          <cell r="O14">
            <v>0</v>
          </cell>
          <cell r="P14">
            <v>0</v>
          </cell>
        </row>
        <row r="15">
          <cell r="E15">
            <v>0</v>
          </cell>
          <cell r="F15">
            <v>11157</v>
          </cell>
          <cell r="G15">
            <v>22988</v>
          </cell>
          <cell r="H15">
            <v>38327</v>
          </cell>
          <cell r="I15">
            <v>54084</v>
          </cell>
          <cell r="J15">
            <v>69851</v>
          </cell>
          <cell r="K15">
            <v>87578</v>
          </cell>
          <cell r="L15">
            <v>105305</v>
          </cell>
          <cell r="M15">
            <v>122737</v>
          </cell>
          <cell r="N15">
            <v>140310</v>
          </cell>
          <cell r="O15">
            <v>157902</v>
          </cell>
          <cell r="P15">
            <v>175291</v>
          </cell>
        </row>
        <row r="16">
          <cell r="E16">
            <v>0</v>
          </cell>
          <cell r="F16">
            <v>-712</v>
          </cell>
          <cell r="G16">
            <v>-1398</v>
          </cell>
          <cell r="H16">
            <v>318</v>
          </cell>
          <cell r="I16">
            <v>2346</v>
          </cell>
          <cell r="J16">
            <v>4364</v>
          </cell>
          <cell r="K16">
            <v>7212</v>
          </cell>
          <cell r="L16">
            <v>10060</v>
          </cell>
          <cell r="M16">
            <v>12703</v>
          </cell>
          <cell r="N16">
            <v>15425</v>
          </cell>
          <cell r="O16">
            <v>18128</v>
          </cell>
          <cell r="P16">
            <v>20994</v>
          </cell>
        </row>
        <row r="17">
          <cell r="E17">
            <v>1360</v>
          </cell>
          <cell r="F17">
            <v>2720</v>
          </cell>
          <cell r="G17">
            <v>4080</v>
          </cell>
          <cell r="H17">
            <v>5440</v>
          </cell>
          <cell r="I17">
            <v>6800</v>
          </cell>
          <cell r="J17">
            <v>8160</v>
          </cell>
          <cell r="K17">
            <v>9520</v>
          </cell>
          <cell r="L17">
            <v>10880</v>
          </cell>
          <cell r="M17">
            <v>12240</v>
          </cell>
          <cell r="N17">
            <v>13600</v>
          </cell>
          <cell r="O17">
            <v>14960</v>
          </cell>
          <cell r="P17">
            <v>16310</v>
          </cell>
        </row>
        <row r="18">
          <cell r="E18">
            <v>-1360</v>
          </cell>
          <cell r="F18">
            <v>-3432</v>
          </cell>
          <cell r="G18">
            <v>-5478</v>
          </cell>
          <cell r="H18">
            <v>-5122</v>
          </cell>
          <cell r="I18">
            <v>-4454</v>
          </cell>
          <cell r="J18">
            <v>-3796</v>
          </cell>
          <cell r="K18">
            <v>-2308</v>
          </cell>
          <cell r="L18">
            <v>-820</v>
          </cell>
          <cell r="M18">
            <v>463</v>
          </cell>
          <cell r="N18">
            <v>1825</v>
          </cell>
          <cell r="O18">
            <v>3168</v>
          </cell>
          <cell r="P18">
            <v>4684</v>
          </cell>
        </row>
        <row r="19">
          <cell r="E19" t="e">
            <v>#DIV/0!</v>
          </cell>
          <cell r="F19">
            <v>-0.32857826711345139</v>
          </cell>
          <cell r="G19">
            <v>-0.2537285780453914</v>
          </cell>
          <cell r="H19">
            <v>-0.13253978522447923</v>
          </cell>
          <cell r="I19">
            <v>-7.8929647350699988E-2</v>
          </cell>
          <cell r="J19">
            <v>-5.1148689618001751E-2</v>
          </cell>
          <cell r="K19">
            <v>-2.4348559974680873E-2</v>
          </cell>
          <cell r="L19">
            <v>-7.1078750054175879E-3</v>
          </cell>
          <cell r="M19">
            <v>3.4184878913171885E-3</v>
          </cell>
          <cell r="N19">
            <v>1.1718624586637557E-2</v>
          </cell>
          <cell r="O19">
            <v>1.7996932341078225E-2</v>
          </cell>
          <cell r="P19">
            <v>2.3863260055531497E-2</v>
          </cell>
        </row>
        <row r="20">
          <cell r="E20">
            <v>-63</v>
          </cell>
          <cell r="F20">
            <v>-145</v>
          </cell>
          <cell r="G20">
            <v>-313</v>
          </cell>
          <cell r="H20">
            <v>-511</v>
          </cell>
          <cell r="I20">
            <v>-745</v>
          </cell>
          <cell r="J20">
            <v>-992</v>
          </cell>
          <cell r="K20">
            <v>-1248</v>
          </cell>
          <cell r="L20">
            <v>-1493</v>
          </cell>
          <cell r="M20">
            <v>-1730</v>
          </cell>
          <cell r="N20">
            <v>-1958</v>
          </cell>
          <cell r="O20">
            <v>-2178</v>
          </cell>
          <cell r="P20">
            <v>-2390</v>
          </cell>
        </row>
        <row r="21">
          <cell r="E21">
            <v>0</v>
          </cell>
          <cell r="F21">
            <v>0</v>
          </cell>
          <cell r="G21">
            <v>0</v>
          </cell>
          <cell r="H21">
            <v>0</v>
          </cell>
          <cell r="I21">
            <v>0</v>
          </cell>
          <cell r="J21">
            <v>0</v>
          </cell>
          <cell r="K21">
            <v>0</v>
          </cell>
          <cell r="L21">
            <v>0</v>
          </cell>
          <cell r="M21">
            <v>0</v>
          </cell>
          <cell r="N21">
            <v>0</v>
          </cell>
          <cell r="O21">
            <v>0</v>
          </cell>
          <cell r="P21">
            <v>0</v>
          </cell>
        </row>
        <row r="22">
          <cell r="E22">
            <v>0</v>
          </cell>
          <cell r="F22">
            <v>0</v>
          </cell>
          <cell r="G22">
            <v>0</v>
          </cell>
          <cell r="H22">
            <v>0</v>
          </cell>
          <cell r="I22">
            <v>0</v>
          </cell>
          <cell r="J22">
            <v>0</v>
          </cell>
          <cell r="K22">
            <v>0</v>
          </cell>
          <cell r="L22">
            <v>0</v>
          </cell>
          <cell r="M22">
            <v>0</v>
          </cell>
          <cell r="N22">
            <v>0</v>
          </cell>
          <cell r="O22">
            <v>0</v>
          </cell>
          <cell r="P22">
            <v>0</v>
          </cell>
        </row>
        <row r="23">
          <cell r="E23">
            <v>0</v>
          </cell>
          <cell r="F23">
            <v>0</v>
          </cell>
          <cell r="G23">
            <v>0</v>
          </cell>
          <cell r="H23">
            <v>0</v>
          </cell>
          <cell r="I23">
            <v>0</v>
          </cell>
          <cell r="J23">
            <v>0</v>
          </cell>
          <cell r="K23">
            <v>0</v>
          </cell>
          <cell r="L23">
            <v>0</v>
          </cell>
          <cell r="M23">
            <v>0</v>
          </cell>
          <cell r="N23">
            <v>0</v>
          </cell>
          <cell r="O23">
            <v>0</v>
          </cell>
          <cell r="P23">
            <v>0</v>
          </cell>
        </row>
        <row r="24">
          <cell r="E24">
            <v>-1423</v>
          </cell>
          <cell r="F24">
            <v>-3577</v>
          </cell>
          <cell r="G24">
            <v>-5791</v>
          </cell>
          <cell r="H24">
            <v>-5633</v>
          </cell>
          <cell r="I24">
            <v>-5199</v>
          </cell>
          <cell r="J24">
            <v>-4788</v>
          </cell>
          <cell r="K24">
            <v>-3556</v>
          </cell>
          <cell r="L24">
            <v>-2313</v>
          </cell>
          <cell r="M24">
            <v>-1267</v>
          </cell>
          <cell r="N24">
            <v>-133</v>
          </cell>
          <cell r="O24">
            <v>990</v>
          </cell>
          <cell r="P24">
            <v>2294</v>
          </cell>
        </row>
        <row r="25">
          <cell r="E25">
            <v>0</v>
          </cell>
          <cell r="F25">
            <v>0</v>
          </cell>
          <cell r="G25">
            <v>0</v>
          </cell>
          <cell r="H25">
            <v>0</v>
          </cell>
          <cell r="I25">
            <v>0</v>
          </cell>
          <cell r="J25">
            <v>0</v>
          </cell>
          <cell r="K25">
            <v>0</v>
          </cell>
          <cell r="L25">
            <v>0</v>
          </cell>
          <cell r="M25">
            <v>0</v>
          </cell>
          <cell r="N25">
            <v>0</v>
          </cell>
          <cell r="O25">
            <v>0</v>
          </cell>
          <cell r="P25">
            <v>0</v>
          </cell>
        </row>
        <row r="26">
          <cell r="E26">
            <v>0</v>
          </cell>
          <cell r="F26">
            <v>0</v>
          </cell>
          <cell r="G26">
            <v>0</v>
          </cell>
          <cell r="H26">
            <v>0</v>
          </cell>
          <cell r="I26">
            <v>0</v>
          </cell>
          <cell r="J26">
            <v>0</v>
          </cell>
          <cell r="K26">
            <v>0</v>
          </cell>
          <cell r="L26">
            <v>0</v>
          </cell>
          <cell r="M26">
            <v>0</v>
          </cell>
          <cell r="N26">
            <v>0</v>
          </cell>
          <cell r="O26">
            <v>0</v>
          </cell>
          <cell r="P26">
            <v>0</v>
          </cell>
        </row>
        <row r="27">
          <cell r="E27">
            <v>0</v>
          </cell>
          <cell r="F27">
            <v>0</v>
          </cell>
          <cell r="G27">
            <v>0</v>
          </cell>
          <cell r="H27">
            <v>0</v>
          </cell>
          <cell r="I27">
            <v>0</v>
          </cell>
          <cell r="J27">
            <v>0</v>
          </cell>
          <cell r="K27">
            <v>0</v>
          </cell>
          <cell r="L27">
            <v>0</v>
          </cell>
          <cell r="M27">
            <v>0</v>
          </cell>
          <cell r="N27">
            <v>0</v>
          </cell>
          <cell r="O27">
            <v>0</v>
          </cell>
          <cell r="P27">
            <v>0</v>
          </cell>
        </row>
        <row r="28">
          <cell r="E28">
            <v>0</v>
          </cell>
          <cell r="F28">
            <v>0</v>
          </cell>
          <cell r="G28">
            <v>0</v>
          </cell>
          <cell r="H28">
            <v>0</v>
          </cell>
          <cell r="I28">
            <v>0</v>
          </cell>
          <cell r="J28">
            <v>0</v>
          </cell>
          <cell r="K28">
            <v>0</v>
          </cell>
          <cell r="L28">
            <v>0</v>
          </cell>
          <cell r="M28">
            <v>0</v>
          </cell>
          <cell r="N28">
            <v>0</v>
          </cell>
          <cell r="O28">
            <v>0</v>
          </cell>
          <cell r="P28">
            <v>0</v>
          </cell>
        </row>
        <row r="29">
          <cell r="E29">
            <v>0</v>
          </cell>
          <cell r="F29">
            <v>0</v>
          </cell>
          <cell r="G29">
            <v>0</v>
          </cell>
          <cell r="H29">
            <v>0</v>
          </cell>
          <cell r="I29">
            <v>0</v>
          </cell>
          <cell r="J29">
            <v>0</v>
          </cell>
          <cell r="K29">
            <v>0</v>
          </cell>
          <cell r="L29">
            <v>0</v>
          </cell>
          <cell r="M29">
            <v>0</v>
          </cell>
          <cell r="N29">
            <v>0</v>
          </cell>
          <cell r="O29">
            <v>0</v>
          </cell>
          <cell r="P29">
            <v>0</v>
          </cell>
        </row>
        <row r="30">
          <cell r="E30">
            <v>0</v>
          </cell>
          <cell r="F30">
            <v>0</v>
          </cell>
          <cell r="G30">
            <v>0</v>
          </cell>
          <cell r="H30">
            <v>0</v>
          </cell>
          <cell r="I30">
            <v>0</v>
          </cell>
          <cell r="J30">
            <v>0</v>
          </cell>
          <cell r="K30">
            <v>0</v>
          </cell>
          <cell r="L30">
            <v>0</v>
          </cell>
          <cell r="M30">
            <v>0</v>
          </cell>
          <cell r="N30">
            <v>0</v>
          </cell>
          <cell r="O30">
            <v>0</v>
          </cell>
          <cell r="P30">
            <v>0</v>
          </cell>
        </row>
        <row r="31">
          <cell r="E31">
            <v>0</v>
          </cell>
          <cell r="F31">
            <v>0</v>
          </cell>
          <cell r="G31">
            <v>0</v>
          </cell>
          <cell r="H31">
            <v>0</v>
          </cell>
          <cell r="I31">
            <v>0</v>
          </cell>
          <cell r="J31">
            <v>0</v>
          </cell>
          <cell r="K31">
            <v>0</v>
          </cell>
          <cell r="L31">
            <v>0</v>
          </cell>
          <cell r="M31">
            <v>0</v>
          </cell>
          <cell r="N31">
            <v>0</v>
          </cell>
          <cell r="O31">
            <v>0</v>
          </cell>
          <cell r="P31">
            <v>0</v>
          </cell>
        </row>
        <row r="32">
          <cell r="E32">
            <v>0</v>
          </cell>
          <cell r="F32">
            <v>0</v>
          </cell>
          <cell r="G32">
            <v>0</v>
          </cell>
          <cell r="H32">
            <v>0</v>
          </cell>
          <cell r="I32">
            <v>0</v>
          </cell>
          <cell r="J32">
            <v>0</v>
          </cell>
          <cell r="K32">
            <v>0</v>
          </cell>
          <cell r="L32">
            <v>0</v>
          </cell>
          <cell r="M32">
            <v>0</v>
          </cell>
          <cell r="N32">
            <v>0</v>
          </cell>
          <cell r="O32">
            <v>0</v>
          </cell>
          <cell r="P32">
            <v>0</v>
          </cell>
        </row>
        <row r="33">
          <cell r="E33">
            <v>0</v>
          </cell>
          <cell r="F33">
            <v>0</v>
          </cell>
          <cell r="G33">
            <v>0</v>
          </cell>
          <cell r="H33">
            <v>0</v>
          </cell>
          <cell r="I33">
            <v>0</v>
          </cell>
          <cell r="J33">
            <v>0</v>
          </cell>
          <cell r="K33">
            <v>0</v>
          </cell>
          <cell r="L33">
            <v>0</v>
          </cell>
          <cell r="M33">
            <v>0</v>
          </cell>
          <cell r="N33">
            <v>0</v>
          </cell>
          <cell r="O33">
            <v>0</v>
          </cell>
          <cell r="P33">
            <v>0</v>
          </cell>
        </row>
        <row r="34">
          <cell r="E34">
            <v>0</v>
          </cell>
          <cell r="F34">
            <v>0</v>
          </cell>
          <cell r="G34">
            <v>0</v>
          </cell>
          <cell r="H34">
            <v>0</v>
          </cell>
          <cell r="I34">
            <v>0</v>
          </cell>
          <cell r="J34">
            <v>0</v>
          </cell>
          <cell r="K34">
            <v>0</v>
          </cell>
          <cell r="L34">
            <v>0</v>
          </cell>
          <cell r="M34">
            <v>0</v>
          </cell>
          <cell r="N34">
            <v>0</v>
          </cell>
          <cell r="O34">
            <v>0</v>
          </cell>
          <cell r="P34">
            <v>0</v>
          </cell>
        </row>
        <row r="35">
          <cell r="E35">
            <v>-1423</v>
          </cell>
          <cell r="F35">
            <v>-3577</v>
          </cell>
          <cell r="G35">
            <v>-5791</v>
          </cell>
          <cell r="H35">
            <v>-5633</v>
          </cell>
          <cell r="I35">
            <v>-5199</v>
          </cell>
          <cell r="J35">
            <v>-4788</v>
          </cell>
          <cell r="K35">
            <v>-3556</v>
          </cell>
          <cell r="L35">
            <v>-2313</v>
          </cell>
          <cell r="M35">
            <v>-1267</v>
          </cell>
          <cell r="N35">
            <v>-133</v>
          </cell>
          <cell r="O35">
            <v>990</v>
          </cell>
          <cell r="P35">
            <v>2294</v>
          </cell>
        </row>
        <row r="36">
          <cell r="E36">
            <v>0</v>
          </cell>
          <cell r="F36">
            <v>0</v>
          </cell>
          <cell r="G36">
            <v>0</v>
          </cell>
          <cell r="H36">
            <v>0</v>
          </cell>
          <cell r="I36">
            <v>0</v>
          </cell>
          <cell r="J36">
            <v>0</v>
          </cell>
          <cell r="K36">
            <v>0</v>
          </cell>
          <cell r="L36">
            <v>0</v>
          </cell>
          <cell r="M36">
            <v>0</v>
          </cell>
          <cell r="N36">
            <v>0</v>
          </cell>
          <cell r="O36">
            <v>0</v>
          </cell>
          <cell r="P36">
            <v>0</v>
          </cell>
        </row>
        <row r="37">
          <cell r="E37">
            <v>-1423</v>
          </cell>
          <cell r="F37">
            <v>-3577</v>
          </cell>
          <cell r="G37">
            <v>-5791</v>
          </cell>
          <cell r="H37">
            <v>-5633</v>
          </cell>
          <cell r="I37">
            <v>-5199</v>
          </cell>
          <cell r="J37">
            <v>-4788</v>
          </cell>
          <cell r="K37">
            <v>-3556</v>
          </cell>
          <cell r="L37">
            <v>-2313</v>
          </cell>
          <cell r="M37">
            <v>-1267</v>
          </cell>
          <cell r="N37">
            <v>-133</v>
          </cell>
          <cell r="O37">
            <v>990</v>
          </cell>
          <cell r="P37">
            <v>2294</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Dec00TespM&amp;B"/>
      <sheetName val="Age311299TESP"/>
      <sheetName val="P4DDBFTESP"/>
      <sheetName val="IntDec00TespM_B"/>
      <sheetName val="HP"/>
      <sheetName val="D"/>
      <sheetName val="Standing Data"/>
      <sheetName val="Asset &amp; Liability"/>
      <sheetName val="Net asset value"/>
      <sheetName val="Actual-Monthly"/>
      <sheetName val="Actual-ＹＴＤ"/>
      <sheetName val="Budget-Monthly"/>
      <sheetName val="Budget-YTD"/>
      <sheetName val="TMS2000"/>
      <sheetName val="FF_4"/>
      <sheetName val="gl"/>
      <sheetName val="M_Maincomp"/>
      <sheetName val="QR_4.1"/>
      <sheetName val="FF_21_a_"/>
      <sheetName val="STATEMENT"/>
      <sheetName val="อัตรามรณะ"/>
      <sheetName val="FSA"/>
      <sheetName val="สรุป"/>
      <sheetName val="Age311299TAS"/>
      <sheetName val="TASintDec00"/>
      <sheetName val="P4DDBFTAS"/>
      <sheetName val="SCB 1 - Current"/>
      <sheetName val="SCB 2 - Current"/>
      <sheetName val="Details"/>
      <sheetName val="CRA-Detail"/>
      <sheetName val="MFA"/>
      <sheetName val="Company Info"/>
      <sheetName val="CA Comp"/>
      <sheetName val="B"/>
      <sheetName val="FF_6"/>
      <sheetName val="FF-3"/>
      <sheetName val="bblยังไม่จ่าย"/>
      <sheetName val="10-1 Media"/>
      <sheetName val="10-cut"/>
      <sheetName val="AFA"/>
      <sheetName val="PL"/>
      <sheetName val="BS"/>
      <sheetName val="db"/>
      <sheetName val="REPORT"/>
      <sheetName val="cost4-47"/>
      <sheetName val="data"/>
      <sheetName val="CA"/>
      <sheetName val="A"/>
      <sheetName val="Lead_Instyle_G_ 31_12_49"/>
      <sheetName val="A332"/>
      <sheetName val="A331_Energy"/>
      <sheetName val="A331.2_Super Solar"/>
      <sheetName val="A331.3_ProOne"/>
      <sheetName val="A310"/>
      <sheetName val="สำนักงาน"/>
      <sheetName val="K2"/>
      <sheetName val="C 1"/>
      <sheetName val="cal (2)"/>
      <sheetName val="Sheet1"/>
      <sheetName val="เงินกู้ธนชาติ"/>
      <sheetName val="Non-Statistical Sampling Master"/>
      <sheetName val="Two Step Revenue Testing Master"/>
      <sheetName val="Global Data"/>
      <sheetName val="StandingData"/>
      <sheetName val="2006_1_"/>
      <sheetName val="July2007"/>
      <sheetName val="2006_2_"/>
      <sheetName val="FORMC94"/>
      <sheetName val="MS Box"/>
      <sheetName val="ภาคการขายวิศวกรรม"/>
      <sheetName val="2006(1)"/>
      <sheetName val="2006(2)"/>
      <sheetName val="CBO0497"/>
    </sheetNames>
    <sheetDataSet>
      <sheetData sheetId="0" refreshError="1">
        <row r="7">
          <cell r="A7" t="str">
            <v>GGD102</v>
          </cell>
          <cell r="B7" t="str">
            <v>Dyna Master Sdn Bhd</v>
          </cell>
          <cell r="C7">
            <v>448.84</v>
          </cell>
          <cell r="D7" t="str">
            <v>A</v>
          </cell>
          <cell r="E7">
            <v>7791.44</v>
          </cell>
          <cell r="F7">
            <v>7342.6</v>
          </cell>
          <cell r="G7">
            <v>0</v>
          </cell>
          <cell r="H7">
            <v>7342.6</v>
          </cell>
          <cell r="I7">
            <v>4</v>
          </cell>
          <cell r="J7">
            <v>1835.65</v>
          </cell>
          <cell r="K7">
            <v>1835.65</v>
          </cell>
          <cell r="L7">
            <v>1835.65</v>
          </cell>
          <cell r="M7">
            <v>0</v>
          </cell>
        </row>
        <row r="8">
          <cell r="A8" t="str">
            <v>GGW142</v>
          </cell>
          <cell r="B8" t="str">
            <v>Wong Yueah Chung</v>
          </cell>
          <cell r="C8">
            <v>364.52</v>
          </cell>
          <cell r="D8" t="str">
            <v>A</v>
          </cell>
          <cell r="E8">
            <v>8344.92</v>
          </cell>
          <cell r="F8">
            <v>7980.4</v>
          </cell>
          <cell r="G8">
            <v>0</v>
          </cell>
          <cell r="H8">
            <v>7980.4</v>
          </cell>
          <cell r="I8">
            <v>4</v>
          </cell>
          <cell r="J8">
            <v>1995.1</v>
          </cell>
          <cell r="K8">
            <v>1995.1</v>
          </cell>
          <cell r="L8">
            <v>1995.1</v>
          </cell>
          <cell r="M8">
            <v>0</v>
          </cell>
        </row>
        <row r="9">
          <cell r="A9" t="str">
            <v>MBF141</v>
          </cell>
          <cell r="B9" t="str">
            <v>Formtie Engrg Construction Sdn Bhd</v>
          </cell>
          <cell r="C9">
            <v>13.6</v>
          </cell>
          <cell r="D9" t="str">
            <v>ST</v>
          </cell>
          <cell r="E9">
            <v>920</v>
          </cell>
          <cell r="F9">
            <v>920</v>
          </cell>
          <cell r="G9">
            <v>725.12</v>
          </cell>
          <cell r="H9">
            <v>0</v>
          </cell>
          <cell r="I9" t="str">
            <v>1.25</v>
          </cell>
          <cell r="J9">
            <v>0</v>
          </cell>
          <cell r="K9">
            <v>-725.12</v>
          </cell>
          <cell r="L9">
            <v>0</v>
          </cell>
          <cell r="M9">
            <v>-725.12</v>
          </cell>
        </row>
        <row r="10">
          <cell r="A10" t="str">
            <v>MBF142</v>
          </cell>
          <cell r="B10" t="str">
            <v>Formtie Engrg Construction Sdn Bhd</v>
          </cell>
          <cell r="C10">
            <v>382.51</v>
          </cell>
          <cell r="D10" t="str">
            <v>ST</v>
          </cell>
          <cell r="E10">
            <v>25882.11</v>
          </cell>
          <cell r="F10">
            <v>25882.11</v>
          </cell>
          <cell r="G10">
            <v>20399.68</v>
          </cell>
          <cell r="H10">
            <v>0</v>
          </cell>
          <cell r="I10" t="str">
            <v>1.25</v>
          </cell>
          <cell r="J10">
            <v>0</v>
          </cell>
          <cell r="K10">
            <v>-20399.68</v>
          </cell>
          <cell r="L10">
            <v>0</v>
          </cell>
          <cell r="M10">
            <v>-20399.68</v>
          </cell>
        </row>
        <row r="11">
          <cell r="A11" t="str">
            <v>MBK103</v>
          </cell>
          <cell r="B11" t="str">
            <v>Kejuruteraan Sepadu Sdn Bhd</v>
          </cell>
          <cell r="C11">
            <v>196.23</v>
          </cell>
          <cell r="D11" t="str">
            <v>ST</v>
          </cell>
          <cell r="E11">
            <v>11278.87</v>
          </cell>
          <cell r="F11">
            <v>11278.87</v>
          </cell>
          <cell r="G11">
            <v>6541.32</v>
          </cell>
          <cell r="H11">
            <v>0</v>
          </cell>
          <cell r="I11" t="str">
            <v>2</v>
          </cell>
          <cell r="J11">
            <v>0</v>
          </cell>
          <cell r="K11">
            <v>-6541.32</v>
          </cell>
          <cell r="L11">
            <v>0</v>
          </cell>
          <cell r="M11">
            <v>-6541.32</v>
          </cell>
        </row>
        <row r="12">
          <cell r="A12" t="str">
            <v>MBK132</v>
          </cell>
          <cell r="B12" t="str">
            <v>Kemarakan (Sarawak) Sdn Bhd</v>
          </cell>
          <cell r="C12">
            <v>1156.1300000000001</v>
          </cell>
          <cell r="D12" t="str">
            <v>S</v>
          </cell>
          <cell r="E12">
            <v>39699.050000000003</v>
          </cell>
          <cell r="F12">
            <v>39699.050000000003</v>
          </cell>
          <cell r="G12">
            <v>77085.77</v>
          </cell>
          <cell r="H12">
            <v>0</v>
          </cell>
          <cell r="I12" t="str">
            <v>1</v>
          </cell>
          <cell r="J12">
            <v>0</v>
          </cell>
          <cell r="K12">
            <v>-77085.77</v>
          </cell>
          <cell r="L12">
            <v>0</v>
          </cell>
          <cell r="M12">
            <v>-77085.77</v>
          </cell>
        </row>
        <row r="13">
          <cell r="A13" t="str">
            <v>MBK151</v>
          </cell>
          <cell r="B13" t="str">
            <v>Kemajuan Tat Young Sdn Bhd</v>
          </cell>
          <cell r="C13">
            <v>184.22</v>
          </cell>
          <cell r="D13" t="str">
            <v>ST</v>
          </cell>
          <cell r="E13">
            <v>12465.02</v>
          </cell>
          <cell r="F13">
            <v>12465.02</v>
          </cell>
          <cell r="G13">
            <v>6140.4</v>
          </cell>
          <cell r="H13">
            <v>0</v>
          </cell>
          <cell r="I13" t="str">
            <v>2</v>
          </cell>
          <cell r="J13">
            <v>0</v>
          </cell>
          <cell r="K13">
            <v>-6140.4</v>
          </cell>
          <cell r="L13">
            <v>0</v>
          </cell>
          <cell r="M13">
            <v>-6140.4</v>
          </cell>
        </row>
        <row r="14">
          <cell r="A14" t="str">
            <v>MBK153</v>
          </cell>
          <cell r="B14" t="str">
            <v>Kemajuan Tat Young Sdn Bhd</v>
          </cell>
          <cell r="C14">
            <v>34.47</v>
          </cell>
          <cell r="D14" t="str">
            <v>ST</v>
          </cell>
          <cell r="E14">
            <v>2332.61</v>
          </cell>
          <cell r="F14">
            <v>2332.61</v>
          </cell>
          <cell r="G14">
            <v>1149.07</v>
          </cell>
          <cell r="H14">
            <v>0</v>
          </cell>
          <cell r="I14" t="str">
            <v>2</v>
          </cell>
          <cell r="J14">
            <v>0</v>
          </cell>
          <cell r="K14">
            <v>-1149.07</v>
          </cell>
          <cell r="L14">
            <v>0</v>
          </cell>
          <cell r="M14">
            <v>-1149.07</v>
          </cell>
        </row>
        <row r="15">
          <cell r="A15" t="str">
            <v>MBM101</v>
          </cell>
          <cell r="B15" t="str">
            <v>Mink Holdings Sdn Bhd</v>
          </cell>
          <cell r="C15">
            <v>455.12</v>
          </cell>
          <cell r="D15" t="str">
            <v>ST</v>
          </cell>
          <cell r="E15">
            <v>455.12</v>
          </cell>
          <cell r="F15">
            <v>455.12</v>
          </cell>
          <cell r="G15">
            <v>0</v>
          </cell>
          <cell r="H15">
            <v>0</v>
          </cell>
          <cell r="I15" t="str">
            <v>4</v>
          </cell>
          <cell r="J15">
            <v>0</v>
          </cell>
          <cell r="K15">
            <v>0</v>
          </cell>
          <cell r="L15">
            <v>0</v>
          </cell>
          <cell r="M15">
            <v>0</v>
          </cell>
        </row>
        <row r="16">
          <cell r="A16" t="str">
            <v>MBM103</v>
          </cell>
          <cell r="B16" t="str">
            <v>Mink Holdings Sdn Bhd</v>
          </cell>
          <cell r="C16">
            <v>60390.15</v>
          </cell>
          <cell r="D16" t="str">
            <v>ST</v>
          </cell>
          <cell r="E16">
            <v>143210.57</v>
          </cell>
          <cell r="F16">
            <v>143210.57</v>
          </cell>
          <cell r="G16">
            <v>84820.42</v>
          </cell>
          <cell r="H16">
            <v>0</v>
          </cell>
          <cell r="I16" t="str">
            <v>1</v>
          </cell>
          <cell r="J16">
            <v>0</v>
          </cell>
          <cell r="K16">
            <v>-84820.42</v>
          </cell>
          <cell r="L16">
            <v>0</v>
          </cell>
          <cell r="M16">
            <v>-84820.42</v>
          </cell>
        </row>
        <row r="17">
          <cell r="A17" t="str">
            <v>MBS201</v>
          </cell>
          <cell r="B17" t="str">
            <v>Sykt Sumber Jaya</v>
          </cell>
          <cell r="C17">
            <v>62.46</v>
          </cell>
          <cell r="D17" t="str">
            <v>S</v>
          </cell>
          <cell r="E17">
            <v>3306.16</v>
          </cell>
          <cell r="F17">
            <v>3306.16</v>
          </cell>
          <cell r="G17">
            <v>2421.85</v>
          </cell>
          <cell r="H17">
            <v>0</v>
          </cell>
          <cell r="I17" t="str">
            <v>2</v>
          </cell>
          <cell r="J17">
            <v>0</v>
          </cell>
          <cell r="K17">
            <v>-2421.85</v>
          </cell>
          <cell r="L17">
            <v>0</v>
          </cell>
          <cell r="M17">
            <v>-2421.85</v>
          </cell>
        </row>
        <row r="18">
          <cell r="A18" t="str">
            <v>MBS202</v>
          </cell>
          <cell r="B18" t="str">
            <v>Sykt Sumber Jaya</v>
          </cell>
          <cell r="C18">
            <v>89.15</v>
          </cell>
          <cell r="D18" t="str">
            <v>S</v>
          </cell>
          <cell r="E18">
            <v>7610.3</v>
          </cell>
          <cell r="F18">
            <v>7571.6</v>
          </cell>
          <cell r="G18">
            <v>3483.2</v>
          </cell>
          <cell r="H18">
            <v>38.699999999999818</v>
          </cell>
          <cell r="I18" t="str">
            <v>2</v>
          </cell>
          <cell r="J18">
            <v>19.349999999999909</v>
          </cell>
          <cell r="K18">
            <v>-3463.85</v>
          </cell>
          <cell r="L18">
            <v>0</v>
          </cell>
          <cell r="M18">
            <v>-3463.85</v>
          </cell>
        </row>
        <row r="19">
          <cell r="A19" t="str">
            <v>MBS232</v>
          </cell>
          <cell r="B19" t="str">
            <v>Sykt Sinling Contractor</v>
          </cell>
          <cell r="C19">
            <v>96.5</v>
          </cell>
          <cell r="D19" t="str">
            <v>ST</v>
          </cell>
          <cell r="E19">
            <v>5530.08</v>
          </cell>
          <cell r="F19">
            <v>5530.08</v>
          </cell>
          <cell r="G19">
            <v>3216.79</v>
          </cell>
          <cell r="H19">
            <v>0</v>
          </cell>
          <cell r="I19" t="str">
            <v>2</v>
          </cell>
          <cell r="J19">
            <v>0</v>
          </cell>
          <cell r="K19">
            <v>-3216.79</v>
          </cell>
          <cell r="L19">
            <v>0</v>
          </cell>
          <cell r="M19">
            <v>-3216.79</v>
          </cell>
        </row>
        <row r="20">
          <cell r="A20" t="str">
            <v>MBS242</v>
          </cell>
          <cell r="B20" t="str">
            <v>Shin Yang Trading Sdn Bhd</v>
          </cell>
          <cell r="C20">
            <v>1765.95</v>
          </cell>
          <cell r="D20" t="str">
            <v>S#</v>
          </cell>
          <cell r="E20">
            <v>99385.34</v>
          </cell>
          <cell r="F20">
            <v>57311.29</v>
          </cell>
          <cell r="G20">
            <v>0</v>
          </cell>
          <cell r="H20">
            <v>42074.049999999996</v>
          </cell>
          <cell r="I20" t="str">
            <v>4</v>
          </cell>
          <cell r="J20">
            <v>10518.512499999999</v>
          </cell>
          <cell r="K20">
            <v>10518.512499999999</v>
          </cell>
          <cell r="L20">
            <v>10518.512499999999</v>
          </cell>
          <cell r="M20">
            <v>0</v>
          </cell>
        </row>
        <row r="21">
          <cell r="A21" t="str">
            <v>MBT192</v>
          </cell>
          <cell r="B21" t="str">
            <v>Tai Yung Company</v>
          </cell>
          <cell r="C21">
            <v>50.4</v>
          </cell>
          <cell r="D21" t="str">
            <v>A</v>
          </cell>
          <cell r="E21">
            <v>1611.95</v>
          </cell>
          <cell r="F21">
            <v>1461.65</v>
          </cell>
          <cell r="G21">
            <v>917.03</v>
          </cell>
          <cell r="H21">
            <v>150.29999999999995</v>
          </cell>
          <cell r="I21" t="str">
            <v>4</v>
          </cell>
          <cell r="J21">
            <v>37.574999999999989</v>
          </cell>
          <cell r="K21">
            <v>-879.45499999999993</v>
          </cell>
          <cell r="L21">
            <v>0</v>
          </cell>
          <cell r="M21">
            <v>-879.45499999999993</v>
          </cell>
        </row>
        <row r="22">
          <cell r="A22" t="str">
            <v>MKK100</v>
          </cell>
          <cell r="B22" t="str">
            <v>Kim Engineering Company</v>
          </cell>
          <cell r="C22">
            <v>21931.65</v>
          </cell>
          <cell r="D22" t="str">
            <v>A</v>
          </cell>
          <cell r="E22">
            <v>32286.13</v>
          </cell>
          <cell r="F22">
            <v>29365.49</v>
          </cell>
          <cell r="G22">
            <v>3333.06</v>
          </cell>
          <cell r="H22">
            <v>2920.6399999999994</v>
          </cell>
          <cell r="I22" t="str">
            <v>4</v>
          </cell>
          <cell r="J22">
            <v>730.15999999999985</v>
          </cell>
          <cell r="K22">
            <v>-2602.9</v>
          </cell>
          <cell r="L22">
            <v>0</v>
          </cell>
          <cell r="M22">
            <v>-2602.9</v>
          </cell>
        </row>
        <row r="23">
          <cell r="A23" t="str">
            <v>MMA122</v>
          </cell>
          <cell r="B23" t="str">
            <v>Atafa (East Malaysia) Sdn Bhd</v>
          </cell>
          <cell r="C23">
            <v>225.65</v>
          </cell>
          <cell r="D23" t="str">
            <v>S#</v>
          </cell>
          <cell r="E23">
            <v>15269.31</v>
          </cell>
          <cell r="F23">
            <v>15269.31</v>
          </cell>
          <cell r="G23">
            <v>15043.66</v>
          </cell>
          <cell r="H23">
            <v>0</v>
          </cell>
          <cell r="I23">
            <v>1</v>
          </cell>
          <cell r="J23">
            <v>0</v>
          </cell>
          <cell r="K23">
            <v>-15043.66</v>
          </cell>
          <cell r="L23">
            <v>0</v>
          </cell>
          <cell r="M23">
            <v>-15043.66</v>
          </cell>
        </row>
        <row r="24">
          <cell r="A24" t="str">
            <v>MML241</v>
          </cell>
          <cell r="B24" t="str">
            <v>Sykt Long Hill</v>
          </cell>
          <cell r="C24">
            <v>2.63</v>
          </cell>
          <cell r="D24" t="str">
            <v>A</v>
          </cell>
          <cell r="E24">
            <v>2.63</v>
          </cell>
          <cell r="F24">
            <v>2.63</v>
          </cell>
          <cell r="G24">
            <v>0</v>
          </cell>
          <cell r="H24">
            <v>0</v>
          </cell>
          <cell r="I24" t="str">
            <v>4</v>
          </cell>
          <cell r="J24">
            <v>0</v>
          </cell>
          <cell r="K24">
            <v>0</v>
          </cell>
          <cell r="L24">
            <v>0</v>
          </cell>
          <cell r="M24">
            <v>0</v>
          </cell>
        </row>
        <row r="25">
          <cell r="A25" t="str">
            <v>MML242</v>
          </cell>
          <cell r="B25" t="str">
            <v>Sykt Long Hill</v>
          </cell>
          <cell r="C25">
            <v>329.84</v>
          </cell>
          <cell r="D25" t="str">
            <v>A</v>
          </cell>
          <cell r="E25">
            <v>10108.620000000001</v>
          </cell>
          <cell r="F25">
            <v>9816.1200000000008</v>
          </cell>
          <cell r="G25">
            <v>0</v>
          </cell>
          <cell r="H25">
            <v>292.5</v>
          </cell>
          <cell r="I25" t="str">
            <v>4</v>
          </cell>
          <cell r="J25">
            <v>73.125</v>
          </cell>
          <cell r="K25">
            <v>73.125</v>
          </cell>
          <cell r="L25">
            <v>73.125</v>
          </cell>
          <cell r="M25">
            <v>0</v>
          </cell>
        </row>
        <row r="26">
          <cell r="A26" t="str">
            <v>MMM133</v>
          </cell>
          <cell r="B26" t="str">
            <v>Merkin Sdn Bhd</v>
          </cell>
          <cell r="C26">
            <v>52.06</v>
          </cell>
          <cell r="D26" t="str">
            <v>S</v>
          </cell>
          <cell r="E26">
            <v>3522.81</v>
          </cell>
          <cell r="F26">
            <v>3522.81</v>
          </cell>
          <cell r="G26">
            <v>867.69</v>
          </cell>
          <cell r="H26">
            <v>0</v>
          </cell>
          <cell r="I26" t="str">
            <v>4</v>
          </cell>
          <cell r="J26">
            <v>0</v>
          </cell>
          <cell r="K26">
            <v>-867.69</v>
          </cell>
          <cell r="L26">
            <v>0</v>
          </cell>
          <cell r="M26">
            <v>-867.69</v>
          </cell>
        </row>
        <row r="27">
          <cell r="A27" t="str">
            <v>MMP161</v>
          </cell>
          <cell r="B27" t="str">
            <v>Pansaga Sdn Bhd</v>
          </cell>
          <cell r="C27">
            <v>29.79</v>
          </cell>
          <cell r="D27" t="str">
            <v>A#</v>
          </cell>
          <cell r="E27">
            <v>29.79</v>
          </cell>
          <cell r="F27">
            <v>29.79</v>
          </cell>
          <cell r="G27">
            <v>1052.6300000000001</v>
          </cell>
          <cell r="H27">
            <v>0</v>
          </cell>
          <cell r="I27" t="str">
            <v>4</v>
          </cell>
          <cell r="J27">
            <v>0</v>
          </cell>
          <cell r="K27">
            <v>-1052.6300000000001</v>
          </cell>
          <cell r="L27">
            <v>0</v>
          </cell>
          <cell r="M27">
            <v>-1052.6300000000001</v>
          </cell>
        </row>
        <row r="28">
          <cell r="A28" t="str">
            <v>MMP162</v>
          </cell>
          <cell r="B28" t="str">
            <v>Pansaga Sdn Bhd</v>
          </cell>
          <cell r="C28">
            <v>638.14</v>
          </cell>
          <cell r="D28" t="str">
            <v>A#</v>
          </cell>
          <cell r="E28">
            <v>25819.27</v>
          </cell>
          <cell r="F28">
            <v>25819.27</v>
          </cell>
          <cell r="G28">
            <v>21270.94</v>
          </cell>
          <cell r="H28">
            <v>0</v>
          </cell>
          <cell r="I28" t="str">
            <v>2</v>
          </cell>
          <cell r="J28">
            <v>0</v>
          </cell>
          <cell r="K28">
            <v>-21270.94</v>
          </cell>
          <cell r="L28">
            <v>0</v>
          </cell>
          <cell r="M28">
            <v>-21270.94</v>
          </cell>
        </row>
        <row r="29">
          <cell r="A29" t="str">
            <v>MMR161</v>
          </cell>
          <cell r="B29" t="str">
            <v>Robert Goh &amp; Sons Enterprise</v>
          </cell>
          <cell r="C29">
            <v>25.71</v>
          </cell>
          <cell r="D29" t="str">
            <v>S#</v>
          </cell>
          <cell r="E29">
            <v>1739.41</v>
          </cell>
          <cell r="F29">
            <v>1739.41</v>
          </cell>
          <cell r="G29">
            <v>1370.96</v>
          </cell>
          <cell r="H29">
            <v>0</v>
          </cell>
          <cell r="I29" t="str">
            <v>1.25</v>
          </cell>
          <cell r="J29">
            <v>0</v>
          </cell>
          <cell r="K29">
            <v>-1370.96</v>
          </cell>
          <cell r="L29">
            <v>0</v>
          </cell>
          <cell r="M29">
            <v>-1370.96</v>
          </cell>
        </row>
        <row r="30">
          <cell r="A30" t="str">
            <v>MMR162</v>
          </cell>
          <cell r="B30" t="str">
            <v>Robert Goh &amp; Sons Enterprise</v>
          </cell>
          <cell r="C30">
            <v>1078.99</v>
          </cell>
          <cell r="D30" t="str">
            <v>S#</v>
          </cell>
          <cell r="E30">
            <v>73011.48</v>
          </cell>
          <cell r="F30">
            <v>73011.48</v>
          </cell>
          <cell r="G30">
            <v>57545.99</v>
          </cell>
          <cell r="H30">
            <v>0</v>
          </cell>
          <cell r="I30" t="str">
            <v>1.25</v>
          </cell>
          <cell r="J30">
            <v>0</v>
          </cell>
          <cell r="K30">
            <v>-57545.99</v>
          </cell>
          <cell r="L30">
            <v>0</v>
          </cell>
          <cell r="M30">
            <v>-57545.99</v>
          </cell>
        </row>
        <row r="31">
          <cell r="A31" t="str">
            <v>MMS271</v>
          </cell>
          <cell r="B31" t="str">
            <v>Soon Fatt Contractor</v>
          </cell>
          <cell r="C31">
            <v>294.48</v>
          </cell>
          <cell r="D31" t="str">
            <v>A</v>
          </cell>
          <cell r="E31">
            <v>12886.28</v>
          </cell>
          <cell r="F31">
            <v>11926.28</v>
          </cell>
          <cell r="G31">
            <v>3672.2</v>
          </cell>
          <cell r="H31">
            <v>960</v>
          </cell>
          <cell r="I31" t="str">
            <v>4</v>
          </cell>
          <cell r="J31">
            <v>240</v>
          </cell>
          <cell r="K31">
            <v>-3432.2</v>
          </cell>
          <cell r="L31">
            <v>0</v>
          </cell>
          <cell r="M31">
            <v>-3432.2</v>
          </cell>
        </row>
        <row r="32">
          <cell r="A32" t="str">
            <v>MMS272</v>
          </cell>
          <cell r="B32" t="str">
            <v>Soon Fatt Contractor</v>
          </cell>
          <cell r="C32">
            <v>373.88</v>
          </cell>
          <cell r="D32" t="str">
            <v>A</v>
          </cell>
          <cell r="E32">
            <v>40338.14</v>
          </cell>
          <cell r="F32">
            <v>26875.040000000001</v>
          </cell>
          <cell r="G32">
            <v>5852.75</v>
          </cell>
          <cell r="H32">
            <v>13463.099999999999</v>
          </cell>
          <cell r="I32" t="str">
            <v>4</v>
          </cell>
          <cell r="J32">
            <v>3365.7749999999996</v>
          </cell>
          <cell r="K32">
            <v>-2486.9750000000004</v>
          </cell>
          <cell r="L32">
            <v>0</v>
          </cell>
          <cell r="M32">
            <v>-2486.9750000000004</v>
          </cell>
        </row>
        <row r="33">
          <cell r="A33" t="str">
            <v>MMS292</v>
          </cell>
          <cell r="B33" t="str">
            <v>Sawah Builder Sdn Bhd</v>
          </cell>
          <cell r="C33">
            <v>151.94</v>
          </cell>
          <cell r="D33" t="str">
            <v>S</v>
          </cell>
          <cell r="E33">
            <v>8031.17</v>
          </cell>
          <cell r="F33">
            <v>8031.17</v>
          </cell>
          <cell r="G33">
            <v>5064.62</v>
          </cell>
          <cell r="H33">
            <v>0</v>
          </cell>
          <cell r="I33" t="str">
            <v>2</v>
          </cell>
          <cell r="J33">
            <v>0</v>
          </cell>
          <cell r="K33">
            <v>-5064.62</v>
          </cell>
          <cell r="L33">
            <v>0</v>
          </cell>
          <cell r="M33">
            <v>-5064.62</v>
          </cell>
        </row>
        <row r="34">
          <cell r="A34" t="str">
            <v>MMS302</v>
          </cell>
          <cell r="B34" t="str">
            <v>Syarikat Sky Forest</v>
          </cell>
          <cell r="C34">
            <v>99.84</v>
          </cell>
          <cell r="D34" t="str">
            <v>A</v>
          </cell>
          <cell r="E34">
            <v>1621.3</v>
          </cell>
          <cell r="F34">
            <v>0</v>
          </cell>
          <cell r="G34">
            <v>1653.13</v>
          </cell>
          <cell r="H34">
            <v>1621.3</v>
          </cell>
          <cell r="I34" t="str">
            <v>4</v>
          </cell>
          <cell r="J34">
            <v>0</v>
          </cell>
          <cell r="K34">
            <v>-1653.13</v>
          </cell>
          <cell r="L34">
            <v>0</v>
          </cell>
          <cell r="M34">
            <v>-1653.13</v>
          </cell>
        </row>
        <row r="35">
          <cell r="A35" t="str">
            <v>MMW101</v>
          </cell>
          <cell r="B35" t="str">
            <v>W C K Enterprise</v>
          </cell>
          <cell r="C35">
            <v>225.21</v>
          </cell>
          <cell r="D35" t="str">
            <v>S</v>
          </cell>
          <cell r="E35">
            <v>14239.21</v>
          </cell>
          <cell r="F35">
            <v>14239.21</v>
          </cell>
          <cell r="G35">
            <v>8507</v>
          </cell>
          <cell r="H35">
            <v>0</v>
          </cell>
          <cell r="I35" t="str">
            <v>2</v>
          </cell>
          <cell r="J35">
            <v>0</v>
          </cell>
          <cell r="K35">
            <v>-8507</v>
          </cell>
          <cell r="L35">
            <v>0</v>
          </cell>
          <cell r="M35">
            <v>-8507</v>
          </cell>
        </row>
        <row r="36">
          <cell r="A36" t="str">
            <v>MMW102</v>
          </cell>
          <cell r="B36" t="str">
            <v>W C K Enterprise</v>
          </cell>
          <cell r="C36">
            <v>105.14</v>
          </cell>
          <cell r="D36" t="str">
            <v>S</v>
          </cell>
          <cell r="E36">
            <v>7113.81</v>
          </cell>
          <cell r="F36">
            <v>7113.81</v>
          </cell>
          <cell r="G36">
            <v>3504.34</v>
          </cell>
          <cell r="H36">
            <v>0</v>
          </cell>
          <cell r="I36" t="str">
            <v>2</v>
          </cell>
          <cell r="J36">
            <v>0</v>
          </cell>
          <cell r="K36">
            <v>-3504.34</v>
          </cell>
          <cell r="L36">
            <v>0</v>
          </cell>
          <cell r="M36">
            <v>-3504.34</v>
          </cell>
        </row>
        <row r="37">
          <cell r="A37" t="str">
            <v>MST123</v>
          </cell>
          <cell r="B37" t="str">
            <v>Tall Bright Forest Sdn Bhd</v>
          </cell>
          <cell r="C37">
            <v>167.24</v>
          </cell>
          <cell r="D37" t="str">
            <v>A</v>
          </cell>
          <cell r="E37">
            <v>11316.54</v>
          </cell>
          <cell r="F37">
            <v>11316.54</v>
          </cell>
          <cell r="G37">
            <v>5574.65</v>
          </cell>
          <cell r="H37">
            <v>0</v>
          </cell>
          <cell r="I37" t="str">
            <v>2</v>
          </cell>
          <cell r="J37">
            <v>0</v>
          </cell>
          <cell r="K37">
            <v>-5574.65</v>
          </cell>
          <cell r="L37">
            <v>0</v>
          </cell>
          <cell r="M37">
            <v>-5574.65</v>
          </cell>
        </row>
        <row r="38">
          <cell r="A38" t="str">
            <v>MSU101</v>
          </cell>
          <cell r="B38" t="str">
            <v>Umas Sdn Bhd</v>
          </cell>
          <cell r="C38">
            <v>266.98</v>
          </cell>
          <cell r="D38" t="str">
            <v>A#</v>
          </cell>
          <cell r="E38">
            <v>18065.23</v>
          </cell>
          <cell r="F38">
            <v>18065.23</v>
          </cell>
          <cell r="G38">
            <v>15839.13</v>
          </cell>
          <cell r="H38">
            <v>0</v>
          </cell>
          <cell r="I38" t="str">
            <v>4</v>
          </cell>
          <cell r="J38">
            <v>0</v>
          </cell>
          <cell r="K38">
            <v>-15839.13</v>
          </cell>
          <cell r="L38">
            <v>0</v>
          </cell>
          <cell r="M38">
            <v>-15839.13</v>
          </cell>
        </row>
        <row r="39">
          <cell r="A39" t="str">
            <v>MSU103</v>
          </cell>
          <cell r="B39" t="str">
            <v>Umas Sdn Bhd</v>
          </cell>
          <cell r="C39">
            <v>1755.04</v>
          </cell>
          <cell r="D39" t="str">
            <v>A#</v>
          </cell>
          <cell r="E39">
            <v>119855.5</v>
          </cell>
          <cell r="F39">
            <v>119855.5</v>
          </cell>
          <cell r="G39">
            <v>59042.73</v>
          </cell>
          <cell r="H39">
            <v>0</v>
          </cell>
          <cell r="I39" t="str">
            <v>2</v>
          </cell>
          <cell r="J39">
            <v>0</v>
          </cell>
          <cell r="K39">
            <v>-59042.73</v>
          </cell>
          <cell r="L39">
            <v>0</v>
          </cell>
          <cell r="M39">
            <v>-59042.73</v>
          </cell>
        </row>
      </sheetData>
      <sheetData sheetId="1" refreshError="1">
        <row r="5">
          <cell r="A5">
            <v>588881</v>
          </cell>
          <cell r="B5" t="str">
            <v>Cash - U/C</v>
          </cell>
          <cell r="C5" t="str">
            <v>Cash</v>
          </cell>
          <cell r="D5">
            <v>0</v>
          </cell>
          <cell r="E5">
            <v>0</v>
          </cell>
        </row>
        <row r="6">
          <cell r="A6">
            <v>588882</v>
          </cell>
          <cell r="B6" t="str">
            <v>Gash - G/P</v>
          </cell>
          <cell r="C6" t="str">
            <v>Cash</v>
          </cell>
          <cell r="D6">
            <v>0</v>
          </cell>
          <cell r="E6">
            <v>0</v>
          </cell>
        </row>
        <row r="7">
          <cell r="A7">
            <v>788881</v>
          </cell>
          <cell r="B7" t="str">
            <v xml:space="preserve"> Cash Customer - Mr (U/C)   </v>
          </cell>
          <cell r="C7">
            <v>0</v>
          </cell>
          <cell r="D7">
            <v>20000</v>
          </cell>
          <cell r="E7">
            <v>42849</v>
          </cell>
        </row>
        <row r="8">
          <cell r="A8">
            <v>788882</v>
          </cell>
          <cell r="B8" t="str">
            <v xml:space="preserve"> Cash Customer - Mr (G/P)   </v>
          </cell>
          <cell r="C8">
            <v>0</v>
          </cell>
          <cell r="D8">
            <v>10000</v>
          </cell>
          <cell r="E8">
            <v>26231.53</v>
          </cell>
        </row>
        <row r="9">
          <cell r="A9">
            <v>788888</v>
          </cell>
          <cell r="B9" t="str">
            <v xml:space="preserve"> Cash       </v>
          </cell>
          <cell r="C9">
            <v>0</v>
          </cell>
          <cell r="D9">
            <v>0</v>
          </cell>
          <cell r="E9">
            <v>1696</v>
          </cell>
        </row>
        <row r="10">
          <cell r="A10">
            <v>888881</v>
          </cell>
          <cell r="B10" t="str">
            <v xml:space="preserve"> Cash Customer - BTU (U/C)   </v>
          </cell>
          <cell r="C10">
            <v>0</v>
          </cell>
          <cell r="D10">
            <v>0</v>
          </cell>
          <cell r="E10">
            <v>11200</v>
          </cell>
        </row>
        <row r="11">
          <cell r="A11">
            <v>888882</v>
          </cell>
          <cell r="B11" t="str">
            <v xml:space="preserve"> Cash Customer - BTU (G/P)   </v>
          </cell>
          <cell r="C11">
            <v>0</v>
          </cell>
          <cell r="D11">
            <v>0</v>
          </cell>
          <cell r="E11">
            <v>2254.5500000000002</v>
          </cell>
        </row>
        <row r="12">
          <cell r="A12">
            <v>888888</v>
          </cell>
          <cell r="B12" t="str">
            <v xml:space="preserve"> Cash Customers - Btu    </v>
          </cell>
          <cell r="C12">
            <v>0</v>
          </cell>
          <cell r="D12">
            <v>0</v>
          </cell>
          <cell r="E12">
            <v>0</v>
          </cell>
        </row>
        <row r="13">
          <cell r="A13" t="str">
            <v>5GC001</v>
          </cell>
          <cell r="B13" t="str">
            <v>Chin &amp; Cash</v>
          </cell>
          <cell r="C13" t="str">
            <v>Cash</v>
          </cell>
          <cell r="D13">
            <v>30000</v>
          </cell>
          <cell r="E13">
            <v>260417.2</v>
          </cell>
        </row>
        <row r="14">
          <cell r="A14" t="str">
            <v>5UC001</v>
          </cell>
          <cell r="B14" t="str">
            <v>Chin &amp; Cash</v>
          </cell>
          <cell r="C14" t="str">
            <v>Cash</v>
          </cell>
          <cell r="D14">
            <v>30000</v>
          </cell>
          <cell r="E14">
            <v>36606</v>
          </cell>
        </row>
        <row r="15">
          <cell r="A15" t="str">
            <v>7GD001</v>
          </cell>
          <cell r="B15" t="str">
            <v xml:space="preserve">Double Progress Sdn. Bhd.     </v>
          </cell>
          <cell r="C15">
            <v>0</v>
          </cell>
          <cell r="D15">
            <v>1000</v>
          </cell>
          <cell r="E15">
            <v>3385.45</v>
          </cell>
        </row>
        <row r="16">
          <cell r="A16" t="str">
            <v>7GK002</v>
          </cell>
          <cell r="B16" t="str">
            <v xml:space="preserve">Kiew's Enterprise       </v>
          </cell>
          <cell r="C16">
            <v>0</v>
          </cell>
          <cell r="D16">
            <v>5000</v>
          </cell>
          <cell r="E16">
            <v>0</v>
          </cell>
        </row>
        <row r="17">
          <cell r="A17" t="str">
            <v>7GK004</v>
          </cell>
          <cell r="B17" t="str">
            <v xml:space="preserve">Kian Yun Trading Sdn Bhd    </v>
          </cell>
          <cell r="C17">
            <v>0</v>
          </cell>
          <cell r="D17">
            <v>5000</v>
          </cell>
          <cell r="E17">
            <v>1373.68</v>
          </cell>
        </row>
        <row r="18">
          <cell r="A18" t="str">
            <v>7GK005</v>
          </cell>
          <cell r="B18" t="str">
            <v xml:space="preserve">Kinamarketing (S) Sdn Bhd     </v>
          </cell>
          <cell r="C18">
            <v>0</v>
          </cell>
          <cell r="D18">
            <v>5000</v>
          </cell>
          <cell r="E18">
            <v>233.29</v>
          </cell>
        </row>
        <row r="19">
          <cell r="A19" t="str">
            <v>7GM001</v>
          </cell>
          <cell r="B19" t="str">
            <v xml:space="preserve">Syarikat Min Lim      </v>
          </cell>
          <cell r="C19">
            <v>0</v>
          </cell>
          <cell r="D19">
            <v>0</v>
          </cell>
          <cell r="E19">
            <v>0</v>
          </cell>
        </row>
        <row r="20">
          <cell r="A20" t="str">
            <v>7GM002</v>
          </cell>
          <cell r="B20" t="str">
            <v xml:space="preserve">Middle Timber Sdn Bhd     </v>
          </cell>
          <cell r="C20">
            <v>0</v>
          </cell>
          <cell r="D20">
            <v>5000</v>
          </cell>
          <cell r="E20">
            <v>17572.900000000001</v>
          </cell>
        </row>
        <row r="21">
          <cell r="A21" t="str">
            <v>7GT003</v>
          </cell>
          <cell r="B21" t="str">
            <v xml:space="preserve">Timberkin Sdn Bhd      </v>
          </cell>
          <cell r="C21">
            <v>0</v>
          </cell>
          <cell r="D21">
            <v>2000</v>
          </cell>
          <cell r="E21">
            <v>3578.9</v>
          </cell>
        </row>
        <row r="22">
          <cell r="A22" t="str">
            <v>7UH001</v>
          </cell>
          <cell r="B22" t="str">
            <v xml:space="preserve">Hock Guan Hin Machinery Co    </v>
          </cell>
          <cell r="C22">
            <v>0</v>
          </cell>
          <cell r="D22">
            <v>2000</v>
          </cell>
          <cell r="E22">
            <v>5140</v>
          </cell>
        </row>
        <row r="23">
          <cell r="A23" t="str">
            <v>7UK002</v>
          </cell>
          <cell r="B23" t="str">
            <v xml:space="preserve">Kiew's Enterprise       </v>
          </cell>
          <cell r="C23">
            <v>0</v>
          </cell>
          <cell r="D23">
            <v>5000</v>
          </cell>
          <cell r="E23">
            <v>0</v>
          </cell>
        </row>
        <row r="24">
          <cell r="A24" t="str">
            <v>7UT003</v>
          </cell>
          <cell r="B24" t="str">
            <v xml:space="preserve">Timberkin Sdn Bhd      </v>
          </cell>
          <cell r="C24">
            <v>0</v>
          </cell>
          <cell r="D24">
            <v>2000</v>
          </cell>
          <cell r="E24">
            <v>0</v>
          </cell>
        </row>
        <row r="25">
          <cell r="A25" t="str">
            <v>8GD001</v>
          </cell>
          <cell r="B25" t="str">
            <v xml:space="preserve">Direct Edge Sdn Bhd     </v>
          </cell>
          <cell r="C25">
            <v>0</v>
          </cell>
          <cell r="D25">
            <v>0</v>
          </cell>
          <cell r="E25">
            <v>3669.1</v>
          </cell>
        </row>
        <row r="26">
          <cell r="A26" t="str">
            <v>8GD002</v>
          </cell>
          <cell r="B26" t="str">
            <v xml:space="preserve">Dunia Epik Sdn Bhd     </v>
          </cell>
          <cell r="C26">
            <v>0</v>
          </cell>
          <cell r="D26">
            <v>5000</v>
          </cell>
          <cell r="E26">
            <v>6528.8</v>
          </cell>
        </row>
        <row r="27">
          <cell r="A27" t="str">
            <v>8GF001</v>
          </cell>
          <cell r="B27" t="str">
            <v xml:space="preserve">Focus Master Sdn Bhd     </v>
          </cell>
          <cell r="C27">
            <v>0</v>
          </cell>
          <cell r="D27">
            <v>0</v>
          </cell>
          <cell r="E27">
            <v>0</v>
          </cell>
        </row>
        <row r="28">
          <cell r="A28" t="str">
            <v>8GJ003</v>
          </cell>
          <cell r="B28" t="str">
            <v xml:space="preserve">Jiwa Masyhur Sdn Bhd     </v>
          </cell>
          <cell r="C28">
            <v>0</v>
          </cell>
          <cell r="D28">
            <v>1000</v>
          </cell>
          <cell r="E28">
            <v>4142.5</v>
          </cell>
        </row>
        <row r="29">
          <cell r="A29" t="str">
            <v>8GN001</v>
          </cell>
          <cell r="B29" t="str">
            <v xml:space="preserve">Nationwide Supply &amp; Services Sdn Bhd   </v>
          </cell>
          <cell r="C29">
            <v>0</v>
          </cell>
          <cell r="D29">
            <v>2000</v>
          </cell>
          <cell r="E29">
            <v>3138.3</v>
          </cell>
        </row>
        <row r="30">
          <cell r="A30" t="str">
            <v>8GP003</v>
          </cell>
          <cell r="B30" t="str">
            <v xml:space="preserve">Pembinaan Limbongan Setia Bhd     </v>
          </cell>
          <cell r="C30">
            <v>0</v>
          </cell>
          <cell r="D30">
            <v>10000</v>
          </cell>
          <cell r="E30">
            <v>8575.65</v>
          </cell>
        </row>
        <row r="31">
          <cell r="A31" t="str">
            <v>8GS001</v>
          </cell>
          <cell r="B31" t="str">
            <v xml:space="preserve">Seri Minah Enterprise Sdn Bhd    </v>
          </cell>
          <cell r="C31">
            <v>0</v>
          </cell>
          <cell r="D31">
            <v>0</v>
          </cell>
          <cell r="E31">
            <v>585.95000000000005</v>
          </cell>
        </row>
        <row r="32">
          <cell r="A32" t="str">
            <v>8GS005</v>
          </cell>
          <cell r="B32" t="str">
            <v xml:space="preserve">Segasen Timber Sdn Bhd     </v>
          </cell>
          <cell r="C32">
            <v>0</v>
          </cell>
          <cell r="D32">
            <v>5000</v>
          </cell>
          <cell r="E32">
            <v>9819.65</v>
          </cell>
        </row>
        <row r="33">
          <cell r="A33" t="str">
            <v>8GS006</v>
          </cell>
          <cell r="B33" t="str">
            <v xml:space="preserve">S T Ng Enterprise Sdn Bhd   </v>
          </cell>
          <cell r="C33">
            <v>0</v>
          </cell>
          <cell r="D33">
            <v>15000</v>
          </cell>
          <cell r="E33">
            <v>5148.55</v>
          </cell>
        </row>
        <row r="34">
          <cell r="A34" t="str">
            <v>8GS007</v>
          </cell>
          <cell r="B34" t="str">
            <v xml:space="preserve">Saremas Sdn Bhd      </v>
          </cell>
          <cell r="C34">
            <v>0</v>
          </cell>
          <cell r="D34">
            <v>3000</v>
          </cell>
          <cell r="E34">
            <v>4987.3999999999996</v>
          </cell>
        </row>
        <row r="35">
          <cell r="A35" t="str">
            <v>8GT002</v>
          </cell>
          <cell r="B35" t="str">
            <v xml:space="preserve">Trans Resources Corporation Sdn Bhd    </v>
          </cell>
          <cell r="C35">
            <v>0</v>
          </cell>
          <cell r="D35">
            <v>0</v>
          </cell>
          <cell r="E35">
            <v>4947.7</v>
          </cell>
        </row>
        <row r="36">
          <cell r="A36" t="str">
            <v>8GW002</v>
          </cell>
          <cell r="B36" t="str">
            <v xml:space="preserve">Wawasan Jaya Machinery &amp; P/Serivce    </v>
          </cell>
          <cell r="C36">
            <v>0</v>
          </cell>
          <cell r="D36">
            <v>0</v>
          </cell>
          <cell r="E36">
            <v>61.3</v>
          </cell>
        </row>
        <row r="37">
          <cell r="A37" t="str">
            <v>8UD001</v>
          </cell>
          <cell r="B37" t="str">
            <v xml:space="preserve">Direct Edge Sdn Bhd     </v>
          </cell>
          <cell r="C37">
            <v>0</v>
          </cell>
          <cell r="D37">
            <v>0</v>
          </cell>
          <cell r="E37">
            <v>0</v>
          </cell>
        </row>
        <row r="38">
          <cell r="A38" t="str">
            <v>8UD002</v>
          </cell>
          <cell r="B38" t="str">
            <v xml:space="preserve">Dunia Epik Sdn Bhd     </v>
          </cell>
          <cell r="C38">
            <v>0</v>
          </cell>
          <cell r="D38">
            <v>0</v>
          </cell>
          <cell r="E38">
            <v>2941.5</v>
          </cell>
        </row>
        <row r="39">
          <cell r="A39" t="str">
            <v>8UJ003</v>
          </cell>
          <cell r="B39" t="str">
            <v xml:space="preserve">Jiwa Masyhur Sdn Bhd     </v>
          </cell>
          <cell r="C39">
            <v>0</v>
          </cell>
          <cell r="D39">
            <v>5000</v>
          </cell>
          <cell r="E39">
            <v>14400</v>
          </cell>
        </row>
        <row r="40">
          <cell r="A40" t="str">
            <v>8UL003</v>
          </cell>
          <cell r="B40" t="str">
            <v xml:space="preserve">Mr Lee Lei Siong     </v>
          </cell>
          <cell r="C40">
            <v>0</v>
          </cell>
          <cell r="D40">
            <v>0</v>
          </cell>
          <cell r="E40">
            <v>0</v>
          </cell>
        </row>
        <row r="41">
          <cell r="A41" t="str">
            <v>8UN001</v>
          </cell>
          <cell r="B41" t="str">
            <v xml:space="preserve">Nationwide Supply &amp; Services Sdn Bhd   </v>
          </cell>
          <cell r="C41">
            <v>0</v>
          </cell>
          <cell r="D41">
            <v>3000</v>
          </cell>
          <cell r="E41">
            <v>8180</v>
          </cell>
        </row>
        <row r="42">
          <cell r="A42" t="str">
            <v>8UP003</v>
          </cell>
          <cell r="B42" t="str">
            <v xml:space="preserve">Perbinaan Limbongan Setia Bhd     </v>
          </cell>
          <cell r="C42">
            <v>0</v>
          </cell>
          <cell r="D42">
            <v>5000</v>
          </cell>
          <cell r="E42">
            <v>12300</v>
          </cell>
        </row>
        <row r="43">
          <cell r="A43" t="str">
            <v>8US001</v>
          </cell>
          <cell r="B43" t="str">
            <v xml:space="preserve">Seri Minah Enterprise Sdn Bhd    </v>
          </cell>
          <cell r="C43">
            <v>0</v>
          </cell>
          <cell r="D43">
            <v>0</v>
          </cell>
          <cell r="E43">
            <v>1880</v>
          </cell>
        </row>
        <row r="44">
          <cell r="A44" t="str">
            <v>8US005</v>
          </cell>
          <cell r="B44" t="str">
            <v xml:space="preserve">Segasen Timber Sdn Bhd     </v>
          </cell>
          <cell r="C44">
            <v>0</v>
          </cell>
          <cell r="D44">
            <v>5000</v>
          </cell>
          <cell r="E44">
            <v>9505</v>
          </cell>
        </row>
        <row r="45">
          <cell r="A45" t="str">
            <v>8US006</v>
          </cell>
          <cell r="B45" t="str">
            <v xml:space="preserve">S T Ng Enterprise Sdn. Bhd.   </v>
          </cell>
          <cell r="C45">
            <v>0</v>
          </cell>
          <cell r="D45">
            <v>15000</v>
          </cell>
          <cell r="E45">
            <v>22550</v>
          </cell>
        </row>
        <row r="46">
          <cell r="A46" t="str">
            <v>8US007</v>
          </cell>
          <cell r="B46" t="str">
            <v xml:space="preserve">Saremas Sdn Bhd      </v>
          </cell>
          <cell r="C46">
            <v>0</v>
          </cell>
          <cell r="D46">
            <v>3000</v>
          </cell>
          <cell r="E46">
            <v>0</v>
          </cell>
        </row>
        <row r="47">
          <cell r="A47" t="str">
            <v>8UT002</v>
          </cell>
          <cell r="B47" t="str">
            <v xml:space="preserve">Trans Resources Corporation Sdn Bhd    </v>
          </cell>
          <cell r="C47">
            <v>0</v>
          </cell>
          <cell r="D47">
            <v>0</v>
          </cell>
          <cell r="E47">
            <v>3685</v>
          </cell>
        </row>
        <row r="48">
          <cell r="A48" t="str">
            <v>8UW002</v>
          </cell>
          <cell r="B48" t="str">
            <v xml:space="preserve">Wawasan Jaya Machinery &amp; Part Service   </v>
          </cell>
          <cell r="C48">
            <v>0</v>
          </cell>
          <cell r="D48">
            <v>5000</v>
          </cell>
          <cell r="E48">
            <v>546</v>
          </cell>
        </row>
        <row r="49">
          <cell r="A49" t="str">
            <v>GGH101</v>
          </cell>
          <cell r="B49" t="str">
            <v>Sykt Hap Foh</v>
          </cell>
          <cell r="C49" t="str">
            <v>30 days</v>
          </cell>
          <cell r="D49">
            <v>10000</v>
          </cell>
          <cell r="E49">
            <v>1098</v>
          </cell>
        </row>
        <row r="50">
          <cell r="A50" t="str">
            <v>GGH102</v>
          </cell>
          <cell r="B50" t="str">
            <v>Sykt Hap Foh</v>
          </cell>
          <cell r="C50" t="str">
            <v>60 days</v>
          </cell>
          <cell r="D50">
            <v>30000</v>
          </cell>
          <cell r="E50">
            <v>14875.7</v>
          </cell>
        </row>
        <row r="51">
          <cell r="A51" t="str">
            <v xml:space="preserve">GGK102 </v>
          </cell>
          <cell r="B51" t="str">
            <v>Kui Wa Timber</v>
          </cell>
          <cell r="C51" t="str">
            <v>60 days</v>
          </cell>
          <cell r="D51">
            <v>10000</v>
          </cell>
          <cell r="E51">
            <v>1164</v>
          </cell>
        </row>
        <row r="52">
          <cell r="A52" t="str">
            <v>GGL101</v>
          </cell>
          <cell r="B52" t="str">
            <v>L.E. Timber Contractor</v>
          </cell>
          <cell r="C52" t="str">
            <v>30 days</v>
          </cell>
          <cell r="D52">
            <v>30000</v>
          </cell>
          <cell r="E52">
            <v>3740</v>
          </cell>
        </row>
        <row r="53">
          <cell r="A53" t="str">
            <v>GGL102</v>
          </cell>
          <cell r="B53" t="str">
            <v>L.E. Timber Contractor</v>
          </cell>
          <cell r="C53" t="str">
            <v>60 days</v>
          </cell>
          <cell r="D53">
            <v>30000</v>
          </cell>
          <cell r="E53">
            <v>13938.1</v>
          </cell>
        </row>
        <row r="54">
          <cell r="A54" t="str">
            <v>GGL112</v>
          </cell>
          <cell r="B54" t="str">
            <v>Lai &amp; Siau Sdn Bhd</v>
          </cell>
          <cell r="C54" t="str">
            <v>61 days</v>
          </cell>
          <cell r="D54">
            <v>30000</v>
          </cell>
          <cell r="E54">
            <v>20907.400000000001</v>
          </cell>
        </row>
        <row r="55">
          <cell r="A55" t="str">
            <v>GGM101</v>
          </cell>
          <cell r="B55" t="str">
            <v>Sykt Michael Jaya</v>
          </cell>
          <cell r="C55" t="str">
            <v>30 days</v>
          </cell>
          <cell r="D55">
            <v>10000</v>
          </cell>
          <cell r="E55">
            <v>1610</v>
          </cell>
        </row>
        <row r="56">
          <cell r="A56" t="str">
            <v>GGM102</v>
          </cell>
          <cell r="B56" t="str">
            <v>Sykt Michael Jaya</v>
          </cell>
          <cell r="C56" t="str">
            <v>60 days</v>
          </cell>
          <cell r="D56">
            <v>20000</v>
          </cell>
          <cell r="E56">
            <v>12137.6</v>
          </cell>
        </row>
        <row r="57">
          <cell r="A57" t="str">
            <v xml:space="preserve">GGM111 </v>
          </cell>
          <cell r="B57" t="str">
            <v>M V Trading</v>
          </cell>
          <cell r="C57" t="str">
            <v>30 days</v>
          </cell>
          <cell r="D57">
            <v>30000</v>
          </cell>
          <cell r="E57">
            <v>0</v>
          </cell>
        </row>
        <row r="58">
          <cell r="A58" t="str">
            <v xml:space="preserve">GGM112 </v>
          </cell>
          <cell r="B58" t="str">
            <v>M V Trading</v>
          </cell>
          <cell r="C58" t="str">
            <v>60 days</v>
          </cell>
          <cell r="D58">
            <v>30000</v>
          </cell>
          <cell r="E58">
            <v>12317.8</v>
          </cell>
        </row>
        <row r="59">
          <cell r="A59" t="str">
            <v>GGP102</v>
          </cell>
          <cell r="B59" t="str">
            <v>Sykt Pembalakan Nusantara</v>
          </cell>
          <cell r="C59" t="str">
            <v>60 days</v>
          </cell>
          <cell r="D59">
            <v>10000</v>
          </cell>
          <cell r="E59">
            <v>0</v>
          </cell>
        </row>
        <row r="60">
          <cell r="A60" t="str">
            <v>GGS102</v>
          </cell>
          <cell r="B60" t="str">
            <v>Sri Jutaya Sdn Bhd</v>
          </cell>
          <cell r="C60" t="str">
            <v>60 days</v>
          </cell>
          <cell r="D60">
            <v>20000</v>
          </cell>
          <cell r="E60">
            <v>1122</v>
          </cell>
        </row>
        <row r="61">
          <cell r="A61" t="str">
            <v>GGS112</v>
          </cell>
          <cell r="B61" t="str">
            <v>Sum Hup Trading</v>
          </cell>
          <cell r="C61" t="str">
            <v>60 days</v>
          </cell>
          <cell r="D61">
            <v>10000</v>
          </cell>
          <cell r="E61">
            <v>455</v>
          </cell>
        </row>
        <row r="62">
          <cell r="A62" t="str">
            <v>GGW101</v>
          </cell>
          <cell r="B62" t="str">
            <v>Win Ho Trading</v>
          </cell>
          <cell r="C62" t="str">
            <v>30 days</v>
          </cell>
          <cell r="D62">
            <v>10000</v>
          </cell>
          <cell r="E62">
            <v>1890</v>
          </cell>
        </row>
        <row r="63">
          <cell r="A63" t="str">
            <v xml:space="preserve">GGW102 </v>
          </cell>
          <cell r="B63" t="str">
            <v>Win Ho Trading</v>
          </cell>
          <cell r="C63" t="str">
            <v>60 days</v>
          </cell>
          <cell r="D63">
            <v>10000</v>
          </cell>
          <cell r="E63">
            <v>2505.8000000000002</v>
          </cell>
        </row>
        <row r="64">
          <cell r="A64" t="str">
            <v xml:space="preserve">GGW111 </v>
          </cell>
          <cell r="B64" t="str">
            <v>Sykt Weng Soon</v>
          </cell>
          <cell r="C64" t="str">
            <v>30 days</v>
          </cell>
          <cell r="D64">
            <v>10000</v>
          </cell>
          <cell r="E64">
            <v>12650</v>
          </cell>
        </row>
        <row r="65">
          <cell r="A65" t="str">
            <v xml:space="preserve">GGW112 </v>
          </cell>
          <cell r="B65" t="str">
            <v>Sykt Weng Soon</v>
          </cell>
          <cell r="C65" t="str">
            <v>60 days</v>
          </cell>
          <cell r="D65">
            <v>20000</v>
          </cell>
          <cell r="E65">
            <v>3914.1</v>
          </cell>
        </row>
        <row r="66">
          <cell r="A66" t="str">
            <v>GGY101</v>
          </cell>
          <cell r="B66" t="str">
            <v>Y C Enterprise</v>
          </cell>
          <cell r="C66" t="str">
            <v>30 days</v>
          </cell>
          <cell r="D66">
            <v>20000</v>
          </cell>
          <cell r="E66">
            <v>850</v>
          </cell>
        </row>
        <row r="67">
          <cell r="A67" t="str">
            <v xml:space="preserve">GGY102 </v>
          </cell>
          <cell r="B67" t="str">
            <v>Y C Enterprise</v>
          </cell>
          <cell r="C67" t="str">
            <v>60 days</v>
          </cell>
          <cell r="D67">
            <v>10000</v>
          </cell>
          <cell r="E67">
            <v>3971.2</v>
          </cell>
        </row>
        <row r="68">
          <cell r="A68" t="str">
            <v>GLA102</v>
          </cell>
          <cell r="B68" t="str">
            <v>Anika Raya Sdn Bhd</v>
          </cell>
          <cell r="C68" t="str">
            <v>45 days</v>
          </cell>
          <cell r="D68">
            <v>10000</v>
          </cell>
          <cell r="E68">
            <v>4816.3</v>
          </cell>
        </row>
        <row r="69">
          <cell r="A69" t="str">
            <v>GTK102</v>
          </cell>
          <cell r="B69" t="str">
            <v>Kontraktor Perkayuan Wsk</v>
          </cell>
          <cell r="C69" t="str">
            <v>60 days</v>
          </cell>
          <cell r="D69">
            <v>30000</v>
          </cell>
          <cell r="E69">
            <v>0</v>
          </cell>
        </row>
        <row r="70">
          <cell r="A70" t="str">
            <v>GTP102</v>
          </cell>
          <cell r="B70" t="str">
            <v>Pemborong Bumijaya Sdn Bhd</v>
          </cell>
          <cell r="C70" t="str">
            <v>60 days</v>
          </cell>
          <cell r="D70">
            <v>20000</v>
          </cell>
          <cell r="E70">
            <v>1865.5</v>
          </cell>
        </row>
        <row r="71">
          <cell r="A71" t="str">
            <v>GTS101</v>
          </cell>
          <cell r="B71" t="str">
            <v>Silk Avenue Sdn Bhd</v>
          </cell>
          <cell r="C71" t="str">
            <v>30 days</v>
          </cell>
          <cell r="D71">
            <v>10000</v>
          </cell>
          <cell r="E71">
            <v>2786.5</v>
          </cell>
        </row>
        <row r="72">
          <cell r="A72" t="str">
            <v>GTS102</v>
          </cell>
          <cell r="B72" t="str">
            <v>Silk Avenue Sdn Bhd</v>
          </cell>
          <cell r="C72" t="str">
            <v>60 days</v>
          </cell>
          <cell r="D72">
            <v>30000</v>
          </cell>
          <cell r="E72">
            <v>6632.8</v>
          </cell>
        </row>
        <row r="73">
          <cell r="A73" t="str">
            <v>GZT101</v>
          </cell>
          <cell r="B73" t="str">
            <v>Triumphal Industries Supply Sdn Bhd</v>
          </cell>
          <cell r="C73" t="str">
            <v>30 days</v>
          </cell>
          <cell r="D73">
            <v>30000</v>
          </cell>
          <cell r="E73">
            <v>4032.71</v>
          </cell>
        </row>
        <row r="74">
          <cell r="A74" t="str">
            <v>GZT102</v>
          </cell>
          <cell r="B74" t="str">
            <v>Triumphal Industries Supply Sdn Bhd</v>
          </cell>
          <cell r="C74" t="str">
            <v>90 days</v>
          </cell>
          <cell r="D74">
            <v>500000</v>
          </cell>
          <cell r="E74">
            <v>17137.599999999999</v>
          </cell>
        </row>
        <row r="75">
          <cell r="A75" t="str">
            <v>GZT112</v>
          </cell>
          <cell r="B75" t="str">
            <v>Triumphal Machinery Supply Sdn Bhd</v>
          </cell>
          <cell r="C75" t="str">
            <v>90 days</v>
          </cell>
          <cell r="D75">
            <v>50000</v>
          </cell>
          <cell r="E75">
            <v>12645.72</v>
          </cell>
        </row>
        <row r="76">
          <cell r="A76" t="str">
            <v>MBA103</v>
          </cell>
          <cell r="B76" t="str">
            <v xml:space="preserve">All Key Enterprise Sdn Bhd    </v>
          </cell>
          <cell r="C76" t="str">
            <v>60 days</v>
          </cell>
          <cell r="D76">
            <v>50000</v>
          </cell>
          <cell r="E76">
            <v>998</v>
          </cell>
        </row>
        <row r="77">
          <cell r="A77" t="str">
            <v>MBA111</v>
          </cell>
          <cell r="B77" t="str">
            <v xml:space="preserve">Aneka Awal (M) Sdn Bhd    </v>
          </cell>
          <cell r="C77" t="str">
            <v>30 days</v>
          </cell>
          <cell r="D77">
            <v>80000</v>
          </cell>
          <cell r="E77">
            <v>82648.95</v>
          </cell>
        </row>
        <row r="78">
          <cell r="A78" t="str">
            <v>MBA112</v>
          </cell>
          <cell r="B78" t="str">
            <v xml:space="preserve">Aneka Awal (M) Sdn Bhd    </v>
          </cell>
          <cell r="C78" t="str">
            <v>60 days</v>
          </cell>
          <cell r="D78">
            <v>30000</v>
          </cell>
          <cell r="E78">
            <v>23596.25</v>
          </cell>
        </row>
        <row r="79">
          <cell r="A79" t="str">
            <v>MBB101</v>
          </cell>
          <cell r="B79" t="str">
            <v xml:space="preserve">Bintulu Machinery Trading Co     </v>
          </cell>
          <cell r="C79" t="str">
            <v>30 days</v>
          </cell>
          <cell r="D79">
            <v>30000</v>
          </cell>
          <cell r="E79">
            <v>5210</v>
          </cell>
        </row>
        <row r="80">
          <cell r="A80" t="str">
            <v>MBB103</v>
          </cell>
          <cell r="B80" t="str">
            <v xml:space="preserve">Bintulu Machinery Trading Co     </v>
          </cell>
          <cell r="C80" t="str">
            <v>60 days</v>
          </cell>
          <cell r="D80">
            <v>30000</v>
          </cell>
          <cell r="E80">
            <v>423.7</v>
          </cell>
        </row>
        <row r="81">
          <cell r="A81" t="str">
            <v>MBB132</v>
          </cell>
          <cell r="B81" t="str">
            <v xml:space="preserve">Brighter Welding &amp; Steel Works    </v>
          </cell>
          <cell r="C81" t="str">
            <v>60 days</v>
          </cell>
          <cell r="D81">
            <v>10000</v>
          </cell>
          <cell r="E81">
            <v>0</v>
          </cell>
        </row>
        <row r="82">
          <cell r="A82" t="str">
            <v>MBB141</v>
          </cell>
          <cell r="B82" t="str">
            <v xml:space="preserve">Bintulu Transport       </v>
          </cell>
          <cell r="C82" t="str">
            <v>30 days</v>
          </cell>
          <cell r="D82">
            <v>30000</v>
          </cell>
          <cell r="E82">
            <v>3500</v>
          </cell>
        </row>
        <row r="83">
          <cell r="A83" t="str">
            <v>MBB143</v>
          </cell>
          <cell r="B83" t="str">
            <v xml:space="preserve">Bintulu Transport       </v>
          </cell>
          <cell r="C83" t="str">
            <v>60 days</v>
          </cell>
          <cell r="D83">
            <v>20000</v>
          </cell>
          <cell r="E83">
            <v>2202.5500000000002</v>
          </cell>
        </row>
        <row r="84">
          <cell r="A84" t="str">
            <v>MBB182</v>
          </cell>
          <cell r="B84" t="str">
            <v xml:space="preserve">Benhill Development Sdn Bhd     </v>
          </cell>
          <cell r="C84" t="str">
            <v>60 days</v>
          </cell>
          <cell r="D84">
            <v>40000</v>
          </cell>
          <cell r="E84">
            <v>17187.740000000002</v>
          </cell>
        </row>
        <row r="85">
          <cell r="A85" t="str">
            <v>MBB191</v>
          </cell>
          <cell r="B85" t="str">
            <v xml:space="preserve">Bariwasan Sdn Bhd      </v>
          </cell>
          <cell r="C85" t="str">
            <v>30 days</v>
          </cell>
          <cell r="D85">
            <v>40000</v>
          </cell>
          <cell r="E85">
            <v>12987.11</v>
          </cell>
        </row>
        <row r="86">
          <cell r="A86" t="str">
            <v>MBB192</v>
          </cell>
          <cell r="B86" t="str">
            <v xml:space="preserve">Bariwasan Sdn Bhd      </v>
          </cell>
          <cell r="C86" t="str">
            <v>60 days</v>
          </cell>
          <cell r="D86">
            <v>40000</v>
          </cell>
          <cell r="E86">
            <v>9596.99</v>
          </cell>
        </row>
        <row r="87">
          <cell r="A87" t="str">
            <v>MBD112</v>
          </cell>
          <cell r="B87" t="str">
            <v xml:space="preserve">Delta Forest Sdn Bhd     </v>
          </cell>
          <cell r="C87" t="str">
            <v>60 days</v>
          </cell>
          <cell r="D87">
            <v>20000</v>
          </cell>
          <cell r="E87">
            <v>0</v>
          </cell>
        </row>
        <row r="88">
          <cell r="A88" t="str">
            <v>MBD121</v>
          </cell>
          <cell r="B88" t="str">
            <v xml:space="preserve">Daliban Sdn Bhd      </v>
          </cell>
          <cell r="C88" t="str">
            <v>30 days</v>
          </cell>
          <cell r="D88">
            <v>40000</v>
          </cell>
          <cell r="E88">
            <v>917.7</v>
          </cell>
        </row>
        <row r="89">
          <cell r="A89" t="str">
            <v>MBD122</v>
          </cell>
          <cell r="B89" t="str">
            <v xml:space="preserve">Daliban Sdn Bhd      </v>
          </cell>
          <cell r="C89" t="str">
            <v>60 days</v>
          </cell>
          <cell r="D89">
            <v>30000</v>
          </cell>
          <cell r="E89">
            <v>12.8</v>
          </cell>
        </row>
        <row r="90">
          <cell r="A90" t="str">
            <v>MBE102</v>
          </cell>
          <cell r="B90" t="str">
            <v xml:space="preserve">E S Ng Pembinaan Perniagaan Sdn Bhd  </v>
          </cell>
          <cell r="C90" t="str">
            <v>30 days</v>
          </cell>
          <cell r="D90">
            <v>10000</v>
          </cell>
          <cell r="E90">
            <v>0</v>
          </cell>
        </row>
        <row r="91">
          <cell r="A91" t="str">
            <v>MBE112</v>
          </cell>
          <cell r="B91" t="str">
            <v xml:space="preserve">Everlast Development Sdn Bhd     </v>
          </cell>
          <cell r="C91" t="str">
            <v>60 days</v>
          </cell>
          <cell r="D91">
            <v>30000</v>
          </cell>
          <cell r="E91">
            <v>0</v>
          </cell>
        </row>
        <row r="92">
          <cell r="A92" t="str">
            <v>MBE121</v>
          </cell>
          <cell r="B92" t="str">
            <v xml:space="preserve">Esteen Regal Sdn Bhd     </v>
          </cell>
          <cell r="C92" t="str">
            <v>30 days</v>
          </cell>
          <cell r="D92">
            <v>50000</v>
          </cell>
          <cell r="E92">
            <v>0</v>
          </cell>
        </row>
        <row r="93">
          <cell r="A93" t="str">
            <v>MBE122</v>
          </cell>
          <cell r="B93" t="str">
            <v xml:space="preserve">Esteen Regal Sdn Bhd     </v>
          </cell>
          <cell r="C93" t="str">
            <v>60 days</v>
          </cell>
          <cell r="D93">
            <v>30000</v>
          </cell>
          <cell r="E93">
            <v>618.15</v>
          </cell>
        </row>
        <row r="94">
          <cell r="A94" t="str">
            <v>MBF101</v>
          </cell>
          <cell r="B94" t="str">
            <v xml:space="preserve">Formlee Machinery Sdn Bhd     </v>
          </cell>
          <cell r="C94" t="str">
            <v>30 days</v>
          </cell>
          <cell r="D94">
            <v>30000</v>
          </cell>
          <cell r="E94">
            <v>1986.75</v>
          </cell>
        </row>
        <row r="95">
          <cell r="A95" t="str">
            <v>MBF103</v>
          </cell>
          <cell r="B95" t="str">
            <v xml:space="preserve">Formlee Machinery Sdn Bhd     </v>
          </cell>
          <cell r="C95" t="str">
            <v>60 days</v>
          </cell>
          <cell r="D95">
            <v>50000</v>
          </cell>
          <cell r="E95">
            <v>3507.85</v>
          </cell>
        </row>
        <row r="96">
          <cell r="A96" t="str">
            <v>MBF141</v>
          </cell>
          <cell r="B96" t="str">
            <v xml:space="preserve">Formtie Engrg Construction Sdn Bhd    </v>
          </cell>
          <cell r="C96" t="str">
            <v>30 days</v>
          </cell>
          <cell r="D96">
            <v>30000</v>
          </cell>
          <cell r="E96">
            <v>1327.95</v>
          </cell>
        </row>
        <row r="97">
          <cell r="A97" t="str">
            <v>MBF142</v>
          </cell>
          <cell r="B97" t="str">
            <v xml:space="preserve">Formtie Engrg Construction Sdn Bhd    </v>
          </cell>
          <cell r="C97" t="str">
            <v>60 days</v>
          </cell>
          <cell r="D97">
            <v>50000</v>
          </cell>
          <cell r="E97">
            <v>35635.910000000003</v>
          </cell>
        </row>
        <row r="98">
          <cell r="A98" t="str">
            <v>MBG101</v>
          </cell>
          <cell r="B98" t="str">
            <v xml:space="preserve">Goodwood (Sabah) Sdn Bhd     </v>
          </cell>
          <cell r="C98">
            <v>0</v>
          </cell>
          <cell r="D98">
            <v>30000</v>
          </cell>
          <cell r="E98">
            <v>230</v>
          </cell>
        </row>
        <row r="99">
          <cell r="A99" t="str">
            <v>MBG102</v>
          </cell>
          <cell r="B99" t="str">
            <v xml:space="preserve">Goodwood (Sabah) Sdn Bhd     </v>
          </cell>
          <cell r="C99">
            <v>0</v>
          </cell>
          <cell r="D99">
            <v>10000</v>
          </cell>
          <cell r="E99">
            <v>0</v>
          </cell>
        </row>
        <row r="100">
          <cell r="A100" t="str">
            <v>MBH123</v>
          </cell>
          <cell r="B100" t="str">
            <v xml:space="preserve">Hui Hing Lumber Sdn Bhd    </v>
          </cell>
          <cell r="C100">
            <v>0</v>
          </cell>
          <cell r="D100">
            <v>15000</v>
          </cell>
          <cell r="E100">
            <v>0</v>
          </cell>
        </row>
        <row r="101">
          <cell r="A101" t="str">
            <v>MBJ101</v>
          </cell>
          <cell r="B101" t="str">
            <v xml:space="preserve">Joo Loong Contractor Company     </v>
          </cell>
          <cell r="C101" t="str">
            <v>30 days</v>
          </cell>
          <cell r="D101">
            <v>40000</v>
          </cell>
          <cell r="E101">
            <v>0</v>
          </cell>
        </row>
        <row r="102">
          <cell r="A102" t="str">
            <v>MBJ102</v>
          </cell>
          <cell r="B102" t="str">
            <v xml:space="preserve">Joo Loong Contractor Company     </v>
          </cell>
          <cell r="C102" t="str">
            <v>60 days</v>
          </cell>
          <cell r="D102">
            <v>30000</v>
          </cell>
          <cell r="E102">
            <v>2816.75</v>
          </cell>
        </row>
        <row r="103">
          <cell r="A103" t="str">
            <v>MBJ111</v>
          </cell>
          <cell r="B103" t="str">
            <v xml:space="preserve">Jupiterland Sdn Bhd      </v>
          </cell>
          <cell r="C103" t="str">
            <v>30 days</v>
          </cell>
          <cell r="D103">
            <v>60000</v>
          </cell>
          <cell r="E103">
            <v>39214.699999999997</v>
          </cell>
        </row>
        <row r="104">
          <cell r="A104" t="str">
            <v>MBJ112</v>
          </cell>
          <cell r="B104" t="str">
            <v xml:space="preserve">Jupiterland Sdn Bhd      </v>
          </cell>
          <cell r="C104" t="str">
            <v>60 days</v>
          </cell>
          <cell r="D104">
            <v>30000</v>
          </cell>
          <cell r="E104">
            <v>19950.849999999999</v>
          </cell>
        </row>
        <row r="105">
          <cell r="A105" t="str">
            <v>MBJ121</v>
          </cell>
          <cell r="B105" t="str">
            <v xml:space="preserve">Jin Lin Organisation Sdn Bhd    </v>
          </cell>
          <cell r="C105" t="str">
            <v>30 days</v>
          </cell>
          <cell r="D105">
            <v>50000</v>
          </cell>
          <cell r="E105">
            <v>18237.7</v>
          </cell>
        </row>
        <row r="106">
          <cell r="A106" t="str">
            <v>MBJ122</v>
          </cell>
          <cell r="B106" t="str">
            <v xml:space="preserve">Jin Lin Organisation Sdn Bhd    </v>
          </cell>
          <cell r="C106" t="str">
            <v>60 days</v>
          </cell>
          <cell r="D106">
            <v>30000</v>
          </cell>
          <cell r="E106">
            <v>28522.17</v>
          </cell>
        </row>
        <row r="107">
          <cell r="A107" t="str">
            <v>MBK103</v>
          </cell>
          <cell r="B107" t="str">
            <v xml:space="preserve">Kejuruteraan Sepadu Sdn Bhd     </v>
          </cell>
          <cell r="C107" t="str">
            <v>60 days</v>
          </cell>
          <cell r="D107">
            <v>100000</v>
          </cell>
          <cell r="E107">
            <v>18346.150000000001</v>
          </cell>
        </row>
        <row r="108">
          <cell r="A108" t="str">
            <v>MBK131</v>
          </cell>
          <cell r="B108" t="str">
            <v xml:space="preserve">Kemarakan (Sarawak) Sdn Bhd     </v>
          </cell>
          <cell r="C108" t="str">
            <v>30 days</v>
          </cell>
          <cell r="D108">
            <v>100000</v>
          </cell>
          <cell r="E108">
            <v>540.55999999999995</v>
          </cell>
        </row>
        <row r="109">
          <cell r="A109" t="str">
            <v>MBK132</v>
          </cell>
          <cell r="B109" t="str">
            <v xml:space="preserve">Kemarakan (Sarawak) Sdn Bhd     </v>
          </cell>
          <cell r="C109" t="str">
            <v>60 days</v>
          </cell>
          <cell r="D109">
            <v>150000</v>
          </cell>
          <cell r="E109">
            <v>151849.24</v>
          </cell>
        </row>
        <row r="110">
          <cell r="A110" t="str">
            <v>MBK141</v>
          </cell>
          <cell r="B110" t="str">
            <v xml:space="preserve">Kit Seng Development Co.     </v>
          </cell>
          <cell r="C110" t="str">
            <v>30 days</v>
          </cell>
          <cell r="D110">
            <v>30000</v>
          </cell>
          <cell r="E110">
            <v>1160</v>
          </cell>
        </row>
        <row r="111">
          <cell r="A111" t="str">
            <v>MBK143</v>
          </cell>
          <cell r="B111" t="str">
            <v xml:space="preserve">Kit Seng Development Co.     </v>
          </cell>
          <cell r="C111" t="str">
            <v>60 days</v>
          </cell>
          <cell r="D111">
            <v>20000</v>
          </cell>
          <cell r="E111">
            <v>66.95</v>
          </cell>
        </row>
        <row r="112">
          <cell r="A112" t="str">
            <v>MBK151</v>
          </cell>
          <cell r="B112" t="str">
            <v xml:space="preserve">Kemajuan Tat Young Sdn Bhd    </v>
          </cell>
          <cell r="C112" t="str">
            <v>30 days</v>
          </cell>
          <cell r="D112">
            <v>40000</v>
          </cell>
          <cell r="E112">
            <v>17453.93</v>
          </cell>
        </row>
        <row r="113">
          <cell r="A113" t="str">
            <v>MBK153</v>
          </cell>
          <cell r="B113" t="str">
            <v xml:space="preserve">Kemajuan Tat Young Sdn Bhd    </v>
          </cell>
          <cell r="C113" t="str">
            <v>60 days</v>
          </cell>
          <cell r="D113">
            <v>15000</v>
          </cell>
          <cell r="E113">
            <v>3139.35</v>
          </cell>
        </row>
        <row r="114">
          <cell r="A114" t="str">
            <v>MBK161</v>
          </cell>
          <cell r="B114" t="str">
            <v xml:space="preserve">Kindeal Sdn Bhd      </v>
          </cell>
          <cell r="C114">
            <v>0</v>
          </cell>
          <cell r="D114">
            <v>30000</v>
          </cell>
          <cell r="E114">
            <v>10222.299999999999</v>
          </cell>
        </row>
        <row r="115">
          <cell r="A115" t="str">
            <v>MBK162</v>
          </cell>
          <cell r="B115" t="str">
            <v xml:space="preserve">Kindeal Sdn Bhd      </v>
          </cell>
          <cell r="C115" t="str">
            <v>60 days</v>
          </cell>
          <cell r="D115">
            <v>10000</v>
          </cell>
          <cell r="E115">
            <v>13215.74</v>
          </cell>
        </row>
        <row r="116">
          <cell r="A116" t="str">
            <v>MBK181</v>
          </cell>
          <cell r="B116" t="str">
            <v xml:space="preserve">Sykt Kim Guan Fatt     </v>
          </cell>
          <cell r="C116" t="str">
            <v>30 days</v>
          </cell>
          <cell r="D116">
            <v>20000</v>
          </cell>
          <cell r="E116">
            <v>25049.3</v>
          </cell>
        </row>
        <row r="117">
          <cell r="A117" t="str">
            <v>MBK182</v>
          </cell>
          <cell r="B117" t="str">
            <v xml:space="preserve">Sykt Kim Guan Fatt     </v>
          </cell>
          <cell r="C117" t="str">
            <v>60 days</v>
          </cell>
          <cell r="D117">
            <v>15000</v>
          </cell>
          <cell r="E117">
            <v>3315.6</v>
          </cell>
        </row>
        <row r="118">
          <cell r="A118" t="str">
            <v>MBK191</v>
          </cell>
          <cell r="B118" t="str">
            <v xml:space="preserve">Kejuruteraan Awan Cang ceng (M) S/B   </v>
          </cell>
          <cell r="C118" t="str">
            <v>30 days</v>
          </cell>
          <cell r="D118">
            <v>60000</v>
          </cell>
          <cell r="E118">
            <v>10397.6</v>
          </cell>
        </row>
        <row r="119">
          <cell r="A119" t="str">
            <v>MBK192</v>
          </cell>
          <cell r="B119" t="str">
            <v xml:space="preserve">Kejuruteraan Awan Cang Ceng (M) S/B   </v>
          </cell>
          <cell r="C119" t="str">
            <v>60 days</v>
          </cell>
          <cell r="D119">
            <v>50000</v>
          </cell>
          <cell r="E119">
            <v>8678.98</v>
          </cell>
        </row>
        <row r="120">
          <cell r="A120" t="str">
            <v>MBL111</v>
          </cell>
          <cell r="B120" t="str">
            <v xml:space="preserve">Lian Hiep Contractor Company     </v>
          </cell>
          <cell r="C120">
            <v>0</v>
          </cell>
          <cell r="D120">
            <v>30000</v>
          </cell>
          <cell r="E120">
            <v>4663.4399999999996</v>
          </cell>
        </row>
        <row r="121">
          <cell r="A121" t="str">
            <v>MBL112</v>
          </cell>
          <cell r="B121" t="str">
            <v xml:space="preserve">Lian Hiep Contractor Company     </v>
          </cell>
          <cell r="C121" t="str">
            <v>60 days</v>
          </cell>
          <cell r="D121">
            <v>15000</v>
          </cell>
          <cell r="E121">
            <v>25517.07</v>
          </cell>
        </row>
        <row r="122">
          <cell r="A122" t="str">
            <v>MBM101</v>
          </cell>
          <cell r="B122" t="str">
            <v xml:space="preserve">Mink Holdings Sdn Bhd     </v>
          </cell>
          <cell r="C122" t="str">
            <v>30 days</v>
          </cell>
          <cell r="D122">
            <v>50000</v>
          </cell>
          <cell r="E122">
            <v>455.12</v>
          </cell>
        </row>
        <row r="123">
          <cell r="A123" t="str">
            <v>MBM103</v>
          </cell>
          <cell r="B123" t="str">
            <v xml:space="preserve">Mink Holdings Sdn Bhd     </v>
          </cell>
          <cell r="C123" t="str">
            <v>60 days</v>
          </cell>
          <cell r="D123">
            <v>100000</v>
          </cell>
          <cell r="E123">
            <v>143896.53</v>
          </cell>
        </row>
        <row r="124">
          <cell r="A124" t="str">
            <v>MBM131</v>
          </cell>
          <cell r="B124" t="str">
            <v xml:space="preserve">Massprofit Sdn Bhd      </v>
          </cell>
          <cell r="C124" t="str">
            <v>60 days</v>
          </cell>
          <cell r="D124">
            <v>50000</v>
          </cell>
          <cell r="E124">
            <v>0</v>
          </cell>
        </row>
        <row r="125">
          <cell r="A125" t="str">
            <v>MBM133</v>
          </cell>
          <cell r="B125" t="str">
            <v xml:space="preserve">Massprofit Sdn Bhd      </v>
          </cell>
          <cell r="C125" t="str">
            <v>60 days</v>
          </cell>
          <cell r="D125">
            <v>20000</v>
          </cell>
          <cell r="E125">
            <v>0</v>
          </cell>
        </row>
        <row r="126">
          <cell r="A126" t="str">
            <v>MBM141</v>
          </cell>
          <cell r="B126" t="str">
            <v xml:space="preserve">Sykt Maju Sekali      </v>
          </cell>
          <cell r="C126" t="str">
            <v>30 days</v>
          </cell>
          <cell r="D126">
            <v>30000</v>
          </cell>
          <cell r="E126">
            <v>24151.55</v>
          </cell>
        </row>
        <row r="127">
          <cell r="A127" t="str">
            <v>MBM142</v>
          </cell>
          <cell r="B127" t="str">
            <v xml:space="preserve">Sykt Maju Sekali      </v>
          </cell>
          <cell r="C127" t="str">
            <v>60 days</v>
          </cell>
          <cell r="D127">
            <v>15000</v>
          </cell>
          <cell r="E127">
            <v>4216.05</v>
          </cell>
        </row>
        <row r="128">
          <cell r="A128" t="str">
            <v>MBP101</v>
          </cell>
          <cell r="B128" t="str">
            <v xml:space="preserve">Phungwood Sdn Bhd      </v>
          </cell>
          <cell r="C128" t="str">
            <v>30 days</v>
          </cell>
          <cell r="D128">
            <v>30000</v>
          </cell>
          <cell r="E128">
            <v>0</v>
          </cell>
        </row>
        <row r="129">
          <cell r="A129" t="str">
            <v>MBP102</v>
          </cell>
          <cell r="B129" t="str">
            <v xml:space="preserve">Phungwood Sdn Bhd      </v>
          </cell>
          <cell r="C129" t="str">
            <v>60 days</v>
          </cell>
          <cell r="D129">
            <v>10000</v>
          </cell>
          <cell r="E129">
            <v>535.20000000000005</v>
          </cell>
        </row>
        <row r="130">
          <cell r="A130" t="str">
            <v>MBP111</v>
          </cell>
          <cell r="B130" t="str">
            <v xml:space="preserve">Prana Sdn Bhd      </v>
          </cell>
          <cell r="C130">
            <v>0</v>
          </cell>
          <cell r="D130">
            <v>80000</v>
          </cell>
          <cell r="E130">
            <v>10244.1</v>
          </cell>
        </row>
        <row r="131">
          <cell r="A131" t="str">
            <v>MBP112</v>
          </cell>
          <cell r="B131" t="str">
            <v xml:space="preserve">Prana Sdn Bhd      </v>
          </cell>
          <cell r="C131" t="str">
            <v>30 days</v>
          </cell>
          <cell r="D131">
            <v>60000</v>
          </cell>
          <cell r="E131">
            <v>46105.1</v>
          </cell>
        </row>
        <row r="132">
          <cell r="A132" t="str">
            <v>MBR103</v>
          </cell>
          <cell r="B132" t="str">
            <v xml:space="preserve">Right Connection Sdn Bhd     </v>
          </cell>
          <cell r="C132" t="str">
            <v>60 days</v>
          </cell>
          <cell r="D132">
            <v>15000</v>
          </cell>
          <cell r="E132">
            <v>1038.05</v>
          </cell>
        </row>
        <row r="133">
          <cell r="A133" t="str">
            <v>MBR111</v>
          </cell>
          <cell r="B133" t="str">
            <v xml:space="preserve">Rimex Sdn Bhd      </v>
          </cell>
          <cell r="C133" t="str">
            <v>30 days</v>
          </cell>
          <cell r="D133">
            <v>500000</v>
          </cell>
          <cell r="E133">
            <v>0</v>
          </cell>
        </row>
        <row r="134">
          <cell r="A134" t="str">
            <v>MBR112</v>
          </cell>
          <cell r="B134" t="str">
            <v xml:space="preserve">Rimex Sdn Bhd      </v>
          </cell>
          <cell r="C134" t="str">
            <v>60 days</v>
          </cell>
          <cell r="D134">
            <v>400000</v>
          </cell>
          <cell r="E134">
            <v>95813.55</v>
          </cell>
        </row>
        <row r="135">
          <cell r="A135" t="str">
            <v>MBR122</v>
          </cell>
          <cell r="B135" t="str">
            <v xml:space="preserve">Rimex Plywood Sdn Bhd     </v>
          </cell>
          <cell r="C135" t="str">
            <v>60 days</v>
          </cell>
          <cell r="D135">
            <v>200000</v>
          </cell>
          <cell r="E135">
            <v>0</v>
          </cell>
        </row>
        <row r="136">
          <cell r="A136" t="str">
            <v>MBR131</v>
          </cell>
          <cell r="B136" t="str">
            <v xml:space="preserve">Richmatic Trading Company      </v>
          </cell>
          <cell r="C136">
            <v>0</v>
          </cell>
          <cell r="D136">
            <v>30000</v>
          </cell>
          <cell r="E136">
            <v>7493</v>
          </cell>
        </row>
        <row r="137">
          <cell r="A137" t="str">
            <v>MBR132</v>
          </cell>
          <cell r="B137" t="str">
            <v xml:space="preserve">Richmatic Trading Company      </v>
          </cell>
          <cell r="C137" t="str">
            <v>60 days</v>
          </cell>
          <cell r="D137">
            <v>10000</v>
          </cell>
          <cell r="E137">
            <v>3155.33</v>
          </cell>
        </row>
        <row r="138">
          <cell r="A138" t="str">
            <v>MBS112</v>
          </cell>
          <cell r="B138" t="str">
            <v xml:space="preserve">Saga Fortunes Sdn Bhd     </v>
          </cell>
          <cell r="C138" t="str">
            <v>90 days</v>
          </cell>
          <cell r="D138">
            <v>30000</v>
          </cell>
          <cell r="E138">
            <v>0</v>
          </cell>
        </row>
        <row r="139">
          <cell r="A139" t="str">
            <v>MBS123</v>
          </cell>
          <cell r="B139" t="str">
            <v xml:space="preserve">Sebauh Sawmill Co. Bhd     </v>
          </cell>
          <cell r="C139" t="str">
            <v>60 days</v>
          </cell>
          <cell r="D139">
            <v>20000</v>
          </cell>
          <cell r="E139">
            <v>307.89999999999998</v>
          </cell>
        </row>
        <row r="140">
          <cell r="A140" t="str">
            <v>MBS141</v>
          </cell>
          <cell r="B140" t="str">
            <v xml:space="preserve">S M S Contractor     </v>
          </cell>
          <cell r="C140" t="str">
            <v>30 days</v>
          </cell>
          <cell r="D140">
            <v>60000</v>
          </cell>
          <cell r="E140">
            <v>14340</v>
          </cell>
        </row>
        <row r="141">
          <cell r="A141" t="str">
            <v>MBS143</v>
          </cell>
          <cell r="B141" t="str">
            <v xml:space="preserve">S M S Contractor     </v>
          </cell>
          <cell r="C141" t="str">
            <v>60 days</v>
          </cell>
          <cell r="D141">
            <v>10000</v>
          </cell>
          <cell r="E141">
            <v>416.25</v>
          </cell>
        </row>
        <row r="142">
          <cell r="A142" t="str">
            <v>MBS151</v>
          </cell>
          <cell r="B142" t="str">
            <v xml:space="preserve">Sykt Seri Mewah      </v>
          </cell>
          <cell r="C142" t="str">
            <v>30 days</v>
          </cell>
          <cell r="D142">
            <v>100000</v>
          </cell>
          <cell r="E142">
            <v>4221.67</v>
          </cell>
        </row>
        <row r="143">
          <cell r="A143" t="str">
            <v>MBS153</v>
          </cell>
          <cell r="B143" t="str">
            <v xml:space="preserve">Sykt Seri Mewah      </v>
          </cell>
          <cell r="C143" t="str">
            <v>60 days</v>
          </cell>
          <cell r="D143">
            <v>100000</v>
          </cell>
          <cell r="E143">
            <v>18607.12</v>
          </cell>
        </row>
        <row r="144">
          <cell r="A144" t="str">
            <v>MBS172</v>
          </cell>
          <cell r="B144" t="str">
            <v xml:space="preserve">Semarak Sawmill Sdn Bhd     </v>
          </cell>
          <cell r="C144" t="str">
            <v>30 days</v>
          </cell>
          <cell r="D144">
            <v>10000</v>
          </cell>
          <cell r="E144">
            <v>2778.6</v>
          </cell>
        </row>
        <row r="145">
          <cell r="A145" t="str">
            <v>MBS181</v>
          </cell>
          <cell r="B145" t="str">
            <v xml:space="preserve">Sentawan Logging Contractor      </v>
          </cell>
          <cell r="C145" t="str">
            <v>30 days</v>
          </cell>
          <cell r="D145">
            <v>60000</v>
          </cell>
          <cell r="E145">
            <v>44580</v>
          </cell>
        </row>
        <row r="146">
          <cell r="A146" t="str">
            <v>MBS182</v>
          </cell>
          <cell r="B146" t="str">
            <v xml:space="preserve">Sentawan Logging Contractor      </v>
          </cell>
          <cell r="C146" t="str">
            <v>60 days</v>
          </cell>
          <cell r="D146">
            <v>10000</v>
          </cell>
          <cell r="E146">
            <v>3164.55</v>
          </cell>
        </row>
        <row r="147">
          <cell r="A147" t="str">
            <v>MBS191</v>
          </cell>
          <cell r="B147" t="str">
            <v xml:space="preserve">Seri Mayhua Sdn Bhd     </v>
          </cell>
          <cell r="C147" t="str">
            <v>30 days</v>
          </cell>
          <cell r="D147">
            <v>50000</v>
          </cell>
          <cell r="E147">
            <v>2995.7</v>
          </cell>
        </row>
        <row r="148">
          <cell r="A148" t="str">
            <v>MBS193</v>
          </cell>
          <cell r="B148" t="str">
            <v xml:space="preserve">Seri Mayhua Sdn Bhd     </v>
          </cell>
          <cell r="C148" t="str">
            <v>60 days</v>
          </cell>
          <cell r="D148">
            <v>50000</v>
          </cell>
          <cell r="E148">
            <v>12445.62</v>
          </cell>
        </row>
        <row r="149">
          <cell r="A149" t="str">
            <v>MBS201</v>
          </cell>
          <cell r="B149" t="str">
            <v xml:space="preserve">Sykt Sumber Jaya      </v>
          </cell>
          <cell r="C149" t="str">
            <v>30 days</v>
          </cell>
          <cell r="D149">
            <v>30000</v>
          </cell>
          <cell r="E149">
            <v>7172.4</v>
          </cell>
        </row>
        <row r="150">
          <cell r="A150" t="str">
            <v>MBS202</v>
          </cell>
          <cell r="B150" t="str">
            <v xml:space="preserve">Sykt Sumber Jaya      </v>
          </cell>
          <cell r="C150" t="str">
            <v>60 days</v>
          </cell>
          <cell r="D150">
            <v>15000</v>
          </cell>
          <cell r="E150">
            <v>8804.35</v>
          </cell>
        </row>
        <row r="151">
          <cell r="A151" t="str">
            <v>MBS211</v>
          </cell>
          <cell r="B151" t="str">
            <v xml:space="preserve">Solid Master Sdn Bhd     </v>
          </cell>
          <cell r="C151">
            <v>0</v>
          </cell>
          <cell r="D151">
            <v>60000</v>
          </cell>
          <cell r="E151">
            <v>33911.69</v>
          </cell>
        </row>
        <row r="152">
          <cell r="A152" t="str">
            <v>MBS232</v>
          </cell>
          <cell r="B152" t="str">
            <v xml:space="preserve">Sykt Sinling Contractor      </v>
          </cell>
          <cell r="C152" t="str">
            <v>60 days</v>
          </cell>
          <cell r="D152">
            <v>100000</v>
          </cell>
          <cell r="E152">
            <v>14981.13</v>
          </cell>
        </row>
        <row r="153">
          <cell r="A153" t="str">
            <v>MBS241</v>
          </cell>
          <cell r="B153" t="str">
            <v xml:space="preserve">Shin Yang Trading Sdn Bhd    </v>
          </cell>
          <cell r="C153" t="str">
            <v>30 days</v>
          </cell>
          <cell r="D153">
            <v>50000</v>
          </cell>
          <cell r="E153">
            <v>1605.91</v>
          </cell>
        </row>
        <row r="154">
          <cell r="A154" t="str">
            <v>MBS242</v>
          </cell>
          <cell r="B154" t="str">
            <v xml:space="preserve">Shin Yang Trading Sdn Bhd    </v>
          </cell>
          <cell r="C154" t="str">
            <v>90 days</v>
          </cell>
          <cell r="D154">
            <v>50000</v>
          </cell>
          <cell r="E154">
            <v>174808.5</v>
          </cell>
        </row>
        <row r="155">
          <cell r="A155" t="str">
            <v>MBS251</v>
          </cell>
          <cell r="B155" t="str">
            <v xml:space="preserve">Sembawan Jaya Contrator      </v>
          </cell>
          <cell r="C155" t="str">
            <v>30 days</v>
          </cell>
          <cell r="D155">
            <v>30000</v>
          </cell>
          <cell r="E155">
            <v>0</v>
          </cell>
        </row>
        <row r="156">
          <cell r="A156" t="str">
            <v>MBS252</v>
          </cell>
          <cell r="B156" t="str">
            <v xml:space="preserve">Sembawan Jaya Contractor      </v>
          </cell>
          <cell r="C156" t="str">
            <v>60 days</v>
          </cell>
          <cell r="D156">
            <v>10000</v>
          </cell>
          <cell r="E156">
            <v>5024.1499999999996</v>
          </cell>
        </row>
        <row r="157">
          <cell r="A157" t="str">
            <v>MBT102</v>
          </cell>
          <cell r="B157" t="str">
            <v xml:space="preserve">Techstone Sdn Bhd      </v>
          </cell>
          <cell r="C157" t="str">
            <v>60 days</v>
          </cell>
          <cell r="D157">
            <v>20000</v>
          </cell>
          <cell r="E157">
            <v>31374.240000000002</v>
          </cell>
        </row>
        <row r="158">
          <cell r="A158" t="str">
            <v>MBT131</v>
          </cell>
          <cell r="B158" t="str">
            <v xml:space="preserve">Topgoal Sdn Bhd      </v>
          </cell>
          <cell r="C158" t="str">
            <v>30 days</v>
          </cell>
          <cell r="D158">
            <v>30000</v>
          </cell>
          <cell r="E158">
            <v>0</v>
          </cell>
        </row>
        <row r="159">
          <cell r="A159" t="str">
            <v>MBT132</v>
          </cell>
          <cell r="B159" t="str">
            <v xml:space="preserve">Topgoal Sdn Bhd      </v>
          </cell>
          <cell r="C159" t="str">
            <v>60 days</v>
          </cell>
          <cell r="D159">
            <v>0</v>
          </cell>
          <cell r="E159">
            <v>8300</v>
          </cell>
        </row>
        <row r="160">
          <cell r="A160" t="str">
            <v>MBT151</v>
          </cell>
          <cell r="B160" t="str">
            <v xml:space="preserve">Sykt Thai Nyan Development Sdn Bhd   </v>
          </cell>
          <cell r="C160" t="str">
            <v>30 days</v>
          </cell>
          <cell r="D160">
            <v>30000</v>
          </cell>
          <cell r="E160">
            <v>24400</v>
          </cell>
        </row>
        <row r="161">
          <cell r="A161" t="str">
            <v>MBT152</v>
          </cell>
          <cell r="B161" t="str">
            <v xml:space="preserve">Sykt Thai Nyan Development Sdn Bhd   </v>
          </cell>
          <cell r="C161" t="str">
            <v>60 days</v>
          </cell>
          <cell r="D161">
            <v>10000</v>
          </cell>
          <cell r="E161">
            <v>899.1</v>
          </cell>
        </row>
        <row r="162">
          <cell r="A162" t="str">
            <v>MBT161</v>
          </cell>
          <cell r="B162" t="str">
            <v xml:space="preserve">Top Image Corporation Sdn Bhd    </v>
          </cell>
          <cell r="C162" t="str">
            <v>30 days</v>
          </cell>
          <cell r="D162">
            <v>30000</v>
          </cell>
          <cell r="E162">
            <v>0</v>
          </cell>
        </row>
        <row r="163">
          <cell r="A163" t="str">
            <v>MBT162</v>
          </cell>
          <cell r="B163" t="str">
            <v xml:space="preserve">Top Image Corporation Sdn Bhd    </v>
          </cell>
          <cell r="C163" t="str">
            <v>60 days</v>
          </cell>
          <cell r="D163">
            <v>20000</v>
          </cell>
          <cell r="E163">
            <v>0</v>
          </cell>
        </row>
        <row r="164">
          <cell r="A164" t="str">
            <v>MBT171</v>
          </cell>
          <cell r="B164" t="str">
            <v xml:space="preserve">Teknisar Sdn Bhd      </v>
          </cell>
          <cell r="C164" t="str">
            <v>30 days</v>
          </cell>
          <cell r="D164">
            <v>50000</v>
          </cell>
          <cell r="E164">
            <v>20498.93</v>
          </cell>
        </row>
        <row r="165">
          <cell r="A165" t="str">
            <v>MBT182</v>
          </cell>
          <cell r="B165" t="str">
            <v xml:space="preserve">Timberry Sdn Bhd      </v>
          </cell>
          <cell r="C165" t="str">
            <v>60 days</v>
          </cell>
          <cell r="D165">
            <v>10000</v>
          </cell>
          <cell r="E165">
            <v>8291.7999999999993</v>
          </cell>
        </row>
        <row r="166">
          <cell r="A166" t="str">
            <v>MBT191</v>
          </cell>
          <cell r="B166" t="str">
            <v xml:space="preserve">Tai Yung Company      </v>
          </cell>
          <cell r="C166" t="str">
            <v>30 days</v>
          </cell>
          <cell r="D166">
            <v>10000</v>
          </cell>
          <cell r="E166">
            <v>2070.5100000000002</v>
          </cell>
        </row>
        <row r="167">
          <cell r="A167" t="str">
            <v>MBT192</v>
          </cell>
          <cell r="B167" t="str">
            <v xml:space="preserve">Tai Yung Company      </v>
          </cell>
          <cell r="C167" t="str">
            <v>30 days</v>
          </cell>
          <cell r="D167">
            <v>5000</v>
          </cell>
          <cell r="E167">
            <v>4690.6000000000004</v>
          </cell>
        </row>
        <row r="168">
          <cell r="A168" t="str">
            <v>MBW112</v>
          </cell>
          <cell r="B168" t="str">
            <v xml:space="preserve">Wedai Sdn Bhd      </v>
          </cell>
          <cell r="C168" t="str">
            <v>60 days</v>
          </cell>
          <cell r="D168">
            <v>20000</v>
          </cell>
          <cell r="E168">
            <v>0</v>
          </cell>
        </row>
        <row r="169">
          <cell r="A169" t="str">
            <v>MBW142</v>
          </cell>
          <cell r="B169" t="str">
            <v xml:space="preserve">W T K Enterprise Sdn Bhd   </v>
          </cell>
          <cell r="C169" t="str">
            <v>90 days</v>
          </cell>
          <cell r="D169">
            <v>50000</v>
          </cell>
          <cell r="E169">
            <v>42443.1</v>
          </cell>
        </row>
        <row r="170">
          <cell r="A170" t="str">
            <v>MBY121</v>
          </cell>
          <cell r="B170" t="str">
            <v xml:space="preserve">Yong Lee Plantation Contruction     </v>
          </cell>
          <cell r="C170" t="str">
            <v>30 days</v>
          </cell>
          <cell r="D170">
            <v>30000</v>
          </cell>
          <cell r="E170">
            <v>27396.7</v>
          </cell>
        </row>
        <row r="171">
          <cell r="A171" t="str">
            <v>MBY122</v>
          </cell>
          <cell r="B171" t="str">
            <v xml:space="preserve">Yong Lee Plantation Construction     </v>
          </cell>
          <cell r="C171" t="str">
            <v>60 days</v>
          </cell>
          <cell r="D171">
            <v>40000</v>
          </cell>
          <cell r="E171">
            <v>23139.51</v>
          </cell>
        </row>
        <row r="172">
          <cell r="A172" t="str">
            <v>MBZ1003</v>
          </cell>
          <cell r="B172" t="str">
            <v xml:space="preserve"> Cash Customer      </v>
          </cell>
          <cell r="C172">
            <v>0</v>
          </cell>
          <cell r="D172">
            <v>10000</v>
          </cell>
          <cell r="E172">
            <v>-26</v>
          </cell>
        </row>
        <row r="173">
          <cell r="A173" t="str">
            <v>MBZ101</v>
          </cell>
          <cell r="B173" t="str">
            <v xml:space="preserve">Zedtee Sdn Bhd      </v>
          </cell>
          <cell r="C173" t="str">
            <v>30 days</v>
          </cell>
          <cell r="D173">
            <v>150000</v>
          </cell>
          <cell r="E173">
            <v>0</v>
          </cell>
        </row>
        <row r="174">
          <cell r="A174" t="str">
            <v>MBZ102</v>
          </cell>
          <cell r="B174" t="str">
            <v xml:space="preserve">Zedtee Sdn Bhd      </v>
          </cell>
          <cell r="C174" t="str">
            <v>60 days</v>
          </cell>
          <cell r="D174">
            <v>100000</v>
          </cell>
          <cell r="E174">
            <v>60389.599999999999</v>
          </cell>
        </row>
        <row r="175">
          <cell r="A175" t="str">
            <v>MKK100</v>
          </cell>
          <cell r="B175" t="str">
            <v xml:space="preserve">Kim Engineering Company      </v>
          </cell>
          <cell r="C175" t="str">
            <v>90 days</v>
          </cell>
          <cell r="D175">
            <v>80000</v>
          </cell>
          <cell r="E175">
            <v>35066.589999999997</v>
          </cell>
        </row>
        <row r="176">
          <cell r="A176" t="str">
            <v>MKK101</v>
          </cell>
          <cell r="B176" t="str">
            <v xml:space="preserve">Kim Engineering Company      </v>
          </cell>
          <cell r="C176" t="str">
            <v>30 days</v>
          </cell>
          <cell r="D176">
            <v>20000</v>
          </cell>
          <cell r="E176">
            <v>37.159999999999997</v>
          </cell>
        </row>
        <row r="177">
          <cell r="A177" t="str">
            <v>MKK122</v>
          </cell>
          <cell r="B177" t="str">
            <v xml:space="preserve">Kumpulan Sama Sdn Bhd     </v>
          </cell>
          <cell r="C177" t="str">
            <v>60 days</v>
          </cell>
          <cell r="D177">
            <v>30000</v>
          </cell>
          <cell r="E177">
            <v>185.3</v>
          </cell>
        </row>
        <row r="178">
          <cell r="A178" t="str">
            <v>MKN101</v>
          </cell>
          <cell r="B178" t="str">
            <v xml:space="preserve">Ngee Hong Heavy Machinery Sdn Bhd   </v>
          </cell>
          <cell r="C178" t="str">
            <v>30 days</v>
          </cell>
          <cell r="D178">
            <v>50000</v>
          </cell>
          <cell r="E178">
            <v>0</v>
          </cell>
        </row>
        <row r="179">
          <cell r="A179" t="str">
            <v>MKN102</v>
          </cell>
          <cell r="B179" t="str">
            <v xml:space="preserve">Ngee Hong Heavy Machinery Sdn Bhd   </v>
          </cell>
          <cell r="C179" t="str">
            <v>60 days</v>
          </cell>
          <cell r="D179">
            <v>80000</v>
          </cell>
          <cell r="E179">
            <v>0</v>
          </cell>
        </row>
        <row r="180">
          <cell r="A180" t="str">
            <v>MKS113</v>
          </cell>
          <cell r="B180" t="str">
            <v xml:space="preserve">Shiu Liong Tractor Parts Enterprise    </v>
          </cell>
          <cell r="C180" t="str">
            <v>60 days</v>
          </cell>
          <cell r="D180">
            <v>20000</v>
          </cell>
          <cell r="E180">
            <v>5310.99</v>
          </cell>
        </row>
        <row r="181">
          <cell r="A181" t="str">
            <v>MKS122</v>
          </cell>
          <cell r="B181" t="str">
            <v xml:space="preserve">Sim Parts Trading      </v>
          </cell>
          <cell r="C181" t="str">
            <v>60 days</v>
          </cell>
          <cell r="D181">
            <v>15000</v>
          </cell>
          <cell r="E181">
            <v>5357.84</v>
          </cell>
        </row>
        <row r="182">
          <cell r="A182" t="str">
            <v>MLG101</v>
          </cell>
          <cell r="B182" t="str">
            <v xml:space="preserve">Goodwood (Sabah) Sdn Bhd     </v>
          </cell>
          <cell r="C182" t="str">
            <v>30 days</v>
          </cell>
          <cell r="D182">
            <v>30000</v>
          </cell>
          <cell r="E182">
            <v>5330</v>
          </cell>
        </row>
        <row r="183">
          <cell r="A183" t="str">
            <v>MLG102</v>
          </cell>
          <cell r="B183" t="str">
            <v xml:space="preserve">Goodwood (Sabah) Sdn Bhd     </v>
          </cell>
          <cell r="C183" t="str">
            <v>60 days</v>
          </cell>
          <cell r="D183">
            <v>20000</v>
          </cell>
          <cell r="E183">
            <v>36519.769999999997</v>
          </cell>
        </row>
        <row r="184">
          <cell r="A184" t="str">
            <v>MMA102</v>
          </cell>
          <cell r="B184" t="str">
            <v xml:space="preserve">Alliance Bearings Sdn Bhd     </v>
          </cell>
          <cell r="C184" t="str">
            <v>60 days</v>
          </cell>
          <cell r="D184">
            <v>3000</v>
          </cell>
          <cell r="E184">
            <v>0</v>
          </cell>
        </row>
        <row r="185">
          <cell r="A185" t="str">
            <v>MMA122</v>
          </cell>
          <cell r="B185" t="str">
            <v xml:space="preserve">Atafa (East Malaysia) Sdn Bhd    </v>
          </cell>
          <cell r="C185" t="str">
            <v>60 days</v>
          </cell>
          <cell r="D185">
            <v>35000</v>
          </cell>
          <cell r="E185">
            <v>32401.11</v>
          </cell>
        </row>
        <row r="186">
          <cell r="A186" t="str">
            <v>MMB123</v>
          </cell>
          <cell r="B186" t="str">
            <v xml:space="preserve">Besungai Quarry Sdn Bhd     </v>
          </cell>
          <cell r="C186" t="str">
            <v>60 days</v>
          </cell>
          <cell r="D186">
            <v>40000</v>
          </cell>
          <cell r="E186">
            <v>3200</v>
          </cell>
        </row>
        <row r="187">
          <cell r="A187" t="str">
            <v>MMC182</v>
          </cell>
          <cell r="B187" t="str">
            <v xml:space="preserve">Country-Forest Industries Sdn Bhd     </v>
          </cell>
          <cell r="C187" t="str">
            <v>90 days</v>
          </cell>
          <cell r="D187">
            <v>45000</v>
          </cell>
          <cell r="E187">
            <v>1222.7</v>
          </cell>
        </row>
        <row r="188">
          <cell r="A188" t="str">
            <v>MMD101</v>
          </cell>
          <cell r="B188" t="str">
            <v xml:space="preserve">Daisoon Machinery Sdn Bhd     </v>
          </cell>
          <cell r="C188" t="str">
            <v>30 days</v>
          </cell>
          <cell r="D188">
            <v>100000</v>
          </cell>
          <cell r="E188">
            <v>1270</v>
          </cell>
        </row>
        <row r="189">
          <cell r="A189" t="str">
            <v>MMD102</v>
          </cell>
          <cell r="B189" t="str">
            <v xml:space="preserve">Daisoon Machinery Sdn Bhd     </v>
          </cell>
          <cell r="C189" t="str">
            <v>60 days</v>
          </cell>
          <cell r="D189">
            <v>80000</v>
          </cell>
          <cell r="E189">
            <v>14838.25</v>
          </cell>
        </row>
        <row r="190">
          <cell r="A190" t="str">
            <v>MMF133</v>
          </cell>
          <cell r="B190" t="str">
            <v xml:space="preserve">Fung Tai Sdn Bhd     </v>
          </cell>
          <cell r="C190" t="str">
            <v>60 days</v>
          </cell>
          <cell r="D190">
            <v>15000</v>
          </cell>
          <cell r="E190">
            <v>38</v>
          </cell>
        </row>
        <row r="191">
          <cell r="A191" t="str">
            <v>MMH113</v>
          </cell>
          <cell r="B191" t="str">
            <v xml:space="preserve">Homex Sdn Bhd      </v>
          </cell>
          <cell r="C191" t="str">
            <v>60 days</v>
          </cell>
          <cell r="D191">
            <v>20000</v>
          </cell>
          <cell r="E191">
            <v>2140</v>
          </cell>
        </row>
        <row r="192">
          <cell r="A192" t="str">
            <v>MMI101</v>
          </cell>
          <cell r="B192" t="str">
            <v xml:space="preserve">Interhill Logging Sdn Bhd     </v>
          </cell>
          <cell r="C192">
            <v>0</v>
          </cell>
          <cell r="D192">
            <v>80000</v>
          </cell>
          <cell r="E192">
            <v>88400</v>
          </cell>
        </row>
        <row r="193">
          <cell r="A193" t="str">
            <v>MMI102</v>
          </cell>
          <cell r="B193" t="str">
            <v xml:space="preserve">Interhill Logging Sdn Bhd     </v>
          </cell>
          <cell r="C193" t="str">
            <v>60 days</v>
          </cell>
          <cell r="D193">
            <v>150000</v>
          </cell>
          <cell r="E193">
            <v>181770.32</v>
          </cell>
        </row>
        <row r="194">
          <cell r="A194" t="str">
            <v>MMI121</v>
          </cell>
          <cell r="B194" t="str">
            <v xml:space="preserve">Inn Lee Sdn Bhd     </v>
          </cell>
          <cell r="C194" t="str">
            <v>30 days</v>
          </cell>
          <cell r="D194">
            <v>30000</v>
          </cell>
          <cell r="E194">
            <v>0</v>
          </cell>
        </row>
        <row r="195">
          <cell r="A195" t="str">
            <v>MMI123</v>
          </cell>
          <cell r="B195" t="str">
            <v xml:space="preserve">Inn Lee Sdn Bhd     </v>
          </cell>
          <cell r="C195" t="str">
            <v>60 days</v>
          </cell>
          <cell r="D195">
            <v>50000</v>
          </cell>
          <cell r="E195">
            <v>8887.7999999999993</v>
          </cell>
        </row>
        <row r="196">
          <cell r="A196" t="str">
            <v>MMJ133</v>
          </cell>
          <cell r="B196" t="str">
            <v xml:space="preserve">Jalim Timber Contractor      </v>
          </cell>
          <cell r="C196" t="str">
            <v>60 days</v>
          </cell>
          <cell r="D196">
            <v>32000</v>
          </cell>
          <cell r="E196">
            <v>0</v>
          </cell>
        </row>
        <row r="197">
          <cell r="A197" t="str">
            <v>MMK142</v>
          </cell>
          <cell r="B197" t="str">
            <v xml:space="preserve">K T S Trading Sdn Bhd   </v>
          </cell>
          <cell r="C197" t="str">
            <v>60 days</v>
          </cell>
          <cell r="D197">
            <v>20000</v>
          </cell>
          <cell r="E197">
            <v>166</v>
          </cell>
        </row>
        <row r="198">
          <cell r="A198" t="str">
            <v>MMK151</v>
          </cell>
          <cell r="B198" t="str">
            <v xml:space="preserve">Kiing Chiew Lee Contractor     </v>
          </cell>
          <cell r="C198" t="str">
            <v>30 days</v>
          </cell>
          <cell r="D198">
            <v>50000</v>
          </cell>
          <cell r="E198">
            <v>7780</v>
          </cell>
        </row>
        <row r="199">
          <cell r="A199" t="str">
            <v>MMK152</v>
          </cell>
          <cell r="B199" t="str">
            <v xml:space="preserve">Kiing Chiew Lee Contractor     </v>
          </cell>
          <cell r="C199" t="str">
            <v>60 days</v>
          </cell>
          <cell r="D199">
            <v>50000</v>
          </cell>
          <cell r="E199">
            <v>794</v>
          </cell>
        </row>
        <row r="200">
          <cell r="A200" t="str">
            <v>MML102</v>
          </cell>
          <cell r="B200" t="str">
            <v xml:space="preserve">Lee Sam Yak Company     </v>
          </cell>
          <cell r="C200" t="str">
            <v>60 days</v>
          </cell>
          <cell r="D200">
            <v>30000</v>
          </cell>
          <cell r="E200">
            <v>7051.54</v>
          </cell>
        </row>
        <row r="201">
          <cell r="A201" t="str">
            <v>MML151</v>
          </cell>
          <cell r="B201" t="str">
            <v xml:space="preserve">Lung Lee Timber Sdn Bhd    </v>
          </cell>
          <cell r="C201" t="str">
            <v>30 days</v>
          </cell>
          <cell r="D201">
            <v>50000</v>
          </cell>
          <cell r="E201">
            <v>0</v>
          </cell>
        </row>
        <row r="202">
          <cell r="A202" t="str">
            <v>MML153</v>
          </cell>
          <cell r="B202" t="str">
            <v xml:space="preserve">Lung Lee Timber Sdn Bhd    </v>
          </cell>
          <cell r="C202" t="str">
            <v>60 days</v>
          </cell>
          <cell r="D202">
            <v>30000</v>
          </cell>
          <cell r="E202">
            <v>0</v>
          </cell>
        </row>
        <row r="203">
          <cell r="A203" t="str">
            <v>MML193</v>
          </cell>
          <cell r="B203" t="str">
            <v xml:space="preserve">Lian Seng Welding Shop     </v>
          </cell>
          <cell r="C203">
            <v>0</v>
          </cell>
          <cell r="D203">
            <v>200000</v>
          </cell>
          <cell r="E203">
            <v>0</v>
          </cell>
        </row>
        <row r="204">
          <cell r="A204" t="str">
            <v>MML201</v>
          </cell>
          <cell r="B204" t="str">
            <v xml:space="preserve">Lee Seng Company      </v>
          </cell>
          <cell r="C204" t="str">
            <v>30 days</v>
          </cell>
          <cell r="D204">
            <v>40000</v>
          </cell>
          <cell r="E204">
            <v>0</v>
          </cell>
        </row>
        <row r="205">
          <cell r="A205" t="str">
            <v>MML241</v>
          </cell>
          <cell r="B205" t="str">
            <v xml:space="preserve">Sykt Long Hill      </v>
          </cell>
          <cell r="C205" t="str">
            <v>30 days</v>
          </cell>
          <cell r="D205">
            <v>132000</v>
          </cell>
          <cell r="E205">
            <v>196.04</v>
          </cell>
        </row>
        <row r="206">
          <cell r="A206" t="str">
            <v>MML242</v>
          </cell>
          <cell r="B206" t="str">
            <v xml:space="preserve">Sykt Long Hill      </v>
          </cell>
          <cell r="C206" t="str">
            <v>60 days</v>
          </cell>
          <cell r="D206">
            <v>145000</v>
          </cell>
          <cell r="E206">
            <v>15169.77</v>
          </cell>
        </row>
        <row r="207">
          <cell r="A207" t="str">
            <v>MML251</v>
          </cell>
          <cell r="B207" t="str">
            <v xml:space="preserve">Lee Yok Contractor Sdn. Bhd.    </v>
          </cell>
          <cell r="C207" t="str">
            <v>30 days</v>
          </cell>
          <cell r="D207">
            <v>40000</v>
          </cell>
          <cell r="E207">
            <v>98</v>
          </cell>
        </row>
        <row r="208">
          <cell r="A208" t="str">
            <v>MML252</v>
          </cell>
          <cell r="B208" t="str">
            <v xml:space="preserve">Lee Yok Jin Contractor Sdn Bhd   </v>
          </cell>
          <cell r="C208" t="str">
            <v>60 days</v>
          </cell>
          <cell r="D208">
            <v>50000</v>
          </cell>
          <cell r="E208">
            <v>11153.85</v>
          </cell>
        </row>
        <row r="209">
          <cell r="A209" t="str">
            <v>MMM100</v>
          </cell>
          <cell r="B209" t="str">
            <v xml:space="preserve">Miri Parts Trading Sdn Bhd    </v>
          </cell>
          <cell r="C209" t="str">
            <v>60 days</v>
          </cell>
          <cell r="D209">
            <v>3000000</v>
          </cell>
          <cell r="E209">
            <v>10063700.98</v>
          </cell>
        </row>
        <row r="210">
          <cell r="A210" t="str">
            <v>MMM101</v>
          </cell>
          <cell r="B210" t="str">
            <v xml:space="preserve">Miri Parts Trading Sdn Bhd    </v>
          </cell>
          <cell r="C210" t="str">
            <v>30 days</v>
          </cell>
          <cell r="D210">
            <v>2000000</v>
          </cell>
          <cell r="E210">
            <v>1595848.84</v>
          </cell>
        </row>
        <row r="211">
          <cell r="A211" t="str">
            <v>MMM131</v>
          </cell>
          <cell r="B211" t="str">
            <v xml:space="preserve">Merkin Sdn Bhd      </v>
          </cell>
          <cell r="C211" t="str">
            <v>30 days</v>
          </cell>
          <cell r="D211">
            <v>62000</v>
          </cell>
          <cell r="E211">
            <v>3598.1</v>
          </cell>
        </row>
        <row r="212">
          <cell r="A212" t="str">
            <v>MMM133</v>
          </cell>
          <cell r="B212" t="str">
            <v xml:space="preserve">Merkin Sdn Bhd      </v>
          </cell>
          <cell r="C212" t="str">
            <v>60 days</v>
          </cell>
          <cell r="D212">
            <v>20000</v>
          </cell>
          <cell r="E212">
            <v>6736.84</v>
          </cell>
        </row>
        <row r="213">
          <cell r="A213" t="str">
            <v>MMN103</v>
          </cell>
          <cell r="B213" t="str">
            <v xml:space="preserve">New Parts -88 Sdn Bhd    </v>
          </cell>
          <cell r="C213" t="str">
            <v>60 days</v>
          </cell>
          <cell r="D213">
            <v>30000</v>
          </cell>
          <cell r="E213">
            <v>61.29</v>
          </cell>
        </row>
        <row r="214">
          <cell r="A214" t="str">
            <v>MMN111</v>
          </cell>
          <cell r="B214" t="str">
            <v xml:space="preserve">Nation Mark Sdn Bhd     </v>
          </cell>
          <cell r="C214" t="str">
            <v>30 days</v>
          </cell>
          <cell r="D214">
            <v>30000</v>
          </cell>
          <cell r="E214">
            <v>11895</v>
          </cell>
        </row>
        <row r="215">
          <cell r="A215" t="str">
            <v>MMN113</v>
          </cell>
          <cell r="B215" t="str">
            <v xml:space="preserve">Nation Mark Sdn Bhd     </v>
          </cell>
          <cell r="C215" t="str">
            <v>60 days</v>
          </cell>
          <cell r="D215">
            <v>22400</v>
          </cell>
          <cell r="E215">
            <v>32675.119999999999</v>
          </cell>
        </row>
        <row r="216">
          <cell r="A216" t="str">
            <v>MMO101</v>
          </cell>
          <cell r="B216" t="str">
            <v xml:space="preserve">Oricland Development Sdn Bhd     </v>
          </cell>
          <cell r="C216" t="str">
            <v>30 days</v>
          </cell>
          <cell r="D216">
            <v>60000</v>
          </cell>
          <cell r="E216">
            <v>0</v>
          </cell>
        </row>
        <row r="217">
          <cell r="A217" t="str">
            <v>MMO102</v>
          </cell>
          <cell r="B217" t="str">
            <v xml:space="preserve">Oricland Development Sdn Bhd     </v>
          </cell>
          <cell r="C217" t="str">
            <v>60 days</v>
          </cell>
          <cell r="D217">
            <v>40000</v>
          </cell>
          <cell r="E217">
            <v>0</v>
          </cell>
        </row>
        <row r="218">
          <cell r="A218" t="str">
            <v>MMP123</v>
          </cell>
          <cell r="B218" t="str">
            <v xml:space="preserve">Phui Ted Fatt      </v>
          </cell>
          <cell r="C218" t="str">
            <v>60 days</v>
          </cell>
          <cell r="D218">
            <v>10000</v>
          </cell>
          <cell r="E218">
            <v>892.8</v>
          </cell>
        </row>
        <row r="219">
          <cell r="A219" t="str">
            <v>MMP131</v>
          </cell>
          <cell r="B219" t="str">
            <v xml:space="preserve">Profiton Sdn Bhd      </v>
          </cell>
          <cell r="C219" t="str">
            <v>30 days</v>
          </cell>
          <cell r="D219">
            <v>150000</v>
          </cell>
          <cell r="E219">
            <v>43354</v>
          </cell>
        </row>
        <row r="220">
          <cell r="A220" t="str">
            <v>MMP133</v>
          </cell>
          <cell r="B220" t="str">
            <v xml:space="preserve">Profiton Sdn Bhd      </v>
          </cell>
          <cell r="C220" t="str">
            <v>60 days</v>
          </cell>
          <cell r="D220">
            <v>100000</v>
          </cell>
          <cell r="E220">
            <v>76324.06</v>
          </cell>
        </row>
        <row r="221">
          <cell r="A221" t="str">
            <v>MMP161</v>
          </cell>
          <cell r="B221" t="str">
            <v xml:space="preserve">Pansaga Sdn Bhd      </v>
          </cell>
          <cell r="C221" t="str">
            <v>30 days</v>
          </cell>
          <cell r="D221">
            <v>40000</v>
          </cell>
          <cell r="E221">
            <v>6328.59</v>
          </cell>
        </row>
        <row r="222">
          <cell r="A222" t="str">
            <v>MMP162</v>
          </cell>
          <cell r="B222" t="str">
            <v xml:space="preserve">Pansaga Sdn Bhd      </v>
          </cell>
          <cell r="C222" t="str">
            <v>60 days</v>
          </cell>
          <cell r="D222">
            <v>50000</v>
          </cell>
          <cell r="E222">
            <v>57821.82</v>
          </cell>
        </row>
        <row r="223">
          <cell r="A223" t="str">
            <v>MMR101</v>
          </cell>
          <cell r="B223" t="str">
            <v xml:space="preserve">Rimex Sdn Bhd      </v>
          </cell>
          <cell r="C223" t="str">
            <v>30 days</v>
          </cell>
          <cell r="D223">
            <v>250000</v>
          </cell>
          <cell r="E223">
            <v>285367.59999999998</v>
          </cell>
        </row>
        <row r="224">
          <cell r="A224" t="str">
            <v>MMR102</v>
          </cell>
          <cell r="B224" t="str">
            <v xml:space="preserve">Rimex Sdn Bhd      </v>
          </cell>
          <cell r="C224" t="str">
            <v>60 days</v>
          </cell>
          <cell r="D224">
            <v>300000</v>
          </cell>
          <cell r="E224">
            <v>284278.3</v>
          </cell>
        </row>
        <row r="225">
          <cell r="A225" t="str">
            <v>MMR121</v>
          </cell>
          <cell r="B225" t="str">
            <v xml:space="preserve">Rawood Sdn Bhd      </v>
          </cell>
          <cell r="C225" t="str">
            <v>30 days</v>
          </cell>
          <cell r="D225">
            <v>150000</v>
          </cell>
          <cell r="E225">
            <v>50005</v>
          </cell>
        </row>
        <row r="226">
          <cell r="A226" t="str">
            <v>MMR123</v>
          </cell>
          <cell r="B226" t="str">
            <v xml:space="preserve">Rawood Sdn Bhd      </v>
          </cell>
          <cell r="C226" t="str">
            <v>60 days</v>
          </cell>
          <cell r="D226">
            <v>80000</v>
          </cell>
          <cell r="E226">
            <v>23118.66</v>
          </cell>
        </row>
        <row r="227">
          <cell r="A227" t="str">
            <v>MMR140</v>
          </cell>
          <cell r="B227" t="str">
            <v xml:space="preserve">Rimbuan Hijau General Trading Sdn Bhd   </v>
          </cell>
          <cell r="C227" t="str">
            <v>90 days</v>
          </cell>
          <cell r="D227">
            <v>50000</v>
          </cell>
          <cell r="E227">
            <v>3900</v>
          </cell>
        </row>
        <row r="228">
          <cell r="A228" t="str">
            <v>MMR153</v>
          </cell>
          <cell r="B228" t="str">
            <v xml:space="preserve">Richtree Corporation Sdn Bhd     </v>
          </cell>
          <cell r="C228">
            <v>0</v>
          </cell>
          <cell r="D228">
            <v>5000</v>
          </cell>
          <cell r="E228">
            <v>0</v>
          </cell>
        </row>
        <row r="229">
          <cell r="A229" t="str">
            <v>MMR161</v>
          </cell>
          <cell r="B229" t="str">
            <v xml:space="preserve">Robert Goh &amp; Sons Enterprise    </v>
          </cell>
          <cell r="C229" t="str">
            <v>30 days</v>
          </cell>
          <cell r="D229">
            <v>30000</v>
          </cell>
          <cell r="E229">
            <v>2227.89</v>
          </cell>
        </row>
        <row r="230">
          <cell r="A230" t="str">
            <v>MMR162</v>
          </cell>
          <cell r="B230" t="str">
            <v xml:space="preserve">Robert Goh &amp; Sons Enterprise    </v>
          </cell>
          <cell r="C230" t="str">
            <v>90 days</v>
          </cell>
          <cell r="D230">
            <v>78900</v>
          </cell>
          <cell r="E230">
            <v>95189.92</v>
          </cell>
        </row>
        <row r="231">
          <cell r="A231" t="str">
            <v>MMS101</v>
          </cell>
          <cell r="B231" t="str">
            <v xml:space="preserve">Shin Yang Trading Sdn Bhd    </v>
          </cell>
          <cell r="C231" t="str">
            <v>30 days</v>
          </cell>
          <cell r="D231">
            <v>600000</v>
          </cell>
          <cell r="E231">
            <v>1358</v>
          </cell>
        </row>
        <row r="232">
          <cell r="A232" t="str">
            <v>MMS102</v>
          </cell>
          <cell r="B232" t="str">
            <v xml:space="preserve">Shin Yang Trading Sdn Bhd    </v>
          </cell>
          <cell r="C232" t="str">
            <v>90 days</v>
          </cell>
          <cell r="D232">
            <v>300000</v>
          </cell>
          <cell r="E232">
            <v>81272.490000000005</v>
          </cell>
        </row>
        <row r="233">
          <cell r="A233" t="str">
            <v>MMS103</v>
          </cell>
          <cell r="B233" t="str">
            <v xml:space="preserve">Sebati Niah Sawmill Sdn Bhd    </v>
          </cell>
          <cell r="C233" t="str">
            <v>60 days</v>
          </cell>
          <cell r="D233">
            <v>15000</v>
          </cell>
          <cell r="E233">
            <v>0</v>
          </cell>
        </row>
        <row r="234">
          <cell r="A234" t="str">
            <v>MMS182</v>
          </cell>
          <cell r="B234" t="str">
            <v xml:space="preserve">Sturdy Auto Engineering (Miri) Sdn Bhd   </v>
          </cell>
          <cell r="C234" t="str">
            <v>60 days</v>
          </cell>
          <cell r="D234">
            <v>20000</v>
          </cell>
          <cell r="E234">
            <v>1800</v>
          </cell>
        </row>
        <row r="235">
          <cell r="A235" t="str">
            <v>MMS243</v>
          </cell>
          <cell r="B235" t="str">
            <v xml:space="preserve">Subis Quarry sdn Bhd     </v>
          </cell>
          <cell r="C235" t="str">
            <v>60 days</v>
          </cell>
          <cell r="D235">
            <v>10000</v>
          </cell>
          <cell r="E235">
            <v>0</v>
          </cell>
        </row>
        <row r="236">
          <cell r="A236" t="str">
            <v>MMS271</v>
          </cell>
          <cell r="B236" t="str">
            <v xml:space="preserve">Soon Fatt Contractor      </v>
          </cell>
          <cell r="C236" t="str">
            <v>30 days</v>
          </cell>
          <cell r="D236">
            <v>50000</v>
          </cell>
          <cell r="E236">
            <v>24515.88</v>
          </cell>
        </row>
        <row r="237">
          <cell r="A237" t="str">
            <v>MMS272</v>
          </cell>
          <cell r="B237" t="str">
            <v xml:space="preserve">Soon Fatt Contractor      </v>
          </cell>
          <cell r="C237" t="str">
            <v>60 days</v>
          </cell>
          <cell r="D237">
            <v>40000</v>
          </cell>
          <cell r="E237">
            <v>44730.23</v>
          </cell>
        </row>
        <row r="238">
          <cell r="A238" t="str">
            <v>MMS282</v>
          </cell>
          <cell r="B238" t="str">
            <v xml:space="preserve">Sykt Sungei Mas      </v>
          </cell>
          <cell r="C238" t="str">
            <v>30 days</v>
          </cell>
          <cell r="D238">
            <v>50000</v>
          </cell>
          <cell r="E238">
            <v>0</v>
          </cell>
        </row>
        <row r="239">
          <cell r="A239" t="str">
            <v>MMS291</v>
          </cell>
          <cell r="B239" t="str">
            <v xml:space="preserve">Sawah Builder Sdn Bhd     </v>
          </cell>
          <cell r="C239" t="str">
            <v>30 days</v>
          </cell>
          <cell r="D239">
            <v>30000</v>
          </cell>
          <cell r="E239">
            <v>79.5</v>
          </cell>
        </row>
        <row r="240">
          <cell r="A240" t="str">
            <v>MMS292</v>
          </cell>
          <cell r="B240" t="str">
            <v xml:space="preserve">Sawah Builder Sdn Bhd     </v>
          </cell>
          <cell r="C240" t="str">
            <v>60 days</v>
          </cell>
          <cell r="D240">
            <v>30000</v>
          </cell>
          <cell r="E240">
            <v>13604.96</v>
          </cell>
        </row>
        <row r="241">
          <cell r="A241" t="str">
            <v>MMS301</v>
          </cell>
          <cell r="B241" t="str">
            <v xml:space="preserve">Syarikat Sky Forest      </v>
          </cell>
          <cell r="C241">
            <v>0</v>
          </cell>
          <cell r="D241">
            <v>35000</v>
          </cell>
          <cell r="E241">
            <v>43.2</v>
          </cell>
        </row>
        <row r="242">
          <cell r="A242" t="str">
            <v>MMS302</v>
          </cell>
          <cell r="B242" t="str">
            <v xml:space="preserve">Syarikat Sky Forest      </v>
          </cell>
          <cell r="C242" t="str">
            <v>60 days</v>
          </cell>
          <cell r="D242">
            <v>30000</v>
          </cell>
          <cell r="E242">
            <v>8881.52</v>
          </cell>
        </row>
        <row r="243">
          <cell r="A243" t="str">
            <v>MMS311</v>
          </cell>
          <cell r="B243" t="str">
            <v xml:space="preserve">Sorvino Holdings Sdn. Bhd.     </v>
          </cell>
          <cell r="C243" t="str">
            <v>30 days</v>
          </cell>
          <cell r="D243">
            <v>3000</v>
          </cell>
          <cell r="E243">
            <v>202458.18</v>
          </cell>
        </row>
        <row r="244">
          <cell r="A244" t="str">
            <v>MMS312</v>
          </cell>
          <cell r="B244" t="str">
            <v xml:space="preserve">Sorvino Holdings Sdn Bhd     </v>
          </cell>
          <cell r="C244" t="str">
            <v>60 days</v>
          </cell>
          <cell r="D244">
            <v>3000000</v>
          </cell>
          <cell r="E244">
            <v>468957.23</v>
          </cell>
        </row>
        <row r="245">
          <cell r="A245" t="str">
            <v>MMT172</v>
          </cell>
          <cell r="B245" t="str">
            <v xml:space="preserve">Tong Hong Machinery Company     </v>
          </cell>
          <cell r="C245" t="str">
            <v>90 days</v>
          </cell>
          <cell r="D245">
            <v>10000</v>
          </cell>
          <cell r="E245">
            <v>11986.8</v>
          </cell>
        </row>
        <row r="246">
          <cell r="A246" t="str">
            <v>MMT202</v>
          </cell>
          <cell r="B246" t="str">
            <v xml:space="preserve">Tzun Hu Mahcinery Sdn Bhd    </v>
          </cell>
          <cell r="C246" t="str">
            <v>60 days</v>
          </cell>
          <cell r="D246">
            <v>20000</v>
          </cell>
          <cell r="E246">
            <v>586</v>
          </cell>
        </row>
        <row r="247">
          <cell r="A247" t="str">
            <v>MMV111</v>
          </cell>
          <cell r="B247" t="str">
            <v xml:space="preserve">Venture Entrepreneurs Sdn Bhd     </v>
          </cell>
          <cell r="C247" t="str">
            <v>30 days</v>
          </cell>
          <cell r="D247">
            <v>60000</v>
          </cell>
          <cell r="E247">
            <v>0</v>
          </cell>
        </row>
        <row r="248">
          <cell r="A248" t="str">
            <v>MMV113</v>
          </cell>
          <cell r="B248" t="str">
            <v xml:space="preserve">Venture Entrepreneurs Sdn Bhd     </v>
          </cell>
          <cell r="C248" t="str">
            <v>60 days</v>
          </cell>
          <cell r="D248">
            <v>30000</v>
          </cell>
          <cell r="E248">
            <v>0</v>
          </cell>
        </row>
        <row r="249">
          <cell r="A249" t="str">
            <v>MMW101</v>
          </cell>
          <cell r="B249" t="str">
            <v xml:space="preserve">W C K Enterprise     </v>
          </cell>
          <cell r="C249" t="str">
            <v>30 days</v>
          </cell>
          <cell r="D249">
            <v>40000</v>
          </cell>
          <cell r="E249">
            <v>23778.82</v>
          </cell>
        </row>
        <row r="250">
          <cell r="A250" t="str">
            <v>MMW102</v>
          </cell>
          <cell r="B250" t="str">
            <v xml:space="preserve">W C K Enterprise     </v>
          </cell>
          <cell r="C250" t="str">
            <v>60 days</v>
          </cell>
          <cell r="D250">
            <v>30000</v>
          </cell>
          <cell r="E250">
            <v>9703.01</v>
          </cell>
        </row>
        <row r="251">
          <cell r="A251" t="str">
            <v>MMW121</v>
          </cell>
          <cell r="B251" t="str">
            <v xml:space="preserve">Woodman Sdn Bhd      </v>
          </cell>
          <cell r="C251" t="str">
            <v>30 days</v>
          </cell>
          <cell r="D251">
            <v>300000</v>
          </cell>
          <cell r="E251">
            <v>0</v>
          </cell>
        </row>
        <row r="252">
          <cell r="A252" t="str">
            <v>MMW122</v>
          </cell>
          <cell r="B252" t="str">
            <v xml:space="preserve">Woodman Sdn Bhd      </v>
          </cell>
          <cell r="C252" t="str">
            <v>60 days</v>
          </cell>
          <cell r="D252">
            <v>150000</v>
          </cell>
          <cell r="E252">
            <v>32566.95</v>
          </cell>
        </row>
        <row r="253">
          <cell r="A253" t="str">
            <v>MMY162</v>
          </cell>
          <cell r="B253" t="str">
            <v xml:space="preserve">Yun Yee Contractor      </v>
          </cell>
          <cell r="C253" t="str">
            <v>60 days</v>
          </cell>
          <cell r="D253">
            <v>10000</v>
          </cell>
          <cell r="E253">
            <v>1117</v>
          </cell>
        </row>
        <row r="254">
          <cell r="A254" t="str">
            <v>MNB101</v>
          </cell>
          <cell r="B254" t="str">
            <v xml:space="preserve">Lumut Sawmill Sdn Bhd     </v>
          </cell>
          <cell r="C254" t="str">
            <v>30 days</v>
          </cell>
          <cell r="D254">
            <v>30000</v>
          </cell>
          <cell r="E254">
            <v>0</v>
          </cell>
        </row>
        <row r="255">
          <cell r="A255" t="str">
            <v>MNB103</v>
          </cell>
          <cell r="B255" t="str">
            <v xml:space="preserve">Lumut Sawmill Sdn Bhd     </v>
          </cell>
          <cell r="C255" t="str">
            <v>60 days</v>
          </cell>
          <cell r="D255">
            <v>20000</v>
          </cell>
          <cell r="E255">
            <v>15426.9</v>
          </cell>
        </row>
        <row r="256">
          <cell r="A256" t="str">
            <v>MSD101</v>
          </cell>
          <cell r="B256" t="str">
            <v xml:space="preserve">Donyun Parts Sdn Bhd     </v>
          </cell>
          <cell r="C256" t="str">
            <v>30 days</v>
          </cell>
          <cell r="D256">
            <v>50000</v>
          </cell>
          <cell r="E256">
            <v>0</v>
          </cell>
        </row>
        <row r="257">
          <cell r="A257" t="str">
            <v>MSD103</v>
          </cell>
          <cell r="B257" t="str">
            <v xml:space="preserve">Donyun Parts SDn Bhd     </v>
          </cell>
          <cell r="C257" t="str">
            <v>60 days</v>
          </cell>
          <cell r="D257">
            <v>60000</v>
          </cell>
          <cell r="E257">
            <v>13384.61</v>
          </cell>
        </row>
        <row r="258">
          <cell r="A258" t="str">
            <v>MSH103</v>
          </cell>
          <cell r="B258" t="str">
            <v xml:space="preserve">Hatinco Sdn Bhd      </v>
          </cell>
          <cell r="C258" t="str">
            <v>60 days</v>
          </cell>
          <cell r="D258">
            <v>30000</v>
          </cell>
          <cell r="E258">
            <v>0</v>
          </cell>
        </row>
        <row r="259">
          <cell r="A259" t="str">
            <v>MSK100</v>
          </cell>
          <cell r="B259" t="str">
            <v xml:space="preserve">K T S Trading Sdn Bhd   </v>
          </cell>
          <cell r="C259" t="str">
            <v>90 days</v>
          </cell>
          <cell r="D259">
            <v>100000</v>
          </cell>
          <cell r="E259">
            <v>0</v>
          </cell>
        </row>
        <row r="260">
          <cell r="A260" t="str">
            <v>MSK101</v>
          </cell>
          <cell r="B260" t="str">
            <v xml:space="preserve">K T S Trading Sdn Bhd   </v>
          </cell>
          <cell r="C260" t="str">
            <v>30 days</v>
          </cell>
          <cell r="D260">
            <v>50000</v>
          </cell>
          <cell r="E260">
            <v>-286.82</v>
          </cell>
        </row>
        <row r="261">
          <cell r="A261" t="str">
            <v>MSK102</v>
          </cell>
          <cell r="B261" t="str">
            <v xml:space="preserve">K T S Trading Sdn Bhd   </v>
          </cell>
          <cell r="C261" t="str">
            <v>90 days</v>
          </cell>
          <cell r="D261">
            <v>0</v>
          </cell>
          <cell r="E261">
            <v>3436.3</v>
          </cell>
        </row>
        <row r="262">
          <cell r="A262" t="str">
            <v>MSK112</v>
          </cell>
          <cell r="B262" t="str">
            <v xml:space="preserve">KS Trading Company      </v>
          </cell>
          <cell r="C262" t="str">
            <v>60 days</v>
          </cell>
          <cell r="D262">
            <v>30000</v>
          </cell>
          <cell r="E262">
            <v>3567</v>
          </cell>
        </row>
        <row r="263">
          <cell r="A263" t="str">
            <v>MSM123</v>
          </cell>
          <cell r="B263" t="str">
            <v xml:space="preserve">Majuma Sdn Bhd      </v>
          </cell>
          <cell r="C263">
            <v>0</v>
          </cell>
          <cell r="D263">
            <v>10000</v>
          </cell>
          <cell r="E263">
            <v>0</v>
          </cell>
        </row>
        <row r="264">
          <cell r="A264" t="str">
            <v>MSM133</v>
          </cell>
          <cell r="B264" t="str">
            <v xml:space="preserve">Madu Indah Sdn Bhd     </v>
          </cell>
          <cell r="C264">
            <v>0</v>
          </cell>
          <cell r="D264">
            <v>6000</v>
          </cell>
          <cell r="E264">
            <v>0</v>
          </cell>
        </row>
        <row r="265">
          <cell r="A265" t="str">
            <v>MSM143</v>
          </cell>
          <cell r="B265" t="str">
            <v xml:space="preserve">Multi Distinction Sdn Bhd     </v>
          </cell>
          <cell r="C265">
            <v>0</v>
          </cell>
          <cell r="D265">
            <v>10000</v>
          </cell>
          <cell r="E265">
            <v>0</v>
          </cell>
        </row>
        <row r="266">
          <cell r="A266" t="str">
            <v>MSR100</v>
          </cell>
          <cell r="B266" t="str">
            <v xml:space="preserve">Rimbunan Hijau General Trading Sdn Bhd   </v>
          </cell>
          <cell r="C266" t="str">
            <v>90 days</v>
          </cell>
          <cell r="D266">
            <v>200000</v>
          </cell>
          <cell r="E266">
            <v>1037.5</v>
          </cell>
        </row>
        <row r="267">
          <cell r="A267" t="str">
            <v>MSR101</v>
          </cell>
          <cell r="B267" t="str">
            <v xml:space="preserve">Rimbunan Hijau General Trading Sdn Bhd   </v>
          </cell>
          <cell r="C267" t="str">
            <v>30 days</v>
          </cell>
          <cell r="D267">
            <v>100000</v>
          </cell>
          <cell r="E267">
            <v>0</v>
          </cell>
        </row>
        <row r="268">
          <cell r="A268" t="str">
            <v>MST123</v>
          </cell>
          <cell r="B268" t="str">
            <v xml:space="preserve">Tall Bright Forest Sdn Bhd    </v>
          </cell>
          <cell r="C268" t="str">
            <v>60 days</v>
          </cell>
          <cell r="D268">
            <v>25000</v>
          </cell>
          <cell r="E268">
            <v>15857.78</v>
          </cell>
        </row>
        <row r="269">
          <cell r="A269" t="str">
            <v>MSU101</v>
          </cell>
          <cell r="B269" t="str">
            <v xml:space="preserve">Umas Sdn Bhd      </v>
          </cell>
          <cell r="C269" t="str">
            <v>30 days</v>
          </cell>
          <cell r="D269">
            <v>250000</v>
          </cell>
          <cell r="E269">
            <v>42296.01</v>
          </cell>
        </row>
        <row r="270">
          <cell r="A270" t="str">
            <v>MSU103</v>
          </cell>
          <cell r="B270" t="str">
            <v xml:space="preserve">Umas Sdn Bhd      </v>
          </cell>
          <cell r="C270" t="str">
            <v>60 days</v>
          </cell>
          <cell r="D270">
            <v>350000</v>
          </cell>
          <cell r="E270">
            <v>160693.22</v>
          </cell>
        </row>
        <row r="271">
          <cell r="A271" t="str">
            <v>MSU113</v>
          </cell>
          <cell r="B271" t="str">
            <v xml:space="preserve">Unity Parts Trading Sdn Bhd    </v>
          </cell>
          <cell r="C271" t="str">
            <v>60 days</v>
          </cell>
          <cell r="D271">
            <v>40000</v>
          </cell>
          <cell r="E271">
            <v>1431.26</v>
          </cell>
        </row>
        <row r="272">
          <cell r="A272" t="str">
            <v>MSW100</v>
          </cell>
          <cell r="B272" t="str">
            <v xml:space="preserve">W T K Enterprise Sdn Bhd   </v>
          </cell>
          <cell r="C272" t="str">
            <v>90 days</v>
          </cell>
          <cell r="D272">
            <v>300000</v>
          </cell>
          <cell r="E272">
            <v>9419.83</v>
          </cell>
        </row>
        <row r="273">
          <cell r="A273" t="str">
            <v>MSW101</v>
          </cell>
          <cell r="B273" t="str">
            <v xml:space="preserve">W T K Enterprise Sdn Bhd   </v>
          </cell>
          <cell r="C273" t="str">
            <v>30 days</v>
          </cell>
          <cell r="D273">
            <v>200000</v>
          </cell>
          <cell r="E273">
            <v>0</v>
          </cell>
        </row>
        <row r="274">
          <cell r="A274" t="str">
            <v>MSW111</v>
          </cell>
          <cell r="B274" t="str">
            <v xml:space="preserve">Wan Fatt Trading Company     </v>
          </cell>
          <cell r="C274">
            <v>0</v>
          </cell>
          <cell r="D274">
            <v>20000</v>
          </cell>
          <cell r="E274">
            <v>0</v>
          </cell>
        </row>
        <row r="275">
          <cell r="A275" t="str">
            <v>MSW113</v>
          </cell>
          <cell r="B275" t="str">
            <v xml:space="preserve">Wan Fatt Trading Company     </v>
          </cell>
          <cell r="C275" t="str">
            <v>30 days</v>
          </cell>
          <cell r="D275">
            <v>40000</v>
          </cell>
          <cell r="E275">
            <v>395</v>
          </cell>
        </row>
        <row r="276">
          <cell r="A276" t="str">
            <v>MSW133</v>
          </cell>
          <cell r="B276" t="str">
            <v xml:space="preserve">Weng Seng       </v>
          </cell>
          <cell r="C276">
            <v>0</v>
          </cell>
          <cell r="D276">
            <v>4000</v>
          </cell>
          <cell r="E276">
            <v>0</v>
          </cell>
        </row>
        <row r="277">
          <cell r="A277" t="str">
            <v>MSY103</v>
          </cell>
          <cell r="B277" t="str">
            <v xml:space="preserve">Yanlin Sdn Bhd      </v>
          </cell>
          <cell r="C277">
            <v>0</v>
          </cell>
          <cell r="D277">
            <v>10000</v>
          </cell>
          <cell r="E277">
            <v>0</v>
          </cell>
        </row>
        <row r="278">
          <cell r="A278" t="str">
            <v>MTK101</v>
          </cell>
          <cell r="B278" t="str">
            <v xml:space="preserve">Kinamarketing (S) Sdn Bhd     </v>
          </cell>
          <cell r="C278" t="str">
            <v>60 days</v>
          </cell>
          <cell r="D278">
            <v>60000</v>
          </cell>
          <cell r="E278">
            <v>98000</v>
          </cell>
        </row>
        <row r="279">
          <cell r="A279" t="str">
            <v>MTP102</v>
          </cell>
          <cell r="B279" t="str">
            <v xml:space="preserve">Promage (M) Sdn Bhd     </v>
          </cell>
          <cell r="C279" t="str">
            <v>60 days</v>
          </cell>
          <cell r="D279">
            <v>10000</v>
          </cell>
          <cell r="E279">
            <v>37.49</v>
          </cell>
        </row>
        <row r="280">
          <cell r="A280" t="str">
            <v>MZT101</v>
          </cell>
          <cell r="B280" t="str">
            <v xml:space="preserve">Triumphal Industries Supply Sdn Bhd    </v>
          </cell>
          <cell r="C280" t="str">
            <v>90 days</v>
          </cell>
          <cell r="D280">
            <v>50000</v>
          </cell>
          <cell r="E280">
            <v>21540</v>
          </cell>
        </row>
        <row r="281">
          <cell r="A281" t="str">
            <v>MZT103</v>
          </cell>
          <cell r="B281" t="str">
            <v xml:space="preserve">Triumphal Industries Supply Sdn Bhd    </v>
          </cell>
          <cell r="C281" t="str">
            <v>90 days</v>
          </cell>
          <cell r="D281">
            <v>50000</v>
          </cell>
          <cell r="E281">
            <v>41411.46</v>
          </cell>
        </row>
        <row r="282">
          <cell r="A282" t="str">
            <v>MZT111</v>
          </cell>
          <cell r="B282" t="str">
            <v xml:space="preserve">Triumphal Machinery Supply Sdn Bhd    </v>
          </cell>
          <cell r="C282" t="str">
            <v>90 days</v>
          </cell>
          <cell r="D282">
            <v>50000</v>
          </cell>
          <cell r="E282">
            <v>0</v>
          </cell>
        </row>
        <row r="283">
          <cell r="A283" t="str">
            <v>MZT113</v>
          </cell>
          <cell r="B283" t="str">
            <v xml:space="preserve">Triumphal Machinery Supply Sdn Bhd    </v>
          </cell>
          <cell r="C283" t="str">
            <v>90 days</v>
          </cell>
          <cell r="D283">
            <v>50000</v>
          </cell>
          <cell r="E283">
            <v>89850.51</v>
          </cell>
        </row>
        <row r="284">
          <cell r="A284" t="str">
            <v>MZT123</v>
          </cell>
          <cell r="B284" t="str">
            <v xml:space="preserve">Triumphal Associates Berhad      </v>
          </cell>
          <cell r="C284">
            <v>0</v>
          </cell>
          <cell r="D284">
            <v>100000</v>
          </cell>
          <cell r="E284">
            <v>0</v>
          </cell>
        </row>
        <row r="285">
          <cell r="A285" t="str">
            <v>MZT162</v>
          </cell>
          <cell r="B285" t="str">
            <v xml:space="preserve">Triumphal Motor Company Sdn Bhd    </v>
          </cell>
          <cell r="C285" t="str">
            <v>60 days</v>
          </cell>
          <cell r="D285">
            <v>50000</v>
          </cell>
          <cell r="E285">
            <v>1565</v>
          </cell>
        </row>
        <row r="286">
          <cell r="A286" t="str">
            <v>MZT201</v>
          </cell>
          <cell r="B286" t="str">
            <v xml:space="preserve">Triumphal Associates Bhd      </v>
          </cell>
          <cell r="C286">
            <v>0</v>
          </cell>
          <cell r="D286">
            <v>200000</v>
          </cell>
          <cell r="E286">
            <v>0</v>
          </cell>
        </row>
        <row r="287">
          <cell r="A287" t="str">
            <v>MZT202</v>
          </cell>
          <cell r="B287" t="str">
            <v xml:space="preserve">Triumphal Associates Bhd      </v>
          </cell>
          <cell r="C287">
            <v>0</v>
          </cell>
          <cell r="D287">
            <v>200000</v>
          </cell>
          <cell r="E287">
            <v>30</v>
          </cell>
        </row>
        <row r="288">
          <cell r="A288" t="str">
            <v>MZU101</v>
          </cell>
          <cell r="B288" t="str">
            <v xml:space="preserve">USG Products (F.E.) Pte Ltd    </v>
          </cell>
          <cell r="C288">
            <v>0</v>
          </cell>
          <cell r="D288">
            <v>0</v>
          </cell>
          <cell r="E288">
            <v>0</v>
          </cell>
        </row>
        <row r="289">
          <cell r="A289" t="str">
            <v>MZU103</v>
          </cell>
          <cell r="B289" t="str">
            <v xml:space="preserve">USG Products (FE) Pte Ltd    </v>
          </cell>
          <cell r="C289">
            <v>0</v>
          </cell>
          <cell r="D289">
            <v>50000</v>
          </cell>
          <cell r="E289">
            <v>36331.269999999997</v>
          </cell>
        </row>
      </sheetData>
      <sheetData sheetId="2" refreshError="1">
        <row r="5">
          <cell r="A5">
            <v>788881</v>
          </cell>
          <cell r="B5" t="str">
            <v>Cash Customer UC</v>
          </cell>
          <cell r="D5">
            <v>0</v>
          </cell>
          <cell r="E5">
            <v>9480</v>
          </cell>
        </row>
        <row r="6">
          <cell r="A6">
            <v>788882</v>
          </cell>
          <cell r="B6" t="str">
            <v>Cash Customer GP</v>
          </cell>
          <cell r="D6">
            <v>0</v>
          </cell>
          <cell r="E6">
            <v>726.6</v>
          </cell>
        </row>
        <row r="7">
          <cell r="A7">
            <v>788888</v>
          </cell>
          <cell r="B7" t="str">
            <v>Cash Customer</v>
          </cell>
          <cell r="D7">
            <v>1696</v>
          </cell>
          <cell r="E7">
            <v>1696</v>
          </cell>
        </row>
        <row r="8">
          <cell r="A8" t="str">
            <v>5GC001</v>
          </cell>
          <cell r="B8" t="str">
            <v>Chin &amp; Cash (kng)</v>
          </cell>
          <cell r="D8">
            <v>0</v>
          </cell>
          <cell r="E8">
            <v>8663.2999999999993</v>
          </cell>
        </row>
        <row r="9">
          <cell r="A9" t="str">
            <v>5UC001</v>
          </cell>
          <cell r="B9" t="str">
            <v>Chin &amp; Cash (kng)</v>
          </cell>
          <cell r="D9">
            <v>0</v>
          </cell>
          <cell r="E9">
            <v>160</v>
          </cell>
        </row>
        <row r="10">
          <cell r="A10" t="str">
            <v>8GD002</v>
          </cell>
          <cell r="B10" t="str">
            <v>Dunia Epik Sdn Bhd</v>
          </cell>
          <cell r="D10">
            <v>0</v>
          </cell>
          <cell r="E10">
            <v>975.4375</v>
          </cell>
        </row>
        <row r="11">
          <cell r="A11" t="str">
            <v>8GN001</v>
          </cell>
          <cell r="B11" t="str">
            <v>Nationwide Supply &amp; Services Sdn Bhd</v>
          </cell>
          <cell r="D11">
            <v>1569.15</v>
          </cell>
          <cell r="E11">
            <v>3138.3</v>
          </cell>
        </row>
        <row r="12">
          <cell r="A12" t="str">
            <v>8GS005</v>
          </cell>
          <cell r="B12" t="str">
            <v>Segasen Timber Sdn Bhd</v>
          </cell>
          <cell r="D12">
            <v>1576.9349999999999</v>
          </cell>
          <cell r="E12">
            <v>0</v>
          </cell>
        </row>
        <row r="13">
          <cell r="A13" t="str">
            <v>8GT002</v>
          </cell>
          <cell r="B13" t="str">
            <v>Trans Resources Corporation Sdn Bhd</v>
          </cell>
          <cell r="D13">
            <v>125.375</v>
          </cell>
          <cell r="E13">
            <v>125.37999999039999</v>
          </cell>
        </row>
        <row r="14">
          <cell r="A14" t="str">
            <v>8UD002</v>
          </cell>
          <cell r="B14" t="str">
            <v>Dunia Epik Sdn Bhd</v>
          </cell>
          <cell r="D14">
            <v>0</v>
          </cell>
          <cell r="E14">
            <v>735.375</v>
          </cell>
        </row>
        <row r="15">
          <cell r="A15" t="str">
            <v>8UN001</v>
          </cell>
          <cell r="B15" t="str">
            <v>Nationwide Supply &amp; Services Sdn Bhd</v>
          </cell>
          <cell r="D15">
            <v>4090</v>
          </cell>
          <cell r="E15">
            <v>8180</v>
          </cell>
        </row>
        <row r="16">
          <cell r="A16" t="str">
            <v>8US005</v>
          </cell>
          <cell r="B16" t="str">
            <v>Segasen Timber Sdn Bhd</v>
          </cell>
          <cell r="D16">
            <v>1643.75</v>
          </cell>
          <cell r="E16">
            <v>0</v>
          </cell>
        </row>
        <row r="17">
          <cell r="A17" t="str">
            <v>MBB182</v>
          </cell>
          <cell r="B17" t="str">
            <v>Benhill Development Sdn Bhd</v>
          </cell>
          <cell r="D17">
            <v>3681.81</v>
          </cell>
          <cell r="E17">
            <v>3681.80999181466</v>
          </cell>
        </row>
        <row r="18">
          <cell r="A18" t="str">
            <v>MBB191</v>
          </cell>
          <cell r="B18" t="str">
            <v>Bariwasan Sdn Bhd</v>
          </cell>
          <cell r="D18">
            <v>4582.07</v>
          </cell>
          <cell r="E18">
            <v>0</v>
          </cell>
        </row>
        <row r="19">
          <cell r="A19" t="str">
            <v>MBB192</v>
          </cell>
          <cell r="B19" t="str">
            <v>Bariwasan Sdn Bhd</v>
          </cell>
          <cell r="D19">
            <v>3397.7049999999999</v>
          </cell>
          <cell r="E19">
            <v>0</v>
          </cell>
        </row>
        <row r="20">
          <cell r="A20" t="str">
            <v>MBF103</v>
          </cell>
          <cell r="B20" t="str">
            <v>Formlee Machinery Sdn Bhd</v>
          </cell>
          <cell r="D20">
            <v>256</v>
          </cell>
          <cell r="E20">
            <v>0</v>
          </cell>
        </row>
        <row r="21">
          <cell r="A21" t="str">
            <v>MBF141</v>
          </cell>
          <cell r="B21" t="str">
            <v>Formite Engineering Construction Sdn Bhd</v>
          </cell>
          <cell r="D21">
            <v>725.12</v>
          </cell>
          <cell r="E21">
            <v>906.4</v>
          </cell>
        </row>
        <row r="22">
          <cell r="A22" t="str">
            <v>MBF142</v>
          </cell>
          <cell r="B22" t="str">
            <v>Formite Engineering Construction Sdn Bhd</v>
          </cell>
          <cell r="D22">
            <v>20399.68</v>
          </cell>
          <cell r="E22">
            <v>25499.599999999999</v>
          </cell>
        </row>
        <row r="23">
          <cell r="A23" t="str">
            <v>MBJ111</v>
          </cell>
          <cell r="B23" t="str">
            <v>Jupiterland Sdn Bhd</v>
          </cell>
          <cell r="D23">
            <v>0</v>
          </cell>
          <cell r="E23">
            <v>8496.1749999999993</v>
          </cell>
        </row>
        <row r="24">
          <cell r="A24" t="str">
            <v>MBJ112</v>
          </cell>
          <cell r="B24" t="str">
            <v>Jupiterland Sdn Bhd</v>
          </cell>
          <cell r="D24">
            <v>0</v>
          </cell>
          <cell r="E24">
            <v>3864.375</v>
          </cell>
        </row>
        <row r="25">
          <cell r="A25" t="str">
            <v>MBJ121</v>
          </cell>
          <cell r="B25" t="str">
            <v>Jin Lin Organisation Sdn Bhd</v>
          </cell>
          <cell r="D25">
            <v>8225.6</v>
          </cell>
          <cell r="E25">
            <v>0</v>
          </cell>
        </row>
        <row r="26">
          <cell r="A26" t="str">
            <v>MBJ122</v>
          </cell>
          <cell r="B26" t="str">
            <v>Jin Lin Organisation Sdn Bhd</v>
          </cell>
          <cell r="D26">
            <v>10166.459999999999</v>
          </cell>
          <cell r="E26">
            <v>0</v>
          </cell>
        </row>
        <row r="27">
          <cell r="A27" t="str">
            <v>MBK103</v>
          </cell>
          <cell r="B27" t="str">
            <v>Kejuruteraan Sepadu Sdn Bhd</v>
          </cell>
          <cell r="D27">
            <v>6541.32</v>
          </cell>
          <cell r="E27">
            <v>13082.64</v>
          </cell>
        </row>
        <row r="28">
          <cell r="A28" t="str">
            <v>MBK132</v>
          </cell>
          <cell r="B28" t="str">
            <v>Kemarakan (Sarawak) Sdn Bhd</v>
          </cell>
          <cell r="D28">
            <v>77085.77</v>
          </cell>
          <cell r="E28">
            <v>77085.77</v>
          </cell>
        </row>
        <row r="29">
          <cell r="A29" t="str">
            <v>MBK151</v>
          </cell>
          <cell r="B29" t="str">
            <v>Kemajuan Tat Young Sdn Bhd</v>
          </cell>
          <cell r="D29">
            <v>6140.4</v>
          </cell>
          <cell r="E29">
            <v>12280.8</v>
          </cell>
        </row>
        <row r="30">
          <cell r="A30" t="str">
            <v>MBK153</v>
          </cell>
          <cell r="B30" t="str">
            <v>Kemajuan Tat Young Sdn Bhd</v>
          </cell>
          <cell r="D30">
            <v>1149.07</v>
          </cell>
          <cell r="E30">
            <v>2298.14</v>
          </cell>
        </row>
        <row r="31">
          <cell r="A31" t="str">
            <v>MBK161</v>
          </cell>
          <cell r="B31" t="str">
            <v>Kindeal Sdn Bhd</v>
          </cell>
          <cell r="D31">
            <v>3890</v>
          </cell>
          <cell r="E31">
            <v>7780</v>
          </cell>
        </row>
        <row r="32">
          <cell r="A32" t="str">
            <v>MBK162</v>
          </cell>
          <cell r="B32" t="str">
            <v>Kindeal Sdn Bhd</v>
          </cell>
          <cell r="D32">
            <v>1750.9</v>
          </cell>
          <cell r="E32">
            <v>3501.8</v>
          </cell>
        </row>
        <row r="33">
          <cell r="A33" t="str">
            <v>MBK181</v>
          </cell>
          <cell r="B33" t="str">
            <v>Sykt Kim Guan Fatt</v>
          </cell>
          <cell r="D33">
            <v>0</v>
          </cell>
          <cell r="E33">
            <v>0</v>
          </cell>
        </row>
        <row r="34">
          <cell r="A34" t="str">
            <v>MBK182</v>
          </cell>
          <cell r="B34" t="str">
            <v>Sykt Kim Guan Fatt</v>
          </cell>
          <cell r="D34">
            <v>0</v>
          </cell>
          <cell r="E34">
            <v>0</v>
          </cell>
        </row>
        <row r="35">
          <cell r="A35" t="str">
            <v>MBK191</v>
          </cell>
          <cell r="B35" t="str">
            <v>Kejuruteraan Awan Cang Ceng Sdn Bhd</v>
          </cell>
          <cell r="D35">
            <v>0</v>
          </cell>
          <cell r="E35">
            <v>0</v>
          </cell>
        </row>
        <row r="36">
          <cell r="A36" t="str">
            <v>MBK192</v>
          </cell>
          <cell r="B36" t="str">
            <v>Kejuruteraan Awan Cang Ceng Sdn Bhd</v>
          </cell>
          <cell r="D36">
            <v>0</v>
          </cell>
          <cell r="E36">
            <v>0</v>
          </cell>
        </row>
        <row r="37">
          <cell r="A37" t="str">
            <v>MBM101</v>
          </cell>
          <cell r="B37" t="str">
            <v>Mink Holding Sdn Bhd</v>
          </cell>
          <cell r="D37">
            <v>0</v>
          </cell>
          <cell r="E37">
            <v>0</v>
          </cell>
        </row>
        <row r="38">
          <cell r="A38" t="str">
            <v>MBM103</v>
          </cell>
          <cell r="B38" t="str">
            <v>Mink Holding Sdn Bhd</v>
          </cell>
          <cell r="D38">
            <v>84820.42</v>
          </cell>
          <cell r="E38">
            <v>82820.42</v>
          </cell>
        </row>
        <row r="39">
          <cell r="A39" t="str">
            <v>MBR112</v>
          </cell>
          <cell r="B39" t="str">
            <v>Rimex Sdn Bhd</v>
          </cell>
          <cell r="D39">
            <v>5947.0749999999998</v>
          </cell>
          <cell r="E39">
            <v>4916.5375000000004</v>
          </cell>
        </row>
        <row r="40">
          <cell r="A40" t="str">
            <v>MBS123</v>
          </cell>
          <cell r="B40" t="str">
            <v>Sebauh Sawmill Co. Bhd</v>
          </cell>
          <cell r="D40">
            <v>0</v>
          </cell>
          <cell r="E40">
            <v>0</v>
          </cell>
        </row>
        <row r="41">
          <cell r="A41" t="str">
            <v>MBS151</v>
          </cell>
          <cell r="B41" t="str">
            <v>Sykt Seri Mewah</v>
          </cell>
          <cell r="D41">
            <v>2055.0500000000002</v>
          </cell>
          <cell r="E41">
            <v>0</v>
          </cell>
        </row>
        <row r="42">
          <cell r="A42" t="str">
            <v>MBS153</v>
          </cell>
          <cell r="B42" t="str">
            <v>Sykt Seri Mewah</v>
          </cell>
          <cell r="D42">
            <v>12956.35</v>
          </cell>
          <cell r="E42">
            <v>0</v>
          </cell>
        </row>
        <row r="43">
          <cell r="A43" t="str">
            <v>MBS191</v>
          </cell>
          <cell r="B43" t="str">
            <v>Seri Mayhua Sdn Bhd</v>
          </cell>
          <cell r="D43">
            <v>420.8</v>
          </cell>
          <cell r="E43">
            <v>0</v>
          </cell>
        </row>
        <row r="44">
          <cell r="A44" t="str">
            <v>MBS193</v>
          </cell>
          <cell r="B44" t="str">
            <v>Seri Mayhua Sdn Bhd</v>
          </cell>
          <cell r="D44">
            <v>4461.7849999999999</v>
          </cell>
          <cell r="E44">
            <v>0</v>
          </cell>
        </row>
        <row r="45">
          <cell r="A45" t="str">
            <v>MBS201</v>
          </cell>
          <cell r="B45" t="str">
            <v>Sykt Sumber Jaya</v>
          </cell>
          <cell r="D45">
            <v>2421.85</v>
          </cell>
          <cell r="E45">
            <v>2421.8499997746198</v>
          </cell>
        </row>
        <row r="46">
          <cell r="A46" t="str">
            <v>MBS202</v>
          </cell>
          <cell r="B46" t="str">
            <v>Sykt Sumber Jaya</v>
          </cell>
          <cell r="D46">
            <v>3483.2</v>
          </cell>
          <cell r="E46">
            <v>3483.2</v>
          </cell>
        </row>
        <row r="47">
          <cell r="A47" t="str">
            <v>MBS211</v>
          </cell>
          <cell r="B47" t="str">
            <v>Solid Master Sdn Bhd</v>
          </cell>
          <cell r="D47">
            <v>8212.1299999999992</v>
          </cell>
          <cell r="E47">
            <v>0</v>
          </cell>
        </row>
        <row r="48">
          <cell r="A48" t="str">
            <v>MBS232</v>
          </cell>
          <cell r="B48" t="str">
            <v>Sykt Sinling Contractor</v>
          </cell>
          <cell r="D48">
            <v>3216.79</v>
          </cell>
          <cell r="E48">
            <v>5433.58</v>
          </cell>
        </row>
        <row r="49">
          <cell r="A49" t="str">
            <v>MBS242</v>
          </cell>
          <cell r="B49" t="str">
            <v>Shin Yang Trading Sdn Bhd</v>
          </cell>
          <cell r="D49">
            <v>0</v>
          </cell>
          <cell r="E49">
            <v>0</v>
          </cell>
        </row>
        <row r="50">
          <cell r="A50" t="str">
            <v>MBS252</v>
          </cell>
          <cell r="B50" t="str">
            <v>Sembawan Jaya Contractor</v>
          </cell>
          <cell r="D50">
            <v>0</v>
          </cell>
          <cell r="E50">
            <v>512.07500000000005</v>
          </cell>
        </row>
        <row r="51">
          <cell r="A51" t="str">
            <v>MBT102</v>
          </cell>
          <cell r="B51" t="str">
            <v>Techstone Sdn Bhd</v>
          </cell>
          <cell r="D51">
            <v>16349.271999999997</v>
          </cell>
          <cell r="E51">
            <v>0</v>
          </cell>
        </row>
        <row r="52">
          <cell r="A52" t="str">
            <v>MBT171</v>
          </cell>
          <cell r="B52" t="str">
            <v>Teknisar Sdn Bhd</v>
          </cell>
          <cell r="D52">
            <v>10148.08</v>
          </cell>
          <cell r="E52">
            <v>0</v>
          </cell>
        </row>
        <row r="53">
          <cell r="A53" t="str">
            <v>MBT191</v>
          </cell>
          <cell r="B53" t="str">
            <v>Tai Yung Company</v>
          </cell>
          <cell r="D53">
            <v>157.44</v>
          </cell>
          <cell r="E53">
            <v>509.07499999999999</v>
          </cell>
        </row>
        <row r="54">
          <cell r="A54" t="str">
            <v>MBT192</v>
          </cell>
          <cell r="B54" t="str">
            <v>Tai Yung Company</v>
          </cell>
          <cell r="D54">
            <v>917.02499999999998</v>
          </cell>
          <cell r="E54">
            <v>1084.05</v>
          </cell>
        </row>
        <row r="55">
          <cell r="A55" t="str">
            <v>MBW142</v>
          </cell>
          <cell r="B55" t="str">
            <v>WTK Enterprise Sdn Bhd</v>
          </cell>
          <cell r="D55">
            <v>0</v>
          </cell>
          <cell r="E55">
            <v>0</v>
          </cell>
        </row>
        <row r="56">
          <cell r="A56" t="str">
            <v>MBY121</v>
          </cell>
          <cell r="B56" t="str">
            <v>Yong Lee Plantation Construction</v>
          </cell>
          <cell r="D56">
            <v>0</v>
          </cell>
          <cell r="E56">
            <v>8348.35</v>
          </cell>
        </row>
        <row r="57">
          <cell r="A57" t="str">
            <v>MBY122</v>
          </cell>
          <cell r="B57" t="str">
            <v>Yong Lee Plantation Construction</v>
          </cell>
          <cell r="D57">
            <v>0</v>
          </cell>
          <cell r="E57">
            <v>10919.754999999999</v>
          </cell>
        </row>
        <row r="58">
          <cell r="A58" t="str">
            <v>MBZ102</v>
          </cell>
          <cell r="B58" t="str">
            <v>Zedtee Sdn Bhd</v>
          </cell>
          <cell r="D58">
            <v>0</v>
          </cell>
          <cell r="E58">
            <v>0</v>
          </cell>
        </row>
        <row r="59">
          <cell r="A59" t="str">
            <v>MKK100</v>
          </cell>
          <cell r="B59" t="str">
            <v>Kim Engineering Company</v>
          </cell>
          <cell r="D59">
            <v>3333.06</v>
          </cell>
          <cell r="E59">
            <v>3333.059621687999</v>
          </cell>
        </row>
        <row r="60">
          <cell r="A60" t="str">
            <v>MKK101</v>
          </cell>
          <cell r="B60" t="str">
            <v>Kim Engineering Company</v>
          </cell>
          <cell r="D60">
            <v>0</v>
          </cell>
          <cell r="E60">
            <v>0</v>
          </cell>
        </row>
        <row r="61">
          <cell r="A61" t="str">
            <v>MKS113</v>
          </cell>
          <cell r="B61" t="str">
            <v>Shiu Liong Tractor Parts Enterprise</v>
          </cell>
          <cell r="D61">
            <v>0</v>
          </cell>
          <cell r="E61">
            <v>0</v>
          </cell>
        </row>
        <row r="62">
          <cell r="A62" t="str">
            <v>MKS122</v>
          </cell>
          <cell r="B62" t="str">
            <v>Sim Parts Trading</v>
          </cell>
          <cell r="D62">
            <v>1085.3</v>
          </cell>
          <cell r="E62">
            <v>0</v>
          </cell>
        </row>
        <row r="63">
          <cell r="A63" t="str">
            <v>MLG101</v>
          </cell>
          <cell r="B63" t="str">
            <v>Goodwood (Sabah) Sdn Bhd</v>
          </cell>
          <cell r="D63">
            <v>728.1</v>
          </cell>
          <cell r="E63">
            <v>1332.5</v>
          </cell>
        </row>
        <row r="64">
          <cell r="A64" t="str">
            <v>MLG102</v>
          </cell>
          <cell r="B64" t="str">
            <v>Goodwood (Sabah) Sdn Bhd</v>
          </cell>
          <cell r="D64">
            <v>1970.76</v>
          </cell>
          <cell r="E64">
            <v>9117.1175000000003</v>
          </cell>
        </row>
        <row r="65">
          <cell r="A65" t="str">
            <v>MMA122</v>
          </cell>
          <cell r="B65" t="str">
            <v>Atafa (East Malaysia) Sdn Bhd</v>
          </cell>
          <cell r="D65">
            <v>15043.66</v>
          </cell>
          <cell r="E65">
            <v>15043.66</v>
          </cell>
        </row>
        <row r="66">
          <cell r="A66" t="str">
            <v>MMI102</v>
          </cell>
          <cell r="B66" t="str">
            <v>Interhill Logging Sdn Bhd</v>
          </cell>
          <cell r="D66">
            <v>0</v>
          </cell>
          <cell r="E66">
            <v>0</v>
          </cell>
        </row>
        <row r="67">
          <cell r="A67" t="str">
            <v>MMI123</v>
          </cell>
          <cell r="B67" t="str">
            <v>Inn Lee Sdn Bhd</v>
          </cell>
          <cell r="D67">
            <v>1077.5</v>
          </cell>
          <cell r="E67">
            <v>1077.49992858</v>
          </cell>
        </row>
        <row r="68">
          <cell r="A68" t="str">
            <v>MMK142</v>
          </cell>
          <cell r="B68" t="str">
            <v>KTS Trading Sdn Bhd</v>
          </cell>
          <cell r="D68">
            <v>0</v>
          </cell>
          <cell r="E68">
            <v>0</v>
          </cell>
        </row>
        <row r="69">
          <cell r="A69" t="str">
            <v>MML102</v>
          </cell>
          <cell r="B69" t="str">
            <v>Lee Sam Yak Company</v>
          </cell>
          <cell r="D69">
            <v>1813.42</v>
          </cell>
          <cell r="E69">
            <v>5288.6549999999997</v>
          </cell>
        </row>
        <row r="70">
          <cell r="A70" t="str">
            <v>MML241</v>
          </cell>
          <cell r="B70" t="str">
            <v>Sykt Long Hill</v>
          </cell>
          <cell r="D70">
            <v>0</v>
          </cell>
          <cell r="E70">
            <v>0</v>
          </cell>
        </row>
        <row r="71">
          <cell r="A71" t="str">
            <v>MML242</v>
          </cell>
          <cell r="B71" t="str">
            <v>Sykt Long Hill</v>
          </cell>
          <cell r="D71">
            <v>0</v>
          </cell>
          <cell r="E71">
            <v>0</v>
          </cell>
        </row>
        <row r="72">
          <cell r="A72" t="str">
            <v>MML252</v>
          </cell>
          <cell r="B72" t="str">
            <v>Lee Yok Jin Contrator Sdn Bhd</v>
          </cell>
          <cell r="D72">
            <v>0</v>
          </cell>
          <cell r="E72">
            <v>0</v>
          </cell>
        </row>
        <row r="73">
          <cell r="A73" t="str">
            <v>MMM100</v>
          </cell>
          <cell r="B73" t="str">
            <v>Miri Parts Trading Sdn Bhd</v>
          </cell>
          <cell r="D73">
            <v>0</v>
          </cell>
          <cell r="E73">
            <v>0</v>
          </cell>
        </row>
        <row r="74">
          <cell r="A74" t="str">
            <v>MMM133</v>
          </cell>
          <cell r="B74" t="str">
            <v>Merkin Sdn Bhd</v>
          </cell>
          <cell r="D74">
            <v>867.68499999999995</v>
          </cell>
          <cell r="E74">
            <v>3470.75</v>
          </cell>
        </row>
        <row r="75">
          <cell r="A75" t="str">
            <v>MMN103</v>
          </cell>
          <cell r="B75" t="str">
            <v>New Parts (88) Sdn Bhd</v>
          </cell>
          <cell r="D75">
            <v>61.29</v>
          </cell>
          <cell r="E75">
            <v>61.29</v>
          </cell>
        </row>
        <row r="76">
          <cell r="A76" t="str">
            <v>MMN111</v>
          </cell>
          <cell r="B76" t="str">
            <v>Nation Mark Sdn Bhd</v>
          </cell>
          <cell r="D76">
            <v>0</v>
          </cell>
          <cell r="E76">
            <v>2973.75</v>
          </cell>
        </row>
        <row r="77">
          <cell r="A77" t="str">
            <v>MMN113</v>
          </cell>
          <cell r="B77" t="str">
            <v>Nation Mark Sdn Bhd</v>
          </cell>
          <cell r="D77">
            <v>0</v>
          </cell>
          <cell r="E77">
            <v>5420.25</v>
          </cell>
        </row>
        <row r="78">
          <cell r="A78" t="str">
            <v>MMP123</v>
          </cell>
          <cell r="B78" t="str">
            <v>Phui Ted Fatt</v>
          </cell>
          <cell r="D78">
            <v>223.2</v>
          </cell>
          <cell r="E78">
            <v>669.6</v>
          </cell>
        </row>
        <row r="79">
          <cell r="A79" t="str">
            <v>MMP161</v>
          </cell>
          <cell r="B79" t="str">
            <v>Pansaga Sdn Bhd</v>
          </cell>
          <cell r="D79">
            <v>1052.6300000000001</v>
          </cell>
          <cell r="E79">
            <v>0</v>
          </cell>
        </row>
        <row r="80">
          <cell r="A80" t="str">
            <v>MMP162</v>
          </cell>
          <cell r="B80" t="str">
            <v>Pansaga Sdn Bhd</v>
          </cell>
          <cell r="D80">
            <v>21270.94</v>
          </cell>
          <cell r="E80">
            <v>21270.939996914101</v>
          </cell>
        </row>
        <row r="81">
          <cell r="A81" t="str">
            <v>MMR102</v>
          </cell>
          <cell r="B81" t="str">
            <v>Rimex Sdn Bhd</v>
          </cell>
          <cell r="D81">
            <v>19689.810000000001</v>
          </cell>
          <cell r="E81">
            <v>14098.182500000001</v>
          </cell>
        </row>
        <row r="82">
          <cell r="A82" t="str">
            <v>MMR121</v>
          </cell>
          <cell r="B82" t="str">
            <v>Rawood Sdn Bhd</v>
          </cell>
          <cell r="D82">
            <v>0</v>
          </cell>
          <cell r="E82">
            <v>0</v>
          </cell>
        </row>
        <row r="83">
          <cell r="A83" t="str">
            <v>MMR123</v>
          </cell>
          <cell r="B83" t="str">
            <v>Rawood Sdn Bhd</v>
          </cell>
          <cell r="D83">
            <v>0</v>
          </cell>
          <cell r="E83">
            <v>0</v>
          </cell>
        </row>
        <row r="84">
          <cell r="A84" t="str">
            <v>MMR140</v>
          </cell>
          <cell r="B84" t="str">
            <v>Rimbunan Hijau General Trading Sdn Bhd</v>
          </cell>
          <cell r="D84">
            <v>3900</v>
          </cell>
          <cell r="E84">
            <v>0</v>
          </cell>
        </row>
        <row r="85">
          <cell r="A85" t="str">
            <v>MMR161</v>
          </cell>
          <cell r="B85" t="str">
            <v>Robert Goh &amp; Sons Enterprise</v>
          </cell>
          <cell r="D85">
            <v>1370.96</v>
          </cell>
          <cell r="E85">
            <v>1713.7</v>
          </cell>
        </row>
        <row r="86">
          <cell r="A86" t="str">
            <v>MMR162</v>
          </cell>
          <cell r="B86" t="str">
            <v>Robert Goh &amp; Sons Enterprise</v>
          </cell>
          <cell r="D86">
            <v>57545.991999999991</v>
          </cell>
          <cell r="E86">
            <v>71932.490000000005</v>
          </cell>
        </row>
        <row r="87">
          <cell r="A87" t="str">
            <v>MMS101</v>
          </cell>
          <cell r="B87" t="str">
            <v>Shin Yang Trading Sdn Bhd</v>
          </cell>
          <cell r="D87">
            <v>0</v>
          </cell>
          <cell r="E87">
            <v>0</v>
          </cell>
        </row>
        <row r="88">
          <cell r="A88" t="str">
            <v>MMS102</v>
          </cell>
          <cell r="B88" t="str">
            <v>Shin Yang Trading Sdn Bhd</v>
          </cell>
          <cell r="D88">
            <v>0</v>
          </cell>
          <cell r="E88">
            <v>0</v>
          </cell>
        </row>
        <row r="89">
          <cell r="A89" t="str">
            <v>MMS271</v>
          </cell>
          <cell r="B89" t="str">
            <v>Soon Fatt Contrator</v>
          </cell>
          <cell r="D89">
            <v>3672.2</v>
          </cell>
          <cell r="E89">
            <v>7815.9</v>
          </cell>
        </row>
        <row r="90">
          <cell r="A90" t="str">
            <v>MMS272</v>
          </cell>
          <cell r="B90" t="str">
            <v>Soon Fatt Contrator</v>
          </cell>
          <cell r="D90">
            <v>5852.7449999999999</v>
          </cell>
          <cell r="E90">
            <v>13339.93</v>
          </cell>
        </row>
        <row r="91">
          <cell r="A91" t="str">
            <v>MMS292</v>
          </cell>
          <cell r="B91" t="str">
            <v>Sawah Builder Sdn Bhd</v>
          </cell>
          <cell r="D91">
            <v>5064.6149999999998</v>
          </cell>
          <cell r="E91">
            <v>8729.23</v>
          </cell>
        </row>
        <row r="92">
          <cell r="A92" t="str">
            <v>MMS302</v>
          </cell>
          <cell r="B92" t="str">
            <v>Syarikat Sky Forest</v>
          </cell>
          <cell r="D92">
            <v>1653.13</v>
          </cell>
          <cell r="E92">
            <v>423.44749999999999</v>
          </cell>
        </row>
        <row r="93">
          <cell r="A93" t="str">
            <v>MMS312</v>
          </cell>
          <cell r="B93" t="str">
            <v>Sorvino Holdings Sdn Bhd</v>
          </cell>
          <cell r="D93">
            <v>0</v>
          </cell>
          <cell r="E93">
            <v>0</v>
          </cell>
        </row>
        <row r="94">
          <cell r="A94" t="str">
            <v>MMT202</v>
          </cell>
          <cell r="B94" t="str">
            <v>Tzun Hu Machinery Sdn Bhd</v>
          </cell>
          <cell r="D94">
            <v>586</v>
          </cell>
          <cell r="E94">
            <v>0</v>
          </cell>
        </row>
        <row r="95">
          <cell r="A95" t="str">
            <v>MMW101</v>
          </cell>
          <cell r="B95" t="str">
            <v>W C K Enterprise</v>
          </cell>
          <cell r="D95">
            <v>8507</v>
          </cell>
          <cell r="E95">
            <v>8506.9999996982006</v>
          </cell>
        </row>
        <row r="96">
          <cell r="A96" t="str">
            <v>MMW102</v>
          </cell>
          <cell r="B96" t="str">
            <v>W C K Enterprise</v>
          </cell>
          <cell r="D96">
            <v>3504.335</v>
          </cell>
          <cell r="E96">
            <v>3504.3399999385683</v>
          </cell>
        </row>
        <row r="97">
          <cell r="A97" t="str">
            <v>MMW122</v>
          </cell>
          <cell r="B97" t="str">
            <v>Woodman Sdn Bhd</v>
          </cell>
          <cell r="D97">
            <v>0</v>
          </cell>
          <cell r="E97">
            <v>0</v>
          </cell>
        </row>
        <row r="98">
          <cell r="A98" t="str">
            <v>MNB103</v>
          </cell>
          <cell r="B98" t="str">
            <v>Lumut Sawmill Sdn Bhd</v>
          </cell>
          <cell r="D98">
            <v>2895.0250000000001</v>
          </cell>
          <cell r="E98">
            <v>0</v>
          </cell>
        </row>
        <row r="99">
          <cell r="A99" t="str">
            <v>MSD103</v>
          </cell>
          <cell r="B99" t="str">
            <v>Donyun Parts Sdn Bhd</v>
          </cell>
          <cell r="D99">
            <v>0</v>
          </cell>
          <cell r="E99">
            <v>0</v>
          </cell>
        </row>
        <row r="100">
          <cell r="A100" t="str">
            <v>MSR100</v>
          </cell>
          <cell r="B100" t="str">
            <v>Rimbunan Hijau General Trading Sdn Bhd</v>
          </cell>
          <cell r="D100">
            <v>0</v>
          </cell>
          <cell r="E100">
            <v>0</v>
          </cell>
        </row>
        <row r="101">
          <cell r="A101" t="str">
            <v>MST123</v>
          </cell>
          <cell r="B101" t="str">
            <v>Tall Bright Forest Sdn Bhd</v>
          </cell>
          <cell r="D101">
            <v>5574.65</v>
          </cell>
          <cell r="E101">
            <v>11149.3</v>
          </cell>
        </row>
        <row r="102">
          <cell r="A102" t="str">
            <v>MSU101</v>
          </cell>
          <cell r="B102" t="str">
            <v>Umas Sdn Bhd</v>
          </cell>
          <cell r="D102">
            <v>15839.13</v>
          </cell>
          <cell r="E102">
            <v>17798.25</v>
          </cell>
        </row>
        <row r="103">
          <cell r="A103" t="str">
            <v>MSU103</v>
          </cell>
          <cell r="B103" t="str">
            <v>Umas Sdn Bhd</v>
          </cell>
          <cell r="D103">
            <v>59042.73</v>
          </cell>
          <cell r="E103">
            <v>118085.46</v>
          </cell>
        </row>
        <row r="104">
          <cell r="A104" t="str">
            <v>MSU113</v>
          </cell>
          <cell r="B104" t="str">
            <v>Unity Privilege Sdn Bhd</v>
          </cell>
          <cell r="D104">
            <v>152.815</v>
          </cell>
          <cell r="E104">
            <v>0</v>
          </cell>
        </row>
        <row r="105">
          <cell r="A105" t="str">
            <v>MSW100</v>
          </cell>
          <cell r="B105" t="str">
            <v>WTK Enterprise Sdn Bhd</v>
          </cell>
          <cell r="D105">
            <v>0</v>
          </cell>
          <cell r="E105">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SintDec00"/>
      <sheetName val="Age311299TAS"/>
      <sheetName val="P4DDBFTAS"/>
      <sheetName val="D"/>
      <sheetName val="Age311299TESP"/>
      <sheetName val="P4DDBFTESP"/>
      <sheetName val="IntDec00TespM&amp;B"/>
      <sheetName val="Standing Data"/>
      <sheetName val="Asset &amp; Liability"/>
      <sheetName val="Net asset value"/>
      <sheetName val="HP"/>
      <sheetName val="อัตรามรณะ"/>
      <sheetName val="FF_21_a_"/>
      <sheetName val="FF_4"/>
      <sheetName val="gl"/>
      <sheetName val="DPLA"/>
      <sheetName val="BSI"/>
      <sheetName val="Actual-ＹＴＤ"/>
      <sheetName val="Budget-Monthly"/>
      <sheetName val="Budget-YTD"/>
      <sheetName val="BPR"/>
      <sheetName val="CA Sheet"/>
      <sheetName val="PL"/>
      <sheetName val="Actual-Monthly"/>
      <sheetName val="A - 1"/>
      <sheetName val="C-10"/>
      <sheetName val="C-20"/>
      <sheetName val="F-1"/>
      <sheetName val="F-2"/>
      <sheetName val="F-10"/>
      <sheetName val="G-1"/>
      <sheetName val="G-1103"/>
      <sheetName val="SE-10"/>
      <sheetName val="100-10"/>
      <sheetName val="110-10"/>
      <sheetName val="200-110"/>
      <sheetName val="200-111"/>
      <sheetName val="Cost-9M"/>
      <sheetName val="210-10"/>
      <sheetName val="L-1"/>
      <sheetName val="J-1"/>
      <sheetName val="AA - 1"/>
      <sheetName val="BB - 1"/>
      <sheetName val="DD-1"/>
      <sheetName val="GG-1"/>
      <sheetName val="C 1"/>
      <sheetName val="TMS2000"/>
      <sheetName val="Menu"/>
      <sheetName val="bblยังไม่จ่าย"/>
      <sheetName val="MFA"/>
      <sheetName val="data"/>
      <sheetName val="BAL42"/>
      <sheetName val="B"/>
      <sheetName val="FSA"/>
      <sheetName val="Cash Flow"/>
      <sheetName val="Financial Summary"/>
      <sheetName val="N"/>
      <sheetName val="M_Maincomp"/>
      <sheetName val="CRA-Detail"/>
      <sheetName val="QR_4.1"/>
      <sheetName val="CA"/>
      <sheetName val="Order_Nov_w45"/>
      <sheetName val="Company Info"/>
      <sheetName val="CA Comp"/>
      <sheetName val="cal (2)"/>
      <sheetName val="STATEMENT"/>
      <sheetName val="C2"/>
      <sheetName val="A"/>
      <sheetName val="Z810"/>
      <sheetName val="note_defect"/>
      <sheetName val="Expense Summary"/>
      <sheetName val="เงินกู้ธนชาติ"/>
      <sheetName val="Deferred Charge"/>
      <sheetName val="FF_6"/>
      <sheetName val="FF_3"/>
      <sheetName val="U-2.1"/>
      <sheetName val="2006_1_"/>
      <sheetName val="ภาคการขายวิศวกรรม_Weekly"/>
      <sheetName val="ภาคการขายโฆษณาNBT_Weekly"/>
      <sheetName val="July2007"/>
      <sheetName val="ภาคการขายโฆษณาNBT_All"/>
      <sheetName val="2006_2_"/>
      <sheetName val="SAP"/>
      <sheetName val="FORMC94"/>
      <sheetName val="11922"/>
    </sheetNames>
    <sheetDataSet>
      <sheetData sheetId="0" refreshError="1">
        <row r="7">
          <cell r="A7" t="str">
            <v>2GS003</v>
          </cell>
          <cell r="B7" t="str">
            <v>Perusahaan Seri Batu Kuari</v>
          </cell>
          <cell r="C7">
            <v>137.93</v>
          </cell>
          <cell r="N7">
            <v>-137.93</v>
          </cell>
          <cell r="P7">
            <v>0</v>
          </cell>
        </row>
        <row r="8">
          <cell r="A8" t="str">
            <v>BKD161</v>
          </cell>
          <cell r="B8" t="str">
            <v>Drillman Industrial Supplies S/B</v>
          </cell>
          <cell r="C8">
            <v>72.510000000000005</v>
          </cell>
          <cell r="P8">
            <v>72.510000000000005</v>
          </cell>
        </row>
        <row r="9">
          <cell r="A9" t="str">
            <v>BKD162</v>
          </cell>
          <cell r="B9" t="str">
            <v>Drillman Industrial Supplies S/B</v>
          </cell>
          <cell r="C9">
            <v>585.5</v>
          </cell>
          <cell r="F9">
            <v>-585.5</v>
          </cell>
          <cell r="P9">
            <v>0</v>
          </cell>
        </row>
        <row r="10">
          <cell r="A10" t="str">
            <v>BKH242</v>
          </cell>
          <cell r="B10" t="str">
            <v>Ha Yew Chan</v>
          </cell>
          <cell r="C10">
            <v>1765.21</v>
          </cell>
          <cell r="D10">
            <v>39.44</v>
          </cell>
          <cell r="E10">
            <v>39.44</v>
          </cell>
          <cell r="F10">
            <v>39.44</v>
          </cell>
          <cell r="G10">
            <v>39.44</v>
          </cell>
          <cell r="H10">
            <v>34.94</v>
          </cell>
          <cell r="I10">
            <v>34.94</v>
          </cell>
          <cell r="J10">
            <v>34.94</v>
          </cell>
          <cell r="K10">
            <v>34.94</v>
          </cell>
          <cell r="L10">
            <v>34.94</v>
          </cell>
          <cell r="M10">
            <v>34.94</v>
          </cell>
          <cell r="N10">
            <v>24.43</v>
          </cell>
          <cell r="O10">
            <v>13.94</v>
          </cell>
          <cell r="P10">
            <v>2170.9800000000005</v>
          </cell>
        </row>
        <row r="11">
          <cell r="A11" t="str">
            <v>BKL231</v>
          </cell>
          <cell r="B11" t="str">
            <v>Gadang Engrn (M) Sdn Bhd</v>
          </cell>
          <cell r="C11">
            <v>1649.43</v>
          </cell>
          <cell r="D11">
            <v>549.80999999999995</v>
          </cell>
          <cell r="E11">
            <v>399.81</v>
          </cell>
          <cell r="F11">
            <v>277.39999999999998</v>
          </cell>
          <cell r="G11">
            <v>277.39999999999998</v>
          </cell>
          <cell r="H11">
            <v>277.39999999999998</v>
          </cell>
          <cell r="I11">
            <v>70.42</v>
          </cell>
          <cell r="J11">
            <v>70.42</v>
          </cell>
          <cell r="K11">
            <v>30.82</v>
          </cell>
          <cell r="L11">
            <v>30.82</v>
          </cell>
          <cell r="P11">
            <v>3633.7300000000005</v>
          </cell>
        </row>
        <row r="12">
          <cell r="A12" t="str">
            <v>BKL232</v>
          </cell>
          <cell r="B12" t="str">
            <v>Gadang Engrn (M) Sdn Bhd</v>
          </cell>
          <cell r="C12">
            <v>1585.68</v>
          </cell>
          <cell r="D12">
            <v>310.89999999999998</v>
          </cell>
          <cell r="E12">
            <v>310.89999999999998</v>
          </cell>
          <cell r="F12">
            <v>287.8</v>
          </cell>
          <cell r="G12">
            <v>287.8</v>
          </cell>
          <cell r="H12">
            <v>287.8</v>
          </cell>
          <cell r="I12">
            <v>287.8</v>
          </cell>
          <cell r="J12">
            <v>208.6</v>
          </cell>
          <cell r="K12">
            <v>125.89</v>
          </cell>
          <cell r="L12">
            <v>125.89</v>
          </cell>
          <cell r="M12">
            <v>38.92</v>
          </cell>
          <cell r="N12">
            <v>38.92</v>
          </cell>
          <cell r="O12">
            <v>38.92</v>
          </cell>
          <cell r="P12">
            <v>3935.8200000000006</v>
          </cell>
        </row>
        <row r="13">
          <cell r="A13" t="str">
            <v>BKR132</v>
          </cell>
          <cell r="B13" t="str">
            <v>Ram Tractor(1991) Sdn Bhd</v>
          </cell>
          <cell r="C13">
            <v>1523.83</v>
          </cell>
          <cell r="D13">
            <v>-1523.83</v>
          </cell>
          <cell r="P13">
            <v>0</v>
          </cell>
        </row>
        <row r="14">
          <cell r="A14" t="str">
            <v>CUK102</v>
          </cell>
          <cell r="B14" t="str">
            <v>Luck Enterprise Sdn Bhd</v>
          </cell>
          <cell r="C14">
            <v>921.44</v>
          </cell>
          <cell r="D14">
            <v>58.78</v>
          </cell>
          <cell r="E14">
            <v>36.28</v>
          </cell>
          <cell r="F14">
            <v>36.28</v>
          </cell>
          <cell r="G14">
            <v>36.28</v>
          </cell>
          <cell r="H14">
            <v>36.28</v>
          </cell>
          <cell r="I14">
            <v>36.28</v>
          </cell>
          <cell r="J14">
            <v>36.28</v>
          </cell>
          <cell r="K14">
            <v>36.28</v>
          </cell>
          <cell r="L14">
            <v>36.28</v>
          </cell>
          <cell r="M14">
            <v>36.28</v>
          </cell>
          <cell r="N14">
            <v>36.28</v>
          </cell>
          <cell r="O14">
            <v>36.28</v>
          </cell>
          <cell r="P14">
            <v>1379.2999999999997</v>
          </cell>
        </row>
        <row r="15">
          <cell r="A15" t="str">
            <v>CUK112</v>
          </cell>
          <cell r="B15" t="str">
            <v>Kim Engineering Company</v>
          </cell>
          <cell r="C15">
            <v>1711.91</v>
          </cell>
          <cell r="E15">
            <v>-924.23</v>
          </cell>
          <cell r="G15">
            <v>-787.68</v>
          </cell>
          <cell r="P15">
            <v>0</v>
          </cell>
        </row>
      </sheetData>
      <sheetData sheetId="1" refreshError="1">
        <row r="5">
          <cell r="A5">
            <v>102</v>
          </cell>
          <cell r="B5" t="str">
            <v xml:space="preserve">Triumphal Associates Bhd - JB    </v>
          </cell>
          <cell r="C5" t="str">
            <v>CASH</v>
          </cell>
          <cell r="D5">
            <v>1000000</v>
          </cell>
          <cell r="E5">
            <v>0</v>
          </cell>
          <cell r="F5">
            <v>0</v>
          </cell>
          <cell r="G5">
            <v>0</v>
          </cell>
          <cell r="H5">
            <v>0</v>
          </cell>
          <cell r="I5">
            <v>0</v>
          </cell>
          <cell r="J5" t="b">
            <v>1</v>
          </cell>
          <cell r="K5" t="str">
            <v>TA2</v>
          </cell>
          <cell r="L5" t="str">
            <v>TAS</v>
          </cell>
          <cell r="M5" t="str">
            <v>ST</v>
          </cell>
        </row>
        <row r="6">
          <cell r="A6">
            <v>188888</v>
          </cell>
          <cell r="B6" t="str">
            <v xml:space="preserve">Cash  Sales - JB    </v>
          </cell>
          <cell r="C6" t="str">
            <v>CASH</v>
          </cell>
          <cell r="D6">
            <v>20000</v>
          </cell>
          <cell r="E6">
            <v>105409.29</v>
          </cell>
          <cell r="F6">
            <v>105360.09</v>
          </cell>
          <cell r="G6">
            <v>65.2</v>
          </cell>
          <cell r="H6">
            <v>0</v>
          </cell>
          <cell r="I6">
            <v>-16</v>
          </cell>
          <cell r="J6" t="b">
            <v>1</v>
          </cell>
          <cell r="K6" t="str">
            <v>L06</v>
          </cell>
          <cell r="L6" t="str">
            <v>TCM</v>
          </cell>
          <cell r="M6" t="str">
            <v>A</v>
          </cell>
        </row>
        <row r="7">
          <cell r="A7">
            <v>288888</v>
          </cell>
          <cell r="B7" t="str">
            <v xml:space="preserve">Cash  Sales - KL    </v>
          </cell>
          <cell r="C7" t="str">
            <v>CASH</v>
          </cell>
          <cell r="D7">
            <v>1</v>
          </cell>
          <cell r="E7">
            <v>7133.72</v>
          </cell>
          <cell r="F7">
            <v>7133.72</v>
          </cell>
          <cell r="G7">
            <v>0</v>
          </cell>
          <cell r="H7">
            <v>0</v>
          </cell>
          <cell r="I7">
            <v>0</v>
          </cell>
          <cell r="J7" t="b">
            <v>1</v>
          </cell>
          <cell r="K7" t="str">
            <v>NM2</v>
          </cell>
          <cell r="L7" t="str">
            <v>MGT</v>
          </cell>
          <cell r="M7" t="str">
            <v>A</v>
          </cell>
        </row>
        <row r="8">
          <cell r="A8" t="str">
            <v>2GS003</v>
          </cell>
          <cell r="B8" t="str">
            <v xml:space="preserve">Perusahaan Seri Batu Kuari     </v>
          </cell>
          <cell r="C8" t="str">
            <v>30 days</v>
          </cell>
          <cell r="D8">
            <v>10000</v>
          </cell>
          <cell r="E8">
            <v>1617.93</v>
          </cell>
          <cell r="F8">
            <v>0</v>
          </cell>
          <cell r="G8">
            <v>0</v>
          </cell>
          <cell r="H8">
            <v>0</v>
          </cell>
          <cell r="I8">
            <v>1617.93</v>
          </cell>
          <cell r="J8" t="b">
            <v>1</v>
          </cell>
          <cell r="K8" t="str">
            <v>E12</v>
          </cell>
          <cell r="L8" t="str">
            <v>WCM</v>
          </cell>
          <cell r="M8" t="str">
            <v>ST</v>
          </cell>
        </row>
        <row r="9">
          <cell r="A9" t="str">
            <v>2UA020</v>
          </cell>
          <cell r="B9" t="str">
            <v xml:space="preserve">Advanceprise Sdn Bhd      </v>
          </cell>
          <cell r="C9" t="str">
            <v>30 days</v>
          </cell>
          <cell r="D9">
            <v>10000</v>
          </cell>
          <cell r="E9">
            <v>0</v>
          </cell>
          <cell r="F9">
            <v>0</v>
          </cell>
          <cell r="G9">
            <v>0</v>
          </cell>
          <cell r="H9">
            <v>0</v>
          </cell>
          <cell r="I9">
            <v>0</v>
          </cell>
          <cell r="J9" t="b">
            <v>1</v>
          </cell>
          <cell r="K9" t="str">
            <v>E21</v>
          </cell>
          <cell r="L9" t="str">
            <v>LKC</v>
          </cell>
          <cell r="M9" t="str">
            <v>ST</v>
          </cell>
        </row>
        <row r="10">
          <cell r="A10" t="str">
            <v>AGT101</v>
          </cell>
          <cell r="B10" t="str">
            <v xml:space="preserve">Total Corp (GM) Sdn Bhd    </v>
          </cell>
          <cell r="C10" t="str">
            <v>60 days</v>
          </cell>
          <cell r="D10">
            <v>30000</v>
          </cell>
          <cell r="E10">
            <v>-28</v>
          </cell>
          <cell r="F10">
            <v>-28</v>
          </cell>
          <cell r="G10">
            <v>0</v>
          </cell>
          <cell r="H10">
            <v>0</v>
          </cell>
          <cell r="I10">
            <v>0</v>
          </cell>
          <cell r="J10" t="b">
            <v>1</v>
          </cell>
          <cell r="K10" t="str">
            <v>D11</v>
          </cell>
          <cell r="L10" t="str">
            <v>YML</v>
          </cell>
          <cell r="M10" t="str">
            <v>A</v>
          </cell>
        </row>
        <row r="11">
          <cell r="A11" t="str">
            <v>AGT102</v>
          </cell>
          <cell r="B11" t="str">
            <v xml:space="preserve">Total Corp (GM) Sdn Bhd    </v>
          </cell>
          <cell r="C11" t="str">
            <v>90 days</v>
          </cell>
          <cell r="D11">
            <v>80000</v>
          </cell>
          <cell r="E11">
            <v>32356.73</v>
          </cell>
          <cell r="F11">
            <v>32356.73</v>
          </cell>
          <cell r="G11">
            <v>0</v>
          </cell>
          <cell r="H11">
            <v>0</v>
          </cell>
          <cell r="I11">
            <v>0</v>
          </cell>
          <cell r="J11" t="b">
            <v>1</v>
          </cell>
          <cell r="K11" t="str">
            <v>D12</v>
          </cell>
          <cell r="L11" t="str">
            <v>YML</v>
          </cell>
          <cell r="M11" t="str">
            <v>A</v>
          </cell>
        </row>
        <row r="12">
          <cell r="A12" t="str">
            <v>AJI102</v>
          </cell>
          <cell r="B12" t="str">
            <v xml:space="preserve">Ipoh Trading Co      </v>
          </cell>
          <cell r="C12" t="str">
            <v>90 days</v>
          </cell>
          <cell r="D12">
            <v>20000</v>
          </cell>
          <cell r="E12">
            <v>16175.65</v>
          </cell>
          <cell r="F12">
            <v>16175.65</v>
          </cell>
          <cell r="G12">
            <v>0</v>
          </cell>
          <cell r="H12">
            <v>0</v>
          </cell>
          <cell r="I12">
            <v>0</v>
          </cell>
          <cell r="J12" t="b">
            <v>1</v>
          </cell>
          <cell r="K12" t="str">
            <v>D12</v>
          </cell>
          <cell r="L12" t="str">
            <v>YML</v>
          </cell>
          <cell r="M12" t="str">
            <v>A</v>
          </cell>
        </row>
        <row r="13">
          <cell r="A13" t="str">
            <v>AKB102</v>
          </cell>
          <cell r="B13" t="str">
            <v xml:space="preserve">Ban Seng Machinery Supply     </v>
          </cell>
          <cell r="C13" t="str">
            <v>90 days</v>
          </cell>
          <cell r="D13">
            <v>20000</v>
          </cell>
          <cell r="E13">
            <v>5017.0600000000004</v>
          </cell>
          <cell r="F13">
            <v>5017.0600000000004</v>
          </cell>
          <cell r="G13">
            <v>0</v>
          </cell>
          <cell r="H13">
            <v>0</v>
          </cell>
          <cell r="I13">
            <v>0</v>
          </cell>
          <cell r="J13" t="b">
            <v>1</v>
          </cell>
          <cell r="K13" t="str">
            <v>D12</v>
          </cell>
          <cell r="L13" t="str">
            <v>YML</v>
          </cell>
          <cell r="M13" t="str">
            <v>A</v>
          </cell>
        </row>
        <row r="14">
          <cell r="A14" t="str">
            <v>AKC102</v>
          </cell>
          <cell r="B14" t="str">
            <v xml:space="preserve">P H Chiam Auto Supply Sdn Bhd  </v>
          </cell>
          <cell r="C14" t="str">
            <v>90 days</v>
          </cell>
          <cell r="D14">
            <v>30000</v>
          </cell>
          <cell r="E14">
            <v>2812.22</v>
          </cell>
          <cell r="F14">
            <v>2812.22</v>
          </cell>
          <cell r="G14">
            <v>0</v>
          </cell>
          <cell r="H14">
            <v>0</v>
          </cell>
          <cell r="I14">
            <v>0</v>
          </cell>
          <cell r="J14" t="b">
            <v>1</v>
          </cell>
          <cell r="K14" t="str">
            <v>D12</v>
          </cell>
          <cell r="L14" t="str">
            <v>YML</v>
          </cell>
          <cell r="M14" t="str">
            <v>A</v>
          </cell>
        </row>
        <row r="15">
          <cell r="A15" t="str">
            <v>AKC112</v>
          </cell>
          <cell r="B15" t="str">
            <v xml:space="preserve">Sykt Chu Motor      </v>
          </cell>
          <cell r="C15" t="str">
            <v>90 days</v>
          </cell>
          <cell r="D15">
            <v>30000</v>
          </cell>
          <cell r="E15">
            <v>7075.96</v>
          </cell>
          <cell r="F15">
            <v>7075.96</v>
          </cell>
          <cell r="G15">
            <v>0</v>
          </cell>
          <cell r="H15">
            <v>0</v>
          </cell>
          <cell r="I15">
            <v>0</v>
          </cell>
          <cell r="J15" t="b">
            <v>1</v>
          </cell>
          <cell r="K15" t="str">
            <v>D12</v>
          </cell>
          <cell r="L15" t="str">
            <v>YML</v>
          </cell>
          <cell r="M15" t="str">
            <v>A</v>
          </cell>
        </row>
        <row r="16">
          <cell r="A16" t="str">
            <v>AKD101</v>
          </cell>
          <cell r="B16" t="str">
            <v xml:space="preserve">Dynasty Parts Plaza Sdn Bhd    </v>
          </cell>
          <cell r="C16" t="str">
            <v>30 days</v>
          </cell>
          <cell r="D16">
            <v>20000</v>
          </cell>
          <cell r="E16">
            <v>0</v>
          </cell>
          <cell r="F16">
            <v>0</v>
          </cell>
          <cell r="G16">
            <v>0</v>
          </cell>
          <cell r="H16">
            <v>0</v>
          </cell>
          <cell r="I16">
            <v>0</v>
          </cell>
          <cell r="J16" t="b">
            <v>1</v>
          </cell>
          <cell r="K16" t="str">
            <v>D11</v>
          </cell>
          <cell r="L16" t="str">
            <v>YML</v>
          </cell>
          <cell r="M16" t="str">
            <v>A</v>
          </cell>
        </row>
        <row r="17">
          <cell r="A17" t="str">
            <v>AKD102</v>
          </cell>
          <cell r="B17" t="str">
            <v xml:space="preserve">Dynasty Parts Plaza Sdn Bhd    </v>
          </cell>
          <cell r="C17" t="str">
            <v>90 days</v>
          </cell>
          <cell r="D17">
            <v>20000</v>
          </cell>
          <cell r="E17">
            <v>10627.36</v>
          </cell>
          <cell r="F17">
            <v>10627.36</v>
          </cell>
          <cell r="G17">
            <v>0</v>
          </cell>
          <cell r="H17">
            <v>0</v>
          </cell>
          <cell r="I17">
            <v>0</v>
          </cell>
          <cell r="J17" t="b">
            <v>1</v>
          </cell>
          <cell r="K17" t="str">
            <v>D12</v>
          </cell>
          <cell r="L17" t="str">
            <v>YML</v>
          </cell>
          <cell r="M17" t="str">
            <v>A</v>
          </cell>
        </row>
        <row r="18">
          <cell r="A18" t="str">
            <v>AKE101</v>
          </cell>
          <cell r="B18" t="str">
            <v xml:space="preserve">Eng Hup Tractor Parts     </v>
          </cell>
          <cell r="C18" t="str">
            <v>30 days</v>
          </cell>
          <cell r="D18">
            <v>24000</v>
          </cell>
          <cell r="E18">
            <v>0</v>
          </cell>
          <cell r="F18">
            <v>0</v>
          </cell>
          <cell r="G18">
            <v>0</v>
          </cell>
          <cell r="H18">
            <v>0</v>
          </cell>
          <cell r="I18">
            <v>0</v>
          </cell>
          <cell r="J18" t="b">
            <v>1</v>
          </cell>
          <cell r="K18" t="str">
            <v>D11</v>
          </cell>
          <cell r="L18" t="str">
            <v>YML</v>
          </cell>
          <cell r="M18" t="str">
            <v>A</v>
          </cell>
        </row>
        <row r="19">
          <cell r="A19" t="str">
            <v>AKE102</v>
          </cell>
          <cell r="B19" t="str">
            <v xml:space="preserve">Eng Hup Tractor Parts     </v>
          </cell>
          <cell r="C19" t="str">
            <v>90 days</v>
          </cell>
          <cell r="D19">
            <v>24000</v>
          </cell>
          <cell r="E19">
            <v>19560.97</v>
          </cell>
          <cell r="F19">
            <v>19560.97</v>
          </cell>
          <cell r="G19">
            <v>0</v>
          </cell>
          <cell r="H19">
            <v>0</v>
          </cell>
          <cell r="I19">
            <v>0</v>
          </cell>
          <cell r="J19" t="b">
            <v>1</v>
          </cell>
          <cell r="K19" t="str">
            <v>D12</v>
          </cell>
          <cell r="L19" t="str">
            <v>YML</v>
          </cell>
          <cell r="M19" t="str">
            <v>A</v>
          </cell>
        </row>
        <row r="20">
          <cell r="A20" t="str">
            <v>AKK112</v>
          </cell>
          <cell r="B20" t="str">
            <v xml:space="preserve">Krai Trading       </v>
          </cell>
          <cell r="C20" t="str">
            <v>90 days</v>
          </cell>
          <cell r="D20">
            <v>80000</v>
          </cell>
          <cell r="E20">
            <v>17846.96</v>
          </cell>
          <cell r="F20">
            <v>17846.96</v>
          </cell>
          <cell r="G20">
            <v>0</v>
          </cell>
          <cell r="H20">
            <v>0</v>
          </cell>
          <cell r="I20">
            <v>0</v>
          </cell>
          <cell r="J20" t="b">
            <v>1</v>
          </cell>
          <cell r="K20" t="str">
            <v>D12</v>
          </cell>
          <cell r="L20" t="str">
            <v>YML</v>
          </cell>
          <cell r="M20" t="str">
            <v>A</v>
          </cell>
        </row>
        <row r="21">
          <cell r="A21" t="str">
            <v>AKP101</v>
          </cell>
          <cell r="B21" t="str">
            <v xml:space="preserve">Sykt Power Engineering &amp; Development S/B   </v>
          </cell>
          <cell r="C21" t="str">
            <v>30 days</v>
          </cell>
          <cell r="D21">
            <v>20000</v>
          </cell>
          <cell r="E21">
            <v>0</v>
          </cell>
          <cell r="F21">
            <v>0</v>
          </cell>
          <cell r="G21">
            <v>0</v>
          </cell>
          <cell r="H21">
            <v>0</v>
          </cell>
          <cell r="I21">
            <v>0</v>
          </cell>
          <cell r="J21" t="b">
            <v>1</v>
          </cell>
          <cell r="K21" t="str">
            <v>D11</v>
          </cell>
          <cell r="L21" t="str">
            <v>YML</v>
          </cell>
          <cell r="M21" t="str">
            <v>A</v>
          </cell>
        </row>
        <row r="22">
          <cell r="A22" t="str">
            <v>AKP102</v>
          </cell>
          <cell r="B22" t="str">
            <v xml:space="preserve">Sykt Power Engineering &amp; Development S/B   </v>
          </cell>
          <cell r="C22" t="str">
            <v>90 days</v>
          </cell>
          <cell r="D22">
            <v>30000</v>
          </cell>
          <cell r="E22">
            <v>8492.15</v>
          </cell>
          <cell r="F22">
            <v>8492.15</v>
          </cell>
          <cell r="G22">
            <v>0</v>
          </cell>
          <cell r="H22">
            <v>0</v>
          </cell>
          <cell r="I22">
            <v>0</v>
          </cell>
          <cell r="J22" t="b">
            <v>1</v>
          </cell>
          <cell r="K22" t="str">
            <v>D12</v>
          </cell>
          <cell r="L22" t="str">
            <v>YML</v>
          </cell>
          <cell r="M22" t="str">
            <v>A</v>
          </cell>
        </row>
        <row r="23">
          <cell r="A23" t="str">
            <v>AKP131</v>
          </cell>
          <cell r="B23" t="str">
            <v xml:space="preserve">Puspa Industrial Agency      </v>
          </cell>
          <cell r="C23" t="str">
            <v>30 days</v>
          </cell>
          <cell r="D23">
            <v>20000</v>
          </cell>
          <cell r="E23">
            <v>11422.1</v>
          </cell>
          <cell r="F23">
            <v>11422.1</v>
          </cell>
          <cell r="G23">
            <v>0</v>
          </cell>
          <cell r="H23">
            <v>0</v>
          </cell>
          <cell r="I23">
            <v>0</v>
          </cell>
          <cell r="J23" t="b">
            <v>1</v>
          </cell>
          <cell r="K23" t="str">
            <v>D11</v>
          </cell>
          <cell r="L23" t="str">
            <v>YML</v>
          </cell>
          <cell r="M23" t="str">
            <v>A</v>
          </cell>
        </row>
        <row r="24">
          <cell r="A24" t="str">
            <v>AKP132</v>
          </cell>
          <cell r="B24" t="str">
            <v xml:space="preserve">Puspa Industrial Agency      </v>
          </cell>
          <cell r="C24" t="str">
            <v>90 days</v>
          </cell>
          <cell r="D24">
            <v>50000</v>
          </cell>
          <cell r="E24">
            <v>62199.1</v>
          </cell>
          <cell r="F24">
            <v>62199.1</v>
          </cell>
          <cell r="G24">
            <v>0</v>
          </cell>
          <cell r="H24">
            <v>0</v>
          </cell>
          <cell r="I24">
            <v>0</v>
          </cell>
          <cell r="J24" t="b">
            <v>1</v>
          </cell>
          <cell r="K24" t="str">
            <v>D12</v>
          </cell>
          <cell r="L24" t="str">
            <v>YML</v>
          </cell>
          <cell r="M24" t="str">
            <v>A</v>
          </cell>
        </row>
        <row r="25">
          <cell r="A25" t="str">
            <v>AKS101</v>
          </cell>
          <cell r="B25" t="str">
            <v xml:space="preserve">Seng Huat Tractor Parts And Trading   </v>
          </cell>
          <cell r="C25" t="str">
            <v>30 days</v>
          </cell>
          <cell r="D25">
            <v>50000</v>
          </cell>
          <cell r="E25">
            <v>0</v>
          </cell>
          <cell r="F25">
            <v>0</v>
          </cell>
          <cell r="G25">
            <v>0</v>
          </cell>
          <cell r="H25">
            <v>0</v>
          </cell>
          <cell r="I25">
            <v>0</v>
          </cell>
          <cell r="J25" t="b">
            <v>1</v>
          </cell>
          <cell r="K25" t="str">
            <v>D11</v>
          </cell>
          <cell r="L25" t="str">
            <v>YML</v>
          </cell>
          <cell r="M25" t="str">
            <v>S</v>
          </cell>
        </row>
        <row r="26">
          <cell r="A26" t="str">
            <v>AKS102</v>
          </cell>
          <cell r="B26" t="str">
            <v xml:space="preserve">Seng Huat Tractor Parts And Trading   </v>
          </cell>
          <cell r="C26" t="str">
            <v>90 days</v>
          </cell>
          <cell r="D26">
            <v>100000</v>
          </cell>
          <cell r="E26">
            <v>49223.33</v>
          </cell>
          <cell r="F26">
            <v>-24751.25</v>
          </cell>
          <cell r="G26">
            <v>4642.09</v>
          </cell>
          <cell r="H26">
            <v>4594.76</v>
          </cell>
          <cell r="I26">
            <v>64737.73</v>
          </cell>
          <cell r="J26" t="b">
            <v>1</v>
          </cell>
          <cell r="K26" t="str">
            <v>D12</v>
          </cell>
          <cell r="L26" t="str">
            <v>YML</v>
          </cell>
          <cell r="M26" t="str">
            <v>S</v>
          </cell>
        </row>
        <row r="27">
          <cell r="A27" t="str">
            <v>AKT101</v>
          </cell>
          <cell r="B27" t="str">
            <v xml:space="preserve">Sykt Timor Engineering      </v>
          </cell>
          <cell r="C27" t="str">
            <v>30 days</v>
          </cell>
          <cell r="D27">
            <v>30000</v>
          </cell>
          <cell r="E27">
            <v>5.94</v>
          </cell>
          <cell r="F27">
            <v>5.94</v>
          </cell>
          <cell r="G27">
            <v>0</v>
          </cell>
          <cell r="H27">
            <v>0</v>
          </cell>
          <cell r="I27">
            <v>0</v>
          </cell>
          <cell r="J27" t="b">
            <v>1</v>
          </cell>
          <cell r="K27" t="str">
            <v>D11</v>
          </cell>
          <cell r="L27" t="str">
            <v>YML</v>
          </cell>
          <cell r="M27" t="str">
            <v>A</v>
          </cell>
        </row>
        <row r="28">
          <cell r="A28" t="str">
            <v>AKT102</v>
          </cell>
          <cell r="B28" t="str">
            <v xml:space="preserve">Sykt Timor Engineering      </v>
          </cell>
          <cell r="C28" t="str">
            <v>90 days</v>
          </cell>
          <cell r="D28">
            <v>80000</v>
          </cell>
          <cell r="E28">
            <v>7622.35</v>
          </cell>
          <cell r="F28">
            <v>7622.35</v>
          </cell>
          <cell r="G28">
            <v>0</v>
          </cell>
          <cell r="H28">
            <v>0</v>
          </cell>
          <cell r="I28">
            <v>0</v>
          </cell>
          <cell r="J28" t="b">
            <v>1</v>
          </cell>
          <cell r="K28" t="str">
            <v>D12</v>
          </cell>
          <cell r="L28" t="str">
            <v>YML</v>
          </cell>
          <cell r="M28" t="str">
            <v>A</v>
          </cell>
        </row>
        <row r="29">
          <cell r="A29" t="str">
            <v>AKT110</v>
          </cell>
          <cell r="B29" t="str">
            <v xml:space="preserve">Total Corp (Kel) Sdn Bhd    </v>
          </cell>
          <cell r="C29" t="str">
            <v>90 days</v>
          </cell>
          <cell r="D29">
            <v>60000</v>
          </cell>
          <cell r="E29">
            <v>12903.03</v>
          </cell>
          <cell r="F29">
            <v>12903.03</v>
          </cell>
          <cell r="G29">
            <v>0</v>
          </cell>
          <cell r="H29">
            <v>0</v>
          </cell>
          <cell r="I29">
            <v>0</v>
          </cell>
          <cell r="J29" t="b">
            <v>1</v>
          </cell>
          <cell r="K29" t="str">
            <v>D12</v>
          </cell>
          <cell r="L29" t="str">
            <v>YML</v>
          </cell>
          <cell r="M29" t="str">
            <v>A</v>
          </cell>
        </row>
        <row r="30">
          <cell r="A30" t="str">
            <v>AKT111</v>
          </cell>
          <cell r="B30" t="str">
            <v xml:space="preserve">Total Corp (Kel) Sdn Bhd    </v>
          </cell>
          <cell r="C30" t="str">
            <v>60 days</v>
          </cell>
          <cell r="D30">
            <v>20000</v>
          </cell>
          <cell r="E30">
            <v>0</v>
          </cell>
          <cell r="F30">
            <v>0</v>
          </cell>
          <cell r="G30">
            <v>0</v>
          </cell>
          <cell r="H30">
            <v>0</v>
          </cell>
          <cell r="I30">
            <v>0</v>
          </cell>
          <cell r="J30" t="b">
            <v>1</v>
          </cell>
          <cell r="K30" t="str">
            <v>D11</v>
          </cell>
          <cell r="L30" t="str">
            <v>YML</v>
          </cell>
          <cell r="M30" t="str">
            <v>A</v>
          </cell>
        </row>
        <row r="31">
          <cell r="A31" t="str">
            <v>AKT132</v>
          </cell>
          <cell r="B31" t="str">
            <v xml:space="preserve">Tan Hiap Hong Auto Parts Sdn Bhd  </v>
          </cell>
          <cell r="C31" t="str">
            <v>90 days</v>
          </cell>
          <cell r="D31">
            <v>10000</v>
          </cell>
          <cell r="E31">
            <v>0</v>
          </cell>
          <cell r="F31">
            <v>0</v>
          </cell>
          <cell r="G31">
            <v>0</v>
          </cell>
          <cell r="H31">
            <v>0</v>
          </cell>
          <cell r="I31">
            <v>0</v>
          </cell>
          <cell r="J31" t="b">
            <v>1</v>
          </cell>
          <cell r="K31" t="str">
            <v>D12</v>
          </cell>
          <cell r="L31" t="str">
            <v>YML</v>
          </cell>
          <cell r="M31" t="str">
            <v>A</v>
          </cell>
        </row>
        <row r="32">
          <cell r="A32" t="str">
            <v>AKT142</v>
          </cell>
          <cell r="B32" t="str">
            <v xml:space="preserve">Tangkai Maju Sdn Bhd     </v>
          </cell>
          <cell r="C32" t="str">
            <v>60 days</v>
          </cell>
          <cell r="D32">
            <v>20000</v>
          </cell>
          <cell r="E32">
            <v>0</v>
          </cell>
          <cell r="F32">
            <v>0</v>
          </cell>
          <cell r="G32">
            <v>0</v>
          </cell>
          <cell r="H32">
            <v>0</v>
          </cell>
          <cell r="I32">
            <v>0</v>
          </cell>
          <cell r="J32" t="b">
            <v>1</v>
          </cell>
          <cell r="K32" t="str">
            <v>E12</v>
          </cell>
          <cell r="L32" t="str">
            <v>WCM</v>
          </cell>
          <cell r="M32" t="str">
            <v>ST</v>
          </cell>
        </row>
        <row r="33">
          <cell r="A33" t="str">
            <v>AKT151</v>
          </cell>
          <cell r="B33" t="str">
            <v xml:space="preserve">Perniagaan Tuju Jaya      </v>
          </cell>
          <cell r="C33" t="str">
            <v>30 days</v>
          </cell>
          <cell r="D33">
            <v>20000</v>
          </cell>
          <cell r="E33">
            <v>7900</v>
          </cell>
          <cell r="F33">
            <v>7900</v>
          </cell>
          <cell r="G33">
            <v>0</v>
          </cell>
          <cell r="H33">
            <v>0</v>
          </cell>
          <cell r="I33">
            <v>0</v>
          </cell>
          <cell r="J33" t="b">
            <v>1</v>
          </cell>
          <cell r="K33" t="str">
            <v>D11</v>
          </cell>
          <cell r="L33" t="str">
            <v>YML</v>
          </cell>
          <cell r="M33" t="str">
            <v>A</v>
          </cell>
        </row>
        <row r="34">
          <cell r="A34" t="str">
            <v>AKT152</v>
          </cell>
          <cell r="B34" t="str">
            <v xml:space="preserve">Perniagaan Tuju Jaya      </v>
          </cell>
          <cell r="C34" t="str">
            <v>90 days</v>
          </cell>
          <cell r="D34">
            <v>20000</v>
          </cell>
          <cell r="E34">
            <v>7354.8</v>
          </cell>
          <cell r="F34">
            <v>7354.8</v>
          </cell>
          <cell r="G34">
            <v>0</v>
          </cell>
          <cell r="H34">
            <v>0</v>
          </cell>
          <cell r="I34">
            <v>0</v>
          </cell>
          <cell r="J34" t="b">
            <v>1</v>
          </cell>
          <cell r="K34" t="str">
            <v>D12</v>
          </cell>
          <cell r="L34" t="str">
            <v>YML</v>
          </cell>
          <cell r="M34" t="str">
            <v>A</v>
          </cell>
        </row>
        <row r="35">
          <cell r="A35" t="str">
            <v>AKW101</v>
          </cell>
          <cell r="B35" t="str">
            <v xml:space="preserve">WC Trading       </v>
          </cell>
          <cell r="C35" t="str">
            <v>30 days</v>
          </cell>
          <cell r="D35">
            <v>20000</v>
          </cell>
          <cell r="E35">
            <v>0</v>
          </cell>
          <cell r="F35">
            <v>0</v>
          </cell>
          <cell r="G35">
            <v>0</v>
          </cell>
          <cell r="H35">
            <v>0</v>
          </cell>
          <cell r="I35">
            <v>0</v>
          </cell>
          <cell r="J35" t="b">
            <v>1</v>
          </cell>
          <cell r="K35" t="str">
            <v>D11</v>
          </cell>
          <cell r="L35" t="str">
            <v>YML</v>
          </cell>
          <cell r="M35" t="str">
            <v>A</v>
          </cell>
        </row>
        <row r="36">
          <cell r="A36" t="str">
            <v>AKW102</v>
          </cell>
          <cell r="B36" t="str">
            <v xml:space="preserve">WC Trading       </v>
          </cell>
          <cell r="C36" t="str">
            <v>90 days</v>
          </cell>
          <cell r="D36">
            <v>50000</v>
          </cell>
          <cell r="E36">
            <v>13169.52</v>
          </cell>
          <cell r="F36">
            <v>13169.52</v>
          </cell>
          <cell r="G36">
            <v>0</v>
          </cell>
          <cell r="H36">
            <v>0</v>
          </cell>
          <cell r="I36">
            <v>0</v>
          </cell>
          <cell r="J36" t="b">
            <v>1</v>
          </cell>
          <cell r="K36" t="str">
            <v>D12</v>
          </cell>
          <cell r="L36" t="str">
            <v>YML</v>
          </cell>
          <cell r="M36" t="str">
            <v>A</v>
          </cell>
        </row>
        <row r="37">
          <cell r="A37" t="str">
            <v>AKW112</v>
          </cell>
          <cell r="B37" t="str">
            <v xml:space="preserve">WSO Parts Supply      </v>
          </cell>
          <cell r="C37" t="str">
            <v>90 days</v>
          </cell>
          <cell r="D37">
            <v>10000</v>
          </cell>
          <cell r="E37">
            <v>740.2</v>
          </cell>
          <cell r="F37">
            <v>740.2</v>
          </cell>
          <cell r="G37">
            <v>0</v>
          </cell>
          <cell r="H37">
            <v>0</v>
          </cell>
          <cell r="I37">
            <v>0</v>
          </cell>
          <cell r="J37" t="b">
            <v>1</v>
          </cell>
          <cell r="K37" t="str">
            <v>D12</v>
          </cell>
          <cell r="L37" t="str">
            <v>YML</v>
          </cell>
          <cell r="M37" t="str">
            <v>A</v>
          </cell>
        </row>
        <row r="38">
          <cell r="A38" t="str">
            <v>AMT101</v>
          </cell>
          <cell r="B38" t="str">
            <v xml:space="preserve">Tam Sook Engineering Works     </v>
          </cell>
          <cell r="C38" t="str">
            <v>30 days</v>
          </cell>
          <cell r="D38">
            <v>50000</v>
          </cell>
          <cell r="E38">
            <v>29160</v>
          </cell>
          <cell r="F38">
            <v>29160</v>
          </cell>
          <cell r="G38">
            <v>0</v>
          </cell>
          <cell r="H38">
            <v>0</v>
          </cell>
          <cell r="I38">
            <v>0</v>
          </cell>
          <cell r="J38" t="b">
            <v>1</v>
          </cell>
          <cell r="K38" t="str">
            <v>D11</v>
          </cell>
          <cell r="L38" t="str">
            <v>YML</v>
          </cell>
          <cell r="M38" t="str">
            <v>A</v>
          </cell>
        </row>
        <row r="39">
          <cell r="A39" t="str">
            <v>APR101</v>
          </cell>
          <cell r="B39" t="str">
            <v xml:space="preserve">Rocon Equipment Sdn Bhd     </v>
          </cell>
          <cell r="C39" t="str">
            <v>60 days</v>
          </cell>
          <cell r="D39">
            <v>150000</v>
          </cell>
          <cell r="E39">
            <v>74980.899999999994</v>
          </cell>
          <cell r="F39">
            <v>74980.899999999994</v>
          </cell>
          <cell r="G39">
            <v>0</v>
          </cell>
          <cell r="H39">
            <v>0</v>
          </cell>
          <cell r="I39">
            <v>0</v>
          </cell>
          <cell r="J39" t="b">
            <v>1</v>
          </cell>
          <cell r="K39" t="str">
            <v>E21</v>
          </cell>
          <cell r="L39" t="str">
            <v>LKC</v>
          </cell>
          <cell r="M39" t="str">
            <v>A</v>
          </cell>
        </row>
        <row r="40">
          <cell r="A40" t="str">
            <v>APR102</v>
          </cell>
          <cell r="B40" t="str">
            <v xml:space="preserve">Rocon Equipment Sdn Bhd     </v>
          </cell>
          <cell r="C40" t="str">
            <v>60 days</v>
          </cell>
          <cell r="D40">
            <v>50000</v>
          </cell>
          <cell r="E40">
            <v>4600.7</v>
          </cell>
          <cell r="F40">
            <v>4600.7</v>
          </cell>
          <cell r="G40">
            <v>0</v>
          </cell>
          <cell r="H40">
            <v>0</v>
          </cell>
          <cell r="I40">
            <v>0</v>
          </cell>
          <cell r="J40" t="b">
            <v>1</v>
          </cell>
          <cell r="K40" t="str">
            <v>E22</v>
          </cell>
          <cell r="L40" t="str">
            <v>LKC</v>
          </cell>
          <cell r="M40" t="str">
            <v>A</v>
          </cell>
        </row>
        <row r="41">
          <cell r="A41" t="str">
            <v>APS102</v>
          </cell>
          <cell r="B41" t="str">
            <v xml:space="preserve">Sun Sinlim Sdn Bhd     </v>
          </cell>
          <cell r="C41" t="str">
            <v>90 days</v>
          </cell>
          <cell r="D41">
            <v>15000</v>
          </cell>
          <cell r="E41">
            <v>0</v>
          </cell>
          <cell r="F41">
            <v>0</v>
          </cell>
          <cell r="G41">
            <v>0</v>
          </cell>
          <cell r="H41">
            <v>0</v>
          </cell>
          <cell r="I41">
            <v>0</v>
          </cell>
          <cell r="J41" t="b">
            <v>1</v>
          </cell>
          <cell r="K41" t="str">
            <v>D12</v>
          </cell>
          <cell r="L41" t="str">
            <v>YML</v>
          </cell>
          <cell r="M41" t="str">
            <v>ST</v>
          </cell>
        </row>
        <row r="42">
          <cell r="A42" t="str">
            <v>APT101</v>
          </cell>
          <cell r="B42" t="str">
            <v xml:space="preserve">Tai Tractor Parts Trading     </v>
          </cell>
          <cell r="C42" t="str">
            <v>30 days</v>
          </cell>
          <cell r="D42">
            <v>30000</v>
          </cell>
          <cell r="E42">
            <v>5388.56</v>
          </cell>
          <cell r="F42">
            <v>5388.56</v>
          </cell>
          <cell r="G42">
            <v>0</v>
          </cell>
          <cell r="H42">
            <v>0</v>
          </cell>
          <cell r="I42">
            <v>0</v>
          </cell>
          <cell r="J42" t="b">
            <v>1</v>
          </cell>
          <cell r="K42" t="str">
            <v>D11</v>
          </cell>
          <cell r="L42" t="str">
            <v>YML</v>
          </cell>
          <cell r="M42" t="str">
            <v>A</v>
          </cell>
        </row>
        <row r="43">
          <cell r="A43" t="str">
            <v>APT102</v>
          </cell>
          <cell r="B43" t="str">
            <v xml:space="preserve">Tai Tractor Parts Trading     </v>
          </cell>
          <cell r="C43" t="str">
            <v>90 days</v>
          </cell>
          <cell r="D43">
            <v>100000</v>
          </cell>
          <cell r="E43">
            <v>74286.12</v>
          </cell>
          <cell r="F43">
            <v>74286.12</v>
          </cell>
          <cell r="G43">
            <v>0</v>
          </cell>
          <cell r="H43">
            <v>0</v>
          </cell>
          <cell r="I43">
            <v>0</v>
          </cell>
          <cell r="J43" t="b">
            <v>1</v>
          </cell>
          <cell r="K43" t="str">
            <v>D12</v>
          </cell>
          <cell r="L43" t="str">
            <v>YML</v>
          </cell>
          <cell r="M43" t="str">
            <v>A</v>
          </cell>
        </row>
        <row r="44">
          <cell r="A44" t="str">
            <v>ARK102</v>
          </cell>
          <cell r="B44" t="str">
            <v xml:space="preserve">K M Chin Motors (Raub) Sdn Bhd  </v>
          </cell>
          <cell r="C44" t="str">
            <v>90 days</v>
          </cell>
          <cell r="D44">
            <v>10000</v>
          </cell>
          <cell r="E44">
            <v>1840.6</v>
          </cell>
          <cell r="F44">
            <v>1840.6</v>
          </cell>
          <cell r="G44">
            <v>0</v>
          </cell>
          <cell r="H44">
            <v>0</v>
          </cell>
          <cell r="I44">
            <v>0</v>
          </cell>
          <cell r="J44" t="b">
            <v>1</v>
          </cell>
          <cell r="K44" t="str">
            <v>D12</v>
          </cell>
          <cell r="L44" t="str">
            <v>YML</v>
          </cell>
          <cell r="M44" t="str">
            <v>A</v>
          </cell>
        </row>
        <row r="45">
          <cell r="A45" t="str">
            <v>ATD101</v>
          </cell>
          <cell r="B45" t="str">
            <v xml:space="preserve">Damah Tractor Parts &amp; Trading Sdn Bhd  </v>
          </cell>
          <cell r="C45" t="str">
            <v>30 days</v>
          </cell>
          <cell r="D45">
            <v>60000</v>
          </cell>
          <cell r="E45">
            <v>1299.6600000000001</v>
          </cell>
          <cell r="F45">
            <v>1299.6600000000001</v>
          </cell>
          <cell r="G45">
            <v>0</v>
          </cell>
          <cell r="H45">
            <v>0</v>
          </cell>
          <cell r="I45">
            <v>0</v>
          </cell>
          <cell r="J45" t="b">
            <v>1</v>
          </cell>
          <cell r="K45" t="str">
            <v>D11</v>
          </cell>
          <cell r="L45" t="str">
            <v>YML</v>
          </cell>
          <cell r="M45" t="str">
            <v>A</v>
          </cell>
        </row>
        <row r="46">
          <cell r="A46" t="str">
            <v>ATD102</v>
          </cell>
          <cell r="B46" t="str">
            <v xml:space="preserve">Damah Tractor Parts &amp; Trading Sdn Bhd  </v>
          </cell>
          <cell r="C46" t="str">
            <v>90 days</v>
          </cell>
          <cell r="D46">
            <v>100000</v>
          </cell>
          <cell r="E46">
            <v>35439.089999999997</v>
          </cell>
          <cell r="F46">
            <v>35439.089999999997</v>
          </cell>
          <cell r="G46">
            <v>0</v>
          </cell>
          <cell r="H46">
            <v>0</v>
          </cell>
          <cell r="I46">
            <v>0</v>
          </cell>
          <cell r="J46" t="b">
            <v>1</v>
          </cell>
          <cell r="K46" t="str">
            <v>D12</v>
          </cell>
          <cell r="L46" t="str">
            <v>YML</v>
          </cell>
          <cell r="M46" t="str">
            <v>A</v>
          </cell>
        </row>
        <row r="47">
          <cell r="A47" t="str">
            <v>ATG102</v>
          </cell>
          <cell r="B47" t="str">
            <v xml:space="preserve">Guan Huat Trading Company     </v>
          </cell>
          <cell r="C47" t="str">
            <v>90 days</v>
          </cell>
          <cell r="D47">
            <v>30000</v>
          </cell>
          <cell r="E47">
            <v>82.13</v>
          </cell>
          <cell r="F47">
            <v>82.13</v>
          </cell>
          <cell r="G47">
            <v>0</v>
          </cell>
          <cell r="H47">
            <v>0</v>
          </cell>
          <cell r="I47">
            <v>0</v>
          </cell>
          <cell r="J47" t="b">
            <v>1</v>
          </cell>
          <cell r="K47" t="str">
            <v>D12</v>
          </cell>
          <cell r="L47" t="str">
            <v>YML</v>
          </cell>
          <cell r="M47" t="str">
            <v>A</v>
          </cell>
        </row>
        <row r="48">
          <cell r="A48" t="str">
            <v>ATL101</v>
          </cell>
          <cell r="B48" t="str">
            <v xml:space="preserve">H C Liew Engineering Sdn Bhd   </v>
          </cell>
          <cell r="C48" t="str">
            <v>30 days</v>
          </cell>
          <cell r="D48">
            <v>30000</v>
          </cell>
          <cell r="E48">
            <v>0</v>
          </cell>
          <cell r="F48">
            <v>0</v>
          </cell>
          <cell r="G48">
            <v>0</v>
          </cell>
          <cell r="H48">
            <v>0</v>
          </cell>
          <cell r="I48">
            <v>0</v>
          </cell>
          <cell r="J48" t="b">
            <v>1</v>
          </cell>
          <cell r="K48" t="str">
            <v>D11</v>
          </cell>
          <cell r="L48" t="str">
            <v>YML</v>
          </cell>
          <cell r="M48" t="str">
            <v>A</v>
          </cell>
        </row>
        <row r="49">
          <cell r="A49" t="str">
            <v>ATL102</v>
          </cell>
          <cell r="B49" t="str">
            <v xml:space="preserve">H C Liew Engineering Sdn Bhd   </v>
          </cell>
          <cell r="C49" t="str">
            <v>90 days</v>
          </cell>
          <cell r="D49">
            <v>30000</v>
          </cell>
          <cell r="E49">
            <v>30848.560000000001</v>
          </cell>
          <cell r="F49">
            <v>30848.560000000001</v>
          </cell>
          <cell r="G49">
            <v>0</v>
          </cell>
          <cell r="H49">
            <v>0</v>
          </cell>
          <cell r="I49">
            <v>0</v>
          </cell>
          <cell r="J49" t="b">
            <v>1</v>
          </cell>
          <cell r="K49" t="str">
            <v>D12</v>
          </cell>
          <cell r="L49" t="str">
            <v>YML</v>
          </cell>
          <cell r="M49" t="str">
            <v>A</v>
          </cell>
        </row>
        <row r="50">
          <cell r="A50" t="str">
            <v>ATM101</v>
          </cell>
          <cell r="B50" t="str">
            <v xml:space="preserve">Mentakab Tractor Parts Sdn Bhd    </v>
          </cell>
          <cell r="C50" t="str">
            <v>30 days</v>
          </cell>
          <cell r="D50">
            <v>30000</v>
          </cell>
          <cell r="E50">
            <v>18</v>
          </cell>
          <cell r="F50">
            <v>18</v>
          </cell>
          <cell r="G50">
            <v>0</v>
          </cell>
          <cell r="H50">
            <v>0</v>
          </cell>
          <cell r="I50">
            <v>0</v>
          </cell>
          <cell r="J50" t="b">
            <v>1</v>
          </cell>
          <cell r="K50" t="str">
            <v>D11</v>
          </cell>
          <cell r="L50" t="str">
            <v>YML</v>
          </cell>
          <cell r="M50" t="str">
            <v>A</v>
          </cell>
        </row>
        <row r="51">
          <cell r="A51" t="str">
            <v>ATM102</v>
          </cell>
          <cell r="B51" t="str">
            <v xml:space="preserve">Mentakab Tractor Parts Sdn Bhd    </v>
          </cell>
          <cell r="C51" t="str">
            <v>90 days</v>
          </cell>
          <cell r="D51">
            <v>80000</v>
          </cell>
          <cell r="E51">
            <v>60785.07</v>
          </cell>
          <cell r="F51">
            <v>60785.07</v>
          </cell>
          <cell r="G51">
            <v>0</v>
          </cell>
          <cell r="H51">
            <v>0</v>
          </cell>
          <cell r="I51">
            <v>0</v>
          </cell>
          <cell r="J51" t="b">
            <v>1</v>
          </cell>
          <cell r="K51" t="str">
            <v>D12</v>
          </cell>
          <cell r="L51" t="str">
            <v>YML</v>
          </cell>
          <cell r="M51" t="str">
            <v>A</v>
          </cell>
        </row>
        <row r="52">
          <cell r="A52" t="str">
            <v>ATO101</v>
          </cell>
          <cell r="B52" t="str">
            <v xml:space="preserve">OTS Tractor Plant      </v>
          </cell>
          <cell r="C52" t="str">
            <v>30 days</v>
          </cell>
          <cell r="D52">
            <v>20000</v>
          </cell>
          <cell r="E52">
            <v>0</v>
          </cell>
          <cell r="F52">
            <v>0</v>
          </cell>
          <cell r="G52">
            <v>0</v>
          </cell>
          <cell r="H52">
            <v>0</v>
          </cell>
          <cell r="I52">
            <v>0</v>
          </cell>
          <cell r="J52" t="b">
            <v>1</v>
          </cell>
          <cell r="K52" t="str">
            <v>D11</v>
          </cell>
          <cell r="L52" t="str">
            <v>YML</v>
          </cell>
          <cell r="M52" t="str">
            <v>A</v>
          </cell>
        </row>
        <row r="53">
          <cell r="A53" t="str">
            <v>ATO102</v>
          </cell>
          <cell r="B53" t="str">
            <v xml:space="preserve">OTS Tractor Plant      </v>
          </cell>
          <cell r="C53" t="str">
            <v>90 days</v>
          </cell>
          <cell r="D53">
            <v>30000</v>
          </cell>
          <cell r="E53">
            <v>10541.72</v>
          </cell>
          <cell r="F53">
            <v>10541.72</v>
          </cell>
          <cell r="G53">
            <v>0</v>
          </cell>
          <cell r="H53">
            <v>0</v>
          </cell>
          <cell r="I53">
            <v>0</v>
          </cell>
          <cell r="J53" t="b">
            <v>1</v>
          </cell>
          <cell r="K53" t="str">
            <v>D12</v>
          </cell>
          <cell r="L53" t="str">
            <v>YML</v>
          </cell>
          <cell r="M53" t="str">
            <v>A</v>
          </cell>
        </row>
        <row r="54">
          <cell r="A54" t="str">
            <v>ATT101</v>
          </cell>
          <cell r="B54" t="str">
            <v xml:space="preserve">Total Corp (Treng) Sdn Bhd    </v>
          </cell>
          <cell r="C54" t="str">
            <v>60 days</v>
          </cell>
          <cell r="D54">
            <v>50000</v>
          </cell>
          <cell r="E54">
            <v>291.39999999999998</v>
          </cell>
          <cell r="F54">
            <v>291.39999999999998</v>
          </cell>
          <cell r="G54">
            <v>0</v>
          </cell>
          <cell r="H54">
            <v>0</v>
          </cell>
          <cell r="I54">
            <v>0</v>
          </cell>
          <cell r="J54" t="b">
            <v>1</v>
          </cell>
          <cell r="K54" t="str">
            <v>D11</v>
          </cell>
          <cell r="L54" t="str">
            <v>YML</v>
          </cell>
          <cell r="M54" t="str">
            <v>A</v>
          </cell>
        </row>
        <row r="55">
          <cell r="A55" t="str">
            <v>ATT102</v>
          </cell>
          <cell r="B55" t="str">
            <v xml:space="preserve">Total Corp (Treng) Sdn Bhd    </v>
          </cell>
          <cell r="C55" t="str">
            <v>90 days</v>
          </cell>
          <cell r="D55">
            <v>120000</v>
          </cell>
          <cell r="E55">
            <v>34799.93</v>
          </cell>
          <cell r="F55">
            <v>34799.93</v>
          </cell>
          <cell r="G55">
            <v>0</v>
          </cell>
          <cell r="H55">
            <v>0</v>
          </cell>
          <cell r="I55">
            <v>0</v>
          </cell>
          <cell r="J55" t="b">
            <v>1</v>
          </cell>
          <cell r="K55" t="str">
            <v>D12</v>
          </cell>
          <cell r="L55" t="str">
            <v>YML</v>
          </cell>
          <cell r="M55" t="str">
            <v>A</v>
          </cell>
        </row>
        <row r="56">
          <cell r="A56" t="str">
            <v>ATT112</v>
          </cell>
          <cell r="B56" t="str">
            <v xml:space="preserve">Teong Huat Bros Auto Spares (Trg) S/B  </v>
          </cell>
          <cell r="C56" t="str">
            <v>90 days</v>
          </cell>
          <cell r="D56">
            <v>20000</v>
          </cell>
          <cell r="E56">
            <v>565.17999999999995</v>
          </cell>
          <cell r="F56">
            <v>565.17999999999995</v>
          </cell>
          <cell r="G56">
            <v>0</v>
          </cell>
          <cell r="H56">
            <v>0</v>
          </cell>
          <cell r="I56">
            <v>0</v>
          </cell>
          <cell r="J56" t="b">
            <v>1</v>
          </cell>
          <cell r="K56" t="str">
            <v>D12</v>
          </cell>
          <cell r="L56" t="str">
            <v>YML</v>
          </cell>
          <cell r="M56" t="str">
            <v>A</v>
          </cell>
        </row>
        <row r="57">
          <cell r="A57" t="str">
            <v>ATU101</v>
          </cell>
          <cell r="B57" t="str">
            <v xml:space="preserve">U-Best Machinery Parts      </v>
          </cell>
          <cell r="C57" t="str">
            <v>30 days</v>
          </cell>
          <cell r="D57">
            <v>30000</v>
          </cell>
          <cell r="E57">
            <v>0</v>
          </cell>
          <cell r="F57">
            <v>0</v>
          </cell>
          <cell r="G57">
            <v>0</v>
          </cell>
          <cell r="H57">
            <v>0</v>
          </cell>
          <cell r="I57">
            <v>0</v>
          </cell>
          <cell r="J57" t="b">
            <v>1</v>
          </cell>
          <cell r="K57" t="str">
            <v>D11</v>
          </cell>
          <cell r="L57" t="str">
            <v>YML</v>
          </cell>
          <cell r="M57" t="str">
            <v>A</v>
          </cell>
        </row>
        <row r="58">
          <cell r="A58" t="str">
            <v>ATU102</v>
          </cell>
          <cell r="B58" t="str">
            <v xml:space="preserve">U-Best Machinery Parts      </v>
          </cell>
          <cell r="C58" t="str">
            <v>90 days</v>
          </cell>
          <cell r="D58">
            <v>20000</v>
          </cell>
          <cell r="E58">
            <v>6439.12</v>
          </cell>
          <cell r="F58">
            <v>6439.12</v>
          </cell>
          <cell r="G58">
            <v>0</v>
          </cell>
          <cell r="H58">
            <v>0</v>
          </cell>
          <cell r="I58">
            <v>0</v>
          </cell>
          <cell r="J58" t="b">
            <v>1</v>
          </cell>
          <cell r="K58" t="str">
            <v>D12</v>
          </cell>
          <cell r="L58" t="str">
            <v>YML</v>
          </cell>
          <cell r="M58" t="str">
            <v>A</v>
          </cell>
        </row>
        <row r="59">
          <cell r="A59" t="str">
            <v>AUH102</v>
          </cell>
          <cell r="B59" t="str">
            <v xml:space="preserve">Sykt Heng Huat Kwan Kee Sdn Bhd  </v>
          </cell>
          <cell r="C59" t="str">
            <v>90 days</v>
          </cell>
          <cell r="D59">
            <v>5000</v>
          </cell>
          <cell r="E59">
            <v>0</v>
          </cell>
          <cell r="F59">
            <v>0</v>
          </cell>
          <cell r="G59">
            <v>0</v>
          </cell>
          <cell r="H59">
            <v>0</v>
          </cell>
          <cell r="I59">
            <v>0</v>
          </cell>
          <cell r="J59" t="b">
            <v>1</v>
          </cell>
          <cell r="K59" t="str">
            <v>D12</v>
          </cell>
          <cell r="L59" t="str">
            <v>YML</v>
          </cell>
          <cell r="M59" t="str">
            <v>A</v>
          </cell>
        </row>
        <row r="60">
          <cell r="A60" t="str">
            <v>AUK111</v>
          </cell>
          <cell r="B60" t="str">
            <v xml:space="preserve">Sykt Kuantan Plant Sdn Bhd    </v>
          </cell>
          <cell r="C60" t="str">
            <v>60 days</v>
          </cell>
          <cell r="D60">
            <v>50000</v>
          </cell>
          <cell r="E60">
            <v>3745.9</v>
          </cell>
          <cell r="F60">
            <v>3745.9</v>
          </cell>
          <cell r="G60">
            <v>0</v>
          </cell>
          <cell r="H60">
            <v>0</v>
          </cell>
          <cell r="I60">
            <v>0</v>
          </cell>
          <cell r="J60" t="b">
            <v>1</v>
          </cell>
          <cell r="K60" t="str">
            <v>D11</v>
          </cell>
          <cell r="L60" t="str">
            <v>YML</v>
          </cell>
          <cell r="M60" t="str">
            <v>A</v>
          </cell>
        </row>
        <row r="61">
          <cell r="A61" t="str">
            <v>AUK112</v>
          </cell>
          <cell r="B61" t="str">
            <v xml:space="preserve">Sykt Kuantan Plant Sdn Bhd    </v>
          </cell>
          <cell r="C61" t="str">
            <v>90 days</v>
          </cell>
          <cell r="D61">
            <v>120000</v>
          </cell>
          <cell r="E61">
            <v>68673.84</v>
          </cell>
          <cell r="F61">
            <v>68673.84</v>
          </cell>
          <cell r="G61">
            <v>0</v>
          </cell>
          <cell r="H61">
            <v>0</v>
          </cell>
          <cell r="I61">
            <v>0</v>
          </cell>
          <cell r="J61" t="b">
            <v>1</v>
          </cell>
          <cell r="K61" t="str">
            <v>D12</v>
          </cell>
          <cell r="L61" t="str">
            <v>YML</v>
          </cell>
          <cell r="M61" t="str">
            <v>A</v>
          </cell>
        </row>
        <row r="62">
          <cell r="A62" t="str">
            <v>AUK122</v>
          </cell>
          <cell r="B62" t="str">
            <v xml:space="preserve">Sykt Kian Seng Engineering     </v>
          </cell>
          <cell r="C62" t="str">
            <v>90 days</v>
          </cell>
          <cell r="D62">
            <v>20000</v>
          </cell>
          <cell r="E62">
            <v>0</v>
          </cell>
          <cell r="F62">
            <v>0</v>
          </cell>
          <cell r="G62">
            <v>0</v>
          </cell>
          <cell r="H62">
            <v>0</v>
          </cell>
          <cell r="I62">
            <v>0</v>
          </cell>
          <cell r="J62" t="b">
            <v>1</v>
          </cell>
          <cell r="K62" t="str">
            <v>D12</v>
          </cell>
          <cell r="L62" t="str">
            <v>YML</v>
          </cell>
          <cell r="M62" t="str">
            <v>A</v>
          </cell>
        </row>
        <row r="63">
          <cell r="A63" t="str">
            <v>AUK132</v>
          </cell>
          <cell r="B63" t="str">
            <v xml:space="preserve">Kean Hin Tractor Sdn Bhd    </v>
          </cell>
          <cell r="C63" t="str">
            <v>90 days</v>
          </cell>
          <cell r="D63">
            <v>50000</v>
          </cell>
          <cell r="E63">
            <v>3824.5</v>
          </cell>
          <cell r="F63">
            <v>3824.5</v>
          </cell>
          <cell r="G63">
            <v>0</v>
          </cell>
          <cell r="H63">
            <v>0</v>
          </cell>
          <cell r="I63">
            <v>0</v>
          </cell>
          <cell r="J63" t="b">
            <v>1</v>
          </cell>
          <cell r="K63" t="str">
            <v>D12</v>
          </cell>
          <cell r="L63" t="str">
            <v>YML</v>
          </cell>
          <cell r="M63" t="str">
            <v>A</v>
          </cell>
        </row>
        <row r="64">
          <cell r="A64" t="str">
            <v>AUS111</v>
          </cell>
          <cell r="B64" t="str">
            <v xml:space="preserve">Sinar Damai Sdn Bhd     </v>
          </cell>
          <cell r="C64" t="str">
            <v>30 days</v>
          </cell>
          <cell r="D64">
            <v>50000</v>
          </cell>
          <cell r="E64">
            <v>0</v>
          </cell>
          <cell r="F64">
            <v>0</v>
          </cell>
          <cell r="G64">
            <v>0</v>
          </cell>
          <cell r="H64">
            <v>0</v>
          </cell>
          <cell r="I64">
            <v>0</v>
          </cell>
          <cell r="J64" t="b">
            <v>1</v>
          </cell>
          <cell r="K64" t="str">
            <v>D11</v>
          </cell>
          <cell r="L64" t="str">
            <v>YML</v>
          </cell>
          <cell r="M64" t="str">
            <v>A</v>
          </cell>
        </row>
        <row r="65">
          <cell r="A65" t="str">
            <v>AUS112</v>
          </cell>
          <cell r="B65" t="str">
            <v xml:space="preserve">Sinar Damai Sdn Bhd     </v>
          </cell>
          <cell r="C65" t="str">
            <v>90 days</v>
          </cell>
          <cell r="D65">
            <v>30000</v>
          </cell>
          <cell r="E65">
            <v>5872.84</v>
          </cell>
          <cell r="F65">
            <v>5872.84</v>
          </cell>
          <cell r="G65">
            <v>0</v>
          </cell>
          <cell r="H65">
            <v>0</v>
          </cell>
          <cell r="I65">
            <v>0</v>
          </cell>
          <cell r="J65" t="b">
            <v>1</v>
          </cell>
          <cell r="K65" t="str">
            <v>D12</v>
          </cell>
          <cell r="L65" t="str">
            <v>YML</v>
          </cell>
          <cell r="M65" t="str">
            <v>A</v>
          </cell>
        </row>
        <row r="66">
          <cell r="A66" t="str">
            <v>AUS121</v>
          </cell>
          <cell r="B66" t="str">
            <v xml:space="preserve">S K Trading      </v>
          </cell>
          <cell r="C66" t="str">
            <v>30 days</v>
          </cell>
          <cell r="D66">
            <v>30000</v>
          </cell>
          <cell r="E66">
            <v>0</v>
          </cell>
          <cell r="F66">
            <v>0</v>
          </cell>
          <cell r="G66">
            <v>0</v>
          </cell>
          <cell r="H66">
            <v>0</v>
          </cell>
          <cell r="I66">
            <v>0</v>
          </cell>
          <cell r="J66" t="b">
            <v>1</v>
          </cell>
          <cell r="K66" t="str">
            <v>D11</v>
          </cell>
          <cell r="L66" t="str">
            <v>YML</v>
          </cell>
          <cell r="M66" t="str">
            <v>A</v>
          </cell>
        </row>
        <row r="67">
          <cell r="A67" t="str">
            <v>AUW101</v>
          </cell>
          <cell r="B67" t="str">
            <v xml:space="preserve">World Plant Tractor Sdn Bhd    </v>
          </cell>
          <cell r="C67" t="str">
            <v>30 days</v>
          </cell>
          <cell r="D67">
            <v>30000</v>
          </cell>
          <cell r="E67">
            <v>3677.4</v>
          </cell>
          <cell r="F67">
            <v>3677.4</v>
          </cell>
          <cell r="G67">
            <v>0</v>
          </cell>
          <cell r="H67">
            <v>0</v>
          </cell>
          <cell r="I67">
            <v>0</v>
          </cell>
          <cell r="J67" t="b">
            <v>1</v>
          </cell>
          <cell r="K67" t="str">
            <v>D11</v>
          </cell>
          <cell r="L67" t="str">
            <v>YML</v>
          </cell>
          <cell r="M67" t="str">
            <v>A</v>
          </cell>
        </row>
        <row r="68">
          <cell r="A68" t="str">
            <v>AUW102</v>
          </cell>
          <cell r="B68" t="str">
            <v xml:space="preserve">World Plant Tractor Sdn Bhd    </v>
          </cell>
          <cell r="C68" t="str">
            <v>90 days</v>
          </cell>
          <cell r="D68">
            <v>50000</v>
          </cell>
          <cell r="E68">
            <v>24225.94</v>
          </cell>
          <cell r="F68">
            <v>24225.94</v>
          </cell>
          <cell r="G68">
            <v>0</v>
          </cell>
          <cell r="H68">
            <v>0</v>
          </cell>
          <cell r="I68">
            <v>0</v>
          </cell>
          <cell r="J68" t="b">
            <v>1</v>
          </cell>
          <cell r="K68" t="str">
            <v>D12</v>
          </cell>
          <cell r="L68" t="str">
            <v>YML</v>
          </cell>
          <cell r="M68" t="str">
            <v>A</v>
          </cell>
        </row>
        <row r="69">
          <cell r="A69" t="str">
            <v>AUZ101</v>
          </cell>
          <cell r="B69" t="str">
            <v xml:space="preserve">Zhonsen Trading       </v>
          </cell>
          <cell r="C69" t="str">
            <v>30 days</v>
          </cell>
          <cell r="D69">
            <v>10000</v>
          </cell>
          <cell r="E69">
            <v>0</v>
          </cell>
          <cell r="F69">
            <v>0</v>
          </cell>
          <cell r="G69">
            <v>0</v>
          </cell>
          <cell r="H69">
            <v>0</v>
          </cell>
          <cell r="I69">
            <v>0</v>
          </cell>
          <cell r="J69" t="b">
            <v>1</v>
          </cell>
          <cell r="K69" t="str">
            <v>D11</v>
          </cell>
          <cell r="L69" t="str">
            <v>YML</v>
          </cell>
          <cell r="M69" t="str">
            <v>A</v>
          </cell>
        </row>
        <row r="70">
          <cell r="A70" t="str">
            <v>AUZ102</v>
          </cell>
          <cell r="B70" t="str">
            <v xml:space="preserve">Zhonsen Trading       </v>
          </cell>
          <cell r="C70" t="str">
            <v>60 days</v>
          </cell>
          <cell r="D70">
            <v>10000</v>
          </cell>
          <cell r="E70">
            <v>15332.25</v>
          </cell>
          <cell r="F70">
            <v>15332.25</v>
          </cell>
          <cell r="G70">
            <v>0</v>
          </cell>
          <cell r="H70">
            <v>0</v>
          </cell>
          <cell r="I70">
            <v>0</v>
          </cell>
          <cell r="J70" t="b">
            <v>1</v>
          </cell>
          <cell r="K70" t="str">
            <v>D12</v>
          </cell>
          <cell r="L70" t="str">
            <v>YML</v>
          </cell>
          <cell r="M70" t="str">
            <v>A</v>
          </cell>
        </row>
        <row r="71">
          <cell r="A71" t="str">
            <v>BAE101</v>
          </cell>
          <cell r="B71" t="str">
            <v xml:space="preserve">Eu-Tech Track Service Engineering     </v>
          </cell>
          <cell r="C71" t="str">
            <v>30 days</v>
          </cell>
          <cell r="D71">
            <v>80000</v>
          </cell>
          <cell r="E71">
            <v>1509.79</v>
          </cell>
          <cell r="F71">
            <v>1509.79</v>
          </cell>
          <cell r="G71">
            <v>0</v>
          </cell>
          <cell r="H71">
            <v>0</v>
          </cell>
          <cell r="I71">
            <v>0</v>
          </cell>
          <cell r="J71" t="b">
            <v>1</v>
          </cell>
          <cell r="K71" t="str">
            <v>D01</v>
          </cell>
          <cell r="L71" t="str">
            <v>HHJ</v>
          </cell>
          <cell r="M71" t="str">
            <v>A</v>
          </cell>
        </row>
        <row r="72">
          <cell r="A72" t="str">
            <v>BAE102</v>
          </cell>
          <cell r="B72" t="str">
            <v xml:space="preserve">Eu-Tech Track Service Engineering     </v>
          </cell>
          <cell r="C72" t="str">
            <v>60 days</v>
          </cell>
          <cell r="D72">
            <v>30000</v>
          </cell>
          <cell r="E72">
            <v>0</v>
          </cell>
          <cell r="F72">
            <v>0</v>
          </cell>
          <cell r="G72">
            <v>0</v>
          </cell>
          <cell r="H72">
            <v>0</v>
          </cell>
          <cell r="I72">
            <v>0</v>
          </cell>
          <cell r="J72" t="b">
            <v>1</v>
          </cell>
          <cell r="K72" t="str">
            <v>D02</v>
          </cell>
          <cell r="L72" t="str">
            <v>HHJ</v>
          </cell>
          <cell r="M72" t="str">
            <v>A</v>
          </cell>
        </row>
        <row r="73">
          <cell r="A73" t="str">
            <v>BAJ102</v>
          </cell>
          <cell r="B73" t="str">
            <v xml:space="preserve">Jialian Enterprise       </v>
          </cell>
          <cell r="C73" t="str">
            <v>60 days</v>
          </cell>
          <cell r="D73">
            <v>20000</v>
          </cell>
          <cell r="E73">
            <v>14340</v>
          </cell>
          <cell r="F73">
            <v>14340</v>
          </cell>
          <cell r="G73">
            <v>0</v>
          </cell>
          <cell r="H73">
            <v>0</v>
          </cell>
          <cell r="I73">
            <v>0</v>
          </cell>
          <cell r="J73" t="b">
            <v>1</v>
          </cell>
          <cell r="K73" t="str">
            <v>D02</v>
          </cell>
          <cell r="L73" t="str">
            <v>HHJ</v>
          </cell>
          <cell r="M73" t="str">
            <v>A</v>
          </cell>
        </row>
        <row r="74">
          <cell r="A74" t="str">
            <v>BAS101</v>
          </cell>
          <cell r="B74" t="str">
            <v xml:space="preserve">Sin Hoe Hin Engineering Sdn Bhd   </v>
          </cell>
          <cell r="C74" t="str">
            <v>30 days</v>
          </cell>
          <cell r="D74">
            <v>300000</v>
          </cell>
          <cell r="E74">
            <v>57400</v>
          </cell>
          <cell r="F74">
            <v>57400</v>
          </cell>
          <cell r="G74">
            <v>0</v>
          </cell>
          <cell r="H74">
            <v>0</v>
          </cell>
          <cell r="I74">
            <v>0</v>
          </cell>
          <cell r="J74" t="b">
            <v>1</v>
          </cell>
          <cell r="K74" t="str">
            <v>D01</v>
          </cell>
          <cell r="L74" t="str">
            <v>HHJ</v>
          </cell>
          <cell r="M74" t="str">
            <v>A</v>
          </cell>
        </row>
        <row r="75">
          <cell r="A75" t="str">
            <v>BAS102</v>
          </cell>
          <cell r="B75" t="str">
            <v xml:space="preserve">Sin Hoe Hin Engineering Sdn Bhd   </v>
          </cell>
          <cell r="C75" t="str">
            <v>90 days</v>
          </cell>
          <cell r="D75">
            <v>50000</v>
          </cell>
          <cell r="E75">
            <v>5083.5</v>
          </cell>
          <cell r="F75">
            <v>5083.5</v>
          </cell>
          <cell r="G75">
            <v>0</v>
          </cell>
          <cell r="H75">
            <v>0</v>
          </cell>
          <cell r="I75">
            <v>0</v>
          </cell>
          <cell r="J75" t="b">
            <v>1</v>
          </cell>
          <cell r="K75" t="str">
            <v>D02</v>
          </cell>
          <cell r="L75" t="str">
            <v>HHJ</v>
          </cell>
          <cell r="M75" t="str">
            <v>A</v>
          </cell>
        </row>
        <row r="76">
          <cell r="A76" t="str">
            <v>BAS132</v>
          </cell>
          <cell r="B76" t="str">
            <v xml:space="preserve">Sin Hoe Leong Company     </v>
          </cell>
          <cell r="C76" t="str">
            <v>90 days</v>
          </cell>
          <cell r="D76">
            <v>30000</v>
          </cell>
          <cell r="E76">
            <v>1990.74</v>
          </cell>
          <cell r="F76">
            <v>1990.74</v>
          </cell>
          <cell r="G76">
            <v>0</v>
          </cell>
          <cell r="H76">
            <v>0</v>
          </cell>
          <cell r="I76">
            <v>0</v>
          </cell>
          <cell r="J76" t="b">
            <v>1</v>
          </cell>
          <cell r="K76" t="str">
            <v>D02</v>
          </cell>
          <cell r="L76" t="str">
            <v>HHJ</v>
          </cell>
          <cell r="M76" t="str">
            <v>A</v>
          </cell>
        </row>
        <row r="77">
          <cell r="A77" t="str">
            <v>BBA101</v>
          </cell>
          <cell r="B77" t="str">
            <v xml:space="preserve">Allied Machinery Spares Sdn Bhd    </v>
          </cell>
          <cell r="C77" t="str">
            <v>30 days</v>
          </cell>
          <cell r="D77">
            <v>20000</v>
          </cell>
          <cell r="E77">
            <v>0</v>
          </cell>
          <cell r="F77">
            <v>0</v>
          </cell>
          <cell r="G77">
            <v>0</v>
          </cell>
          <cell r="H77">
            <v>0</v>
          </cell>
          <cell r="I77">
            <v>0</v>
          </cell>
          <cell r="J77" t="b">
            <v>1</v>
          </cell>
          <cell r="K77" t="str">
            <v>D01</v>
          </cell>
          <cell r="L77" t="str">
            <v>HHJ</v>
          </cell>
          <cell r="M77" t="str">
            <v>A</v>
          </cell>
        </row>
        <row r="78">
          <cell r="A78" t="str">
            <v>BBA102</v>
          </cell>
          <cell r="B78" t="str">
            <v xml:space="preserve">Allied Machinery Spares Sdn Bhd    </v>
          </cell>
          <cell r="C78" t="str">
            <v>90 days</v>
          </cell>
          <cell r="D78">
            <v>20000</v>
          </cell>
          <cell r="E78">
            <v>8643.9699999999993</v>
          </cell>
          <cell r="F78">
            <v>8643.9699999999993</v>
          </cell>
          <cell r="G78">
            <v>0</v>
          </cell>
          <cell r="H78">
            <v>0</v>
          </cell>
          <cell r="I78">
            <v>0</v>
          </cell>
          <cell r="J78" t="b">
            <v>1</v>
          </cell>
          <cell r="K78" t="str">
            <v>D02</v>
          </cell>
          <cell r="L78" t="str">
            <v>HHJ</v>
          </cell>
          <cell r="M78" t="str">
            <v>A</v>
          </cell>
        </row>
        <row r="79">
          <cell r="A79" t="str">
            <v>BBE102</v>
          </cell>
          <cell r="B79" t="str">
            <v xml:space="preserve">Eng Hin Leong Company Sdn Bhd   </v>
          </cell>
          <cell r="C79" t="str">
            <v>90 days</v>
          </cell>
          <cell r="D79">
            <v>30000</v>
          </cell>
          <cell r="E79">
            <v>0</v>
          </cell>
          <cell r="F79">
            <v>0</v>
          </cell>
          <cell r="G79">
            <v>0</v>
          </cell>
          <cell r="H79">
            <v>0</v>
          </cell>
          <cell r="I79">
            <v>0</v>
          </cell>
          <cell r="J79" t="b">
            <v>1</v>
          </cell>
          <cell r="K79" t="str">
            <v>D02</v>
          </cell>
          <cell r="L79" t="str">
            <v>HHJ</v>
          </cell>
          <cell r="M79" t="str">
            <v>ST</v>
          </cell>
        </row>
        <row r="80">
          <cell r="A80" t="str">
            <v>BBL101</v>
          </cell>
          <cell r="B80" t="str">
            <v xml:space="preserve">Leanson Tractors (B'worth) Sdn Bhd    </v>
          </cell>
          <cell r="C80" t="str">
            <v>30 days</v>
          </cell>
          <cell r="D80">
            <v>30000</v>
          </cell>
          <cell r="E80">
            <v>0</v>
          </cell>
          <cell r="F80">
            <v>0</v>
          </cell>
          <cell r="G80">
            <v>0</v>
          </cell>
          <cell r="H80">
            <v>0</v>
          </cell>
          <cell r="I80">
            <v>0</v>
          </cell>
          <cell r="J80" t="b">
            <v>1</v>
          </cell>
          <cell r="K80" t="str">
            <v>D01</v>
          </cell>
          <cell r="L80" t="str">
            <v>HHJ</v>
          </cell>
          <cell r="M80" t="str">
            <v>A</v>
          </cell>
        </row>
        <row r="81">
          <cell r="A81" t="str">
            <v>BBL102</v>
          </cell>
          <cell r="B81" t="str">
            <v xml:space="preserve">Leanson Tractors (B'worth) Sdn Bhd    </v>
          </cell>
          <cell r="C81" t="str">
            <v>90 days</v>
          </cell>
          <cell r="D81">
            <v>60000</v>
          </cell>
          <cell r="E81">
            <v>12155.95</v>
          </cell>
          <cell r="F81">
            <v>12155.95</v>
          </cell>
          <cell r="G81">
            <v>0</v>
          </cell>
          <cell r="H81">
            <v>0</v>
          </cell>
          <cell r="I81">
            <v>0</v>
          </cell>
          <cell r="J81" t="b">
            <v>1</v>
          </cell>
          <cell r="K81" t="str">
            <v>D02</v>
          </cell>
          <cell r="L81" t="str">
            <v>HHJ</v>
          </cell>
          <cell r="M81" t="str">
            <v>A</v>
          </cell>
        </row>
        <row r="82">
          <cell r="A82" t="str">
            <v>BBM102</v>
          </cell>
          <cell r="B82" t="str">
            <v xml:space="preserve">Ming Sing Trading Company     </v>
          </cell>
          <cell r="C82" t="str">
            <v>60 days</v>
          </cell>
          <cell r="D82">
            <v>20000</v>
          </cell>
          <cell r="E82">
            <v>5678.69</v>
          </cell>
          <cell r="F82">
            <v>5678.69</v>
          </cell>
          <cell r="G82">
            <v>0</v>
          </cell>
          <cell r="H82">
            <v>0</v>
          </cell>
          <cell r="I82">
            <v>0</v>
          </cell>
          <cell r="J82" t="b">
            <v>1</v>
          </cell>
          <cell r="K82" t="str">
            <v>D42</v>
          </cell>
          <cell r="L82" t="str">
            <v>HSF</v>
          </cell>
          <cell r="M82" t="str">
            <v>A</v>
          </cell>
        </row>
        <row r="83">
          <cell r="A83" t="str">
            <v>BBT100</v>
          </cell>
          <cell r="B83" t="str">
            <v xml:space="preserve">Total Enterprise (Butterworth) Company     </v>
          </cell>
          <cell r="C83" t="str">
            <v>90 days</v>
          </cell>
          <cell r="D83">
            <v>20000</v>
          </cell>
          <cell r="E83">
            <v>10394.549999999999</v>
          </cell>
          <cell r="F83">
            <v>10394.549999999999</v>
          </cell>
          <cell r="G83">
            <v>0</v>
          </cell>
          <cell r="H83">
            <v>0</v>
          </cell>
          <cell r="I83">
            <v>0</v>
          </cell>
          <cell r="J83" t="b">
            <v>1</v>
          </cell>
          <cell r="K83" t="str">
            <v>D02</v>
          </cell>
          <cell r="L83" t="str">
            <v>HHJ</v>
          </cell>
          <cell r="M83" t="str">
            <v>A</v>
          </cell>
        </row>
        <row r="84">
          <cell r="A84" t="str">
            <v>BGK101</v>
          </cell>
          <cell r="B84" t="str">
            <v xml:space="preserve">Kian Leck Machinery Company     </v>
          </cell>
          <cell r="C84" t="str">
            <v>30 days</v>
          </cell>
          <cell r="D84">
            <v>20000</v>
          </cell>
          <cell r="E84">
            <v>55.3</v>
          </cell>
          <cell r="F84">
            <v>55.3</v>
          </cell>
          <cell r="G84">
            <v>0</v>
          </cell>
          <cell r="H84">
            <v>0</v>
          </cell>
          <cell r="I84">
            <v>0</v>
          </cell>
          <cell r="J84" t="b">
            <v>1</v>
          </cell>
          <cell r="K84" t="str">
            <v>D01</v>
          </cell>
          <cell r="L84" t="str">
            <v>HHJ</v>
          </cell>
          <cell r="M84" t="str">
            <v>A</v>
          </cell>
        </row>
        <row r="85">
          <cell r="A85" t="str">
            <v>BGK102</v>
          </cell>
          <cell r="B85" t="str">
            <v xml:space="preserve">Kian Leck Machinery Company     </v>
          </cell>
          <cell r="C85" t="str">
            <v>60 days</v>
          </cell>
          <cell r="D85">
            <v>30000</v>
          </cell>
          <cell r="E85">
            <v>12979.07</v>
          </cell>
          <cell r="F85">
            <v>12979.07</v>
          </cell>
          <cell r="G85">
            <v>0</v>
          </cell>
          <cell r="H85">
            <v>0</v>
          </cell>
          <cell r="I85">
            <v>0</v>
          </cell>
          <cell r="J85" t="b">
            <v>1</v>
          </cell>
          <cell r="K85" t="str">
            <v>D02</v>
          </cell>
          <cell r="L85" t="str">
            <v>HHJ</v>
          </cell>
          <cell r="M85" t="str">
            <v>A</v>
          </cell>
        </row>
        <row r="86">
          <cell r="A86" t="str">
            <v>BIC102</v>
          </cell>
          <cell r="B86" t="str">
            <v xml:space="preserve">Chit Soon Auto Parts (PK) Sdn Bhd  </v>
          </cell>
          <cell r="C86" t="str">
            <v>90 days</v>
          </cell>
          <cell r="D86">
            <v>60000</v>
          </cell>
          <cell r="E86">
            <v>16300</v>
          </cell>
          <cell r="F86">
            <v>16300</v>
          </cell>
          <cell r="G86">
            <v>0</v>
          </cell>
          <cell r="H86">
            <v>0</v>
          </cell>
          <cell r="I86">
            <v>0</v>
          </cell>
          <cell r="J86" t="b">
            <v>1</v>
          </cell>
          <cell r="K86" t="str">
            <v>D02</v>
          </cell>
          <cell r="L86" t="str">
            <v>HHJ</v>
          </cell>
          <cell r="M86" t="str">
            <v>A</v>
          </cell>
        </row>
        <row r="87">
          <cell r="A87" t="str">
            <v>BIE102</v>
          </cell>
          <cell r="B87" t="str">
            <v xml:space="preserve">Ekomaya Sdn Bhd      </v>
          </cell>
          <cell r="C87" t="str">
            <v>90 days</v>
          </cell>
          <cell r="D87">
            <v>60000</v>
          </cell>
          <cell r="E87">
            <v>11069.35</v>
          </cell>
          <cell r="F87">
            <v>0</v>
          </cell>
          <cell r="G87">
            <v>0</v>
          </cell>
          <cell r="H87">
            <v>8127.52</v>
          </cell>
          <cell r="I87">
            <v>2941.83</v>
          </cell>
          <cell r="J87" t="b">
            <v>1</v>
          </cell>
          <cell r="K87" t="str">
            <v>D02</v>
          </cell>
          <cell r="L87" t="str">
            <v>HHJ</v>
          </cell>
          <cell r="M87" t="str">
            <v>S</v>
          </cell>
        </row>
        <row r="88">
          <cell r="A88" t="str">
            <v>BIP100</v>
          </cell>
          <cell r="B88" t="str">
            <v xml:space="preserve">Perak Motor Co Sdn Bhd    </v>
          </cell>
          <cell r="C88" t="str">
            <v>90 days</v>
          </cell>
          <cell r="D88">
            <v>60000</v>
          </cell>
          <cell r="E88">
            <v>35303.050000000003</v>
          </cell>
          <cell r="F88">
            <v>35303.050000000003</v>
          </cell>
          <cell r="G88">
            <v>0</v>
          </cell>
          <cell r="H88">
            <v>0</v>
          </cell>
          <cell r="I88">
            <v>0</v>
          </cell>
          <cell r="J88" t="b">
            <v>1</v>
          </cell>
          <cell r="K88" t="str">
            <v>D02</v>
          </cell>
          <cell r="L88" t="str">
            <v>HHJ</v>
          </cell>
          <cell r="M88" t="str">
            <v>A</v>
          </cell>
        </row>
        <row r="89">
          <cell r="A89" t="str">
            <v>BIP101</v>
          </cell>
          <cell r="B89" t="str">
            <v xml:space="preserve">Perak Motor Co Sdn Bhd    </v>
          </cell>
          <cell r="C89" t="str">
            <v>30 days</v>
          </cell>
          <cell r="D89">
            <v>40000</v>
          </cell>
          <cell r="E89">
            <v>0</v>
          </cell>
          <cell r="F89">
            <v>0</v>
          </cell>
          <cell r="G89">
            <v>0</v>
          </cell>
          <cell r="H89">
            <v>0</v>
          </cell>
          <cell r="I89">
            <v>0</v>
          </cell>
          <cell r="J89" t="b">
            <v>1</v>
          </cell>
          <cell r="K89" t="str">
            <v>D01</v>
          </cell>
          <cell r="L89" t="str">
            <v>HHJ</v>
          </cell>
          <cell r="M89" t="str">
            <v>A</v>
          </cell>
        </row>
        <row r="90">
          <cell r="A90" t="str">
            <v>BIS100</v>
          </cell>
          <cell r="B90" t="str">
            <v xml:space="preserve">Syn Heng Heavy Equipment Sdn Bhd   </v>
          </cell>
          <cell r="C90" t="str">
            <v>90 days</v>
          </cell>
          <cell r="D90">
            <v>100000</v>
          </cell>
          <cell r="E90">
            <v>88186.15</v>
          </cell>
          <cell r="F90">
            <v>88186.15</v>
          </cell>
          <cell r="G90">
            <v>0</v>
          </cell>
          <cell r="H90">
            <v>0</v>
          </cell>
          <cell r="I90">
            <v>0</v>
          </cell>
          <cell r="J90" t="b">
            <v>1</v>
          </cell>
          <cell r="K90" t="str">
            <v>D02</v>
          </cell>
          <cell r="L90" t="str">
            <v>HHJ</v>
          </cell>
          <cell r="M90" t="str">
            <v>A</v>
          </cell>
        </row>
        <row r="91">
          <cell r="A91" t="str">
            <v>BIS101</v>
          </cell>
          <cell r="B91" t="str">
            <v xml:space="preserve">Syn Heng Heavy Equipment Sdn Bhd   </v>
          </cell>
          <cell r="C91" t="str">
            <v>30 days</v>
          </cell>
          <cell r="D91">
            <v>50000</v>
          </cell>
          <cell r="E91">
            <v>605.62</v>
          </cell>
          <cell r="F91">
            <v>605.62</v>
          </cell>
          <cell r="G91">
            <v>0</v>
          </cell>
          <cell r="H91">
            <v>0</v>
          </cell>
          <cell r="I91">
            <v>0</v>
          </cell>
          <cell r="J91" t="b">
            <v>1</v>
          </cell>
          <cell r="K91" t="str">
            <v>D01</v>
          </cell>
          <cell r="L91" t="str">
            <v>HHJ</v>
          </cell>
          <cell r="M91" t="str">
            <v>A</v>
          </cell>
        </row>
        <row r="92">
          <cell r="A92" t="str">
            <v>BIS111</v>
          </cell>
          <cell r="B92" t="str">
            <v xml:space="preserve">Sykt Sun Ma Heavy Machinery Sdn Bhd  </v>
          </cell>
          <cell r="C92" t="str">
            <v>30 days</v>
          </cell>
          <cell r="D92">
            <v>20000</v>
          </cell>
          <cell r="E92">
            <v>17208.740000000002</v>
          </cell>
          <cell r="F92">
            <v>17208.740000000002</v>
          </cell>
          <cell r="G92">
            <v>0</v>
          </cell>
          <cell r="H92">
            <v>0</v>
          </cell>
          <cell r="I92">
            <v>0</v>
          </cell>
          <cell r="J92" t="b">
            <v>1</v>
          </cell>
          <cell r="K92" t="str">
            <v>D01</v>
          </cell>
          <cell r="L92" t="str">
            <v>HHJ</v>
          </cell>
          <cell r="M92" t="str">
            <v>A</v>
          </cell>
        </row>
        <row r="93">
          <cell r="A93" t="str">
            <v>BIT100</v>
          </cell>
          <cell r="B93" t="str">
            <v xml:space="preserve">Total Corporation (Perak) Sdn Bhd    </v>
          </cell>
          <cell r="C93" t="str">
            <v>90 days</v>
          </cell>
          <cell r="D93">
            <v>150000</v>
          </cell>
          <cell r="E93">
            <v>135510.06</v>
          </cell>
          <cell r="F93">
            <v>135510.06</v>
          </cell>
          <cell r="G93">
            <v>0</v>
          </cell>
          <cell r="H93">
            <v>0</v>
          </cell>
          <cell r="I93">
            <v>0</v>
          </cell>
          <cell r="J93" t="b">
            <v>1</v>
          </cell>
          <cell r="K93" t="str">
            <v>D02</v>
          </cell>
          <cell r="L93" t="str">
            <v>HHJ</v>
          </cell>
          <cell r="M93" t="str">
            <v>A</v>
          </cell>
        </row>
        <row r="94">
          <cell r="A94" t="str">
            <v>BIT101</v>
          </cell>
          <cell r="B94" t="str">
            <v xml:space="preserve">Total Corporation (Perak) Sdn Bhd    </v>
          </cell>
          <cell r="C94" t="str">
            <v>30 days</v>
          </cell>
          <cell r="D94">
            <v>50000</v>
          </cell>
          <cell r="E94">
            <v>29116.92</v>
          </cell>
          <cell r="F94">
            <v>29116.92</v>
          </cell>
          <cell r="G94">
            <v>0</v>
          </cell>
          <cell r="H94">
            <v>0</v>
          </cell>
          <cell r="I94">
            <v>0</v>
          </cell>
          <cell r="J94" t="b">
            <v>1</v>
          </cell>
          <cell r="K94" t="str">
            <v>D01</v>
          </cell>
          <cell r="L94" t="str">
            <v>HHJ</v>
          </cell>
          <cell r="M94" t="str">
            <v>A</v>
          </cell>
        </row>
        <row r="95">
          <cell r="A95" t="str">
            <v>BIY100</v>
          </cell>
          <cell r="B95" t="str">
            <v xml:space="preserve">Yaulek Parts Sdn Bhd     </v>
          </cell>
          <cell r="C95" t="str">
            <v>60 days</v>
          </cell>
          <cell r="D95">
            <v>30000</v>
          </cell>
          <cell r="E95">
            <v>16463.240000000002</v>
          </cell>
          <cell r="F95">
            <v>16463.240000000002</v>
          </cell>
          <cell r="G95">
            <v>0</v>
          </cell>
          <cell r="H95">
            <v>0</v>
          </cell>
          <cell r="I95">
            <v>0</v>
          </cell>
          <cell r="J95" t="b">
            <v>1</v>
          </cell>
          <cell r="K95" t="str">
            <v>D02</v>
          </cell>
          <cell r="L95" t="str">
            <v>HHJ</v>
          </cell>
          <cell r="M95" t="str">
            <v>A</v>
          </cell>
        </row>
        <row r="96">
          <cell r="A96" t="str">
            <v>BIY101</v>
          </cell>
          <cell r="B96" t="str">
            <v xml:space="preserve">Yaulek Parts Sdn Bhd     </v>
          </cell>
          <cell r="C96" t="str">
            <v>CASH</v>
          </cell>
          <cell r="D96">
            <v>30000</v>
          </cell>
          <cell r="E96">
            <v>0</v>
          </cell>
          <cell r="F96">
            <v>0</v>
          </cell>
          <cell r="G96">
            <v>0</v>
          </cell>
          <cell r="H96">
            <v>0</v>
          </cell>
          <cell r="I96">
            <v>0</v>
          </cell>
          <cell r="J96" t="b">
            <v>1</v>
          </cell>
          <cell r="K96" t="str">
            <v>D01</v>
          </cell>
          <cell r="L96" t="str">
            <v>HHJ</v>
          </cell>
          <cell r="M96" t="str">
            <v>A</v>
          </cell>
        </row>
        <row r="97">
          <cell r="A97" t="str">
            <v>BJA101</v>
          </cell>
          <cell r="B97" t="str">
            <v xml:space="preserve">Arrowira Sdn Bhd      </v>
          </cell>
          <cell r="C97" t="str">
            <v>30 days</v>
          </cell>
          <cell r="D97">
            <v>20000</v>
          </cell>
          <cell r="E97">
            <v>112.35</v>
          </cell>
          <cell r="F97">
            <v>112.35</v>
          </cell>
          <cell r="G97">
            <v>0</v>
          </cell>
          <cell r="H97">
            <v>0</v>
          </cell>
          <cell r="I97">
            <v>0</v>
          </cell>
          <cell r="J97" t="b">
            <v>1</v>
          </cell>
          <cell r="K97" t="str">
            <v>D61</v>
          </cell>
          <cell r="L97" t="str">
            <v>ICY</v>
          </cell>
          <cell r="M97" t="str">
            <v>A</v>
          </cell>
        </row>
        <row r="98">
          <cell r="A98" t="str">
            <v>BJA102</v>
          </cell>
          <cell r="B98" t="str">
            <v xml:space="preserve">Arrowira Sdn Bhd      </v>
          </cell>
          <cell r="C98" t="str">
            <v>90 days</v>
          </cell>
          <cell r="D98">
            <v>20000</v>
          </cell>
          <cell r="E98">
            <v>2606.84</v>
          </cell>
          <cell r="F98">
            <v>2606.84</v>
          </cell>
          <cell r="G98">
            <v>0</v>
          </cell>
          <cell r="H98">
            <v>0</v>
          </cell>
          <cell r="I98">
            <v>0</v>
          </cell>
          <cell r="J98" t="b">
            <v>1</v>
          </cell>
          <cell r="K98" t="str">
            <v>D62</v>
          </cell>
          <cell r="L98" t="str">
            <v>ICY</v>
          </cell>
          <cell r="M98" t="str">
            <v>A</v>
          </cell>
        </row>
        <row r="99">
          <cell r="A99" t="str">
            <v>BJC101</v>
          </cell>
          <cell r="B99" t="str">
            <v xml:space="preserve">CEL Tractors (Johor) Sdn Bhd    </v>
          </cell>
          <cell r="C99" t="str">
            <v>30 days</v>
          </cell>
          <cell r="D99">
            <v>20000</v>
          </cell>
          <cell r="E99">
            <v>4.75</v>
          </cell>
          <cell r="F99">
            <v>4.75</v>
          </cell>
          <cell r="G99">
            <v>0</v>
          </cell>
          <cell r="H99">
            <v>0</v>
          </cell>
          <cell r="I99">
            <v>0</v>
          </cell>
          <cell r="J99" t="b">
            <v>1</v>
          </cell>
          <cell r="K99" t="str">
            <v>D61</v>
          </cell>
          <cell r="L99" t="str">
            <v>ICY</v>
          </cell>
          <cell r="M99" t="str">
            <v>A</v>
          </cell>
        </row>
        <row r="100">
          <cell r="A100" t="str">
            <v>BJC102</v>
          </cell>
          <cell r="B100" t="str">
            <v xml:space="preserve">CEL Tractors (Johor) Sdn Bhd    </v>
          </cell>
          <cell r="C100" t="str">
            <v>90 days</v>
          </cell>
          <cell r="D100">
            <v>20000</v>
          </cell>
          <cell r="E100">
            <v>638.20000000000005</v>
          </cell>
          <cell r="F100">
            <v>638.20000000000005</v>
          </cell>
          <cell r="G100">
            <v>0</v>
          </cell>
          <cell r="H100">
            <v>0</v>
          </cell>
          <cell r="I100">
            <v>0</v>
          </cell>
          <cell r="J100" t="b">
            <v>1</v>
          </cell>
          <cell r="K100" t="str">
            <v>D62</v>
          </cell>
          <cell r="L100" t="str">
            <v>ICY</v>
          </cell>
          <cell r="M100" t="str">
            <v>A</v>
          </cell>
        </row>
        <row r="101">
          <cell r="A101" t="str">
            <v>BJE102</v>
          </cell>
          <cell r="B101" t="str">
            <v xml:space="preserve">Eik Ann Tractor Parts Sdn Bhd   </v>
          </cell>
          <cell r="C101" t="str">
            <v>90 days</v>
          </cell>
          <cell r="D101">
            <v>20000</v>
          </cell>
          <cell r="E101">
            <v>0</v>
          </cell>
          <cell r="F101">
            <v>0</v>
          </cell>
          <cell r="G101">
            <v>0</v>
          </cell>
          <cell r="H101">
            <v>0</v>
          </cell>
          <cell r="I101">
            <v>0</v>
          </cell>
          <cell r="J101" t="b">
            <v>1</v>
          </cell>
          <cell r="K101" t="str">
            <v>D62</v>
          </cell>
          <cell r="L101" t="str">
            <v>ICY</v>
          </cell>
          <cell r="M101" t="str">
            <v>A</v>
          </cell>
        </row>
        <row r="102">
          <cell r="A102" t="str">
            <v>BJE112</v>
          </cell>
          <cell r="B102" t="str">
            <v xml:space="preserve">Perniagaan Alat Gantian Eng Thai    </v>
          </cell>
          <cell r="C102" t="str">
            <v>60 days</v>
          </cell>
          <cell r="D102">
            <v>10000</v>
          </cell>
          <cell r="E102">
            <v>1550</v>
          </cell>
          <cell r="F102">
            <v>1550</v>
          </cell>
          <cell r="G102">
            <v>0</v>
          </cell>
          <cell r="H102">
            <v>0</v>
          </cell>
          <cell r="I102">
            <v>0</v>
          </cell>
          <cell r="J102" t="b">
            <v>1</v>
          </cell>
          <cell r="K102" t="str">
            <v>D62</v>
          </cell>
          <cell r="L102" t="str">
            <v>ICY</v>
          </cell>
          <cell r="M102" t="str">
            <v>A</v>
          </cell>
        </row>
        <row r="103">
          <cell r="A103" t="str">
            <v>BJG111</v>
          </cell>
          <cell r="B103" t="str">
            <v xml:space="preserve">Guang Hoe Engineering Supply Sdn Bhd   </v>
          </cell>
          <cell r="C103" t="str">
            <v>30 days</v>
          </cell>
          <cell r="D103">
            <v>80000</v>
          </cell>
          <cell r="E103">
            <v>22100.57</v>
          </cell>
          <cell r="F103">
            <v>22100.57</v>
          </cell>
          <cell r="G103">
            <v>0</v>
          </cell>
          <cell r="H103">
            <v>0</v>
          </cell>
          <cell r="I103">
            <v>0</v>
          </cell>
          <cell r="J103" t="b">
            <v>1</v>
          </cell>
          <cell r="K103" t="str">
            <v>D61</v>
          </cell>
          <cell r="L103" t="str">
            <v>ICY</v>
          </cell>
          <cell r="M103" t="str">
            <v>A</v>
          </cell>
        </row>
        <row r="104">
          <cell r="A104" t="str">
            <v>BJG112</v>
          </cell>
          <cell r="B104" t="str">
            <v xml:space="preserve">Guang Hoe Engineering Supply Sdn Bhd   </v>
          </cell>
          <cell r="C104" t="str">
            <v>90 days</v>
          </cell>
          <cell r="D104">
            <v>100000</v>
          </cell>
          <cell r="E104">
            <v>62545.62</v>
          </cell>
          <cell r="F104">
            <v>62545.62</v>
          </cell>
          <cell r="G104">
            <v>0</v>
          </cell>
          <cell r="H104">
            <v>0</v>
          </cell>
          <cell r="I104">
            <v>0</v>
          </cell>
          <cell r="J104" t="b">
            <v>1</v>
          </cell>
          <cell r="K104" t="str">
            <v>D62</v>
          </cell>
          <cell r="L104" t="str">
            <v>ICY</v>
          </cell>
          <cell r="M104" t="str">
            <v>A</v>
          </cell>
        </row>
        <row r="105">
          <cell r="A105" t="str">
            <v>BJK101</v>
          </cell>
          <cell r="B105" t="str">
            <v xml:space="preserve">K S Excavator Parts Sdn Bhd   </v>
          </cell>
          <cell r="C105" t="str">
            <v>30 days</v>
          </cell>
          <cell r="D105">
            <v>20000</v>
          </cell>
          <cell r="E105">
            <v>2144.04</v>
          </cell>
          <cell r="F105">
            <v>2144.04</v>
          </cell>
          <cell r="G105">
            <v>0</v>
          </cell>
          <cell r="H105">
            <v>0</v>
          </cell>
          <cell r="I105">
            <v>0</v>
          </cell>
          <cell r="J105" t="b">
            <v>1</v>
          </cell>
          <cell r="K105" t="str">
            <v>D61</v>
          </cell>
          <cell r="L105" t="str">
            <v>ICY</v>
          </cell>
          <cell r="M105" t="str">
            <v>A</v>
          </cell>
        </row>
        <row r="106">
          <cell r="A106" t="str">
            <v>BJK102</v>
          </cell>
          <cell r="B106" t="str">
            <v xml:space="preserve">K S Excavator Parts Sdn Bhd   </v>
          </cell>
          <cell r="C106" t="str">
            <v>90 days</v>
          </cell>
          <cell r="D106">
            <v>30000</v>
          </cell>
          <cell r="E106">
            <v>10157.67</v>
          </cell>
          <cell r="F106">
            <v>10157.67</v>
          </cell>
          <cell r="G106">
            <v>0</v>
          </cell>
          <cell r="H106">
            <v>0</v>
          </cell>
          <cell r="I106">
            <v>0</v>
          </cell>
          <cell r="J106" t="b">
            <v>1</v>
          </cell>
          <cell r="K106" t="str">
            <v>D62</v>
          </cell>
          <cell r="L106" t="str">
            <v>ICY</v>
          </cell>
          <cell r="M106" t="str">
            <v>A</v>
          </cell>
        </row>
        <row r="107">
          <cell r="A107" t="str">
            <v>BJS101</v>
          </cell>
          <cell r="B107" t="str">
            <v xml:space="preserve">Song Crane Enterprise (M) Sdn Bhd   </v>
          </cell>
          <cell r="C107" t="str">
            <v>30 days</v>
          </cell>
          <cell r="D107">
            <v>20000</v>
          </cell>
          <cell r="E107">
            <v>3480</v>
          </cell>
          <cell r="F107">
            <v>3480</v>
          </cell>
          <cell r="G107">
            <v>0</v>
          </cell>
          <cell r="H107">
            <v>0</v>
          </cell>
          <cell r="I107">
            <v>0</v>
          </cell>
          <cell r="J107" t="b">
            <v>1</v>
          </cell>
          <cell r="K107" t="str">
            <v>D61</v>
          </cell>
          <cell r="L107" t="str">
            <v>ICY</v>
          </cell>
          <cell r="M107" t="str">
            <v>A</v>
          </cell>
        </row>
        <row r="108">
          <cell r="A108" t="str">
            <v>BJS102</v>
          </cell>
          <cell r="B108" t="str">
            <v xml:space="preserve">Song Crane Enterprise (M) Sdn Bhd   </v>
          </cell>
          <cell r="C108" t="str">
            <v>90 days</v>
          </cell>
          <cell r="D108">
            <v>50000</v>
          </cell>
          <cell r="E108">
            <v>32744.35</v>
          </cell>
          <cell r="F108">
            <v>32744.35</v>
          </cell>
          <cell r="G108">
            <v>0</v>
          </cell>
          <cell r="H108">
            <v>0</v>
          </cell>
          <cell r="I108">
            <v>0</v>
          </cell>
          <cell r="J108" t="b">
            <v>1</v>
          </cell>
          <cell r="K108" t="str">
            <v>D62</v>
          </cell>
          <cell r="L108" t="str">
            <v>ICY</v>
          </cell>
          <cell r="M108" t="str">
            <v>A</v>
          </cell>
        </row>
        <row r="109">
          <cell r="A109" t="str">
            <v>BJT102</v>
          </cell>
          <cell r="B109" t="str">
            <v xml:space="preserve">Syarikat Tong San Enterprise     </v>
          </cell>
          <cell r="C109" t="str">
            <v>60 days</v>
          </cell>
          <cell r="D109">
            <v>20000</v>
          </cell>
          <cell r="E109">
            <v>0</v>
          </cell>
          <cell r="F109">
            <v>0</v>
          </cell>
          <cell r="G109">
            <v>0</v>
          </cell>
          <cell r="H109">
            <v>0</v>
          </cell>
          <cell r="I109">
            <v>0</v>
          </cell>
          <cell r="J109" t="b">
            <v>1</v>
          </cell>
          <cell r="K109" t="str">
            <v>D62</v>
          </cell>
          <cell r="L109" t="str">
            <v>ICY</v>
          </cell>
          <cell r="M109" t="str">
            <v>A</v>
          </cell>
        </row>
        <row r="110">
          <cell r="A110" t="str">
            <v>BJX101</v>
          </cell>
          <cell r="B110" t="str">
            <v xml:space="preserve">Xenog Sdn Bhd      </v>
          </cell>
          <cell r="C110" t="str">
            <v>30 days</v>
          </cell>
          <cell r="D110">
            <v>80000</v>
          </cell>
          <cell r="E110">
            <v>22384.91</v>
          </cell>
          <cell r="F110">
            <v>22384.91</v>
          </cell>
          <cell r="G110">
            <v>0</v>
          </cell>
          <cell r="H110">
            <v>0</v>
          </cell>
          <cell r="I110">
            <v>0</v>
          </cell>
          <cell r="J110" t="b">
            <v>1</v>
          </cell>
          <cell r="K110" t="str">
            <v>D61</v>
          </cell>
          <cell r="L110" t="str">
            <v>ICY</v>
          </cell>
          <cell r="M110" t="str">
            <v>A</v>
          </cell>
        </row>
        <row r="111">
          <cell r="A111" t="str">
            <v>BJX102</v>
          </cell>
          <cell r="B111" t="str">
            <v xml:space="preserve">Xenog Sdn Bhd      </v>
          </cell>
          <cell r="C111" t="str">
            <v>90 days</v>
          </cell>
          <cell r="D111">
            <v>100000</v>
          </cell>
          <cell r="E111">
            <v>57740.36</v>
          </cell>
          <cell r="F111">
            <v>57740.36</v>
          </cell>
          <cell r="G111">
            <v>0</v>
          </cell>
          <cell r="H111">
            <v>0</v>
          </cell>
          <cell r="I111">
            <v>0</v>
          </cell>
          <cell r="J111" t="b">
            <v>1</v>
          </cell>
          <cell r="K111" t="str">
            <v>D62</v>
          </cell>
          <cell r="L111" t="str">
            <v>ICY</v>
          </cell>
          <cell r="M111" t="str">
            <v>A</v>
          </cell>
        </row>
        <row r="112">
          <cell r="A112" t="str">
            <v>BKA100</v>
          </cell>
          <cell r="B112" t="str">
            <v xml:space="preserve">Sykt Alat-Alat Tractor Associated     </v>
          </cell>
          <cell r="C112" t="str">
            <v>90 days</v>
          </cell>
          <cell r="D112">
            <v>30000</v>
          </cell>
          <cell r="E112">
            <v>9375.5499999999993</v>
          </cell>
          <cell r="F112">
            <v>9375.5499999999993</v>
          </cell>
          <cell r="G112">
            <v>0</v>
          </cell>
          <cell r="H112">
            <v>0</v>
          </cell>
          <cell r="I112">
            <v>0</v>
          </cell>
          <cell r="J112" t="b">
            <v>1</v>
          </cell>
          <cell r="K112" t="str">
            <v>D12</v>
          </cell>
          <cell r="L112" t="str">
            <v>YML</v>
          </cell>
          <cell r="M112" t="str">
            <v>A</v>
          </cell>
        </row>
        <row r="113">
          <cell r="A113" t="str">
            <v>BKA112</v>
          </cell>
          <cell r="B113" t="str">
            <v xml:space="preserve">Autoxports Sdn Bhd      </v>
          </cell>
          <cell r="C113" t="str">
            <v>90 days</v>
          </cell>
          <cell r="D113">
            <v>10000</v>
          </cell>
          <cell r="E113">
            <v>1440.76</v>
          </cell>
          <cell r="F113">
            <v>1440.76</v>
          </cell>
          <cell r="G113">
            <v>0</v>
          </cell>
          <cell r="H113">
            <v>0</v>
          </cell>
          <cell r="I113">
            <v>0</v>
          </cell>
          <cell r="J113" t="b">
            <v>1</v>
          </cell>
          <cell r="K113" t="str">
            <v>D32</v>
          </cell>
          <cell r="L113" t="str">
            <v>TC</v>
          </cell>
          <cell r="M113" t="str">
            <v>A</v>
          </cell>
        </row>
        <row r="114">
          <cell r="A114" t="str">
            <v>BKA121</v>
          </cell>
          <cell r="B114" t="str">
            <v xml:space="preserve">Aik Lye Tractor Parts Sdn Bhd   </v>
          </cell>
          <cell r="C114" t="str">
            <v>30 days</v>
          </cell>
          <cell r="D114">
            <v>40000</v>
          </cell>
          <cell r="E114">
            <v>0</v>
          </cell>
          <cell r="F114">
            <v>0</v>
          </cell>
          <cell r="G114">
            <v>0</v>
          </cell>
          <cell r="H114">
            <v>0</v>
          </cell>
          <cell r="I114">
            <v>0</v>
          </cell>
          <cell r="J114" t="b">
            <v>1</v>
          </cell>
          <cell r="K114" t="str">
            <v>D31</v>
          </cell>
          <cell r="L114" t="str">
            <v>TC</v>
          </cell>
          <cell r="M114" t="str">
            <v>A</v>
          </cell>
        </row>
        <row r="115">
          <cell r="A115" t="str">
            <v>BKA122</v>
          </cell>
          <cell r="B115" t="str">
            <v xml:space="preserve">Aik Lye Tractor Parts Sdn Bhd   </v>
          </cell>
          <cell r="C115" t="str">
            <v>90 days</v>
          </cell>
          <cell r="D115">
            <v>100000</v>
          </cell>
          <cell r="E115">
            <v>31462.35</v>
          </cell>
          <cell r="F115">
            <v>31462.35</v>
          </cell>
          <cell r="G115">
            <v>0</v>
          </cell>
          <cell r="H115">
            <v>0</v>
          </cell>
          <cell r="I115">
            <v>0</v>
          </cell>
          <cell r="J115" t="b">
            <v>1</v>
          </cell>
          <cell r="K115" t="str">
            <v>D32</v>
          </cell>
          <cell r="L115" t="str">
            <v>TC</v>
          </cell>
          <cell r="M115" t="str">
            <v>A</v>
          </cell>
        </row>
        <row r="116">
          <cell r="A116" t="str">
            <v>BKA202</v>
          </cell>
          <cell r="B116" t="str">
            <v xml:space="preserve">Automaster Spare Parts (M) Sdn Bhd   </v>
          </cell>
          <cell r="C116" t="str">
            <v>90 days</v>
          </cell>
          <cell r="D116">
            <v>30000</v>
          </cell>
          <cell r="E116">
            <v>512.4</v>
          </cell>
          <cell r="F116">
            <v>512.4</v>
          </cell>
          <cell r="G116">
            <v>0</v>
          </cell>
          <cell r="H116">
            <v>0</v>
          </cell>
          <cell r="I116">
            <v>0</v>
          </cell>
          <cell r="J116" t="b">
            <v>1</v>
          </cell>
          <cell r="K116" t="str">
            <v>D42</v>
          </cell>
          <cell r="L116" t="str">
            <v>HSF</v>
          </cell>
          <cell r="M116" t="str">
            <v>A</v>
          </cell>
        </row>
        <row r="117">
          <cell r="A117" t="str">
            <v>BKA242</v>
          </cell>
          <cell r="B117" t="str">
            <v xml:space="preserve">Syarikat Auto Jaya      </v>
          </cell>
          <cell r="C117" t="str">
            <v>90 days</v>
          </cell>
          <cell r="D117">
            <v>10000</v>
          </cell>
          <cell r="E117">
            <v>0</v>
          </cell>
          <cell r="F117">
            <v>0</v>
          </cell>
          <cell r="G117">
            <v>0</v>
          </cell>
          <cell r="H117">
            <v>0</v>
          </cell>
          <cell r="I117">
            <v>0</v>
          </cell>
          <cell r="J117" t="b">
            <v>1</v>
          </cell>
          <cell r="K117" t="str">
            <v>D42</v>
          </cell>
          <cell r="L117" t="str">
            <v>HSF</v>
          </cell>
          <cell r="M117" t="str">
            <v>A</v>
          </cell>
        </row>
        <row r="118">
          <cell r="A118" t="str">
            <v>BKA252</v>
          </cell>
          <cell r="B118" t="str">
            <v xml:space="preserve">AZ Parts Supply Sdn Bhd    </v>
          </cell>
          <cell r="C118" t="str">
            <v>90 days</v>
          </cell>
          <cell r="D118">
            <v>30000</v>
          </cell>
          <cell r="E118">
            <v>7598.48</v>
          </cell>
          <cell r="F118">
            <v>7598.48</v>
          </cell>
          <cell r="G118">
            <v>0</v>
          </cell>
          <cell r="H118">
            <v>0</v>
          </cell>
          <cell r="I118">
            <v>0</v>
          </cell>
          <cell r="J118" t="b">
            <v>1</v>
          </cell>
          <cell r="K118" t="str">
            <v>D42</v>
          </cell>
          <cell r="L118" t="str">
            <v>HSF</v>
          </cell>
          <cell r="M118" t="str">
            <v>A</v>
          </cell>
        </row>
        <row r="119">
          <cell r="A119" t="str">
            <v>BKA262</v>
          </cell>
          <cell r="B119" t="str">
            <v xml:space="preserve">Alat-Alat Ganti Kereta Maju     </v>
          </cell>
          <cell r="C119" t="str">
            <v>90 days</v>
          </cell>
          <cell r="D119">
            <v>10000</v>
          </cell>
          <cell r="E119">
            <v>1174.4000000000001</v>
          </cell>
          <cell r="F119">
            <v>1174.4000000000001</v>
          </cell>
          <cell r="G119">
            <v>0</v>
          </cell>
          <cell r="H119">
            <v>0</v>
          </cell>
          <cell r="I119">
            <v>0</v>
          </cell>
          <cell r="J119" t="b">
            <v>1</v>
          </cell>
          <cell r="K119" t="str">
            <v>D42</v>
          </cell>
          <cell r="L119" t="str">
            <v>HSF</v>
          </cell>
          <cell r="M119" t="str">
            <v>A</v>
          </cell>
        </row>
        <row r="120">
          <cell r="A120" t="str">
            <v>BKA272</v>
          </cell>
          <cell r="B120" t="str">
            <v xml:space="preserve">Auto Resources Sdn Bhd     </v>
          </cell>
          <cell r="C120" t="str">
            <v>90 days</v>
          </cell>
          <cell r="D120">
            <v>10000</v>
          </cell>
          <cell r="E120">
            <v>2790.2</v>
          </cell>
          <cell r="F120">
            <v>2790.2</v>
          </cell>
          <cell r="G120">
            <v>0</v>
          </cell>
          <cell r="H120">
            <v>0</v>
          </cell>
          <cell r="I120">
            <v>0</v>
          </cell>
          <cell r="J120" t="b">
            <v>1</v>
          </cell>
          <cell r="K120" t="str">
            <v>D42</v>
          </cell>
          <cell r="L120" t="str">
            <v>HSF</v>
          </cell>
          <cell r="M120" t="str">
            <v>A</v>
          </cell>
        </row>
        <row r="121">
          <cell r="A121" t="str">
            <v>BKB112</v>
          </cell>
          <cell r="B121" t="str">
            <v xml:space="preserve">Sykt Bahau Auto Supply     </v>
          </cell>
          <cell r="C121" t="str">
            <v>90 days</v>
          </cell>
          <cell r="D121">
            <v>20000</v>
          </cell>
          <cell r="E121">
            <v>6919.82</v>
          </cell>
          <cell r="F121">
            <v>6919.82</v>
          </cell>
          <cell r="G121">
            <v>0</v>
          </cell>
          <cell r="H121">
            <v>0</v>
          </cell>
          <cell r="I121">
            <v>0</v>
          </cell>
          <cell r="J121" t="b">
            <v>1</v>
          </cell>
          <cell r="K121" t="str">
            <v>D32</v>
          </cell>
          <cell r="L121" t="str">
            <v>TC</v>
          </cell>
          <cell r="M121" t="str">
            <v>A</v>
          </cell>
        </row>
        <row r="122">
          <cell r="A122" t="str">
            <v>BKB142</v>
          </cell>
          <cell r="B122" t="str">
            <v xml:space="preserve">Berjaya Green Development Sdn Bhd    </v>
          </cell>
          <cell r="C122" t="str">
            <v>60 days</v>
          </cell>
          <cell r="D122">
            <v>30000</v>
          </cell>
          <cell r="E122">
            <v>0</v>
          </cell>
          <cell r="F122">
            <v>0</v>
          </cell>
          <cell r="G122">
            <v>0</v>
          </cell>
          <cell r="H122">
            <v>0</v>
          </cell>
          <cell r="I122">
            <v>0</v>
          </cell>
          <cell r="J122" t="b">
            <v>1</v>
          </cell>
          <cell r="K122" t="str">
            <v>E22</v>
          </cell>
          <cell r="L122" t="str">
            <v>LKC</v>
          </cell>
          <cell r="M122" t="str">
            <v>ST</v>
          </cell>
        </row>
        <row r="123">
          <cell r="A123" t="str">
            <v>BKC100</v>
          </cell>
          <cell r="B123" t="str">
            <v xml:space="preserve">C F Tractor Company     </v>
          </cell>
          <cell r="C123" t="str">
            <v>90 days</v>
          </cell>
          <cell r="D123">
            <v>60000</v>
          </cell>
          <cell r="E123">
            <v>40997.040000000001</v>
          </cell>
          <cell r="F123">
            <v>40997.040000000001</v>
          </cell>
          <cell r="G123">
            <v>0</v>
          </cell>
          <cell r="H123">
            <v>0</v>
          </cell>
          <cell r="I123">
            <v>0</v>
          </cell>
          <cell r="J123" t="b">
            <v>1</v>
          </cell>
          <cell r="K123" t="str">
            <v>D32</v>
          </cell>
          <cell r="L123" t="str">
            <v>TC</v>
          </cell>
          <cell r="M123" t="str">
            <v>A</v>
          </cell>
        </row>
        <row r="124">
          <cell r="A124" t="str">
            <v>BKC101</v>
          </cell>
          <cell r="B124" t="str">
            <v xml:space="preserve">C F Tractor Company     </v>
          </cell>
          <cell r="C124" t="str">
            <v>30 days</v>
          </cell>
          <cell r="D124">
            <v>40000</v>
          </cell>
          <cell r="E124">
            <v>0</v>
          </cell>
          <cell r="F124">
            <v>0</v>
          </cell>
          <cell r="G124">
            <v>0</v>
          </cell>
          <cell r="H124">
            <v>0</v>
          </cell>
          <cell r="I124">
            <v>0</v>
          </cell>
          <cell r="J124" t="b">
            <v>1</v>
          </cell>
          <cell r="K124" t="str">
            <v>D31</v>
          </cell>
          <cell r="L124" t="str">
            <v>TC</v>
          </cell>
          <cell r="M124" t="str">
            <v>A</v>
          </cell>
        </row>
        <row r="125">
          <cell r="A125" t="str">
            <v>BKC122</v>
          </cell>
          <cell r="B125" t="str">
            <v xml:space="preserve">CHKL Equipment Parts Sdn Bhd    </v>
          </cell>
          <cell r="C125" t="str">
            <v>90 days</v>
          </cell>
          <cell r="D125">
            <v>40000</v>
          </cell>
          <cell r="E125">
            <v>22880.71</v>
          </cell>
          <cell r="F125">
            <v>22880.71</v>
          </cell>
          <cell r="G125">
            <v>0</v>
          </cell>
          <cell r="H125">
            <v>0</v>
          </cell>
          <cell r="I125">
            <v>0</v>
          </cell>
          <cell r="J125" t="b">
            <v>1</v>
          </cell>
          <cell r="K125" t="str">
            <v>D62</v>
          </cell>
          <cell r="L125" t="str">
            <v>ICY</v>
          </cell>
          <cell r="M125" t="str">
            <v>A</v>
          </cell>
        </row>
        <row r="126">
          <cell r="A126" t="str">
            <v>BKC142</v>
          </cell>
          <cell r="B126" t="str">
            <v xml:space="preserve">Chop Soon Heng      </v>
          </cell>
          <cell r="C126" t="str">
            <v>90 days</v>
          </cell>
          <cell r="D126">
            <v>10000</v>
          </cell>
          <cell r="E126">
            <v>420</v>
          </cell>
          <cell r="F126">
            <v>420</v>
          </cell>
          <cell r="G126">
            <v>0</v>
          </cell>
          <cell r="H126">
            <v>0</v>
          </cell>
          <cell r="I126">
            <v>0</v>
          </cell>
          <cell r="J126" t="b">
            <v>1</v>
          </cell>
          <cell r="K126" t="str">
            <v>D42</v>
          </cell>
          <cell r="L126" t="str">
            <v>HSF</v>
          </cell>
          <cell r="M126" t="str">
            <v>A</v>
          </cell>
        </row>
        <row r="127">
          <cell r="A127" t="str">
            <v>BKC151</v>
          </cell>
          <cell r="B127" t="str">
            <v xml:space="preserve">CR Machinery Parts Sdn Bhd    </v>
          </cell>
          <cell r="C127" t="str">
            <v>CASH</v>
          </cell>
          <cell r="D127">
            <v>20000</v>
          </cell>
          <cell r="E127">
            <v>0</v>
          </cell>
          <cell r="F127">
            <v>0</v>
          </cell>
          <cell r="G127">
            <v>0</v>
          </cell>
          <cell r="H127">
            <v>0</v>
          </cell>
          <cell r="I127">
            <v>0</v>
          </cell>
          <cell r="J127" t="b">
            <v>1</v>
          </cell>
          <cell r="K127" t="str">
            <v>D61</v>
          </cell>
          <cell r="L127" t="str">
            <v>ICY</v>
          </cell>
          <cell r="M127" t="str">
            <v>ST</v>
          </cell>
        </row>
        <row r="128">
          <cell r="A128" t="str">
            <v>BKC152</v>
          </cell>
          <cell r="B128" t="str">
            <v xml:space="preserve">CR Machinery Parts Sdn Bhd    </v>
          </cell>
          <cell r="C128" t="str">
            <v>CASH</v>
          </cell>
          <cell r="D128">
            <v>20000</v>
          </cell>
          <cell r="E128">
            <v>0</v>
          </cell>
          <cell r="F128">
            <v>0</v>
          </cell>
          <cell r="G128">
            <v>0</v>
          </cell>
          <cell r="H128">
            <v>0</v>
          </cell>
          <cell r="I128">
            <v>0</v>
          </cell>
          <cell r="J128" t="b">
            <v>1</v>
          </cell>
          <cell r="K128" t="str">
            <v>D62</v>
          </cell>
          <cell r="L128" t="str">
            <v>ICY</v>
          </cell>
          <cell r="M128" t="str">
            <v>ST</v>
          </cell>
        </row>
        <row r="129">
          <cell r="A129" t="str">
            <v>BKC192</v>
          </cell>
          <cell r="B129" t="str">
            <v xml:space="preserve">Century Trading       </v>
          </cell>
          <cell r="C129" t="str">
            <v>90 days</v>
          </cell>
          <cell r="D129">
            <v>20000</v>
          </cell>
          <cell r="E129">
            <v>11004.76</v>
          </cell>
          <cell r="F129">
            <v>11004.76</v>
          </cell>
          <cell r="G129">
            <v>0</v>
          </cell>
          <cell r="H129">
            <v>0</v>
          </cell>
          <cell r="I129">
            <v>0</v>
          </cell>
          <cell r="J129" t="b">
            <v>1</v>
          </cell>
          <cell r="K129" t="str">
            <v>D02</v>
          </cell>
          <cell r="L129" t="str">
            <v>HHJ</v>
          </cell>
          <cell r="M129" t="str">
            <v>A</v>
          </cell>
        </row>
        <row r="130">
          <cell r="A130" t="str">
            <v>BKC212</v>
          </cell>
          <cell r="B130" t="str">
            <v xml:space="preserve">Care Auto Supply      </v>
          </cell>
          <cell r="C130" t="str">
            <v>90 days</v>
          </cell>
          <cell r="D130">
            <v>10000</v>
          </cell>
          <cell r="E130">
            <v>0</v>
          </cell>
          <cell r="F130">
            <v>0</v>
          </cell>
          <cell r="G130">
            <v>0</v>
          </cell>
          <cell r="H130">
            <v>0</v>
          </cell>
          <cell r="I130">
            <v>0</v>
          </cell>
          <cell r="J130" t="b">
            <v>1</v>
          </cell>
          <cell r="K130" t="str">
            <v>D42</v>
          </cell>
          <cell r="L130" t="str">
            <v>HSF</v>
          </cell>
          <cell r="M130" t="str">
            <v>ST</v>
          </cell>
        </row>
        <row r="131">
          <cell r="A131" t="str">
            <v>BKC222</v>
          </cell>
          <cell r="B131" t="str">
            <v xml:space="preserve">CME Technologies Sdn Bhd     </v>
          </cell>
          <cell r="C131" t="str">
            <v>60 days</v>
          </cell>
          <cell r="D131">
            <v>20000</v>
          </cell>
          <cell r="E131">
            <v>3500</v>
          </cell>
          <cell r="F131">
            <v>3500</v>
          </cell>
          <cell r="G131">
            <v>0</v>
          </cell>
          <cell r="H131">
            <v>0</v>
          </cell>
          <cell r="I131">
            <v>0</v>
          </cell>
          <cell r="J131" t="b">
            <v>1</v>
          </cell>
          <cell r="K131" t="str">
            <v>NM2</v>
          </cell>
          <cell r="L131" t="str">
            <v>MGT</v>
          </cell>
          <cell r="M131" t="str">
            <v>A</v>
          </cell>
        </row>
        <row r="132">
          <cell r="A132" t="str">
            <v>BKC241</v>
          </cell>
          <cell r="B132" t="str">
            <v xml:space="preserve">C L Excavator &amp; Tractor Parts Sdn Bhd </v>
          </cell>
          <cell r="C132" t="str">
            <v>30 days</v>
          </cell>
          <cell r="D132">
            <v>50000</v>
          </cell>
          <cell r="E132">
            <v>0</v>
          </cell>
          <cell r="F132">
            <v>0</v>
          </cell>
          <cell r="G132">
            <v>0</v>
          </cell>
          <cell r="H132">
            <v>0</v>
          </cell>
          <cell r="I132">
            <v>0</v>
          </cell>
          <cell r="J132" t="b">
            <v>1</v>
          </cell>
          <cell r="K132" t="str">
            <v>D31</v>
          </cell>
          <cell r="L132" t="str">
            <v>TC</v>
          </cell>
          <cell r="M132" t="str">
            <v>A</v>
          </cell>
        </row>
        <row r="133">
          <cell r="A133" t="str">
            <v>BKC242</v>
          </cell>
          <cell r="B133" t="str">
            <v xml:space="preserve">C L Excavator &amp; Tractor Parts Sdn Bhd </v>
          </cell>
          <cell r="C133" t="str">
            <v>90 days</v>
          </cell>
          <cell r="D133">
            <v>40000</v>
          </cell>
          <cell r="E133">
            <v>7892.02</v>
          </cell>
          <cell r="F133">
            <v>7892.02</v>
          </cell>
          <cell r="G133">
            <v>0</v>
          </cell>
          <cell r="H133">
            <v>0</v>
          </cell>
          <cell r="I133">
            <v>0</v>
          </cell>
          <cell r="J133" t="b">
            <v>1</v>
          </cell>
          <cell r="K133" t="str">
            <v>D32</v>
          </cell>
          <cell r="L133" t="str">
            <v>TC</v>
          </cell>
          <cell r="M133" t="str">
            <v>A</v>
          </cell>
        </row>
        <row r="134">
          <cell r="A134" t="str">
            <v>BKC261</v>
          </cell>
          <cell r="B134" t="str">
            <v xml:space="preserve">CNY Heavy Machinery Parts Sdn Bhd   </v>
          </cell>
          <cell r="C134" t="str">
            <v>CASH</v>
          </cell>
          <cell r="D134">
            <v>20000</v>
          </cell>
          <cell r="E134">
            <v>0</v>
          </cell>
          <cell r="F134">
            <v>0</v>
          </cell>
          <cell r="G134">
            <v>0</v>
          </cell>
          <cell r="H134">
            <v>0</v>
          </cell>
          <cell r="I134">
            <v>0</v>
          </cell>
          <cell r="J134" t="b">
            <v>1</v>
          </cell>
          <cell r="K134" t="str">
            <v>D11</v>
          </cell>
          <cell r="L134" t="str">
            <v>YML</v>
          </cell>
          <cell r="M134" t="str">
            <v>S</v>
          </cell>
        </row>
        <row r="135">
          <cell r="A135" t="str">
            <v>BKC262</v>
          </cell>
          <cell r="B135" t="str">
            <v xml:space="preserve">CNY Heavy Machinery Parts Sdn Bhd   </v>
          </cell>
          <cell r="C135" t="str">
            <v>CASH</v>
          </cell>
          <cell r="D135">
            <v>20000</v>
          </cell>
          <cell r="E135">
            <v>0</v>
          </cell>
          <cell r="F135">
            <v>0</v>
          </cell>
          <cell r="G135">
            <v>0</v>
          </cell>
          <cell r="H135">
            <v>0</v>
          </cell>
          <cell r="I135">
            <v>0</v>
          </cell>
          <cell r="J135" t="b">
            <v>1</v>
          </cell>
          <cell r="K135" t="str">
            <v>D12</v>
          </cell>
          <cell r="L135" t="str">
            <v>YML</v>
          </cell>
          <cell r="M135" t="str">
            <v>S</v>
          </cell>
        </row>
        <row r="136">
          <cell r="A136" t="str">
            <v>BKC292</v>
          </cell>
          <cell r="B136" t="str">
            <v xml:space="preserve">Syarikat Chip Hin (Banting) Sdn Bhd   </v>
          </cell>
          <cell r="C136" t="str">
            <v>90 days</v>
          </cell>
          <cell r="D136">
            <v>15000</v>
          </cell>
          <cell r="E136">
            <v>6120.6</v>
          </cell>
          <cell r="F136">
            <v>6120.6</v>
          </cell>
          <cell r="G136">
            <v>0</v>
          </cell>
          <cell r="H136">
            <v>0</v>
          </cell>
          <cell r="I136">
            <v>0</v>
          </cell>
          <cell r="J136" t="b">
            <v>1</v>
          </cell>
          <cell r="K136" t="str">
            <v>D42</v>
          </cell>
          <cell r="L136" t="str">
            <v>HSF</v>
          </cell>
          <cell r="M136" t="str">
            <v>A</v>
          </cell>
        </row>
        <row r="137">
          <cell r="A137" t="str">
            <v>BKD121</v>
          </cell>
          <cell r="B137" t="str">
            <v xml:space="preserve">Dunia Epik Sdn Bhd     </v>
          </cell>
          <cell r="C137" t="str">
            <v>60 days</v>
          </cell>
          <cell r="D137">
            <v>150000</v>
          </cell>
          <cell r="E137">
            <v>182559</v>
          </cell>
          <cell r="F137">
            <v>169263.9</v>
          </cell>
          <cell r="G137">
            <v>11422</v>
          </cell>
          <cell r="H137">
            <v>240</v>
          </cell>
          <cell r="I137">
            <v>1633.1</v>
          </cell>
          <cell r="J137" t="b">
            <v>1</v>
          </cell>
          <cell r="K137" t="str">
            <v>E21</v>
          </cell>
          <cell r="L137" t="str">
            <v>LKC</v>
          </cell>
          <cell r="M137" t="str">
            <v>A</v>
          </cell>
        </row>
        <row r="138">
          <cell r="A138" t="str">
            <v>BKD122</v>
          </cell>
          <cell r="B138" t="str">
            <v xml:space="preserve">Dunia Epik Sdn Bhd     </v>
          </cell>
          <cell r="C138" t="str">
            <v>90 days</v>
          </cell>
          <cell r="D138">
            <v>150000</v>
          </cell>
          <cell r="E138">
            <v>268823.03000000003</v>
          </cell>
          <cell r="F138">
            <v>262392.64</v>
          </cell>
          <cell r="G138">
            <v>1842.6</v>
          </cell>
          <cell r="H138">
            <v>4353.1000000000004</v>
          </cell>
          <cell r="I138">
            <v>234.69</v>
          </cell>
          <cell r="J138" t="b">
            <v>1</v>
          </cell>
          <cell r="K138" t="str">
            <v>E22</v>
          </cell>
          <cell r="L138" t="str">
            <v>LKC</v>
          </cell>
          <cell r="M138" t="str">
            <v>A</v>
          </cell>
        </row>
        <row r="139">
          <cell r="A139" t="str">
            <v>BKD131</v>
          </cell>
          <cell r="B139" t="str">
            <v xml:space="preserve">Damansara Rock Products Sdn Bhd    </v>
          </cell>
          <cell r="C139" t="str">
            <v>60 days</v>
          </cell>
          <cell r="D139">
            <v>25000</v>
          </cell>
          <cell r="E139">
            <v>436</v>
          </cell>
          <cell r="F139">
            <v>436</v>
          </cell>
          <cell r="G139">
            <v>0</v>
          </cell>
          <cell r="H139">
            <v>0</v>
          </cell>
          <cell r="I139">
            <v>0</v>
          </cell>
          <cell r="J139" t="b">
            <v>1</v>
          </cell>
          <cell r="K139" t="str">
            <v>E11</v>
          </cell>
          <cell r="L139" t="str">
            <v>WCM</v>
          </cell>
          <cell r="M139" t="str">
            <v>A</v>
          </cell>
        </row>
        <row r="140">
          <cell r="A140" t="str">
            <v>BKD132</v>
          </cell>
          <cell r="B140" t="str">
            <v xml:space="preserve">Damansara Rock Products Sdn Bhd    </v>
          </cell>
          <cell r="C140" t="str">
            <v>60 days</v>
          </cell>
          <cell r="D140">
            <v>15000</v>
          </cell>
          <cell r="E140">
            <v>4615.16</v>
          </cell>
          <cell r="F140">
            <v>4624.2</v>
          </cell>
          <cell r="G140">
            <v>0</v>
          </cell>
          <cell r="H140">
            <v>-8.14</v>
          </cell>
          <cell r="I140">
            <v>-0.9</v>
          </cell>
          <cell r="J140" t="b">
            <v>1</v>
          </cell>
          <cell r="K140" t="str">
            <v>E12</v>
          </cell>
          <cell r="L140" t="str">
            <v>WCM</v>
          </cell>
          <cell r="M140" t="str">
            <v>A</v>
          </cell>
        </row>
        <row r="141">
          <cell r="A141" t="str">
            <v>BKD142</v>
          </cell>
          <cell r="B141" t="str">
            <v xml:space="preserve">Daya Teknik Engineering Sdn Bhd    </v>
          </cell>
          <cell r="C141" t="str">
            <v>90 days</v>
          </cell>
          <cell r="D141">
            <v>50000</v>
          </cell>
          <cell r="E141">
            <v>0</v>
          </cell>
          <cell r="F141">
            <v>0</v>
          </cell>
          <cell r="G141">
            <v>0</v>
          </cell>
          <cell r="H141">
            <v>0</v>
          </cell>
          <cell r="I141">
            <v>0</v>
          </cell>
          <cell r="J141" t="b">
            <v>1</v>
          </cell>
          <cell r="K141" t="str">
            <v>D62</v>
          </cell>
          <cell r="L141" t="str">
            <v>ICY</v>
          </cell>
          <cell r="M141" t="str">
            <v>A</v>
          </cell>
        </row>
        <row r="142">
          <cell r="A142" t="str">
            <v>BKD161</v>
          </cell>
          <cell r="B142" t="str">
            <v xml:space="preserve">Drillman Industrial Supplies Sdn Bhd    </v>
          </cell>
          <cell r="C142" t="str">
            <v>60 days</v>
          </cell>
          <cell r="D142">
            <v>60000</v>
          </cell>
          <cell r="E142">
            <v>5563.51</v>
          </cell>
          <cell r="F142">
            <v>5563.51</v>
          </cell>
          <cell r="G142">
            <v>0</v>
          </cell>
          <cell r="H142">
            <v>0</v>
          </cell>
          <cell r="I142">
            <v>0</v>
          </cell>
          <cell r="J142" t="b">
            <v>1</v>
          </cell>
          <cell r="K142" t="str">
            <v>E11</v>
          </cell>
          <cell r="L142" t="str">
            <v>WCM</v>
          </cell>
          <cell r="M142" t="str">
            <v>S</v>
          </cell>
        </row>
        <row r="143">
          <cell r="A143" t="str">
            <v>BKD162</v>
          </cell>
          <cell r="B143" t="str">
            <v xml:space="preserve">Drillman Industrial Supplies Sdn Bhd    </v>
          </cell>
          <cell r="C143" t="str">
            <v>90 days</v>
          </cell>
          <cell r="D143">
            <v>60000</v>
          </cell>
          <cell r="E143">
            <v>26041.01</v>
          </cell>
          <cell r="F143">
            <v>25662.240000000002</v>
          </cell>
          <cell r="G143">
            <v>101.65</v>
          </cell>
          <cell r="H143">
            <v>277.12</v>
          </cell>
          <cell r="I143">
            <v>0</v>
          </cell>
          <cell r="J143" t="b">
            <v>1</v>
          </cell>
          <cell r="K143" t="str">
            <v>E12</v>
          </cell>
          <cell r="L143" t="str">
            <v>WCM</v>
          </cell>
          <cell r="M143" t="str">
            <v>S</v>
          </cell>
        </row>
        <row r="144">
          <cell r="A144" t="str">
            <v>BKD172</v>
          </cell>
          <cell r="B144" t="str">
            <v xml:space="preserve">Sykt Alat-Alat Ganti Kereta Dunia    </v>
          </cell>
          <cell r="C144" t="str">
            <v>90 days</v>
          </cell>
          <cell r="D144">
            <v>10000</v>
          </cell>
          <cell r="E144">
            <v>1693.2</v>
          </cell>
          <cell r="F144">
            <v>1693.2</v>
          </cell>
          <cell r="G144">
            <v>0</v>
          </cell>
          <cell r="H144">
            <v>0</v>
          </cell>
          <cell r="I144">
            <v>0</v>
          </cell>
          <cell r="J144" t="b">
            <v>1</v>
          </cell>
          <cell r="K144" t="str">
            <v>D42</v>
          </cell>
          <cell r="L144" t="str">
            <v>HSF</v>
          </cell>
          <cell r="M144" t="str">
            <v>A</v>
          </cell>
        </row>
        <row r="145">
          <cell r="A145" t="str">
            <v>BKE102</v>
          </cell>
          <cell r="B145" t="str">
            <v xml:space="preserve">Excellent Machinery &amp; Auto Supplies S/B   </v>
          </cell>
          <cell r="C145" t="str">
            <v>90 days</v>
          </cell>
          <cell r="D145">
            <v>20000</v>
          </cell>
          <cell r="E145">
            <v>0</v>
          </cell>
          <cell r="F145">
            <v>0</v>
          </cell>
          <cell r="G145">
            <v>0</v>
          </cell>
          <cell r="H145">
            <v>0</v>
          </cell>
          <cell r="I145">
            <v>0</v>
          </cell>
          <cell r="J145" t="b">
            <v>1</v>
          </cell>
          <cell r="K145" t="str">
            <v>D42</v>
          </cell>
          <cell r="L145" t="str">
            <v>HSF</v>
          </cell>
          <cell r="M145" t="str">
            <v>A</v>
          </cell>
        </row>
        <row r="146">
          <cell r="A146" t="str">
            <v>BKE122</v>
          </cell>
          <cell r="B146" t="str">
            <v xml:space="preserve">E S Seal Sdn Bhd    </v>
          </cell>
          <cell r="C146" t="str">
            <v>90 days</v>
          </cell>
          <cell r="D146">
            <v>20000</v>
          </cell>
          <cell r="E146">
            <v>585.07000000000005</v>
          </cell>
          <cell r="F146">
            <v>585.07000000000005</v>
          </cell>
          <cell r="G146">
            <v>0</v>
          </cell>
          <cell r="H146">
            <v>0</v>
          </cell>
          <cell r="I146">
            <v>0</v>
          </cell>
          <cell r="J146" t="b">
            <v>1</v>
          </cell>
          <cell r="K146" t="str">
            <v>D62</v>
          </cell>
          <cell r="L146" t="str">
            <v>ICY</v>
          </cell>
          <cell r="M146" t="str">
            <v>A</v>
          </cell>
        </row>
        <row r="147">
          <cell r="A147" t="str">
            <v>BKF111</v>
          </cell>
          <cell r="B147" t="str">
            <v xml:space="preserve">Forktrak Engineering Sdn Bhd     </v>
          </cell>
          <cell r="C147" t="str">
            <v>30 days</v>
          </cell>
          <cell r="D147">
            <v>20000</v>
          </cell>
          <cell r="E147">
            <v>0</v>
          </cell>
          <cell r="F147">
            <v>0</v>
          </cell>
          <cell r="G147">
            <v>0</v>
          </cell>
          <cell r="H147">
            <v>0</v>
          </cell>
          <cell r="I147">
            <v>0</v>
          </cell>
          <cell r="J147" t="b">
            <v>1</v>
          </cell>
          <cell r="K147" t="str">
            <v>D61</v>
          </cell>
          <cell r="L147" t="str">
            <v>ICY</v>
          </cell>
          <cell r="M147" t="str">
            <v>A</v>
          </cell>
        </row>
        <row r="148">
          <cell r="A148" t="str">
            <v>BKF112</v>
          </cell>
          <cell r="B148" t="str">
            <v xml:space="preserve">Forktrak Engineering Sdn Bhd     </v>
          </cell>
          <cell r="C148" t="str">
            <v>90 days</v>
          </cell>
          <cell r="D148">
            <v>20000</v>
          </cell>
          <cell r="E148">
            <v>9363.59</v>
          </cell>
          <cell r="F148">
            <v>9363.59</v>
          </cell>
          <cell r="G148">
            <v>0</v>
          </cell>
          <cell r="H148">
            <v>0</v>
          </cell>
          <cell r="I148">
            <v>0</v>
          </cell>
          <cell r="J148" t="b">
            <v>1</v>
          </cell>
          <cell r="K148" t="str">
            <v>D62</v>
          </cell>
          <cell r="L148" t="str">
            <v>ICY</v>
          </cell>
          <cell r="M148" t="str">
            <v>A</v>
          </cell>
        </row>
        <row r="149">
          <cell r="A149" t="str">
            <v>BKF121</v>
          </cell>
          <cell r="B149" t="str">
            <v xml:space="preserve">F T P Trading (M) Sdn Bhd  </v>
          </cell>
          <cell r="C149" t="str">
            <v>30 days</v>
          </cell>
          <cell r="D149">
            <v>20000</v>
          </cell>
          <cell r="E149">
            <v>0</v>
          </cell>
          <cell r="F149">
            <v>0</v>
          </cell>
          <cell r="G149">
            <v>0</v>
          </cell>
          <cell r="H149">
            <v>0</v>
          </cell>
          <cell r="I149">
            <v>0</v>
          </cell>
          <cell r="J149" t="b">
            <v>1</v>
          </cell>
          <cell r="K149" t="str">
            <v>D11</v>
          </cell>
          <cell r="L149" t="str">
            <v>YML</v>
          </cell>
          <cell r="M149" t="str">
            <v>A</v>
          </cell>
        </row>
        <row r="150">
          <cell r="A150" t="str">
            <v>BKF122</v>
          </cell>
          <cell r="B150" t="str">
            <v xml:space="preserve">F T P Trading (M) Sdn Bhd  </v>
          </cell>
          <cell r="C150" t="str">
            <v>90 days</v>
          </cell>
          <cell r="D150">
            <v>30000</v>
          </cell>
          <cell r="E150">
            <v>16058.46</v>
          </cell>
          <cell r="F150">
            <v>16058.46</v>
          </cell>
          <cell r="G150">
            <v>0</v>
          </cell>
          <cell r="H150">
            <v>0</v>
          </cell>
          <cell r="I150">
            <v>0</v>
          </cell>
          <cell r="J150" t="b">
            <v>1</v>
          </cell>
          <cell r="K150" t="str">
            <v>D12</v>
          </cell>
          <cell r="L150" t="str">
            <v>YML</v>
          </cell>
          <cell r="M150" t="str">
            <v>A</v>
          </cell>
        </row>
        <row r="151">
          <cell r="A151" t="str">
            <v>BKF141</v>
          </cell>
          <cell r="B151" t="str">
            <v xml:space="preserve">Finbond Trading Sdn Bhd     </v>
          </cell>
          <cell r="C151" t="str">
            <v>30 days</v>
          </cell>
          <cell r="D151">
            <v>20000</v>
          </cell>
          <cell r="E151">
            <v>0</v>
          </cell>
          <cell r="F151">
            <v>0</v>
          </cell>
          <cell r="G151">
            <v>0</v>
          </cell>
          <cell r="H151">
            <v>0</v>
          </cell>
          <cell r="I151">
            <v>0</v>
          </cell>
          <cell r="J151" t="b">
            <v>1</v>
          </cell>
          <cell r="K151" t="str">
            <v>D31</v>
          </cell>
          <cell r="L151" t="str">
            <v>TC</v>
          </cell>
          <cell r="M151" t="str">
            <v>A</v>
          </cell>
        </row>
        <row r="152">
          <cell r="A152" t="str">
            <v>BKF142</v>
          </cell>
          <cell r="B152" t="str">
            <v xml:space="preserve">Finbond Trading Sdn Bhd     </v>
          </cell>
          <cell r="C152" t="str">
            <v>90 days</v>
          </cell>
          <cell r="D152">
            <v>20000</v>
          </cell>
          <cell r="E152">
            <v>900</v>
          </cell>
          <cell r="F152">
            <v>900</v>
          </cell>
          <cell r="G152">
            <v>0</v>
          </cell>
          <cell r="H152">
            <v>0</v>
          </cell>
          <cell r="I152">
            <v>0</v>
          </cell>
          <cell r="J152" t="b">
            <v>1</v>
          </cell>
          <cell r="K152" t="str">
            <v>D32</v>
          </cell>
          <cell r="L152" t="str">
            <v>TC</v>
          </cell>
          <cell r="M152" t="str">
            <v>A</v>
          </cell>
        </row>
        <row r="153">
          <cell r="A153" t="str">
            <v>BKF172</v>
          </cell>
          <cell r="B153" t="str">
            <v xml:space="preserve">Fong Mook Seong &amp; Sons Sdn Bhd  </v>
          </cell>
          <cell r="C153" t="str">
            <v>90 days</v>
          </cell>
          <cell r="D153">
            <v>20000</v>
          </cell>
          <cell r="E153">
            <v>0</v>
          </cell>
          <cell r="F153">
            <v>-475.39</v>
          </cell>
          <cell r="G153">
            <v>223.78</v>
          </cell>
          <cell r="H153">
            <v>86.57</v>
          </cell>
          <cell r="I153">
            <v>165.04</v>
          </cell>
          <cell r="J153" t="b">
            <v>1</v>
          </cell>
          <cell r="K153" t="str">
            <v>D32</v>
          </cell>
          <cell r="L153" t="str">
            <v>TC</v>
          </cell>
          <cell r="M153" t="str">
            <v>S</v>
          </cell>
        </row>
        <row r="154">
          <cell r="A154" t="str">
            <v>BKG101</v>
          </cell>
          <cell r="B154" t="str">
            <v xml:space="preserve">Getpro Sdn Bhd      </v>
          </cell>
          <cell r="C154" t="str">
            <v>30 days</v>
          </cell>
          <cell r="D154">
            <v>20000</v>
          </cell>
          <cell r="E154">
            <v>0</v>
          </cell>
          <cell r="F154">
            <v>0</v>
          </cell>
          <cell r="G154">
            <v>0</v>
          </cell>
          <cell r="H154">
            <v>0</v>
          </cell>
          <cell r="I154">
            <v>0</v>
          </cell>
          <cell r="J154" t="b">
            <v>1</v>
          </cell>
          <cell r="K154" t="str">
            <v>D31</v>
          </cell>
          <cell r="L154" t="str">
            <v>TC</v>
          </cell>
          <cell r="M154" t="str">
            <v>A</v>
          </cell>
        </row>
        <row r="155">
          <cell r="A155" t="str">
            <v>BKG102</v>
          </cell>
          <cell r="B155" t="str">
            <v xml:space="preserve">Getpro Sdn bhd      </v>
          </cell>
          <cell r="C155" t="str">
            <v>90 days</v>
          </cell>
          <cell r="D155">
            <v>15000</v>
          </cell>
          <cell r="E155">
            <v>7028.67</v>
          </cell>
          <cell r="F155">
            <v>7028.67</v>
          </cell>
          <cell r="G155">
            <v>0</v>
          </cell>
          <cell r="H155">
            <v>0</v>
          </cell>
          <cell r="I155">
            <v>0</v>
          </cell>
          <cell r="J155" t="b">
            <v>1</v>
          </cell>
          <cell r="K155" t="str">
            <v>D32</v>
          </cell>
          <cell r="L155" t="str">
            <v>TC</v>
          </cell>
          <cell r="M155" t="str">
            <v>A</v>
          </cell>
        </row>
        <row r="156">
          <cell r="A156" t="str">
            <v>BKG112</v>
          </cell>
          <cell r="B156" t="str">
            <v xml:space="preserve">Sykt Perniagaan Guan Hin C/O G Bee  </v>
          </cell>
          <cell r="C156" t="str">
            <v>90 days</v>
          </cell>
          <cell r="D156">
            <v>10000</v>
          </cell>
          <cell r="E156">
            <v>79.52</v>
          </cell>
          <cell r="F156">
            <v>79.52</v>
          </cell>
          <cell r="G156">
            <v>0</v>
          </cell>
          <cell r="H156">
            <v>0</v>
          </cell>
          <cell r="I156">
            <v>0</v>
          </cell>
          <cell r="J156" t="b">
            <v>1</v>
          </cell>
          <cell r="K156" t="str">
            <v>D42</v>
          </cell>
          <cell r="L156" t="str">
            <v>HSF</v>
          </cell>
          <cell r="M156" t="str">
            <v>A</v>
          </cell>
        </row>
        <row r="157">
          <cell r="A157" t="str">
            <v>BKG142</v>
          </cell>
          <cell r="B157" t="str">
            <v xml:space="preserve">Geo Bumi Sdn Bhd     </v>
          </cell>
          <cell r="C157" t="str">
            <v>60 days</v>
          </cell>
          <cell r="D157">
            <v>20000</v>
          </cell>
          <cell r="E157">
            <v>35081.699999999997</v>
          </cell>
          <cell r="F157">
            <v>35081.699999999997</v>
          </cell>
          <cell r="G157">
            <v>0</v>
          </cell>
          <cell r="H157">
            <v>0</v>
          </cell>
          <cell r="I157">
            <v>0</v>
          </cell>
          <cell r="J157" t="b">
            <v>1</v>
          </cell>
          <cell r="K157" t="str">
            <v>E22</v>
          </cell>
          <cell r="L157" t="str">
            <v>LKC</v>
          </cell>
          <cell r="M157" t="str">
            <v>A</v>
          </cell>
        </row>
        <row r="158">
          <cell r="A158" t="str">
            <v>BKH121</v>
          </cell>
          <cell r="B158" t="str">
            <v xml:space="preserve">Hong Guan Machinery Sdn bhd    </v>
          </cell>
          <cell r="C158" t="str">
            <v>60 days</v>
          </cell>
          <cell r="D158">
            <v>20000</v>
          </cell>
          <cell r="E158">
            <v>260.31</v>
          </cell>
          <cell r="F158">
            <v>260.31</v>
          </cell>
          <cell r="G158">
            <v>0</v>
          </cell>
          <cell r="H158">
            <v>0</v>
          </cell>
          <cell r="I158">
            <v>0</v>
          </cell>
          <cell r="J158" t="b">
            <v>1</v>
          </cell>
          <cell r="K158" t="str">
            <v>D11</v>
          </cell>
          <cell r="L158" t="str">
            <v>YML</v>
          </cell>
          <cell r="M158" t="str">
            <v>A</v>
          </cell>
        </row>
        <row r="159">
          <cell r="A159" t="str">
            <v>BKH122</v>
          </cell>
          <cell r="B159" t="str">
            <v xml:space="preserve">Hong Guan Machinery Sdn Bhd    </v>
          </cell>
          <cell r="C159" t="str">
            <v>90 days</v>
          </cell>
          <cell r="D159">
            <v>80000</v>
          </cell>
          <cell r="E159">
            <v>20661.79</v>
          </cell>
          <cell r="F159">
            <v>20661.79</v>
          </cell>
          <cell r="G159">
            <v>0</v>
          </cell>
          <cell r="H159">
            <v>0</v>
          </cell>
          <cell r="I159">
            <v>0</v>
          </cell>
          <cell r="J159" t="b">
            <v>1</v>
          </cell>
          <cell r="K159" t="str">
            <v>D12</v>
          </cell>
          <cell r="L159" t="str">
            <v>YML</v>
          </cell>
          <cell r="M159" t="str">
            <v>A</v>
          </cell>
        </row>
        <row r="160">
          <cell r="A160" t="str">
            <v>BKH142</v>
          </cell>
          <cell r="B160" t="str">
            <v xml:space="preserve">K L Honleong Auto Parts Sdn Bhd  </v>
          </cell>
          <cell r="C160" t="str">
            <v>90 days</v>
          </cell>
          <cell r="D160">
            <v>10000</v>
          </cell>
          <cell r="E160">
            <v>6802.48</v>
          </cell>
          <cell r="F160">
            <v>6802.48</v>
          </cell>
          <cell r="G160">
            <v>0</v>
          </cell>
          <cell r="H160">
            <v>0</v>
          </cell>
          <cell r="I160">
            <v>0</v>
          </cell>
          <cell r="J160" t="b">
            <v>1</v>
          </cell>
          <cell r="K160" t="str">
            <v>D42</v>
          </cell>
          <cell r="L160" t="str">
            <v>HSF</v>
          </cell>
          <cell r="M160" t="str">
            <v>A</v>
          </cell>
        </row>
        <row r="161">
          <cell r="A161" t="str">
            <v>BKH152</v>
          </cell>
          <cell r="B161" t="str">
            <v xml:space="preserve">Hin Leon Auto (KL) Sdn Bhd   </v>
          </cell>
          <cell r="C161" t="str">
            <v>90 days</v>
          </cell>
          <cell r="D161">
            <v>5000</v>
          </cell>
          <cell r="E161">
            <v>1739.04</v>
          </cell>
          <cell r="F161">
            <v>1739.04</v>
          </cell>
          <cell r="G161">
            <v>0</v>
          </cell>
          <cell r="H161">
            <v>0</v>
          </cell>
          <cell r="I161">
            <v>0</v>
          </cell>
          <cell r="J161" t="b">
            <v>1</v>
          </cell>
          <cell r="K161" t="str">
            <v>D42</v>
          </cell>
          <cell r="L161" t="str">
            <v>HSF</v>
          </cell>
          <cell r="M161" t="str">
            <v>A</v>
          </cell>
        </row>
        <row r="162">
          <cell r="A162" t="str">
            <v>BKH181</v>
          </cell>
          <cell r="B162" t="str">
            <v xml:space="preserve">Hock Guan Hin -1960 Sdn Bhd   </v>
          </cell>
          <cell r="C162" t="str">
            <v>30 days</v>
          </cell>
          <cell r="D162">
            <v>20000</v>
          </cell>
          <cell r="E162">
            <v>0</v>
          </cell>
          <cell r="F162">
            <v>0</v>
          </cell>
          <cell r="G162">
            <v>0</v>
          </cell>
          <cell r="H162">
            <v>0</v>
          </cell>
          <cell r="I162">
            <v>0</v>
          </cell>
          <cell r="J162" t="b">
            <v>1</v>
          </cell>
          <cell r="K162" t="str">
            <v>D31</v>
          </cell>
          <cell r="L162" t="str">
            <v>TC</v>
          </cell>
          <cell r="M162" t="str">
            <v>A</v>
          </cell>
        </row>
        <row r="163">
          <cell r="A163" t="str">
            <v>BKH182</v>
          </cell>
          <cell r="B163" t="str">
            <v xml:space="preserve">Hock Guan Hin -1960 Sdn Bhd   </v>
          </cell>
          <cell r="C163" t="str">
            <v>90 days</v>
          </cell>
          <cell r="D163">
            <v>20000</v>
          </cell>
          <cell r="E163">
            <v>7090.88</v>
          </cell>
          <cell r="F163">
            <v>7090.88</v>
          </cell>
          <cell r="G163">
            <v>0</v>
          </cell>
          <cell r="H163">
            <v>0</v>
          </cell>
          <cell r="I163">
            <v>0</v>
          </cell>
          <cell r="J163" t="b">
            <v>1</v>
          </cell>
          <cell r="K163" t="str">
            <v>D32</v>
          </cell>
          <cell r="L163" t="str">
            <v>TC</v>
          </cell>
          <cell r="M163" t="str">
            <v>A</v>
          </cell>
        </row>
        <row r="164">
          <cell r="A164" t="str">
            <v>BKH192</v>
          </cell>
          <cell r="B164" t="str">
            <v xml:space="preserve">Har Lian Mun Track Press    </v>
          </cell>
          <cell r="C164" t="str">
            <v>60 days</v>
          </cell>
          <cell r="D164">
            <v>10000</v>
          </cell>
          <cell r="E164">
            <v>0</v>
          </cell>
          <cell r="F164">
            <v>0</v>
          </cell>
          <cell r="G164">
            <v>0</v>
          </cell>
          <cell r="H164">
            <v>0</v>
          </cell>
          <cell r="I164">
            <v>0</v>
          </cell>
          <cell r="J164" t="b">
            <v>1</v>
          </cell>
          <cell r="K164" t="str">
            <v>D62</v>
          </cell>
          <cell r="L164" t="str">
            <v>ICY</v>
          </cell>
          <cell r="M164" t="str">
            <v>ST</v>
          </cell>
        </row>
        <row r="165">
          <cell r="A165" t="str">
            <v>BKH231</v>
          </cell>
          <cell r="B165" t="str">
            <v xml:space="preserve">Hyd-Tech Sdn Bhd      </v>
          </cell>
          <cell r="C165" t="str">
            <v>30 days</v>
          </cell>
          <cell r="D165">
            <v>10000</v>
          </cell>
          <cell r="E165">
            <v>15618.5</v>
          </cell>
          <cell r="F165">
            <v>15618.5</v>
          </cell>
          <cell r="G165">
            <v>0</v>
          </cell>
          <cell r="H165">
            <v>0</v>
          </cell>
          <cell r="I165">
            <v>0</v>
          </cell>
          <cell r="J165" t="b">
            <v>1</v>
          </cell>
          <cell r="K165" t="str">
            <v>D61</v>
          </cell>
          <cell r="L165" t="str">
            <v>ICY</v>
          </cell>
          <cell r="M165" t="str">
            <v>A</v>
          </cell>
        </row>
        <row r="166">
          <cell r="A166" t="str">
            <v>BKH232</v>
          </cell>
          <cell r="B166" t="str">
            <v xml:space="preserve">Hyd-Tech Sdn Bhd      </v>
          </cell>
          <cell r="C166" t="str">
            <v>90 days</v>
          </cell>
          <cell r="D166">
            <v>10000</v>
          </cell>
          <cell r="E166">
            <v>15699.2</v>
          </cell>
          <cell r="F166">
            <v>15699.2</v>
          </cell>
          <cell r="G166">
            <v>0</v>
          </cell>
          <cell r="H166">
            <v>0</v>
          </cell>
          <cell r="I166">
            <v>0</v>
          </cell>
          <cell r="J166" t="b">
            <v>1</v>
          </cell>
          <cell r="K166" t="str">
            <v>D62</v>
          </cell>
          <cell r="L166" t="str">
            <v>ICY</v>
          </cell>
          <cell r="M166" t="str">
            <v>A</v>
          </cell>
        </row>
        <row r="167">
          <cell r="A167" t="str">
            <v>BKH241</v>
          </cell>
          <cell r="B167" t="str">
            <v xml:space="preserve">Ha Yew Chan      </v>
          </cell>
          <cell r="C167" t="str">
            <v>30 days</v>
          </cell>
          <cell r="D167">
            <v>60000</v>
          </cell>
          <cell r="E167">
            <v>0</v>
          </cell>
          <cell r="F167">
            <v>0</v>
          </cell>
          <cell r="G167">
            <v>0</v>
          </cell>
          <cell r="H167">
            <v>0</v>
          </cell>
          <cell r="I167">
            <v>0</v>
          </cell>
          <cell r="J167" t="b">
            <v>1</v>
          </cell>
          <cell r="K167" t="str">
            <v>D61</v>
          </cell>
          <cell r="L167" t="str">
            <v>ICY</v>
          </cell>
          <cell r="M167" t="str">
            <v>S</v>
          </cell>
        </row>
        <row r="168">
          <cell r="A168" t="str">
            <v>BKH242</v>
          </cell>
          <cell r="B168" t="str">
            <v xml:space="preserve">Ha Yew Chan      </v>
          </cell>
          <cell r="C168" t="str">
            <v>90 days</v>
          </cell>
          <cell r="D168">
            <v>20000</v>
          </cell>
          <cell r="E168">
            <v>4394.3999999999996</v>
          </cell>
          <cell r="F168">
            <v>272.64</v>
          </cell>
          <cell r="G168">
            <v>206.04</v>
          </cell>
          <cell r="H168">
            <v>211.68</v>
          </cell>
          <cell r="I168">
            <v>3704.04</v>
          </cell>
          <cell r="J168" t="b">
            <v>1</v>
          </cell>
          <cell r="K168" t="str">
            <v>D62</v>
          </cell>
          <cell r="L168" t="str">
            <v>ICY</v>
          </cell>
          <cell r="M168" t="str">
            <v>S</v>
          </cell>
        </row>
        <row r="169">
          <cell r="A169" t="str">
            <v>BKH272</v>
          </cell>
          <cell r="B169" t="str">
            <v xml:space="preserve">Hwang Hwatt Auto Parts Sdn Bhd   </v>
          </cell>
          <cell r="C169" t="str">
            <v>90 days</v>
          </cell>
          <cell r="D169">
            <v>10000</v>
          </cell>
          <cell r="E169">
            <v>6983.6</v>
          </cell>
          <cell r="F169">
            <v>6983.6</v>
          </cell>
          <cell r="G169">
            <v>0</v>
          </cell>
          <cell r="H169">
            <v>0</v>
          </cell>
          <cell r="I169">
            <v>0</v>
          </cell>
          <cell r="J169" t="b">
            <v>1</v>
          </cell>
          <cell r="K169" t="str">
            <v>D42</v>
          </cell>
          <cell r="L169" t="str">
            <v>HSF</v>
          </cell>
          <cell r="M169" t="str">
            <v>A</v>
          </cell>
        </row>
        <row r="170">
          <cell r="A170" t="str">
            <v>BKH282</v>
          </cell>
          <cell r="B170" t="str">
            <v xml:space="preserve">Heng Hup Machinery Parts Sdn Bhd   </v>
          </cell>
          <cell r="C170" t="str">
            <v>90 days</v>
          </cell>
          <cell r="D170">
            <v>15000</v>
          </cell>
          <cell r="E170">
            <v>288</v>
          </cell>
          <cell r="F170">
            <v>288</v>
          </cell>
          <cell r="G170">
            <v>0</v>
          </cell>
          <cell r="H170">
            <v>0</v>
          </cell>
          <cell r="I170">
            <v>0</v>
          </cell>
          <cell r="J170" t="b">
            <v>1</v>
          </cell>
          <cell r="K170" t="str">
            <v>D42</v>
          </cell>
          <cell r="L170" t="str">
            <v>HSF</v>
          </cell>
          <cell r="M170" t="str">
            <v>A</v>
          </cell>
        </row>
        <row r="171">
          <cell r="A171" t="str">
            <v>BKH302</v>
          </cell>
          <cell r="B171" t="str">
            <v xml:space="preserve">Syarikat Handy Machinery Sdn Bhd    </v>
          </cell>
          <cell r="C171" t="str">
            <v>60 days</v>
          </cell>
          <cell r="D171">
            <v>10000</v>
          </cell>
          <cell r="E171">
            <v>3834.98</v>
          </cell>
          <cell r="F171">
            <v>3834.98</v>
          </cell>
          <cell r="G171">
            <v>0</v>
          </cell>
          <cell r="H171">
            <v>0</v>
          </cell>
          <cell r="I171">
            <v>0</v>
          </cell>
          <cell r="J171" t="b">
            <v>1</v>
          </cell>
          <cell r="K171" t="str">
            <v>D42</v>
          </cell>
          <cell r="L171" t="str">
            <v>HSF</v>
          </cell>
          <cell r="M171" t="str">
            <v>A</v>
          </cell>
        </row>
        <row r="172">
          <cell r="A172" t="str">
            <v>BKI100</v>
          </cell>
          <cell r="B172" t="str">
            <v xml:space="preserve">Sykt International Tractor Parts     </v>
          </cell>
          <cell r="C172" t="str">
            <v>60 days</v>
          </cell>
          <cell r="D172">
            <v>20000</v>
          </cell>
          <cell r="E172">
            <v>3295</v>
          </cell>
          <cell r="F172">
            <v>0</v>
          </cell>
          <cell r="G172">
            <v>1725.08</v>
          </cell>
          <cell r="H172">
            <v>1569.92</v>
          </cell>
          <cell r="I172">
            <v>0</v>
          </cell>
          <cell r="J172" t="b">
            <v>1</v>
          </cell>
          <cell r="K172" t="str">
            <v>D62</v>
          </cell>
          <cell r="L172" t="str">
            <v>ICY</v>
          </cell>
          <cell r="M172" t="str">
            <v>S</v>
          </cell>
        </row>
        <row r="173">
          <cell r="A173" t="str">
            <v>BKI121</v>
          </cell>
          <cell r="B173" t="str">
            <v xml:space="preserve">Indusmotor Parts Supply Sdn Bhd    </v>
          </cell>
          <cell r="C173" t="str">
            <v>30 days</v>
          </cell>
          <cell r="D173">
            <v>20000</v>
          </cell>
          <cell r="E173">
            <v>426.91</v>
          </cell>
          <cell r="F173">
            <v>426.91</v>
          </cell>
          <cell r="G173">
            <v>0</v>
          </cell>
          <cell r="H173">
            <v>0</v>
          </cell>
          <cell r="I173">
            <v>0</v>
          </cell>
          <cell r="J173" t="b">
            <v>1</v>
          </cell>
          <cell r="K173" t="str">
            <v>D31</v>
          </cell>
          <cell r="L173" t="str">
            <v>TC</v>
          </cell>
          <cell r="M173" t="str">
            <v>A</v>
          </cell>
        </row>
        <row r="174">
          <cell r="A174" t="str">
            <v>BKI122</v>
          </cell>
          <cell r="B174" t="str">
            <v xml:space="preserve">Indusmotor Parts Supply Sdn Bhd    </v>
          </cell>
          <cell r="C174" t="str">
            <v>90 days</v>
          </cell>
          <cell r="D174">
            <v>50000</v>
          </cell>
          <cell r="E174">
            <v>17699.45</v>
          </cell>
          <cell r="F174">
            <v>17699.45</v>
          </cell>
          <cell r="G174">
            <v>0</v>
          </cell>
          <cell r="H174">
            <v>0</v>
          </cell>
          <cell r="I174">
            <v>0</v>
          </cell>
          <cell r="J174" t="b">
            <v>1</v>
          </cell>
          <cell r="K174" t="str">
            <v>D32</v>
          </cell>
          <cell r="L174" t="str">
            <v>TC</v>
          </cell>
          <cell r="M174" t="str">
            <v>A</v>
          </cell>
        </row>
        <row r="175">
          <cell r="A175" t="str">
            <v>BKI132</v>
          </cell>
          <cell r="B175" t="str">
            <v xml:space="preserve">Ita Auto Parts      </v>
          </cell>
          <cell r="C175" t="str">
            <v>90 days</v>
          </cell>
          <cell r="D175">
            <v>20000</v>
          </cell>
          <cell r="E175">
            <v>4281.26</v>
          </cell>
          <cell r="F175">
            <v>4281.26</v>
          </cell>
          <cell r="G175">
            <v>0</v>
          </cell>
          <cell r="H175">
            <v>0</v>
          </cell>
          <cell r="I175">
            <v>0</v>
          </cell>
          <cell r="J175" t="b">
            <v>1</v>
          </cell>
          <cell r="K175" t="str">
            <v>D42</v>
          </cell>
          <cell r="L175" t="str">
            <v>HSF</v>
          </cell>
          <cell r="M175" t="str">
            <v>ST</v>
          </cell>
        </row>
        <row r="176">
          <cell r="A176" t="str">
            <v>BKI151</v>
          </cell>
          <cell r="B176" t="str">
            <v xml:space="preserve">IJM Corporation Bhd      </v>
          </cell>
          <cell r="C176" t="str">
            <v>60 days</v>
          </cell>
          <cell r="D176">
            <v>30000</v>
          </cell>
          <cell r="E176">
            <v>1369.68</v>
          </cell>
          <cell r="F176">
            <v>1369.68</v>
          </cell>
          <cell r="G176">
            <v>0</v>
          </cell>
          <cell r="H176">
            <v>0</v>
          </cell>
          <cell r="I176">
            <v>0</v>
          </cell>
          <cell r="J176" t="b">
            <v>1</v>
          </cell>
          <cell r="K176" t="str">
            <v>E11</v>
          </cell>
          <cell r="L176" t="str">
            <v>WCM</v>
          </cell>
          <cell r="M176" t="str">
            <v>A</v>
          </cell>
        </row>
        <row r="177">
          <cell r="A177" t="str">
            <v>BKI152</v>
          </cell>
          <cell r="B177" t="str">
            <v xml:space="preserve">IJM Corporation Bhd      </v>
          </cell>
          <cell r="C177" t="str">
            <v>60 days</v>
          </cell>
          <cell r="D177">
            <v>30000</v>
          </cell>
          <cell r="E177">
            <v>8605.81</v>
          </cell>
          <cell r="F177">
            <v>8605.81</v>
          </cell>
          <cell r="G177">
            <v>0</v>
          </cell>
          <cell r="H177">
            <v>0</v>
          </cell>
          <cell r="I177">
            <v>0</v>
          </cell>
          <cell r="J177" t="b">
            <v>1</v>
          </cell>
          <cell r="K177" t="str">
            <v>E12</v>
          </cell>
          <cell r="L177" t="str">
            <v>WCM</v>
          </cell>
          <cell r="M177" t="str">
            <v>A</v>
          </cell>
        </row>
        <row r="178">
          <cell r="A178" t="str">
            <v>BKI172</v>
          </cell>
          <cell r="B178" t="str">
            <v xml:space="preserve">Itarita Sdn Bhd      </v>
          </cell>
          <cell r="C178" t="str">
            <v>90 days</v>
          </cell>
          <cell r="D178">
            <v>10000</v>
          </cell>
          <cell r="E178">
            <v>2274.7800000000002</v>
          </cell>
          <cell r="F178">
            <v>2274.7800000000002</v>
          </cell>
          <cell r="G178">
            <v>0</v>
          </cell>
          <cell r="H178">
            <v>0</v>
          </cell>
          <cell r="I178">
            <v>0</v>
          </cell>
          <cell r="J178" t="b">
            <v>1</v>
          </cell>
          <cell r="K178" t="str">
            <v>D42</v>
          </cell>
          <cell r="L178" t="str">
            <v>HSF</v>
          </cell>
          <cell r="M178" t="str">
            <v>DG</v>
          </cell>
        </row>
        <row r="179">
          <cell r="A179" t="str">
            <v>BKJ102</v>
          </cell>
          <cell r="B179" t="str">
            <v xml:space="preserve">Jee Lee Industrial Supply Sdn Bhd   </v>
          </cell>
          <cell r="C179" t="str">
            <v>90 days</v>
          </cell>
          <cell r="D179">
            <v>30000</v>
          </cell>
          <cell r="E179">
            <v>283.43</v>
          </cell>
          <cell r="F179">
            <v>283.43</v>
          </cell>
          <cell r="G179">
            <v>0</v>
          </cell>
          <cell r="H179">
            <v>0</v>
          </cell>
          <cell r="I179">
            <v>0</v>
          </cell>
          <cell r="J179" t="b">
            <v>1</v>
          </cell>
          <cell r="K179" t="str">
            <v>D42</v>
          </cell>
          <cell r="L179" t="str">
            <v>HSF</v>
          </cell>
          <cell r="M179" t="str">
            <v>A</v>
          </cell>
        </row>
        <row r="180">
          <cell r="A180" t="str">
            <v>BKJ111</v>
          </cell>
          <cell r="B180" t="str">
            <v xml:space="preserve">Juta Tractors Enterprise Sdn Bhd    </v>
          </cell>
          <cell r="C180" t="str">
            <v>CASH</v>
          </cell>
          <cell r="D180">
            <v>20000</v>
          </cell>
          <cell r="E180">
            <v>0</v>
          </cell>
          <cell r="F180">
            <v>0</v>
          </cell>
          <cell r="G180">
            <v>0</v>
          </cell>
          <cell r="H180">
            <v>0</v>
          </cell>
          <cell r="I180">
            <v>0</v>
          </cell>
          <cell r="J180" t="b">
            <v>1</v>
          </cell>
          <cell r="K180" t="str">
            <v>D01</v>
          </cell>
          <cell r="L180" t="str">
            <v>HHJ</v>
          </cell>
          <cell r="M180" t="str">
            <v>A</v>
          </cell>
        </row>
        <row r="181">
          <cell r="A181" t="str">
            <v>BKJ112</v>
          </cell>
          <cell r="B181" t="str">
            <v xml:space="preserve">Juta Tractors Enterprise Sdn Bhd    </v>
          </cell>
          <cell r="C181" t="str">
            <v>30 days</v>
          </cell>
          <cell r="D181">
            <v>20000</v>
          </cell>
          <cell r="E181">
            <v>0</v>
          </cell>
          <cell r="F181">
            <v>0</v>
          </cell>
          <cell r="G181">
            <v>0</v>
          </cell>
          <cell r="H181">
            <v>0</v>
          </cell>
          <cell r="I181">
            <v>0</v>
          </cell>
          <cell r="J181" t="b">
            <v>1</v>
          </cell>
          <cell r="K181" t="str">
            <v>D02</v>
          </cell>
          <cell r="L181" t="str">
            <v>HHJ</v>
          </cell>
          <cell r="M181" t="str">
            <v>A</v>
          </cell>
        </row>
        <row r="182">
          <cell r="A182" t="str">
            <v>BKJ122</v>
          </cell>
          <cell r="B182" t="str">
            <v xml:space="preserve">JSK Engineering Sdn Bhd     </v>
          </cell>
          <cell r="C182" t="str">
            <v>90 days</v>
          </cell>
          <cell r="D182">
            <v>30000</v>
          </cell>
          <cell r="E182">
            <v>6215.37</v>
          </cell>
          <cell r="F182">
            <v>6215.37</v>
          </cell>
          <cell r="G182">
            <v>0</v>
          </cell>
          <cell r="H182">
            <v>0</v>
          </cell>
          <cell r="I182">
            <v>0</v>
          </cell>
          <cell r="J182" t="b">
            <v>1</v>
          </cell>
          <cell r="K182" t="str">
            <v>D12</v>
          </cell>
          <cell r="L182" t="str">
            <v>YML</v>
          </cell>
          <cell r="M182" t="str">
            <v>A</v>
          </cell>
        </row>
        <row r="183">
          <cell r="A183" t="str">
            <v>BKK100</v>
          </cell>
          <cell r="B183" t="str">
            <v xml:space="preserve">Kinhock Traktor (M) Sdn Bhd    </v>
          </cell>
          <cell r="C183" t="str">
            <v>90 days</v>
          </cell>
          <cell r="D183">
            <v>100000</v>
          </cell>
          <cell r="E183">
            <v>56660.06</v>
          </cell>
          <cell r="F183">
            <v>56660.06</v>
          </cell>
          <cell r="G183">
            <v>0</v>
          </cell>
          <cell r="H183">
            <v>0</v>
          </cell>
          <cell r="I183">
            <v>0</v>
          </cell>
          <cell r="J183" t="b">
            <v>1</v>
          </cell>
          <cell r="K183" t="str">
            <v>D32</v>
          </cell>
          <cell r="L183" t="str">
            <v>TC</v>
          </cell>
          <cell r="M183" t="str">
            <v>A</v>
          </cell>
        </row>
        <row r="184">
          <cell r="A184" t="str">
            <v>BKK101</v>
          </cell>
          <cell r="B184" t="str">
            <v xml:space="preserve">Kinhock Traktor (M) Sdn bhd    </v>
          </cell>
          <cell r="C184" t="str">
            <v>30 days</v>
          </cell>
          <cell r="D184">
            <v>60000</v>
          </cell>
          <cell r="E184">
            <v>27585.68</v>
          </cell>
          <cell r="F184">
            <v>27585.68</v>
          </cell>
          <cell r="G184">
            <v>0</v>
          </cell>
          <cell r="H184">
            <v>0</v>
          </cell>
          <cell r="I184">
            <v>0</v>
          </cell>
          <cell r="J184" t="b">
            <v>1</v>
          </cell>
          <cell r="K184" t="str">
            <v>D31</v>
          </cell>
          <cell r="L184" t="str">
            <v>TC</v>
          </cell>
          <cell r="M184" t="str">
            <v>A</v>
          </cell>
        </row>
        <row r="185">
          <cell r="A185" t="str">
            <v>BKK122</v>
          </cell>
          <cell r="B185" t="str">
            <v xml:space="preserve">Sykt Kee Heng Motors     </v>
          </cell>
          <cell r="C185" t="str">
            <v>90 days</v>
          </cell>
          <cell r="D185">
            <v>25000</v>
          </cell>
          <cell r="E185">
            <v>426.18</v>
          </cell>
          <cell r="F185">
            <v>426.18</v>
          </cell>
          <cell r="G185">
            <v>0</v>
          </cell>
          <cell r="H185">
            <v>0</v>
          </cell>
          <cell r="I185">
            <v>0</v>
          </cell>
          <cell r="J185" t="b">
            <v>1</v>
          </cell>
          <cell r="K185" t="str">
            <v>D32</v>
          </cell>
          <cell r="L185" t="str">
            <v>TC</v>
          </cell>
          <cell r="M185" t="str">
            <v>A</v>
          </cell>
        </row>
        <row r="186">
          <cell r="A186" t="str">
            <v>BKK132</v>
          </cell>
          <cell r="B186" t="str">
            <v>K L Kit Leong Auto Parts (M) Sdn Bhd</v>
          </cell>
          <cell r="C186" t="str">
            <v>90 days</v>
          </cell>
          <cell r="D186">
            <v>50000</v>
          </cell>
          <cell r="E186">
            <v>0</v>
          </cell>
          <cell r="F186">
            <v>0</v>
          </cell>
          <cell r="G186">
            <v>0</v>
          </cell>
          <cell r="H186">
            <v>0</v>
          </cell>
          <cell r="I186">
            <v>0</v>
          </cell>
          <cell r="J186" t="b">
            <v>1</v>
          </cell>
          <cell r="K186" t="str">
            <v>D42</v>
          </cell>
          <cell r="L186" t="str">
            <v>HSF</v>
          </cell>
          <cell r="M186" t="str">
            <v>A</v>
          </cell>
        </row>
        <row r="187">
          <cell r="A187" t="str">
            <v>BKK151</v>
          </cell>
          <cell r="B187" t="str">
            <v xml:space="preserve">K L Plant Tractors Sdn Bhd   </v>
          </cell>
          <cell r="C187" t="str">
            <v>30 days</v>
          </cell>
          <cell r="D187">
            <v>40000</v>
          </cell>
          <cell r="E187">
            <v>0</v>
          </cell>
          <cell r="F187">
            <v>0</v>
          </cell>
          <cell r="G187">
            <v>0</v>
          </cell>
          <cell r="H187">
            <v>0</v>
          </cell>
          <cell r="I187">
            <v>0</v>
          </cell>
          <cell r="J187" t="b">
            <v>1</v>
          </cell>
          <cell r="K187" t="str">
            <v>D31</v>
          </cell>
          <cell r="L187" t="str">
            <v>TC</v>
          </cell>
          <cell r="M187" t="str">
            <v>A</v>
          </cell>
        </row>
        <row r="188">
          <cell r="A188" t="str">
            <v>BKK152</v>
          </cell>
          <cell r="B188" t="str">
            <v xml:space="preserve">K L Plant Tractors Sdn Bhd   </v>
          </cell>
          <cell r="C188" t="str">
            <v>90 days</v>
          </cell>
          <cell r="D188">
            <v>50000</v>
          </cell>
          <cell r="E188">
            <v>11555.3</v>
          </cell>
          <cell r="F188">
            <v>11555.3</v>
          </cell>
          <cell r="G188">
            <v>0</v>
          </cell>
          <cell r="H188">
            <v>0</v>
          </cell>
          <cell r="I188">
            <v>0</v>
          </cell>
          <cell r="J188" t="b">
            <v>1</v>
          </cell>
          <cell r="K188" t="str">
            <v>D32</v>
          </cell>
          <cell r="L188" t="str">
            <v>TC</v>
          </cell>
          <cell r="M188" t="str">
            <v>A</v>
          </cell>
        </row>
        <row r="189">
          <cell r="A189" t="str">
            <v>BKK161</v>
          </cell>
          <cell r="B189" t="str">
            <v xml:space="preserve">KC Trading Sdn Bhd     </v>
          </cell>
          <cell r="C189" t="str">
            <v>30 days</v>
          </cell>
          <cell r="D189">
            <v>30000</v>
          </cell>
          <cell r="E189">
            <v>176</v>
          </cell>
          <cell r="F189">
            <v>176</v>
          </cell>
          <cell r="G189">
            <v>0</v>
          </cell>
          <cell r="H189">
            <v>0</v>
          </cell>
          <cell r="I189">
            <v>0</v>
          </cell>
          <cell r="J189" t="b">
            <v>1</v>
          </cell>
          <cell r="K189" t="str">
            <v>D61</v>
          </cell>
          <cell r="L189" t="str">
            <v>ICY</v>
          </cell>
          <cell r="M189" t="str">
            <v>A</v>
          </cell>
        </row>
        <row r="190">
          <cell r="A190" t="str">
            <v>BKK162</v>
          </cell>
          <cell r="B190" t="str">
            <v xml:space="preserve">KC Trading Sdn Bhd     </v>
          </cell>
          <cell r="C190" t="str">
            <v>90 days</v>
          </cell>
          <cell r="D190">
            <v>30000</v>
          </cell>
          <cell r="E190">
            <v>22606.39</v>
          </cell>
          <cell r="F190">
            <v>22606.39</v>
          </cell>
          <cell r="G190">
            <v>0</v>
          </cell>
          <cell r="H190">
            <v>0</v>
          </cell>
          <cell r="I190">
            <v>0</v>
          </cell>
          <cell r="J190" t="b">
            <v>1</v>
          </cell>
          <cell r="K190" t="str">
            <v>D62</v>
          </cell>
          <cell r="L190" t="str">
            <v>ICY</v>
          </cell>
          <cell r="M190" t="str">
            <v>A</v>
          </cell>
        </row>
        <row r="191">
          <cell r="A191" t="str">
            <v>BKK181</v>
          </cell>
          <cell r="B191" t="str">
            <v xml:space="preserve">Kian Lay Sing Machinery Sdn Bhd   </v>
          </cell>
          <cell r="C191" t="str">
            <v>15 days</v>
          </cell>
          <cell r="D191">
            <v>20000</v>
          </cell>
          <cell r="E191">
            <v>319.63</v>
          </cell>
          <cell r="F191">
            <v>319.63</v>
          </cell>
          <cell r="G191">
            <v>0</v>
          </cell>
          <cell r="H191">
            <v>0</v>
          </cell>
          <cell r="I191">
            <v>0</v>
          </cell>
          <cell r="J191" t="b">
            <v>1</v>
          </cell>
          <cell r="K191" t="str">
            <v>D61</v>
          </cell>
          <cell r="L191" t="str">
            <v>ICY</v>
          </cell>
          <cell r="M191" t="str">
            <v>A</v>
          </cell>
        </row>
        <row r="192">
          <cell r="A192" t="str">
            <v>BKK182</v>
          </cell>
          <cell r="B192" t="str">
            <v xml:space="preserve">Kian Lay Sing Machinery Sdn Bhd   </v>
          </cell>
          <cell r="C192" t="str">
            <v>90 days</v>
          </cell>
          <cell r="D192">
            <v>20000</v>
          </cell>
          <cell r="E192">
            <v>15509.87</v>
          </cell>
          <cell r="F192">
            <v>15509.87</v>
          </cell>
          <cell r="G192">
            <v>0</v>
          </cell>
          <cell r="H192">
            <v>0</v>
          </cell>
          <cell r="I192">
            <v>0</v>
          </cell>
          <cell r="J192" t="b">
            <v>1</v>
          </cell>
          <cell r="K192" t="str">
            <v>D62</v>
          </cell>
          <cell r="L192" t="str">
            <v>ICY</v>
          </cell>
          <cell r="M192" t="str">
            <v>A</v>
          </cell>
        </row>
        <row r="193">
          <cell r="A193" t="str">
            <v>BKL101</v>
          </cell>
          <cell r="B193" t="str">
            <v xml:space="preserve">Leong Hin Auto Company     </v>
          </cell>
          <cell r="C193" t="str">
            <v>60 days</v>
          </cell>
          <cell r="D193">
            <v>50000</v>
          </cell>
          <cell r="E193">
            <v>0</v>
          </cell>
          <cell r="F193">
            <v>0</v>
          </cell>
          <cell r="G193">
            <v>0</v>
          </cell>
          <cell r="H193">
            <v>0</v>
          </cell>
          <cell r="I193">
            <v>0</v>
          </cell>
          <cell r="J193" t="b">
            <v>1</v>
          </cell>
          <cell r="K193" t="str">
            <v>D11</v>
          </cell>
          <cell r="L193" t="str">
            <v>YML</v>
          </cell>
          <cell r="M193" t="str">
            <v>A</v>
          </cell>
        </row>
        <row r="194">
          <cell r="A194" t="str">
            <v>BKL102</v>
          </cell>
          <cell r="B194" t="str">
            <v xml:space="preserve">Leong Hin Auto Company     </v>
          </cell>
          <cell r="C194" t="str">
            <v>90 days</v>
          </cell>
          <cell r="D194">
            <v>50000</v>
          </cell>
          <cell r="E194">
            <v>6759.95</v>
          </cell>
          <cell r="F194">
            <v>6759.95</v>
          </cell>
          <cell r="G194">
            <v>0</v>
          </cell>
          <cell r="H194">
            <v>0</v>
          </cell>
          <cell r="I194">
            <v>0</v>
          </cell>
          <cell r="J194" t="b">
            <v>1</v>
          </cell>
          <cell r="K194" t="str">
            <v>D12</v>
          </cell>
          <cell r="L194" t="str">
            <v>YML</v>
          </cell>
          <cell r="M194" t="str">
            <v>A</v>
          </cell>
        </row>
        <row r="195">
          <cell r="A195" t="str">
            <v>BKL112</v>
          </cell>
          <cell r="B195" t="str">
            <v xml:space="preserve">Lian Yiap Forklift Parts Sdn Bhd   </v>
          </cell>
          <cell r="C195" t="str">
            <v>90 days</v>
          </cell>
          <cell r="D195">
            <v>20000</v>
          </cell>
          <cell r="E195">
            <v>496</v>
          </cell>
          <cell r="F195">
            <v>496</v>
          </cell>
          <cell r="G195">
            <v>0</v>
          </cell>
          <cell r="H195">
            <v>0</v>
          </cell>
          <cell r="I195">
            <v>0</v>
          </cell>
          <cell r="J195" t="b">
            <v>1</v>
          </cell>
          <cell r="K195" t="str">
            <v>D42</v>
          </cell>
          <cell r="L195" t="str">
            <v>HSF</v>
          </cell>
          <cell r="M195" t="str">
            <v>A</v>
          </cell>
        </row>
        <row r="196">
          <cell r="A196" t="str">
            <v>BKL141</v>
          </cell>
          <cell r="B196" t="str">
            <v xml:space="preserve">Lianxing Fa Tractors Sdn Bhd    </v>
          </cell>
          <cell r="C196" t="str">
            <v>30 days</v>
          </cell>
          <cell r="D196">
            <v>90000</v>
          </cell>
          <cell r="E196">
            <v>30831</v>
          </cell>
          <cell r="F196">
            <v>30831</v>
          </cell>
          <cell r="G196">
            <v>0</v>
          </cell>
          <cell r="H196">
            <v>0</v>
          </cell>
          <cell r="I196">
            <v>0</v>
          </cell>
          <cell r="J196" t="b">
            <v>1</v>
          </cell>
          <cell r="K196" t="str">
            <v>D61</v>
          </cell>
          <cell r="L196" t="str">
            <v>ICY</v>
          </cell>
          <cell r="M196" t="str">
            <v>A</v>
          </cell>
        </row>
        <row r="197">
          <cell r="A197" t="str">
            <v>BKL142</v>
          </cell>
          <cell r="B197" t="str">
            <v xml:space="preserve">Lianxing Fa Tractors Sdn Bhd    </v>
          </cell>
          <cell r="C197" t="str">
            <v>90 days</v>
          </cell>
          <cell r="D197">
            <v>100000</v>
          </cell>
          <cell r="E197">
            <v>117111.05</v>
          </cell>
          <cell r="F197">
            <v>117111.05</v>
          </cell>
          <cell r="G197">
            <v>0</v>
          </cell>
          <cell r="H197">
            <v>0</v>
          </cell>
          <cell r="I197">
            <v>0</v>
          </cell>
          <cell r="J197" t="b">
            <v>1</v>
          </cell>
          <cell r="K197" t="str">
            <v>D62</v>
          </cell>
          <cell r="L197" t="str">
            <v>ICY</v>
          </cell>
          <cell r="M197" t="str">
            <v>A</v>
          </cell>
        </row>
        <row r="198">
          <cell r="A198" t="str">
            <v>BKL152</v>
          </cell>
          <cell r="B198" t="str">
            <v xml:space="preserve">Syarikat Lee Huat Auto     </v>
          </cell>
          <cell r="C198" t="str">
            <v>90 days</v>
          </cell>
          <cell r="D198">
            <v>10000</v>
          </cell>
          <cell r="E198">
            <v>1543.5</v>
          </cell>
          <cell r="F198">
            <v>1543.5</v>
          </cell>
          <cell r="G198">
            <v>0</v>
          </cell>
          <cell r="H198">
            <v>0</v>
          </cell>
          <cell r="I198">
            <v>0</v>
          </cell>
          <cell r="J198" t="b">
            <v>1</v>
          </cell>
          <cell r="K198" t="str">
            <v>D42</v>
          </cell>
          <cell r="L198" t="str">
            <v>HSF</v>
          </cell>
          <cell r="M198" t="str">
            <v>A</v>
          </cell>
        </row>
        <row r="199">
          <cell r="A199" t="str">
            <v>BKL172</v>
          </cell>
          <cell r="B199" t="str">
            <v xml:space="preserve">Litjin Sdn Bhd      </v>
          </cell>
          <cell r="C199" t="str">
            <v>90 days</v>
          </cell>
          <cell r="D199">
            <v>20000</v>
          </cell>
          <cell r="E199">
            <v>0</v>
          </cell>
          <cell r="F199">
            <v>0</v>
          </cell>
          <cell r="G199">
            <v>0</v>
          </cell>
          <cell r="H199">
            <v>0</v>
          </cell>
          <cell r="I199">
            <v>0</v>
          </cell>
          <cell r="J199" t="b">
            <v>1</v>
          </cell>
          <cell r="K199" t="str">
            <v>D62</v>
          </cell>
          <cell r="L199" t="str">
            <v>ICY</v>
          </cell>
          <cell r="M199" t="str">
            <v>A</v>
          </cell>
        </row>
        <row r="200">
          <cell r="A200" t="str">
            <v>BKL182</v>
          </cell>
          <cell r="B200" t="str">
            <v xml:space="preserve">Sykt Chui Cheng Enterprise Sdn Bhd   </v>
          </cell>
          <cell r="C200" t="str">
            <v>60 days</v>
          </cell>
          <cell r="D200">
            <v>30000</v>
          </cell>
          <cell r="E200">
            <v>0</v>
          </cell>
          <cell r="F200">
            <v>0</v>
          </cell>
          <cell r="G200">
            <v>0</v>
          </cell>
          <cell r="H200">
            <v>0</v>
          </cell>
          <cell r="I200">
            <v>0</v>
          </cell>
          <cell r="J200" t="b">
            <v>1</v>
          </cell>
          <cell r="K200" t="str">
            <v>E12</v>
          </cell>
          <cell r="L200" t="str">
            <v>WCM</v>
          </cell>
          <cell r="M200" t="str">
            <v>A</v>
          </cell>
        </row>
        <row r="201">
          <cell r="A201" t="str">
            <v>BKL201</v>
          </cell>
          <cell r="B201" t="str">
            <v xml:space="preserve">Langkap Jaya Enterprise      </v>
          </cell>
          <cell r="C201" t="str">
            <v>30 days</v>
          </cell>
          <cell r="D201">
            <v>45000</v>
          </cell>
          <cell r="E201">
            <v>6204</v>
          </cell>
          <cell r="F201">
            <v>6204</v>
          </cell>
          <cell r="G201">
            <v>0</v>
          </cell>
          <cell r="H201">
            <v>0</v>
          </cell>
          <cell r="I201">
            <v>0</v>
          </cell>
          <cell r="J201" t="b">
            <v>1</v>
          </cell>
          <cell r="K201" t="str">
            <v>E11</v>
          </cell>
          <cell r="L201" t="str">
            <v>WCM</v>
          </cell>
          <cell r="M201" t="str">
            <v>A</v>
          </cell>
        </row>
        <row r="202">
          <cell r="A202" t="str">
            <v>BKL202</v>
          </cell>
          <cell r="B202" t="str">
            <v xml:space="preserve">Langkap Jaya Enterprise      </v>
          </cell>
          <cell r="C202" t="str">
            <v>60 days</v>
          </cell>
          <cell r="D202">
            <v>30000</v>
          </cell>
          <cell r="E202">
            <v>3880.45</v>
          </cell>
          <cell r="F202">
            <v>3880.45</v>
          </cell>
          <cell r="G202">
            <v>0</v>
          </cell>
          <cell r="H202">
            <v>0</v>
          </cell>
          <cell r="I202">
            <v>0</v>
          </cell>
          <cell r="J202" t="b">
            <v>1</v>
          </cell>
          <cell r="K202" t="str">
            <v>E12</v>
          </cell>
          <cell r="L202" t="str">
            <v>WCM</v>
          </cell>
          <cell r="M202" t="str">
            <v>A</v>
          </cell>
        </row>
        <row r="203">
          <cell r="A203" t="str">
            <v>BKL212</v>
          </cell>
          <cell r="B203" t="str">
            <v xml:space="preserve">Leong Huat Auto Supplies Sdn Bhd   </v>
          </cell>
          <cell r="C203" t="str">
            <v>60 days</v>
          </cell>
          <cell r="D203">
            <v>30000</v>
          </cell>
          <cell r="E203">
            <v>15169.3</v>
          </cell>
          <cell r="F203">
            <v>15169.3</v>
          </cell>
          <cell r="G203">
            <v>0</v>
          </cell>
          <cell r="H203">
            <v>0</v>
          </cell>
          <cell r="I203">
            <v>0</v>
          </cell>
          <cell r="J203" t="b">
            <v>1</v>
          </cell>
          <cell r="K203" t="str">
            <v>NM2</v>
          </cell>
          <cell r="L203" t="str">
            <v>MGT</v>
          </cell>
          <cell r="M203" t="str">
            <v>A</v>
          </cell>
        </row>
        <row r="204">
          <cell r="A204" t="str">
            <v>BKL222</v>
          </cell>
          <cell r="B204" t="str">
            <v xml:space="preserve">Sykt Lian Seng Auto Parts Suppliers   </v>
          </cell>
          <cell r="C204" t="str">
            <v>90 days</v>
          </cell>
          <cell r="D204">
            <v>10000</v>
          </cell>
          <cell r="E204">
            <v>3197.45</v>
          </cell>
          <cell r="F204">
            <v>3197.45</v>
          </cell>
          <cell r="G204">
            <v>0</v>
          </cell>
          <cell r="H204">
            <v>0</v>
          </cell>
          <cell r="I204">
            <v>0</v>
          </cell>
          <cell r="J204" t="b">
            <v>1</v>
          </cell>
          <cell r="K204" t="str">
            <v>D42</v>
          </cell>
          <cell r="L204" t="str">
            <v>HSF</v>
          </cell>
          <cell r="M204" t="str">
            <v>A</v>
          </cell>
        </row>
        <row r="205">
          <cell r="A205" t="str">
            <v>BKL231</v>
          </cell>
          <cell r="B205" t="str">
            <v xml:space="preserve">Gadang Engineering (M) Sdn Bhd    </v>
          </cell>
          <cell r="C205" t="str">
            <v>60 days</v>
          </cell>
          <cell r="D205">
            <v>100000</v>
          </cell>
          <cell r="E205">
            <v>38303.15</v>
          </cell>
          <cell r="F205">
            <v>6343.83</v>
          </cell>
          <cell r="G205">
            <v>0</v>
          </cell>
          <cell r="H205">
            <v>19749.32</v>
          </cell>
          <cell r="I205">
            <v>12210</v>
          </cell>
          <cell r="J205" t="b">
            <v>1</v>
          </cell>
          <cell r="K205" t="str">
            <v>E11</v>
          </cell>
          <cell r="L205" t="str">
            <v>WCM</v>
          </cell>
          <cell r="M205" t="str">
            <v>S</v>
          </cell>
        </row>
        <row r="206">
          <cell r="A206" t="str">
            <v>BKL232</v>
          </cell>
          <cell r="B206" t="str">
            <v xml:space="preserve">Gadang Engineering (M) Sdn Bhd    </v>
          </cell>
          <cell r="C206" t="str">
            <v>90 days</v>
          </cell>
          <cell r="D206">
            <v>100000</v>
          </cell>
          <cell r="E206">
            <v>33208.449999999997</v>
          </cell>
          <cell r="F206">
            <v>9384.18</v>
          </cell>
          <cell r="G206">
            <v>0</v>
          </cell>
          <cell r="H206">
            <v>17083.900000000001</v>
          </cell>
          <cell r="I206">
            <v>6740.37</v>
          </cell>
          <cell r="J206" t="b">
            <v>1</v>
          </cell>
          <cell r="K206" t="str">
            <v>E12</v>
          </cell>
          <cell r="L206" t="str">
            <v>WCM</v>
          </cell>
          <cell r="M206" t="str">
            <v>S</v>
          </cell>
        </row>
        <row r="207">
          <cell r="A207" t="str">
            <v>BKL242</v>
          </cell>
          <cell r="B207" t="str">
            <v xml:space="preserve">LHF Parts Supply      </v>
          </cell>
          <cell r="C207" t="str">
            <v>90 days</v>
          </cell>
          <cell r="D207">
            <v>10000</v>
          </cell>
          <cell r="E207">
            <v>1168</v>
          </cell>
          <cell r="F207">
            <v>1168</v>
          </cell>
          <cell r="G207">
            <v>0</v>
          </cell>
          <cell r="H207">
            <v>0</v>
          </cell>
          <cell r="I207">
            <v>0</v>
          </cell>
          <cell r="J207" t="b">
            <v>1</v>
          </cell>
          <cell r="K207" t="str">
            <v>D42</v>
          </cell>
          <cell r="L207" t="str">
            <v>HSF</v>
          </cell>
          <cell r="M207" t="str">
            <v>A</v>
          </cell>
        </row>
        <row r="208">
          <cell r="A208" t="str">
            <v>BKM112</v>
          </cell>
          <cell r="B208" t="str">
            <v xml:space="preserve">Menhooi Tractor Parts      </v>
          </cell>
          <cell r="C208" t="str">
            <v>90 days</v>
          </cell>
          <cell r="D208">
            <v>20000</v>
          </cell>
          <cell r="E208">
            <v>950</v>
          </cell>
          <cell r="F208">
            <v>950</v>
          </cell>
          <cell r="G208">
            <v>0</v>
          </cell>
          <cell r="H208">
            <v>0</v>
          </cell>
          <cell r="I208">
            <v>0</v>
          </cell>
          <cell r="J208" t="b">
            <v>1</v>
          </cell>
          <cell r="K208" t="str">
            <v>D32</v>
          </cell>
          <cell r="L208" t="str">
            <v>TC</v>
          </cell>
          <cell r="M208" t="str">
            <v>A</v>
          </cell>
        </row>
        <row r="209">
          <cell r="A209" t="str">
            <v>BKM141</v>
          </cell>
          <cell r="B209" t="str">
            <v xml:space="preserve">Malaya Engineering Track Press Works    </v>
          </cell>
          <cell r="C209" t="str">
            <v>30 days</v>
          </cell>
          <cell r="D209">
            <v>60000</v>
          </cell>
          <cell r="E209">
            <v>0</v>
          </cell>
          <cell r="F209">
            <v>0</v>
          </cell>
          <cell r="G209">
            <v>0</v>
          </cell>
          <cell r="H209">
            <v>0</v>
          </cell>
          <cell r="I209">
            <v>0</v>
          </cell>
          <cell r="J209" t="b">
            <v>1</v>
          </cell>
          <cell r="K209" t="str">
            <v>D31</v>
          </cell>
          <cell r="L209" t="str">
            <v>TC</v>
          </cell>
          <cell r="M209" t="str">
            <v>A</v>
          </cell>
        </row>
        <row r="210">
          <cell r="A210" t="str">
            <v>BKM142</v>
          </cell>
          <cell r="B210" t="str">
            <v xml:space="preserve">Malaya Engineering Track Press Works    </v>
          </cell>
          <cell r="C210" t="str">
            <v>90 days</v>
          </cell>
          <cell r="D210">
            <v>40000</v>
          </cell>
          <cell r="E210">
            <v>2339.6799999999998</v>
          </cell>
          <cell r="F210">
            <v>2339.6799999999998</v>
          </cell>
          <cell r="G210">
            <v>0</v>
          </cell>
          <cell r="H210">
            <v>0</v>
          </cell>
          <cell r="I210">
            <v>0</v>
          </cell>
          <cell r="J210" t="b">
            <v>1</v>
          </cell>
          <cell r="K210" t="str">
            <v>D32</v>
          </cell>
          <cell r="L210" t="str">
            <v>TC</v>
          </cell>
          <cell r="M210" t="str">
            <v>A</v>
          </cell>
        </row>
        <row r="211">
          <cell r="A211" t="str">
            <v>BKM191</v>
          </cell>
          <cell r="B211" t="str">
            <v xml:space="preserve">Macmahon Constructors Sdn Bhd     </v>
          </cell>
          <cell r="C211" t="str">
            <v>60 days</v>
          </cell>
          <cell r="D211">
            <v>50000</v>
          </cell>
          <cell r="E211">
            <v>35776</v>
          </cell>
          <cell r="F211">
            <v>35776</v>
          </cell>
          <cell r="G211">
            <v>0</v>
          </cell>
          <cell r="H211">
            <v>0</v>
          </cell>
          <cell r="I211">
            <v>0</v>
          </cell>
          <cell r="J211" t="b">
            <v>1</v>
          </cell>
          <cell r="K211" t="str">
            <v>E11</v>
          </cell>
          <cell r="L211" t="str">
            <v>WCM</v>
          </cell>
          <cell r="M211" t="str">
            <v>A</v>
          </cell>
        </row>
        <row r="212">
          <cell r="A212" t="str">
            <v>BKM192</v>
          </cell>
          <cell r="B212" t="str">
            <v xml:space="preserve">Macmahon Constructors Sdn Bhd     </v>
          </cell>
          <cell r="C212" t="str">
            <v>90 days</v>
          </cell>
          <cell r="D212">
            <v>30000</v>
          </cell>
          <cell r="E212">
            <v>16894.490000000002</v>
          </cell>
          <cell r="F212">
            <v>16894.490000000002</v>
          </cell>
          <cell r="G212">
            <v>0</v>
          </cell>
          <cell r="H212">
            <v>0</v>
          </cell>
          <cell r="I212">
            <v>0</v>
          </cell>
          <cell r="J212" t="b">
            <v>1</v>
          </cell>
          <cell r="K212" t="str">
            <v>E12</v>
          </cell>
          <cell r="L212" t="str">
            <v>WCM</v>
          </cell>
          <cell r="M212" t="str">
            <v>A</v>
          </cell>
        </row>
        <row r="213">
          <cell r="A213" t="str">
            <v>BKM212</v>
          </cell>
          <cell r="B213" t="str">
            <v xml:space="preserve">Midland Parts Supplies      </v>
          </cell>
          <cell r="C213" t="str">
            <v>90 days</v>
          </cell>
          <cell r="D213">
            <v>15000</v>
          </cell>
          <cell r="E213">
            <v>7899.65</v>
          </cell>
          <cell r="F213">
            <v>7899.65</v>
          </cell>
          <cell r="G213">
            <v>0</v>
          </cell>
          <cell r="H213">
            <v>0</v>
          </cell>
          <cell r="I213">
            <v>0</v>
          </cell>
          <cell r="J213" t="b">
            <v>1</v>
          </cell>
          <cell r="K213" t="str">
            <v>D62</v>
          </cell>
          <cell r="L213" t="str">
            <v>ICY</v>
          </cell>
          <cell r="M213" t="str">
            <v>A</v>
          </cell>
        </row>
        <row r="214">
          <cell r="A214" t="str">
            <v>BKM222</v>
          </cell>
          <cell r="B214" t="str">
            <v xml:space="preserve">Ming Fui Motor Workshop     </v>
          </cell>
          <cell r="C214" t="str">
            <v>60 days</v>
          </cell>
          <cell r="D214">
            <v>5000</v>
          </cell>
          <cell r="E214">
            <v>3209.4</v>
          </cell>
          <cell r="F214">
            <v>3209.4</v>
          </cell>
          <cell r="G214">
            <v>0</v>
          </cell>
          <cell r="H214">
            <v>0</v>
          </cell>
          <cell r="I214">
            <v>0</v>
          </cell>
          <cell r="J214" t="b">
            <v>1</v>
          </cell>
          <cell r="K214" t="str">
            <v>D42</v>
          </cell>
          <cell r="L214" t="str">
            <v>HSF</v>
          </cell>
          <cell r="M214" t="str">
            <v>A</v>
          </cell>
        </row>
        <row r="215">
          <cell r="A215" t="str">
            <v>BKM231</v>
          </cell>
          <cell r="B215" t="str">
            <v xml:space="preserve">Menta Construction Sdn Bhd     </v>
          </cell>
          <cell r="C215" t="str">
            <v>30 days</v>
          </cell>
          <cell r="D215">
            <v>50000</v>
          </cell>
          <cell r="E215">
            <v>4980</v>
          </cell>
          <cell r="F215">
            <v>4980</v>
          </cell>
          <cell r="G215">
            <v>0</v>
          </cell>
          <cell r="H215">
            <v>0</v>
          </cell>
          <cell r="I215">
            <v>0</v>
          </cell>
          <cell r="J215" t="b">
            <v>1</v>
          </cell>
          <cell r="K215" t="str">
            <v>E11</v>
          </cell>
          <cell r="L215" t="str">
            <v>WCM</v>
          </cell>
          <cell r="M215" t="str">
            <v>A</v>
          </cell>
        </row>
        <row r="216">
          <cell r="A216" t="str">
            <v>BKM232</v>
          </cell>
          <cell r="B216" t="str">
            <v xml:space="preserve">Menta Construction Sdn Bhd     </v>
          </cell>
          <cell r="C216" t="str">
            <v>60 days</v>
          </cell>
          <cell r="D216">
            <v>30000</v>
          </cell>
          <cell r="E216">
            <v>196.72</v>
          </cell>
          <cell r="F216">
            <v>196.72</v>
          </cell>
          <cell r="G216">
            <v>0</v>
          </cell>
          <cell r="H216">
            <v>0</v>
          </cell>
          <cell r="I216">
            <v>0</v>
          </cell>
          <cell r="J216" t="b">
            <v>1</v>
          </cell>
          <cell r="K216" t="str">
            <v>E12</v>
          </cell>
          <cell r="L216" t="str">
            <v>WCM</v>
          </cell>
          <cell r="M216" t="str">
            <v>A</v>
          </cell>
        </row>
        <row r="217">
          <cell r="A217" t="str">
            <v>BKM251</v>
          </cell>
          <cell r="B217" t="str">
            <v xml:space="preserve">Mitrajaya Equipment Resource Sdn Bhd    </v>
          </cell>
          <cell r="C217" t="str">
            <v>CASH</v>
          </cell>
          <cell r="D217">
            <v>10000</v>
          </cell>
          <cell r="E217">
            <v>72966.8</v>
          </cell>
          <cell r="F217">
            <v>72966.8</v>
          </cell>
          <cell r="G217">
            <v>0</v>
          </cell>
          <cell r="H217">
            <v>0</v>
          </cell>
          <cell r="I217">
            <v>0</v>
          </cell>
          <cell r="J217" t="b">
            <v>1</v>
          </cell>
          <cell r="K217" t="str">
            <v>D01</v>
          </cell>
          <cell r="L217" t="str">
            <v>HHJ</v>
          </cell>
          <cell r="M217" t="str">
            <v>A</v>
          </cell>
        </row>
        <row r="218">
          <cell r="A218" t="str">
            <v>BKM252</v>
          </cell>
          <cell r="B218" t="str">
            <v xml:space="preserve">Mitrajaya Equipment Resource Sdn Bhd    </v>
          </cell>
          <cell r="C218" t="str">
            <v>90 days</v>
          </cell>
          <cell r="D218">
            <v>10000</v>
          </cell>
          <cell r="E218">
            <v>84958.82</v>
          </cell>
          <cell r="F218">
            <v>84958.82</v>
          </cell>
          <cell r="G218">
            <v>0</v>
          </cell>
          <cell r="H218">
            <v>0</v>
          </cell>
          <cell r="I218">
            <v>0</v>
          </cell>
          <cell r="J218" t="b">
            <v>1</v>
          </cell>
          <cell r="K218" t="str">
            <v>D02</v>
          </cell>
          <cell r="L218" t="str">
            <v>HHJ</v>
          </cell>
          <cell r="M218" t="str">
            <v>A</v>
          </cell>
        </row>
        <row r="219">
          <cell r="A219" t="str">
            <v>BKN102</v>
          </cell>
          <cell r="B219" t="str">
            <v xml:space="preserve">New United Plant Sdn Bhd    </v>
          </cell>
          <cell r="C219" t="str">
            <v>CASH</v>
          </cell>
          <cell r="D219">
            <v>40000</v>
          </cell>
          <cell r="E219">
            <v>0</v>
          </cell>
          <cell r="F219">
            <v>0</v>
          </cell>
          <cell r="G219">
            <v>0</v>
          </cell>
          <cell r="H219">
            <v>0</v>
          </cell>
          <cell r="I219">
            <v>0</v>
          </cell>
          <cell r="J219" t="b">
            <v>1</v>
          </cell>
          <cell r="K219" t="str">
            <v>D62</v>
          </cell>
          <cell r="L219" t="str">
            <v>ICY</v>
          </cell>
          <cell r="M219" t="str">
            <v>ST</v>
          </cell>
        </row>
        <row r="220">
          <cell r="A220" t="str">
            <v>BKN121</v>
          </cell>
          <cell r="B220" t="str">
            <v xml:space="preserve">Nilai Heavy Machinery Supply     </v>
          </cell>
          <cell r="C220" t="str">
            <v>30 days</v>
          </cell>
          <cell r="D220">
            <v>40000</v>
          </cell>
          <cell r="E220">
            <v>777.1</v>
          </cell>
          <cell r="F220">
            <v>777.1</v>
          </cell>
          <cell r="G220">
            <v>0</v>
          </cell>
          <cell r="H220">
            <v>0</v>
          </cell>
          <cell r="I220">
            <v>0</v>
          </cell>
          <cell r="J220" t="b">
            <v>1</v>
          </cell>
          <cell r="K220" t="str">
            <v>D31</v>
          </cell>
          <cell r="L220" t="str">
            <v>TC</v>
          </cell>
          <cell r="M220" t="str">
            <v>A</v>
          </cell>
        </row>
        <row r="221">
          <cell r="A221" t="str">
            <v>BKN122</v>
          </cell>
          <cell r="B221" t="str">
            <v xml:space="preserve">Nilai Heavy Machinery Supply     </v>
          </cell>
          <cell r="C221" t="str">
            <v>90 days</v>
          </cell>
          <cell r="D221">
            <v>80000</v>
          </cell>
          <cell r="E221">
            <v>14545.47</v>
          </cell>
          <cell r="F221">
            <v>14545.47</v>
          </cell>
          <cell r="G221">
            <v>0</v>
          </cell>
          <cell r="H221">
            <v>0</v>
          </cell>
          <cell r="I221">
            <v>0</v>
          </cell>
          <cell r="J221" t="b">
            <v>1</v>
          </cell>
          <cell r="K221" t="str">
            <v>D32</v>
          </cell>
          <cell r="L221" t="str">
            <v>TC</v>
          </cell>
          <cell r="M221" t="str">
            <v>A</v>
          </cell>
        </row>
        <row r="222">
          <cell r="A222" t="str">
            <v>BKN141</v>
          </cell>
          <cell r="B222" t="str">
            <v xml:space="preserve">Nippon Sinju Kikai Sdn Bhd    </v>
          </cell>
          <cell r="C222" t="str">
            <v>30 days</v>
          </cell>
          <cell r="D222">
            <v>30000</v>
          </cell>
          <cell r="E222">
            <v>0</v>
          </cell>
          <cell r="F222">
            <v>0</v>
          </cell>
          <cell r="G222">
            <v>0</v>
          </cell>
          <cell r="H222">
            <v>0</v>
          </cell>
          <cell r="I222">
            <v>0</v>
          </cell>
          <cell r="J222" t="b">
            <v>1</v>
          </cell>
          <cell r="K222" t="str">
            <v>D61</v>
          </cell>
          <cell r="L222" t="str">
            <v>ICY</v>
          </cell>
          <cell r="M222" t="str">
            <v>A</v>
          </cell>
        </row>
        <row r="223">
          <cell r="A223" t="str">
            <v>BKN142</v>
          </cell>
          <cell r="B223" t="str">
            <v xml:space="preserve">Nippon Sinju Kikai Sdn Bhd    </v>
          </cell>
          <cell r="C223" t="str">
            <v>90 days</v>
          </cell>
          <cell r="D223">
            <v>30000</v>
          </cell>
          <cell r="E223">
            <v>13952.24</v>
          </cell>
          <cell r="F223">
            <v>13952.24</v>
          </cell>
          <cell r="G223">
            <v>0</v>
          </cell>
          <cell r="H223">
            <v>0</v>
          </cell>
          <cell r="I223">
            <v>0</v>
          </cell>
          <cell r="J223" t="b">
            <v>1</v>
          </cell>
          <cell r="K223" t="str">
            <v>D62</v>
          </cell>
          <cell r="L223" t="str">
            <v>ICY</v>
          </cell>
          <cell r="M223" t="str">
            <v>A</v>
          </cell>
        </row>
        <row r="224">
          <cell r="A224" t="str">
            <v>BKO102</v>
          </cell>
          <cell r="B224" t="str">
            <v xml:space="preserve">Okura Enterprise       </v>
          </cell>
          <cell r="C224" t="str">
            <v>90 days</v>
          </cell>
          <cell r="D224">
            <v>10000</v>
          </cell>
          <cell r="E224">
            <v>3529.22</v>
          </cell>
          <cell r="F224">
            <v>3529.22</v>
          </cell>
          <cell r="G224">
            <v>0</v>
          </cell>
          <cell r="H224">
            <v>0</v>
          </cell>
          <cell r="I224">
            <v>0</v>
          </cell>
          <cell r="J224" t="b">
            <v>1</v>
          </cell>
          <cell r="K224" t="str">
            <v>D42</v>
          </cell>
          <cell r="L224" t="str">
            <v>HSF</v>
          </cell>
          <cell r="M224" t="str">
            <v>A</v>
          </cell>
        </row>
        <row r="225">
          <cell r="A225" t="str">
            <v>BKP121</v>
          </cell>
          <cell r="B225" t="str">
            <v xml:space="preserve">Sykt Perniagaan Sekaligus      </v>
          </cell>
          <cell r="C225" t="str">
            <v>30 days</v>
          </cell>
          <cell r="D225">
            <v>20000</v>
          </cell>
          <cell r="E225">
            <v>0</v>
          </cell>
          <cell r="F225">
            <v>0</v>
          </cell>
          <cell r="G225">
            <v>0</v>
          </cell>
          <cell r="H225">
            <v>0</v>
          </cell>
          <cell r="I225">
            <v>0</v>
          </cell>
          <cell r="J225" t="b">
            <v>1</v>
          </cell>
          <cell r="K225" t="str">
            <v>D61</v>
          </cell>
          <cell r="L225" t="str">
            <v>ICY</v>
          </cell>
          <cell r="M225" t="str">
            <v>A</v>
          </cell>
        </row>
        <row r="226">
          <cell r="A226" t="str">
            <v>BKP122</v>
          </cell>
          <cell r="B226" t="str">
            <v xml:space="preserve">Sykt Perniagaan Sekaligus      </v>
          </cell>
          <cell r="C226" t="str">
            <v>90 days</v>
          </cell>
          <cell r="D226">
            <v>50000</v>
          </cell>
          <cell r="E226">
            <v>17126.55</v>
          </cell>
          <cell r="F226">
            <v>17126.55</v>
          </cell>
          <cell r="G226">
            <v>0</v>
          </cell>
          <cell r="H226">
            <v>0</v>
          </cell>
          <cell r="I226">
            <v>0</v>
          </cell>
          <cell r="J226" t="b">
            <v>1</v>
          </cell>
          <cell r="K226" t="str">
            <v>D62</v>
          </cell>
          <cell r="L226" t="str">
            <v>ICY</v>
          </cell>
          <cell r="M226" t="str">
            <v>A</v>
          </cell>
        </row>
        <row r="227">
          <cell r="A227" t="str">
            <v>BKP162</v>
          </cell>
          <cell r="B227" t="str">
            <v xml:space="preserve">Powerfil Auto Parts Sdn Bhd    </v>
          </cell>
          <cell r="C227" t="str">
            <v>90 days</v>
          </cell>
          <cell r="D227">
            <v>20000</v>
          </cell>
          <cell r="E227">
            <v>265.39999999999998</v>
          </cell>
          <cell r="F227">
            <v>265.39999999999998</v>
          </cell>
          <cell r="G227">
            <v>0</v>
          </cell>
          <cell r="H227">
            <v>0</v>
          </cell>
          <cell r="I227">
            <v>0</v>
          </cell>
          <cell r="J227" t="b">
            <v>1</v>
          </cell>
          <cell r="K227" t="str">
            <v>D02</v>
          </cell>
          <cell r="L227" t="str">
            <v>HHJ</v>
          </cell>
          <cell r="M227" t="str">
            <v>A</v>
          </cell>
        </row>
        <row r="228">
          <cell r="A228" t="str">
            <v>BKP212</v>
          </cell>
          <cell r="B228" t="str">
            <v xml:space="preserve">Pamitran Sdn Bhd      </v>
          </cell>
          <cell r="C228" t="str">
            <v>90 days</v>
          </cell>
          <cell r="D228">
            <v>10000</v>
          </cell>
          <cell r="E228">
            <v>4190.3999999999996</v>
          </cell>
          <cell r="F228">
            <v>4190.3999999999996</v>
          </cell>
          <cell r="G228">
            <v>0</v>
          </cell>
          <cell r="H228">
            <v>0</v>
          </cell>
          <cell r="I228">
            <v>0</v>
          </cell>
          <cell r="J228" t="b">
            <v>1</v>
          </cell>
          <cell r="K228" t="str">
            <v>D62</v>
          </cell>
          <cell r="L228" t="str">
            <v>ICY</v>
          </cell>
          <cell r="M228" t="str">
            <v>A</v>
          </cell>
        </row>
        <row r="229">
          <cell r="A229" t="str">
            <v>BKP222</v>
          </cell>
          <cell r="B229" t="str">
            <v xml:space="preserve">Power Diesel Sdn Bhd     </v>
          </cell>
          <cell r="C229" t="str">
            <v>90 days</v>
          </cell>
          <cell r="D229">
            <v>10000</v>
          </cell>
          <cell r="E229">
            <v>2650</v>
          </cell>
          <cell r="F229">
            <v>2650</v>
          </cell>
          <cell r="G229">
            <v>0</v>
          </cell>
          <cell r="H229">
            <v>0</v>
          </cell>
          <cell r="I229">
            <v>0</v>
          </cell>
          <cell r="J229" t="b">
            <v>1</v>
          </cell>
          <cell r="K229" t="str">
            <v>D02</v>
          </cell>
          <cell r="L229" t="str">
            <v>HHJ</v>
          </cell>
          <cell r="M229" t="str">
            <v>A</v>
          </cell>
        </row>
        <row r="230">
          <cell r="A230" t="str">
            <v>BKP251</v>
          </cell>
          <cell r="B230" t="str">
            <v xml:space="preserve">Partlinx Industries Sdn Bhd     </v>
          </cell>
          <cell r="C230" t="str">
            <v>30 days</v>
          </cell>
          <cell r="D230">
            <v>30000</v>
          </cell>
          <cell r="E230">
            <v>9</v>
          </cell>
          <cell r="F230">
            <v>0</v>
          </cell>
          <cell r="G230">
            <v>0</v>
          </cell>
          <cell r="H230">
            <v>9</v>
          </cell>
          <cell r="I230">
            <v>0</v>
          </cell>
          <cell r="J230" t="b">
            <v>1</v>
          </cell>
          <cell r="K230" t="str">
            <v>D31</v>
          </cell>
          <cell r="L230" t="str">
            <v>TC</v>
          </cell>
          <cell r="M230" t="str">
            <v>S</v>
          </cell>
        </row>
        <row r="231">
          <cell r="A231" t="str">
            <v>BKP252</v>
          </cell>
          <cell r="B231" t="str">
            <v xml:space="preserve">Partlinx Industries Sdn Bhd     </v>
          </cell>
          <cell r="C231" t="str">
            <v>90 days</v>
          </cell>
          <cell r="D231">
            <v>40000</v>
          </cell>
          <cell r="E231">
            <v>7797.93</v>
          </cell>
          <cell r="F231">
            <v>1849.51</v>
          </cell>
          <cell r="G231">
            <v>5948.42</v>
          </cell>
          <cell r="H231">
            <v>0</v>
          </cell>
          <cell r="I231">
            <v>0</v>
          </cell>
          <cell r="J231" t="b">
            <v>1</v>
          </cell>
          <cell r="K231" t="str">
            <v>D32</v>
          </cell>
          <cell r="L231" t="str">
            <v>TC</v>
          </cell>
          <cell r="M231" t="str">
            <v>S</v>
          </cell>
        </row>
        <row r="232">
          <cell r="A232" t="str">
            <v>BKP271</v>
          </cell>
          <cell r="B232" t="str">
            <v xml:space="preserve">Puchong Tractor &amp; Industries     </v>
          </cell>
          <cell r="C232" t="str">
            <v>CASH</v>
          </cell>
          <cell r="D232">
            <v>20000</v>
          </cell>
          <cell r="E232">
            <v>0</v>
          </cell>
          <cell r="F232">
            <v>0</v>
          </cell>
          <cell r="G232">
            <v>0</v>
          </cell>
          <cell r="H232">
            <v>0</v>
          </cell>
          <cell r="I232">
            <v>0</v>
          </cell>
          <cell r="J232" t="b">
            <v>1</v>
          </cell>
          <cell r="K232" t="str">
            <v>D11</v>
          </cell>
          <cell r="L232" t="str">
            <v>YML</v>
          </cell>
          <cell r="M232" t="str">
            <v>A</v>
          </cell>
        </row>
        <row r="233">
          <cell r="A233" t="str">
            <v>BKP272</v>
          </cell>
          <cell r="B233" t="str">
            <v xml:space="preserve">Puchong Tractor &amp; Industries     </v>
          </cell>
          <cell r="C233" t="str">
            <v>30 days</v>
          </cell>
          <cell r="D233">
            <v>5000</v>
          </cell>
          <cell r="E233">
            <v>3499.9</v>
          </cell>
          <cell r="F233">
            <v>3499.9</v>
          </cell>
          <cell r="G233">
            <v>0</v>
          </cell>
          <cell r="H233">
            <v>0</v>
          </cell>
          <cell r="I233">
            <v>0</v>
          </cell>
          <cell r="J233" t="b">
            <v>1</v>
          </cell>
          <cell r="K233" t="str">
            <v>D12</v>
          </cell>
          <cell r="L233" t="str">
            <v>YML</v>
          </cell>
          <cell r="M233" t="str">
            <v>A</v>
          </cell>
        </row>
        <row r="234">
          <cell r="A234" t="str">
            <v>BKP282</v>
          </cell>
          <cell r="B234" t="str">
            <v xml:space="preserve">PMH Forklift Parts Sdn Bhd    </v>
          </cell>
          <cell r="C234" t="str">
            <v>90 days</v>
          </cell>
          <cell r="D234">
            <v>10000</v>
          </cell>
          <cell r="E234">
            <v>2251.9499999999998</v>
          </cell>
          <cell r="F234">
            <v>2251.9499999999998</v>
          </cell>
          <cell r="G234">
            <v>0</v>
          </cell>
          <cell r="H234">
            <v>0</v>
          </cell>
          <cell r="I234">
            <v>0</v>
          </cell>
          <cell r="J234" t="b">
            <v>1</v>
          </cell>
          <cell r="K234" t="str">
            <v>D42</v>
          </cell>
          <cell r="L234" t="str">
            <v>HSF</v>
          </cell>
          <cell r="M234" t="str">
            <v>A</v>
          </cell>
        </row>
        <row r="235">
          <cell r="A235" t="str">
            <v>BKP292</v>
          </cell>
          <cell r="B235" t="str">
            <v xml:space="preserve">Polian Auto Supply (M) Sdn Bhd   </v>
          </cell>
          <cell r="C235" t="str">
            <v>90 days</v>
          </cell>
          <cell r="D235">
            <v>10000</v>
          </cell>
          <cell r="E235">
            <v>8806.48</v>
          </cell>
          <cell r="F235">
            <v>8806.48</v>
          </cell>
          <cell r="G235">
            <v>0</v>
          </cell>
          <cell r="H235">
            <v>0</v>
          </cell>
          <cell r="I235">
            <v>0</v>
          </cell>
          <cell r="J235" t="b">
            <v>1</v>
          </cell>
          <cell r="K235" t="str">
            <v>D42</v>
          </cell>
          <cell r="L235" t="str">
            <v>HSF</v>
          </cell>
          <cell r="M235" t="str">
            <v>A</v>
          </cell>
        </row>
        <row r="236">
          <cell r="A236" t="str">
            <v>BKP302</v>
          </cell>
          <cell r="B236" t="str">
            <v xml:space="preserve">PJ United Auto Engrn Supply S/B   </v>
          </cell>
          <cell r="C236" t="str">
            <v>90 days</v>
          </cell>
          <cell r="D236">
            <v>10000</v>
          </cell>
          <cell r="E236">
            <v>832</v>
          </cell>
          <cell r="F236">
            <v>832</v>
          </cell>
          <cell r="G236">
            <v>0</v>
          </cell>
          <cell r="H236">
            <v>0</v>
          </cell>
          <cell r="I236">
            <v>0</v>
          </cell>
          <cell r="J236" t="b">
            <v>1</v>
          </cell>
          <cell r="K236" t="str">
            <v>D42</v>
          </cell>
          <cell r="L236" t="str">
            <v>HSF</v>
          </cell>
          <cell r="M236" t="str">
            <v>A</v>
          </cell>
        </row>
        <row r="237">
          <cell r="A237" t="str">
            <v>BKQ101</v>
          </cell>
          <cell r="B237" t="str">
            <v xml:space="preserve">Quality Parts Sdn Bhd     </v>
          </cell>
          <cell r="C237" t="str">
            <v>30 days</v>
          </cell>
          <cell r="D237">
            <v>50000</v>
          </cell>
          <cell r="E237">
            <v>1088.0999999999999</v>
          </cell>
          <cell r="F237">
            <v>1088.0999999999999</v>
          </cell>
          <cell r="G237">
            <v>0</v>
          </cell>
          <cell r="H237">
            <v>0</v>
          </cell>
          <cell r="I237">
            <v>0</v>
          </cell>
          <cell r="J237" t="b">
            <v>1</v>
          </cell>
          <cell r="K237" t="str">
            <v>D31</v>
          </cell>
          <cell r="L237" t="str">
            <v>TC</v>
          </cell>
          <cell r="M237" t="str">
            <v>A</v>
          </cell>
        </row>
        <row r="238">
          <cell r="A238" t="str">
            <v>BKR102</v>
          </cell>
          <cell r="B238" t="str">
            <v xml:space="preserve">Rising Material Handling (M) Sdn Bhd   </v>
          </cell>
          <cell r="C238" t="str">
            <v>90 days</v>
          </cell>
          <cell r="D238">
            <v>20000</v>
          </cell>
          <cell r="E238">
            <v>4220.88</v>
          </cell>
          <cell r="F238">
            <v>4220.88</v>
          </cell>
          <cell r="G238">
            <v>0</v>
          </cell>
          <cell r="H238">
            <v>0</v>
          </cell>
          <cell r="I238">
            <v>0</v>
          </cell>
          <cell r="J238" t="b">
            <v>1</v>
          </cell>
          <cell r="K238" t="str">
            <v>D62</v>
          </cell>
          <cell r="L238" t="str">
            <v>ICY</v>
          </cell>
          <cell r="M238" t="str">
            <v>A</v>
          </cell>
        </row>
        <row r="239">
          <cell r="A239" t="str">
            <v>BKR132</v>
          </cell>
          <cell r="B239" t="str">
            <v xml:space="preserve">Ram Tractor -1991 Sdn Bhd    </v>
          </cell>
          <cell r="C239" t="str">
            <v>60 days</v>
          </cell>
          <cell r="D239">
            <v>10000</v>
          </cell>
          <cell r="E239">
            <v>6172.83</v>
          </cell>
          <cell r="F239">
            <v>348.7</v>
          </cell>
          <cell r="G239">
            <v>293.88</v>
          </cell>
          <cell r="H239">
            <v>281.20999999999998</v>
          </cell>
          <cell r="I239">
            <v>5249.04</v>
          </cell>
          <cell r="J239" t="b">
            <v>1</v>
          </cell>
          <cell r="K239" t="str">
            <v>D32</v>
          </cell>
          <cell r="L239" t="str">
            <v>TC</v>
          </cell>
          <cell r="M239" t="str">
            <v>S</v>
          </cell>
        </row>
        <row r="240">
          <cell r="A240" t="str">
            <v>BKR142</v>
          </cell>
          <cell r="B240" t="str">
            <v xml:space="preserve">Rekawani Sdn Bhd      </v>
          </cell>
          <cell r="C240" t="str">
            <v>75 days</v>
          </cell>
          <cell r="D240">
            <v>20000</v>
          </cell>
          <cell r="E240">
            <v>11085.8</v>
          </cell>
          <cell r="F240">
            <v>11085.8</v>
          </cell>
          <cell r="G240">
            <v>0</v>
          </cell>
          <cell r="H240">
            <v>0</v>
          </cell>
          <cell r="I240">
            <v>0</v>
          </cell>
          <cell r="J240" t="b">
            <v>1</v>
          </cell>
          <cell r="K240" t="str">
            <v>D12</v>
          </cell>
          <cell r="L240" t="str">
            <v>YML</v>
          </cell>
          <cell r="M240" t="str">
            <v>A</v>
          </cell>
        </row>
        <row r="241">
          <cell r="A241" t="str">
            <v>BKR152</v>
          </cell>
          <cell r="B241" t="str">
            <v xml:space="preserve">Rawang Honleong Auto Parts     </v>
          </cell>
          <cell r="C241" t="str">
            <v>90 days</v>
          </cell>
          <cell r="D241">
            <v>10000</v>
          </cell>
          <cell r="E241">
            <v>2643.13</v>
          </cell>
          <cell r="F241">
            <v>2643.13</v>
          </cell>
          <cell r="G241">
            <v>0</v>
          </cell>
          <cell r="H241">
            <v>0</v>
          </cell>
          <cell r="I241">
            <v>0</v>
          </cell>
          <cell r="J241" t="b">
            <v>1</v>
          </cell>
          <cell r="K241" t="str">
            <v>D42</v>
          </cell>
          <cell r="L241" t="str">
            <v>HSF</v>
          </cell>
          <cell r="M241" t="str">
            <v>A</v>
          </cell>
        </row>
        <row r="242">
          <cell r="A242" t="str">
            <v>BKS100</v>
          </cell>
          <cell r="B242" t="str">
            <v xml:space="preserve">Seng Wah Tractors Parts     </v>
          </cell>
          <cell r="C242" t="str">
            <v>90 days</v>
          </cell>
          <cell r="D242">
            <v>30000</v>
          </cell>
          <cell r="E242">
            <v>9613.52</v>
          </cell>
          <cell r="F242">
            <v>9613.52</v>
          </cell>
          <cell r="G242">
            <v>0</v>
          </cell>
          <cell r="H242">
            <v>0</v>
          </cell>
          <cell r="I242">
            <v>0</v>
          </cell>
          <cell r="J242" t="b">
            <v>1</v>
          </cell>
          <cell r="K242" t="str">
            <v>D02</v>
          </cell>
          <cell r="L242" t="str">
            <v>HHJ</v>
          </cell>
          <cell r="M242" t="str">
            <v>A</v>
          </cell>
        </row>
        <row r="243">
          <cell r="A243" t="str">
            <v>BKS101</v>
          </cell>
          <cell r="B243" t="str">
            <v xml:space="preserve">Seng Wah Tractors Parts     </v>
          </cell>
          <cell r="C243" t="str">
            <v>30 days</v>
          </cell>
          <cell r="D243">
            <v>30000</v>
          </cell>
          <cell r="E243">
            <v>0</v>
          </cell>
          <cell r="F243">
            <v>0</v>
          </cell>
          <cell r="G243">
            <v>0</v>
          </cell>
          <cell r="H243">
            <v>0</v>
          </cell>
          <cell r="I243">
            <v>0</v>
          </cell>
          <cell r="J243" t="b">
            <v>1</v>
          </cell>
          <cell r="K243" t="str">
            <v>D01</v>
          </cell>
          <cell r="L243" t="str">
            <v>HHJ</v>
          </cell>
          <cell r="M243" t="str">
            <v>A</v>
          </cell>
        </row>
        <row r="244">
          <cell r="A244" t="str">
            <v>BKS121</v>
          </cell>
          <cell r="B244" t="str">
            <v xml:space="preserve">Sykt Sin Hin Engineering     </v>
          </cell>
          <cell r="C244" t="str">
            <v>60 days</v>
          </cell>
          <cell r="D244">
            <v>20000</v>
          </cell>
          <cell r="E244">
            <v>0</v>
          </cell>
          <cell r="F244">
            <v>0</v>
          </cell>
          <cell r="G244">
            <v>0</v>
          </cell>
          <cell r="H244">
            <v>0</v>
          </cell>
          <cell r="I244">
            <v>0</v>
          </cell>
          <cell r="J244" t="b">
            <v>1</v>
          </cell>
          <cell r="K244" t="str">
            <v>D31</v>
          </cell>
          <cell r="L244" t="str">
            <v>TC</v>
          </cell>
          <cell r="M244" t="str">
            <v>A</v>
          </cell>
        </row>
        <row r="245">
          <cell r="A245" t="str">
            <v>BKS122</v>
          </cell>
          <cell r="B245" t="str">
            <v xml:space="preserve">Sykt Sin Hin Engineering     </v>
          </cell>
          <cell r="C245" t="str">
            <v>90 days</v>
          </cell>
          <cell r="D245">
            <v>30000</v>
          </cell>
          <cell r="E245">
            <v>0</v>
          </cell>
          <cell r="F245">
            <v>0</v>
          </cell>
          <cell r="G245">
            <v>0</v>
          </cell>
          <cell r="H245">
            <v>0</v>
          </cell>
          <cell r="I245">
            <v>0</v>
          </cell>
          <cell r="J245" t="b">
            <v>1</v>
          </cell>
          <cell r="K245" t="str">
            <v>D32</v>
          </cell>
          <cell r="L245" t="str">
            <v>TC</v>
          </cell>
          <cell r="M245" t="str">
            <v>A</v>
          </cell>
        </row>
        <row r="246">
          <cell r="A246" t="str">
            <v>BKS152</v>
          </cell>
          <cell r="B246" t="str">
            <v xml:space="preserve">See Soon Hin Sdn Bhd    </v>
          </cell>
          <cell r="C246" t="str">
            <v>90 days</v>
          </cell>
          <cell r="D246">
            <v>20000</v>
          </cell>
          <cell r="E246">
            <v>201.15</v>
          </cell>
          <cell r="F246">
            <v>201.15</v>
          </cell>
          <cell r="G246">
            <v>0</v>
          </cell>
          <cell r="H246">
            <v>0</v>
          </cell>
          <cell r="I246">
            <v>0</v>
          </cell>
          <cell r="J246" t="b">
            <v>1</v>
          </cell>
          <cell r="K246" t="str">
            <v>D42</v>
          </cell>
          <cell r="L246" t="str">
            <v>HSF</v>
          </cell>
          <cell r="M246" t="str">
            <v>A</v>
          </cell>
        </row>
        <row r="247">
          <cell r="A247" t="str">
            <v>BKS161</v>
          </cell>
          <cell r="B247" t="str">
            <v xml:space="preserve">Suntrac Parts Sdn Bhd     </v>
          </cell>
          <cell r="C247" t="str">
            <v>30 days</v>
          </cell>
          <cell r="D247">
            <v>40000</v>
          </cell>
          <cell r="E247">
            <v>0</v>
          </cell>
          <cell r="F247">
            <v>0</v>
          </cell>
          <cell r="G247">
            <v>0</v>
          </cell>
          <cell r="H247">
            <v>0</v>
          </cell>
          <cell r="I247">
            <v>0</v>
          </cell>
          <cell r="J247" t="b">
            <v>1</v>
          </cell>
          <cell r="K247" t="str">
            <v>D31</v>
          </cell>
          <cell r="L247" t="str">
            <v>TC</v>
          </cell>
          <cell r="M247" t="str">
            <v>A</v>
          </cell>
        </row>
        <row r="248">
          <cell r="A248" t="str">
            <v>BKS162</v>
          </cell>
          <cell r="B248" t="str">
            <v xml:space="preserve">Suntrac Parts Sdn Bhd     </v>
          </cell>
          <cell r="C248" t="str">
            <v>90 days</v>
          </cell>
          <cell r="D248">
            <v>100000</v>
          </cell>
          <cell r="E248">
            <v>22646.89</v>
          </cell>
          <cell r="F248">
            <v>22646.89</v>
          </cell>
          <cell r="G248">
            <v>0</v>
          </cell>
          <cell r="H248">
            <v>0</v>
          </cell>
          <cell r="I248">
            <v>0</v>
          </cell>
          <cell r="J248" t="b">
            <v>1</v>
          </cell>
          <cell r="K248" t="str">
            <v>D32</v>
          </cell>
          <cell r="L248" t="str">
            <v>TC</v>
          </cell>
          <cell r="M248" t="str">
            <v>A</v>
          </cell>
        </row>
        <row r="249">
          <cell r="A249" t="str">
            <v>BKS201</v>
          </cell>
          <cell r="B249" t="str">
            <v xml:space="preserve">S H Tractors Parts     </v>
          </cell>
          <cell r="C249" t="str">
            <v>30 days</v>
          </cell>
          <cell r="D249">
            <v>40000</v>
          </cell>
          <cell r="E249">
            <v>177</v>
          </cell>
          <cell r="F249">
            <v>177</v>
          </cell>
          <cell r="G249">
            <v>0</v>
          </cell>
          <cell r="H249">
            <v>0</v>
          </cell>
          <cell r="I249">
            <v>0</v>
          </cell>
          <cell r="J249" t="b">
            <v>1</v>
          </cell>
          <cell r="K249" t="str">
            <v>D31</v>
          </cell>
          <cell r="L249" t="str">
            <v>TC</v>
          </cell>
          <cell r="M249" t="str">
            <v>A</v>
          </cell>
        </row>
        <row r="250">
          <cell r="A250" t="str">
            <v>BKS202</v>
          </cell>
          <cell r="B250" t="str">
            <v xml:space="preserve">S H Tractors Parts     </v>
          </cell>
          <cell r="C250" t="str">
            <v>90 days</v>
          </cell>
          <cell r="D250">
            <v>20000</v>
          </cell>
          <cell r="E250">
            <v>25800.5</v>
          </cell>
          <cell r="F250">
            <v>25800.5</v>
          </cell>
          <cell r="G250">
            <v>0</v>
          </cell>
          <cell r="H250">
            <v>0</v>
          </cell>
          <cell r="I250">
            <v>0</v>
          </cell>
          <cell r="J250" t="b">
            <v>1</v>
          </cell>
          <cell r="K250" t="str">
            <v>D32</v>
          </cell>
          <cell r="L250" t="str">
            <v>TC</v>
          </cell>
          <cell r="M250" t="str">
            <v>A</v>
          </cell>
        </row>
        <row r="251">
          <cell r="A251" t="str">
            <v>BKS211</v>
          </cell>
          <cell r="B251" t="str">
            <v xml:space="preserve">Sykt Sin Hiap Hin Engineering Works S/B  </v>
          </cell>
          <cell r="C251" t="str">
            <v>90 days</v>
          </cell>
          <cell r="D251">
            <v>100000</v>
          </cell>
          <cell r="E251">
            <v>42034.96</v>
          </cell>
          <cell r="F251">
            <v>4849.42</v>
          </cell>
          <cell r="G251">
            <v>2861.22</v>
          </cell>
          <cell r="H251">
            <v>1240</v>
          </cell>
          <cell r="I251">
            <v>33084.32</v>
          </cell>
          <cell r="J251" t="b">
            <v>1</v>
          </cell>
          <cell r="K251" t="str">
            <v>E11</v>
          </cell>
          <cell r="L251" t="str">
            <v>WCM</v>
          </cell>
          <cell r="M251" t="str">
            <v>S</v>
          </cell>
        </row>
        <row r="252">
          <cell r="A252" t="str">
            <v>BKS212</v>
          </cell>
          <cell r="B252" t="str">
            <v xml:space="preserve">Sykt Sin Hiap Hin Engineering Works S/B  </v>
          </cell>
          <cell r="C252" t="str">
            <v>90 days</v>
          </cell>
          <cell r="D252">
            <v>100000</v>
          </cell>
          <cell r="E252">
            <v>32475.360000000001</v>
          </cell>
          <cell r="F252">
            <v>32475.360000000001</v>
          </cell>
          <cell r="G252">
            <v>0</v>
          </cell>
          <cell r="H252">
            <v>0</v>
          </cell>
          <cell r="I252">
            <v>0</v>
          </cell>
          <cell r="J252" t="b">
            <v>1</v>
          </cell>
          <cell r="K252" t="str">
            <v>E12</v>
          </cell>
          <cell r="L252" t="str">
            <v>WCM</v>
          </cell>
          <cell r="M252" t="str">
            <v>A</v>
          </cell>
        </row>
        <row r="253">
          <cell r="A253" t="str">
            <v>BKS222</v>
          </cell>
          <cell r="B253" t="str">
            <v xml:space="preserve">Samyu Tractor Parts Supply     </v>
          </cell>
          <cell r="C253" t="str">
            <v>90 days</v>
          </cell>
          <cell r="D253">
            <v>20000</v>
          </cell>
          <cell r="E253">
            <v>2288.63</v>
          </cell>
          <cell r="F253">
            <v>1413.58</v>
          </cell>
          <cell r="G253">
            <v>74.599999999999994</v>
          </cell>
          <cell r="H253">
            <v>0</v>
          </cell>
          <cell r="I253">
            <v>800.45</v>
          </cell>
          <cell r="J253" t="b">
            <v>1</v>
          </cell>
          <cell r="K253" t="str">
            <v>D62</v>
          </cell>
          <cell r="L253" t="str">
            <v>ICY</v>
          </cell>
          <cell r="M253" t="str">
            <v>S</v>
          </cell>
        </row>
        <row r="254">
          <cell r="A254" t="str">
            <v>BKS251</v>
          </cell>
          <cell r="B254" t="str">
            <v xml:space="preserve">Sri Datai Engineering Sdn Bhd    </v>
          </cell>
          <cell r="C254" t="str">
            <v>30 days</v>
          </cell>
          <cell r="D254">
            <v>50000</v>
          </cell>
          <cell r="E254">
            <v>3500</v>
          </cell>
          <cell r="F254">
            <v>3500</v>
          </cell>
          <cell r="G254">
            <v>0</v>
          </cell>
          <cell r="H254">
            <v>0</v>
          </cell>
          <cell r="I254">
            <v>0</v>
          </cell>
          <cell r="J254" t="b">
            <v>1</v>
          </cell>
          <cell r="K254" t="str">
            <v>E21</v>
          </cell>
          <cell r="L254" t="str">
            <v>LKC</v>
          </cell>
          <cell r="M254" t="str">
            <v>A</v>
          </cell>
        </row>
        <row r="255">
          <cell r="A255" t="str">
            <v>BKS252</v>
          </cell>
          <cell r="B255" t="str">
            <v xml:space="preserve">Sri Datai Engineering Sdn Bhd    </v>
          </cell>
          <cell r="C255" t="str">
            <v>60 days</v>
          </cell>
          <cell r="D255">
            <v>50000</v>
          </cell>
          <cell r="E255">
            <v>18462.599999999999</v>
          </cell>
          <cell r="F255">
            <v>18462.599999999999</v>
          </cell>
          <cell r="G255">
            <v>0</v>
          </cell>
          <cell r="H255">
            <v>0</v>
          </cell>
          <cell r="I255">
            <v>0</v>
          </cell>
          <cell r="J255" t="b">
            <v>1</v>
          </cell>
          <cell r="K255" t="str">
            <v>E22</v>
          </cell>
          <cell r="L255" t="str">
            <v>LKC</v>
          </cell>
          <cell r="M255" t="str">
            <v>A</v>
          </cell>
        </row>
        <row r="256">
          <cell r="A256" t="str">
            <v>BKS262</v>
          </cell>
          <cell r="B256" t="str">
            <v xml:space="preserve">Sri Raya Auto Sdn Bhd    </v>
          </cell>
          <cell r="C256" t="str">
            <v>90 days</v>
          </cell>
          <cell r="D256">
            <v>15000</v>
          </cell>
          <cell r="E256">
            <v>4710.75</v>
          </cell>
          <cell r="F256">
            <v>4710.75</v>
          </cell>
          <cell r="G256">
            <v>0</v>
          </cell>
          <cell r="H256">
            <v>0</v>
          </cell>
          <cell r="I256">
            <v>0</v>
          </cell>
          <cell r="J256" t="b">
            <v>1</v>
          </cell>
          <cell r="K256" t="str">
            <v>D42</v>
          </cell>
          <cell r="L256" t="str">
            <v>HSF</v>
          </cell>
          <cell r="M256" t="str">
            <v>A</v>
          </cell>
        </row>
        <row r="257">
          <cell r="A257" t="str">
            <v>BKS272</v>
          </cell>
          <cell r="B257" t="str">
            <v xml:space="preserve">Sri Tayar Raya      </v>
          </cell>
          <cell r="C257" t="str">
            <v>90 days</v>
          </cell>
          <cell r="D257">
            <v>10000</v>
          </cell>
          <cell r="E257">
            <v>168.2</v>
          </cell>
          <cell r="F257">
            <v>168.2</v>
          </cell>
          <cell r="G257">
            <v>0</v>
          </cell>
          <cell r="H257">
            <v>0</v>
          </cell>
          <cell r="I257">
            <v>0</v>
          </cell>
          <cell r="J257" t="b">
            <v>1</v>
          </cell>
          <cell r="K257" t="str">
            <v>D42</v>
          </cell>
          <cell r="L257" t="str">
            <v>HSF</v>
          </cell>
          <cell r="M257" t="str">
            <v>A</v>
          </cell>
        </row>
        <row r="258">
          <cell r="A258" t="str">
            <v>BKS291</v>
          </cell>
          <cell r="B258" t="str">
            <v xml:space="preserve">Site Kundang Trading      </v>
          </cell>
          <cell r="C258" t="str">
            <v>30 days</v>
          </cell>
          <cell r="D258">
            <v>15000</v>
          </cell>
          <cell r="E258">
            <v>0</v>
          </cell>
          <cell r="F258">
            <v>0</v>
          </cell>
          <cell r="G258">
            <v>0</v>
          </cell>
          <cell r="H258">
            <v>0</v>
          </cell>
          <cell r="I258">
            <v>0</v>
          </cell>
          <cell r="J258" t="b">
            <v>1</v>
          </cell>
          <cell r="K258" t="str">
            <v>E11</v>
          </cell>
          <cell r="L258" t="str">
            <v>WCM</v>
          </cell>
          <cell r="M258" t="str">
            <v>A</v>
          </cell>
        </row>
        <row r="259">
          <cell r="A259" t="str">
            <v>BKS292</v>
          </cell>
          <cell r="B259" t="str">
            <v xml:space="preserve">Site Kundang Trading      </v>
          </cell>
          <cell r="C259" t="str">
            <v>60 days</v>
          </cell>
          <cell r="D259">
            <v>10000</v>
          </cell>
          <cell r="E259">
            <v>1691.24</v>
          </cell>
          <cell r="F259">
            <v>1691.24</v>
          </cell>
          <cell r="G259">
            <v>0</v>
          </cell>
          <cell r="H259">
            <v>0</v>
          </cell>
          <cell r="I259">
            <v>0</v>
          </cell>
          <cell r="J259" t="b">
            <v>1</v>
          </cell>
          <cell r="K259" t="str">
            <v>E12</v>
          </cell>
          <cell r="L259" t="str">
            <v>WCM</v>
          </cell>
          <cell r="M259" t="str">
            <v>A</v>
          </cell>
        </row>
        <row r="260">
          <cell r="A260" t="str">
            <v>BKT102</v>
          </cell>
          <cell r="B260" t="str">
            <v xml:space="preserve">Ta Tung Trading Sdn Bhd    </v>
          </cell>
          <cell r="C260" t="str">
            <v>90 days</v>
          </cell>
          <cell r="D260">
            <v>20000</v>
          </cell>
          <cell r="E260">
            <v>3633.6</v>
          </cell>
          <cell r="F260">
            <v>3633.6</v>
          </cell>
          <cell r="G260">
            <v>0</v>
          </cell>
          <cell r="H260">
            <v>0</v>
          </cell>
          <cell r="I260">
            <v>0</v>
          </cell>
          <cell r="J260" t="b">
            <v>1</v>
          </cell>
          <cell r="K260" t="str">
            <v>D42</v>
          </cell>
          <cell r="L260" t="str">
            <v>HSF</v>
          </cell>
          <cell r="M260" t="str">
            <v>A</v>
          </cell>
        </row>
        <row r="261">
          <cell r="A261" t="str">
            <v>BKT112</v>
          </cell>
          <cell r="B261" t="str">
            <v xml:space="preserve">Tiong Lian Motor Sdn Bhd    </v>
          </cell>
          <cell r="C261" t="str">
            <v>90 days</v>
          </cell>
          <cell r="D261">
            <v>10000</v>
          </cell>
          <cell r="E261">
            <v>0</v>
          </cell>
          <cell r="F261">
            <v>0</v>
          </cell>
          <cell r="G261">
            <v>0</v>
          </cell>
          <cell r="H261">
            <v>0</v>
          </cell>
          <cell r="I261">
            <v>0</v>
          </cell>
          <cell r="J261" t="b">
            <v>1</v>
          </cell>
          <cell r="K261" t="str">
            <v>D02</v>
          </cell>
          <cell r="L261" t="str">
            <v>HHJ</v>
          </cell>
          <cell r="M261" t="str">
            <v>A</v>
          </cell>
        </row>
        <row r="262">
          <cell r="A262" t="str">
            <v>BKT121</v>
          </cell>
          <cell r="B262" t="str">
            <v xml:space="preserve">Sykt Teli Tractor Parts &amp; Engineering   </v>
          </cell>
          <cell r="C262" t="str">
            <v>30 days</v>
          </cell>
          <cell r="D262">
            <v>20000</v>
          </cell>
          <cell r="E262">
            <v>0</v>
          </cell>
          <cell r="F262">
            <v>0</v>
          </cell>
          <cell r="G262">
            <v>0</v>
          </cell>
          <cell r="H262">
            <v>0</v>
          </cell>
          <cell r="I262">
            <v>0</v>
          </cell>
          <cell r="J262" t="b">
            <v>1</v>
          </cell>
          <cell r="K262" t="str">
            <v>D61</v>
          </cell>
          <cell r="L262" t="str">
            <v>ICY</v>
          </cell>
          <cell r="M262" t="str">
            <v>A</v>
          </cell>
        </row>
        <row r="263">
          <cell r="A263" t="str">
            <v>BKT122</v>
          </cell>
          <cell r="B263" t="str">
            <v xml:space="preserve">Sykt Teli Tractor Parts &amp; Engineering   </v>
          </cell>
          <cell r="C263" t="str">
            <v>90 days</v>
          </cell>
          <cell r="D263">
            <v>120000</v>
          </cell>
          <cell r="E263">
            <v>57523.12</v>
          </cell>
          <cell r="F263">
            <v>57523.12</v>
          </cell>
          <cell r="G263">
            <v>0</v>
          </cell>
          <cell r="H263">
            <v>0</v>
          </cell>
          <cell r="I263">
            <v>0</v>
          </cell>
          <cell r="J263" t="b">
            <v>1</v>
          </cell>
          <cell r="K263" t="str">
            <v>D62</v>
          </cell>
          <cell r="L263" t="str">
            <v>ICY</v>
          </cell>
          <cell r="M263" t="str">
            <v>A</v>
          </cell>
        </row>
        <row r="264">
          <cell r="A264" t="str">
            <v>BKT132</v>
          </cell>
          <cell r="B264" t="str">
            <v xml:space="preserve">Terng Dar Auto Parts Supply    </v>
          </cell>
          <cell r="C264" t="str">
            <v>90 days</v>
          </cell>
          <cell r="D264">
            <v>10000</v>
          </cell>
          <cell r="E264">
            <v>4068.1</v>
          </cell>
          <cell r="F264">
            <v>4068.1</v>
          </cell>
          <cell r="G264">
            <v>0</v>
          </cell>
          <cell r="H264">
            <v>0</v>
          </cell>
          <cell r="I264">
            <v>0</v>
          </cell>
          <cell r="J264" t="b">
            <v>1</v>
          </cell>
          <cell r="K264" t="str">
            <v>D42</v>
          </cell>
          <cell r="L264" t="str">
            <v>HSF</v>
          </cell>
          <cell r="M264" t="str">
            <v>A</v>
          </cell>
        </row>
        <row r="265">
          <cell r="A265" t="str">
            <v>BKT172</v>
          </cell>
          <cell r="B265" t="str">
            <v xml:space="preserve">Perniagaan Alat-Alat Ganti Track-Part     </v>
          </cell>
          <cell r="C265" t="str">
            <v>90 days</v>
          </cell>
          <cell r="D265">
            <v>10000</v>
          </cell>
          <cell r="E265">
            <v>25988.720000000001</v>
          </cell>
          <cell r="F265">
            <v>25988.720000000001</v>
          </cell>
          <cell r="G265">
            <v>0</v>
          </cell>
          <cell r="H265">
            <v>0</v>
          </cell>
          <cell r="I265">
            <v>0</v>
          </cell>
          <cell r="J265" t="b">
            <v>1</v>
          </cell>
          <cell r="K265" t="str">
            <v>D42</v>
          </cell>
          <cell r="L265" t="str">
            <v>HSF</v>
          </cell>
          <cell r="M265" t="str">
            <v>A</v>
          </cell>
        </row>
        <row r="266">
          <cell r="A266" t="str">
            <v>BKT192</v>
          </cell>
          <cell r="B266" t="str">
            <v xml:space="preserve">Tractron Industries Sdn Bhd     </v>
          </cell>
          <cell r="C266" t="str">
            <v>90 days</v>
          </cell>
          <cell r="D266">
            <v>10000</v>
          </cell>
          <cell r="E266">
            <v>1317.35</v>
          </cell>
          <cell r="F266">
            <v>1317.35</v>
          </cell>
          <cell r="G266">
            <v>0</v>
          </cell>
          <cell r="H266">
            <v>0</v>
          </cell>
          <cell r="I266">
            <v>0</v>
          </cell>
          <cell r="J266" t="b">
            <v>1</v>
          </cell>
          <cell r="K266" t="str">
            <v>D12</v>
          </cell>
          <cell r="L266" t="str">
            <v>YML</v>
          </cell>
          <cell r="M266" t="str">
            <v>A</v>
          </cell>
        </row>
        <row r="267">
          <cell r="A267" t="str">
            <v>BKT202</v>
          </cell>
          <cell r="B267" t="str">
            <v xml:space="preserve">Tara Technic Sdn Bhd     </v>
          </cell>
          <cell r="C267" t="str">
            <v>90 days</v>
          </cell>
          <cell r="D267">
            <v>50000</v>
          </cell>
          <cell r="E267">
            <v>34080.5</v>
          </cell>
          <cell r="F267">
            <v>34080.5</v>
          </cell>
          <cell r="G267">
            <v>0</v>
          </cell>
          <cell r="H267">
            <v>0</v>
          </cell>
          <cell r="I267">
            <v>0</v>
          </cell>
          <cell r="J267" t="b">
            <v>1</v>
          </cell>
          <cell r="K267" t="str">
            <v>D62</v>
          </cell>
          <cell r="L267" t="str">
            <v>ICY</v>
          </cell>
          <cell r="M267" t="str">
            <v>A</v>
          </cell>
        </row>
        <row r="268">
          <cell r="A268" t="str">
            <v>BKT232</v>
          </cell>
          <cell r="B268" t="str">
            <v xml:space="preserve">Techson Forklift Services      </v>
          </cell>
          <cell r="C268" t="str">
            <v>90 days</v>
          </cell>
          <cell r="D268">
            <v>10000</v>
          </cell>
          <cell r="E268">
            <v>706.7</v>
          </cell>
          <cell r="F268">
            <v>706.7</v>
          </cell>
          <cell r="G268">
            <v>0</v>
          </cell>
          <cell r="H268">
            <v>0</v>
          </cell>
          <cell r="I268">
            <v>0</v>
          </cell>
          <cell r="J268" t="b">
            <v>1</v>
          </cell>
          <cell r="K268" t="str">
            <v>D42</v>
          </cell>
          <cell r="L268" t="str">
            <v>HSF</v>
          </cell>
          <cell r="M268" t="str">
            <v>A</v>
          </cell>
        </row>
        <row r="269">
          <cell r="A269" t="str">
            <v>BKT251</v>
          </cell>
          <cell r="B269" t="str">
            <v xml:space="preserve">Trans Resources Corporation Sdn Bhd    </v>
          </cell>
          <cell r="C269" t="str">
            <v>60 days</v>
          </cell>
          <cell r="D269">
            <v>60000</v>
          </cell>
          <cell r="E269">
            <v>50210.32</v>
          </cell>
          <cell r="F269">
            <v>50210.32</v>
          </cell>
          <cell r="G269">
            <v>0</v>
          </cell>
          <cell r="H269">
            <v>0</v>
          </cell>
          <cell r="I269">
            <v>0</v>
          </cell>
          <cell r="J269" t="b">
            <v>1</v>
          </cell>
          <cell r="K269" t="str">
            <v>E21</v>
          </cell>
          <cell r="L269" t="str">
            <v>LKC</v>
          </cell>
          <cell r="M269" t="str">
            <v>A</v>
          </cell>
        </row>
        <row r="270">
          <cell r="A270" t="str">
            <v>BKT252</v>
          </cell>
          <cell r="B270" t="str">
            <v xml:space="preserve">Trans Resources Corporation Sdn Bhd    </v>
          </cell>
          <cell r="C270" t="str">
            <v>60 days</v>
          </cell>
          <cell r="D270">
            <v>40000</v>
          </cell>
          <cell r="E270">
            <v>61625.35</v>
          </cell>
          <cell r="F270">
            <v>61625.35</v>
          </cell>
          <cell r="G270">
            <v>0</v>
          </cell>
          <cell r="H270">
            <v>0</v>
          </cell>
          <cell r="I270">
            <v>0</v>
          </cell>
          <cell r="J270" t="b">
            <v>1</v>
          </cell>
          <cell r="K270" t="str">
            <v>E22</v>
          </cell>
          <cell r="L270" t="str">
            <v>LKC</v>
          </cell>
          <cell r="M270" t="str">
            <v>A</v>
          </cell>
        </row>
        <row r="271">
          <cell r="A271" t="str">
            <v>BKT272</v>
          </cell>
          <cell r="B271" t="str">
            <v xml:space="preserve">Terus Jaya Auto (M) Sdn Bhd   </v>
          </cell>
          <cell r="C271" t="str">
            <v>90 days</v>
          </cell>
          <cell r="D271">
            <v>30000</v>
          </cell>
          <cell r="E271">
            <v>0</v>
          </cell>
          <cell r="F271">
            <v>0</v>
          </cell>
          <cell r="G271">
            <v>0</v>
          </cell>
          <cell r="H271">
            <v>0</v>
          </cell>
          <cell r="I271">
            <v>0</v>
          </cell>
          <cell r="J271" t="b">
            <v>1</v>
          </cell>
          <cell r="K271" t="str">
            <v>D42</v>
          </cell>
          <cell r="L271" t="str">
            <v>HSF</v>
          </cell>
          <cell r="M271" t="str">
            <v>A</v>
          </cell>
        </row>
        <row r="272">
          <cell r="A272" t="str">
            <v>BKU100</v>
          </cell>
          <cell r="B272" t="str">
            <v xml:space="preserve">United Tractor Parts Supply Sdn Bhd   </v>
          </cell>
          <cell r="C272" t="str">
            <v>90 days</v>
          </cell>
          <cell r="D272">
            <v>30000</v>
          </cell>
          <cell r="E272">
            <v>27597.599999999999</v>
          </cell>
          <cell r="F272">
            <v>27597.599999999999</v>
          </cell>
          <cell r="G272">
            <v>0</v>
          </cell>
          <cell r="H272">
            <v>0</v>
          </cell>
          <cell r="I272">
            <v>0</v>
          </cell>
          <cell r="J272" t="b">
            <v>1</v>
          </cell>
          <cell r="K272" t="str">
            <v>D62</v>
          </cell>
          <cell r="L272" t="str">
            <v>ICY</v>
          </cell>
          <cell r="M272" t="str">
            <v>A</v>
          </cell>
        </row>
        <row r="273">
          <cell r="A273" t="str">
            <v>BKU101</v>
          </cell>
          <cell r="B273" t="str">
            <v xml:space="preserve">United Tractor Parts Supply Sdn Bhd   </v>
          </cell>
          <cell r="C273" t="str">
            <v>30 days</v>
          </cell>
          <cell r="D273">
            <v>20000</v>
          </cell>
          <cell r="E273">
            <v>0</v>
          </cell>
          <cell r="F273">
            <v>0</v>
          </cell>
          <cell r="G273">
            <v>0</v>
          </cell>
          <cell r="H273">
            <v>0</v>
          </cell>
          <cell r="I273">
            <v>0</v>
          </cell>
          <cell r="J273" t="b">
            <v>1</v>
          </cell>
          <cell r="K273" t="str">
            <v>D61</v>
          </cell>
          <cell r="L273" t="str">
            <v>ICY</v>
          </cell>
          <cell r="M273" t="str">
            <v>A</v>
          </cell>
        </row>
        <row r="274">
          <cell r="A274" t="str">
            <v>BKU121</v>
          </cell>
          <cell r="B274" t="str">
            <v xml:space="preserve">United Bintang Bhd      </v>
          </cell>
          <cell r="C274" t="str">
            <v>CASH</v>
          </cell>
          <cell r="D274">
            <v>20000</v>
          </cell>
          <cell r="E274">
            <v>1620</v>
          </cell>
          <cell r="F274">
            <v>1620</v>
          </cell>
          <cell r="G274">
            <v>0</v>
          </cell>
          <cell r="H274">
            <v>0</v>
          </cell>
          <cell r="I274">
            <v>0</v>
          </cell>
          <cell r="J274" t="b">
            <v>1</v>
          </cell>
          <cell r="K274" t="str">
            <v>D61</v>
          </cell>
          <cell r="L274" t="str">
            <v>ICY</v>
          </cell>
          <cell r="M274" t="str">
            <v>A</v>
          </cell>
        </row>
        <row r="275">
          <cell r="A275" t="str">
            <v>BKU122</v>
          </cell>
          <cell r="B275" t="str">
            <v xml:space="preserve">United Bintang Bhd      </v>
          </cell>
          <cell r="C275" t="str">
            <v>90 days</v>
          </cell>
          <cell r="D275">
            <v>100000</v>
          </cell>
          <cell r="E275">
            <v>81899.14</v>
          </cell>
          <cell r="F275">
            <v>81899.14</v>
          </cell>
          <cell r="G275">
            <v>0</v>
          </cell>
          <cell r="H275">
            <v>0</v>
          </cell>
          <cell r="I275">
            <v>0</v>
          </cell>
          <cell r="J275" t="b">
            <v>1</v>
          </cell>
          <cell r="K275" t="str">
            <v>D62</v>
          </cell>
          <cell r="L275" t="str">
            <v>ICY</v>
          </cell>
          <cell r="M275" t="str">
            <v>A</v>
          </cell>
        </row>
        <row r="276">
          <cell r="A276" t="str">
            <v>BKU131</v>
          </cell>
          <cell r="B276" t="str">
            <v xml:space="preserve">Uni Machinery Parts Supply Sdn Bhd   </v>
          </cell>
          <cell r="C276" t="str">
            <v>30 days</v>
          </cell>
          <cell r="D276">
            <v>20000</v>
          </cell>
          <cell r="E276">
            <v>0</v>
          </cell>
          <cell r="F276">
            <v>0</v>
          </cell>
          <cell r="G276">
            <v>0</v>
          </cell>
          <cell r="H276">
            <v>0</v>
          </cell>
          <cell r="I276">
            <v>0</v>
          </cell>
          <cell r="J276" t="b">
            <v>1</v>
          </cell>
          <cell r="K276" t="str">
            <v>D31</v>
          </cell>
          <cell r="L276" t="str">
            <v>TC</v>
          </cell>
          <cell r="M276" t="str">
            <v>A</v>
          </cell>
        </row>
        <row r="277">
          <cell r="A277" t="str">
            <v>BKU132</v>
          </cell>
          <cell r="B277" t="str">
            <v xml:space="preserve">Uni Machinery Parts Supply Sdn Bhd   </v>
          </cell>
          <cell r="C277" t="str">
            <v>90 days</v>
          </cell>
          <cell r="D277">
            <v>20000</v>
          </cell>
          <cell r="E277">
            <v>3700.6</v>
          </cell>
          <cell r="F277">
            <v>3700.6</v>
          </cell>
          <cell r="G277">
            <v>0</v>
          </cell>
          <cell r="H277">
            <v>0</v>
          </cell>
          <cell r="I277">
            <v>0</v>
          </cell>
          <cell r="J277" t="b">
            <v>1</v>
          </cell>
          <cell r="K277" t="str">
            <v>D32</v>
          </cell>
          <cell r="L277" t="str">
            <v>TC</v>
          </cell>
          <cell r="M277" t="str">
            <v>A</v>
          </cell>
        </row>
        <row r="278">
          <cell r="A278" t="str">
            <v>BKU141</v>
          </cell>
          <cell r="B278" t="str">
            <v xml:space="preserve">United Federal Machinery Sdn Bhd    </v>
          </cell>
          <cell r="C278" t="str">
            <v>30 days</v>
          </cell>
          <cell r="D278">
            <v>30000</v>
          </cell>
          <cell r="E278">
            <v>0</v>
          </cell>
          <cell r="F278">
            <v>0</v>
          </cell>
          <cell r="G278">
            <v>0</v>
          </cell>
          <cell r="H278">
            <v>0</v>
          </cell>
          <cell r="I278">
            <v>0</v>
          </cell>
          <cell r="J278" t="b">
            <v>1</v>
          </cell>
          <cell r="K278" t="str">
            <v>D61</v>
          </cell>
          <cell r="L278" t="str">
            <v>ICY</v>
          </cell>
          <cell r="M278" t="str">
            <v>A</v>
          </cell>
        </row>
        <row r="279">
          <cell r="A279" t="str">
            <v>BKU142</v>
          </cell>
          <cell r="B279" t="str">
            <v xml:space="preserve">United Federal Machinery Sdn Bhd    </v>
          </cell>
          <cell r="C279" t="str">
            <v>90 days</v>
          </cell>
          <cell r="D279">
            <v>20000</v>
          </cell>
          <cell r="E279">
            <v>4577.8100000000004</v>
          </cell>
          <cell r="F279">
            <v>4577.8100000000004</v>
          </cell>
          <cell r="G279">
            <v>0</v>
          </cell>
          <cell r="H279">
            <v>0</v>
          </cell>
          <cell r="I279">
            <v>0</v>
          </cell>
          <cell r="J279" t="b">
            <v>1</v>
          </cell>
          <cell r="K279" t="str">
            <v>D62</v>
          </cell>
          <cell r="L279" t="str">
            <v>ICY</v>
          </cell>
          <cell r="M279" t="str">
            <v>A</v>
          </cell>
        </row>
        <row r="280">
          <cell r="A280" t="str">
            <v>BKV102</v>
          </cell>
          <cell r="B280" t="str">
            <v xml:space="preserve">Vix Industrial Sdn Bhd     </v>
          </cell>
          <cell r="C280" t="str">
            <v>90 days</v>
          </cell>
          <cell r="D280">
            <v>10000</v>
          </cell>
          <cell r="E280">
            <v>227.5</v>
          </cell>
          <cell r="F280">
            <v>227.5</v>
          </cell>
          <cell r="G280">
            <v>0</v>
          </cell>
          <cell r="H280">
            <v>0</v>
          </cell>
          <cell r="I280">
            <v>0</v>
          </cell>
          <cell r="J280" t="b">
            <v>1</v>
          </cell>
          <cell r="K280" t="str">
            <v>D02</v>
          </cell>
          <cell r="L280" t="str">
            <v>HHJ</v>
          </cell>
          <cell r="M280" t="str">
            <v>A</v>
          </cell>
        </row>
        <row r="281">
          <cell r="A281" t="str">
            <v>BKW100</v>
          </cell>
          <cell r="B281" t="str">
            <v xml:space="preserve">Wrenco Sdn Bhd      </v>
          </cell>
          <cell r="C281" t="str">
            <v>90 days</v>
          </cell>
          <cell r="D281">
            <v>100000</v>
          </cell>
          <cell r="E281">
            <v>-175.14</v>
          </cell>
          <cell r="F281">
            <v>-173.04</v>
          </cell>
          <cell r="G281">
            <v>-2.1</v>
          </cell>
          <cell r="H281">
            <v>0</v>
          </cell>
          <cell r="I281">
            <v>0</v>
          </cell>
          <cell r="J281" t="b">
            <v>1</v>
          </cell>
          <cell r="K281" t="str">
            <v>D02</v>
          </cell>
          <cell r="L281" t="str">
            <v>HHJ</v>
          </cell>
          <cell r="M281" t="str">
            <v>S</v>
          </cell>
        </row>
        <row r="282">
          <cell r="A282" t="str">
            <v>BKW101</v>
          </cell>
          <cell r="B282" t="str">
            <v xml:space="preserve">Wrenco Sdn Bhd      </v>
          </cell>
          <cell r="C282" t="str">
            <v>30 days</v>
          </cell>
          <cell r="D282">
            <v>50000</v>
          </cell>
          <cell r="E282">
            <v>0</v>
          </cell>
          <cell r="F282">
            <v>0</v>
          </cell>
          <cell r="G282">
            <v>0</v>
          </cell>
          <cell r="H282">
            <v>0</v>
          </cell>
          <cell r="I282">
            <v>0</v>
          </cell>
          <cell r="J282" t="b">
            <v>1</v>
          </cell>
          <cell r="K282" t="str">
            <v>D01</v>
          </cell>
          <cell r="L282" t="str">
            <v>HHJ</v>
          </cell>
          <cell r="M282" t="str">
            <v>S</v>
          </cell>
        </row>
        <row r="283">
          <cell r="A283" t="str">
            <v>BKW111</v>
          </cell>
          <cell r="B283" t="str">
            <v xml:space="preserve">Wong Tractor (Jinjang) Sdn Bhd    </v>
          </cell>
          <cell r="C283" t="str">
            <v>30 days</v>
          </cell>
          <cell r="D283">
            <v>60000</v>
          </cell>
          <cell r="E283">
            <v>9940</v>
          </cell>
          <cell r="F283">
            <v>9940</v>
          </cell>
          <cell r="G283">
            <v>0</v>
          </cell>
          <cell r="H283">
            <v>0</v>
          </cell>
          <cell r="I283">
            <v>0</v>
          </cell>
          <cell r="J283" t="b">
            <v>1</v>
          </cell>
          <cell r="K283" t="str">
            <v>D01</v>
          </cell>
          <cell r="L283" t="str">
            <v>HHJ</v>
          </cell>
          <cell r="M283" t="str">
            <v>A</v>
          </cell>
        </row>
        <row r="284">
          <cell r="A284" t="str">
            <v>BKW112</v>
          </cell>
          <cell r="B284" t="str">
            <v xml:space="preserve">Wong Tractor (Jinjang) Sdn Bhd    </v>
          </cell>
          <cell r="C284" t="str">
            <v>90 days</v>
          </cell>
          <cell r="D284">
            <v>150000</v>
          </cell>
          <cell r="E284">
            <v>30424.84</v>
          </cell>
          <cell r="F284">
            <v>30424.84</v>
          </cell>
          <cell r="G284">
            <v>0</v>
          </cell>
          <cell r="H284">
            <v>0</v>
          </cell>
          <cell r="I284">
            <v>0</v>
          </cell>
          <cell r="J284" t="b">
            <v>1</v>
          </cell>
          <cell r="K284" t="str">
            <v>D02</v>
          </cell>
          <cell r="L284" t="str">
            <v>HHJ</v>
          </cell>
          <cell r="M284" t="str">
            <v>A</v>
          </cell>
        </row>
        <row r="285">
          <cell r="A285" t="str">
            <v>BKW142</v>
          </cell>
          <cell r="B285" t="str">
            <v xml:space="preserve">Perniagaan Alat-Alat Ganti Wah Fai    </v>
          </cell>
          <cell r="C285" t="str">
            <v>90 days</v>
          </cell>
          <cell r="D285">
            <v>10000</v>
          </cell>
          <cell r="E285">
            <v>2954.02</v>
          </cell>
          <cell r="F285">
            <v>2954.02</v>
          </cell>
          <cell r="G285">
            <v>0</v>
          </cell>
          <cell r="H285">
            <v>0</v>
          </cell>
          <cell r="I285">
            <v>0</v>
          </cell>
          <cell r="J285" t="b">
            <v>1</v>
          </cell>
          <cell r="K285" t="str">
            <v>D42</v>
          </cell>
          <cell r="L285" t="str">
            <v>HSF</v>
          </cell>
          <cell r="M285" t="str">
            <v>A</v>
          </cell>
        </row>
        <row r="286">
          <cell r="A286" t="str">
            <v>BKW161</v>
          </cell>
          <cell r="B286" t="str">
            <v xml:space="preserve">WCT Engineering Berhad      </v>
          </cell>
          <cell r="C286" t="str">
            <v>60 days</v>
          </cell>
          <cell r="D286">
            <v>80000</v>
          </cell>
          <cell r="E286">
            <v>0</v>
          </cell>
          <cell r="F286">
            <v>0</v>
          </cell>
          <cell r="G286">
            <v>0</v>
          </cell>
          <cell r="H286">
            <v>0</v>
          </cell>
          <cell r="I286">
            <v>0</v>
          </cell>
          <cell r="J286" t="b">
            <v>1</v>
          </cell>
          <cell r="K286" t="str">
            <v>E21</v>
          </cell>
          <cell r="L286" t="str">
            <v>LKC</v>
          </cell>
          <cell r="M286" t="str">
            <v>ST</v>
          </cell>
        </row>
        <row r="287">
          <cell r="A287" t="str">
            <v>BKW162</v>
          </cell>
          <cell r="B287" t="str">
            <v xml:space="preserve">WCT Engineering Berhad      </v>
          </cell>
          <cell r="C287" t="str">
            <v>60 days</v>
          </cell>
          <cell r="D287">
            <v>60000</v>
          </cell>
          <cell r="E287">
            <v>0</v>
          </cell>
          <cell r="F287">
            <v>0</v>
          </cell>
          <cell r="G287">
            <v>0</v>
          </cell>
          <cell r="H287">
            <v>0</v>
          </cell>
          <cell r="I287">
            <v>0</v>
          </cell>
          <cell r="J287" t="b">
            <v>1</v>
          </cell>
          <cell r="K287" t="str">
            <v>E22</v>
          </cell>
          <cell r="L287" t="str">
            <v>LKC</v>
          </cell>
          <cell r="M287" t="str">
            <v>ST</v>
          </cell>
        </row>
        <row r="288">
          <cell r="A288" t="str">
            <v>BKW181</v>
          </cell>
          <cell r="B288" t="str">
            <v xml:space="preserve">WCT Machinery Sdn Bhd     </v>
          </cell>
          <cell r="C288" t="str">
            <v>60 days</v>
          </cell>
          <cell r="D288">
            <v>5000</v>
          </cell>
          <cell r="E288">
            <v>69700</v>
          </cell>
          <cell r="F288">
            <v>69700</v>
          </cell>
          <cell r="G288">
            <v>0</v>
          </cell>
          <cell r="H288">
            <v>0</v>
          </cell>
          <cell r="I288">
            <v>0</v>
          </cell>
          <cell r="J288" t="b">
            <v>1</v>
          </cell>
          <cell r="K288" t="str">
            <v>E21</v>
          </cell>
          <cell r="L288" t="str">
            <v>LKC</v>
          </cell>
          <cell r="M288" t="str">
            <v>A</v>
          </cell>
        </row>
        <row r="289">
          <cell r="A289" t="str">
            <v>BKW182</v>
          </cell>
          <cell r="B289" t="str">
            <v xml:space="preserve">WCT Machinery Sdn Bhd     </v>
          </cell>
          <cell r="C289" t="str">
            <v>60 days</v>
          </cell>
          <cell r="D289">
            <v>5000</v>
          </cell>
          <cell r="E289">
            <v>20086.54</v>
          </cell>
          <cell r="F289">
            <v>20086.54</v>
          </cell>
          <cell r="G289">
            <v>0</v>
          </cell>
          <cell r="H289">
            <v>0</v>
          </cell>
          <cell r="I289">
            <v>0</v>
          </cell>
          <cell r="J289" t="b">
            <v>1</v>
          </cell>
          <cell r="K289" t="str">
            <v>E22</v>
          </cell>
          <cell r="L289" t="str">
            <v>LKC</v>
          </cell>
          <cell r="M289" t="str">
            <v>A</v>
          </cell>
        </row>
        <row r="290">
          <cell r="A290" t="str">
            <v>BKY112</v>
          </cell>
          <cell r="B290" t="str">
            <v xml:space="preserve">Yaw Soon Auto Supplies Sdn Bhd   </v>
          </cell>
          <cell r="C290" t="str">
            <v>90 days</v>
          </cell>
          <cell r="D290">
            <v>20000</v>
          </cell>
          <cell r="E290">
            <v>1261</v>
          </cell>
          <cell r="F290">
            <v>1261</v>
          </cell>
          <cell r="G290">
            <v>0</v>
          </cell>
          <cell r="H290">
            <v>0</v>
          </cell>
          <cell r="I290">
            <v>0</v>
          </cell>
          <cell r="J290" t="b">
            <v>1</v>
          </cell>
          <cell r="K290" t="str">
            <v>D42</v>
          </cell>
          <cell r="L290" t="str">
            <v>HSF</v>
          </cell>
          <cell r="M290" t="str">
            <v>A</v>
          </cell>
        </row>
        <row r="291">
          <cell r="A291" t="str">
            <v>BKY122</v>
          </cell>
          <cell r="B291" t="str">
            <v xml:space="preserve">Yew Sin Motor Supply Sdn Bhd   </v>
          </cell>
          <cell r="C291" t="str">
            <v>90 days</v>
          </cell>
          <cell r="D291">
            <v>10000</v>
          </cell>
          <cell r="E291">
            <v>8167.4</v>
          </cell>
          <cell r="F291">
            <v>8167.4</v>
          </cell>
          <cell r="G291">
            <v>0</v>
          </cell>
          <cell r="H291">
            <v>0</v>
          </cell>
          <cell r="I291">
            <v>0</v>
          </cell>
          <cell r="J291" t="b">
            <v>1</v>
          </cell>
          <cell r="K291" t="str">
            <v>D42</v>
          </cell>
          <cell r="L291" t="str">
            <v>HSF</v>
          </cell>
          <cell r="M291" t="str">
            <v>A</v>
          </cell>
        </row>
        <row r="292">
          <cell r="A292" t="str">
            <v>BKY151</v>
          </cell>
          <cell r="B292" t="str">
            <v xml:space="preserve">Yulitaparts Trading (M) Sdn Bhd    </v>
          </cell>
          <cell r="C292" t="str">
            <v>15 days</v>
          </cell>
          <cell r="D292">
            <v>50000</v>
          </cell>
          <cell r="E292">
            <v>0</v>
          </cell>
          <cell r="F292">
            <v>0</v>
          </cell>
          <cell r="G292">
            <v>0</v>
          </cell>
          <cell r="H292">
            <v>0</v>
          </cell>
          <cell r="I292">
            <v>0</v>
          </cell>
          <cell r="J292" t="b">
            <v>1</v>
          </cell>
          <cell r="K292" t="str">
            <v>D61</v>
          </cell>
          <cell r="L292" t="str">
            <v>ICY</v>
          </cell>
          <cell r="M292" t="str">
            <v>A</v>
          </cell>
        </row>
        <row r="293">
          <cell r="A293" t="str">
            <v>BKY152</v>
          </cell>
          <cell r="B293" t="str">
            <v xml:space="preserve">Yulitaparts Trading (M) Sdn Bhd    </v>
          </cell>
          <cell r="C293" t="str">
            <v>90 days</v>
          </cell>
          <cell r="D293">
            <v>50000</v>
          </cell>
          <cell r="E293">
            <v>37015.57</v>
          </cell>
          <cell r="F293">
            <v>37015.57</v>
          </cell>
          <cell r="G293">
            <v>0</v>
          </cell>
          <cell r="H293">
            <v>0</v>
          </cell>
          <cell r="I293">
            <v>0</v>
          </cell>
          <cell r="J293" t="b">
            <v>1</v>
          </cell>
          <cell r="K293" t="str">
            <v>D62</v>
          </cell>
          <cell r="L293" t="str">
            <v>ICY</v>
          </cell>
          <cell r="M293" t="str">
            <v>A</v>
          </cell>
        </row>
        <row r="294">
          <cell r="A294" t="str">
            <v>BKY161</v>
          </cell>
          <cell r="B294" t="str">
            <v xml:space="preserve">Duta Equipment Sdn Bhd     </v>
          </cell>
          <cell r="C294" t="str">
            <v>15 days</v>
          </cell>
          <cell r="D294">
            <v>20000</v>
          </cell>
          <cell r="E294">
            <v>1751.36</v>
          </cell>
          <cell r="F294">
            <v>1751.36</v>
          </cell>
          <cell r="G294">
            <v>0</v>
          </cell>
          <cell r="H294">
            <v>0</v>
          </cell>
          <cell r="I294">
            <v>0</v>
          </cell>
          <cell r="J294" t="b">
            <v>1</v>
          </cell>
          <cell r="K294" t="str">
            <v>D31</v>
          </cell>
          <cell r="L294" t="str">
            <v>TC</v>
          </cell>
          <cell r="M294" t="str">
            <v>ST</v>
          </cell>
        </row>
        <row r="295">
          <cell r="A295" t="str">
            <v>BKY162</v>
          </cell>
          <cell r="B295" t="str">
            <v xml:space="preserve">Duta Equipment Sdn Bhd     </v>
          </cell>
          <cell r="C295" t="str">
            <v>CASH</v>
          </cell>
          <cell r="D295">
            <v>15000</v>
          </cell>
          <cell r="E295">
            <v>2046</v>
          </cell>
          <cell r="F295">
            <v>2046</v>
          </cell>
          <cell r="G295">
            <v>0</v>
          </cell>
          <cell r="H295">
            <v>0</v>
          </cell>
          <cell r="I295">
            <v>0</v>
          </cell>
          <cell r="J295" t="b">
            <v>1</v>
          </cell>
          <cell r="K295" t="str">
            <v>D32</v>
          </cell>
          <cell r="L295" t="str">
            <v>TC</v>
          </cell>
          <cell r="M295" t="str">
            <v>ST</v>
          </cell>
        </row>
        <row r="296">
          <cell r="A296" t="str">
            <v>BKY171</v>
          </cell>
          <cell r="B296" t="str">
            <v xml:space="preserve">YTL Technologies Sdn Bhd     </v>
          </cell>
          <cell r="C296" t="str">
            <v>60 days</v>
          </cell>
          <cell r="D296">
            <v>50000</v>
          </cell>
          <cell r="E296">
            <v>5916</v>
          </cell>
          <cell r="F296">
            <v>5916</v>
          </cell>
          <cell r="G296">
            <v>0</v>
          </cell>
          <cell r="H296">
            <v>0</v>
          </cell>
          <cell r="I296">
            <v>0</v>
          </cell>
          <cell r="J296" t="b">
            <v>1</v>
          </cell>
          <cell r="K296" t="str">
            <v>E21</v>
          </cell>
          <cell r="L296" t="str">
            <v>LKC</v>
          </cell>
          <cell r="M296" t="str">
            <v>A</v>
          </cell>
        </row>
        <row r="297">
          <cell r="A297" t="str">
            <v>BKY172</v>
          </cell>
          <cell r="B297" t="str">
            <v xml:space="preserve">YTL Technologies Sdn Bhd     </v>
          </cell>
          <cell r="C297" t="str">
            <v>60 days</v>
          </cell>
          <cell r="D297">
            <v>80000</v>
          </cell>
          <cell r="E297">
            <v>18377.7</v>
          </cell>
          <cell r="F297">
            <v>18377.7</v>
          </cell>
          <cell r="G297">
            <v>0</v>
          </cell>
          <cell r="H297">
            <v>0</v>
          </cell>
          <cell r="I297">
            <v>0</v>
          </cell>
          <cell r="J297" t="b">
            <v>1</v>
          </cell>
          <cell r="K297" t="str">
            <v>E22</v>
          </cell>
          <cell r="L297" t="str">
            <v>LKC</v>
          </cell>
          <cell r="M297" t="str">
            <v>A</v>
          </cell>
        </row>
        <row r="298">
          <cell r="A298" t="str">
            <v>BKY191</v>
          </cell>
          <cell r="B298" t="str">
            <v xml:space="preserve">Yew Tex Enterprise Sdn Bhd    </v>
          </cell>
          <cell r="C298" t="str">
            <v>30 days</v>
          </cell>
          <cell r="D298">
            <v>30000</v>
          </cell>
          <cell r="E298">
            <v>15780</v>
          </cell>
          <cell r="F298">
            <v>15780</v>
          </cell>
          <cell r="G298">
            <v>0</v>
          </cell>
          <cell r="H298">
            <v>0</v>
          </cell>
          <cell r="I298">
            <v>0</v>
          </cell>
          <cell r="J298" t="b">
            <v>1</v>
          </cell>
          <cell r="K298" t="str">
            <v>E11</v>
          </cell>
          <cell r="L298" t="str">
            <v>WCM</v>
          </cell>
          <cell r="M298" t="str">
            <v>A</v>
          </cell>
        </row>
        <row r="299">
          <cell r="A299" t="str">
            <v>BKY192</v>
          </cell>
          <cell r="B299" t="str">
            <v xml:space="preserve">Yew Tex Enterprise Sdn Bhd    </v>
          </cell>
          <cell r="C299" t="str">
            <v>60 days</v>
          </cell>
          <cell r="D299">
            <v>20000</v>
          </cell>
          <cell r="E299">
            <v>5036.2</v>
          </cell>
          <cell r="F299">
            <v>5036.2</v>
          </cell>
          <cell r="G299">
            <v>0</v>
          </cell>
          <cell r="H299">
            <v>0</v>
          </cell>
          <cell r="I299">
            <v>0</v>
          </cell>
          <cell r="J299" t="b">
            <v>1</v>
          </cell>
          <cell r="K299" t="str">
            <v>E12</v>
          </cell>
          <cell r="L299" t="str">
            <v>WCM</v>
          </cell>
          <cell r="M299" t="str">
            <v>A</v>
          </cell>
        </row>
        <row r="300">
          <cell r="A300" t="str">
            <v>BKZ101</v>
          </cell>
          <cell r="B300" t="str">
            <v xml:space="preserve">Zhen Hui Tractor Sdn Bhd    </v>
          </cell>
          <cell r="C300" t="str">
            <v>30 days</v>
          </cell>
          <cell r="D300">
            <v>90000</v>
          </cell>
          <cell r="E300">
            <v>12640</v>
          </cell>
          <cell r="F300">
            <v>12640</v>
          </cell>
          <cell r="G300">
            <v>0</v>
          </cell>
          <cell r="H300">
            <v>0</v>
          </cell>
          <cell r="I300">
            <v>0</v>
          </cell>
          <cell r="J300" t="b">
            <v>1</v>
          </cell>
          <cell r="K300" t="str">
            <v>D61</v>
          </cell>
          <cell r="L300" t="str">
            <v>ICY</v>
          </cell>
          <cell r="M300" t="str">
            <v>A</v>
          </cell>
        </row>
        <row r="301">
          <cell r="A301" t="str">
            <v>BKZ102</v>
          </cell>
          <cell r="B301" t="str">
            <v xml:space="preserve">Zhen Hui Tractor Sdn Bhd    </v>
          </cell>
          <cell r="C301" t="str">
            <v>90 days</v>
          </cell>
          <cell r="D301">
            <v>60000</v>
          </cell>
          <cell r="E301">
            <v>39474.959999999999</v>
          </cell>
          <cell r="F301">
            <v>39474.959999999999</v>
          </cell>
          <cell r="G301">
            <v>0</v>
          </cell>
          <cell r="H301">
            <v>0</v>
          </cell>
          <cell r="I301">
            <v>0</v>
          </cell>
          <cell r="J301" t="b">
            <v>1</v>
          </cell>
          <cell r="K301" t="str">
            <v>D62</v>
          </cell>
          <cell r="L301" t="str">
            <v>ICY</v>
          </cell>
          <cell r="M301" t="str">
            <v>A</v>
          </cell>
        </row>
        <row r="302">
          <cell r="A302" t="str">
            <v>BMK101</v>
          </cell>
          <cell r="B302" t="str">
            <v xml:space="preserve">Keng Seng Heavy Mach Parts Centre   </v>
          </cell>
          <cell r="C302" t="str">
            <v>30 days</v>
          </cell>
          <cell r="D302">
            <v>20000</v>
          </cell>
          <cell r="E302">
            <v>220</v>
          </cell>
          <cell r="F302">
            <v>220</v>
          </cell>
          <cell r="G302">
            <v>0</v>
          </cell>
          <cell r="H302">
            <v>0</v>
          </cell>
          <cell r="I302">
            <v>0</v>
          </cell>
          <cell r="J302" t="b">
            <v>1</v>
          </cell>
          <cell r="K302" t="str">
            <v>D61</v>
          </cell>
          <cell r="L302" t="str">
            <v>ICY</v>
          </cell>
          <cell r="M302" t="str">
            <v>A</v>
          </cell>
        </row>
        <row r="303">
          <cell r="A303" t="str">
            <v>BMK102</v>
          </cell>
          <cell r="B303" t="str">
            <v xml:space="preserve">Keng Seng Heavy Mach Parts Centre   </v>
          </cell>
          <cell r="C303" t="str">
            <v>90 days</v>
          </cell>
          <cell r="D303">
            <v>30000</v>
          </cell>
          <cell r="E303">
            <v>4176.6000000000004</v>
          </cell>
          <cell r="F303">
            <v>4176.6000000000004</v>
          </cell>
          <cell r="G303">
            <v>0</v>
          </cell>
          <cell r="H303">
            <v>0</v>
          </cell>
          <cell r="I303">
            <v>0</v>
          </cell>
          <cell r="J303" t="b">
            <v>1</v>
          </cell>
          <cell r="K303" t="str">
            <v>D62</v>
          </cell>
          <cell r="L303" t="str">
            <v>ICY</v>
          </cell>
          <cell r="M303" t="str">
            <v>A</v>
          </cell>
        </row>
        <row r="304">
          <cell r="A304" t="str">
            <v>BMY101</v>
          </cell>
          <cell r="B304" t="str">
            <v xml:space="preserve">Sykt Yong Lee Engineering Sdn Bhd   </v>
          </cell>
          <cell r="C304" t="str">
            <v>30 days</v>
          </cell>
          <cell r="D304">
            <v>20000</v>
          </cell>
          <cell r="E304">
            <v>180.7</v>
          </cell>
          <cell r="F304">
            <v>180.7</v>
          </cell>
          <cell r="G304">
            <v>0</v>
          </cell>
          <cell r="H304">
            <v>0</v>
          </cell>
          <cell r="I304">
            <v>0</v>
          </cell>
          <cell r="J304" t="b">
            <v>1</v>
          </cell>
          <cell r="K304" t="str">
            <v>D61</v>
          </cell>
          <cell r="L304" t="str">
            <v>ICY</v>
          </cell>
          <cell r="M304" t="str">
            <v>A</v>
          </cell>
        </row>
        <row r="305">
          <cell r="A305" t="str">
            <v>BMY102</v>
          </cell>
          <cell r="B305" t="str">
            <v xml:space="preserve">Sykt Yong Lee Engineering Sdn Bhd   </v>
          </cell>
          <cell r="C305" t="str">
            <v>90 days</v>
          </cell>
          <cell r="D305">
            <v>50000</v>
          </cell>
          <cell r="E305">
            <v>12469.7</v>
          </cell>
          <cell r="F305">
            <v>12469.7</v>
          </cell>
          <cell r="G305">
            <v>0</v>
          </cell>
          <cell r="H305">
            <v>0</v>
          </cell>
          <cell r="I305">
            <v>0</v>
          </cell>
          <cell r="J305" t="b">
            <v>1</v>
          </cell>
          <cell r="K305" t="str">
            <v>D62</v>
          </cell>
          <cell r="L305" t="str">
            <v>ICY</v>
          </cell>
          <cell r="M305" t="str">
            <v>A</v>
          </cell>
        </row>
        <row r="306">
          <cell r="A306" t="str">
            <v>BMY112</v>
          </cell>
          <cell r="B306" t="str">
            <v xml:space="preserve">Yonleeco Sdn Bhd      </v>
          </cell>
          <cell r="C306" t="str">
            <v>90 days</v>
          </cell>
          <cell r="D306">
            <v>40000</v>
          </cell>
          <cell r="E306">
            <v>2201.29</v>
          </cell>
          <cell r="F306">
            <v>2201.29</v>
          </cell>
          <cell r="G306">
            <v>0</v>
          </cell>
          <cell r="H306">
            <v>0</v>
          </cell>
          <cell r="I306">
            <v>0</v>
          </cell>
          <cell r="J306" t="b">
            <v>1</v>
          </cell>
          <cell r="K306" t="str">
            <v>D62</v>
          </cell>
          <cell r="L306" t="str">
            <v>ICY</v>
          </cell>
          <cell r="M306" t="str">
            <v>A</v>
          </cell>
        </row>
        <row r="307">
          <cell r="A307" t="str">
            <v>BSH100</v>
          </cell>
          <cell r="B307" t="str">
            <v xml:space="preserve">Hub Leong Tractors Sdn Bhd    </v>
          </cell>
          <cell r="C307" t="str">
            <v>90 days</v>
          </cell>
          <cell r="D307">
            <v>120000</v>
          </cell>
          <cell r="E307">
            <v>40167.57</v>
          </cell>
          <cell r="F307">
            <v>40167.57</v>
          </cell>
          <cell r="G307">
            <v>0</v>
          </cell>
          <cell r="H307">
            <v>0</v>
          </cell>
          <cell r="I307">
            <v>0</v>
          </cell>
          <cell r="J307" t="b">
            <v>1</v>
          </cell>
          <cell r="K307" t="str">
            <v>D02</v>
          </cell>
          <cell r="L307" t="str">
            <v>HHJ</v>
          </cell>
          <cell r="M307" t="str">
            <v>A</v>
          </cell>
        </row>
        <row r="308">
          <cell r="A308" t="str">
            <v>BSH101</v>
          </cell>
          <cell r="B308" t="str">
            <v xml:space="preserve">Hub Leong Tractors Sdn Bhd    </v>
          </cell>
          <cell r="C308" t="str">
            <v>30 days</v>
          </cell>
          <cell r="D308">
            <v>150000</v>
          </cell>
          <cell r="E308">
            <v>876.63</v>
          </cell>
          <cell r="F308">
            <v>895.53</v>
          </cell>
          <cell r="G308">
            <v>0</v>
          </cell>
          <cell r="H308">
            <v>0</v>
          </cell>
          <cell r="I308">
            <v>-18.899999999999999</v>
          </cell>
          <cell r="J308" t="b">
            <v>1</v>
          </cell>
          <cell r="K308" t="str">
            <v>D01</v>
          </cell>
          <cell r="L308" t="str">
            <v>HHJ</v>
          </cell>
          <cell r="M308" t="str">
            <v>A</v>
          </cell>
        </row>
        <row r="309">
          <cell r="A309" t="str">
            <v>BSL101</v>
          </cell>
          <cell r="B309" t="str">
            <v xml:space="preserve">Leanson Tractors And Industrial Sdn Bhd   </v>
          </cell>
          <cell r="C309" t="str">
            <v>30 days</v>
          </cell>
          <cell r="D309">
            <v>100000</v>
          </cell>
          <cell r="E309">
            <v>12220.57</v>
          </cell>
          <cell r="F309">
            <v>12220.57</v>
          </cell>
          <cell r="G309">
            <v>0</v>
          </cell>
          <cell r="H309">
            <v>0</v>
          </cell>
          <cell r="I309">
            <v>0</v>
          </cell>
          <cell r="J309" t="b">
            <v>1</v>
          </cell>
          <cell r="K309" t="str">
            <v>D01</v>
          </cell>
          <cell r="L309" t="str">
            <v>HHJ</v>
          </cell>
          <cell r="M309" t="str">
            <v>A</v>
          </cell>
        </row>
        <row r="310">
          <cell r="A310" t="str">
            <v>BSL102</v>
          </cell>
          <cell r="B310" t="str">
            <v xml:space="preserve">Leanson Tractors And Industrial Sdn Bhd   </v>
          </cell>
          <cell r="C310" t="str">
            <v>90 days</v>
          </cell>
          <cell r="D310">
            <v>150000</v>
          </cell>
          <cell r="E310">
            <v>163052.37</v>
          </cell>
          <cell r="F310">
            <v>163052.37</v>
          </cell>
          <cell r="G310">
            <v>0</v>
          </cell>
          <cell r="H310">
            <v>0</v>
          </cell>
          <cell r="I310">
            <v>0</v>
          </cell>
          <cell r="J310" t="b">
            <v>1</v>
          </cell>
          <cell r="K310" t="str">
            <v>D02</v>
          </cell>
          <cell r="L310" t="str">
            <v>HHJ</v>
          </cell>
          <cell r="M310" t="str">
            <v>A</v>
          </cell>
        </row>
        <row r="311">
          <cell r="A311" t="str">
            <v>BSM101</v>
          </cell>
          <cell r="B311" t="str">
            <v xml:space="preserve">Malaysian Rock Products Sdn Bhd    </v>
          </cell>
          <cell r="C311" t="str">
            <v>30 days</v>
          </cell>
          <cell r="D311">
            <v>30000</v>
          </cell>
          <cell r="E311">
            <v>10300</v>
          </cell>
          <cell r="F311">
            <v>10300</v>
          </cell>
          <cell r="G311">
            <v>0</v>
          </cell>
          <cell r="H311">
            <v>0</v>
          </cell>
          <cell r="I311">
            <v>0</v>
          </cell>
          <cell r="J311" t="b">
            <v>1</v>
          </cell>
          <cell r="K311" t="str">
            <v>E11</v>
          </cell>
          <cell r="L311" t="str">
            <v>WCM</v>
          </cell>
          <cell r="M311" t="str">
            <v>A</v>
          </cell>
        </row>
        <row r="312">
          <cell r="A312" t="str">
            <v>BSM102</v>
          </cell>
          <cell r="B312" t="str">
            <v xml:space="preserve">Malaysian Rock Products Sdn Bhd    </v>
          </cell>
          <cell r="C312" t="str">
            <v>30 days</v>
          </cell>
          <cell r="D312">
            <v>20000</v>
          </cell>
          <cell r="E312">
            <v>486.1</v>
          </cell>
          <cell r="F312">
            <v>486.1</v>
          </cell>
          <cell r="G312">
            <v>0</v>
          </cell>
          <cell r="H312">
            <v>0</v>
          </cell>
          <cell r="I312">
            <v>0</v>
          </cell>
          <cell r="J312" t="b">
            <v>1</v>
          </cell>
          <cell r="K312" t="str">
            <v>E12</v>
          </cell>
          <cell r="L312" t="str">
            <v>WCM</v>
          </cell>
          <cell r="M312" t="str">
            <v>A</v>
          </cell>
        </row>
        <row r="313">
          <cell r="A313" t="str">
            <v>BSU101</v>
          </cell>
          <cell r="B313" t="str">
            <v xml:space="preserve">Unique Tractor Sdn Bhd     </v>
          </cell>
          <cell r="C313" t="str">
            <v>30 days</v>
          </cell>
          <cell r="D313">
            <v>50000</v>
          </cell>
          <cell r="E313">
            <v>9553.68</v>
          </cell>
          <cell r="F313">
            <v>9553.68</v>
          </cell>
          <cell r="G313">
            <v>0</v>
          </cell>
          <cell r="H313">
            <v>0</v>
          </cell>
          <cell r="I313">
            <v>0</v>
          </cell>
          <cell r="J313" t="b">
            <v>1</v>
          </cell>
          <cell r="K313" t="str">
            <v>D01</v>
          </cell>
          <cell r="L313" t="str">
            <v>HHJ</v>
          </cell>
          <cell r="M313" t="str">
            <v>A</v>
          </cell>
        </row>
        <row r="314">
          <cell r="A314" t="str">
            <v>BSU102</v>
          </cell>
          <cell r="B314" t="str">
            <v xml:space="preserve">Unique Tractor Sdn Bhd     </v>
          </cell>
          <cell r="C314" t="str">
            <v>90 days</v>
          </cell>
          <cell r="D314">
            <v>80000</v>
          </cell>
          <cell r="E314">
            <v>56428.73</v>
          </cell>
          <cell r="F314">
            <v>56428.73</v>
          </cell>
          <cell r="G314">
            <v>0</v>
          </cell>
          <cell r="H314">
            <v>0</v>
          </cell>
          <cell r="I314">
            <v>0</v>
          </cell>
          <cell r="J314" t="b">
            <v>1</v>
          </cell>
          <cell r="K314" t="str">
            <v>D02</v>
          </cell>
          <cell r="L314" t="str">
            <v>HHJ</v>
          </cell>
          <cell r="M314" t="str">
            <v>A</v>
          </cell>
        </row>
        <row r="315">
          <cell r="A315" t="str">
            <v>BTS102</v>
          </cell>
          <cell r="B315" t="str">
            <v xml:space="preserve">Perniagaan Alat-Alat Ganti Soon Lei    </v>
          </cell>
          <cell r="C315" t="str">
            <v>90 days</v>
          </cell>
          <cell r="D315">
            <v>10000</v>
          </cell>
          <cell r="E315">
            <v>5395.69</v>
          </cell>
          <cell r="F315">
            <v>5395.69</v>
          </cell>
          <cell r="G315">
            <v>0</v>
          </cell>
          <cell r="H315">
            <v>0</v>
          </cell>
          <cell r="I315">
            <v>0</v>
          </cell>
          <cell r="J315" t="b">
            <v>1</v>
          </cell>
          <cell r="K315" t="str">
            <v>D42</v>
          </cell>
          <cell r="L315" t="str">
            <v>HSF</v>
          </cell>
          <cell r="M315" t="str">
            <v>A</v>
          </cell>
        </row>
        <row r="316">
          <cell r="A316" t="str">
            <v>BTT102</v>
          </cell>
          <cell r="B316" t="str">
            <v xml:space="preserve">Taxon Auto Parts Enterprise     </v>
          </cell>
          <cell r="C316" t="str">
            <v>90 days</v>
          </cell>
          <cell r="D316">
            <v>10000</v>
          </cell>
          <cell r="E316">
            <v>0</v>
          </cell>
          <cell r="F316">
            <v>0</v>
          </cell>
          <cell r="G316">
            <v>0</v>
          </cell>
          <cell r="H316">
            <v>0</v>
          </cell>
          <cell r="I316">
            <v>0</v>
          </cell>
          <cell r="J316" t="b">
            <v>1</v>
          </cell>
          <cell r="K316" t="str">
            <v>D32</v>
          </cell>
          <cell r="L316" t="str">
            <v>TC</v>
          </cell>
          <cell r="M316" t="str">
            <v>A</v>
          </cell>
        </row>
        <row r="317">
          <cell r="A317" t="str">
            <v>BTT112</v>
          </cell>
          <cell r="B317" t="str">
            <v xml:space="preserve">Perniagaan Alat-Alat Ganti Track Link    </v>
          </cell>
          <cell r="C317" t="str">
            <v>90 days</v>
          </cell>
          <cell r="D317">
            <v>10000</v>
          </cell>
          <cell r="E317">
            <v>0</v>
          </cell>
          <cell r="F317">
            <v>0</v>
          </cell>
          <cell r="G317">
            <v>0</v>
          </cell>
          <cell r="H317">
            <v>0</v>
          </cell>
          <cell r="I317">
            <v>0</v>
          </cell>
          <cell r="J317" t="b">
            <v>1</v>
          </cell>
          <cell r="K317" t="str">
            <v>D42</v>
          </cell>
          <cell r="L317" t="str">
            <v>HSF</v>
          </cell>
          <cell r="M317" t="str">
            <v>ST</v>
          </cell>
        </row>
        <row r="318">
          <cell r="A318" t="str">
            <v>CBF102</v>
          </cell>
          <cell r="B318" t="str">
            <v xml:space="preserve">Formlee Machinery Sdn Bhd     </v>
          </cell>
          <cell r="C318" t="str">
            <v>90 days</v>
          </cell>
          <cell r="D318">
            <v>30000</v>
          </cell>
          <cell r="E318">
            <v>12248.18</v>
          </cell>
          <cell r="F318">
            <v>12248.18</v>
          </cell>
          <cell r="G318">
            <v>0</v>
          </cell>
          <cell r="H318">
            <v>0</v>
          </cell>
          <cell r="I318">
            <v>0</v>
          </cell>
          <cell r="J318" t="b">
            <v>1</v>
          </cell>
          <cell r="K318" t="str">
            <v>D32</v>
          </cell>
          <cell r="L318" t="str">
            <v>TC</v>
          </cell>
          <cell r="M318" t="str">
            <v>A</v>
          </cell>
        </row>
        <row r="319">
          <cell r="A319" t="str">
            <v>CBM101</v>
          </cell>
          <cell r="B319" t="str">
            <v xml:space="preserve">Massprofit Sdn Bhd      </v>
          </cell>
          <cell r="C319" t="str">
            <v>30 days</v>
          </cell>
          <cell r="D319">
            <v>60000</v>
          </cell>
          <cell r="E319">
            <v>1072.3900000000001</v>
          </cell>
          <cell r="F319">
            <v>1072.3900000000001</v>
          </cell>
          <cell r="G319">
            <v>0</v>
          </cell>
          <cell r="H319">
            <v>0</v>
          </cell>
          <cell r="I319">
            <v>0</v>
          </cell>
          <cell r="J319" t="b">
            <v>1</v>
          </cell>
          <cell r="K319" t="str">
            <v>D31</v>
          </cell>
          <cell r="L319" t="str">
            <v>TC</v>
          </cell>
          <cell r="M319" t="str">
            <v>A</v>
          </cell>
        </row>
        <row r="320">
          <cell r="A320" t="str">
            <v>CBM102</v>
          </cell>
          <cell r="B320" t="str">
            <v xml:space="preserve">Massprofit Sdn Bhd      </v>
          </cell>
          <cell r="C320" t="str">
            <v>90 days</v>
          </cell>
          <cell r="D320">
            <v>150000</v>
          </cell>
          <cell r="E320">
            <v>137320.70000000001</v>
          </cell>
          <cell r="F320">
            <v>137320.70000000001</v>
          </cell>
          <cell r="G320">
            <v>0</v>
          </cell>
          <cell r="H320">
            <v>0</v>
          </cell>
          <cell r="I320">
            <v>0</v>
          </cell>
          <cell r="J320" t="b">
            <v>1</v>
          </cell>
          <cell r="K320" t="str">
            <v>D32</v>
          </cell>
          <cell r="L320" t="str">
            <v>TC</v>
          </cell>
          <cell r="M320" t="str">
            <v>A</v>
          </cell>
        </row>
        <row r="321">
          <cell r="A321" t="str">
            <v>CBW101</v>
          </cell>
          <cell r="B321" t="str">
            <v xml:space="preserve">Wawasan Jaya Mach &amp; Parts Services Co  </v>
          </cell>
          <cell r="C321" t="str">
            <v>60 days</v>
          </cell>
          <cell r="D321">
            <v>30000</v>
          </cell>
          <cell r="E321">
            <v>0</v>
          </cell>
          <cell r="F321">
            <v>0</v>
          </cell>
          <cell r="G321">
            <v>0</v>
          </cell>
          <cell r="H321">
            <v>0</v>
          </cell>
          <cell r="I321">
            <v>0</v>
          </cell>
          <cell r="J321" t="b">
            <v>1</v>
          </cell>
          <cell r="K321" t="str">
            <v>D31</v>
          </cell>
          <cell r="L321" t="str">
            <v>TC</v>
          </cell>
          <cell r="M321" t="str">
            <v>A</v>
          </cell>
        </row>
        <row r="322">
          <cell r="A322" t="str">
            <v>CBW102</v>
          </cell>
          <cell r="B322" t="str">
            <v xml:space="preserve">Wawasan Jaya Pach &amp; Parts Services Co  </v>
          </cell>
          <cell r="C322" t="str">
            <v>90 days</v>
          </cell>
          <cell r="D322">
            <v>30000</v>
          </cell>
          <cell r="E322">
            <v>0</v>
          </cell>
          <cell r="F322">
            <v>0</v>
          </cell>
          <cell r="G322">
            <v>0</v>
          </cell>
          <cell r="H322">
            <v>0</v>
          </cell>
          <cell r="I322">
            <v>0</v>
          </cell>
          <cell r="J322" t="b">
            <v>1</v>
          </cell>
          <cell r="K322" t="str">
            <v>D32</v>
          </cell>
          <cell r="L322" t="str">
            <v>TC</v>
          </cell>
          <cell r="M322" t="str">
            <v>A</v>
          </cell>
        </row>
        <row r="323">
          <cell r="A323" t="str">
            <v>CKE122</v>
          </cell>
          <cell r="B323" t="str">
            <v xml:space="preserve">Eternal Tractor Parts Sdn Bhd    </v>
          </cell>
          <cell r="C323" t="str">
            <v>90 days</v>
          </cell>
          <cell r="D323">
            <v>100000</v>
          </cell>
          <cell r="E323">
            <v>0</v>
          </cell>
          <cell r="F323">
            <v>0</v>
          </cell>
          <cell r="G323">
            <v>0</v>
          </cell>
          <cell r="H323">
            <v>0</v>
          </cell>
          <cell r="I323">
            <v>0</v>
          </cell>
          <cell r="J323" t="b">
            <v>1</v>
          </cell>
          <cell r="K323" t="str">
            <v>D32</v>
          </cell>
          <cell r="L323" t="str">
            <v>TC</v>
          </cell>
          <cell r="M323" t="str">
            <v>S</v>
          </cell>
        </row>
        <row r="324">
          <cell r="A324" t="str">
            <v>CKK101</v>
          </cell>
          <cell r="B324" t="str">
            <v xml:space="preserve">Kinabalu Distributors Sdn Bhd     </v>
          </cell>
          <cell r="C324" t="str">
            <v>60 days</v>
          </cell>
          <cell r="D324">
            <v>30000</v>
          </cell>
          <cell r="E324">
            <v>213.29</v>
          </cell>
          <cell r="F324">
            <v>213.29</v>
          </cell>
          <cell r="G324">
            <v>0</v>
          </cell>
          <cell r="H324">
            <v>0</v>
          </cell>
          <cell r="I324">
            <v>0</v>
          </cell>
          <cell r="J324" t="b">
            <v>1</v>
          </cell>
          <cell r="K324" t="str">
            <v>D31</v>
          </cell>
          <cell r="L324" t="str">
            <v>TC</v>
          </cell>
          <cell r="M324" t="str">
            <v>A</v>
          </cell>
        </row>
        <row r="325">
          <cell r="A325" t="str">
            <v>CKK102</v>
          </cell>
          <cell r="B325" t="str">
            <v xml:space="preserve">Kinabalu Distributors Sdn Bhd     </v>
          </cell>
          <cell r="C325" t="str">
            <v>90 days</v>
          </cell>
          <cell r="D325">
            <v>60000</v>
          </cell>
          <cell r="E325">
            <v>3356.26</v>
          </cell>
          <cell r="F325">
            <v>3356.26</v>
          </cell>
          <cell r="G325">
            <v>0</v>
          </cell>
          <cell r="H325">
            <v>0</v>
          </cell>
          <cell r="I325">
            <v>0</v>
          </cell>
          <cell r="J325" t="b">
            <v>1</v>
          </cell>
          <cell r="K325" t="str">
            <v>D32</v>
          </cell>
          <cell r="L325" t="str">
            <v>TC</v>
          </cell>
          <cell r="M325" t="str">
            <v>A</v>
          </cell>
        </row>
        <row r="326">
          <cell r="A326" t="str">
            <v>CKK111</v>
          </cell>
          <cell r="B326" t="str">
            <v xml:space="preserve">TWT Excavator Parts Sdn Bhd    </v>
          </cell>
          <cell r="C326" t="str">
            <v>60 days</v>
          </cell>
          <cell r="D326">
            <v>50000</v>
          </cell>
          <cell r="E326">
            <v>6905.57</v>
          </cell>
          <cell r="F326">
            <v>6905.57</v>
          </cell>
          <cell r="G326">
            <v>0</v>
          </cell>
          <cell r="H326">
            <v>0</v>
          </cell>
          <cell r="I326">
            <v>0</v>
          </cell>
          <cell r="J326" t="b">
            <v>1</v>
          </cell>
          <cell r="K326" t="str">
            <v>D31</v>
          </cell>
          <cell r="L326" t="str">
            <v>TC</v>
          </cell>
          <cell r="M326" t="str">
            <v>A</v>
          </cell>
        </row>
        <row r="327">
          <cell r="A327" t="str">
            <v>CKK112</v>
          </cell>
          <cell r="B327" t="str">
            <v xml:space="preserve">TWT Excavator Parts Sdn Bhd    </v>
          </cell>
          <cell r="C327" t="str">
            <v>90 days</v>
          </cell>
          <cell r="D327">
            <v>50000</v>
          </cell>
          <cell r="E327">
            <v>16587</v>
          </cell>
          <cell r="F327">
            <v>16587</v>
          </cell>
          <cell r="G327">
            <v>0</v>
          </cell>
          <cell r="H327">
            <v>0</v>
          </cell>
          <cell r="I327">
            <v>0</v>
          </cell>
          <cell r="J327" t="b">
            <v>1</v>
          </cell>
          <cell r="K327" t="str">
            <v>D32</v>
          </cell>
          <cell r="L327" t="str">
            <v>TC</v>
          </cell>
          <cell r="M327" t="str">
            <v>A</v>
          </cell>
        </row>
        <row r="328">
          <cell r="A328" t="str">
            <v>CKL102</v>
          </cell>
          <cell r="B328" t="str">
            <v xml:space="preserve">Leseng Supllier (Kota Kinabalu) Sdn Bhd   </v>
          </cell>
          <cell r="C328" t="str">
            <v>90 days</v>
          </cell>
          <cell r="D328">
            <v>50000</v>
          </cell>
          <cell r="E328">
            <v>2643.63</v>
          </cell>
          <cell r="F328">
            <v>2660.08</v>
          </cell>
          <cell r="G328">
            <v>0</v>
          </cell>
          <cell r="H328">
            <v>-0.65</v>
          </cell>
          <cell r="I328">
            <v>-15.8</v>
          </cell>
          <cell r="J328" t="b">
            <v>1</v>
          </cell>
          <cell r="K328" t="str">
            <v>D32</v>
          </cell>
          <cell r="L328" t="str">
            <v>TC</v>
          </cell>
          <cell r="M328" t="str">
            <v>A</v>
          </cell>
        </row>
        <row r="329">
          <cell r="A329" t="str">
            <v>CKT101</v>
          </cell>
          <cell r="B329" t="str">
            <v xml:space="preserve">TMS Tractors (S) Sdn Bhd    </v>
          </cell>
          <cell r="C329" t="str">
            <v>60 days</v>
          </cell>
          <cell r="D329">
            <v>30000</v>
          </cell>
          <cell r="E329">
            <v>1296.75</v>
          </cell>
          <cell r="F329">
            <v>1296.75</v>
          </cell>
          <cell r="G329">
            <v>0</v>
          </cell>
          <cell r="H329">
            <v>0</v>
          </cell>
          <cell r="I329">
            <v>0</v>
          </cell>
          <cell r="J329" t="b">
            <v>1</v>
          </cell>
          <cell r="K329" t="str">
            <v>D31</v>
          </cell>
          <cell r="L329" t="str">
            <v>TC</v>
          </cell>
          <cell r="M329" t="str">
            <v>A</v>
          </cell>
        </row>
        <row r="330">
          <cell r="A330" t="str">
            <v>CKT102</v>
          </cell>
          <cell r="B330" t="str">
            <v xml:space="preserve">TMS Tractors (S) Sdn Bhd    </v>
          </cell>
          <cell r="C330" t="str">
            <v>90 days</v>
          </cell>
          <cell r="D330">
            <v>50000</v>
          </cell>
          <cell r="E330">
            <v>16617.310000000001</v>
          </cell>
          <cell r="F330">
            <v>16617.310000000001</v>
          </cell>
          <cell r="G330">
            <v>0</v>
          </cell>
          <cell r="H330">
            <v>0</v>
          </cell>
          <cell r="I330">
            <v>0</v>
          </cell>
          <cell r="J330" t="b">
            <v>1</v>
          </cell>
          <cell r="K330" t="str">
            <v>D32</v>
          </cell>
          <cell r="L330" t="str">
            <v>TC</v>
          </cell>
          <cell r="M330" t="str">
            <v>A</v>
          </cell>
        </row>
        <row r="331">
          <cell r="A331" t="str">
            <v>CKW112</v>
          </cell>
          <cell r="B331" t="str">
            <v xml:space="preserve">Wong Tractor Spares      </v>
          </cell>
          <cell r="C331" t="str">
            <v>90 days</v>
          </cell>
          <cell r="D331">
            <v>20000</v>
          </cell>
          <cell r="E331">
            <v>0</v>
          </cell>
          <cell r="F331">
            <v>0</v>
          </cell>
          <cell r="G331">
            <v>0</v>
          </cell>
          <cell r="H331">
            <v>0</v>
          </cell>
          <cell r="I331">
            <v>0</v>
          </cell>
          <cell r="J331" t="b">
            <v>1</v>
          </cell>
          <cell r="K331" t="str">
            <v>D32</v>
          </cell>
          <cell r="L331" t="str">
            <v>TC</v>
          </cell>
          <cell r="M331" t="str">
            <v>ST</v>
          </cell>
        </row>
        <row r="332">
          <cell r="A332" t="str">
            <v>CMU102</v>
          </cell>
          <cell r="B332" t="str">
            <v xml:space="preserve">United Parts Agency (Sarawak)     </v>
          </cell>
          <cell r="C332" t="str">
            <v>90 days</v>
          </cell>
          <cell r="D332">
            <v>20000</v>
          </cell>
          <cell r="E332">
            <v>29617.97</v>
          </cell>
          <cell r="F332">
            <v>29617.97</v>
          </cell>
          <cell r="G332">
            <v>0</v>
          </cell>
          <cell r="H332">
            <v>0</v>
          </cell>
          <cell r="I332">
            <v>0</v>
          </cell>
          <cell r="J332" t="b">
            <v>1</v>
          </cell>
          <cell r="K332" t="str">
            <v>D32</v>
          </cell>
          <cell r="L332" t="str">
            <v>TC</v>
          </cell>
          <cell r="M332" t="str">
            <v>A</v>
          </cell>
        </row>
        <row r="333">
          <cell r="A333" t="str">
            <v>CSF102</v>
          </cell>
          <cell r="B333" t="str">
            <v xml:space="preserve">Fook Hang Sdn Bhd     </v>
          </cell>
          <cell r="C333" t="str">
            <v>90 days</v>
          </cell>
          <cell r="D333">
            <v>20000</v>
          </cell>
          <cell r="E333">
            <v>0</v>
          </cell>
          <cell r="F333">
            <v>0</v>
          </cell>
          <cell r="G333">
            <v>0</v>
          </cell>
          <cell r="H333">
            <v>0</v>
          </cell>
          <cell r="I333">
            <v>0</v>
          </cell>
          <cell r="J333" t="b">
            <v>1</v>
          </cell>
          <cell r="K333" t="str">
            <v>D32</v>
          </cell>
          <cell r="L333" t="str">
            <v>TC</v>
          </cell>
          <cell r="M333" t="str">
            <v>A</v>
          </cell>
        </row>
        <row r="334">
          <cell r="A334" t="str">
            <v>CSF111</v>
          </cell>
          <cell r="B334" t="str">
            <v xml:space="preserve">Forvision Sdn Bhd      </v>
          </cell>
          <cell r="C334" t="str">
            <v>60 days</v>
          </cell>
          <cell r="D334">
            <v>150000</v>
          </cell>
          <cell r="E334">
            <v>2331.9699999999998</v>
          </cell>
          <cell r="F334">
            <v>2331.9699999999998</v>
          </cell>
          <cell r="G334">
            <v>0</v>
          </cell>
          <cell r="H334">
            <v>0</v>
          </cell>
          <cell r="I334">
            <v>0</v>
          </cell>
          <cell r="J334" t="b">
            <v>1</v>
          </cell>
          <cell r="K334" t="str">
            <v>D31</v>
          </cell>
          <cell r="L334" t="str">
            <v>TC</v>
          </cell>
          <cell r="M334" t="str">
            <v>A</v>
          </cell>
        </row>
        <row r="335">
          <cell r="A335" t="str">
            <v>CSF112</v>
          </cell>
          <cell r="B335" t="str">
            <v xml:space="preserve">Forvision Sdn Bhd      </v>
          </cell>
          <cell r="C335" t="str">
            <v>90 days</v>
          </cell>
          <cell r="D335">
            <v>50000</v>
          </cell>
          <cell r="E335">
            <v>205064.67</v>
          </cell>
          <cell r="F335">
            <v>205064.67</v>
          </cell>
          <cell r="G335">
            <v>0</v>
          </cell>
          <cell r="H335">
            <v>0</v>
          </cell>
          <cell r="I335">
            <v>0</v>
          </cell>
          <cell r="J335" t="b">
            <v>1</v>
          </cell>
          <cell r="K335" t="str">
            <v>D32</v>
          </cell>
          <cell r="L335" t="str">
            <v>TC</v>
          </cell>
          <cell r="M335" t="str">
            <v>A</v>
          </cell>
        </row>
        <row r="336">
          <cell r="A336" t="str">
            <v>CSI102</v>
          </cell>
          <cell r="B336" t="str">
            <v xml:space="preserve">Intergreat Harvest Spare Trading Sdn Bhd   </v>
          </cell>
          <cell r="C336" t="str">
            <v>90 days</v>
          </cell>
          <cell r="D336">
            <v>50000</v>
          </cell>
          <cell r="E336">
            <v>0</v>
          </cell>
          <cell r="F336">
            <v>0</v>
          </cell>
          <cell r="G336">
            <v>0</v>
          </cell>
          <cell r="H336">
            <v>0</v>
          </cell>
          <cell r="I336">
            <v>0</v>
          </cell>
          <cell r="J336" t="b">
            <v>1</v>
          </cell>
          <cell r="K336" t="str">
            <v>D32</v>
          </cell>
          <cell r="L336" t="str">
            <v>TC</v>
          </cell>
          <cell r="M336" t="str">
            <v>S</v>
          </cell>
        </row>
        <row r="337">
          <cell r="A337" t="str">
            <v>CSO102</v>
          </cell>
          <cell r="B337" t="str">
            <v xml:space="preserve">O E M Parts Supply Company   </v>
          </cell>
          <cell r="C337" t="str">
            <v>90 days</v>
          </cell>
          <cell r="D337">
            <v>150000</v>
          </cell>
          <cell r="E337">
            <v>41960.03</v>
          </cell>
          <cell r="F337">
            <v>41960.03</v>
          </cell>
          <cell r="G337">
            <v>0</v>
          </cell>
          <cell r="H337">
            <v>0</v>
          </cell>
          <cell r="I337">
            <v>0</v>
          </cell>
          <cell r="J337" t="b">
            <v>1</v>
          </cell>
          <cell r="K337" t="str">
            <v>D32</v>
          </cell>
          <cell r="L337" t="str">
            <v>TC</v>
          </cell>
          <cell r="M337" t="str">
            <v>A</v>
          </cell>
        </row>
        <row r="338">
          <cell r="A338" t="str">
            <v>CSP101</v>
          </cell>
          <cell r="B338" t="str">
            <v xml:space="preserve">Pensa Tractors Supply Sdn Bhd    </v>
          </cell>
          <cell r="C338" t="str">
            <v>90 days</v>
          </cell>
          <cell r="D338">
            <v>200000</v>
          </cell>
          <cell r="E338">
            <v>120.75</v>
          </cell>
          <cell r="F338">
            <v>120.75</v>
          </cell>
          <cell r="G338">
            <v>0</v>
          </cell>
          <cell r="H338">
            <v>0</v>
          </cell>
          <cell r="I338">
            <v>0</v>
          </cell>
          <cell r="J338" t="b">
            <v>1</v>
          </cell>
          <cell r="K338" t="str">
            <v>NM6</v>
          </cell>
          <cell r="L338" t="str">
            <v>MGT</v>
          </cell>
          <cell r="M338" t="str">
            <v>A</v>
          </cell>
        </row>
        <row r="339">
          <cell r="A339" t="str">
            <v>CSP102</v>
          </cell>
          <cell r="B339" t="str">
            <v xml:space="preserve">Pensa Tractors Supply Sdn Bhd    </v>
          </cell>
          <cell r="C339" t="str">
            <v>90 days</v>
          </cell>
          <cell r="D339">
            <v>300000</v>
          </cell>
          <cell r="E339">
            <v>144409.88</v>
          </cell>
          <cell r="F339">
            <v>144409.88</v>
          </cell>
          <cell r="G339">
            <v>0</v>
          </cell>
          <cell r="H339">
            <v>0</v>
          </cell>
          <cell r="I339">
            <v>0</v>
          </cell>
          <cell r="J339" t="b">
            <v>1</v>
          </cell>
          <cell r="K339" t="str">
            <v>NM7</v>
          </cell>
          <cell r="L339" t="str">
            <v>MGT</v>
          </cell>
          <cell r="M339" t="str">
            <v>A</v>
          </cell>
        </row>
        <row r="340">
          <cell r="A340" t="str">
            <v>CSP107</v>
          </cell>
          <cell r="B340" t="str">
            <v xml:space="preserve">Pensa Tractors Supply Sdn Bhd    </v>
          </cell>
          <cell r="C340" t="str">
            <v>90 days</v>
          </cell>
          <cell r="D340">
            <v>300000</v>
          </cell>
          <cell r="E340">
            <v>0</v>
          </cell>
          <cell r="F340">
            <v>0</v>
          </cell>
          <cell r="G340">
            <v>0</v>
          </cell>
          <cell r="H340">
            <v>0</v>
          </cell>
          <cell r="I340">
            <v>0</v>
          </cell>
          <cell r="J340" t="b">
            <v>1</v>
          </cell>
          <cell r="K340" t="str">
            <v>NM7</v>
          </cell>
          <cell r="L340" t="str">
            <v>MGT</v>
          </cell>
          <cell r="M340" t="str">
            <v>A</v>
          </cell>
        </row>
        <row r="341">
          <cell r="A341" t="str">
            <v>CSS101</v>
          </cell>
          <cell r="B341" t="str">
            <v xml:space="preserve">Sunthat Tractor Spares      </v>
          </cell>
          <cell r="C341" t="str">
            <v>CASH</v>
          </cell>
          <cell r="D341">
            <v>20000</v>
          </cell>
          <cell r="E341">
            <v>126</v>
          </cell>
          <cell r="F341">
            <v>126</v>
          </cell>
          <cell r="G341">
            <v>0</v>
          </cell>
          <cell r="H341">
            <v>0</v>
          </cell>
          <cell r="I341">
            <v>0</v>
          </cell>
          <cell r="J341" t="b">
            <v>1</v>
          </cell>
          <cell r="K341" t="str">
            <v>D31</v>
          </cell>
          <cell r="L341" t="str">
            <v>TC</v>
          </cell>
          <cell r="M341" t="str">
            <v>A</v>
          </cell>
        </row>
        <row r="342">
          <cell r="A342" t="str">
            <v>CSS102</v>
          </cell>
          <cell r="B342" t="str">
            <v xml:space="preserve">Sunthat Tractor Spares      </v>
          </cell>
          <cell r="C342" t="str">
            <v>60 days</v>
          </cell>
          <cell r="D342">
            <v>20000</v>
          </cell>
          <cell r="E342">
            <v>1080.8</v>
          </cell>
          <cell r="F342">
            <v>1080.8</v>
          </cell>
          <cell r="G342">
            <v>0</v>
          </cell>
          <cell r="H342">
            <v>0</v>
          </cell>
          <cell r="I342">
            <v>0</v>
          </cell>
          <cell r="J342" t="b">
            <v>1</v>
          </cell>
          <cell r="K342" t="str">
            <v>D32</v>
          </cell>
          <cell r="L342" t="str">
            <v>TC</v>
          </cell>
          <cell r="M342" t="str">
            <v>A</v>
          </cell>
        </row>
        <row r="343">
          <cell r="A343" t="str">
            <v>CSS111</v>
          </cell>
          <cell r="B343" t="str">
            <v xml:space="preserve">Sin Yew Seng Roller Company    </v>
          </cell>
          <cell r="C343" t="str">
            <v>30 days</v>
          </cell>
          <cell r="D343">
            <v>50000</v>
          </cell>
          <cell r="E343">
            <v>134.22999999999999</v>
          </cell>
          <cell r="F343">
            <v>134.22999999999999</v>
          </cell>
          <cell r="G343">
            <v>0</v>
          </cell>
          <cell r="H343">
            <v>0</v>
          </cell>
          <cell r="I343">
            <v>0</v>
          </cell>
          <cell r="J343" t="b">
            <v>1</v>
          </cell>
          <cell r="K343" t="str">
            <v>D31</v>
          </cell>
          <cell r="L343" t="str">
            <v>TC</v>
          </cell>
          <cell r="M343" t="str">
            <v>A</v>
          </cell>
        </row>
        <row r="344">
          <cell r="A344" t="str">
            <v>CSS112</v>
          </cell>
          <cell r="B344" t="str">
            <v xml:space="preserve">Sin Yew Seng Roller Company    </v>
          </cell>
          <cell r="C344" t="str">
            <v>90 days</v>
          </cell>
          <cell r="D344">
            <v>50000</v>
          </cell>
          <cell r="E344">
            <v>27324.95</v>
          </cell>
          <cell r="F344">
            <v>27324.95</v>
          </cell>
          <cell r="G344">
            <v>0</v>
          </cell>
          <cell r="H344">
            <v>0</v>
          </cell>
          <cell r="I344">
            <v>0</v>
          </cell>
          <cell r="J344" t="b">
            <v>1</v>
          </cell>
          <cell r="K344" t="str">
            <v>D32</v>
          </cell>
          <cell r="L344" t="str">
            <v>TC</v>
          </cell>
          <cell r="M344" t="str">
            <v>A</v>
          </cell>
        </row>
        <row r="345">
          <cell r="A345" t="str">
            <v>CST101</v>
          </cell>
          <cell r="B345" t="str">
            <v xml:space="preserve">Tractor Parts (Sandakan) Sdn Bhd    </v>
          </cell>
          <cell r="C345" t="str">
            <v>60 days</v>
          </cell>
          <cell r="D345">
            <v>30000</v>
          </cell>
          <cell r="E345">
            <v>216.83</v>
          </cell>
          <cell r="F345">
            <v>216.83</v>
          </cell>
          <cell r="G345">
            <v>0</v>
          </cell>
          <cell r="H345">
            <v>0</v>
          </cell>
          <cell r="I345">
            <v>0</v>
          </cell>
          <cell r="J345" t="b">
            <v>1</v>
          </cell>
          <cell r="K345" t="str">
            <v>D31</v>
          </cell>
          <cell r="L345" t="str">
            <v>TC</v>
          </cell>
          <cell r="M345" t="str">
            <v>A</v>
          </cell>
        </row>
        <row r="346">
          <cell r="A346" t="str">
            <v>CST102</v>
          </cell>
          <cell r="B346" t="str">
            <v xml:space="preserve">Tractor Parts (Sandakan) Sdn Bhd    </v>
          </cell>
          <cell r="C346" t="str">
            <v>90 days</v>
          </cell>
          <cell r="D346">
            <v>100000</v>
          </cell>
          <cell r="E346">
            <v>88731.12</v>
          </cell>
          <cell r="F346">
            <v>88731.12</v>
          </cell>
          <cell r="G346">
            <v>0</v>
          </cell>
          <cell r="H346">
            <v>0</v>
          </cell>
          <cell r="I346">
            <v>0</v>
          </cell>
          <cell r="J346" t="b">
            <v>1</v>
          </cell>
          <cell r="K346" t="str">
            <v>D32</v>
          </cell>
          <cell r="L346" t="str">
            <v>TC</v>
          </cell>
          <cell r="M346" t="str">
            <v>A</v>
          </cell>
        </row>
        <row r="347">
          <cell r="A347" t="str">
            <v>CTL102</v>
          </cell>
          <cell r="B347" t="str">
            <v xml:space="preserve">Leseng Supplier (Sabah) Sdn Bhd    </v>
          </cell>
          <cell r="C347" t="str">
            <v>90 days</v>
          </cell>
          <cell r="D347">
            <v>30000</v>
          </cell>
          <cell r="E347">
            <v>1118</v>
          </cell>
          <cell r="F347">
            <v>1118</v>
          </cell>
          <cell r="G347">
            <v>0</v>
          </cell>
          <cell r="H347">
            <v>0</v>
          </cell>
          <cell r="I347">
            <v>0</v>
          </cell>
          <cell r="J347" t="b">
            <v>1</v>
          </cell>
          <cell r="K347" t="str">
            <v>D32</v>
          </cell>
          <cell r="L347" t="str">
            <v>TC</v>
          </cell>
          <cell r="M347" t="str">
            <v>A</v>
          </cell>
        </row>
        <row r="348">
          <cell r="A348" t="str">
            <v>CTP101</v>
          </cell>
          <cell r="B348" t="str">
            <v xml:space="preserve">Progress Parts &amp; Equipment Sdn Bhd   </v>
          </cell>
          <cell r="C348" t="str">
            <v>30 days</v>
          </cell>
          <cell r="D348">
            <v>10000</v>
          </cell>
          <cell r="E348">
            <v>231</v>
          </cell>
          <cell r="F348">
            <v>231</v>
          </cell>
          <cell r="G348">
            <v>0</v>
          </cell>
          <cell r="H348">
            <v>0</v>
          </cell>
          <cell r="I348">
            <v>0</v>
          </cell>
          <cell r="J348" t="b">
            <v>1</v>
          </cell>
          <cell r="K348" t="str">
            <v>D31</v>
          </cell>
          <cell r="L348" t="str">
            <v>TC</v>
          </cell>
          <cell r="M348" t="str">
            <v>A</v>
          </cell>
        </row>
        <row r="349">
          <cell r="A349" t="str">
            <v>CTP102</v>
          </cell>
          <cell r="B349" t="str">
            <v xml:space="preserve">Progress Parts &amp; Equipment Sdn Bhd   </v>
          </cell>
          <cell r="C349" t="str">
            <v>90 days</v>
          </cell>
          <cell r="D349">
            <v>50000</v>
          </cell>
          <cell r="E349">
            <v>3426.45</v>
          </cell>
          <cell r="F349">
            <v>3426.45</v>
          </cell>
          <cell r="G349">
            <v>0</v>
          </cell>
          <cell r="H349">
            <v>0</v>
          </cell>
          <cell r="I349">
            <v>0</v>
          </cell>
          <cell r="J349" t="b">
            <v>1</v>
          </cell>
          <cell r="K349" t="str">
            <v>D32</v>
          </cell>
          <cell r="L349" t="str">
            <v>TC</v>
          </cell>
          <cell r="M349" t="str">
            <v>A</v>
          </cell>
        </row>
        <row r="350">
          <cell r="A350" t="str">
            <v>CUH121</v>
          </cell>
          <cell r="B350" t="str">
            <v xml:space="preserve">Hock Guan Hin Machinery Company    </v>
          </cell>
          <cell r="C350" t="str">
            <v>60 days</v>
          </cell>
          <cell r="D350">
            <v>20000</v>
          </cell>
          <cell r="E350">
            <v>6050.51</v>
          </cell>
          <cell r="F350">
            <v>6050.51</v>
          </cell>
          <cell r="G350">
            <v>0</v>
          </cell>
          <cell r="H350">
            <v>0</v>
          </cell>
          <cell r="I350">
            <v>0</v>
          </cell>
          <cell r="J350" t="b">
            <v>1</v>
          </cell>
          <cell r="K350" t="str">
            <v>D31</v>
          </cell>
          <cell r="L350" t="str">
            <v>TC</v>
          </cell>
          <cell r="M350" t="str">
            <v>A</v>
          </cell>
        </row>
        <row r="351">
          <cell r="A351" t="str">
            <v>CUH122</v>
          </cell>
          <cell r="B351" t="str">
            <v xml:space="preserve">Hock Guan Hin Machinery Company    </v>
          </cell>
          <cell r="C351" t="str">
            <v>90 days</v>
          </cell>
          <cell r="D351">
            <v>30000</v>
          </cell>
          <cell r="E351">
            <v>14185.93</v>
          </cell>
          <cell r="F351">
            <v>14185.93</v>
          </cell>
          <cell r="G351">
            <v>0</v>
          </cell>
          <cell r="H351">
            <v>0</v>
          </cell>
          <cell r="I351">
            <v>0</v>
          </cell>
          <cell r="J351" t="b">
            <v>1</v>
          </cell>
          <cell r="K351" t="str">
            <v>D32</v>
          </cell>
          <cell r="L351" t="str">
            <v>TC</v>
          </cell>
          <cell r="M351" t="str">
            <v>A</v>
          </cell>
        </row>
        <row r="352">
          <cell r="A352" t="str">
            <v>CUJ101</v>
          </cell>
          <cell r="B352" t="str">
            <v xml:space="preserve">JN Industrial Equipment Sdn Bhd    </v>
          </cell>
          <cell r="C352" t="str">
            <v>60 days</v>
          </cell>
          <cell r="D352">
            <v>50000</v>
          </cell>
          <cell r="E352">
            <v>9036.5300000000007</v>
          </cell>
          <cell r="F352">
            <v>9036.5300000000007</v>
          </cell>
          <cell r="G352">
            <v>0</v>
          </cell>
          <cell r="H352">
            <v>0</v>
          </cell>
          <cell r="I352">
            <v>0</v>
          </cell>
          <cell r="J352" t="b">
            <v>1</v>
          </cell>
          <cell r="K352" t="str">
            <v>D31</v>
          </cell>
          <cell r="L352" t="str">
            <v>TC</v>
          </cell>
          <cell r="M352" t="str">
            <v>A</v>
          </cell>
        </row>
        <row r="353">
          <cell r="A353" t="str">
            <v>CUJ102</v>
          </cell>
          <cell r="B353" t="str">
            <v xml:space="preserve">JN Industrial Equipment Sdn Bhd    </v>
          </cell>
          <cell r="C353" t="str">
            <v>90 days</v>
          </cell>
          <cell r="D353">
            <v>50000</v>
          </cell>
          <cell r="E353">
            <v>916.98</v>
          </cell>
          <cell r="F353">
            <v>916.98</v>
          </cell>
          <cell r="G353">
            <v>0</v>
          </cell>
          <cell r="H353">
            <v>0</v>
          </cell>
          <cell r="I353">
            <v>0</v>
          </cell>
          <cell r="J353" t="b">
            <v>1</v>
          </cell>
          <cell r="K353" t="str">
            <v>D32</v>
          </cell>
          <cell r="L353" t="str">
            <v>TC</v>
          </cell>
          <cell r="M353" t="str">
            <v>A</v>
          </cell>
        </row>
        <row r="354">
          <cell r="A354" t="str">
            <v>CUJ111</v>
          </cell>
          <cell r="B354" t="str">
            <v xml:space="preserve">Joon Chiap Parts Company     </v>
          </cell>
          <cell r="C354" t="str">
            <v>60 days</v>
          </cell>
          <cell r="D354">
            <v>60000</v>
          </cell>
          <cell r="E354">
            <v>148.05000000000001</v>
          </cell>
          <cell r="F354">
            <v>148.05000000000001</v>
          </cell>
          <cell r="G354">
            <v>0</v>
          </cell>
          <cell r="H354">
            <v>0</v>
          </cell>
          <cell r="I354">
            <v>0</v>
          </cell>
          <cell r="J354" t="b">
            <v>1</v>
          </cell>
          <cell r="K354" t="str">
            <v>D31</v>
          </cell>
          <cell r="L354" t="str">
            <v>TC</v>
          </cell>
          <cell r="M354" t="str">
            <v>A</v>
          </cell>
        </row>
        <row r="355">
          <cell r="A355" t="str">
            <v>CUJ112</v>
          </cell>
          <cell r="B355" t="str">
            <v xml:space="preserve">Joon Chiap Parts Company     </v>
          </cell>
          <cell r="C355" t="str">
            <v>90 days</v>
          </cell>
          <cell r="D355">
            <v>60000</v>
          </cell>
          <cell r="E355">
            <v>4265</v>
          </cell>
          <cell r="F355">
            <v>4265</v>
          </cell>
          <cell r="G355">
            <v>0</v>
          </cell>
          <cell r="H355">
            <v>0</v>
          </cell>
          <cell r="I355">
            <v>0</v>
          </cell>
          <cell r="J355" t="b">
            <v>1</v>
          </cell>
          <cell r="K355" t="str">
            <v>D32</v>
          </cell>
          <cell r="L355" t="str">
            <v>TC</v>
          </cell>
          <cell r="M355" t="str">
            <v>A</v>
          </cell>
        </row>
        <row r="356">
          <cell r="A356" t="str">
            <v>CUK102</v>
          </cell>
          <cell r="B356" t="str">
            <v xml:space="preserve">Luck Enterprise Sdn Bhd     </v>
          </cell>
          <cell r="C356" t="str">
            <v>90 days</v>
          </cell>
          <cell r="D356">
            <v>50000</v>
          </cell>
          <cell r="E356">
            <v>4839.79</v>
          </cell>
          <cell r="F356">
            <v>3194.03</v>
          </cell>
          <cell r="G356">
            <v>259.97000000000003</v>
          </cell>
          <cell r="H356">
            <v>209.93</v>
          </cell>
          <cell r="I356">
            <v>1175.8599999999999</v>
          </cell>
          <cell r="J356" t="b">
            <v>1</v>
          </cell>
          <cell r="K356" t="str">
            <v>D32</v>
          </cell>
          <cell r="L356" t="str">
            <v>TC</v>
          </cell>
          <cell r="M356" t="str">
            <v>S</v>
          </cell>
        </row>
        <row r="357">
          <cell r="A357" t="str">
            <v>CUK112</v>
          </cell>
          <cell r="B357" t="str">
            <v xml:space="preserve">Kim Engineering Company      </v>
          </cell>
          <cell r="C357" t="str">
            <v>90 days</v>
          </cell>
          <cell r="D357">
            <v>20000</v>
          </cell>
          <cell r="E357">
            <v>1830.4</v>
          </cell>
          <cell r="F357">
            <v>108.42</v>
          </cell>
          <cell r="G357">
            <v>173.49</v>
          </cell>
          <cell r="H357">
            <v>158.04</v>
          </cell>
          <cell r="I357">
            <v>1390.45</v>
          </cell>
          <cell r="J357" t="b">
            <v>1</v>
          </cell>
          <cell r="K357" t="str">
            <v>D32</v>
          </cell>
          <cell r="L357" t="str">
            <v>TC</v>
          </cell>
          <cell r="M357" t="str">
            <v>ST</v>
          </cell>
        </row>
        <row r="358">
          <cell r="A358" t="str">
            <v>CUS102</v>
          </cell>
          <cell r="B358" t="str">
            <v xml:space="preserve">Sim Parts Trading      </v>
          </cell>
          <cell r="C358" t="str">
            <v>90 days</v>
          </cell>
          <cell r="D358">
            <v>20000</v>
          </cell>
          <cell r="E358">
            <v>882.02</v>
          </cell>
          <cell r="F358">
            <v>0</v>
          </cell>
          <cell r="G358">
            <v>0</v>
          </cell>
          <cell r="H358">
            <v>0</v>
          </cell>
          <cell r="I358">
            <v>882.02</v>
          </cell>
          <cell r="J358" t="b">
            <v>1</v>
          </cell>
          <cell r="K358" t="str">
            <v>D32</v>
          </cell>
          <cell r="L358" t="str">
            <v>TC</v>
          </cell>
          <cell r="M358" t="str">
            <v>ST</v>
          </cell>
        </row>
        <row r="359">
          <cell r="A359" t="str">
            <v>CUW101</v>
          </cell>
          <cell r="B359" t="str">
            <v xml:space="preserve">Wei Tung Company      </v>
          </cell>
          <cell r="C359" t="str">
            <v>60 days</v>
          </cell>
          <cell r="D359">
            <v>80000</v>
          </cell>
          <cell r="E359">
            <v>10.84</v>
          </cell>
          <cell r="F359">
            <v>10.84</v>
          </cell>
          <cell r="G359">
            <v>0</v>
          </cell>
          <cell r="H359">
            <v>0</v>
          </cell>
          <cell r="I359">
            <v>0</v>
          </cell>
          <cell r="J359" t="b">
            <v>1</v>
          </cell>
          <cell r="K359" t="str">
            <v>D31</v>
          </cell>
          <cell r="L359" t="str">
            <v>TC</v>
          </cell>
          <cell r="M359" t="str">
            <v>A</v>
          </cell>
        </row>
        <row r="360">
          <cell r="A360" t="str">
            <v>CUW102</v>
          </cell>
          <cell r="B360" t="str">
            <v xml:space="preserve">Wei Tung Company      </v>
          </cell>
          <cell r="C360" t="str">
            <v>60 days</v>
          </cell>
          <cell r="D360">
            <v>20000</v>
          </cell>
          <cell r="E360">
            <v>2466</v>
          </cell>
          <cell r="F360">
            <v>2466</v>
          </cell>
          <cell r="G360">
            <v>0</v>
          </cell>
          <cell r="H360">
            <v>0</v>
          </cell>
          <cell r="I360">
            <v>0</v>
          </cell>
          <cell r="J360" t="b">
            <v>1</v>
          </cell>
          <cell r="K360" t="str">
            <v>D32</v>
          </cell>
          <cell r="L360" t="str">
            <v>TC</v>
          </cell>
          <cell r="M360" t="str">
            <v>A</v>
          </cell>
        </row>
        <row r="361">
          <cell r="A361" t="str">
            <v>LH1022</v>
          </cell>
          <cell r="B361" t="str">
            <v xml:space="preserve">Sykt Hawk Soon Hin Sdn Bhd   </v>
          </cell>
          <cell r="C361" t="str">
            <v>30 days</v>
          </cell>
          <cell r="D361">
            <v>50000</v>
          </cell>
          <cell r="E361">
            <v>0</v>
          </cell>
          <cell r="F361">
            <v>0</v>
          </cell>
          <cell r="G361">
            <v>0</v>
          </cell>
          <cell r="H361">
            <v>0</v>
          </cell>
          <cell r="I361">
            <v>0</v>
          </cell>
          <cell r="J361" t="b">
            <v>1</v>
          </cell>
          <cell r="K361" t="str">
            <v>NM2</v>
          </cell>
          <cell r="L361" t="str">
            <v>MGT</v>
          </cell>
          <cell r="M361" t="str">
            <v>A</v>
          </cell>
        </row>
        <row r="362">
          <cell r="A362" t="str">
            <v>SMK102</v>
          </cell>
          <cell r="B362" t="str">
            <v xml:space="preserve">Kemajuan Tat Young Sdn Bhd    </v>
          </cell>
          <cell r="C362" t="str">
            <v>90 days</v>
          </cell>
          <cell r="D362">
            <v>20000</v>
          </cell>
          <cell r="E362">
            <v>0</v>
          </cell>
          <cell r="F362">
            <v>0</v>
          </cell>
          <cell r="G362">
            <v>0</v>
          </cell>
          <cell r="H362">
            <v>0</v>
          </cell>
          <cell r="I362">
            <v>0</v>
          </cell>
          <cell r="J362" t="b">
            <v>1</v>
          </cell>
          <cell r="K362" t="str">
            <v>NM6</v>
          </cell>
          <cell r="L362" t="str">
            <v>MGT</v>
          </cell>
          <cell r="M362" t="str">
            <v>ST</v>
          </cell>
        </row>
        <row r="363">
          <cell r="A363" t="str">
            <v>XC1027</v>
          </cell>
          <cell r="B363" t="str">
            <v xml:space="preserve">Chee Shee Loy      </v>
          </cell>
          <cell r="C363" t="str">
            <v>30 days</v>
          </cell>
          <cell r="D363">
            <v>10000</v>
          </cell>
          <cell r="E363">
            <v>2706.2</v>
          </cell>
          <cell r="F363">
            <v>2706.2</v>
          </cell>
          <cell r="G363">
            <v>0</v>
          </cell>
          <cell r="H363">
            <v>0</v>
          </cell>
          <cell r="I363">
            <v>0</v>
          </cell>
          <cell r="J363" t="b">
            <v>1</v>
          </cell>
          <cell r="K363" t="str">
            <v>L07</v>
          </cell>
          <cell r="L363" t="str">
            <v>TCM</v>
          </cell>
          <cell r="M363" t="str">
            <v>A</v>
          </cell>
        </row>
        <row r="364">
          <cell r="A364" t="str">
            <v>XC1046</v>
          </cell>
          <cell r="B364" t="str">
            <v xml:space="preserve">Chai Chup Seng Realty Sdn Bhd   </v>
          </cell>
          <cell r="C364" t="str">
            <v>CASH</v>
          </cell>
          <cell r="D364">
            <v>20000</v>
          </cell>
          <cell r="E364">
            <v>1440</v>
          </cell>
          <cell r="F364">
            <v>1440</v>
          </cell>
          <cell r="G364">
            <v>0</v>
          </cell>
          <cell r="H364">
            <v>0</v>
          </cell>
          <cell r="I364">
            <v>0</v>
          </cell>
          <cell r="J364" t="b">
            <v>1</v>
          </cell>
          <cell r="K364" t="str">
            <v>L06</v>
          </cell>
          <cell r="L364" t="str">
            <v>TCM</v>
          </cell>
          <cell r="M364" t="str">
            <v>A</v>
          </cell>
        </row>
        <row r="365">
          <cell r="A365" t="str">
            <v>XC1047</v>
          </cell>
          <cell r="B365" t="str">
            <v xml:space="preserve">Chai Chup Seng Realty Sdn Bhd   </v>
          </cell>
          <cell r="C365" t="str">
            <v>30 days</v>
          </cell>
          <cell r="D365">
            <v>5000</v>
          </cell>
          <cell r="E365">
            <v>6067.26</v>
          </cell>
          <cell r="F365">
            <v>6067.26</v>
          </cell>
          <cell r="G365">
            <v>0</v>
          </cell>
          <cell r="H365">
            <v>0</v>
          </cell>
          <cell r="I365">
            <v>0</v>
          </cell>
          <cell r="J365" t="b">
            <v>1</v>
          </cell>
          <cell r="K365" t="str">
            <v>L07</v>
          </cell>
          <cell r="L365" t="str">
            <v>TCM</v>
          </cell>
          <cell r="M365" t="str">
            <v>A</v>
          </cell>
        </row>
        <row r="366">
          <cell r="A366" t="str">
            <v>XD1007</v>
          </cell>
          <cell r="B366" t="str">
            <v xml:space="preserve">Dubong Timber Sdn Bhd     </v>
          </cell>
          <cell r="C366" t="str">
            <v>30 days</v>
          </cell>
          <cell r="D366">
            <v>15000</v>
          </cell>
          <cell r="E366">
            <v>1429.9</v>
          </cell>
          <cell r="F366">
            <v>0</v>
          </cell>
          <cell r="G366">
            <v>0</v>
          </cell>
          <cell r="H366">
            <v>0</v>
          </cell>
          <cell r="I366">
            <v>1429.9</v>
          </cell>
          <cell r="J366" t="b">
            <v>1</v>
          </cell>
          <cell r="K366" t="str">
            <v>L07</v>
          </cell>
          <cell r="L366" t="str">
            <v>TCM</v>
          </cell>
          <cell r="M366" t="str">
            <v>#</v>
          </cell>
        </row>
        <row r="367">
          <cell r="A367" t="str">
            <v>XD1017</v>
          </cell>
          <cell r="B367" t="str">
            <v xml:space="preserve">Delta Trading Co (Johor) Sdn Bhd   </v>
          </cell>
          <cell r="C367" t="str">
            <v>60 days</v>
          </cell>
          <cell r="D367">
            <v>5000</v>
          </cell>
          <cell r="E367">
            <v>364.8</v>
          </cell>
          <cell r="F367">
            <v>364.8</v>
          </cell>
          <cell r="G367">
            <v>0</v>
          </cell>
          <cell r="H367">
            <v>0</v>
          </cell>
          <cell r="I367">
            <v>0</v>
          </cell>
          <cell r="J367" t="b">
            <v>1</v>
          </cell>
          <cell r="K367" t="str">
            <v>L07</v>
          </cell>
          <cell r="L367" t="str">
            <v>TCM</v>
          </cell>
          <cell r="M367" t="str">
            <v>ST</v>
          </cell>
        </row>
        <row r="368">
          <cell r="A368" t="str">
            <v>XE1006</v>
          </cell>
          <cell r="B368" t="str">
            <v xml:space="preserve">Eng Hoe Timber Trading Co    </v>
          </cell>
          <cell r="C368" t="str">
            <v>30 days</v>
          </cell>
          <cell r="D368">
            <v>15000</v>
          </cell>
          <cell r="E368">
            <v>0</v>
          </cell>
          <cell r="F368">
            <v>0</v>
          </cell>
          <cell r="G368">
            <v>0</v>
          </cell>
          <cell r="H368">
            <v>0</v>
          </cell>
          <cell r="I368">
            <v>0</v>
          </cell>
          <cell r="J368" t="b">
            <v>1</v>
          </cell>
          <cell r="K368" t="str">
            <v>L06</v>
          </cell>
          <cell r="L368" t="str">
            <v>TCM</v>
          </cell>
          <cell r="M368" t="str">
            <v>A</v>
          </cell>
        </row>
        <row r="369">
          <cell r="A369" t="str">
            <v>XE1007</v>
          </cell>
          <cell r="B369" t="str">
            <v xml:space="preserve">Eng Hoe Timber Trading Co    </v>
          </cell>
          <cell r="C369" t="str">
            <v>30 days</v>
          </cell>
          <cell r="D369">
            <v>10000</v>
          </cell>
          <cell r="E369">
            <v>0</v>
          </cell>
          <cell r="F369">
            <v>0</v>
          </cell>
          <cell r="G369">
            <v>0</v>
          </cell>
          <cell r="H369">
            <v>0</v>
          </cell>
          <cell r="I369">
            <v>0</v>
          </cell>
          <cell r="J369" t="b">
            <v>1</v>
          </cell>
          <cell r="K369" t="str">
            <v>L07</v>
          </cell>
          <cell r="L369" t="str">
            <v>TCM</v>
          </cell>
          <cell r="M369" t="str">
            <v>A</v>
          </cell>
        </row>
        <row r="370">
          <cell r="A370" t="str">
            <v>XG1007</v>
          </cell>
          <cell r="B370" t="str">
            <v xml:space="preserve">Sykt Gunung Timor Sdn Bhd    </v>
          </cell>
          <cell r="C370" t="str">
            <v>30 days</v>
          </cell>
          <cell r="D370">
            <v>10000</v>
          </cell>
          <cell r="E370">
            <v>0</v>
          </cell>
          <cell r="F370">
            <v>0</v>
          </cell>
          <cell r="G370">
            <v>0</v>
          </cell>
          <cell r="H370">
            <v>0</v>
          </cell>
          <cell r="I370">
            <v>0</v>
          </cell>
          <cell r="J370" t="b">
            <v>1</v>
          </cell>
          <cell r="K370" t="str">
            <v>L07</v>
          </cell>
          <cell r="L370" t="str">
            <v>TCM</v>
          </cell>
          <cell r="M370" t="str">
            <v>A</v>
          </cell>
        </row>
        <row r="371">
          <cell r="A371" t="str">
            <v>XG1016</v>
          </cell>
          <cell r="B371" t="str">
            <v xml:space="preserve">Garisanemas Plantation Sdn Bhd     </v>
          </cell>
          <cell r="C371" t="str">
            <v>CASH</v>
          </cell>
          <cell r="D371">
            <v>10000</v>
          </cell>
          <cell r="E371">
            <v>7340</v>
          </cell>
          <cell r="F371">
            <v>7340</v>
          </cell>
          <cell r="G371">
            <v>0</v>
          </cell>
          <cell r="H371">
            <v>0</v>
          </cell>
          <cell r="I371">
            <v>0</v>
          </cell>
          <cell r="J371" t="b">
            <v>1</v>
          </cell>
          <cell r="K371" t="str">
            <v>L06</v>
          </cell>
          <cell r="L371" t="str">
            <v>TCM</v>
          </cell>
          <cell r="M371" t="str">
            <v>A</v>
          </cell>
        </row>
        <row r="372">
          <cell r="A372" t="str">
            <v>XG1017</v>
          </cell>
          <cell r="B372" t="str">
            <v xml:space="preserve">Garisanemas Plantation Sdn Bhd     </v>
          </cell>
          <cell r="C372" t="str">
            <v>30 days</v>
          </cell>
          <cell r="D372">
            <v>20000</v>
          </cell>
          <cell r="E372">
            <v>2896.1</v>
          </cell>
          <cell r="F372">
            <v>2896.1</v>
          </cell>
          <cell r="G372">
            <v>0</v>
          </cell>
          <cell r="H372">
            <v>0</v>
          </cell>
          <cell r="I372">
            <v>0</v>
          </cell>
          <cell r="J372" t="b">
            <v>1</v>
          </cell>
          <cell r="K372" t="str">
            <v>L07</v>
          </cell>
          <cell r="L372" t="str">
            <v>TCM</v>
          </cell>
          <cell r="M372" t="str">
            <v>A</v>
          </cell>
        </row>
        <row r="373">
          <cell r="A373" t="str">
            <v>XH1006</v>
          </cell>
          <cell r="B373" t="str">
            <v xml:space="preserve">Harsoon Engineering Sdn Bhd     </v>
          </cell>
          <cell r="C373" t="str">
            <v>30 days</v>
          </cell>
          <cell r="D373">
            <v>20000</v>
          </cell>
          <cell r="E373">
            <v>15280</v>
          </cell>
          <cell r="F373">
            <v>15280</v>
          </cell>
          <cell r="G373">
            <v>0</v>
          </cell>
          <cell r="H373">
            <v>0</v>
          </cell>
          <cell r="I373">
            <v>0</v>
          </cell>
          <cell r="J373" t="b">
            <v>1</v>
          </cell>
          <cell r="K373" t="str">
            <v>L06</v>
          </cell>
          <cell r="L373" t="str">
            <v>TCM</v>
          </cell>
          <cell r="M373" t="str">
            <v>A</v>
          </cell>
        </row>
        <row r="374">
          <cell r="A374" t="str">
            <v>XH1007</v>
          </cell>
          <cell r="B374" t="str">
            <v xml:space="preserve">Harsoon Engineering Sdn Bhd     </v>
          </cell>
          <cell r="C374" t="str">
            <v>30 days</v>
          </cell>
          <cell r="D374">
            <v>15000</v>
          </cell>
          <cell r="E374">
            <v>3190.5</v>
          </cell>
          <cell r="F374">
            <v>3190.5</v>
          </cell>
          <cell r="G374">
            <v>0</v>
          </cell>
          <cell r="H374">
            <v>0</v>
          </cell>
          <cell r="I374">
            <v>0</v>
          </cell>
          <cell r="J374" t="b">
            <v>1</v>
          </cell>
          <cell r="K374" t="str">
            <v>L07</v>
          </cell>
          <cell r="L374" t="str">
            <v>TCM</v>
          </cell>
          <cell r="M374" t="str">
            <v>A</v>
          </cell>
        </row>
        <row r="375">
          <cell r="A375" t="str">
            <v>XH1017</v>
          </cell>
          <cell r="B375" t="str">
            <v xml:space="preserve">Hock Seng Teck Sawmill Co Pte Ltd  </v>
          </cell>
          <cell r="C375" t="str">
            <v>30 days</v>
          </cell>
          <cell r="D375">
            <v>10000</v>
          </cell>
          <cell r="E375">
            <v>1929.85</v>
          </cell>
          <cell r="F375">
            <v>1929.85</v>
          </cell>
          <cell r="G375">
            <v>0</v>
          </cell>
          <cell r="H375">
            <v>0</v>
          </cell>
          <cell r="I375">
            <v>0</v>
          </cell>
          <cell r="J375" t="b">
            <v>1</v>
          </cell>
          <cell r="K375" t="str">
            <v>L07</v>
          </cell>
          <cell r="L375" t="str">
            <v>TCM</v>
          </cell>
          <cell r="M375" t="str">
            <v>A</v>
          </cell>
        </row>
        <row r="376">
          <cell r="A376" t="str">
            <v>XH1026</v>
          </cell>
          <cell r="B376" t="str">
            <v xml:space="preserve">Perng Hock Boon Heng Tyr &amp; Tractor Serv </v>
          </cell>
          <cell r="C376" t="str">
            <v>CASH</v>
          </cell>
          <cell r="D376">
            <v>10000</v>
          </cell>
          <cell r="E376">
            <v>6.7</v>
          </cell>
          <cell r="F376">
            <v>0</v>
          </cell>
          <cell r="G376">
            <v>0</v>
          </cell>
          <cell r="H376">
            <v>0</v>
          </cell>
          <cell r="I376">
            <v>6.7</v>
          </cell>
          <cell r="J376" t="b">
            <v>1</v>
          </cell>
          <cell r="K376" t="str">
            <v>L06</v>
          </cell>
          <cell r="L376" t="str">
            <v>TCM</v>
          </cell>
          <cell r="M376" t="str">
            <v>#</v>
          </cell>
        </row>
        <row r="377">
          <cell r="A377" t="str">
            <v>XH1027</v>
          </cell>
          <cell r="B377" t="str">
            <v xml:space="preserve">Perng Hock Boon Heng Tyr &amp; Tractor Serv </v>
          </cell>
          <cell r="C377" t="str">
            <v>60 days</v>
          </cell>
          <cell r="D377">
            <v>15000</v>
          </cell>
          <cell r="E377">
            <v>1021</v>
          </cell>
          <cell r="F377">
            <v>0</v>
          </cell>
          <cell r="G377">
            <v>0</v>
          </cell>
          <cell r="H377">
            <v>0</v>
          </cell>
          <cell r="I377">
            <v>1021</v>
          </cell>
          <cell r="J377" t="b">
            <v>1</v>
          </cell>
          <cell r="K377" t="str">
            <v>L07</v>
          </cell>
          <cell r="L377" t="str">
            <v>TCM</v>
          </cell>
          <cell r="M377" t="str">
            <v>#</v>
          </cell>
        </row>
        <row r="378">
          <cell r="A378" t="str">
            <v>XJ1006</v>
          </cell>
          <cell r="B378" t="str">
            <v xml:space="preserve">Johor Workshop       </v>
          </cell>
          <cell r="C378" t="str">
            <v>CASH</v>
          </cell>
          <cell r="D378">
            <v>15000</v>
          </cell>
          <cell r="E378">
            <v>13</v>
          </cell>
          <cell r="F378">
            <v>13</v>
          </cell>
          <cell r="G378">
            <v>0</v>
          </cell>
          <cell r="H378">
            <v>0</v>
          </cell>
          <cell r="I378">
            <v>0</v>
          </cell>
          <cell r="J378" t="b">
            <v>1</v>
          </cell>
          <cell r="K378" t="str">
            <v>L06</v>
          </cell>
          <cell r="L378" t="str">
            <v>TCM</v>
          </cell>
          <cell r="M378" t="str">
            <v>A</v>
          </cell>
        </row>
        <row r="379">
          <cell r="A379" t="str">
            <v>XJ1007</v>
          </cell>
          <cell r="B379" t="str">
            <v xml:space="preserve">Johor Workshop       </v>
          </cell>
          <cell r="C379" t="str">
            <v>30 days</v>
          </cell>
          <cell r="D379">
            <v>10000</v>
          </cell>
          <cell r="E379">
            <v>474.2</v>
          </cell>
          <cell r="F379">
            <v>474.2</v>
          </cell>
          <cell r="G379">
            <v>0</v>
          </cell>
          <cell r="H379">
            <v>0</v>
          </cell>
          <cell r="I379">
            <v>0</v>
          </cell>
          <cell r="J379" t="b">
            <v>1</v>
          </cell>
          <cell r="K379" t="str">
            <v>L07</v>
          </cell>
          <cell r="L379" t="str">
            <v>TCM</v>
          </cell>
          <cell r="M379" t="str">
            <v>A</v>
          </cell>
        </row>
        <row r="380">
          <cell r="A380" t="str">
            <v>XK1006</v>
          </cell>
          <cell r="B380" t="str">
            <v xml:space="preserve">Kulayeang Timber Trading Sdn Bhd    </v>
          </cell>
          <cell r="C380" t="str">
            <v>30 days</v>
          </cell>
          <cell r="D380">
            <v>20000</v>
          </cell>
          <cell r="E380">
            <v>0</v>
          </cell>
          <cell r="F380">
            <v>0</v>
          </cell>
          <cell r="G380">
            <v>0</v>
          </cell>
          <cell r="H380">
            <v>0</v>
          </cell>
          <cell r="I380">
            <v>0</v>
          </cell>
          <cell r="J380" t="b">
            <v>1</v>
          </cell>
          <cell r="K380" t="str">
            <v>L06</v>
          </cell>
          <cell r="L380" t="str">
            <v>TCM</v>
          </cell>
          <cell r="M380" t="str">
            <v>A</v>
          </cell>
        </row>
        <row r="381">
          <cell r="A381" t="str">
            <v>XK1007</v>
          </cell>
          <cell r="B381" t="str">
            <v xml:space="preserve">Kulayeang Timber Trading Sdn Bhd    </v>
          </cell>
          <cell r="C381" t="str">
            <v>60 days</v>
          </cell>
          <cell r="D381">
            <v>20000</v>
          </cell>
          <cell r="E381">
            <v>3634.9</v>
          </cell>
          <cell r="F381">
            <v>3634.9</v>
          </cell>
          <cell r="G381">
            <v>0</v>
          </cell>
          <cell r="H381">
            <v>0</v>
          </cell>
          <cell r="I381">
            <v>0</v>
          </cell>
          <cell r="J381" t="b">
            <v>1</v>
          </cell>
          <cell r="K381" t="str">
            <v>L07</v>
          </cell>
          <cell r="L381" t="str">
            <v>TCM</v>
          </cell>
          <cell r="M381" t="str">
            <v>A</v>
          </cell>
        </row>
        <row r="382">
          <cell r="A382" t="str">
            <v>XK1017</v>
          </cell>
          <cell r="B382" t="str">
            <v xml:space="preserve">Kai Feng Tractor      </v>
          </cell>
          <cell r="C382" t="str">
            <v>60 days</v>
          </cell>
          <cell r="D382">
            <v>10000</v>
          </cell>
          <cell r="E382">
            <v>2337.65</v>
          </cell>
          <cell r="F382">
            <v>2337.65</v>
          </cell>
          <cell r="G382">
            <v>0</v>
          </cell>
          <cell r="H382">
            <v>0</v>
          </cell>
          <cell r="I382">
            <v>0</v>
          </cell>
          <cell r="J382" t="b">
            <v>1</v>
          </cell>
          <cell r="K382" t="str">
            <v>L07</v>
          </cell>
          <cell r="L382" t="str">
            <v>TCM</v>
          </cell>
          <cell r="M382" t="str">
            <v>ST</v>
          </cell>
        </row>
        <row r="383">
          <cell r="A383" t="str">
            <v>XK1027</v>
          </cell>
          <cell r="B383" t="str">
            <v xml:space="preserve">Koo Tractor Work      </v>
          </cell>
          <cell r="C383" t="str">
            <v>30 days</v>
          </cell>
          <cell r="D383">
            <v>10000</v>
          </cell>
          <cell r="E383">
            <v>1295.3</v>
          </cell>
          <cell r="F383">
            <v>0</v>
          </cell>
          <cell r="G383">
            <v>7.5</v>
          </cell>
          <cell r="H383">
            <v>1287.8</v>
          </cell>
          <cell r="I383">
            <v>0</v>
          </cell>
          <cell r="J383" t="b">
            <v>1</v>
          </cell>
          <cell r="K383" t="str">
            <v>L07</v>
          </cell>
          <cell r="L383" t="str">
            <v>TCM</v>
          </cell>
          <cell r="M383" t="str">
            <v>ST</v>
          </cell>
        </row>
        <row r="384">
          <cell r="A384" t="str">
            <v>XK1037</v>
          </cell>
          <cell r="B384" t="str">
            <v xml:space="preserve">Kim Tat Enterprise      </v>
          </cell>
          <cell r="C384" t="str">
            <v>60 days</v>
          </cell>
          <cell r="D384">
            <v>10000</v>
          </cell>
          <cell r="E384">
            <v>19499.23</v>
          </cell>
          <cell r="F384">
            <v>19499.23</v>
          </cell>
          <cell r="G384">
            <v>0</v>
          </cell>
          <cell r="H384">
            <v>0</v>
          </cell>
          <cell r="I384">
            <v>0</v>
          </cell>
          <cell r="J384" t="b">
            <v>1</v>
          </cell>
          <cell r="K384" t="str">
            <v>L07</v>
          </cell>
          <cell r="L384" t="str">
            <v>TCM</v>
          </cell>
          <cell r="M384" t="str">
            <v>A</v>
          </cell>
        </row>
        <row r="385">
          <cell r="A385" t="str">
            <v>XK1046</v>
          </cell>
          <cell r="B385" t="str">
            <v xml:space="preserve">Kim Tong Sawmill Sdn Bhd    </v>
          </cell>
          <cell r="C385" t="str">
            <v>30 days</v>
          </cell>
          <cell r="D385">
            <v>10000</v>
          </cell>
          <cell r="E385">
            <v>398</v>
          </cell>
          <cell r="F385">
            <v>398</v>
          </cell>
          <cell r="G385">
            <v>0</v>
          </cell>
          <cell r="H385">
            <v>0</v>
          </cell>
          <cell r="I385">
            <v>0</v>
          </cell>
          <cell r="J385" t="b">
            <v>1</v>
          </cell>
          <cell r="K385" t="str">
            <v>L06</v>
          </cell>
          <cell r="L385" t="str">
            <v>TCM</v>
          </cell>
          <cell r="M385" t="str">
            <v>ST</v>
          </cell>
        </row>
        <row r="386">
          <cell r="A386" t="str">
            <v>XK1056</v>
          </cell>
          <cell r="B386" t="str">
            <v xml:space="preserve">Kia Lim Timber Trading Sdn Bhd   </v>
          </cell>
          <cell r="C386" t="str">
            <v>CASH</v>
          </cell>
          <cell r="D386">
            <v>10000</v>
          </cell>
          <cell r="E386">
            <v>1900</v>
          </cell>
          <cell r="F386">
            <v>0</v>
          </cell>
          <cell r="G386">
            <v>0</v>
          </cell>
          <cell r="H386">
            <v>0</v>
          </cell>
          <cell r="I386">
            <v>1900</v>
          </cell>
          <cell r="J386" t="b">
            <v>1</v>
          </cell>
          <cell r="K386" t="str">
            <v>L06</v>
          </cell>
          <cell r="L386" t="str">
            <v>TCM</v>
          </cell>
          <cell r="M386" t="str">
            <v>ST</v>
          </cell>
        </row>
        <row r="387">
          <cell r="A387" t="str">
            <v>XK1067</v>
          </cell>
          <cell r="B387" t="str">
            <v xml:space="preserve">Kim Seng Quarry Company -1965 Sdn Bhd  </v>
          </cell>
          <cell r="C387" t="str">
            <v>60 days</v>
          </cell>
          <cell r="D387">
            <v>10000</v>
          </cell>
          <cell r="E387">
            <v>6870</v>
          </cell>
          <cell r="F387">
            <v>0</v>
          </cell>
          <cell r="G387">
            <v>3470</v>
          </cell>
          <cell r="H387">
            <v>3400</v>
          </cell>
          <cell r="I387">
            <v>0</v>
          </cell>
          <cell r="J387" t="b">
            <v>1</v>
          </cell>
          <cell r="K387" t="str">
            <v>L07</v>
          </cell>
          <cell r="L387" t="str">
            <v>TCM</v>
          </cell>
          <cell r="M387" t="str">
            <v>A</v>
          </cell>
        </row>
        <row r="388">
          <cell r="A388" t="str">
            <v>XK1077</v>
          </cell>
          <cell r="B388" t="str">
            <v xml:space="preserve">Syarikat Kim Peng Trading     </v>
          </cell>
          <cell r="C388" t="str">
            <v>30 days</v>
          </cell>
          <cell r="D388">
            <v>10000</v>
          </cell>
          <cell r="E388">
            <v>61.6</v>
          </cell>
          <cell r="F388">
            <v>61.6</v>
          </cell>
          <cell r="G388">
            <v>0</v>
          </cell>
          <cell r="H388">
            <v>0</v>
          </cell>
          <cell r="I388">
            <v>0</v>
          </cell>
          <cell r="J388" t="b">
            <v>1</v>
          </cell>
          <cell r="K388" t="str">
            <v>L07</v>
          </cell>
          <cell r="L388" t="str">
            <v>TCM</v>
          </cell>
          <cell r="M388" t="str">
            <v>A</v>
          </cell>
        </row>
        <row r="389">
          <cell r="A389" t="str">
            <v>XK1086</v>
          </cell>
          <cell r="B389" t="str">
            <v xml:space="preserve">K C L Construction Sdn Bhd   </v>
          </cell>
          <cell r="C389" t="str">
            <v>30 days</v>
          </cell>
          <cell r="D389">
            <v>15000</v>
          </cell>
          <cell r="E389">
            <v>0</v>
          </cell>
          <cell r="F389">
            <v>0</v>
          </cell>
          <cell r="G389">
            <v>0</v>
          </cell>
          <cell r="H389">
            <v>0</v>
          </cell>
          <cell r="I389">
            <v>0</v>
          </cell>
          <cell r="J389" t="b">
            <v>1</v>
          </cell>
          <cell r="K389" t="str">
            <v>L06</v>
          </cell>
          <cell r="L389" t="str">
            <v>TCM</v>
          </cell>
          <cell r="M389" t="str">
            <v>ST</v>
          </cell>
        </row>
        <row r="390">
          <cell r="A390" t="str">
            <v>XK1087</v>
          </cell>
          <cell r="B390" t="str">
            <v xml:space="preserve">K C L Construction Sdn Bhd   </v>
          </cell>
          <cell r="C390" t="str">
            <v>60 days</v>
          </cell>
          <cell r="D390">
            <v>20000</v>
          </cell>
          <cell r="E390">
            <v>189.76</v>
          </cell>
          <cell r="F390">
            <v>189.76</v>
          </cell>
          <cell r="G390">
            <v>0</v>
          </cell>
          <cell r="H390">
            <v>0</v>
          </cell>
          <cell r="I390">
            <v>0</v>
          </cell>
          <cell r="J390" t="b">
            <v>1</v>
          </cell>
          <cell r="K390" t="str">
            <v>L07</v>
          </cell>
          <cell r="L390" t="str">
            <v>TCM</v>
          </cell>
          <cell r="M390" t="str">
            <v>ST</v>
          </cell>
        </row>
        <row r="391">
          <cell r="A391" t="str">
            <v>XL1027</v>
          </cell>
          <cell r="B391" t="str">
            <v xml:space="preserve">Liong Kam Paw      </v>
          </cell>
          <cell r="C391" t="str">
            <v>30 days</v>
          </cell>
          <cell r="D391">
            <v>10000</v>
          </cell>
          <cell r="E391">
            <v>0</v>
          </cell>
          <cell r="F391">
            <v>0</v>
          </cell>
          <cell r="G391">
            <v>0</v>
          </cell>
          <cell r="H391">
            <v>0</v>
          </cell>
          <cell r="I391">
            <v>0</v>
          </cell>
          <cell r="J391" t="b">
            <v>1</v>
          </cell>
          <cell r="K391" t="str">
            <v>L07</v>
          </cell>
          <cell r="L391" t="str">
            <v>TCM</v>
          </cell>
          <cell r="M391" t="str">
            <v>A</v>
          </cell>
        </row>
        <row r="392">
          <cell r="A392" t="str">
            <v>XL1037</v>
          </cell>
          <cell r="B392" t="str">
            <v xml:space="preserve">Lim Guan Lee Engrn Workshop    </v>
          </cell>
          <cell r="C392" t="str">
            <v>30 days</v>
          </cell>
          <cell r="D392">
            <v>15000</v>
          </cell>
          <cell r="E392">
            <v>1448.7</v>
          </cell>
          <cell r="F392">
            <v>1448.7</v>
          </cell>
          <cell r="G392">
            <v>0</v>
          </cell>
          <cell r="H392">
            <v>0</v>
          </cell>
          <cell r="I392">
            <v>0</v>
          </cell>
          <cell r="J392" t="b">
            <v>1</v>
          </cell>
          <cell r="K392" t="str">
            <v>L07</v>
          </cell>
          <cell r="L392" t="str">
            <v>TCM</v>
          </cell>
          <cell r="M392" t="str">
            <v>A</v>
          </cell>
        </row>
        <row r="393">
          <cell r="A393" t="str">
            <v>XL1046</v>
          </cell>
          <cell r="B393" t="str">
            <v xml:space="preserve">L.S. Machinery Services      </v>
          </cell>
          <cell r="C393" t="str">
            <v>30 days</v>
          </cell>
          <cell r="D393">
            <v>15000</v>
          </cell>
          <cell r="E393">
            <v>1860</v>
          </cell>
          <cell r="F393">
            <v>1860</v>
          </cell>
          <cell r="G393">
            <v>0</v>
          </cell>
          <cell r="H393">
            <v>0</v>
          </cell>
          <cell r="I393">
            <v>0</v>
          </cell>
          <cell r="J393" t="b">
            <v>1</v>
          </cell>
          <cell r="K393" t="str">
            <v>L06</v>
          </cell>
          <cell r="L393" t="str">
            <v>TCM</v>
          </cell>
          <cell r="M393" t="str">
            <v>ST</v>
          </cell>
        </row>
        <row r="394">
          <cell r="A394" t="str">
            <v>XL1047</v>
          </cell>
          <cell r="B394" t="str">
            <v xml:space="preserve">L.S. Machinery Services      </v>
          </cell>
          <cell r="C394" t="str">
            <v>60 days</v>
          </cell>
          <cell r="D394">
            <v>15000</v>
          </cell>
          <cell r="E394">
            <v>19.2</v>
          </cell>
          <cell r="F394">
            <v>19.2</v>
          </cell>
          <cell r="G394">
            <v>0</v>
          </cell>
          <cell r="H394">
            <v>0</v>
          </cell>
          <cell r="I394">
            <v>0</v>
          </cell>
          <cell r="J394" t="b">
            <v>1</v>
          </cell>
          <cell r="K394" t="str">
            <v>L07</v>
          </cell>
          <cell r="L394" t="str">
            <v>TCM</v>
          </cell>
          <cell r="M394" t="str">
            <v>ST</v>
          </cell>
        </row>
        <row r="395">
          <cell r="A395" t="str">
            <v>XL1067</v>
          </cell>
          <cell r="B395" t="str">
            <v xml:space="preserve">Leong Fai Fong      </v>
          </cell>
          <cell r="C395" t="str">
            <v>30 days</v>
          </cell>
          <cell r="D395">
            <v>10000</v>
          </cell>
          <cell r="E395">
            <v>102.7</v>
          </cell>
          <cell r="F395">
            <v>102.7</v>
          </cell>
          <cell r="G395">
            <v>0</v>
          </cell>
          <cell r="H395">
            <v>0</v>
          </cell>
          <cell r="I395">
            <v>0</v>
          </cell>
          <cell r="J395" t="b">
            <v>1</v>
          </cell>
          <cell r="K395" t="str">
            <v>L07</v>
          </cell>
          <cell r="L395" t="str">
            <v>TCM</v>
          </cell>
          <cell r="M395" t="str">
            <v>A</v>
          </cell>
        </row>
        <row r="396">
          <cell r="A396" t="str">
            <v>XL1076</v>
          </cell>
          <cell r="B396" t="str">
            <v xml:space="preserve">Low Soon Kok      </v>
          </cell>
          <cell r="C396" t="str">
            <v>30 days</v>
          </cell>
          <cell r="D396">
            <v>15000</v>
          </cell>
          <cell r="E396">
            <v>0</v>
          </cell>
          <cell r="F396">
            <v>100</v>
          </cell>
          <cell r="G396">
            <v>0</v>
          </cell>
          <cell r="H396">
            <v>0</v>
          </cell>
          <cell r="I396">
            <v>-100</v>
          </cell>
          <cell r="J396" t="b">
            <v>1</v>
          </cell>
          <cell r="K396" t="str">
            <v>L06</v>
          </cell>
          <cell r="L396" t="str">
            <v>TCM</v>
          </cell>
          <cell r="M396" t="str">
            <v>A</v>
          </cell>
        </row>
        <row r="397">
          <cell r="A397" t="str">
            <v>XL1077</v>
          </cell>
          <cell r="B397" t="str">
            <v xml:space="preserve">Low Soon Kok      </v>
          </cell>
          <cell r="C397" t="str">
            <v>30 days</v>
          </cell>
          <cell r="D397">
            <v>10000</v>
          </cell>
          <cell r="E397">
            <v>0</v>
          </cell>
          <cell r="F397">
            <v>0</v>
          </cell>
          <cell r="G397">
            <v>0</v>
          </cell>
          <cell r="H397">
            <v>0</v>
          </cell>
          <cell r="I397">
            <v>0</v>
          </cell>
          <cell r="J397" t="b">
            <v>1</v>
          </cell>
          <cell r="K397" t="str">
            <v>L07</v>
          </cell>
          <cell r="L397" t="str">
            <v>TCM</v>
          </cell>
          <cell r="M397" t="str">
            <v>A</v>
          </cell>
        </row>
        <row r="398">
          <cell r="A398" t="str">
            <v>XL1086</v>
          </cell>
          <cell r="B398" t="str">
            <v xml:space="preserve">Lee Hup Guang Construction     </v>
          </cell>
          <cell r="C398" t="str">
            <v>30 days</v>
          </cell>
          <cell r="D398">
            <v>15000</v>
          </cell>
          <cell r="E398">
            <v>2093.8000000000002</v>
          </cell>
          <cell r="F398">
            <v>2093.8000000000002</v>
          </cell>
          <cell r="G398">
            <v>0</v>
          </cell>
          <cell r="H398">
            <v>0</v>
          </cell>
          <cell r="I398">
            <v>0</v>
          </cell>
          <cell r="J398" t="b">
            <v>1</v>
          </cell>
          <cell r="K398" t="str">
            <v>L06</v>
          </cell>
          <cell r="L398" t="str">
            <v>TCM</v>
          </cell>
          <cell r="M398" t="str">
            <v>A</v>
          </cell>
        </row>
        <row r="399">
          <cell r="A399" t="str">
            <v>XL1087</v>
          </cell>
          <cell r="B399" t="str">
            <v xml:space="preserve">Lee Hup Guang Construction     </v>
          </cell>
          <cell r="C399" t="str">
            <v>60 days</v>
          </cell>
          <cell r="D399">
            <v>10000</v>
          </cell>
          <cell r="E399">
            <v>93.8</v>
          </cell>
          <cell r="F399">
            <v>93.8</v>
          </cell>
          <cell r="G399">
            <v>0</v>
          </cell>
          <cell r="H399">
            <v>0</v>
          </cell>
          <cell r="I399">
            <v>0</v>
          </cell>
          <cell r="J399" t="b">
            <v>1</v>
          </cell>
          <cell r="K399" t="str">
            <v>L07</v>
          </cell>
          <cell r="L399" t="str">
            <v>TCM</v>
          </cell>
          <cell r="M399" t="str">
            <v>A</v>
          </cell>
        </row>
        <row r="400">
          <cell r="A400" t="str">
            <v>XL1096</v>
          </cell>
          <cell r="B400" t="str">
            <v xml:space="preserve">Jie Lee Trading      </v>
          </cell>
          <cell r="C400" t="str">
            <v>CASH</v>
          </cell>
          <cell r="D400">
            <v>30000</v>
          </cell>
          <cell r="E400">
            <v>3</v>
          </cell>
          <cell r="F400">
            <v>3</v>
          </cell>
          <cell r="G400">
            <v>0</v>
          </cell>
          <cell r="H400">
            <v>0</v>
          </cell>
          <cell r="I400">
            <v>0</v>
          </cell>
          <cell r="J400" t="b">
            <v>1</v>
          </cell>
          <cell r="K400" t="str">
            <v>L06</v>
          </cell>
          <cell r="L400" t="str">
            <v>TCM</v>
          </cell>
          <cell r="M400" t="str">
            <v>A</v>
          </cell>
        </row>
        <row r="401">
          <cell r="A401" t="str">
            <v>XL1097</v>
          </cell>
          <cell r="B401" t="str">
            <v xml:space="preserve">Jie Lee Trading      </v>
          </cell>
          <cell r="C401" t="str">
            <v>30 days</v>
          </cell>
          <cell r="D401">
            <v>10000</v>
          </cell>
          <cell r="E401">
            <v>2849.4</v>
          </cell>
          <cell r="F401">
            <v>2849.4</v>
          </cell>
          <cell r="G401">
            <v>0</v>
          </cell>
          <cell r="H401">
            <v>0</v>
          </cell>
          <cell r="I401">
            <v>0</v>
          </cell>
          <cell r="J401" t="b">
            <v>1</v>
          </cell>
          <cell r="K401" t="str">
            <v>L07</v>
          </cell>
          <cell r="L401" t="str">
            <v>TCM</v>
          </cell>
          <cell r="M401" t="str">
            <v>A</v>
          </cell>
        </row>
        <row r="402">
          <cell r="A402" t="str">
            <v>XM1007</v>
          </cell>
          <cell r="B402" t="str">
            <v xml:space="preserve">Mini Sawmill Sdn Bhd     </v>
          </cell>
          <cell r="C402" t="str">
            <v>30 days</v>
          </cell>
          <cell r="D402">
            <v>10000</v>
          </cell>
          <cell r="E402">
            <v>2875</v>
          </cell>
          <cell r="F402">
            <v>2875</v>
          </cell>
          <cell r="G402">
            <v>0</v>
          </cell>
          <cell r="H402">
            <v>0</v>
          </cell>
          <cell r="I402">
            <v>0</v>
          </cell>
          <cell r="J402" t="b">
            <v>1</v>
          </cell>
          <cell r="K402" t="str">
            <v>L07</v>
          </cell>
          <cell r="L402" t="str">
            <v>TCM</v>
          </cell>
          <cell r="M402" t="str">
            <v>A</v>
          </cell>
        </row>
        <row r="403">
          <cell r="A403" t="str">
            <v>XN1006</v>
          </cell>
          <cell r="B403" t="str">
            <v xml:space="preserve">Ng Seng Teck      </v>
          </cell>
          <cell r="C403" t="str">
            <v>30 days</v>
          </cell>
          <cell r="D403">
            <v>30000</v>
          </cell>
          <cell r="E403">
            <v>7593.1</v>
          </cell>
          <cell r="F403">
            <v>4304</v>
          </cell>
          <cell r="G403">
            <v>3289.1</v>
          </cell>
          <cell r="H403">
            <v>0</v>
          </cell>
          <cell r="I403">
            <v>0</v>
          </cell>
          <cell r="J403" t="b">
            <v>1</v>
          </cell>
          <cell r="K403" t="str">
            <v>L06</v>
          </cell>
          <cell r="L403" t="str">
            <v>TCM</v>
          </cell>
          <cell r="M403" t="str">
            <v>A</v>
          </cell>
        </row>
        <row r="404">
          <cell r="A404" t="str">
            <v>XN1007</v>
          </cell>
          <cell r="B404" t="str">
            <v xml:space="preserve">Ng Seng Teck      </v>
          </cell>
          <cell r="C404" t="str">
            <v>60 days</v>
          </cell>
          <cell r="D404">
            <v>20000</v>
          </cell>
          <cell r="E404">
            <v>518.4</v>
          </cell>
          <cell r="F404">
            <v>518.4</v>
          </cell>
          <cell r="G404">
            <v>0</v>
          </cell>
          <cell r="H404">
            <v>0</v>
          </cell>
          <cell r="I404">
            <v>0</v>
          </cell>
          <cell r="J404" t="b">
            <v>1</v>
          </cell>
          <cell r="K404" t="str">
            <v>L07</v>
          </cell>
          <cell r="L404" t="str">
            <v>TCM</v>
          </cell>
          <cell r="M404" t="str">
            <v>A</v>
          </cell>
        </row>
        <row r="405">
          <cell r="A405" t="str">
            <v>XN1017</v>
          </cell>
          <cell r="B405" t="str">
            <v xml:space="preserve">New Poh Leong      </v>
          </cell>
          <cell r="C405" t="str">
            <v>30 days</v>
          </cell>
          <cell r="D405">
            <v>10000</v>
          </cell>
          <cell r="E405">
            <v>10018.129999999999</v>
          </cell>
          <cell r="F405">
            <v>10018.129999999999</v>
          </cell>
          <cell r="G405">
            <v>0</v>
          </cell>
          <cell r="H405">
            <v>0</v>
          </cell>
          <cell r="I405">
            <v>0</v>
          </cell>
          <cell r="J405" t="b">
            <v>1</v>
          </cell>
          <cell r="K405" t="str">
            <v>L07</v>
          </cell>
          <cell r="L405" t="str">
            <v>TCM</v>
          </cell>
          <cell r="M405" t="str">
            <v>A</v>
          </cell>
        </row>
        <row r="406">
          <cell r="A406" t="str">
            <v>XN1026</v>
          </cell>
          <cell r="B406" t="str">
            <v xml:space="preserve">Ng Sam Ngah      </v>
          </cell>
          <cell r="C406" t="str">
            <v>CASH</v>
          </cell>
          <cell r="D406">
            <v>30000</v>
          </cell>
          <cell r="E406">
            <v>-60</v>
          </cell>
          <cell r="F406">
            <v>-60</v>
          </cell>
          <cell r="G406">
            <v>0</v>
          </cell>
          <cell r="H406">
            <v>0</v>
          </cell>
          <cell r="I406">
            <v>0</v>
          </cell>
          <cell r="J406" t="b">
            <v>1</v>
          </cell>
          <cell r="K406" t="str">
            <v>L06</v>
          </cell>
          <cell r="L406" t="str">
            <v>TCM</v>
          </cell>
          <cell r="M406" t="str">
            <v>A</v>
          </cell>
        </row>
        <row r="407">
          <cell r="A407" t="str">
            <v>XN1027</v>
          </cell>
          <cell r="B407" t="str">
            <v xml:space="preserve">Ng Sam Ngah      </v>
          </cell>
          <cell r="C407" t="str">
            <v>30 days</v>
          </cell>
          <cell r="D407">
            <v>10000</v>
          </cell>
          <cell r="E407">
            <v>2754.95</v>
          </cell>
          <cell r="F407">
            <v>645.20000000000005</v>
          </cell>
          <cell r="G407">
            <v>2109.75</v>
          </cell>
          <cell r="H407">
            <v>0</v>
          </cell>
          <cell r="I407">
            <v>0</v>
          </cell>
          <cell r="J407" t="b">
            <v>1</v>
          </cell>
          <cell r="K407" t="str">
            <v>L07</v>
          </cell>
          <cell r="L407" t="str">
            <v>TCM</v>
          </cell>
          <cell r="M407" t="str">
            <v>A</v>
          </cell>
        </row>
        <row r="408">
          <cell r="A408" t="str">
            <v>XP1036</v>
          </cell>
          <cell r="B408" t="str">
            <v xml:space="preserve">Pembalakan Loong Seng      </v>
          </cell>
          <cell r="C408" t="str">
            <v>30 days</v>
          </cell>
          <cell r="D408">
            <v>20000</v>
          </cell>
          <cell r="E408">
            <v>0</v>
          </cell>
          <cell r="F408">
            <v>0</v>
          </cell>
          <cell r="G408">
            <v>0</v>
          </cell>
          <cell r="H408">
            <v>0</v>
          </cell>
          <cell r="I408">
            <v>0</v>
          </cell>
          <cell r="J408" t="b">
            <v>1</v>
          </cell>
          <cell r="K408" t="str">
            <v>L06</v>
          </cell>
          <cell r="L408" t="str">
            <v>TCM</v>
          </cell>
          <cell r="M408" t="str">
            <v>A</v>
          </cell>
        </row>
        <row r="409">
          <cell r="A409" t="str">
            <v>XP1037</v>
          </cell>
          <cell r="B409" t="str">
            <v xml:space="preserve">Pembalakan Loong Seng      </v>
          </cell>
          <cell r="C409" t="str">
            <v>60 days</v>
          </cell>
          <cell r="D409">
            <v>20000</v>
          </cell>
          <cell r="E409">
            <v>4917.25</v>
          </cell>
          <cell r="F409">
            <v>4917.25</v>
          </cell>
          <cell r="G409">
            <v>0</v>
          </cell>
          <cell r="H409">
            <v>0</v>
          </cell>
          <cell r="I409">
            <v>0</v>
          </cell>
          <cell r="J409" t="b">
            <v>1</v>
          </cell>
          <cell r="K409" t="str">
            <v>L07</v>
          </cell>
          <cell r="L409" t="str">
            <v>TCM</v>
          </cell>
          <cell r="M409" t="str">
            <v>A</v>
          </cell>
        </row>
        <row r="410">
          <cell r="A410" t="str">
            <v>XP1056</v>
          </cell>
          <cell r="B410" t="str">
            <v xml:space="preserve">Perintas Desa Sdn Bhd     </v>
          </cell>
          <cell r="C410" t="str">
            <v>30 days</v>
          </cell>
          <cell r="D410">
            <v>15000</v>
          </cell>
          <cell r="E410">
            <v>9640</v>
          </cell>
          <cell r="F410">
            <v>9640</v>
          </cell>
          <cell r="G410">
            <v>0</v>
          </cell>
          <cell r="H410">
            <v>0</v>
          </cell>
          <cell r="I410">
            <v>0</v>
          </cell>
          <cell r="J410" t="b">
            <v>1</v>
          </cell>
          <cell r="K410" t="str">
            <v>L06</v>
          </cell>
          <cell r="L410" t="str">
            <v>TCM</v>
          </cell>
          <cell r="M410" t="str">
            <v>A</v>
          </cell>
        </row>
        <row r="411">
          <cell r="A411" t="str">
            <v>XP1057</v>
          </cell>
          <cell r="B411" t="str">
            <v xml:space="preserve">Perintas Desa Sdn Bhd     </v>
          </cell>
          <cell r="C411" t="str">
            <v>60 days</v>
          </cell>
          <cell r="D411">
            <v>10000</v>
          </cell>
          <cell r="E411">
            <v>4434.1499999999996</v>
          </cell>
          <cell r="F411">
            <v>4434.1499999999996</v>
          </cell>
          <cell r="G411">
            <v>0</v>
          </cell>
          <cell r="H411">
            <v>0</v>
          </cell>
          <cell r="I411">
            <v>0</v>
          </cell>
          <cell r="J411" t="b">
            <v>1</v>
          </cell>
          <cell r="K411" t="str">
            <v>L07</v>
          </cell>
          <cell r="L411" t="str">
            <v>TCM</v>
          </cell>
          <cell r="M411" t="str">
            <v>A</v>
          </cell>
        </row>
        <row r="412">
          <cell r="A412" t="str">
            <v>XS1006</v>
          </cell>
          <cell r="B412" t="str">
            <v xml:space="preserve">Sak Hoy Thon Tractor Works    </v>
          </cell>
          <cell r="C412" t="str">
            <v>CASH</v>
          </cell>
          <cell r="D412">
            <v>15000</v>
          </cell>
          <cell r="E412">
            <v>12</v>
          </cell>
          <cell r="F412">
            <v>12</v>
          </cell>
          <cell r="G412">
            <v>0</v>
          </cell>
          <cell r="H412">
            <v>0</v>
          </cell>
          <cell r="I412">
            <v>0</v>
          </cell>
          <cell r="J412" t="b">
            <v>1</v>
          </cell>
          <cell r="K412" t="str">
            <v>L06</v>
          </cell>
          <cell r="L412" t="str">
            <v>TCM</v>
          </cell>
          <cell r="M412" t="str">
            <v>A</v>
          </cell>
        </row>
        <row r="413">
          <cell r="A413" t="str">
            <v>XS1007</v>
          </cell>
          <cell r="B413" t="str">
            <v xml:space="preserve">Sak Hoy Thon Tractor Works    </v>
          </cell>
          <cell r="C413" t="str">
            <v>30 days</v>
          </cell>
          <cell r="D413">
            <v>10000</v>
          </cell>
          <cell r="E413">
            <v>0</v>
          </cell>
          <cell r="F413">
            <v>0</v>
          </cell>
          <cell r="G413">
            <v>0</v>
          </cell>
          <cell r="H413">
            <v>0</v>
          </cell>
          <cell r="I413">
            <v>0</v>
          </cell>
          <cell r="J413" t="b">
            <v>1</v>
          </cell>
          <cell r="K413" t="str">
            <v>L07</v>
          </cell>
          <cell r="L413" t="str">
            <v>TCM</v>
          </cell>
          <cell r="M413" t="str">
            <v>A</v>
          </cell>
        </row>
        <row r="414">
          <cell r="A414" t="str">
            <v>XS1027</v>
          </cell>
          <cell r="B414" t="str">
            <v xml:space="preserve">Shin Cheong Loong Sawmill Sdn Bhd   </v>
          </cell>
          <cell r="C414" t="str">
            <v>30 days</v>
          </cell>
          <cell r="D414">
            <v>10000</v>
          </cell>
          <cell r="E414">
            <v>5095.1000000000004</v>
          </cell>
          <cell r="F414">
            <v>5095.1000000000004</v>
          </cell>
          <cell r="G414">
            <v>0</v>
          </cell>
          <cell r="H414">
            <v>0</v>
          </cell>
          <cell r="I414">
            <v>0</v>
          </cell>
          <cell r="J414" t="b">
            <v>1</v>
          </cell>
          <cell r="K414" t="str">
            <v>L07</v>
          </cell>
          <cell r="L414" t="str">
            <v>TCM</v>
          </cell>
          <cell r="M414" t="str">
            <v>A</v>
          </cell>
        </row>
        <row r="415">
          <cell r="A415" t="str">
            <v>XS1036</v>
          </cell>
          <cell r="B415" t="str">
            <v xml:space="preserve">Soon Huat Timber Trading Co    </v>
          </cell>
          <cell r="C415" t="str">
            <v>30 days</v>
          </cell>
          <cell r="D415">
            <v>20000</v>
          </cell>
          <cell r="E415">
            <v>8</v>
          </cell>
          <cell r="F415">
            <v>8</v>
          </cell>
          <cell r="G415">
            <v>0</v>
          </cell>
          <cell r="H415">
            <v>0</v>
          </cell>
          <cell r="I415">
            <v>0</v>
          </cell>
          <cell r="J415" t="b">
            <v>1</v>
          </cell>
          <cell r="K415" t="str">
            <v>L06</v>
          </cell>
          <cell r="L415" t="str">
            <v>TCM</v>
          </cell>
          <cell r="M415" t="str">
            <v>A</v>
          </cell>
        </row>
        <row r="416">
          <cell r="A416" t="str">
            <v>XS1037</v>
          </cell>
          <cell r="B416" t="str">
            <v xml:space="preserve">Soon Huat Timber Trading Co    </v>
          </cell>
          <cell r="C416" t="str">
            <v>30 days</v>
          </cell>
          <cell r="D416">
            <v>10000</v>
          </cell>
          <cell r="E416">
            <v>3813.55</v>
          </cell>
          <cell r="F416">
            <v>3813.55</v>
          </cell>
          <cell r="G416">
            <v>0</v>
          </cell>
          <cell r="H416">
            <v>0</v>
          </cell>
          <cell r="I416">
            <v>0</v>
          </cell>
          <cell r="J416" t="b">
            <v>1</v>
          </cell>
          <cell r="K416" t="str">
            <v>L07</v>
          </cell>
          <cell r="L416" t="str">
            <v>TCM</v>
          </cell>
          <cell r="M416" t="str">
            <v>A</v>
          </cell>
        </row>
        <row r="417">
          <cell r="A417" t="str">
            <v>XS1046</v>
          </cell>
          <cell r="B417" t="str">
            <v xml:space="preserve">Perniagaan Perkayuan Sim Fatt     </v>
          </cell>
          <cell r="C417" t="str">
            <v>30 days</v>
          </cell>
          <cell r="D417">
            <v>15000</v>
          </cell>
          <cell r="E417">
            <v>8</v>
          </cell>
          <cell r="F417">
            <v>8</v>
          </cell>
          <cell r="G417">
            <v>0</v>
          </cell>
          <cell r="H417">
            <v>0</v>
          </cell>
          <cell r="I417">
            <v>0</v>
          </cell>
          <cell r="J417" t="b">
            <v>1</v>
          </cell>
          <cell r="K417" t="str">
            <v>L06</v>
          </cell>
          <cell r="L417" t="str">
            <v>TCM</v>
          </cell>
          <cell r="M417" t="str">
            <v>A</v>
          </cell>
        </row>
        <row r="418">
          <cell r="A418" t="str">
            <v>XS1047</v>
          </cell>
          <cell r="B418" t="str">
            <v xml:space="preserve">Perniagaan Perkayuan Sim Fatt     </v>
          </cell>
          <cell r="C418" t="str">
            <v>30 days</v>
          </cell>
          <cell r="D418">
            <v>10000</v>
          </cell>
          <cell r="E418">
            <v>2600.1</v>
          </cell>
          <cell r="F418">
            <v>2600.1</v>
          </cell>
          <cell r="G418">
            <v>0</v>
          </cell>
          <cell r="H418">
            <v>0</v>
          </cell>
          <cell r="I418">
            <v>0</v>
          </cell>
          <cell r="J418" t="b">
            <v>1</v>
          </cell>
          <cell r="K418" t="str">
            <v>L07</v>
          </cell>
          <cell r="L418" t="str">
            <v>TCM</v>
          </cell>
          <cell r="M418" t="str">
            <v>A</v>
          </cell>
        </row>
        <row r="419">
          <cell r="A419" t="str">
            <v>XS1067</v>
          </cell>
          <cell r="B419" t="str">
            <v xml:space="preserve">Sin Heng Enterprise      </v>
          </cell>
          <cell r="C419" t="str">
            <v>30 days</v>
          </cell>
          <cell r="D419">
            <v>30000</v>
          </cell>
          <cell r="E419">
            <v>48.65</v>
          </cell>
          <cell r="F419">
            <v>48.65</v>
          </cell>
          <cell r="G419">
            <v>0</v>
          </cell>
          <cell r="H419">
            <v>0</v>
          </cell>
          <cell r="I419">
            <v>0</v>
          </cell>
          <cell r="J419" t="b">
            <v>1</v>
          </cell>
          <cell r="K419" t="str">
            <v>L07</v>
          </cell>
          <cell r="L419" t="str">
            <v>TCM</v>
          </cell>
          <cell r="M419" t="str">
            <v>A</v>
          </cell>
        </row>
        <row r="420">
          <cell r="A420" t="str">
            <v>XS1087</v>
          </cell>
          <cell r="B420" t="str">
            <v xml:space="preserve">Perusahaan Kayu Balak Sheng Long    </v>
          </cell>
          <cell r="C420" t="str">
            <v>30 days</v>
          </cell>
          <cell r="D420">
            <v>30000</v>
          </cell>
          <cell r="E420">
            <v>0</v>
          </cell>
          <cell r="F420">
            <v>0</v>
          </cell>
          <cell r="G420">
            <v>0</v>
          </cell>
          <cell r="H420">
            <v>0</v>
          </cell>
          <cell r="I420">
            <v>0</v>
          </cell>
          <cell r="J420" t="b">
            <v>1</v>
          </cell>
          <cell r="K420" t="str">
            <v>L07</v>
          </cell>
          <cell r="L420" t="str">
            <v>TCM</v>
          </cell>
          <cell r="M420" t="str">
            <v>A</v>
          </cell>
        </row>
        <row r="421">
          <cell r="A421" t="str">
            <v>XS1097</v>
          </cell>
          <cell r="B421" t="str">
            <v xml:space="preserve">Sing Zai Timber Trading     </v>
          </cell>
          <cell r="C421" t="str">
            <v>45 days</v>
          </cell>
          <cell r="D421">
            <v>10000</v>
          </cell>
          <cell r="E421">
            <v>1767.05</v>
          </cell>
          <cell r="F421">
            <v>1767.05</v>
          </cell>
          <cell r="G421">
            <v>0</v>
          </cell>
          <cell r="H421">
            <v>0</v>
          </cell>
          <cell r="I421">
            <v>0</v>
          </cell>
          <cell r="J421" t="b">
            <v>1</v>
          </cell>
          <cell r="K421" t="str">
            <v>L07</v>
          </cell>
          <cell r="L421" t="str">
            <v>TCM</v>
          </cell>
          <cell r="M421" t="str">
            <v>A</v>
          </cell>
        </row>
        <row r="422">
          <cell r="A422" t="str">
            <v>XT1026</v>
          </cell>
          <cell r="B422" t="str">
            <v xml:space="preserve">Thai Yi Engineering Trading     </v>
          </cell>
          <cell r="C422" t="str">
            <v>CASH</v>
          </cell>
          <cell r="D422">
            <v>20000</v>
          </cell>
          <cell r="E422">
            <v>0</v>
          </cell>
          <cell r="F422">
            <v>0</v>
          </cell>
          <cell r="G422">
            <v>0</v>
          </cell>
          <cell r="H422">
            <v>0</v>
          </cell>
          <cell r="I422">
            <v>0</v>
          </cell>
          <cell r="J422" t="b">
            <v>1</v>
          </cell>
          <cell r="K422" t="str">
            <v>L06</v>
          </cell>
          <cell r="L422" t="str">
            <v>TCM</v>
          </cell>
          <cell r="M422" t="str">
            <v>A</v>
          </cell>
        </row>
        <row r="423">
          <cell r="A423" t="str">
            <v>XT1027</v>
          </cell>
          <cell r="B423" t="str">
            <v xml:space="preserve">Thai Yi Engineering Trading     </v>
          </cell>
          <cell r="C423" t="str">
            <v>30 days</v>
          </cell>
          <cell r="D423">
            <v>10000</v>
          </cell>
          <cell r="E423">
            <v>0</v>
          </cell>
          <cell r="F423">
            <v>0</v>
          </cell>
          <cell r="G423">
            <v>0</v>
          </cell>
          <cell r="H423">
            <v>0</v>
          </cell>
          <cell r="I423">
            <v>0</v>
          </cell>
          <cell r="J423" t="b">
            <v>1</v>
          </cell>
          <cell r="K423" t="str">
            <v>L07</v>
          </cell>
          <cell r="L423" t="str">
            <v>TCM</v>
          </cell>
          <cell r="M423" t="str">
            <v>A</v>
          </cell>
        </row>
        <row r="424">
          <cell r="A424" t="str">
            <v>XT1036</v>
          </cell>
          <cell r="B424" t="str">
            <v xml:space="preserve">Tan Yuya Brothers Timber Trading    </v>
          </cell>
          <cell r="C424" t="str">
            <v>30 days</v>
          </cell>
          <cell r="D424">
            <v>50000</v>
          </cell>
          <cell r="E424">
            <v>8100</v>
          </cell>
          <cell r="F424">
            <v>8100</v>
          </cell>
          <cell r="G424">
            <v>0</v>
          </cell>
          <cell r="H424">
            <v>0</v>
          </cell>
          <cell r="I424">
            <v>0</v>
          </cell>
          <cell r="J424" t="b">
            <v>1</v>
          </cell>
          <cell r="K424" t="str">
            <v>L06</v>
          </cell>
          <cell r="L424" t="str">
            <v>TCM</v>
          </cell>
          <cell r="M424" t="str">
            <v>A</v>
          </cell>
        </row>
        <row r="425">
          <cell r="A425" t="str">
            <v>XT1037</v>
          </cell>
          <cell r="B425" t="str">
            <v xml:space="preserve">Tan Yuya Brothers Timber Trading    </v>
          </cell>
          <cell r="C425" t="str">
            <v>60 days</v>
          </cell>
          <cell r="D425">
            <v>30000</v>
          </cell>
          <cell r="E425">
            <v>53741.81</v>
          </cell>
          <cell r="F425">
            <v>46581.91</v>
          </cell>
          <cell r="G425">
            <v>7159.9</v>
          </cell>
          <cell r="H425">
            <v>0</v>
          </cell>
          <cell r="I425">
            <v>0</v>
          </cell>
          <cell r="J425" t="b">
            <v>1</v>
          </cell>
          <cell r="K425" t="str">
            <v>L07</v>
          </cell>
          <cell r="L425" t="str">
            <v>TCM</v>
          </cell>
          <cell r="M425" t="str">
            <v>A</v>
          </cell>
        </row>
        <row r="426">
          <cell r="A426" t="str">
            <v>XU1007</v>
          </cell>
          <cell r="B426" t="str">
            <v xml:space="preserve">United Tractor Machinery      </v>
          </cell>
          <cell r="C426" t="str">
            <v>60 days</v>
          </cell>
          <cell r="D426">
            <v>10000</v>
          </cell>
          <cell r="E426">
            <v>1587.4</v>
          </cell>
          <cell r="F426">
            <v>1587.4</v>
          </cell>
          <cell r="G426">
            <v>0</v>
          </cell>
          <cell r="H426">
            <v>0</v>
          </cell>
          <cell r="I426">
            <v>0</v>
          </cell>
          <cell r="J426" t="b">
            <v>1</v>
          </cell>
          <cell r="K426" t="str">
            <v>L07</v>
          </cell>
          <cell r="L426" t="str">
            <v>TCM</v>
          </cell>
          <cell r="M426" t="str">
            <v>A</v>
          </cell>
        </row>
        <row r="427">
          <cell r="A427" t="str">
            <v>XU1017</v>
          </cell>
          <cell r="B427" t="str">
            <v xml:space="preserve">Syarikat Urea Handle Sdn Bhd    </v>
          </cell>
          <cell r="C427" t="str">
            <v>60 days</v>
          </cell>
          <cell r="D427">
            <v>5000</v>
          </cell>
          <cell r="E427">
            <v>0</v>
          </cell>
          <cell r="F427">
            <v>0</v>
          </cell>
          <cell r="G427">
            <v>0</v>
          </cell>
          <cell r="H427">
            <v>0</v>
          </cell>
          <cell r="I427">
            <v>0</v>
          </cell>
          <cell r="J427" t="b">
            <v>1</v>
          </cell>
          <cell r="K427" t="str">
            <v>L07</v>
          </cell>
          <cell r="L427" t="str">
            <v>TCM</v>
          </cell>
          <cell r="M427" t="str">
            <v>ST</v>
          </cell>
        </row>
        <row r="428">
          <cell r="A428" t="str">
            <v>XW1007</v>
          </cell>
          <cell r="B428" t="str">
            <v xml:space="preserve">Wellex (M) Sdn Bhd     </v>
          </cell>
          <cell r="C428" t="str">
            <v>90 days</v>
          </cell>
          <cell r="D428">
            <v>5000</v>
          </cell>
          <cell r="E428">
            <v>302.39999999999998</v>
          </cell>
          <cell r="F428">
            <v>302.39999999999998</v>
          </cell>
          <cell r="G428">
            <v>0</v>
          </cell>
          <cell r="H428">
            <v>0</v>
          </cell>
          <cell r="I428">
            <v>0</v>
          </cell>
          <cell r="J428" t="b">
            <v>1</v>
          </cell>
          <cell r="K428" t="str">
            <v>L07</v>
          </cell>
          <cell r="L428" t="str">
            <v>TCM</v>
          </cell>
          <cell r="M428" t="str">
            <v>ST</v>
          </cell>
        </row>
        <row r="429">
          <cell r="A429" t="str">
            <v>XW1017</v>
          </cell>
          <cell r="B429" t="str">
            <v xml:space="preserve">Wen Trading       </v>
          </cell>
          <cell r="C429" t="str">
            <v>30 days</v>
          </cell>
          <cell r="D429">
            <v>10000</v>
          </cell>
          <cell r="E429">
            <v>0</v>
          </cell>
          <cell r="F429">
            <v>0</v>
          </cell>
          <cell r="G429">
            <v>0</v>
          </cell>
          <cell r="H429">
            <v>0</v>
          </cell>
          <cell r="I429">
            <v>0</v>
          </cell>
          <cell r="J429" t="b">
            <v>1</v>
          </cell>
          <cell r="K429" t="str">
            <v>L07</v>
          </cell>
          <cell r="L429" t="str">
            <v>TCM</v>
          </cell>
          <cell r="M429" t="str">
            <v>ST</v>
          </cell>
        </row>
        <row r="430">
          <cell r="A430" t="str">
            <v>XW1026</v>
          </cell>
          <cell r="B430" t="str">
            <v xml:space="preserve">Perkayuan Wong Heng      </v>
          </cell>
          <cell r="C430" t="str">
            <v>30 days</v>
          </cell>
          <cell r="D430">
            <v>15000</v>
          </cell>
          <cell r="E430">
            <v>-975</v>
          </cell>
          <cell r="F430">
            <v>0</v>
          </cell>
          <cell r="G430">
            <v>0</v>
          </cell>
          <cell r="H430">
            <v>-975</v>
          </cell>
          <cell r="I430">
            <v>0</v>
          </cell>
          <cell r="J430" t="b">
            <v>1</v>
          </cell>
          <cell r="K430" t="str">
            <v>L06</v>
          </cell>
          <cell r="L430" t="str">
            <v>TCM</v>
          </cell>
          <cell r="M430" t="str">
            <v>A</v>
          </cell>
        </row>
        <row r="431">
          <cell r="A431" t="str">
            <v>XW1027</v>
          </cell>
          <cell r="B431" t="str">
            <v xml:space="preserve">Perkayuan Wong Heng      </v>
          </cell>
          <cell r="C431" t="str">
            <v>30 days</v>
          </cell>
          <cell r="D431">
            <v>10000</v>
          </cell>
          <cell r="E431">
            <v>3114.4</v>
          </cell>
          <cell r="F431">
            <v>1803.1</v>
          </cell>
          <cell r="G431">
            <v>0</v>
          </cell>
          <cell r="H431">
            <v>1311.3</v>
          </cell>
          <cell r="I431">
            <v>0</v>
          </cell>
          <cell r="J431" t="b">
            <v>1</v>
          </cell>
          <cell r="K431" t="str">
            <v>L07</v>
          </cell>
          <cell r="L431" t="str">
            <v>TCM</v>
          </cell>
          <cell r="M431" t="str">
            <v>A</v>
          </cell>
        </row>
        <row r="432">
          <cell r="A432" t="str">
            <v>XW1037</v>
          </cell>
          <cell r="B432" t="str">
            <v xml:space="preserve">Woon Brothers Construction Sdn Bhd    </v>
          </cell>
          <cell r="C432" t="str">
            <v>60 days</v>
          </cell>
          <cell r="D432">
            <v>10000</v>
          </cell>
          <cell r="E432">
            <v>2940.2</v>
          </cell>
          <cell r="F432">
            <v>3058.7</v>
          </cell>
          <cell r="G432">
            <v>-118.5</v>
          </cell>
          <cell r="H432">
            <v>0</v>
          </cell>
          <cell r="I432">
            <v>0</v>
          </cell>
          <cell r="J432" t="b">
            <v>1</v>
          </cell>
          <cell r="K432" t="str">
            <v>L07</v>
          </cell>
          <cell r="L432" t="str">
            <v>TCM</v>
          </cell>
          <cell r="M432" t="str">
            <v>ST</v>
          </cell>
        </row>
        <row r="433">
          <cell r="A433" t="str">
            <v>XW1047</v>
          </cell>
          <cell r="B433" t="str">
            <v xml:space="preserve">Wong Kah Wei      </v>
          </cell>
          <cell r="C433" t="str">
            <v>30 days</v>
          </cell>
          <cell r="D433">
            <v>10000</v>
          </cell>
          <cell r="E433">
            <v>675.6</v>
          </cell>
          <cell r="F433">
            <v>675.6</v>
          </cell>
          <cell r="G433">
            <v>0</v>
          </cell>
          <cell r="H433">
            <v>0</v>
          </cell>
          <cell r="I433">
            <v>0</v>
          </cell>
          <cell r="J433" t="b">
            <v>1</v>
          </cell>
          <cell r="K433" t="str">
            <v>L07</v>
          </cell>
          <cell r="L433" t="str">
            <v>TCM</v>
          </cell>
          <cell r="M433" t="str">
            <v>A</v>
          </cell>
        </row>
        <row r="434">
          <cell r="A434" t="str">
            <v>XY1016</v>
          </cell>
          <cell r="B434" t="str">
            <v xml:space="preserve">Yong Hin Machinery &amp; H'ware Trading   </v>
          </cell>
          <cell r="C434" t="str">
            <v>30 days</v>
          </cell>
          <cell r="D434">
            <v>25000</v>
          </cell>
          <cell r="E434">
            <v>4746.8500000000004</v>
          </cell>
          <cell r="F434">
            <v>4746.8500000000004</v>
          </cell>
          <cell r="G434">
            <v>0</v>
          </cell>
          <cell r="H434">
            <v>0</v>
          </cell>
          <cell r="I434">
            <v>0</v>
          </cell>
          <cell r="J434" t="b">
            <v>1</v>
          </cell>
          <cell r="K434" t="str">
            <v>L06</v>
          </cell>
          <cell r="L434" t="str">
            <v>TCM</v>
          </cell>
          <cell r="M434" t="str">
            <v>A</v>
          </cell>
        </row>
        <row r="435">
          <cell r="A435" t="str">
            <v>XY1017</v>
          </cell>
          <cell r="B435" t="str">
            <v xml:space="preserve">Yong Hin Mach &amp; Hardware Trading   </v>
          </cell>
          <cell r="C435" t="str">
            <v>60 days</v>
          </cell>
          <cell r="D435">
            <v>20000</v>
          </cell>
          <cell r="E435">
            <v>4786.8</v>
          </cell>
          <cell r="F435">
            <v>4786.8</v>
          </cell>
          <cell r="G435">
            <v>0</v>
          </cell>
          <cell r="H435">
            <v>0</v>
          </cell>
          <cell r="I435">
            <v>0</v>
          </cell>
          <cell r="J435" t="b">
            <v>1</v>
          </cell>
          <cell r="K435" t="str">
            <v>L07</v>
          </cell>
          <cell r="L435" t="str">
            <v>TCM</v>
          </cell>
          <cell r="M435" t="str">
            <v>A</v>
          </cell>
        </row>
        <row r="436">
          <cell r="A436" t="str">
            <v>XY1026</v>
          </cell>
          <cell r="B436" t="str">
            <v xml:space="preserve">Yit Fatt Engineering      </v>
          </cell>
          <cell r="C436" t="str">
            <v>30 days</v>
          </cell>
          <cell r="D436">
            <v>20000</v>
          </cell>
          <cell r="E436">
            <v>1889.75</v>
          </cell>
          <cell r="F436">
            <v>1885</v>
          </cell>
          <cell r="G436">
            <v>4.75</v>
          </cell>
          <cell r="H436">
            <v>0</v>
          </cell>
          <cell r="I436">
            <v>0</v>
          </cell>
          <cell r="J436" t="b">
            <v>1</v>
          </cell>
          <cell r="K436" t="str">
            <v>L06</v>
          </cell>
          <cell r="L436" t="str">
            <v>TCM</v>
          </cell>
          <cell r="M436" t="str">
            <v>A</v>
          </cell>
        </row>
        <row r="437">
          <cell r="A437" t="str">
            <v>XY1027</v>
          </cell>
          <cell r="B437" t="str">
            <v xml:space="preserve">Yit Fatt Engineering      </v>
          </cell>
          <cell r="C437" t="str">
            <v>60 days</v>
          </cell>
          <cell r="D437">
            <v>35000</v>
          </cell>
          <cell r="E437">
            <v>6955.9</v>
          </cell>
          <cell r="F437">
            <v>6955.9</v>
          </cell>
          <cell r="G437">
            <v>0</v>
          </cell>
          <cell r="H437">
            <v>0</v>
          </cell>
          <cell r="I437">
            <v>0</v>
          </cell>
          <cell r="J437" t="b">
            <v>1</v>
          </cell>
          <cell r="K437" t="str">
            <v>L07</v>
          </cell>
          <cell r="L437" t="str">
            <v>TCM</v>
          </cell>
          <cell r="M437" t="str">
            <v>A</v>
          </cell>
        </row>
        <row r="438">
          <cell r="A438" t="str">
            <v>XY1037</v>
          </cell>
          <cell r="B438" t="str">
            <v xml:space="preserve">Yap Sui Fah      </v>
          </cell>
          <cell r="C438" t="str">
            <v>30 days</v>
          </cell>
          <cell r="D438">
            <v>10000</v>
          </cell>
          <cell r="E438">
            <v>0</v>
          </cell>
          <cell r="F438">
            <v>0</v>
          </cell>
          <cell r="G438">
            <v>0</v>
          </cell>
          <cell r="H438">
            <v>0</v>
          </cell>
          <cell r="I438">
            <v>0</v>
          </cell>
          <cell r="J438" t="b">
            <v>1</v>
          </cell>
          <cell r="K438" t="str">
            <v>L07</v>
          </cell>
          <cell r="L438" t="str">
            <v>TCM</v>
          </cell>
          <cell r="M438" t="str">
            <v>ST</v>
          </cell>
        </row>
        <row r="439">
          <cell r="A439" t="str">
            <v>XY1046</v>
          </cell>
          <cell r="B439" t="str">
            <v xml:space="preserve">Yong Earthwork Timber Construction     </v>
          </cell>
          <cell r="C439" t="str">
            <v>30 days</v>
          </cell>
          <cell r="D439">
            <v>15000</v>
          </cell>
          <cell r="E439">
            <v>8200</v>
          </cell>
          <cell r="F439">
            <v>8200</v>
          </cell>
          <cell r="G439">
            <v>0</v>
          </cell>
          <cell r="H439">
            <v>0</v>
          </cell>
          <cell r="I439">
            <v>0</v>
          </cell>
          <cell r="J439" t="b">
            <v>1</v>
          </cell>
          <cell r="K439" t="str">
            <v>L06</v>
          </cell>
          <cell r="L439" t="str">
            <v>TCM</v>
          </cell>
          <cell r="M439" t="str">
            <v>A</v>
          </cell>
        </row>
        <row r="440">
          <cell r="A440" t="str">
            <v>XY1047</v>
          </cell>
          <cell r="B440" t="str">
            <v xml:space="preserve">Yong Earthwork Timber Construction     </v>
          </cell>
          <cell r="C440" t="str">
            <v>30 days</v>
          </cell>
          <cell r="D440">
            <v>10000</v>
          </cell>
          <cell r="E440">
            <v>2147.6999999999998</v>
          </cell>
          <cell r="F440">
            <v>2147.6999999999998</v>
          </cell>
          <cell r="G440">
            <v>0</v>
          </cell>
          <cell r="H440">
            <v>0</v>
          </cell>
          <cell r="I440">
            <v>0</v>
          </cell>
          <cell r="J440" t="b">
            <v>1</v>
          </cell>
          <cell r="K440" t="str">
            <v>L07</v>
          </cell>
          <cell r="L440" t="str">
            <v>TCM</v>
          </cell>
          <cell r="M440" t="str">
            <v>A</v>
          </cell>
        </row>
        <row r="441">
          <cell r="A441" t="str">
            <v>XY1077</v>
          </cell>
          <cell r="B441" t="str">
            <v xml:space="preserve">Yong Sann       </v>
          </cell>
          <cell r="C441" t="str">
            <v>30 days</v>
          </cell>
          <cell r="D441">
            <v>10000</v>
          </cell>
          <cell r="E441">
            <v>543.5</v>
          </cell>
          <cell r="F441">
            <v>543.5</v>
          </cell>
          <cell r="G441">
            <v>0</v>
          </cell>
          <cell r="H441">
            <v>0</v>
          </cell>
          <cell r="I441">
            <v>0</v>
          </cell>
          <cell r="J441" t="b">
            <v>1</v>
          </cell>
          <cell r="K441" t="str">
            <v>L07</v>
          </cell>
          <cell r="L441" t="str">
            <v>TCM</v>
          </cell>
          <cell r="M441" t="str">
            <v>A</v>
          </cell>
        </row>
        <row r="442">
          <cell r="A442" t="str">
            <v>YI1007</v>
          </cell>
          <cell r="B442" t="str">
            <v xml:space="preserve">Interhill Logging Sdn Bhd     </v>
          </cell>
          <cell r="C442" t="str">
            <v>90 days</v>
          </cell>
          <cell r="D442">
            <v>100000</v>
          </cell>
          <cell r="E442">
            <v>0</v>
          </cell>
          <cell r="F442">
            <v>0</v>
          </cell>
          <cell r="G442">
            <v>0</v>
          </cell>
          <cell r="H442">
            <v>0</v>
          </cell>
          <cell r="I442">
            <v>0</v>
          </cell>
          <cell r="J442" t="b">
            <v>1</v>
          </cell>
          <cell r="K442" t="str">
            <v>L17</v>
          </cell>
          <cell r="L442" t="str">
            <v>LSA</v>
          </cell>
          <cell r="M442" t="str">
            <v>ST</v>
          </cell>
        </row>
        <row r="443">
          <cell r="A443" t="str">
            <v>YM1007</v>
          </cell>
          <cell r="B443" t="str">
            <v xml:space="preserve">Miri Parts Trading Sdn Bhd    </v>
          </cell>
          <cell r="C443" t="str">
            <v>60 days</v>
          </cell>
          <cell r="D443">
            <v>800000</v>
          </cell>
          <cell r="E443">
            <v>3488.5</v>
          </cell>
          <cell r="F443">
            <v>0</v>
          </cell>
          <cell r="G443">
            <v>-1</v>
          </cell>
          <cell r="H443">
            <v>0</v>
          </cell>
          <cell r="I443">
            <v>3489.5</v>
          </cell>
          <cell r="J443" t="b">
            <v>1</v>
          </cell>
          <cell r="K443" t="str">
            <v>L17</v>
          </cell>
          <cell r="L443" t="str">
            <v>LSA</v>
          </cell>
          <cell r="M443" t="str">
            <v>ST</v>
          </cell>
        </row>
        <row r="444">
          <cell r="A444" t="str">
            <v>YP1007</v>
          </cell>
          <cell r="B444" t="str">
            <v xml:space="preserve">Promage (M) Sdn Bhd     </v>
          </cell>
          <cell r="C444" t="str">
            <v>60 days</v>
          </cell>
          <cell r="D444">
            <v>300000</v>
          </cell>
          <cell r="E444">
            <v>22646.720000000001</v>
          </cell>
          <cell r="F444">
            <v>0</v>
          </cell>
          <cell r="G444">
            <v>0</v>
          </cell>
          <cell r="H444">
            <v>0</v>
          </cell>
          <cell r="I444">
            <v>22646.720000000001</v>
          </cell>
          <cell r="J444" t="b">
            <v>1</v>
          </cell>
          <cell r="K444" t="str">
            <v>L17</v>
          </cell>
          <cell r="L444" t="str">
            <v>LSA</v>
          </cell>
          <cell r="M444" t="str">
            <v>ST</v>
          </cell>
        </row>
        <row r="445">
          <cell r="A445" t="str">
            <v>YR1027</v>
          </cell>
          <cell r="B445" t="str">
            <v xml:space="preserve">Rimex Sdn Bhd      </v>
          </cell>
          <cell r="C445" t="str">
            <v>60 days</v>
          </cell>
          <cell r="D445">
            <v>30000</v>
          </cell>
          <cell r="E445">
            <v>0</v>
          </cell>
          <cell r="F445">
            <v>0</v>
          </cell>
          <cell r="G445">
            <v>0</v>
          </cell>
          <cell r="H445">
            <v>0</v>
          </cell>
          <cell r="I445">
            <v>0</v>
          </cell>
          <cell r="J445" t="b">
            <v>1</v>
          </cell>
          <cell r="K445" t="str">
            <v>L17</v>
          </cell>
          <cell r="L445" t="str">
            <v>LSA</v>
          </cell>
          <cell r="M445" t="str">
            <v>ST</v>
          </cell>
        </row>
        <row r="446">
          <cell r="A446" t="str">
            <v>YS1047</v>
          </cell>
          <cell r="B446" t="str">
            <v xml:space="preserve">Syarikat Welltrade       </v>
          </cell>
          <cell r="C446" t="str">
            <v>60 days</v>
          </cell>
          <cell r="D446">
            <v>60000</v>
          </cell>
          <cell r="E446">
            <v>0</v>
          </cell>
          <cell r="F446">
            <v>0</v>
          </cell>
          <cell r="G446">
            <v>0</v>
          </cell>
          <cell r="H446">
            <v>0</v>
          </cell>
          <cell r="I446">
            <v>0</v>
          </cell>
          <cell r="J446" t="b">
            <v>1</v>
          </cell>
          <cell r="K446" t="str">
            <v>L17</v>
          </cell>
          <cell r="L446" t="str">
            <v>LSA</v>
          </cell>
          <cell r="M446" t="str">
            <v>ST</v>
          </cell>
        </row>
        <row r="447">
          <cell r="A447" t="str">
            <v>YS1066</v>
          </cell>
          <cell r="B447" t="str">
            <v xml:space="preserve">Scatech Engineering Pte Ltd     </v>
          </cell>
          <cell r="C447" t="str">
            <v>30 days</v>
          </cell>
          <cell r="D447">
            <v>50000</v>
          </cell>
          <cell r="E447">
            <v>65651.97</v>
          </cell>
          <cell r="F447">
            <v>65651.97</v>
          </cell>
          <cell r="G447">
            <v>0</v>
          </cell>
          <cell r="H447">
            <v>0</v>
          </cell>
          <cell r="I447">
            <v>0</v>
          </cell>
          <cell r="J447" t="b">
            <v>1</v>
          </cell>
          <cell r="K447" t="str">
            <v>L16</v>
          </cell>
          <cell r="L447" t="str">
            <v>LSA</v>
          </cell>
          <cell r="M447" t="str">
            <v>ST</v>
          </cell>
        </row>
        <row r="448">
          <cell r="A448" t="str">
            <v>YS1087</v>
          </cell>
          <cell r="B448" t="str">
            <v xml:space="preserve">Serandex Sdn Bhd      </v>
          </cell>
          <cell r="C448" t="str">
            <v>90 days</v>
          </cell>
          <cell r="D448">
            <v>25000</v>
          </cell>
          <cell r="E448">
            <v>0</v>
          </cell>
          <cell r="F448">
            <v>0</v>
          </cell>
          <cell r="G448">
            <v>0</v>
          </cell>
          <cell r="H448">
            <v>0</v>
          </cell>
          <cell r="I448">
            <v>0</v>
          </cell>
          <cell r="J448" t="b">
            <v>1</v>
          </cell>
          <cell r="K448" t="str">
            <v>L17</v>
          </cell>
          <cell r="L448" t="str">
            <v>TCM</v>
          </cell>
          <cell r="M448" t="str">
            <v>ST</v>
          </cell>
        </row>
        <row r="449">
          <cell r="A449" t="str">
            <v>ZA1017</v>
          </cell>
          <cell r="B449" t="str">
            <v xml:space="preserve">Autex Fibre Rope Sdn Bhd    </v>
          </cell>
          <cell r="C449" t="str">
            <v>60 days</v>
          </cell>
          <cell r="D449">
            <v>5000</v>
          </cell>
          <cell r="E449">
            <v>643.26</v>
          </cell>
          <cell r="F449">
            <v>643.26</v>
          </cell>
          <cell r="G449">
            <v>0</v>
          </cell>
          <cell r="H449">
            <v>0</v>
          </cell>
          <cell r="I449">
            <v>0</v>
          </cell>
          <cell r="J449" t="b">
            <v>1</v>
          </cell>
          <cell r="K449" t="str">
            <v>NR7</v>
          </cell>
          <cell r="L449" t="str">
            <v>NR</v>
          </cell>
          <cell r="M449" t="str">
            <v>A</v>
          </cell>
        </row>
        <row r="450">
          <cell r="A450" t="str">
            <v>ZA1025</v>
          </cell>
          <cell r="B450" t="str">
            <v xml:space="preserve">Adrindo Jaya Sdn Bhd     </v>
          </cell>
          <cell r="C450" t="str">
            <v>CASH</v>
          </cell>
          <cell r="D450">
            <v>1000</v>
          </cell>
          <cell r="E450">
            <v>100</v>
          </cell>
          <cell r="F450">
            <v>100</v>
          </cell>
          <cell r="G450">
            <v>0</v>
          </cell>
          <cell r="H450">
            <v>0</v>
          </cell>
          <cell r="I450">
            <v>0</v>
          </cell>
          <cell r="J450" t="b">
            <v>1</v>
          </cell>
          <cell r="K450" t="str">
            <v>NR7</v>
          </cell>
          <cell r="L450" t="str">
            <v>NR</v>
          </cell>
          <cell r="M450" t="str">
            <v>A</v>
          </cell>
        </row>
        <row r="451">
          <cell r="A451" t="str">
            <v>ZE1012</v>
          </cell>
          <cell r="B451" t="str">
            <v xml:space="preserve">USG Healthguard Sdn Bhd     </v>
          </cell>
          <cell r="C451" t="str">
            <v>CASH</v>
          </cell>
          <cell r="D451">
            <v>1000</v>
          </cell>
          <cell r="E451">
            <v>250</v>
          </cell>
          <cell r="F451">
            <v>250</v>
          </cell>
          <cell r="G451">
            <v>0</v>
          </cell>
          <cell r="H451">
            <v>0</v>
          </cell>
          <cell r="I451">
            <v>0</v>
          </cell>
          <cell r="J451" t="b">
            <v>1</v>
          </cell>
          <cell r="K451" t="str">
            <v>NR7</v>
          </cell>
          <cell r="L451" t="str">
            <v>NR</v>
          </cell>
          <cell r="M451" t="str">
            <v>A</v>
          </cell>
        </row>
        <row r="452">
          <cell r="A452" t="str">
            <v>ZE1015</v>
          </cell>
          <cell r="B452" t="str">
            <v xml:space="preserve">USG Healthguard Sdn Bhd     </v>
          </cell>
          <cell r="C452" t="str">
            <v>CASH</v>
          </cell>
          <cell r="D452">
            <v>0</v>
          </cell>
          <cell r="E452">
            <v>0</v>
          </cell>
          <cell r="F452">
            <v>0</v>
          </cell>
          <cell r="G452">
            <v>0</v>
          </cell>
          <cell r="H452">
            <v>0</v>
          </cell>
          <cell r="I452">
            <v>0</v>
          </cell>
          <cell r="J452" t="b">
            <v>1</v>
          </cell>
          <cell r="K452" t="str">
            <v>NR7</v>
          </cell>
          <cell r="L452" t="str">
            <v>NR</v>
          </cell>
          <cell r="M452" t="str">
            <v>A</v>
          </cell>
        </row>
        <row r="453">
          <cell r="A453" t="str">
            <v>ZG1015</v>
          </cell>
          <cell r="B453" t="str">
            <v xml:space="preserve">Grand Focus Sdn Bhd     </v>
          </cell>
          <cell r="C453" t="str">
            <v>CASH</v>
          </cell>
          <cell r="D453">
            <v>1000</v>
          </cell>
          <cell r="E453">
            <v>100</v>
          </cell>
          <cell r="F453">
            <v>100</v>
          </cell>
          <cell r="G453">
            <v>0</v>
          </cell>
          <cell r="H453">
            <v>0</v>
          </cell>
          <cell r="I453">
            <v>0</v>
          </cell>
          <cell r="J453" t="b">
            <v>1</v>
          </cell>
          <cell r="K453" t="str">
            <v>NR7</v>
          </cell>
          <cell r="L453" t="str">
            <v>NR</v>
          </cell>
          <cell r="M453" t="str">
            <v>A</v>
          </cell>
        </row>
        <row r="454">
          <cell r="A454" t="str">
            <v>ZKG101</v>
          </cell>
          <cell r="B454" t="str">
            <v xml:space="preserve">Grand Tractor Parts Sdn Bhd    </v>
          </cell>
          <cell r="C454" t="str">
            <v>60 days</v>
          </cell>
          <cell r="D454">
            <v>1300000</v>
          </cell>
          <cell r="E454">
            <v>172722.2</v>
          </cell>
          <cell r="F454">
            <v>172722.2</v>
          </cell>
          <cell r="G454">
            <v>0</v>
          </cell>
          <cell r="H454">
            <v>0</v>
          </cell>
          <cell r="I454">
            <v>0</v>
          </cell>
          <cell r="J454" t="b">
            <v>1</v>
          </cell>
          <cell r="K454" t="str">
            <v>NR1</v>
          </cell>
          <cell r="L454" t="str">
            <v>NR</v>
          </cell>
          <cell r="M454" t="str">
            <v>A</v>
          </cell>
        </row>
        <row r="455">
          <cell r="A455" t="str">
            <v>ZKG102</v>
          </cell>
          <cell r="B455" t="str">
            <v xml:space="preserve">Grand Tractor Parts Sdn Bhd    </v>
          </cell>
          <cell r="C455" t="str">
            <v>120 days</v>
          </cell>
          <cell r="D455">
            <v>1000000</v>
          </cell>
          <cell r="E455">
            <v>112683.97</v>
          </cell>
          <cell r="F455">
            <v>112683.97</v>
          </cell>
          <cell r="G455">
            <v>0</v>
          </cell>
          <cell r="H455">
            <v>0</v>
          </cell>
          <cell r="I455">
            <v>0</v>
          </cell>
          <cell r="J455" t="b">
            <v>1</v>
          </cell>
          <cell r="K455" t="str">
            <v>NR2</v>
          </cell>
          <cell r="L455" t="str">
            <v>NR</v>
          </cell>
          <cell r="M455" t="str">
            <v>A</v>
          </cell>
        </row>
        <row r="456">
          <cell r="A456" t="str">
            <v>ZKG107</v>
          </cell>
          <cell r="B456" t="str">
            <v xml:space="preserve">Grand Tractor Parts Sdn Bhd    </v>
          </cell>
          <cell r="C456" t="str">
            <v>120 days</v>
          </cell>
          <cell r="D456">
            <v>1000000</v>
          </cell>
          <cell r="E456">
            <v>0</v>
          </cell>
          <cell r="F456">
            <v>0</v>
          </cell>
          <cell r="G456">
            <v>0</v>
          </cell>
          <cell r="H456">
            <v>0</v>
          </cell>
          <cell r="I456">
            <v>0</v>
          </cell>
          <cell r="J456" t="b">
            <v>1</v>
          </cell>
          <cell r="K456" t="str">
            <v>NR7</v>
          </cell>
          <cell r="L456" t="str">
            <v>NR</v>
          </cell>
          <cell r="M456" t="str">
            <v>A</v>
          </cell>
        </row>
        <row r="457">
          <cell r="A457" t="str">
            <v>ZSK102</v>
          </cell>
          <cell r="B457" t="str">
            <v xml:space="preserve">KM Products Europe Ltd     </v>
          </cell>
          <cell r="C457" t="str">
            <v>90 days</v>
          </cell>
          <cell r="D457">
            <v>5000000</v>
          </cell>
          <cell r="E457">
            <v>0</v>
          </cell>
          <cell r="F457">
            <v>0</v>
          </cell>
          <cell r="G457">
            <v>0</v>
          </cell>
          <cell r="H457">
            <v>0</v>
          </cell>
          <cell r="I457">
            <v>0</v>
          </cell>
          <cell r="J457" t="b">
            <v>1</v>
          </cell>
          <cell r="K457" t="str">
            <v>NM6</v>
          </cell>
          <cell r="L457" t="str">
            <v>MGT</v>
          </cell>
          <cell r="M457" t="str">
            <v>ST</v>
          </cell>
        </row>
        <row r="458">
          <cell r="A458" t="str">
            <v>ZSU101</v>
          </cell>
          <cell r="B458" t="str">
            <v xml:space="preserve">USG Products (F.E.) Pte Ltd    </v>
          </cell>
          <cell r="C458" t="str">
            <v>60 days</v>
          </cell>
          <cell r="D458">
            <v>3000000</v>
          </cell>
          <cell r="E458">
            <v>112418.18</v>
          </cell>
          <cell r="F458">
            <v>112418.18</v>
          </cell>
          <cell r="G458">
            <v>0</v>
          </cell>
          <cell r="H458">
            <v>0</v>
          </cell>
          <cell r="I458">
            <v>0</v>
          </cell>
          <cell r="J458" t="b">
            <v>1</v>
          </cell>
          <cell r="K458" t="str">
            <v>NR1</v>
          </cell>
          <cell r="L458" t="str">
            <v>NR</v>
          </cell>
          <cell r="M458" t="str">
            <v>A</v>
          </cell>
        </row>
        <row r="459">
          <cell r="A459" t="str">
            <v>ZSU102</v>
          </cell>
          <cell r="B459" t="str">
            <v xml:space="preserve">USG Products (F.E.) Pte Ltd    </v>
          </cell>
          <cell r="C459" t="str">
            <v>120 days</v>
          </cell>
          <cell r="D459">
            <v>500000</v>
          </cell>
          <cell r="E459">
            <v>95277.89</v>
          </cell>
          <cell r="F459">
            <v>95277.89</v>
          </cell>
          <cell r="G459">
            <v>0</v>
          </cell>
          <cell r="H459">
            <v>0</v>
          </cell>
          <cell r="I459">
            <v>0</v>
          </cell>
          <cell r="J459" t="b">
            <v>1</v>
          </cell>
          <cell r="K459" t="str">
            <v>NR2</v>
          </cell>
          <cell r="L459" t="str">
            <v>NR</v>
          </cell>
          <cell r="M459" t="str">
            <v>A</v>
          </cell>
        </row>
        <row r="460">
          <cell r="A460" t="str">
            <v>ZSU106</v>
          </cell>
          <cell r="B460" t="str">
            <v xml:space="preserve">USG Products (F.E.) Pte Ltd    </v>
          </cell>
          <cell r="C460" t="str">
            <v>60 days</v>
          </cell>
          <cell r="D460">
            <v>3000000</v>
          </cell>
          <cell r="E460">
            <v>45056.78</v>
          </cell>
          <cell r="F460">
            <v>45056.78</v>
          </cell>
          <cell r="G460">
            <v>0</v>
          </cell>
          <cell r="H460">
            <v>0</v>
          </cell>
          <cell r="I460">
            <v>0</v>
          </cell>
          <cell r="J460" t="b">
            <v>1</v>
          </cell>
          <cell r="K460" t="str">
            <v>NR6</v>
          </cell>
          <cell r="L460" t="str">
            <v>NR</v>
          </cell>
          <cell r="M460" t="str">
            <v>A</v>
          </cell>
        </row>
        <row r="461">
          <cell r="A461" t="str">
            <v>ZSU107</v>
          </cell>
          <cell r="B461" t="str">
            <v xml:space="preserve">USG Products (F.E.) Pte Ltd    </v>
          </cell>
          <cell r="C461" t="str">
            <v>120 days</v>
          </cell>
          <cell r="D461">
            <v>500000</v>
          </cell>
          <cell r="E461">
            <v>188.92</v>
          </cell>
          <cell r="F461">
            <v>188.92</v>
          </cell>
          <cell r="G461">
            <v>0</v>
          </cell>
          <cell r="H461">
            <v>0</v>
          </cell>
          <cell r="I461">
            <v>0</v>
          </cell>
          <cell r="J461" t="b">
            <v>1</v>
          </cell>
          <cell r="K461" t="str">
            <v>NR7</v>
          </cell>
          <cell r="L461" t="str">
            <v>NR</v>
          </cell>
          <cell r="M461" t="str">
            <v>A</v>
          </cell>
        </row>
        <row r="462">
          <cell r="A462" t="str">
            <v>ZTT102</v>
          </cell>
          <cell r="B462" t="str">
            <v xml:space="preserve">Triumphal Engineering Supply Sdn Bhd    </v>
          </cell>
          <cell r="C462" t="str">
            <v>CASH</v>
          </cell>
          <cell r="D462">
            <v>20000</v>
          </cell>
          <cell r="E462">
            <v>0</v>
          </cell>
          <cell r="F462">
            <v>0</v>
          </cell>
          <cell r="G462">
            <v>0</v>
          </cell>
          <cell r="H462">
            <v>0</v>
          </cell>
          <cell r="I462">
            <v>0</v>
          </cell>
          <cell r="J462" t="b">
            <v>1</v>
          </cell>
          <cell r="K462" t="str">
            <v>NR7</v>
          </cell>
          <cell r="L462" t="str">
            <v>NR</v>
          </cell>
          <cell r="M462" t="str">
            <v>A</v>
          </cell>
        </row>
        <row r="463">
          <cell r="A463" t="str">
            <v>ZTT111</v>
          </cell>
          <cell r="B463" t="str">
            <v xml:space="preserve">Triumphal Motor Co Sdn Bhd    </v>
          </cell>
          <cell r="C463" t="str">
            <v>60 days</v>
          </cell>
          <cell r="D463">
            <v>1300000</v>
          </cell>
          <cell r="E463">
            <v>92863.51</v>
          </cell>
          <cell r="F463">
            <v>92863.51</v>
          </cell>
          <cell r="G463">
            <v>0</v>
          </cell>
          <cell r="H463">
            <v>0</v>
          </cell>
          <cell r="I463">
            <v>0</v>
          </cell>
          <cell r="J463" t="b">
            <v>1</v>
          </cell>
          <cell r="K463" t="str">
            <v>NR1</v>
          </cell>
          <cell r="L463" t="str">
            <v>NR</v>
          </cell>
          <cell r="M463" t="str">
            <v>A</v>
          </cell>
        </row>
        <row r="464">
          <cell r="A464" t="str">
            <v>ZTT112</v>
          </cell>
          <cell r="B464" t="str">
            <v xml:space="preserve">Triumphal Motor Co Sdn Bhd    </v>
          </cell>
          <cell r="C464" t="str">
            <v>120 days</v>
          </cell>
          <cell r="D464">
            <v>750000</v>
          </cell>
          <cell r="E464">
            <v>103301.53</v>
          </cell>
          <cell r="F464">
            <v>103301.53</v>
          </cell>
          <cell r="G464">
            <v>0</v>
          </cell>
          <cell r="H464">
            <v>0</v>
          </cell>
          <cell r="I464">
            <v>0</v>
          </cell>
          <cell r="J464" t="b">
            <v>1</v>
          </cell>
          <cell r="K464" t="str">
            <v>NR2</v>
          </cell>
          <cell r="L464" t="str">
            <v>NR</v>
          </cell>
          <cell r="M464" t="str">
            <v>A</v>
          </cell>
        </row>
        <row r="465">
          <cell r="A465" t="str">
            <v>ZTT116</v>
          </cell>
          <cell r="B465" t="str">
            <v xml:space="preserve">Triumphal Motor Co Sdn Bhd    </v>
          </cell>
          <cell r="C465" t="str">
            <v>60 days</v>
          </cell>
          <cell r="D465">
            <v>1300000</v>
          </cell>
          <cell r="E465">
            <v>0</v>
          </cell>
          <cell r="F465">
            <v>0</v>
          </cell>
          <cell r="G465">
            <v>0</v>
          </cell>
          <cell r="H465">
            <v>0</v>
          </cell>
          <cell r="I465">
            <v>0</v>
          </cell>
          <cell r="J465" t="b">
            <v>1</v>
          </cell>
          <cell r="K465" t="str">
            <v>NR6</v>
          </cell>
          <cell r="L465" t="str">
            <v>NR</v>
          </cell>
          <cell r="M465" t="str">
            <v>A</v>
          </cell>
        </row>
        <row r="466">
          <cell r="A466" t="str">
            <v>ZTT117</v>
          </cell>
          <cell r="B466" t="str">
            <v xml:space="preserve">Triumphal Motor Co Sdn Bhd    </v>
          </cell>
          <cell r="C466" t="str">
            <v>120 days</v>
          </cell>
          <cell r="D466">
            <v>750000</v>
          </cell>
          <cell r="E466">
            <v>18723.73</v>
          </cell>
          <cell r="F466">
            <v>18723.73</v>
          </cell>
          <cell r="G466">
            <v>0</v>
          </cell>
          <cell r="H466">
            <v>0</v>
          </cell>
          <cell r="I466">
            <v>0</v>
          </cell>
          <cell r="J466" t="b">
            <v>1</v>
          </cell>
          <cell r="K466" t="str">
            <v>NR7</v>
          </cell>
          <cell r="L466" t="str">
            <v>NR</v>
          </cell>
          <cell r="M466" t="str">
            <v>A</v>
          </cell>
        </row>
        <row r="467">
          <cell r="A467" t="str">
            <v>ZU1005</v>
          </cell>
          <cell r="B467" t="str">
            <v xml:space="preserve">USG Manufacturing Sdn Bhd     </v>
          </cell>
          <cell r="C467" t="str">
            <v>CASH</v>
          </cell>
          <cell r="D467">
            <v>20000</v>
          </cell>
          <cell r="E467">
            <v>100</v>
          </cell>
          <cell r="F467">
            <v>100</v>
          </cell>
          <cell r="G467">
            <v>0</v>
          </cell>
          <cell r="H467">
            <v>0</v>
          </cell>
          <cell r="I467">
            <v>0</v>
          </cell>
          <cell r="J467" t="b">
            <v>1</v>
          </cell>
          <cell r="K467" t="str">
            <v>NR7</v>
          </cell>
          <cell r="L467" t="str">
            <v>NR</v>
          </cell>
          <cell r="M467" t="str">
            <v>A</v>
          </cell>
        </row>
      </sheetData>
      <sheetData sheetId="2" refreshError="1">
        <row r="5">
          <cell r="A5" t="str">
            <v>2GS003</v>
          </cell>
          <cell r="B5" t="str">
            <v>Perusahaan Seri Batu Kuari</v>
          </cell>
          <cell r="C5">
            <v>1617.925</v>
          </cell>
          <cell r="D5">
            <v>1480</v>
          </cell>
          <cell r="E5" t="str">
            <v>st</v>
          </cell>
          <cell r="F5">
            <v>137.93</v>
          </cell>
          <cell r="G5">
            <v>1617.93</v>
          </cell>
          <cell r="H5">
            <v>1617.93</v>
          </cell>
          <cell r="I5">
            <v>1617.925</v>
          </cell>
          <cell r="K5">
            <v>1480</v>
          </cell>
          <cell r="L5" t="str">
            <v>F</v>
          </cell>
          <cell r="M5">
            <v>100</v>
          </cell>
          <cell r="N5">
            <v>1480</v>
          </cell>
          <cell r="O5">
            <v>-137.92499999999995</v>
          </cell>
          <cell r="P5">
            <v>0</v>
          </cell>
          <cell r="Q5">
            <v>-137.92499999999995</v>
          </cell>
          <cell r="S5">
            <v>1617.93</v>
          </cell>
        </row>
        <row r="6">
          <cell r="A6" t="str">
            <v>AKS102</v>
          </cell>
          <cell r="B6" t="str">
            <v>Seng Huat Tractor Parts &amp; Trading</v>
          </cell>
          <cell r="C6">
            <v>10000</v>
          </cell>
          <cell r="D6">
            <v>0</v>
          </cell>
          <cell r="E6" t="str">
            <v>x</v>
          </cell>
          <cell r="G6">
            <v>0</v>
          </cell>
          <cell r="H6">
            <v>0</v>
          </cell>
          <cell r="I6">
            <v>10000</v>
          </cell>
          <cell r="K6">
            <v>0</v>
          </cell>
          <cell r="N6">
            <v>0</v>
          </cell>
          <cell r="O6">
            <v>-10000</v>
          </cell>
          <cell r="P6">
            <v>0</v>
          </cell>
          <cell r="Q6">
            <v>-10000</v>
          </cell>
          <cell r="S6">
            <v>0</v>
          </cell>
        </row>
        <row r="7">
          <cell r="A7" t="str">
            <v>BIE102</v>
          </cell>
          <cell r="B7" t="str">
            <v>Ekomaya Sdn Bhd</v>
          </cell>
          <cell r="C7">
            <v>4000</v>
          </cell>
          <cell r="D7">
            <v>767.33749999999998</v>
          </cell>
          <cell r="E7" t="str">
            <v>s</v>
          </cell>
          <cell r="G7">
            <v>3069.35</v>
          </cell>
          <cell r="H7">
            <v>3069.35</v>
          </cell>
          <cell r="I7">
            <v>4000</v>
          </cell>
          <cell r="K7">
            <v>3069.35</v>
          </cell>
          <cell r="L7" t="str">
            <v>A</v>
          </cell>
          <cell r="M7">
            <v>25</v>
          </cell>
          <cell r="N7">
            <v>767.33749999999998</v>
          </cell>
          <cell r="O7">
            <v>-3232.6624999999999</v>
          </cell>
          <cell r="P7">
            <v>0</v>
          </cell>
          <cell r="Q7">
            <v>-3232.6624999999999</v>
          </cell>
          <cell r="S7">
            <v>3069.35</v>
          </cell>
        </row>
        <row r="8">
          <cell r="A8" t="str">
            <v>BKD121</v>
          </cell>
          <cell r="B8" t="str">
            <v>Dunia Epik Sdn Bhd</v>
          </cell>
          <cell r="C8">
            <v>4800.28</v>
          </cell>
          <cell r="D8">
            <v>28540.1</v>
          </cell>
          <cell r="E8" t="str">
            <v>a</v>
          </cell>
          <cell r="G8">
            <v>124378.4</v>
          </cell>
          <cell r="H8">
            <v>114160.4</v>
          </cell>
          <cell r="I8">
            <v>4800.28</v>
          </cell>
          <cell r="K8">
            <v>124378.4</v>
          </cell>
          <cell r="L8" t="str">
            <v>A</v>
          </cell>
          <cell r="M8">
            <v>25</v>
          </cell>
          <cell r="N8">
            <v>28540.1</v>
          </cell>
          <cell r="O8">
            <v>23739.82</v>
          </cell>
          <cell r="P8">
            <v>23739.82</v>
          </cell>
          <cell r="Q8">
            <v>0</v>
          </cell>
          <cell r="S8">
            <v>114160.4</v>
          </cell>
        </row>
        <row r="9">
          <cell r="A9" t="str">
            <v>BKD122</v>
          </cell>
          <cell r="B9" t="str">
            <v>Dunia Epik Sdn Bhd</v>
          </cell>
          <cell r="C9">
            <v>4105.78</v>
          </cell>
          <cell r="D9">
            <v>51865.432500000003</v>
          </cell>
          <cell r="E9" t="str">
            <v>a</v>
          </cell>
          <cell r="G9">
            <v>265253.75</v>
          </cell>
          <cell r="H9">
            <v>207461.73</v>
          </cell>
          <cell r="I9">
            <v>4105.78</v>
          </cell>
          <cell r="K9">
            <v>265253.75</v>
          </cell>
          <cell r="L9" t="str">
            <v>A</v>
          </cell>
          <cell r="M9">
            <v>25</v>
          </cell>
          <cell r="N9">
            <v>51865.432500000003</v>
          </cell>
          <cell r="O9">
            <v>47759.652500000004</v>
          </cell>
          <cell r="P9">
            <v>47759.652500000004</v>
          </cell>
          <cell r="Q9">
            <v>0</v>
          </cell>
          <cell r="S9">
            <v>207461.73</v>
          </cell>
        </row>
        <row r="10">
          <cell r="A10" t="str">
            <v>BKD162</v>
          </cell>
          <cell r="B10" t="str">
            <v>Drillman Industrial Supplies Sdn Bhd</v>
          </cell>
          <cell r="C10">
            <v>1885.45</v>
          </cell>
          <cell r="D10">
            <v>0</v>
          </cell>
          <cell r="E10" t="str">
            <v>x</v>
          </cell>
          <cell r="F10">
            <v>72.510000000000005</v>
          </cell>
          <cell r="G10">
            <v>0</v>
          </cell>
          <cell r="H10">
            <v>0</v>
          </cell>
          <cell r="I10">
            <v>1885.45</v>
          </cell>
          <cell r="K10">
            <v>-72.510000000000005</v>
          </cell>
          <cell r="N10">
            <v>0</v>
          </cell>
          <cell r="O10">
            <v>-1885.45</v>
          </cell>
          <cell r="P10">
            <v>0</v>
          </cell>
          <cell r="Q10">
            <v>-1885.45</v>
          </cell>
          <cell r="S10">
            <v>0</v>
          </cell>
        </row>
        <row r="11">
          <cell r="A11" t="str">
            <v>BKH242</v>
          </cell>
          <cell r="B11" t="str">
            <v>Ha Yew Chan</v>
          </cell>
          <cell r="C11">
            <v>1030.44</v>
          </cell>
          <cell r="D11">
            <v>2329.19</v>
          </cell>
          <cell r="E11" t="str">
            <v>s</v>
          </cell>
          <cell r="F11">
            <v>1992.85</v>
          </cell>
          <cell r="G11">
            <v>4322.04</v>
          </cell>
          <cell r="H11">
            <v>4094.4</v>
          </cell>
          <cell r="I11">
            <v>1030.44</v>
          </cell>
          <cell r="K11">
            <v>2329.19</v>
          </cell>
          <cell r="L11" t="str">
            <v>C</v>
          </cell>
          <cell r="M11">
            <v>100</v>
          </cell>
          <cell r="N11">
            <v>2329.19</v>
          </cell>
          <cell r="O11">
            <v>1298.75</v>
          </cell>
          <cell r="P11">
            <v>1298.75</v>
          </cell>
          <cell r="Q11">
            <v>0</v>
          </cell>
          <cell r="S11">
            <v>4094.4</v>
          </cell>
        </row>
        <row r="12">
          <cell r="A12" t="str">
            <v>BKI100</v>
          </cell>
          <cell r="B12" t="str">
            <v>Sykt International Tractor Parts</v>
          </cell>
          <cell r="C12">
            <v>1647.4949999999999</v>
          </cell>
          <cell r="D12">
            <v>0</v>
          </cell>
          <cell r="G12">
            <v>0</v>
          </cell>
          <cell r="H12">
            <v>0</v>
          </cell>
          <cell r="I12">
            <v>1647.4949999999999</v>
          </cell>
          <cell r="K12">
            <v>0</v>
          </cell>
          <cell r="N12">
            <v>0</v>
          </cell>
          <cell r="O12">
            <v>-1647.4949999999999</v>
          </cell>
          <cell r="P12">
            <v>0</v>
          </cell>
          <cell r="Q12">
            <v>-1647.4949999999999</v>
          </cell>
          <cell r="S12">
            <v>0</v>
          </cell>
        </row>
        <row r="13">
          <cell r="A13" t="str">
            <v>BKL231</v>
          </cell>
          <cell r="B13" t="str">
            <v>Gadang Engineering (M) Sdn Bhd</v>
          </cell>
          <cell r="C13">
            <v>12000</v>
          </cell>
          <cell r="D13">
            <v>1173.5999999999999</v>
          </cell>
          <cell r="E13" t="str">
            <v>s</v>
          </cell>
          <cell r="F13">
            <v>3501.67</v>
          </cell>
          <cell r="G13">
            <v>8196.07</v>
          </cell>
          <cell r="H13">
            <v>6343.83</v>
          </cell>
          <cell r="I13">
            <v>12000</v>
          </cell>
          <cell r="K13">
            <v>4694.3999999999996</v>
          </cell>
          <cell r="L13" t="str">
            <v>A</v>
          </cell>
          <cell r="M13">
            <v>25</v>
          </cell>
          <cell r="N13">
            <v>1173.5999999999999</v>
          </cell>
          <cell r="O13">
            <v>-10826.4</v>
          </cell>
          <cell r="P13">
            <v>0</v>
          </cell>
          <cell r="Q13">
            <v>-10826.4</v>
          </cell>
          <cell r="S13">
            <v>6343.83</v>
          </cell>
        </row>
        <row r="14">
          <cell r="A14" t="str">
            <v>BKL232</v>
          </cell>
          <cell r="B14" t="str">
            <v>Gadang Engineering (M) Sdn Bhd</v>
          </cell>
          <cell r="C14">
            <v>8000</v>
          </cell>
          <cell r="D14">
            <v>5191.5249999999996</v>
          </cell>
          <cell r="E14" t="str">
            <v>s</v>
          </cell>
          <cell r="F14">
            <v>3358.68</v>
          </cell>
          <cell r="G14">
            <v>24124.78</v>
          </cell>
          <cell r="H14">
            <v>20771.78</v>
          </cell>
          <cell r="I14">
            <v>8000</v>
          </cell>
          <cell r="K14">
            <v>20766.099999999999</v>
          </cell>
          <cell r="L14" t="str">
            <v>A</v>
          </cell>
          <cell r="M14">
            <v>25</v>
          </cell>
          <cell r="N14">
            <v>5191.5249999999996</v>
          </cell>
          <cell r="O14">
            <v>-2808.4750000000004</v>
          </cell>
          <cell r="P14">
            <v>0</v>
          </cell>
          <cell r="Q14">
            <v>-2808.4750000000004</v>
          </cell>
          <cell r="S14">
            <v>20771.78</v>
          </cell>
        </row>
        <row r="15">
          <cell r="A15" t="str">
            <v>BKP252</v>
          </cell>
          <cell r="B15" t="str">
            <v>Partlinx Industries Sdn Bhd</v>
          </cell>
          <cell r="C15">
            <v>3809.585</v>
          </cell>
          <cell r="D15">
            <v>3497.93</v>
          </cell>
          <cell r="E15" t="str">
            <v>s</v>
          </cell>
          <cell r="G15">
            <v>3497.93</v>
          </cell>
          <cell r="H15">
            <v>3497.93</v>
          </cell>
          <cell r="I15">
            <v>3809.585</v>
          </cell>
          <cell r="K15">
            <v>3497.93</v>
          </cell>
          <cell r="L15" t="str">
            <v>A</v>
          </cell>
          <cell r="M15">
            <v>100</v>
          </cell>
          <cell r="N15">
            <v>3497.93</v>
          </cell>
          <cell r="O15">
            <v>-311.6550000000002</v>
          </cell>
          <cell r="P15">
            <v>0</v>
          </cell>
          <cell r="Q15">
            <v>-311.6550000000002</v>
          </cell>
          <cell r="S15">
            <v>3497.93</v>
          </cell>
        </row>
        <row r="16">
          <cell r="A16" t="str">
            <v>BKS211</v>
          </cell>
          <cell r="B16" t="str">
            <v>Sykt Sin Hiap Hin Engineering Work</v>
          </cell>
          <cell r="C16">
            <v>20000</v>
          </cell>
          <cell r="D16">
            <v>0</v>
          </cell>
          <cell r="G16">
            <v>0</v>
          </cell>
          <cell r="H16">
            <v>0</v>
          </cell>
          <cell r="I16">
            <v>20000</v>
          </cell>
          <cell r="K16">
            <v>0</v>
          </cell>
          <cell r="N16">
            <v>0</v>
          </cell>
          <cell r="O16">
            <v>-20000</v>
          </cell>
          <cell r="P16">
            <v>0</v>
          </cell>
          <cell r="Q16">
            <v>-20000</v>
          </cell>
          <cell r="S16">
            <v>0</v>
          </cell>
        </row>
        <row r="17">
          <cell r="A17" t="str">
            <v>BKS222</v>
          </cell>
          <cell r="B17" t="str">
            <v>Samyu Tractor Parts Supply</v>
          </cell>
          <cell r="C17">
            <v>1144.32</v>
          </cell>
          <cell r="D17">
            <v>0</v>
          </cell>
          <cell r="G17">
            <v>0</v>
          </cell>
          <cell r="H17">
            <v>0</v>
          </cell>
          <cell r="I17">
            <v>1144.32</v>
          </cell>
          <cell r="K17">
            <v>0</v>
          </cell>
          <cell r="N17">
            <v>0</v>
          </cell>
          <cell r="O17">
            <v>-1144.32</v>
          </cell>
          <cell r="P17">
            <v>0</v>
          </cell>
          <cell r="Q17">
            <v>-1144.32</v>
          </cell>
          <cell r="S17">
            <v>0</v>
          </cell>
        </row>
        <row r="18">
          <cell r="A18" t="str">
            <v>BKT252</v>
          </cell>
          <cell r="B18" t="str">
            <v>Trans Resources Corp. S.B.</v>
          </cell>
          <cell r="C18">
            <v>0</v>
          </cell>
          <cell r="D18">
            <v>0</v>
          </cell>
          <cell r="E18" t="str">
            <v>a</v>
          </cell>
          <cell r="G18">
            <v>37049.81</v>
          </cell>
          <cell r="H18">
            <v>7951.2</v>
          </cell>
          <cell r="I18">
            <v>0</v>
          </cell>
          <cell r="K18">
            <v>37049.81</v>
          </cell>
          <cell r="L18" t="str">
            <v>A</v>
          </cell>
          <cell r="M18">
            <v>0</v>
          </cell>
          <cell r="N18">
            <v>0</v>
          </cell>
          <cell r="O18">
            <v>0</v>
          </cell>
          <cell r="P18">
            <v>0</v>
          </cell>
          <cell r="Q18">
            <v>0</v>
          </cell>
          <cell r="S18">
            <v>0</v>
          </cell>
        </row>
        <row r="19">
          <cell r="A19" t="str">
            <v>BKU122</v>
          </cell>
          <cell r="B19" t="str">
            <v>United Bintang Bhd</v>
          </cell>
          <cell r="C19">
            <v>0</v>
          </cell>
          <cell r="D19">
            <v>0</v>
          </cell>
          <cell r="E19" t="str">
            <v>a</v>
          </cell>
          <cell r="G19">
            <v>35226.29</v>
          </cell>
          <cell r="H19">
            <v>6747.64</v>
          </cell>
          <cell r="I19">
            <v>0</v>
          </cell>
          <cell r="K19">
            <v>35226.29</v>
          </cell>
          <cell r="L19" t="str">
            <v>A</v>
          </cell>
          <cell r="M19">
            <v>0</v>
          </cell>
          <cell r="N19">
            <v>0</v>
          </cell>
          <cell r="O19">
            <v>0</v>
          </cell>
          <cell r="P19">
            <v>0</v>
          </cell>
          <cell r="Q19">
            <v>0</v>
          </cell>
          <cell r="S19">
            <v>0</v>
          </cell>
        </row>
        <row r="20">
          <cell r="A20" t="str">
            <v>CUK102</v>
          </cell>
          <cell r="B20" t="str">
            <v>Luck Enterprise Sdn Bhd</v>
          </cell>
          <cell r="C20">
            <v>1155.44</v>
          </cell>
          <cell r="D20">
            <v>2418.35</v>
          </cell>
          <cell r="E20" t="str">
            <v>s</v>
          </cell>
          <cell r="F20">
            <v>1161.6199999999999</v>
          </cell>
          <cell r="G20">
            <v>3579.97</v>
          </cell>
          <cell r="H20">
            <v>3339.79</v>
          </cell>
          <cell r="I20">
            <v>1155.44</v>
          </cell>
          <cell r="K20">
            <v>2418.35</v>
          </cell>
          <cell r="L20" t="str">
            <v>C</v>
          </cell>
          <cell r="M20">
            <v>100</v>
          </cell>
          <cell r="N20">
            <v>2418.35</v>
          </cell>
          <cell r="O20">
            <v>1262.9099999999999</v>
          </cell>
          <cell r="P20">
            <v>1262.9099999999999</v>
          </cell>
          <cell r="Q20">
            <v>0</v>
          </cell>
          <cell r="S20">
            <v>3339.79</v>
          </cell>
        </row>
        <row r="21">
          <cell r="A21" t="str">
            <v>XK1027</v>
          </cell>
          <cell r="B21" t="str">
            <v>Koo Tractor Work</v>
          </cell>
          <cell r="C21">
            <v>323.83</v>
          </cell>
          <cell r="D21">
            <v>0</v>
          </cell>
          <cell r="E21" t="str">
            <v>x</v>
          </cell>
          <cell r="G21">
            <v>0</v>
          </cell>
          <cell r="H21">
            <v>0</v>
          </cell>
          <cell r="I21">
            <v>323.83</v>
          </cell>
          <cell r="K21">
            <v>0</v>
          </cell>
          <cell r="N21">
            <v>0</v>
          </cell>
          <cell r="O21">
            <v>-323.83</v>
          </cell>
          <cell r="P21">
            <v>0</v>
          </cell>
          <cell r="Q21">
            <v>-323.83</v>
          </cell>
          <cell r="S21">
            <v>0</v>
          </cell>
        </row>
        <row r="22">
          <cell r="A22" t="str">
            <v>XK1037</v>
          </cell>
          <cell r="B22" t="str">
            <v>Kim Tat Enterprise</v>
          </cell>
          <cell r="C22">
            <v>1756.06</v>
          </cell>
          <cell r="D22">
            <v>0</v>
          </cell>
          <cell r="E22" t="str">
            <v>x</v>
          </cell>
          <cell r="G22">
            <v>0</v>
          </cell>
          <cell r="H22">
            <v>0</v>
          </cell>
          <cell r="I22">
            <v>1756.06</v>
          </cell>
          <cell r="K22">
            <v>0</v>
          </cell>
          <cell r="N22">
            <v>0</v>
          </cell>
          <cell r="O22">
            <v>-1756.06</v>
          </cell>
          <cell r="P22">
            <v>0</v>
          </cell>
          <cell r="Q22">
            <v>-1756.06</v>
          </cell>
          <cell r="S22">
            <v>0</v>
          </cell>
        </row>
        <row r="23">
          <cell r="A23" t="str">
            <v>XK1056</v>
          </cell>
          <cell r="B23" t="str">
            <v>Kia Lim Timber Trading Sdn Bhd</v>
          </cell>
          <cell r="C23">
            <v>475</v>
          </cell>
          <cell r="D23">
            <v>0</v>
          </cell>
          <cell r="G23">
            <v>0</v>
          </cell>
          <cell r="H23">
            <v>0</v>
          </cell>
          <cell r="I23">
            <v>475</v>
          </cell>
          <cell r="K23">
            <v>0</v>
          </cell>
          <cell r="N23">
            <v>0</v>
          </cell>
          <cell r="O23">
            <v>-475</v>
          </cell>
          <cell r="P23">
            <v>0</v>
          </cell>
          <cell r="Q23">
            <v>-475</v>
          </cell>
          <cell r="S23">
            <v>0</v>
          </cell>
        </row>
        <row r="24">
          <cell r="A24" t="str">
            <v>XK1067</v>
          </cell>
          <cell r="B24" t="str">
            <v>Kam Seng Quarry Company - 1956 Sdn Bhd</v>
          </cell>
          <cell r="C24">
            <v>1717.5</v>
          </cell>
          <cell r="D24">
            <v>0</v>
          </cell>
          <cell r="G24">
            <v>0</v>
          </cell>
          <cell r="H24">
            <v>0</v>
          </cell>
          <cell r="I24">
            <v>1717.5</v>
          </cell>
          <cell r="K24">
            <v>0</v>
          </cell>
          <cell r="N24">
            <v>0</v>
          </cell>
          <cell r="O24">
            <v>-1717.5</v>
          </cell>
          <cell r="P24">
            <v>0</v>
          </cell>
          <cell r="Q24">
            <v>-1717.5</v>
          </cell>
          <cell r="S24">
            <v>0</v>
          </cell>
        </row>
        <row r="25">
          <cell r="A25" t="str">
            <v>XN1006</v>
          </cell>
          <cell r="B25" t="str">
            <v>Ng Seng Teck</v>
          </cell>
          <cell r="C25">
            <v>822.28</v>
          </cell>
          <cell r="D25">
            <v>0</v>
          </cell>
          <cell r="G25">
            <v>0</v>
          </cell>
          <cell r="H25">
            <v>0</v>
          </cell>
          <cell r="I25">
            <v>822.28</v>
          </cell>
          <cell r="K25">
            <v>0</v>
          </cell>
          <cell r="N25">
            <v>0</v>
          </cell>
          <cell r="O25">
            <v>-822.28</v>
          </cell>
          <cell r="P25">
            <v>0</v>
          </cell>
          <cell r="Q25">
            <v>-822.28</v>
          </cell>
          <cell r="S25">
            <v>0</v>
          </cell>
        </row>
        <row r="26">
          <cell r="A26" t="str">
            <v>XN1027</v>
          </cell>
          <cell r="B26" t="str">
            <v>Ng Sam Ngah</v>
          </cell>
          <cell r="C26">
            <v>534.54</v>
          </cell>
          <cell r="D26">
            <v>0</v>
          </cell>
          <cell r="G26">
            <v>0</v>
          </cell>
          <cell r="H26">
            <v>0</v>
          </cell>
          <cell r="I26">
            <v>534.54</v>
          </cell>
          <cell r="K26">
            <v>0</v>
          </cell>
          <cell r="N26">
            <v>0</v>
          </cell>
          <cell r="O26">
            <v>-534.54</v>
          </cell>
          <cell r="P26">
            <v>0</v>
          </cell>
          <cell r="Q26">
            <v>-534.54</v>
          </cell>
          <cell r="S26">
            <v>0</v>
          </cell>
        </row>
        <row r="27">
          <cell r="A27" t="str">
            <v>XP1057</v>
          </cell>
          <cell r="B27" t="str">
            <v>Perintis Desa S.B.</v>
          </cell>
          <cell r="C27">
            <v>0</v>
          </cell>
          <cell r="D27">
            <v>846.3</v>
          </cell>
          <cell r="E27" t="str">
            <v>a</v>
          </cell>
          <cell r="G27">
            <v>3385.2</v>
          </cell>
          <cell r="H27">
            <v>3385.2</v>
          </cell>
          <cell r="I27">
            <v>0</v>
          </cell>
          <cell r="K27">
            <v>3385.2</v>
          </cell>
          <cell r="L27" t="str">
            <v>A</v>
          </cell>
          <cell r="M27">
            <v>25</v>
          </cell>
          <cell r="N27">
            <v>846.3</v>
          </cell>
          <cell r="O27">
            <v>846.3</v>
          </cell>
          <cell r="P27">
            <v>846.3</v>
          </cell>
          <cell r="Q27">
            <v>0</v>
          </cell>
          <cell r="S27">
            <v>3385.2</v>
          </cell>
        </row>
        <row r="28">
          <cell r="A28" t="str">
            <v>XT1037</v>
          </cell>
          <cell r="B28" t="str">
            <v>Tan Yuya Brothers Timber Trading</v>
          </cell>
          <cell r="C28">
            <v>5979.3950000000004</v>
          </cell>
          <cell r="D28">
            <v>4512.6025</v>
          </cell>
          <cell r="E28" t="str">
            <v>a</v>
          </cell>
          <cell r="G28">
            <v>18050.41</v>
          </cell>
          <cell r="H28">
            <v>18050.41</v>
          </cell>
          <cell r="I28">
            <v>5979.3950000000004</v>
          </cell>
          <cell r="K28">
            <v>18050.41</v>
          </cell>
          <cell r="L28" t="str">
            <v>A</v>
          </cell>
          <cell r="M28">
            <v>25</v>
          </cell>
          <cell r="N28">
            <v>4512.6025</v>
          </cell>
          <cell r="O28">
            <v>-1466.7925000000005</v>
          </cell>
          <cell r="P28">
            <v>0</v>
          </cell>
          <cell r="Q28">
            <v>-1466.7925000000005</v>
          </cell>
          <cell r="S28">
            <v>18050.41</v>
          </cell>
        </row>
        <row r="29">
          <cell r="A29" t="str">
            <v>XW1027</v>
          </cell>
          <cell r="B29" t="str">
            <v>Perkayuan Wong Heng</v>
          </cell>
          <cell r="C29">
            <v>327.82499999999999</v>
          </cell>
          <cell r="D29">
            <v>0</v>
          </cell>
          <cell r="G29">
            <v>0</v>
          </cell>
          <cell r="H29">
            <v>0</v>
          </cell>
          <cell r="I29">
            <v>327.82499999999999</v>
          </cell>
          <cell r="K29">
            <v>0</v>
          </cell>
          <cell r="N29">
            <v>0</v>
          </cell>
          <cell r="O29">
            <v>-327.82499999999999</v>
          </cell>
          <cell r="P29">
            <v>0</v>
          </cell>
          <cell r="Q29">
            <v>-327.82499999999999</v>
          </cell>
          <cell r="S29">
            <v>0</v>
          </cell>
        </row>
        <row r="30">
          <cell r="A30" t="str">
            <v>XW1037</v>
          </cell>
          <cell r="B30" t="str">
            <v>Woon Brothers Construction Sdn Bhd</v>
          </cell>
          <cell r="C30">
            <v>350.29500000000002</v>
          </cell>
          <cell r="D30">
            <v>350.29999902600002</v>
          </cell>
          <cell r="E30" t="str">
            <v>st</v>
          </cell>
          <cell r="G30">
            <v>1539</v>
          </cell>
          <cell r="H30">
            <v>1539</v>
          </cell>
          <cell r="I30">
            <v>350.29500000000002</v>
          </cell>
          <cell r="K30">
            <v>1539</v>
          </cell>
          <cell r="L30" t="str">
            <v>A</v>
          </cell>
          <cell r="M30">
            <v>22.761533400000001</v>
          </cell>
          <cell r="N30">
            <v>350.29999902600002</v>
          </cell>
          <cell r="O30">
            <v>4.999026000007234E-3</v>
          </cell>
          <cell r="P30">
            <v>4.999026000007234E-3</v>
          </cell>
          <cell r="Q30">
            <v>0</v>
          </cell>
          <cell r="S30">
            <v>1539</v>
          </cell>
        </row>
        <row r="31">
          <cell r="A31" t="str">
            <v>XY1047</v>
          </cell>
          <cell r="B31" t="str">
            <v>Yong Earthwork Timber Const</v>
          </cell>
          <cell r="C31">
            <v>0</v>
          </cell>
          <cell r="D31">
            <v>0</v>
          </cell>
          <cell r="E31" t="str">
            <v>a</v>
          </cell>
          <cell r="G31">
            <v>923.7</v>
          </cell>
          <cell r="H31">
            <v>923.7</v>
          </cell>
          <cell r="I31">
            <v>0</v>
          </cell>
          <cell r="K31">
            <v>923.7</v>
          </cell>
          <cell r="L31" t="str">
            <v>CN</v>
          </cell>
          <cell r="M31">
            <v>0</v>
          </cell>
          <cell r="N31">
            <v>0</v>
          </cell>
          <cell r="O31">
            <v>0</v>
          </cell>
          <cell r="P31">
            <v>0</v>
          </cell>
          <cell r="Q31">
            <v>0</v>
          </cell>
          <cell r="S31">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row r="16">
          <cell r="H16">
            <v>2968226.4600000009</v>
          </cell>
        </row>
      </sheetData>
      <sheetData sheetId="34">
        <row r="16">
          <cell r="H16">
            <v>2968226.4600000009</v>
          </cell>
        </row>
      </sheetData>
      <sheetData sheetId="35">
        <row r="16">
          <cell r="H16">
            <v>2968226.4600000009</v>
          </cell>
        </row>
      </sheetData>
      <sheetData sheetId="36">
        <row r="16">
          <cell r="H16">
            <v>2968226.4600000009</v>
          </cell>
        </row>
      </sheetData>
      <sheetData sheetId="37">
        <row r="16">
          <cell r="H16">
            <v>2968226.4600000009</v>
          </cell>
        </row>
      </sheetData>
      <sheetData sheetId="38">
        <row r="16">
          <cell r="H16">
            <v>2968226.4600000009</v>
          </cell>
        </row>
      </sheetData>
      <sheetData sheetId="39"/>
      <sheetData sheetId="40"/>
      <sheetData sheetId="41"/>
      <sheetData sheetId="42"/>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S2000"/>
      <sheetName val="STEP1_Match"/>
      <sheetName val="Tms"/>
      <sheetName val="Tms Final"/>
      <sheetName val="Age311299TAS"/>
      <sheetName val="TASintDec00"/>
      <sheetName val="P4DDBFTAS"/>
      <sheetName val="D"/>
      <sheetName val="Age311299TESP"/>
      <sheetName val="P4DDBFTESP"/>
      <sheetName val="IntDec00TespM&amp;B"/>
      <sheetName val="STATEMENT"/>
      <sheetName val="อัตรามรณะ"/>
      <sheetName val="HP"/>
      <sheetName val="BPR"/>
      <sheetName val="FF_21_a_"/>
      <sheetName val="AM_COST"/>
      <sheetName val="FF_4"/>
      <sheetName val="Actual-ＹＴＤ"/>
      <sheetName val="Budget-Monthly"/>
      <sheetName val="Budget-YTD"/>
      <sheetName val="TBA"/>
      <sheetName val="FF-3"/>
      <sheetName val="BSI"/>
      <sheetName val="bblยังไม่จ่าย"/>
      <sheetName val="FF_3"/>
      <sheetName val="AFA"/>
      <sheetName val="RATIO_03"/>
      <sheetName val="AVG_96"/>
      <sheetName val="BU&amp;AC03"/>
      <sheetName val="ADMIN-11"/>
      <sheetName val="RSS9801"/>
      <sheetName val="AA-1"/>
      <sheetName val="LISTS"/>
      <sheetName val="pa group"/>
      <sheetName val="Investments"/>
      <sheetName val="pa_group"/>
      <sheetName val="MFA"/>
      <sheetName val="data"/>
      <sheetName val="pl"/>
      <sheetName val="สรุป"/>
      <sheetName val="CRA-Detail"/>
      <sheetName val="Cash Flow"/>
      <sheetName val="Financial Summary"/>
      <sheetName val="Co info"/>
      <sheetName val="Actual-Monthly"/>
      <sheetName val="M_Maincomp"/>
      <sheetName val="B"/>
      <sheetName val="FSA"/>
      <sheetName val="Vat7% ภายในเดือน_Junต้นฉบับ"/>
      <sheetName val="SAP"/>
      <sheetName val="BAL42"/>
      <sheetName val="description"/>
      <sheetName val="cal (2)"/>
      <sheetName val="DPLA"/>
      <sheetName val="C2"/>
      <sheetName val="feature"/>
      <sheetName val="RATE"/>
      <sheetName val="gl"/>
      <sheetName val="ผ้าสำเร็จ"/>
      <sheetName val="เงินกู้ธนชาติ"/>
      <sheetName val="CA"/>
      <sheetName val="2006_1_"/>
      <sheetName val="2006(1)"/>
      <sheetName val="2006_2_"/>
      <sheetName val="2006(2)"/>
      <sheetName val="ภาคการขายโฆษณาNBT_All"/>
      <sheetName val="ภาคการขายวิศวกรรม_Weekly"/>
      <sheetName val="ภาคการขายโฆษณาNBT_Weekly"/>
      <sheetName val="FORMC94"/>
      <sheetName val="db"/>
      <sheetName val="REPORT"/>
      <sheetName val="C 1"/>
      <sheetName val="July2007"/>
      <sheetName val="3 P&amp;L "/>
      <sheetName val="SCB 1 - Current"/>
      <sheetName val="SCB 2 - Current"/>
      <sheetName val="Details"/>
      <sheetName val="E"/>
      <sheetName val="B- 1"/>
    </sheetNames>
    <sheetDataSet>
      <sheetData sheetId="0" refreshError="1">
        <row r="5">
          <cell r="A5" t="str">
            <v>088882</v>
          </cell>
          <cell r="B5" t="str">
            <v>Cash Sales-G/P</v>
          </cell>
          <cell r="C5">
            <v>100000</v>
          </cell>
          <cell r="I5" t="e">
            <v>#N/A</v>
          </cell>
          <cell r="J5" t="e">
            <v>#N/A</v>
          </cell>
          <cell r="K5">
            <v>0</v>
          </cell>
          <cell r="L5">
            <v>0</v>
          </cell>
          <cell r="M5">
            <v>0</v>
          </cell>
          <cell r="N5">
            <v>0</v>
          </cell>
        </row>
        <row r="6">
          <cell r="A6" t="str">
            <v>1GA001</v>
          </cell>
          <cell r="B6" t="str">
            <v>A G Enterprise</v>
          </cell>
          <cell r="C6">
            <v>1000</v>
          </cell>
          <cell r="D6">
            <v>690</v>
          </cell>
          <cell r="E6">
            <v>690</v>
          </cell>
          <cell r="I6" t="e">
            <v>#N/A</v>
          </cell>
          <cell r="J6" t="e">
            <v>#N/A</v>
          </cell>
          <cell r="K6">
            <v>690</v>
          </cell>
          <cell r="L6">
            <v>0</v>
          </cell>
          <cell r="M6">
            <v>0</v>
          </cell>
          <cell r="N6">
            <v>690</v>
          </cell>
        </row>
        <row r="7">
          <cell r="A7" t="str">
            <v>1GC002</v>
          </cell>
          <cell r="B7" t="str">
            <v>L. F. Chong</v>
          </cell>
          <cell r="C7">
            <v>4000</v>
          </cell>
          <cell r="D7">
            <v>3293.9</v>
          </cell>
          <cell r="E7">
            <v>3293.9</v>
          </cell>
          <cell r="I7" t="e">
            <v>#N/A</v>
          </cell>
          <cell r="J7" t="e">
            <v>#N/A</v>
          </cell>
          <cell r="K7">
            <v>3293.9</v>
          </cell>
          <cell r="L7">
            <v>0</v>
          </cell>
          <cell r="M7">
            <v>0</v>
          </cell>
          <cell r="N7">
            <v>3293.9</v>
          </cell>
        </row>
        <row r="8">
          <cell r="A8" t="str">
            <v>1GE001</v>
          </cell>
          <cell r="B8" t="str">
            <v>East Malaysia Hope Ley Sdn Bhd</v>
          </cell>
          <cell r="C8">
            <v>1000</v>
          </cell>
          <cell r="D8">
            <v>311.60000000000002</v>
          </cell>
          <cell r="E8">
            <v>311.60000000000002</v>
          </cell>
          <cell r="I8" t="e">
            <v>#N/A</v>
          </cell>
          <cell r="J8" t="e">
            <v>#N/A</v>
          </cell>
          <cell r="K8">
            <v>311.60000000000002</v>
          </cell>
          <cell r="L8">
            <v>0</v>
          </cell>
          <cell r="M8">
            <v>0</v>
          </cell>
          <cell r="N8">
            <v>311.60000000000002</v>
          </cell>
        </row>
        <row r="9">
          <cell r="A9" t="str">
            <v>1GH004</v>
          </cell>
          <cell r="B9" t="str">
            <v>Hiap Seng Engineering Sdn Bhd</v>
          </cell>
          <cell r="C9">
            <v>1000</v>
          </cell>
          <cell r="D9">
            <v>7762</v>
          </cell>
          <cell r="F9">
            <v>7762</v>
          </cell>
          <cell r="I9" t="e">
            <v>#N/A</v>
          </cell>
          <cell r="J9" t="e">
            <v>#N/A</v>
          </cell>
          <cell r="K9">
            <v>7762</v>
          </cell>
          <cell r="L9">
            <v>0</v>
          </cell>
          <cell r="M9">
            <v>0</v>
          </cell>
          <cell r="N9">
            <v>7762</v>
          </cell>
        </row>
        <row r="10">
          <cell r="A10" t="str">
            <v>1GH009</v>
          </cell>
          <cell r="B10" t="str">
            <v>Heng Fatt Enterprise</v>
          </cell>
          <cell r="C10">
            <v>1000</v>
          </cell>
          <cell r="D10">
            <v>1608.5</v>
          </cell>
          <cell r="E10">
            <v>1608.5</v>
          </cell>
          <cell r="I10" t="e">
            <v>#N/A</v>
          </cell>
          <cell r="J10" t="e">
            <v>#N/A</v>
          </cell>
          <cell r="K10">
            <v>1608.5</v>
          </cell>
          <cell r="L10">
            <v>0</v>
          </cell>
          <cell r="M10">
            <v>0</v>
          </cell>
          <cell r="N10">
            <v>1608.5</v>
          </cell>
        </row>
        <row r="11">
          <cell r="A11" t="str">
            <v>1GK010</v>
          </cell>
          <cell r="B11" t="str">
            <v>King Land Trading</v>
          </cell>
          <cell r="C11">
            <v>1000</v>
          </cell>
          <cell r="D11">
            <v>8246.6</v>
          </cell>
          <cell r="E11">
            <v>8246.6</v>
          </cell>
          <cell r="I11" t="e">
            <v>#N/A</v>
          </cell>
          <cell r="J11" t="e">
            <v>#N/A</v>
          </cell>
          <cell r="K11">
            <v>8246.6</v>
          </cell>
          <cell r="L11">
            <v>0</v>
          </cell>
          <cell r="M11">
            <v>0</v>
          </cell>
          <cell r="N11">
            <v>8246.6</v>
          </cell>
        </row>
        <row r="12">
          <cell r="A12" t="str">
            <v>1GK012</v>
          </cell>
          <cell r="B12" t="str">
            <v>K F Trading (Sabah) Sdn Bhd</v>
          </cell>
          <cell r="C12">
            <v>1000</v>
          </cell>
          <cell r="D12">
            <v>652.6</v>
          </cell>
          <cell r="E12">
            <v>652.6</v>
          </cell>
          <cell r="I12" t="e">
            <v>#N/A</v>
          </cell>
          <cell r="J12" t="e">
            <v>#N/A</v>
          </cell>
          <cell r="K12">
            <v>652.6</v>
          </cell>
          <cell r="L12">
            <v>0</v>
          </cell>
          <cell r="M12">
            <v>0</v>
          </cell>
          <cell r="N12">
            <v>652.6</v>
          </cell>
        </row>
        <row r="13">
          <cell r="A13" t="str">
            <v>1GM002</v>
          </cell>
          <cell r="B13" t="str">
            <v>Syarikat M K Machinery Supplie</v>
          </cell>
          <cell r="C13">
            <v>1000</v>
          </cell>
          <cell r="D13">
            <v>4945.3</v>
          </cell>
          <cell r="E13">
            <v>4945.3</v>
          </cell>
          <cell r="I13" t="e">
            <v>#N/A</v>
          </cell>
          <cell r="J13" t="e">
            <v>#N/A</v>
          </cell>
          <cell r="K13">
            <v>4945.3</v>
          </cell>
          <cell r="L13">
            <v>0</v>
          </cell>
          <cell r="M13">
            <v>0</v>
          </cell>
          <cell r="N13">
            <v>4945.3</v>
          </cell>
        </row>
        <row r="14">
          <cell r="A14" t="str">
            <v>1GM006</v>
          </cell>
          <cell r="B14" t="str">
            <v>Mok Brothers Packing &amp; Transpo</v>
          </cell>
          <cell r="C14">
            <v>1000</v>
          </cell>
          <cell r="D14">
            <v>2098</v>
          </cell>
          <cell r="E14">
            <v>2098</v>
          </cell>
          <cell r="I14" t="e">
            <v>#N/A</v>
          </cell>
          <cell r="J14" t="e">
            <v>#N/A</v>
          </cell>
          <cell r="K14">
            <v>2098</v>
          </cell>
          <cell r="L14">
            <v>0</v>
          </cell>
          <cell r="M14">
            <v>0</v>
          </cell>
          <cell r="N14">
            <v>2098</v>
          </cell>
        </row>
        <row r="15">
          <cell r="A15" t="str">
            <v>1GO001</v>
          </cell>
          <cell r="B15" t="str">
            <v>Oriental Phase Sdn Bhd</v>
          </cell>
          <cell r="C15">
            <v>1000</v>
          </cell>
          <cell r="D15">
            <v>1769.5</v>
          </cell>
          <cell r="E15">
            <v>1769.5</v>
          </cell>
          <cell r="I15" t="e">
            <v>#N/A</v>
          </cell>
          <cell r="J15" t="e">
            <v>#N/A</v>
          </cell>
          <cell r="K15">
            <v>1769.5</v>
          </cell>
          <cell r="L15">
            <v>0</v>
          </cell>
          <cell r="M15">
            <v>0</v>
          </cell>
          <cell r="N15">
            <v>1769.5</v>
          </cell>
        </row>
        <row r="16">
          <cell r="A16" t="str">
            <v>1GP007</v>
          </cell>
          <cell r="B16" t="str">
            <v>Palm Engineering Supplies</v>
          </cell>
          <cell r="C16">
            <v>15000</v>
          </cell>
          <cell r="D16">
            <v>887.5</v>
          </cell>
          <cell r="E16">
            <v>887.5</v>
          </cell>
          <cell r="I16" t="e">
            <v>#N/A</v>
          </cell>
          <cell r="J16" t="e">
            <v>#N/A</v>
          </cell>
          <cell r="K16">
            <v>887.5</v>
          </cell>
          <cell r="L16">
            <v>0</v>
          </cell>
          <cell r="M16">
            <v>0</v>
          </cell>
          <cell r="N16">
            <v>887.5</v>
          </cell>
        </row>
        <row r="17">
          <cell r="A17" t="str">
            <v>1GP011</v>
          </cell>
          <cell r="B17" t="str">
            <v>Peace Industries Sdn Bhd</v>
          </cell>
          <cell r="C17">
            <v>1000</v>
          </cell>
          <cell r="D17">
            <v>2004.6</v>
          </cell>
          <cell r="E17">
            <v>2004.6</v>
          </cell>
          <cell r="I17" t="e">
            <v>#N/A</v>
          </cell>
          <cell r="J17" t="e">
            <v>#N/A</v>
          </cell>
          <cell r="K17">
            <v>2004.6</v>
          </cell>
          <cell r="L17">
            <v>0</v>
          </cell>
          <cell r="M17">
            <v>0</v>
          </cell>
          <cell r="N17">
            <v>2004.6</v>
          </cell>
        </row>
        <row r="18">
          <cell r="A18" t="str">
            <v>1GS015</v>
          </cell>
          <cell r="B18" t="str">
            <v>Syarikat Senawi Jaya</v>
          </cell>
          <cell r="C18">
            <v>1000</v>
          </cell>
          <cell r="D18">
            <v>2231.6</v>
          </cell>
          <cell r="E18">
            <v>2231.6</v>
          </cell>
          <cell r="I18" t="e">
            <v>#N/A</v>
          </cell>
          <cell r="J18" t="e">
            <v>#N/A</v>
          </cell>
          <cell r="K18">
            <v>2231.6</v>
          </cell>
          <cell r="L18">
            <v>0</v>
          </cell>
          <cell r="M18">
            <v>0</v>
          </cell>
          <cell r="N18">
            <v>2231.6</v>
          </cell>
        </row>
        <row r="19">
          <cell r="A19" t="str">
            <v>1GT010</v>
          </cell>
          <cell r="B19" t="str">
            <v>T M B (Mr Lee)</v>
          </cell>
          <cell r="C19">
            <v>1000</v>
          </cell>
          <cell r="D19">
            <v>16</v>
          </cell>
          <cell r="E19">
            <v>16</v>
          </cell>
          <cell r="I19" t="e">
            <v>#N/A</v>
          </cell>
          <cell r="J19" t="e">
            <v>#N/A</v>
          </cell>
          <cell r="K19">
            <v>16</v>
          </cell>
          <cell r="L19">
            <v>0</v>
          </cell>
          <cell r="M19">
            <v>0</v>
          </cell>
          <cell r="N19">
            <v>16</v>
          </cell>
        </row>
        <row r="20">
          <cell r="A20" t="str">
            <v>1GT016</v>
          </cell>
          <cell r="B20" t="str">
            <v>Tse Chung Yung</v>
          </cell>
          <cell r="C20">
            <v>1000</v>
          </cell>
          <cell r="D20">
            <v>3343.2</v>
          </cell>
          <cell r="E20">
            <v>3343.2</v>
          </cell>
          <cell r="I20" t="e">
            <v>#N/A</v>
          </cell>
          <cell r="J20" t="e">
            <v>#N/A</v>
          </cell>
          <cell r="K20">
            <v>3343.2</v>
          </cell>
          <cell r="L20">
            <v>0</v>
          </cell>
          <cell r="M20">
            <v>0</v>
          </cell>
          <cell r="N20">
            <v>3343.2</v>
          </cell>
        </row>
        <row r="21">
          <cell r="A21" t="str">
            <v>1GW002</v>
          </cell>
          <cell r="B21" t="str">
            <v>Wong Lian Hing</v>
          </cell>
          <cell r="C21">
            <v>1000</v>
          </cell>
          <cell r="D21">
            <v>1298.4000000000001</v>
          </cell>
          <cell r="E21">
            <v>1298.4000000000001</v>
          </cell>
          <cell r="I21" t="e">
            <v>#N/A</v>
          </cell>
          <cell r="J21" t="e">
            <v>#N/A</v>
          </cell>
          <cell r="K21">
            <v>1298.4000000000001</v>
          </cell>
          <cell r="L21">
            <v>0</v>
          </cell>
          <cell r="M21">
            <v>0</v>
          </cell>
          <cell r="N21">
            <v>1298.4000000000001</v>
          </cell>
        </row>
        <row r="22">
          <cell r="A22" t="str">
            <v>1GY003</v>
          </cell>
          <cell r="B22" t="str">
            <v>Yu Chin Wai</v>
          </cell>
          <cell r="C22">
            <v>1000</v>
          </cell>
          <cell r="D22">
            <v>1167.9000000000001</v>
          </cell>
          <cell r="E22">
            <v>1167.9000000000001</v>
          </cell>
          <cell r="I22" t="e">
            <v>#N/A</v>
          </cell>
          <cell r="J22" t="e">
            <v>#N/A</v>
          </cell>
          <cell r="K22">
            <v>1167.9000000000001</v>
          </cell>
          <cell r="L22">
            <v>0</v>
          </cell>
          <cell r="M22">
            <v>0</v>
          </cell>
          <cell r="N22">
            <v>1167.9000000000001</v>
          </cell>
        </row>
        <row r="23">
          <cell r="A23" t="str">
            <v>1UK007</v>
          </cell>
          <cell r="B23" t="str">
            <v>Syarikat Kim Fung</v>
          </cell>
          <cell r="C23">
            <v>1000</v>
          </cell>
          <cell r="D23">
            <v>2700</v>
          </cell>
          <cell r="E23">
            <v>2700</v>
          </cell>
          <cell r="I23" t="e">
            <v>#N/A</v>
          </cell>
          <cell r="J23" t="e">
            <v>#N/A</v>
          </cell>
          <cell r="K23">
            <v>2700</v>
          </cell>
          <cell r="L23">
            <v>0</v>
          </cell>
          <cell r="M23">
            <v>0</v>
          </cell>
          <cell r="N23">
            <v>2700</v>
          </cell>
        </row>
        <row r="24">
          <cell r="A24" t="str">
            <v>1UK010</v>
          </cell>
          <cell r="B24" t="str">
            <v>King Land Trading</v>
          </cell>
          <cell r="C24">
            <v>1000</v>
          </cell>
          <cell r="D24">
            <v>660</v>
          </cell>
          <cell r="E24">
            <v>660</v>
          </cell>
          <cell r="I24" t="e">
            <v>#N/A</v>
          </cell>
          <cell r="J24" t="e">
            <v>#N/A</v>
          </cell>
          <cell r="K24">
            <v>660</v>
          </cell>
          <cell r="L24">
            <v>0</v>
          </cell>
          <cell r="M24">
            <v>0</v>
          </cell>
          <cell r="N24">
            <v>660</v>
          </cell>
        </row>
        <row r="25">
          <cell r="A25" t="str">
            <v>1US015</v>
          </cell>
          <cell r="B25" t="str">
            <v>Syarikat Senawi Jaya</v>
          </cell>
          <cell r="C25">
            <v>2000</v>
          </cell>
          <cell r="D25">
            <v>2561</v>
          </cell>
          <cell r="E25">
            <v>2561</v>
          </cell>
          <cell r="I25" t="e">
            <v>#N/A</v>
          </cell>
          <cell r="J25" t="e">
            <v>#N/A</v>
          </cell>
          <cell r="K25">
            <v>2561</v>
          </cell>
          <cell r="L25">
            <v>0</v>
          </cell>
          <cell r="M25">
            <v>0</v>
          </cell>
          <cell r="N25">
            <v>2561</v>
          </cell>
        </row>
        <row r="26">
          <cell r="A26" t="str">
            <v>10GH002</v>
          </cell>
          <cell r="B26" t="str">
            <v>Hin Chong Machinery</v>
          </cell>
          <cell r="I26">
            <v>1021.4</v>
          </cell>
          <cell r="J26" t="e">
            <v>#N/A</v>
          </cell>
          <cell r="K26">
            <v>0</v>
          </cell>
          <cell r="L26">
            <v>1021.4</v>
          </cell>
          <cell r="M26">
            <v>0</v>
          </cell>
          <cell r="N26">
            <v>0</v>
          </cell>
        </row>
        <row r="27">
          <cell r="A27" t="str">
            <v>988882</v>
          </cell>
          <cell r="B27" t="str">
            <v>Cash Sales-G/P</v>
          </cell>
          <cell r="C27">
            <v>50000</v>
          </cell>
          <cell r="D27">
            <v>-120</v>
          </cell>
          <cell r="E27">
            <v>-120</v>
          </cell>
          <cell r="I27" t="e">
            <v>#N/A</v>
          </cell>
          <cell r="J27" t="e">
            <v>#N/A</v>
          </cell>
          <cell r="K27">
            <v>-120</v>
          </cell>
          <cell r="L27">
            <v>0</v>
          </cell>
          <cell r="M27">
            <v>0</v>
          </cell>
          <cell r="N27">
            <v>-120</v>
          </cell>
        </row>
        <row r="28">
          <cell r="A28" t="str">
            <v>999999</v>
          </cell>
          <cell r="B28" t="str">
            <v>Miscellaneous Debtor</v>
          </cell>
          <cell r="C28">
            <v>0</v>
          </cell>
          <cell r="D28">
            <v>-1750</v>
          </cell>
          <cell r="E28">
            <v>-1750</v>
          </cell>
          <cell r="I28" t="e">
            <v>#N/A</v>
          </cell>
          <cell r="J28" t="e">
            <v>#N/A</v>
          </cell>
          <cell r="K28">
            <v>-1750</v>
          </cell>
          <cell r="L28">
            <v>0</v>
          </cell>
          <cell r="M28">
            <v>0</v>
          </cell>
          <cell r="N28">
            <v>-1750</v>
          </cell>
        </row>
        <row r="29">
          <cell r="A29" t="str">
            <v>9GB005</v>
          </cell>
          <cell r="B29" t="str">
            <v>Bakat Saga Sdn Bhd</v>
          </cell>
          <cell r="C29">
            <v>10000</v>
          </cell>
          <cell r="D29">
            <v>59330.7</v>
          </cell>
          <cell r="E29">
            <v>34135.699999999997</v>
          </cell>
          <cell r="F29">
            <v>25195</v>
          </cell>
          <cell r="I29">
            <v>27720</v>
          </cell>
          <cell r="J29" t="e">
            <v>#N/A</v>
          </cell>
          <cell r="K29">
            <v>59330.7</v>
          </cell>
          <cell r="L29">
            <v>27720</v>
          </cell>
          <cell r="M29">
            <v>0</v>
          </cell>
          <cell r="N29">
            <v>59330.7</v>
          </cell>
        </row>
        <row r="30">
          <cell r="A30" t="str">
            <v>9GC003</v>
          </cell>
          <cell r="B30" t="str">
            <v>Cowie Bay</v>
          </cell>
          <cell r="C30">
            <v>5000</v>
          </cell>
          <cell r="D30">
            <v>-55</v>
          </cell>
          <cell r="H30">
            <v>-55</v>
          </cell>
          <cell r="I30">
            <v>-55</v>
          </cell>
          <cell r="J30" t="e">
            <v>#N/A</v>
          </cell>
          <cell r="K30">
            <v>-55</v>
          </cell>
          <cell r="L30">
            <v>-55</v>
          </cell>
          <cell r="M30">
            <v>0</v>
          </cell>
          <cell r="N30">
            <v>-55</v>
          </cell>
        </row>
        <row r="31">
          <cell r="A31" t="str">
            <v>9GC005</v>
          </cell>
          <cell r="B31" t="str">
            <v>Chin &amp; P T</v>
          </cell>
          <cell r="C31">
            <v>50000</v>
          </cell>
          <cell r="D31">
            <v>97322.27</v>
          </cell>
          <cell r="E31">
            <v>40431.300000000003</v>
          </cell>
          <cell r="G31">
            <v>-20.2</v>
          </cell>
          <cell r="H31">
            <v>56911.17</v>
          </cell>
          <cell r="I31">
            <v>168678.97</v>
          </cell>
          <cell r="J31" t="e">
            <v>#N/A</v>
          </cell>
          <cell r="K31">
            <v>97322.27</v>
          </cell>
          <cell r="L31">
            <v>168678.97</v>
          </cell>
          <cell r="M31">
            <v>0</v>
          </cell>
          <cell r="N31">
            <v>97322.27</v>
          </cell>
        </row>
        <row r="32">
          <cell r="A32" t="str">
            <v>9GD001</v>
          </cell>
          <cell r="B32" t="str">
            <v>Damai Jaya Contractor</v>
          </cell>
          <cell r="C32">
            <v>5000</v>
          </cell>
          <cell r="D32">
            <v>43.2</v>
          </cell>
          <cell r="E32">
            <v>43.2</v>
          </cell>
          <cell r="I32" t="e">
            <v>#N/A</v>
          </cell>
          <cell r="J32" t="e">
            <v>#N/A</v>
          </cell>
          <cell r="K32">
            <v>43.2</v>
          </cell>
          <cell r="L32">
            <v>0</v>
          </cell>
          <cell r="M32">
            <v>0</v>
          </cell>
          <cell r="N32">
            <v>43.2</v>
          </cell>
        </row>
        <row r="33">
          <cell r="A33" t="str">
            <v>9GH001</v>
          </cell>
          <cell r="B33" t="str">
            <v>Hope Point - B</v>
          </cell>
          <cell r="C33">
            <v>10000</v>
          </cell>
          <cell r="D33">
            <v>47823.4</v>
          </cell>
          <cell r="E33">
            <v>47507.4</v>
          </cell>
          <cell r="H33">
            <v>316</v>
          </cell>
          <cell r="I33">
            <v>19005.3</v>
          </cell>
          <cell r="J33" t="e">
            <v>#N/A</v>
          </cell>
          <cell r="K33">
            <v>47823.4</v>
          </cell>
          <cell r="L33">
            <v>19005.3</v>
          </cell>
          <cell r="M33">
            <v>0</v>
          </cell>
          <cell r="N33">
            <v>47823.4</v>
          </cell>
        </row>
        <row r="34">
          <cell r="A34" t="str">
            <v>9GH011</v>
          </cell>
          <cell r="B34" t="str">
            <v>Hoo Then Sung</v>
          </cell>
          <cell r="I34">
            <v>16394.41</v>
          </cell>
          <cell r="J34">
            <v>0</v>
          </cell>
          <cell r="K34">
            <v>0</v>
          </cell>
          <cell r="L34">
            <v>16394.41</v>
          </cell>
          <cell r="M34">
            <v>0</v>
          </cell>
          <cell r="N34">
            <v>0</v>
          </cell>
        </row>
        <row r="35">
          <cell r="A35" t="str">
            <v>9GI001</v>
          </cell>
          <cell r="B35" t="str">
            <v>Invent</v>
          </cell>
          <cell r="C35">
            <v>10000</v>
          </cell>
          <cell r="D35">
            <v>-5.2</v>
          </cell>
          <cell r="H35">
            <v>-5.2</v>
          </cell>
          <cell r="I35">
            <v>-5.2</v>
          </cell>
          <cell r="J35" t="e">
            <v>#N/A</v>
          </cell>
          <cell r="K35">
            <v>-5.2</v>
          </cell>
          <cell r="L35">
            <v>-5.2</v>
          </cell>
          <cell r="M35">
            <v>0</v>
          </cell>
          <cell r="N35">
            <v>-5.2</v>
          </cell>
        </row>
        <row r="36">
          <cell r="A36" t="str">
            <v>9GK002</v>
          </cell>
          <cell r="B36" t="str">
            <v>Kesamaju Sdn Bhd</v>
          </cell>
          <cell r="C36">
            <v>20000</v>
          </cell>
          <cell r="D36">
            <v>5571.5</v>
          </cell>
          <cell r="H36">
            <v>5571.5</v>
          </cell>
          <cell r="I36">
            <v>7071.5</v>
          </cell>
          <cell r="J36" t="e">
            <v>#N/A</v>
          </cell>
          <cell r="K36">
            <v>5571.5</v>
          </cell>
          <cell r="L36">
            <v>7071.5</v>
          </cell>
          <cell r="M36">
            <v>0</v>
          </cell>
          <cell r="N36">
            <v>5571.5</v>
          </cell>
        </row>
        <row r="37">
          <cell r="A37" t="str">
            <v>9GK003</v>
          </cell>
          <cell r="B37" t="str">
            <v>K Hung</v>
          </cell>
          <cell r="C37">
            <v>10000</v>
          </cell>
          <cell r="D37">
            <v>12306.8</v>
          </cell>
          <cell r="E37">
            <v>12306.8</v>
          </cell>
          <cell r="I37" t="e">
            <v>#N/A</v>
          </cell>
          <cell r="J37" t="e">
            <v>#N/A</v>
          </cell>
          <cell r="K37">
            <v>12306.8</v>
          </cell>
          <cell r="L37">
            <v>0</v>
          </cell>
          <cell r="M37">
            <v>0</v>
          </cell>
          <cell r="N37">
            <v>12306.8</v>
          </cell>
        </row>
        <row r="38">
          <cell r="A38" t="str">
            <v>9GK006</v>
          </cell>
          <cell r="B38" t="str">
            <v>K S</v>
          </cell>
          <cell r="C38">
            <v>10000</v>
          </cell>
          <cell r="I38">
            <v>28660.9</v>
          </cell>
          <cell r="J38" t="e">
            <v>#N/A</v>
          </cell>
          <cell r="K38">
            <v>0</v>
          </cell>
          <cell r="L38">
            <v>28660.9</v>
          </cell>
          <cell r="M38">
            <v>0</v>
          </cell>
          <cell r="N38">
            <v>0</v>
          </cell>
        </row>
        <row r="39">
          <cell r="A39" t="str">
            <v>9GK007</v>
          </cell>
          <cell r="B39" t="str">
            <v>Kelab Golf Tawau</v>
          </cell>
          <cell r="C39">
            <v>5000</v>
          </cell>
          <cell r="D39">
            <v>4253.3999999999996</v>
          </cell>
          <cell r="E39">
            <v>4253.3999999999996</v>
          </cell>
          <cell r="I39">
            <v>4596.2</v>
          </cell>
          <cell r="J39" t="e">
            <v>#N/A</v>
          </cell>
          <cell r="K39">
            <v>4253.3999999999996</v>
          </cell>
          <cell r="L39">
            <v>4596.2</v>
          </cell>
          <cell r="M39">
            <v>0</v>
          </cell>
          <cell r="N39">
            <v>4253.3999999999996</v>
          </cell>
        </row>
        <row r="40">
          <cell r="A40" t="str">
            <v>9GL003</v>
          </cell>
          <cell r="B40" t="str">
            <v>Leong Su Ting</v>
          </cell>
          <cell r="C40">
            <v>10000</v>
          </cell>
          <cell r="D40">
            <v>3859.2</v>
          </cell>
          <cell r="E40">
            <v>3859.2</v>
          </cell>
          <cell r="I40">
            <v>3651.3</v>
          </cell>
          <cell r="J40" t="e">
            <v>#N/A</v>
          </cell>
          <cell r="K40">
            <v>3859.2</v>
          </cell>
          <cell r="L40">
            <v>3651.3</v>
          </cell>
          <cell r="M40">
            <v>0</v>
          </cell>
          <cell r="N40">
            <v>3859.2</v>
          </cell>
        </row>
        <row r="41">
          <cell r="A41" t="str">
            <v>9GN005</v>
          </cell>
          <cell r="B41" t="str">
            <v>Nicatrade Sdn Bhd</v>
          </cell>
          <cell r="C41">
            <v>10000</v>
          </cell>
          <cell r="D41">
            <v>595</v>
          </cell>
          <cell r="E41">
            <v>595</v>
          </cell>
          <cell r="I41">
            <v>490</v>
          </cell>
          <cell r="J41" t="e">
            <v>#N/A</v>
          </cell>
          <cell r="K41">
            <v>595</v>
          </cell>
          <cell r="L41">
            <v>490</v>
          </cell>
          <cell r="M41">
            <v>0</v>
          </cell>
          <cell r="N41">
            <v>595</v>
          </cell>
        </row>
        <row r="42">
          <cell r="A42" t="str">
            <v>9GP003</v>
          </cell>
          <cell r="B42" t="str">
            <v>Perkasa Construction Sdn Bhd</v>
          </cell>
          <cell r="C42">
            <v>5000</v>
          </cell>
          <cell r="D42">
            <v>9</v>
          </cell>
          <cell r="E42">
            <v>9</v>
          </cell>
          <cell r="I42">
            <v>280</v>
          </cell>
          <cell r="J42" t="e">
            <v>#N/A</v>
          </cell>
          <cell r="K42">
            <v>9</v>
          </cell>
          <cell r="L42">
            <v>280</v>
          </cell>
          <cell r="M42">
            <v>0</v>
          </cell>
          <cell r="N42">
            <v>9</v>
          </cell>
        </row>
        <row r="44">
          <cell r="A44" t="str">
            <v>9GR006</v>
          </cell>
          <cell r="B44" t="str">
            <v>Rita Jaya Sdn Bhd</v>
          </cell>
          <cell r="C44">
            <v>5000</v>
          </cell>
          <cell r="D44">
            <v>-4</v>
          </cell>
          <cell r="H44">
            <v>-4</v>
          </cell>
          <cell r="I44">
            <v>22599.4</v>
          </cell>
          <cell r="J44" t="e">
            <v>#N/A</v>
          </cell>
          <cell r="K44">
            <v>-4</v>
          </cell>
          <cell r="L44">
            <v>22599.4</v>
          </cell>
          <cell r="M44">
            <v>0</v>
          </cell>
          <cell r="N44">
            <v>-4</v>
          </cell>
        </row>
        <row r="45">
          <cell r="A45" t="str">
            <v>9GT001</v>
          </cell>
          <cell r="B45" t="str">
            <v>Terajadi</v>
          </cell>
          <cell r="C45">
            <v>10000</v>
          </cell>
          <cell r="D45">
            <v>5784.5</v>
          </cell>
          <cell r="E45">
            <v>755.1</v>
          </cell>
          <cell r="F45">
            <v>5029.3999999999996</v>
          </cell>
          <cell r="I45" t="e">
            <v>#N/A</v>
          </cell>
          <cell r="J45" t="e">
            <v>#N/A</v>
          </cell>
          <cell r="K45">
            <v>5784.5</v>
          </cell>
          <cell r="L45">
            <v>0</v>
          </cell>
          <cell r="M45">
            <v>0</v>
          </cell>
          <cell r="N45">
            <v>5784.5</v>
          </cell>
        </row>
        <row r="46">
          <cell r="A46" t="str">
            <v>9GT003</v>
          </cell>
          <cell r="B46" t="str">
            <v>Tractor Parts (Sandakan) Sdn B</v>
          </cell>
          <cell r="C46">
            <v>5000</v>
          </cell>
          <cell r="I46" t="e">
            <v>#N/A</v>
          </cell>
          <cell r="J46" t="e">
            <v>#N/A</v>
          </cell>
          <cell r="K46">
            <v>0</v>
          </cell>
          <cell r="L46">
            <v>0</v>
          </cell>
          <cell r="M46">
            <v>0</v>
          </cell>
          <cell r="N46">
            <v>0</v>
          </cell>
        </row>
        <row r="47">
          <cell r="A47" t="str">
            <v>9GT004</v>
          </cell>
          <cell r="B47" t="str">
            <v>Tai Yeun</v>
          </cell>
          <cell r="C47">
            <v>5000</v>
          </cell>
          <cell r="D47">
            <v>-5</v>
          </cell>
          <cell r="H47">
            <v>-5</v>
          </cell>
          <cell r="I47">
            <v>1785</v>
          </cell>
          <cell r="J47" t="e">
            <v>#N/A</v>
          </cell>
          <cell r="K47">
            <v>-5</v>
          </cell>
          <cell r="L47">
            <v>1785</v>
          </cell>
          <cell r="M47">
            <v>0</v>
          </cell>
          <cell r="N47">
            <v>-5</v>
          </cell>
        </row>
        <row r="48">
          <cell r="A48" t="str">
            <v>9GT005</v>
          </cell>
          <cell r="B48" t="str">
            <v>Talumas Sdn Bhd</v>
          </cell>
          <cell r="C48">
            <v>10000</v>
          </cell>
          <cell r="D48">
            <v>231466.9</v>
          </cell>
          <cell r="E48">
            <v>231466.9</v>
          </cell>
          <cell r="I48" t="e">
            <v>#N/A</v>
          </cell>
          <cell r="J48" t="e">
            <v>#N/A</v>
          </cell>
          <cell r="K48">
            <v>231466.9</v>
          </cell>
          <cell r="L48">
            <v>0</v>
          </cell>
          <cell r="M48">
            <v>0</v>
          </cell>
          <cell r="N48">
            <v>231466.9</v>
          </cell>
        </row>
        <row r="49">
          <cell r="A49" t="str">
            <v>9GU001</v>
          </cell>
          <cell r="B49" t="str">
            <v>Unique Class Sdn Bhd</v>
          </cell>
          <cell r="C49">
            <v>180000</v>
          </cell>
          <cell r="D49">
            <v>143290.25</v>
          </cell>
          <cell r="H49">
            <v>143290.25</v>
          </cell>
          <cell r="I49">
            <v>143290.25</v>
          </cell>
          <cell r="J49" t="e">
            <v>#N/A</v>
          </cell>
          <cell r="K49">
            <v>143290.25</v>
          </cell>
          <cell r="L49">
            <v>143290.25</v>
          </cell>
          <cell r="M49">
            <v>0</v>
          </cell>
          <cell r="N49">
            <v>143290.25</v>
          </cell>
        </row>
        <row r="50">
          <cell r="A50" t="str">
            <v>9GU002</v>
          </cell>
          <cell r="B50" t="str">
            <v>Universal Enterprise</v>
          </cell>
          <cell r="C50">
            <v>20000</v>
          </cell>
          <cell r="I50">
            <v>7930.7</v>
          </cell>
          <cell r="J50" t="e">
            <v>#N/A</v>
          </cell>
          <cell r="K50">
            <v>0</v>
          </cell>
          <cell r="L50">
            <v>7930.7</v>
          </cell>
          <cell r="M50">
            <v>0</v>
          </cell>
          <cell r="N50">
            <v>0</v>
          </cell>
        </row>
        <row r="51">
          <cell r="A51" t="str">
            <v>9GW001</v>
          </cell>
          <cell r="B51" t="str">
            <v>Wanku Jaya Sdn Bhd</v>
          </cell>
          <cell r="C51">
            <v>5000</v>
          </cell>
          <cell r="D51">
            <v>372</v>
          </cell>
          <cell r="G51">
            <v>372</v>
          </cell>
          <cell r="I51" t="e">
            <v>#N/A</v>
          </cell>
          <cell r="J51" t="e">
            <v>#N/A</v>
          </cell>
          <cell r="K51">
            <v>372</v>
          </cell>
          <cell r="L51">
            <v>0</v>
          </cell>
          <cell r="M51">
            <v>0</v>
          </cell>
          <cell r="N51">
            <v>372</v>
          </cell>
        </row>
        <row r="52">
          <cell r="A52" t="str">
            <v>9GW002</v>
          </cell>
          <cell r="B52" t="str">
            <v>Wong Kau Ming</v>
          </cell>
          <cell r="C52">
            <v>12000</v>
          </cell>
          <cell r="D52">
            <v>20000</v>
          </cell>
          <cell r="H52">
            <v>20000</v>
          </cell>
          <cell r="I52">
            <v>34617.5</v>
          </cell>
          <cell r="J52" t="e">
            <v>#N/A</v>
          </cell>
          <cell r="K52">
            <v>20000</v>
          </cell>
          <cell r="L52">
            <v>34617.5</v>
          </cell>
          <cell r="M52">
            <v>0</v>
          </cell>
          <cell r="N52">
            <v>20000</v>
          </cell>
        </row>
        <row r="53">
          <cell r="A53" t="str">
            <v>9GW003</v>
          </cell>
          <cell r="B53" t="str">
            <v>Winta Holding Sdn Bhd</v>
          </cell>
          <cell r="C53">
            <v>5000</v>
          </cell>
          <cell r="D53">
            <v>41531</v>
          </cell>
          <cell r="E53">
            <v>41531</v>
          </cell>
          <cell r="I53">
            <v>4170.3999999999996</v>
          </cell>
          <cell r="J53" t="e">
            <v>#N/A</v>
          </cell>
          <cell r="K53">
            <v>41531</v>
          </cell>
          <cell r="L53">
            <v>4170.3999999999996</v>
          </cell>
          <cell r="M53">
            <v>0</v>
          </cell>
          <cell r="N53">
            <v>41531</v>
          </cell>
        </row>
        <row r="54">
          <cell r="A54" t="str">
            <v>9UC005</v>
          </cell>
          <cell r="B54" t="str">
            <v>Chin &amp; P T</v>
          </cell>
          <cell r="C54">
            <v>50000</v>
          </cell>
          <cell r="D54">
            <v>220556</v>
          </cell>
          <cell r="E54">
            <v>219576</v>
          </cell>
          <cell r="H54">
            <v>980</v>
          </cell>
          <cell r="I54">
            <v>40682</v>
          </cell>
          <cell r="J54" t="e">
            <v>#N/A</v>
          </cell>
          <cell r="K54">
            <v>220556</v>
          </cell>
          <cell r="L54">
            <v>40682</v>
          </cell>
          <cell r="M54">
            <v>0</v>
          </cell>
          <cell r="N54">
            <v>220556</v>
          </cell>
        </row>
        <row r="55">
          <cell r="A55" t="str">
            <v>9UK003</v>
          </cell>
          <cell r="B55" t="str">
            <v>K Hung</v>
          </cell>
          <cell r="C55">
            <v>5000</v>
          </cell>
          <cell r="D55">
            <v>470</v>
          </cell>
          <cell r="E55">
            <v>470</v>
          </cell>
          <cell r="I55" t="e">
            <v>#N/A</v>
          </cell>
          <cell r="J55" t="e">
            <v>#N/A</v>
          </cell>
          <cell r="K55">
            <v>470</v>
          </cell>
          <cell r="L55">
            <v>0</v>
          </cell>
          <cell r="M55">
            <v>0</v>
          </cell>
          <cell r="N55">
            <v>470</v>
          </cell>
        </row>
        <row r="56">
          <cell r="A56" t="str">
            <v>9UT005</v>
          </cell>
          <cell r="B56" t="str">
            <v>Talumas Sdn Bhd</v>
          </cell>
          <cell r="C56">
            <v>5000</v>
          </cell>
          <cell r="D56">
            <v>233990</v>
          </cell>
          <cell r="E56">
            <v>233990</v>
          </cell>
          <cell r="I56" t="e">
            <v>#N/A</v>
          </cell>
          <cell r="J56" t="e">
            <v>#N/A</v>
          </cell>
          <cell r="K56">
            <v>233990</v>
          </cell>
          <cell r="L56">
            <v>0</v>
          </cell>
          <cell r="M56">
            <v>0</v>
          </cell>
          <cell r="N56">
            <v>233990</v>
          </cell>
        </row>
        <row r="57">
          <cell r="A57" t="str">
            <v>9UW002</v>
          </cell>
          <cell r="B57" t="str">
            <v>Wong Kau Ming</v>
          </cell>
          <cell r="I57">
            <v>5960</v>
          </cell>
          <cell r="J57" t="e">
            <v>#N/A</v>
          </cell>
          <cell r="K57">
            <v>0</v>
          </cell>
          <cell r="L57">
            <v>5960</v>
          </cell>
          <cell r="M57">
            <v>0</v>
          </cell>
          <cell r="N57">
            <v>0</v>
          </cell>
        </row>
        <row r="58">
          <cell r="A58" t="str">
            <v>9UW003</v>
          </cell>
          <cell r="B58" t="str">
            <v>Winta Holding Sdn Bhd</v>
          </cell>
          <cell r="C58">
            <v>5000</v>
          </cell>
          <cell r="D58">
            <v>2960</v>
          </cell>
          <cell r="E58">
            <v>2960</v>
          </cell>
          <cell r="I58">
            <v>0</v>
          </cell>
          <cell r="J58" t="e">
            <v>#N/A</v>
          </cell>
          <cell r="K58">
            <v>2960</v>
          </cell>
          <cell r="L58">
            <v>0</v>
          </cell>
          <cell r="M58">
            <v>0</v>
          </cell>
          <cell r="N58">
            <v>2960</v>
          </cell>
        </row>
        <row r="59">
          <cell r="A59" t="str">
            <v>TKC102</v>
          </cell>
          <cell r="B59" t="str">
            <v>C. K. Utama (Malaysia) Sdn Bhd</v>
          </cell>
          <cell r="C59">
            <v>50000</v>
          </cell>
          <cell r="D59">
            <v>9244</v>
          </cell>
          <cell r="E59">
            <v>9244</v>
          </cell>
          <cell r="I59" t="e">
            <v>#N/A</v>
          </cell>
          <cell r="J59" t="e">
            <v>#N/A</v>
          </cell>
          <cell r="K59">
            <v>9244</v>
          </cell>
          <cell r="L59">
            <v>0</v>
          </cell>
          <cell r="M59">
            <v>0</v>
          </cell>
          <cell r="N59">
            <v>9244</v>
          </cell>
        </row>
        <row r="60">
          <cell r="A60" t="str">
            <v>TKK102</v>
          </cell>
          <cell r="B60" t="str">
            <v>Kilang Papan Keningau Sdn Bhd</v>
          </cell>
          <cell r="C60">
            <v>5000</v>
          </cell>
          <cell r="D60">
            <v>255</v>
          </cell>
          <cell r="F60">
            <v>255</v>
          </cell>
          <cell r="I60" t="e">
            <v>#N/A</v>
          </cell>
          <cell r="J60" t="e">
            <v>#N/A</v>
          </cell>
          <cell r="K60">
            <v>255</v>
          </cell>
          <cell r="L60">
            <v>0</v>
          </cell>
          <cell r="M60">
            <v>0</v>
          </cell>
          <cell r="N60">
            <v>255</v>
          </cell>
        </row>
        <row r="61">
          <cell r="A61" t="str">
            <v>TKM101</v>
          </cell>
          <cell r="B61" t="str">
            <v>Master Unik Contractor</v>
          </cell>
          <cell r="C61">
            <v>15000</v>
          </cell>
          <cell r="D61">
            <v>6930</v>
          </cell>
          <cell r="F61">
            <v>4910</v>
          </cell>
          <cell r="G61">
            <v>2020</v>
          </cell>
          <cell r="I61">
            <v>14496</v>
          </cell>
          <cell r="J61" t="e">
            <v>#N/A</v>
          </cell>
          <cell r="K61">
            <v>6930</v>
          </cell>
          <cell r="L61">
            <v>14496</v>
          </cell>
          <cell r="M61">
            <v>0</v>
          </cell>
          <cell r="N61">
            <v>6930</v>
          </cell>
        </row>
        <row r="62">
          <cell r="A62" t="str">
            <v>TKM102</v>
          </cell>
          <cell r="B62" t="str">
            <v>Master Unik Contractor</v>
          </cell>
          <cell r="C62">
            <v>35000</v>
          </cell>
          <cell r="D62">
            <v>54475.1</v>
          </cell>
          <cell r="F62">
            <v>26059</v>
          </cell>
          <cell r="G62">
            <v>28416.1</v>
          </cell>
          <cell r="I62">
            <v>38933.699999999997</v>
          </cell>
          <cell r="J62" t="e">
            <v>#N/A</v>
          </cell>
          <cell r="K62">
            <v>54475.1</v>
          </cell>
          <cell r="L62">
            <v>38933.699999999997</v>
          </cell>
          <cell r="M62">
            <v>0</v>
          </cell>
          <cell r="N62">
            <v>54475.1</v>
          </cell>
        </row>
        <row r="63">
          <cell r="A63" t="str">
            <v>TKT102</v>
          </cell>
          <cell r="B63" t="str">
            <v>Tan Jin</v>
          </cell>
          <cell r="C63">
            <v>5000</v>
          </cell>
          <cell r="D63">
            <v>-291.85000000000002</v>
          </cell>
          <cell r="H63">
            <v>-291.85000000000002</v>
          </cell>
          <cell r="I63">
            <v>-291.85000000000002</v>
          </cell>
          <cell r="J63" t="e">
            <v>#N/A</v>
          </cell>
          <cell r="K63">
            <v>-291.85000000000002</v>
          </cell>
          <cell r="L63">
            <v>-291.85000000000002</v>
          </cell>
          <cell r="M63">
            <v>0</v>
          </cell>
          <cell r="N63">
            <v>-291.85000000000002</v>
          </cell>
        </row>
        <row r="64">
          <cell r="A64" t="str">
            <v>TKZ101</v>
          </cell>
          <cell r="B64" t="str">
            <v>Zeta Enterprise Sdn Bhd</v>
          </cell>
          <cell r="C64">
            <v>5000</v>
          </cell>
          <cell r="D64">
            <v>1720</v>
          </cell>
          <cell r="E64">
            <v>1720</v>
          </cell>
          <cell r="I64">
            <v>7071</v>
          </cell>
          <cell r="J64" t="e">
            <v>#N/A</v>
          </cell>
          <cell r="K64">
            <v>1720</v>
          </cell>
          <cell r="L64">
            <v>7071</v>
          </cell>
          <cell r="M64">
            <v>0</v>
          </cell>
          <cell r="N64">
            <v>1720</v>
          </cell>
        </row>
        <row r="65">
          <cell r="A65" t="str">
            <v>TKZ102</v>
          </cell>
          <cell r="B65" t="str">
            <v>Zeta Enterprise Sdn Bhd</v>
          </cell>
          <cell r="C65">
            <v>15000</v>
          </cell>
          <cell r="D65">
            <v>4423.8999999999996</v>
          </cell>
          <cell r="E65">
            <v>4423.8999999999996</v>
          </cell>
          <cell r="I65">
            <v>15824.5</v>
          </cell>
          <cell r="J65" t="e">
            <v>#N/A</v>
          </cell>
          <cell r="K65">
            <v>4423.8999999999996</v>
          </cell>
          <cell r="L65">
            <v>15824.5</v>
          </cell>
          <cell r="M65">
            <v>0</v>
          </cell>
          <cell r="N65">
            <v>4423.8999999999996</v>
          </cell>
        </row>
        <row r="66">
          <cell r="A66" t="str">
            <v>TLA102</v>
          </cell>
          <cell r="B66" t="str">
            <v>Abiad Sdn Bhd</v>
          </cell>
          <cell r="C66">
            <v>3000</v>
          </cell>
          <cell r="D66">
            <v>346.5</v>
          </cell>
          <cell r="E66">
            <v>346.5</v>
          </cell>
          <cell r="I66" t="e">
            <v>#N/A</v>
          </cell>
          <cell r="J66" t="e">
            <v>#N/A</v>
          </cell>
          <cell r="K66">
            <v>346.5</v>
          </cell>
          <cell r="L66">
            <v>0</v>
          </cell>
          <cell r="M66">
            <v>0</v>
          </cell>
          <cell r="N66">
            <v>346.5</v>
          </cell>
        </row>
        <row r="67">
          <cell r="A67" t="str">
            <v>TLA112</v>
          </cell>
          <cell r="B67" t="str">
            <v>Anika Raya Sdn Bhd</v>
          </cell>
          <cell r="C67">
            <v>20000</v>
          </cell>
          <cell r="D67">
            <v>4992</v>
          </cell>
          <cell r="E67">
            <v>4992</v>
          </cell>
          <cell r="I67">
            <v>10192.9</v>
          </cell>
          <cell r="J67" t="e">
            <v>#N/A</v>
          </cell>
          <cell r="K67">
            <v>4992</v>
          </cell>
          <cell r="L67">
            <v>10192.9</v>
          </cell>
          <cell r="M67">
            <v>0</v>
          </cell>
          <cell r="N67">
            <v>4992</v>
          </cell>
        </row>
        <row r="68">
          <cell r="A68" t="str">
            <v>TLA122</v>
          </cell>
          <cell r="B68" t="str">
            <v>Angsuraya Sdn Bhd</v>
          </cell>
          <cell r="C68">
            <v>5000</v>
          </cell>
          <cell r="D68">
            <v>1359.25</v>
          </cell>
          <cell r="E68">
            <v>1359.25</v>
          </cell>
          <cell r="I68">
            <v>2913.45</v>
          </cell>
          <cell r="J68" t="e">
            <v>#N/A</v>
          </cell>
          <cell r="K68">
            <v>1359.25</v>
          </cell>
          <cell r="L68">
            <v>2913.45</v>
          </cell>
          <cell r="M68">
            <v>0</v>
          </cell>
          <cell r="N68">
            <v>1359.25</v>
          </cell>
        </row>
        <row r="69">
          <cell r="A69" t="str">
            <v>TLA142</v>
          </cell>
          <cell r="B69" t="str">
            <v>Adebayo Development Sdn Bhd</v>
          </cell>
          <cell r="C69">
            <v>50000</v>
          </cell>
          <cell r="D69">
            <v>1468.3</v>
          </cell>
          <cell r="E69">
            <v>1468.3</v>
          </cell>
          <cell r="I69">
            <v>25614.799999999999</v>
          </cell>
          <cell r="J69" t="e">
            <v>#N/A</v>
          </cell>
          <cell r="K69">
            <v>1468.3</v>
          </cell>
          <cell r="L69">
            <v>25614.799999999999</v>
          </cell>
          <cell r="M69">
            <v>0</v>
          </cell>
          <cell r="N69">
            <v>1468.3</v>
          </cell>
        </row>
        <row r="70">
          <cell r="A70" t="str">
            <v>TLA152</v>
          </cell>
          <cell r="B70" t="str">
            <v>A G Enterprise</v>
          </cell>
          <cell r="C70">
            <v>15000</v>
          </cell>
          <cell r="D70">
            <v>10517.3</v>
          </cell>
          <cell r="E70">
            <v>10517.3</v>
          </cell>
          <cell r="I70" t="e">
            <v>#N/A</v>
          </cell>
          <cell r="J70" t="e">
            <v>#N/A</v>
          </cell>
          <cell r="K70">
            <v>10517.3</v>
          </cell>
          <cell r="L70">
            <v>0</v>
          </cell>
          <cell r="M70">
            <v>0</v>
          </cell>
          <cell r="N70">
            <v>10517.3</v>
          </cell>
        </row>
        <row r="71">
          <cell r="A71" t="str">
            <v>TLA162</v>
          </cell>
          <cell r="B71" t="str">
            <v>Agricultural Tractors (S) Sdn</v>
          </cell>
          <cell r="C71">
            <v>10000</v>
          </cell>
          <cell r="D71">
            <v>285.5</v>
          </cell>
          <cell r="E71">
            <v>285.5</v>
          </cell>
          <cell r="I71" t="e">
            <v>#N/A</v>
          </cell>
          <cell r="J71" t="e">
            <v>#N/A</v>
          </cell>
          <cell r="K71">
            <v>285.5</v>
          </cell>
          <cell r="L71">
            <v>0</v>
          </cell>
          <cell r="M71">
            <v>0</v>
          </cell>
          <cell r="N71">
            <v>285.5</v>
          </cell>
        </row>
        <row r="72">
          <cell r="A72" t="str">
            <v>TLA172</v>
          </cell>
          <cell r="B72" t="str">
            <v>Asa Enterprise</v>
          </cell>
          <cell r="C72">
            <v>20000</v>
          </cell>
          <cell r="D72">
            <v>9101.6</v>
          </cell>
          <cell r="E72">
            <v>9101.6</v>
          </cell>
          <cell r="I72" t="e">
            <v>#N/A</v>
          </cell>
          <cell r="J72" t="e">
            <v>#N/A</v>
          </cell>
          <cell r="K72">
            <v>9101.6</v>
          </cell>
          <cell r="L72">
            <v>0</v>
          </cell>
          <cell r="M72">
            <v>0</v>
          </cell>
          <cell r="N72">
            <v>9101.6</v>
          </cell>
        </row>
        <row r="73">
          <cell r="A73" t="str">
            <v>TLB102</v>
          </cell>
          <cell r="B73" t="str">
            <v>Syarikat Benua Emas</v>
          </cell>
          <cell r="C73">
            <v>10000</v>
          </cell>
          <cell r="D73">
            <v>5028.3</v>
          </cell>
          <cell r="F73">
            <v>676.9</v>
          </cell>
          <cell r="G73">
            <v>4351.3999999999996</v>
          </cell>
          <cell r="I73">
            <v>5144</v>
          </cell>
          <cell r="J73" t="e">
            <v>#N/A</v>
          </cell>
          <cell r="K73">
            <v>5028.2999999999993</v>
          </cell>
          <cell r="L73">
            <v>5144</v>
          </cell>
          <cell r="M73">
            <v>0</v>
          </cell>
          <cell r="N73">
            <v>5028.2999999999993</v>
          </cell>
        </row>
        <row r="74">
          <cell r="A74" t="str">
            <v>TLC162</v>
          </cell>
          <cell r="B74" t="str">
            <v>C T Enterprise</v>
          </cell>
          <cell r="C74">
            <v>10000</v>
          </cell>
          <cell r="D74">
            <v>4543.7</v>
          </cell>
          <cell r="E74">
            <v>4543.7</v>
          </cell>
          <cell r="I74">
            <v>4684.6000000000004</v>
          </cell>
          <cell r="J74" t="e">
            <v>#N/A</v>
          </cell>
          <cell r="K74">
            <v>4543.7</v>
          </cell>
          <cell r="L74">
            <v>4684.6000000000004</v>
          </cell>
          <cell r="M74">
            <v>0</v>
          </cell>
          <cell r="N74">
            <v>4543.7</v>
          </cell>
        </row>
        <row r="75">
          <cell r="A75" t="str">
            <v>TLC171</v>
          </cell>
          <cell r="B75" t="str">
            <v>Choong Sheng Development Sdn B</v>
          </cell>
          <cell r="C75">
            <v>10000</v>
          </cell>
          <cell r="D75">
            <v>1705</v>
          </cell>
          <cell r="E75">
            <v>1705</v>
          </cell>
          <cell r="I75" t="e">
            <v>#N/A</v>
          </cell>
          <cell r="J75" t="e">
            <v>#N/A</v>
          </cell>
          <cell r="K75">
            <v>1705</v>
          </cell>
          <cell r="L75">
            <v>0</v>
          </cell>
          <cell r="M75">
            <v>0</v>
          </cell>
          <cell r="N75">
            <v>1705</v>
          </cell>
        </row>
        <row r="76">
          <cell r="A76" t="str">
            <v>TLC172</v>
          </cell>
          <cell r="B76" t="str">
            <v>Choong Sheng Development Sdn B</v>
          </cell>
          <cell r="C76">
            <v>30000</v>
          </cell>
          <cell r="D76">
            <v>14187.5</v>
          </cell>
          <cell r="E76">
            <v>14187.5</v>
          </cell>
          <cell r="I76" t="e">
            <v>#N/A</v>
          </cell>
          <cell r="J76" t="e">
            <v>#N/A</v>
          </cell>
          <cell r="K76">
            <v>14187.5</v>
          </cell>
          <cell r="L76">
            <v>0</v>
          </cell>
          <cell r="M76">
            <v>0</v>
          </cell>
          <cell r="N76">
            <v>14187.5</v>
          </cell>
        </row>
        <row r="77">
          <cell r="A77" t="str">
            <v>TLD102</v>
          </cell>
          <cell r="B77" t="str">
            <v>Danny Yap Ai Peng</v>
          </cell>
          <cell r="C77">
            <v>20000</v>
          </cell>
          <cell r="D77">
            <v>28038.5</v>
          </cell>
          <cell r="E77">
            <v>28038.5</v>
          </cell>
          <cell r="I77">
            <v>8135</v>
          </cell>
          <cell r="J77">
            <v>1242.81</v>
          </cell>
          <cell r="K77">
            <v>28038.5</v>
          </cell>
          <cell r="L77">
            <v>8135</v>
          </cell>
          <cell r="M77">
            <v>1242.81</v>
          </cell>
          <cell r="N77">
            <v>26795.69</v>
          </cell>
        </row>
        <row r="78">
          <cell r="A78" t="str">
            <v>TLD112</v>
          </cell>
          <cell r="B78" t="str">
            <v>Dragon Development Sdn Bhd</v>
          </cell>
          <cell r="C78">
            <v>40000</v>
          </cell>
          <cell r="D78">
            <v>4666</v>
          </cell>
          <cell r="E78">
            <v>4666</v>
          </cell>
          <cell r="I78">
            <v>13218.6</v>
          </cell>
          <cell r="J78" t="e">
            <v>#N/A</v>
          </cell>
          <cell r="K78">
            <v>4666</v>
          </cell>
          <cell r="L78">
            <v>13218.6</v>
          </cell>
          <cell r="M78">
            <v>0</v>
          </cell>
          <cell r="N78">
            <v>4666</v>
          </cell>
        </row>
        <row r="79">
          <cell r="A79" t="str">
            <v>TLD121</v>
          </cell>
          <cell r="B79" t="str">
            <v>Delta Ultimate Sdn Bhd</v>
          </cell>
          <cell r="C79">
            <v>5000</v>
          </cell>
          <cell r="D79">
            <v>1820</v>
          </cell>
          <cell r="E79">
            <v>1820</v>
          </cell>
          <cell r="I79" t="e">
            <v>#N/A</v>
          </cell>
          <cell r="J79" t="e">
            <v>#N/A</v>
          </cell>
          <cell r="K79">
            <v>1820</v>
          </cell>
          <cell r="L79">
            <v>0</v>
          </cell>
          <cell r="M79">
            <v>0</v>
          </cell>
          <cell r="N79">
            <v>1820</v>
          </cell>
        </row>
        <row r="80">
          <cell r="A80" t="str">
            <v>TLD122</v>
          </cell>
          <cell r="B80" t="str">
            <v>Delta Ultimate Sdn Bhd</v>
          </cell>
          <cell r="C80">
            <v>50000</v>
          </cell>
          <cell r="D80">
            <v>3492.9</v>
          </cell>
          <cell r="E80">
            <v>3492.9</v>
          </cell>
          <cell r="I80">
            <v>10468.4</v>
          </cell>
          <cell r="J80" t="e">
            <v>#N/A</v>
          </cell>
          <cell r="K80">
            <v>3492.9</v>
          </cell>
          <cell r="L80">
            <v>10468.4</v>
          </cell>
          <cell r="M80">
            <v>0</v>
          </cell>
          <cell r="N80">
            <v>3492.9</v>
          </cell>
        </row>
        <row r="81">
          <cell r="A81" t="str">
            <v>TLE102</v>
          </cell>
          <cell r="B81" t="str">
            <v>Syarikat Engineering Lahad Dat</v>
          </cell>
          <cell r="C81">
            <v>5000</v>
          </cell>
          <cell r="D81">
            <v>320.8</v>
          </cell>
          <cell r="E81">
            <v>320.8</v>
          </cell>
          <cell r="I81" t="e">
            <v>#N/A</v>
          </cell>
          <cell r="J81" t="e">
            <v>#N/A</v>
          </cell>
          <cell r="K81">
            <v>320.8</v>
          </cell>
          <cell r="L81">
            <v>0</v>
          </cell>
          <cell r="M81">
            <v>0</v>
          </cell>
          <cell r="N81">
            <v>320.8</v>
          </cell>
        </row>
        <row r="82">
          <cell r="A82" t="str">
            <v>TLF101</v>
          </cell>
          <cell r="B82" t="str">
            <v>Fheng Cheong Tractor Service S</v>
          </cell>
          <cell r="C82">
            <v>10000</v>
          </cell>
          <cell r="D82">
            <v>29326</v>
          </cell>
          <cell r="E82">
            <v>29326</v>
          </cell>
          <cell r="I82">
            <v>7726</v>
          </cell>
          <cell r="J82" t="e">
            <v>#N/A</v>
          </cell>
          <cell r="K82">
            <v>29326</v>
          </cell>
          <cell r="L82">
            <v>7726</v>
          </cell>
          <cell r="M82">
            <v>0</v>
          </cell>
          <cell r="N82">
            <v>29326</v>
          </cell>
        </row>
        <row r="83">
          <cell r="A83" t="str">
            <v>TLF102</v>
          </cell>
          <cell r="B83" t="str">
            <v>Fheng Cheong Tractor Service S</v>
          </cell>
          <cell r="C83">
            <v>50000</v>
          </cell>
          <cell r="D83">
            <v>46825.9</v>
          </cell>
          <cell r="E83">
            <v>22860.6</v>
          </cell>
          <cell r="F83">
            <v>10440.299999999999</v>
          </cell>
          <cell r="G83">
            <v>13525</v>
          </cell>
          <cell r="I83">
            <v>41471.1</v>
          </cell>
          <cell r="J83" t="e">
            <v>#N/A</v>
          </cell>
          <cell r="K83">
            <v>46825.899999999994</v>
          </cell>
          <cell r="L83">
            <v>41471.1</v>
          </cell>
          <cell r="M83">
            <v>0</v>
          </cell>
          <cell r="N83">
            <v>46825.899999999994</v>
          </cell>
        </row>
        <row r="84">
          <cell r="A84" t="str">
            <v>TLF112</v>
          </cell>
          <cell r="B84" t="str">
            <v>Fordeco Sdn Bhd</v>
          </cell>
          <cell r="C84">
            <v>60000</v>
          </cell>
          <cell r="D84">
            <v>11618.3</v>
          </cell>
          <cell r="E84">
            <v>11618.3</v>
          </cell>
          <cell r="I84">
            <v>52064.5</v>
          </cell>
          <cell r="J84" t="e">
            <v>#N/A</v>
          </cell>
          <cell r="K84">
            <v>11618.3</v>
          </cell>
          <cell r="L84">
            <v>52064.5</v>
          </cell>
          <cell r="M84">
            <v>0</v>
          </cell>
          <cell r="N84">
            <v>11618.3</v>
          </cell>
        </row>
        <row r="85">
          <cell r="A85" t="str">
            <v>TLF122</v>
          </cell>
          <cell r="B85" t="str">
            <v>Foo Yet Kai Management Company</v>
          </cell>
          <cell r="C85">
            <v>8000</v>
          </cell>
          <cell r="D85">
            <v>1355.4</v>
          </cell>
          <cell r="E85">
            <v>1355.4</v>
          </cell>
          <cell r="I85">
            <v>1107.9000000000001</v>
          </cell>
          <cell r="J85" t="e">
            <v>#N/A</v>
          </cell>
          <cell r="K85">
            <v>1355.4</v>
          </cell>
          <cell r="L85">
            <v>1107.9000000000001</v>
          </cell>
          <cell r="M85">
            <v>0</v>
          </cell>
          <cell r="N85">
            <v>1355.4</v>
          </cell>
        </row>
        <row r="86">
          <cell r="A86" t="str">
            <v>TLF132</v>
          </cell>
          <cell r="B86" t="str">
            <v>Forward Development Co.</v>
          </cell>
          <cell r="C86">
            <v>20000</v>
          </cell>
          <cell r="D86">
            <v>3444.94</v>
          </cell>
          <cell r="E86">
            <v>375.06</v>
          </cell>
          <cell r="F86">
            <v>252.77</v>
          </cell>
          <cell r="G86">
            <v>83.01</v>
          </cell>
          <cell r="H86">
            <v>2734.1</v>
          </cell>
          <cell r="I86">
            <v>6070.1</v>
          </cell>
          <cell r="J86">
            <v>710.84</v>
          </cell>
          <cell r="K86">
            <v>3444.94</v>
          </cell>
          <cell r="L86">
            <v>6070.1</v>
          </cell>
          <cell r="M86">
            <v>710.84</v>
          </cell>
          <cell r="N86">
            <v>2734.1</v>
          </cell>
        </row>
        <row r="87">
          <cell r="A87" t="str">
            <v>TLF142</v>
          </cell>
          <cell r="B87" t="str">
            <v>Fheng Kong Engineering Sdn Bhd</v>
          </cell>
          <cell r="C87">
            <v>40000</v>
          </cell>
          <cell r="D87">
            <v>4930.8999999999996</v>
          </cell>
          <cell r="E87">
            <v>4930.8999999999996</v>
          </cell>
          <cell r="I87">
            <v>5424.5</v>
          </cell>
          <cell r="J87" t="e">
            <v>#N/A</v>
          </cell>
          <cell r="K87">
            <v>4930.8999999999996</v>
          </cell>
          <cell r="L87">
            <v>5424.5</v>
          </cell>
          <cell r="M87">
            <v>0</v>
          </cell>
          <cell r="N87">
            <v>4930.8999999999996</v>
          </cell>
        </row>
        <row r="88">
          <cell r="A88" t="str">
            <v>TLG102</v>
          </cell>
          <cell r="B88" t="str">
            <v>Gold Luck Development</v>
          </cell>
          <cell r="I88">
            <v>3172.4</v>
          </cell>
          <cell r="J88" t="e">
            <v>#N/A</v>
          </cell>
          <cell r="K88">
            <v>0</v>
          </cell>
          <cell r="L88">
            <v>3172.4</v>
          </cell>
          <cell r="M88">
            <v>0</v>
          </cell>
          <cell r="N88">
            <v>0</v>
          </cell>
        </row>
        <row r="89">
          <cell r="A89" t="str">
            <v>TLG112</v>
          </cell>
          <cell r="B89" t="str">
            <v>Sabahmas Plantations Sdn Bhd</v>
          </cell>
          <cell r="C89">
            <v>20000</v>
          </cell>
          <cell r="D89">
            <v>1339</v>
          </cell>
          <cell r="E89">
            <v>1339</v>
          </cell>
          <cell r="I89">
            <v>1818.8</v>
          </cell>
          <cell r="J89" t="e">
            <v>#N/A</v>
          </cell>
          <cell r="K89">
            <v>1339</v>
          </cell>
          <cell r="L89">
            <v>1818.8</v>
          </cell>
          <cell r="M89">
            <v>0</v>
          </cell>
          <cell r="N89">
            <v>1339</v>
          </cell>
        </row>
        <row r="90">
          <cell r="A90" t="str">
            <v>TLG131</v>
          </cell>
          <cell r="B90" t="str">
            <v>Greenland Trading</v>
          </cell>
          <cell r="C90">
            <v>10000</v>
          </cell>
          <cell r="D90">
            <v>-380</v>
          </cell>
          <cell r="E90">
            <v>-380</v>
          </cell>
          <cell r="I90" t="e">
            <v>#N/A</v>
          </cell>
          <cell r="J90" t="e">
            <v>#N/A</v>
          </cell>
          <cell r="K90">
            <v>-380</v>
          </cell>
          <cell r="L90">
            <v>0</v>
          </cell>
          <cell r="M90">
            <v>0</v>
          </cell>
          <cell r="N90">
            <v>-380</v>
          </cell>
        </row>
        <row r="91">
          <cell r="A91" t="str">
            <v>TLG132</v>
          </cell>
          <cell r="B91" t="str">
            <v>Greenland Trading</v>
          </cell>
          <cell r="C91">
            <v>10000</v>
          </cell>
          <cell r="D91">
            <v>6550.1</v>
          </cell>
          <cell r="E91">
            <v>6550.1</v>
          </cell>
          <cell r="I91">
            <v>1703.2</v>
          </cell>
          <cell r="J91" t="e">
            <v>#N/A</v>
          </cell>
          <cell r="K91">
            <v>6550.1</v>
          </cell>
          <cell r="L91">
            <v>1703.2</v>
          </cell>
          <cell r="M91">
            <v>0</v>
          </cell>
          <cell r="N91">
            <v>6550.1</v>
          </cell>
        </row>
        <row r="92">
          <cell r="A92" t="str">
            <v>TLG142</v>
          </cell>
          <cell r="B92" t="str">
            <v>Global Enterprise Sdn Bhd</v>
          </cell>
          <cell r="C92">
            <v>50000</v>
          </cell>
          <cell r="D92">
            <v>2371.5</v>
          </cell>
          <cell r="E92">
            <v>2371.5</v>
          </cell>
          <cell r="I92">
            <v>0</v>
          </cell>
          <cell r="J92" t="e">
            <v>#N/A</v>
          </cell>
          <cell r="K92">
            <v>2371.5</v>
          </cell>
          <cell r="L92">
            <v>0</v>
          </cell>
          <cell r="M92">
            <v>0</v>
          </cell>
          <cell r="N92">
            <v>2371.5</v>
          </cell>
        </row>
        <row r="93">
          <cell r="A93" t="str">
            <v>TLH102</v>
          </cell>
          <cell r="B93" t="str">
            <v>Hong Kim Teng &amp; Sons Sdn Bhd</v>
          </cell>
          <cell r="C93">
            <v>30000</v>
          </cell>
          <cell r="D93">
            <v>1280.3</v>
          </cell>
          <cell r="E93">
            <v>1280.3</v>
          </cell>
          <cell r="I93">
            <v>379.6</v>
          </cell>
          <cell r="J93" t="e">
            <v>#N/A</v>
          </cell>
          <cell r="K93">
            <v>1280.3</v>
          </cell>
          <cell r="L93">
            <v>379.6</v>
          </cell>
          <cell r="M93">
            <v>0</v>
          </cell>
          <cell r="N93">
            <v>1280.3</v>
          </cell>
        </row>
        <row r="94">
          <cell r="A94" t="str">
            <v>TLH112</v>
          </cell>
          <cell r="B94" t="str">
            <v>Hin Chong Machinery</v>
          </cell>
          <cell r="C94">
            <v>25000</v>
          </cell>
          <cell r="D94">
            <v>1145.5</v>
          </cell>
          <cell r="E94">
            <v>1145.5</v>
          </cell>
          <cell r="I94" t="e">
            <v>#N/A</v>
          </cell>
          <cell r="J94" t="e">
            <v>#N/A</v>
          </cell>
          <cell r="K94">
            <v>1145.5</v>
          </cell>
          <cell r="L94">
            <v>0</v>
          </cell>
          <cell r="M94">
            <v>0</v>
          </cell>
          <cell r="N94">
            <v>1145.5</v>
          </cell>
        </row>
        <row r="95">
          <cell r="A95" t="str">
            <v>TLH122</v>
          </cell>
          <cell r="B95" t="str">
            <v>Sykt Ho &amp; Wu</v>
          </cell>
          <cell r="I95">
            <v>5433.75</v>
          </cell>
          <cell r="J95" t="e">
            <v>#N/A</v>
          </cell>
          <cell r="K95">
            <v>0</v>
          </cell>
          <cell r="L95">
            <v>5433.75</v>
          </cell>
          <cell r="M95">
            <v>0</v>
          </cell>
          <cell r="N95">
            <v>0</v>
          </cell>
        </row>
        <row r="96">
          <cell r="A96" t="str">
            <v>TLH132</v>
          </cell>
          <cell r="B96" t="str">
            <v>Syarikat Hap Soon Contractor</v>
          </cell>
          <cell r="C96">
            <v>15000</v>
          </cell>
          <cell r="D96">
            <v>11897.2</v>
          </cell>
          <cell r="E96">
            <v>11897.2</v>
          </cell>
          <cell r="I96">
            <v>3415.2</v>
          </cell>
          <cell r="J96" t="e">
            <v>#N/A</v>
          </cell>
          <cell r="K96">
            <v>11897.2</v>
          </cell>
          <cell r="L96">
            <v>3415.2</v>
          </cell>
          <cell r="M96">
            <v>0</v>
          </cell>
          <cell r="N96">
            <v>11897.2</v>
          </cell>
        </row>
        <row r="97">
          <cell r="A97" t="str">
            <v>TLH142</v>
          </cell>
          <cell r="B97" t="str">
            <v>Hiap Seng Enterprise</v>
          </cell>
          <cell r="C97">
            <v>20000</v>
          </cell>
          <cell r="D97">
            <v>17491.8</v>
          </cell>
          <cell r="E97">
            <v>13246.4</v>
          </cell>
          <cell r="F97">
            <v>4245.3999999999996</v>
          </cell>
          <cell r="I97">
            <v>9320.2999999999993</v>
          </cell>
          <cell r="J97" t="e">
            <v>#N/A</v>
          </cell>
          <cell r="K97">
            <v>17491.8</v>
          </cell>
          <cell r="L97">
            <v>9320.2999999999993</v>
          </cell>
          <cell r="M97">
            <v>0</v>
          </cell>
          <cell r="N97">
            <v>17491.8</v>
          </cell>
        </row>
        <row r="98">
          <cell r="A98" t="str">
            <v>TLI102</v>
          </cell>
          <cell r="B98" t="str">
            <v>IOI Corporation Berhad</v>
          </cell>
          <cell r="C98">
            <v>5000</v>
          </cell>
          <cell r="D98">
            <v>-131.6</v>
          </cell>
          <cell r="H98">
            <v>-131.6</v>
          </cell>
          <cell r="I98">
            <v>-131.6</v>
          </cell>
          <cell r="J98" t="e">
            <v>#N/A</v>
          </cell>
          <cell r="K98">
            <v>-131.6</v>
          </cell>
          <cell r="L98">
            <v>-131.6</v>
          </cell>
          <cell r="M98">
            <v>0</v>
          </cell>
          <cell r="N98">
            <v>-131.6</v>
          </cell>
        </row>
        <row r="99">
          <cell r="A99" t="str">
            <v>TLI122</v>
          </cell>
          <cell r="B99" t="str">
            <v>Indo-Sa-Mala Sdn Bhd</v>
          </cell>
          <cell r="C99">
            <v>10000</v>
          </cell>
          <cell r="D99">
            <v>31.8</v>
          </cell>
          <cell r="E99">
            <v>31.8</v>
          </cell>
          <cell r="I99">
            <v>879.7</v>
          </cell>
          <cell r="J99" t="e">
            <v>#N/A</v>
          </cell>
          <cell r="K99">
            <v>31.8</v>
          </cell>
          <cell r="L99">
            <v>879.7</v>
          </cell>
          <cell r="M99">
            <v>0</v>
          </cell>
          <cell r="N99">
            <v>31.8</v>
          </cell>
        </row>
        <row r="100">
          <cell r="A100" t="str">
            <v>TLK122</v>
          </cell>
          <cell r="B100" t="str">
            <v>King Land Trading</v>
          </cell>
          <cell r="C100">
            <v>50000</v>
          </cell>
          <cell r="D100">
            <v>8741.2999999999993</v>
          </cell>
          <cell r="E100">
            <v>8741.2999999999993</v>
          </cell>
          <cell r="I100">
            <v>21377.200000000001</v>
          </cell>
          <cell r="J100" t="e">
            <v>#N/A</v>
          </cell>
          <cell r="K100">
            <v>8741.2999999999993</v>
          </cell>
          <cell r="L100">
            <v>21377.200000000001</v>
          </cell>
          <cell r="M100">
            <v>0</v>
          </cell>
          <cell r="N100">
            <v>8741.2999999999993</v>
          </cell>
        </row>
        <row r="101">
          <cell r="A101" t="str">
            <v>TLK132</v>
          </cell>
          <cell r="B101" t="str">
            <v>Kemajuan Gugusan Jasa Sdn Bhd</v>
          </cell>
          <cell r="C101">
            <v>20000</v>
          </cell>
          <cell r="D101">
            <v>1316.8</v>
          </cell>
          <cell r="E101">
            <v>1316.8</v>
          </cell>
          <cell r="I101">
            <v>4651.3500000000004</v>
          </cell>
          <cell r="J101" t="e">
            <v>#N/A</v>
          </cell>
          <cell r="K101">
            <v>1316.8</v>
          </cell>
          <cell r="L101">
            <v>4651.3500000000004</v>
          </cell>
          <cell r="M101">
            <v>0</v>
          </cell>
          <cell r="N101">
            <v>1316.8</v>
          </cell>
        </row>
        <row r="102">
          <cell r="A102" t="str">
            <v>TLK141</v>
          </cell>
          <cell r="B102" t="str">
            <v>Syarikat Kong Wuii Keong Enter</v>
          </cell>
          <cell r="C102">
            <v>25000</v>
          </cell>
          <cell r="D102">
            <v>20880</v>
          </cell>
          <cell r="E102">
            <v>20880</v>
          </cell>
          <cell r="I102">
            <v>0</v>
          </cell>
          <cell r="J102" t="e">
            <v>#N/A</v>
          </cell>
          <cell r="K102">
            <v>20880</v>
          </cell>
          <cell r="L102">
            <v>0</v>
          </cell>
          <cell r="M102">
            <v>0</v>
          </cell>
          <cell r="N102">
            <v>20880</v>
          </cell>
        </row>
        <row r="103">
          <cell r="A103" t="str">
            <v>TLK142</v>
          </cell>
          <cell r="B103" t="str">
            <v>Syarikat Kong Wuii Keong Enter</v>
          </cell>
          <cell r="C103">
            <v>60000</v>
          </cell>
          <cell r="D103">
            <v>39484.5</v>
          </cell>
          <cell r="E103">
            <v>39484.5</v>
          </cell>
          <cell r="I103">
            <v>24722.2</v>
          </cell>
          <cell r="J103" t="e">
            <v>#N/A</v>
          </cell>
          <cell r="K103">
            <v>39484.5</v>
          </cell>
          <cell r="L103">
            <v>24722.2</v>
          </cell>
          <cell r="M103">
            <v>0</v>
          </cell>
          <cell r="N103">
            <v>39484.5</v>
          </cell>
        </row>
        <row r="104">
          <cell r="A104" t="str">
            <v>TLK152</v>
          </cell>
          <cell r="B104" t="str">
            <v>Syarikat Kim Min</v>
          </cell>
          <cell r="C104">
            <v>25000</v>
          </cell>
          <cell r="D104">
            <v>4738.5</v>
          </cell>
          <cell r="E104">
            <v>4738.5</v>
          </cell>
          <cell r="I104">
            <v>9749.4</v>
          </cell>
          <cell r="J104" t="e">
            <v>#N/A</v>
          </cell>
          <cell r="K104">
            <v>4738.5</v>
          </cell>
          <cell r="L104">
            <v>9749.4</v>
          </cell>
          <cell r="M104">
            <v>0</v>
          </cell>
          <cell r="N104">
            <v>4738.5</v>
          </cell>
        </row>
        <row r="105">
          <cell r="A105" t="str">
            <v>TLK191</v>
          </cell>
          <cell r="B105" t="str">
            <v>K &amp; T Enterprise</v>
          </cell>
          <cell r="C105">
            <v>5000</v>
          </cell>
          <cell r="D105">
            <v>16590</v>
          </cell>
          <cell r="E105">
            <v>16590</v>
          </cell>
          <cell r="I105" t="e">
            <v>#N/A</v>
          </cell>
          <cell r="J105" t="e">
            <v>#N/A</v>
          </cell>
          <cell r="K105">
            <v>16590</v>
          </cell>
          <cell r="L105">
            <v>0</v>
          </cell>
          <cell r="M105">
            <v>0</v>
          </cell>
          <cell r="N105">
            <v>16590</v>
          </cell>
        </row>
        <row r="106">
          <cell r="A106" t="str">
            <v>TLK192</v>
          </cell>
          <cell r="B106" t="str">
            <v>K &amp; T Enterprise</v>
          </cell>
          <cell r="C106">
            <v>50000</v>
          </cell>
          <cell r="D106">
            <v>84019.4</v>
          </cell>
          <cell r="E106">
            <v>84019.4</v>
          </cell>
          <cell r="I106">
            <v>8446.5</v>
          </cell>
          <cell r="J106" t="e">
            <v>#N/A</v>
          </cell>
          <cell r="K106">
            <v>84019.4</v>
          </cell>
          <cell r="L106">
            <v>8446.5</v>
          </cell>
          <cell r="M106">
            <v>0</v>
          </cell>
          <cell r="N106">
            <v>84019.4</v>
          </cell>
        </row>
        <row r="107">
          <cell r="A107" t="str">
            <v>TLK212</v>
          </cell>
          <cell r="B107" t="str">
            <v>Kerisbina Forwarding Sdn Bhd</v>
          </cell>
          <cell r="C107">
            <v>50000</v>
          </cell>
          <cell r="D107">
            <v>3795.3</v>
          </cell>
          <cell r="E107">
            <v>3795.3</v>
          </cell>
          <cell r="I107">
            <v>451.6</v>
          </cell>
          <cell r="J107" t="e">
            <v>#N/A</v>
          </cell>
          <cell r="K107">
            <v>3795.3</v>
          </cell>
          <cell r="L107">
            <v>451.6</v>
          </cell>
          <cell r="M107">
            <v>0</v>
          </cell>
          <cell r="N107">
            <v>3795.3</v>
          </cell>
        </row>
        <row r="108">
          <cell r="A108" t="str">
            <v>TLK232</v>
          </cell>
          <cell r="B108" t="str">
            <v>Kian Jaya Usaha Sdn Bhd</v>
          </cell>
          <cell r="C108">
            <v>10000</v>
          </cell>
          <cell r="D108">
            <v>5982.9</v>
          </cell>
          <cell r="E108">
            <v>5982.9</v>
          </cell>
          <cell r="I108" t="e">
            <v>#N/A</v>
          </cell>
          <cell r="J108" t="e">
            <v>#N/A</v>
          </cell>
          <cell r="K108">
            <v>5982.9</v>
          </cell>
          <cell r="L108">
            <v>0</v>
          </cell>
          <cell r="M108">
            <v>0</v>
          </cell>
          <cell r="N108">
            <v>5982.9</v>
          </cell>
        </row>
        <row r="109">
          <cell r="A109" t="str">
            <v>TLL102</v>
          </cell>
          <cell r="B109" t="str">
            <v>Lim Kim Lian</v>
          </cell>
          <cell r="C109">
            <v>50000</v>
          </cell>
          <cell r="D109">
            <v>14454.3</v>
          </cell>
          <cell r="E109">
            <v>9075.4</v>
          </cell>
          <cell r="F109">
            <v>5378.9</v>
          </cell>
          <cell r="I109">
            <v>22934.6</v>
          </cell>
          <cell r="J109" t="e">
            <v>#N/A</v>
          </cell>
          <cell r="K109">
            <v>14454.3</v>
          </cell>
          <cell r="L109">
            <v>22934.6</v>
          </cell>
          <cell r="M109">
            <v>0</v>
          </cell>
          <cell r="N109">
            <v>14454.3</v>
          </cell>
        </row>
        <row r="110">
          <cell r="A110" t="str">
            <v>TLL131</v>
          </cell>
          <cell r="B110" t="str">
            <v>Lee Kai Peng</v>
          </cell>
          <cell r="C110">
            <v>5000</v>
          </cell>
          <cell r="D110">
            <v>1327</v>
          </cell>
          <cell r="E110">
            <v>1327</v>
          </cell>
          <cell r="I110" t="e">
            <v>#N/A</v>
          </cell>
          <cell r="J110" t="e">
            <v>#N/A</v>
          </cell>
          <cell r="K110">
            <v>1327</v>
          </cell>
          <cell r="L110">
            <v>0</v>
          </cell>
          <cell r="M110">
            <v>0</v>
          </cell>
          <cell r="N110">
            <v>1327</v>
          </cell>
        </row>
        <row r="111">
          <cell r="A111" t="str">
            <v>TLL132</v>
          </cell>
          <cell r="B111" t="str">
            <v>Lee Kai Peng</v>
          </cell>
          <cell r="C111">
            <v>10000</v>
          </cell>
          <cell r="D111">
            <v>5636.9</v>
          </cell>
          <cell r="E111">
            <v>5636.9</v>
          </cell>
          <cell r="I111">
            <v>4524.7</v>
          </cell>
          <cell r="J111" t="e">
            <v>#N/A</v>
          </cell>
          <cell r="K111">
            <v>5636.9</v>
          </cell>
          <cell r="L111">
            <v>4524.7</v>
          </cell>
          <cell r="M111">
            <v>0</v>
          </cell>
          <cell r="N111">
            <v>5636.9</v>
          </cell>
        </row>
        <row r="112">
          <cell r="A112" t="str">
            <v>TLL152</v>
          </cell>
          <cell r="B112" t="str">
            <v>Low Soew Weng Development Sdn</v>
          </cell>
          <cell r="C112">
            <v>30000</v>
          </cell>
          <cell r="D112">
            <v>6945.9</v>
          </cell>
          <cell r="E112">
            <v>6945.9</v>
          </cell>
          <cell r="I112" t="e">
            <v>#N/A</v>
          </cell>
          <cell r="J112" t="e">
            <v>#N/A</v>
          </cell>
          <cell r="K112">
            <v>6945.9</v>
          </cell>
          <cell r="L112">
            <v>0</v>
          </cell>
          <cell r="M112">
            <v>0</v>
          </cell>
          <cell r="N112">
            <v>6945.9</v>
          </cell>
        </row>
        <row r="113">
          <cell r="A113" t="str">
            <v>TLL162</v>
          </cell>
          <cell r="B113" t="str">
            <v>Land Spring Development</v>
          </cell>
          <cell r="C113">
            <v>15000</v>
          </cell>
          <cell r="D113">
            <v>2506.5</v>
          </cell>
          <cell r="E113">
            <v>2506.5</v>
          </cell>
          <cell r="I113" t="e">
            <v>#N/A</v>
          </cell>
          <cell r="J113" t="e">
            <v>#N/A</v>
          </cell>
          <cell r="K113">
            <v>2506.5</v>
          </cell>
          <cell r="L113">
            <v>0</v>
          </cell>
          <cell r="M113">
            <v>0</v>
          </cell>
          <cell r="N113">
            <v>2506.5</v>
          </cell>
        </row>
        <row r="114">
          <cell r="A114" t="str">
            <v>TLM102</v>
          </cell>
          <cell r="B114" t="str">
            <v>Maju Sekali Sdn Bhd</v>
          </cell>
          <cell r="C114">
            <v>10000</v>
          </cell>
          <cell r="D114">
            <v>2014.7</v>
          </cell>
          <cell r="H114">
            <v>2014.7</v>
          </cell>
          <cell r="I114">
            <v>2014.7</v>
          </cell>
          <cell r="J114" t="e">
            <v>#N/A</v>
          </cell>
          <cell r="K114">
            <v>2014.7</v>
          </cell>
          <cell r="L114">
            <v>2014.7</v>
          </cell>
          <cell r="M114">
            <v>0</v>
          </cell>
          <cell r="N114">
            <v>2014.7</v>
          </cell>
        </row>
        <row r="115">
          <cell r="A115" t="str">
            <v>TLM111</v>
          </cell>
          <cell r="B115" t="str">
            <v>Masih Jaya Sdn Bhd</v>
          </cell>
          <cell r="C115">
            <v>65000</v>
          </cell>
          <cell r="D115">
            <v>1520</v>
          </cell>
          <cell r="E115">
            <v>1520</v>
          </cell>
          <cell r="I115">
            <v>5918</v>
          </cell>
          <cell r="J115" t="e">
            <v>#N/A</v>
          </cell>
          <cell r="K115">
            <v>1520</v>
          </cell>
          <cell r="L115">
            <v>5918</v>
          </cell>
          <cell r="M115">
            <v>0</v>
          </cell>
          <cell r="N115">
            <v>1520</v>
          </cell>
        </row>
        <row r="116">
          <cell r="A116" t="str">
            <v>TLM112</v>
          </cell>
          <cell r="B116" t="str">
            <v>Masih Jaya Sdn Bhd</v>
          </cell>
          <cell r="C116">
            <v>50000</v>
          </cell>
          <cell r="D116">
            <v>11205.6</v>
          </cell>
          <cell r="E116">
            <v>11205.6</v>
          </cell>
          <cell r="I116">
            <v>28653.5</v>
          </cell>
          <cell r="J116" t="e">
            <v>#N/A</v>
          </cell>
          <cell r="K116">
            <v>11205.6</v>
          </cell>
          <cell r="L116">
            <v>28653.5</v>
          </cell>
          <cell r="M116">
            <v>0</v>
          </cell>
          <cell r="N116">
            <v>11205.6</v>
          </cell>
        </row>
        <row r="117">
          <cell r="A117" t="str">
            <v>TLM122</v>
          </cell>
          <cell r="B117" t="str">
            <v>Mee Kwong Machinery Supplies S</v>
          </cell>
          <cell r="C117">
            <v>10000</v>
          </cell>
          <cell r="D117">
            <v>1589.7</v>
          </cell>
          <cell r="E117">
            <v>1589.7</v>
          </cell>
          <cell r="I117">
            <v>5429.5</v>
          </cell>
          <cell r="J117" t="e">
            <v>#N/A</v>
          </cell>
          <cell r="K117">
            <v>1589.7</v>
          </cell>
          <cell r="L117">
            <v>5429.5</v>
          </cell>
          <cell r="M117">
            <v>0</v>
          </cell>
          <cell r="N117">
            <v>1589.7</v>
          </cell>
        </row>
        <row r="119">
          <cell r="A119" t="str">
            <v>TLM152</v>
          </cell>
          <cell r="B119" t="str">
            <v>Melewar Estate Div. 2</v>
          </cell>
          <cell r="C119">
            <v>5000</v>
          </cell>
          <cell r="D119">
            <v>60</v>
          </cell>
          <cell r="E119">
            <v>60</v>
          </cell>
          <cell r="I119">
            <v>240</v>
          </cell>
          <cell r="J119" t="e">
            <v>#N/A</v>
          </cell>
          <cell r="K119">
            <v>60</v>
          </cell>
          <cell r="L119">
            <v>240</v>
          </cell>
          <cell r="M119">
            <v>0</v>
          </cell>
          <cell r="N119">
            <v>60</v>
          </cell>
        </row>
        <row r="120">
          <cell r="A120" t="str">
            <v>TLM162</v>
          </cell>
          <cell r="B120" t="str">
            <v>Syarikat Min Lee Engineering</v>
          </cell>
          <cell r="C120">
            <v>20000</v>
          </cell>
          <cell r="D120">
            <v>11985.9</v>
          </cell>
          <cell r="E120">
            <v>11985.9</v>
          </cell>
          <cell r="I120">
            <v>4910.3</v>
          </cell>
          <cell r="J120" t="e">
            <v>#N/A</v>
          </cell>
          <cell r="K120">
            <v>11985.9</v>
          </cell>
          <cell r="L120">
            <v>4910.3</v>
          </cell>
          <cell r="M120">
            <v>0</v>
          </cell>
          <cell r="N120">
            <v>11985.9</v>
          </cell>
        </row>
        <row r="121">
          <cell r="A121" t="str">
            <v>TLM172</v>
          </cell>
          <cell r="B121" t="str">
            <v>Sykt. M K Machinery Supplier</v>
          </cell>
          <cell r="C121">
            <v>30000</v>
          </cell>
          <cell r="D121">
            <v>479.2</v>
          </cell>
          <cell r="E121">
            <v>479.2</v>
          </cell>
          <cell r="I121" t="e">
            <v>#N/A</v>
          </cell>
          <cell r="J121" t="e">
            <v>#N/A</v>
          </cell>
          <cell r="K121">
            <v>479.2</v>
          </cell>
          <cell r="L121">
            <v>0</v>
          </cell>
          <cell r="M121">
            <v>0</v>
          </cell>
          <cell r="N121">
            <v>479.2</v>
          </cell>
        </row>
        <row r="123">
          <cell r="A123" t="str">
            <v>TLN112</v>
          </cell>
          <cell r="B123" t="str">
            <v>New Tech Engineering Works</v>
          </cell>
          <cell r="I123" t="e">
            <v>#N/A</v>
          </cell>
          <cell r="J123" t="e">
            <v>#N/A</v>
          </cell>
          <cell r="K123">
            <v>0</v>
          </cell>
          <cell r="L123">
            <v>0</v>
          </cell>
          <cell r="M123">
            <v>0</v>
          </cell>
          <cell r="N123">
            <v>0</v>
          </cell>
        </row>
        <row r="124">
          <cell r="A124" t="str">
            <v>TLP102</v>
          </cell>
          <cell r="B124" t="str">
            <v>Pemborong Lee Bersaudara</v>
          </cell>
          <cell r="C124">
            <v>10000</v>
          </cell>
          <cell r="D124">
            <v>3160.8</v>
          </cell>
          <cell r="E124">
            <v>3160.8</v>
          </cell>
          <cell r="I124" t="e">
            <v>#N/A</v>
          </cell>
          <cell r="J124" t="e">
            <v>#N/A</v>
          </cell>
          <cell r="K124">
            <v>3160.8</v>
          </cell>
          <cell r="L124">
            <v>0</v>
          </cell>
          <cell r="M124">
            <v>0</v>
          </cell>
          <cell r="N124">
            <v>3160.8</v>
          </cell>
        </row>
        <row r="125">
          <cell r="A125" t="str">
            <v>TLP122</v>
          </cell>
          <cell r="B125" t="str">
            <v>Pemborong Primanis</v>
          </cell>
          <cell r="C125">
            <v>36000</v>
          </cell>
          <cell r="D125">
            <v>7330.8</v>
          </cell>
          <cell r="E125">
            <v>7330.8</v>
          </cell>
          <cell r="I125">
            <v>6000</v>
          </cell>
          <cell r="J125" t="e">
            <v>#N/A</v>
          </cell>
          <cell r="K125">
            <v>7330.8</v>
          </cell>
          <cell r="L125">
            <v>6000</v>
          </cell>
          <cell r="M125">
            <v>0</v>
          </cell>
          <cell r="N125">
            <v>7330.8</v>
          </cell>
        </row>
        <row r="126">
          <cell r="A126" t="str">
            <v>TLP132</v>
          </cell>
          <cell r="B126" t="str">
            <v>Pemborong Maju</v>
          </cell>
          <cell r="C126">
            <v>25000</v>
          </cell>
          <cell r="D126">
            <v>5144.3</v>
          </cell>
          <cell r="E126">
            <v>5144.3</v>
          </cell>
          <cell r="I126">
            <v>8941.4</v>
          </cell>
          <cell r="J126">
            <v>0</v>
          </cell>
          <cell r="K126">
            <v>5144.3</v>
          </cell>
          <cell r="L126">
            <v>8941.4</v>
          </cell>
          <cell r="M126">
            <v>0</v>
          </cell>
          <cell r="N126">
            <v>5144.3</v>
          </cell>
        </row>
        <row r="127">
          <cell r="A127" t="str">
            <v>TLP142</v>
          </cell>
          <cell r="B127" t="str">
            <v>Pacific Hardwoods Sdn Bhd</v>
          </cell>
          <cell r="C127">
            <v>25000</v>
          </cell>
          <cell r="D127">
            <v>3733</v>
          </cell>
          <cell r="E127">
            <v>3733</v>
          </cell>
          <cell r="I127">
            <v>1061.5</v>
          </cell>
          <cell r="J127" t="e">
            <v>#N/A</v>
          </cell>
          <cell r="K127">
            <v>3733</v>
          </cell>
          <cell r="L127">
            <v>1061.5</v>
          </cell>
          <cell r="M127">
            <v>0</v>
          </cell>
          <cell r="N127">
            <v>3733</v>
          </cell>
        </row>
        <row r="128">
          <cell r="A128" t="str">
            <v>TLP171</v>
          </cell>
          <cell r="B128" t="str">
            <v>Promise Venture Sdn Bhd</v>
          </cell>
          <cell r="C128">
            <v>45000</v>
          </cell>
          <cell r="D128">
            <v>530</v>
          </cell>
          <cell r="E128">
            <v>530</v>
          </cell>
          <cell r="I128" t="e">
            <v>#N/A</v>
          </cell>
          <cell r="J128" t="e">
            <v>#N/A</v>
          </cell>
          <cell r="K128">
            <v>530</v>
          </cell>
          <cell r="L128">
            <v>0</v>
          </cell>
          <cell r="M128">
            <v>0</v>
          </cell>
          <cell r="N128">
            <v>530</v>
          </cell>
        </row>
        <row r="129">
          <cell r="A129" t="str">
            <v>TLP172</v>
          </cell>
          <cell r="B129" t="str">
            <v>Promise Venture Sdn Bhd</v>
          </cell>
          <cell r="C129">
            <v>60000</v>
          </cell>
          <cell r="D129">
            <v>34559.199999999997</v>
          </cell>
          <cell r="E129">
            <v>34559.199999999997</v>
          </cell>
          <cell r="I129">
            <v>458.2</v>
          </cell>
          <cell r="J129" t="e">
            <v>#N/A</v>
          </cell>
          <cell r="K129">
            <v>34559.199999999997</v>
          </cell>
          <cell r="L129">
            <v>458.2</v>
          </cell>
          <cell r="M129">
            <v>0</v>
          </cell>
          <cell r="N129">
            <v>34559.199999999997</v>
          </cell>
        </row>
        <row r="130">
          <cell r="A130" t="str">
            <v>TLP182</v>
          </cell>
          <cell r="B130" t="str">
            <v>Pemborong Adamaju</v>
          </cell>
          <cell r="C130">
            <v>10000</v>
          </cell>
          <cell r="D130">
            <v>758.8</v>
          </cell>
          <cell r="E130">
            <v>758.8</v>
          </cell>
          <cell r="I130">
            <v>943.9</v>
          </cell>
          <cell r="J130" t="e">
            <v>#N/A</v>
          </cell>
          <cell r="K130">
            <v>758.8</v>
          </cell>
          <cell r="L130">
            <v>943.9</v>
          </cell>
          <cell r="M130">
            <v>0</v>
          </cell>
          <cell r="N130">
            <v>758.8</v>
          </cell>
        </row>
        <row r="131">
          <cell r="A131" t="str">
            <v>TLP192</v>
          </cell>
          <cell r="B131" t="str">
            <v>Pemborong Sri Kemajuan</v>
          </cell>
          <cell r="C131">
            <v>30000</v>
          </cell>
          <cell r="D131">
            <v>10000</v>
          </cell>
          <cell r="F131">
            <v>10000</v>
          </cell>
          <cell r="I131" t="e">
            <v>#N/A</v>
          </cell>
          <cell r="J131" t="e">
            <v>#N/A</v>
          </cell>
          <cell r="K131">
            <v>10000</v>
          </cell>
          <cell r="L131">
            <v>0</v>
          </cell>
          <cell r="M131">
            <v>0</v>
          </cell>
          <cell r="N131">
            <v>10000</v>
          </cell>
        </row>
        <row r="132">
          <cell r="A132" t="str">
            <v>TLP202</v>
          </cell>
          <cell r="B132" t="str">
            <v>Perkasa Development Co</v>
          </cell>
          <cell r="C132">
            <v>10000</v>
          </cell>
          <cell r="D132">
            <v>3438.9</v>
          </cell>
          <cell r="E132">
            <v>3438.9</v>
          </cell>
          <cell r="I132" t="e">
            <v>#N/A</v>
          </cell>
          <cell r="J132" t="e">
            <v>#N/A</v>
          </cell>
          <cell r="K132">
            <v>3438.9</v>
          </cell>
          <cell r="L132">
            <v>0</v>
          </cell>
          <cell r="M132">
            <v>0</v>
          </cell>
          <cell r="N132">
            <v>3438.9</v>
          </cell>
        </row>
        <row r="133">
          <cell r="A133" t="str">
            <v>TLR102</v>
          </cell>
          <cell r="B133" t="str">
            <v>Rainbow Enterprise</v>
          </cell>
          <cell r="C133">
            <v>10000</v>
          </cell>
          <cell r="D133">
            <v>821.8</v>
          </cell>
          <cell r="E133">
            <v>821.8</v>
          </cell>
          <cell r="I133">
            <v>318.39999999999998</v>
          </cell>
          <cell r="J133" t="e">
            <v>#N/A</v>
          </cell>
          <cell r="K133">
            <v>821.8</v>
          </cell>
          <cell r="L133">
            <v>318.39999999999998</v>
          </cell>
          <cell r="M133">
            <v>0</v>
          </cell>
          <cell r="N133">
            <v>821.8</v>
          </cell>
        </row>
        <row r="134">
          <cell r="A134" t="str">
            <v>TLR112</v>
          </cell>
          <cell r="B134" t="str">
            <v>Syarikat Rising Enterprise</v>
          </cell>
          <cell r="C134">
            <v>10000</v>
          </cell>
          <cell r="D134">
            <v>1592.89</v>
          </cell>
          <cell r="H134">
            <v>1592.89</v>
          </cell>
          <cell r="I134">
            <v>7542.89</v>
          </cell>
          <cell r="J134">
            <v>1742.93</v>
          </cell>
          <cell r="K134">
            <v>1592.89</v>
          </cell>
          <cell r="L134">
            <v>7542.89</v>
          </cell>
          <cell r="M134">
            <v>1742.93</v>
          </cell>
          <cell r="N134">
            <v>-150.03999999999996</v>
          </cell>
        </row>
        <row r="135">
          <cell r="A135" t="str">
            <v>TLR132</v>
          </cell>
          <cell r="B135" t="str">
            <v>Relicamp Corporation Sdn Bhd</v>
          </cell>
          <cell r="I135">
            <v>5516.1</v>
          </cell>
          <cell r="J135" t="e">
            <v>#N/A</v>
          </cell>
          <cell r="K135">
            <v>0</v>
          </cell>
          <cell r="L135">
            <v>5516.1</v>
          </cell>
          <cell r="M135">
            <v>0</v>
          </cell>
          <cell r="N135">
            <v>0</v>
          </cell>
        </row>
        <row r="136">
          <cell r="A136" t="str">
            <v>TLS112</v>
          </cell>
          <cell r="B136" t="str">
            <v>Sanko Enterprise</v>
          </cell>
          <cell r="C136">
            <v>3000</v>
          </cell>
          <cell r="D136">
            <v>956.8</v>
          </cell>
          <cell r="E136">
            <v>115.9</v>
          </cell>
          <cell r="F136">
            <v>57.74</v>
          </cell>
          <cell r="G136">
            <v>18.96</v>
          </cell>
          <cell r="H136">
            <v>764.2</v>
          </cell>
          <cell r="I136">
            <v>1564.2</v>
          </cell>
          <cell r="J136">
            <v>192.60000000000005</v>
          </cell>
          <cell r="K136">
            <v>956.80000000000007</v>
          </cell>
          <cell r="L136">
            <v>1564.2</v>
          </cell>
          <cell r="M136">
            <v>192.6</v>
          </cell>
          <cell r="N136">
            <v>764.2</v>
          </cell>
        </row>
        <row r="137">
          <cell r="A137" t="str">
            <v>TLS122</v>
          </cell>
          <cell r="B137" t="str">
            <v>Sebar Jati Sdn Bhd</v>
          </cell>
          <cell r="C137">
            <v>10000</v>
          </cell>
          <cell r="D137">
            <v>4400</v>
          </cell>
          <cell r="H137">
            <v>4400</v>
          </cell>
          <cell r="I137">
            <v>6601.9</v>
          </cell>
          <cell r="J137" t="e">
            <v>#N/A</v>
          </cell>
          <cell r="K137">
            <v>4400</v>
          </cell>
          <cell r="L137">
            <v>6601.9</v>
          </cell>
          <cell r="M137">
            <v>0</v>
          </cell>
          <cell r="N137">
            <v>4400</v>
          </cell>
        </row>
        <row r="138">
          <cell r="A138" t="str">
            <v>TLS132</v>
          </cell>
          <cell r="B138" t="str">
            <v>Syarikat Sunny Enterprise</v>
          </cell>
          <cell r="C138">
            <v>15000</v>
          </cell>
          <cell r="D138">
            <v>990</v>
          </cell>
          <cell r="E138">
            <v>990</v>
          </cell>
          <cell r="I138">
            <v>162.80000000000001</v>
          </cell>
          <cell r="J138" t="e">
            <v>#N/A</v>
          </cell>
          <cell r="K138">
            <v>990</v>
          </cell>
          <cell r="L138">
            <v>162.80000000000001</v>
          </cell>
          <cell r="M138">
            <v>0</v>
          </cell>
          <cell r="N138">
            <v>990</v>
          </cell>
        </row>
        <row r="139">
          <cell r="A139" t="str">
            <v>TLS152</v>
          </cell>
          <cell r="B139" t="str">
            <v>Syarikat Hup Fung</v>
          </cell>
          <cell r="C139">
            <v>20000</v>
          </cell>
          <cell r="D139">
            <v>1896.2</v>
          </cell>
          <cell r="E139">
            <v>1896.2</v>
          </cell>
          <cell r="I139">
            <v>5200</v>
          </cell>
          <cell r="J139" t="e">
            <v>#N/A</v>
          </cell>
          <cell r="K139">
            <v>1896.2</v>
          </cell>
          <cell r="L139">
            <v>5200</v>
          </cell>
          <cell r="M139">
            <v>0</v>
          </cell>
          <cell r="N139">
            <v>1896.2</v>
          </cell>
        </row>
        <row r="140">
          <cell r="A140" t="str">
            <v>TLS162</v>
          </cell>
          <cell r="B140" t="str">
            <v>Sam Soon Enterprise</v>
          </cell>
          <cell r="C140">
            <v>8000</v>
          </cell>
          <cell r="D140">
            <v>2112</v>
          </cell>
          <cell r="E140">
            <v>829.5</v>
          </cell>
          <cell r="F140">
            <v>904.8</v>
          </cell>
          <cell r="G140">
            <v>377.7</v>
          </cell>
          <cell r="I140">
            <v>1879.2</v>
          </cell>
          <cell r="J140" t="e">
            <v>#N/A</v>
          </cell>
          <cell r="K140">
            <v>2112</v>
          </cell>
          <cell r="L140">
            <v>1879.2</v>
          </cell>
          <cell r="M140">
            <v>0</v>
          </cell>
          <cell r="N140">
            <v>2112</v>
          </cell>
        </row>
        <row r="141">
          <cell r="A141" t="str">
            <v>TLS172</v>
          </cell>
          <cell r="B141" t="str">
            <v>STL Enginering</v>
          </cell>
          <cell r="C141">
            <v>20000</v>
          </cell>
          <cell r="D141">
            <v>4436.6000000000004</v>
          </cell>
          <cell r="E141">
            <v>4436.6000000000004</v>
          </cell>
          <cell r="I141">
            <v>12947.8</v>
          </cell>
          <cell r="J141" t="e">
            <v>#N/A</v>
          </cell>
          <cell r="K141">
            <v>4436.6000000000004</v>
          </cell>
          <cell r="L141">
            <v>12947.8</v>
          </cell>
          <cell r="M141">
            <v>0</v>
          </cell>
          <cell r="N141">
            <v>4436.6000000000004</v>
          </cell>
        </row>
        <row r="142">
          <cell r="A142" t="str">
            <v>TLS192</v>
          </cell>
          <cell r="B142" t="str">
            <v>Sheong Huat Tyres And Batterie</v>
          </cell>
          <cell r="C142">
            <v>10000</v>
          </cell>
          <cell r="D142">
            <v>130</v>
          </cell>
          <cell r="E142">
            <v>130</v>
          </cell>
          <cell r="I142" t="e">
            <v>#N/A</v>
          </cell>
          <cell r="J142" t="e">
            <v>#N/A</v>
          </cell>
          <cell r="K142">
            <v>130</v>
          </cell>
          <cell r="L142">
            <v>0</v>
          </cell>
          <cell r="M142">
            <v>0</v>
          </cell>
          <cell r="N142">
            <v>130</v>
          </cell>
        </row>
        <row r="143">
          <cell r="A143" t="str">
            <v>TLT112</v>
          </cell>
          <cell r="B143" t="str">
            <v>Tuah Keemasan Sdn Bhd</v>
          </cell>
          <cell r="C143">
            <v>35000</v>
          </cell>
          <cell r="D143">
            <v>13099</v>
          </cell>
          <cell r="E143">
            <v>11793.8</v>
          </cell>
          <cell r="F143">
            <v>1305.2</v>
          </cell>
          <cell r="I143">
            <v>5839.1</v>
          </cell>
          <cell r="J143" t="e">
            <v>#N/A</v>
          </cell>
          <cell r="K143">
            <v>13099</v>
          </cell>
          <cell r="L143">
            <v>5839.1</v>
          </cell>
          <cell r="M143">
            <v>0</v>
          </cell>
          <cell r="N143">
            <v>13099</v>
          </cell>
        </row>
        <row r="144">
          <cell r="A144" t="str">
            <v>TLT121</v>
          </cell>
          <cell r="B144" t="str">
            <v>Tadek Sdn Bhd</v>
          </cell>
          <cell r="C144">
            <v>15000</v>
          </cell>
          <cell r="D144">
            <v>530</v>
          </cell>
          <cell r="E144">
            <v>530</v>
          </cell>
          <cell r="I144" t="e">
            <v>#N/A</v>
          </cell>
          <cell r="J144" t="e">
            <v>#N/A</v>
          </cell>
          <cell r="K144">
            <v>530</v>
          </cell>
          <cell r="L144">
            <v>0</v>
          </cell>
          <cell r="M144">
            <v>0</v>
          </cell>
          <cell r="N144">
            <v>530</v>
          </cell>
        </row>
        <row r="145">
          <cell r="A145" t="str">
            <v>TLT122</v>
          </cell>
          <cell r="B145" t="str">
            <v>Tadek Sdn Bhd</v>
          </cell>
          <cell r="C145">
            <v>30000</v>
          </cell>
          <cell r="D145">
            <v>6.5</v>
          </cell>
          <cell r="E145">
            <v>6.5</v>
          </cell>
          <cell r="I145" t="e">
            <v>#N/A</v>
          </cell>
          <cell r="J145" t="e">
            <v>#N/A</v>
          </cell>
          <cell r="K145">
            <v>6.5</v>
          </cell>
          <cell r="L145">
            <v>0</v>
          </cell>
          <cell r="M145">
            <v>0</v>
          </cell>
          <cell r="N145">
            <v>6.5</v>
          </cell>
        </row>
        <row r="146">
          <cell r="A146" t="str">
            <v>TLT142</v>
          </cell>
          <cell r="B146" t="str">
            <v>Tan &amp; Phang Development Co</v>
          </cell>
          <cell r="C146">
            <v>10000</v>
          </cell>
          <cell r="D146">
            <v>10883.6</v>
          </cell>
          <cell r="E146">
            <v>7368</v>
          </cell>
          <cell r="F146">
            <v>3515.6</v>
          </cell>
          <cell r="I146">
            <v>16938</v>
          </cell>
          <cell r="J146" t="e">
            <v>#N/A</v>
          </cell>
          <cell r="K146">
            <v>10883.6</v>
          </cell>
          <cell r="L146">
            <v>16938</v>
          </cell>
          <cell r="M146">
            <v>0</v>
          </cell>
          <cell r="N146">
            <v>10883.6</v>
          </cell>
        </row>
        <row r="147">
          <cell r="A147" t="str">
            <v>TLT152</v>
          </cell>
          <cell r="B147" t="str">
            <v>Tan Yan Moon</v>
          </cell>
          <cell r="C147">
            <v>10000</v>
          </cell>
          <cell r="D147">
            <v>16103.04</v>
          </cell>
          <cell r="E147">
            <v>696.74</v>
          </cell>
          <cell r="F147">
            <v>8291.9</v>
          </cell>
          <cell r="G147">
            <v>7114.4</v>
          </cell>
          <cell r="I147">
            <v>7568</v>
          </cell>
          <cell r="J147">
            <v>696.74</v>
          </cell>
          <cell r="K147">
            <v>16103.039999999999</v>
          </cell>
          <cell r="L147">
            <v>7568</v>
          </cell>
          <cell r="M147">
            <v>696.74</v>
          </cell>
          <cell r="N147">
            <v>15406.3</v>
          </cell>
        </row>
        <row r="148">
          <cell r="A148" t="str">
            <v>TLT162</v>
          </cell>
          <cell r="B148" t="str">
            <v>Syarikat Tolly Machinery</v>
          </cell>
          <cell r="C148">
            <v>10000</v>
          </cell>
          <cell r="D148">
            <v>405</v>
          </cell>
          <cell r="E148">
            <v>405</v>
          </cell>
          <cell r="I148">
            <v>1086</v>
          </cell>
          <cell r="J148" t="e">
            <v>#N/A</v>
          </cell>
          <cell r="K148">
            <v>405</v>
          </cell>
          <cell r="L148">
            <v>1086</v>
          </cell>
          <cell r="M148">
            <v>0</v>
          </cell>
          <cell r="N148">
            <v>405</v>
          </cell>
        </row>
        <row r="149">
          <cell r="A149" t="str">
            <v>TLT172</v>
          </cell>
          <cell r="B149" t="str">
            <v>T &amp; L Engineering And Contruct</v>
          </cell>
          <cell r="C149">
            <v>10000</v>
          </cell>
          <cell r="D149">
            <v>67</v>
          </cell>
          <cell r="E149">
            <v>67</v>
          </cell>
          <cell r="I149">
            <v>3400.1</v>
          </cell>
          <cell r="J149" t="e">
            <v>#N/A</v>
          </cell>
          <cell r="K149">
            <v>67</v>
          </cell>
          <cell r="L149">
            <v>3400.1</v>
          </cell>
          <cell r="M149">
            <v>0</v>
          </cell>
          <cell r="N149">
            <v>67</v>
          </cell>
        </row>
        <row r="150">
          <cell r="A150" t="str">
            <v>TLT191</v>
          </cell>
          <cell r="B150" t="str">
            <v>T S F Development Company</v>
          </cell>
          <cell r="C150">
            <v>5000</v>
          </cell>
          <cell r="D150">
            <v>1400</v>
          </cell>
          <cell r="E150">
            <v>1400</v>
          </cell>
          <cell r="I150" t="e">
            <v>#N/A</v>
          </cell>
          <cell r="J150" t="e">
            <v>#N/A</v>
          </cell>
          <cell r="K150">
            <v>1400</v>
          </cell>
          <cell r="L150">
            <v>0</v>
          </cell>
          <cell r="M150">
            <v>0</v>
          </cell>
          <cell r="N150">
            <v>1400</v>
          </cell>
        </row>
        <row r="151">
          <cell r="A151" t="str">
            <v>TLT192</v>
          </cell>
          <cell r="B151" t="str">
            <v>T S F Development Company</v>
          </cell>
          <cell r="C151">
            <v>20000</v>
          </cell>
          <cell r="D151">
            <v>15491.6</v>
          </cell>
          <cell r="E151">
            <v>14233.7</v>
          </cell>
          <cell r="F151">
            <v>1257.9000000000001</v>
          </cell>
          <cell r="I151" t="e">
            <v>#N/A</v>
          </cell>
          <cell r="J151" t="e">
            <v>#N/A</v>
          </cell>
          <cell r="K151">
            <v>15491.6</v>
          </cell>
          <cell r="L151">
            <v>0</v>
          </cell>
          <cell r="M151">
            <v>0</v>
          </cell>
          <cell r="N151">
            <v>15491.6</v>
          </cell>
        </row>
        <row r="152">
          <cell r="A152" t="str">
            <v>TLT202</v>
          </cell>
          <cell r="B152" t="str">
            <v>Tazan Sdn Bhd</v>
          </cell>
          <cell r="C152">
            <v>20000</v>
          </cell>
          <cell r="D152">
            <v>12724.65</v>
          </cell>
          <cell r="E152">
            <v>491</v>
          </cell>
          <cell r="F152">
            <v>8662.1</v>
          </cell>
          <cell r="G152">
            <v>3571.55</v>
          </cell>
          <cell r="I152" t="e">
            <v>#N/A</v>
          </cell>
          <cell r="J152" t="e">
            <v>#N/A</v>
          </cell>
          <cell r="K152">
            <v>12724.650000000001</v>
          </cell>
          <cell r="L152">
            <v>0</v>
          </cell>
          <cell r="M152">
            <v>0</v>
          </cell>
          <cell r="N152">
            <v>12724.650000000001</v>
          </cell>
        </row>
        <row r="153">
          <cell r="A153" t="str">
            <v>TLU102</v>
          </cell>
          <cell r="B153" t="str">
            <v>United Track Sdn Bhd</v>
          </cell>
          <cell r="C153">
            <v>20000</v>
          </cell>
          <cell r="D153">
            <v>4982</v>
          </cell>
          <cell r="E153">
            <v>4982</v>
          </cell>
          <cell r="I153">
            <v>3168.7</v>
          </cell>
          <cell r="J153" t="e">
            <v>#N/A</v>
          </cell>
          <cell r="K153">
            <v>4982</v>
          </cell>
          <cell r="L153">
            <v>3168.7</v>
          </cell>
          <cell r="M153">
            <v>0</v>
          </cell>
          <cell r="N153">
            <v>4982</v>
          </cell>
        </row>
        <row r="154">
          <cell r="A154" t="str">
            <v>TLV102</v>
          </cell>
          <cell r="B154" t="str">
            <v>Victory Development Co</v>
          </cell>
          <cell r="C154">
            <v>20000</v>
          </cell>
          <cell r="D154">
            <v>12848.9</v>
          </cell>
          <cell r="E154">
            <v>12848.9</v>
          </cell>
          <cell r="I154">
            <v>8886.4</v>
          </cell>
          <cell r="J154" t="e">
            <v>#N/A</v>
          </cell>
          <cell r="K154">
            <v>12848.9</v>
          </cell>
          <cell r="L154">
            <v>8886.4</v>
          </cell>
          <cell r="M154">
            <v>0</v>
          </cell>
          <cell r="N154">
            <v>12848.9</v>
          </cell>
        </row>
        <row r="155">
          <cell r="A155" t="str">
            <v>TLV112</v>
          </cell>
          <cell r="B155" t="str">
            <v>V W Enterprise</v>
          </cell>
          <cell r="C155">
            <v>10000</v>
          </cell>
          <cell r="D155">
            <v>12889.8</v>
          </cell>
          <cell r="E155">
            <v>12889.8</v>
          </cell>
          <cell r="I155">
            <v>12917</v>
          </cell>
          <cell r="J155" t="e">
            <v>#N/A</v>
          </cell>
          <cell r="K155">
            <v>12889.8</v>
          </cell>
          <cell r="L155">
            <v>12917</v>
          </cell>
          <cell r="M155">
            <v>0</v>
          </cell>
          <cell r="N155">
            <v>12889.8</v>
          </cell>
        </row>
        <row r="156">
          <cell r="A156" t="str">
            <v>TLV122</v>
          </cell>
          <cell r="B156" t="str">
            <v>Victory Enterprise</v>
          </cell>
          <cell r="C156">
            <v>5000</v>
          </cell>
          <cell r="D156">
            <v>1774.4</v>
          </cell>
          <cell r="E156">
            <v>1774.4</v>
          </cell>
          <cell r="I156" t="e">
            <v>#N/A</v>
          </cell>
          <cell r="J156" t="e">
            <v>#N/A</v>
          </cell>
          <cell r="K156">
            <v>1774.4</v>
          </cell>
          <cell r="L156">
            <v>0</v>
          </cell>
          <cell r="M156">
            <v>0</v>
          </cell>
          <cell r="N156">
            <v>1774.4</v>
          </cell>
        </row>
        <row r="157">
          <cell r="A157" t="str">
            <v>TLW102</v>
          </cell>
          <cell r="B157" t="str">
            <v>Wei Seng Development</v>
          </cell>
          <cell r="C157">
            <v>15000</v>
          </cell>
          <cell r="D157">
            <v>12887.8</v>
          </cell>
          <cell r="E157">
            <v>12887.8</v>
          </cell>
          <cell r="I157">
            <v>4863.1000000000004</v>
          </cell>
          <cell r="J157" t="e">
            <v>#N/A</v>
          </cell>
          <cell r="K157">
            <v>12887.8</v>
          </cell>
          <cell r="L157">
            <v>4863.1000000000004</v>
          </cell>
          <cell r="M157">
            <v>0</v>
          </cell>
          <cell r="N157">
            <v>12887.8</v>
          </cell>
        </row>
        <row r="159">
          <cell r="A159" t="str">
            <v>TLW142</v>
          </cell>
          <cell r="B159" t="str">
            <v>Wengcon Holdings Sdn Bhd</v>
          </cell>
          <cell r="C159">
            <v>50000</v>
          </cell>
          <cell r="D159">
            <v>7175.5</v>
          </cell>
          <cell r="E159">
            <v>7175.5</v>
          </cell>
          <cell r="I159">
            <v>10031.799999999999</v>
          </cell>
          <cell r="J159" t="e">
            <v>#N/A</v>
          </cell>
          <cell r="K159">
            <v>7175.5</v>
          </cell>
          <cell r="L159">
            <v>10031.799999999999</v>
          </cell>
          <cell r="M159">
            <v>0</v>
          </cell>
          <cell r="N159">
            <v>7175.5</v>
          </cell>
        </row>
        <row r="160">
          <cell r="A160" t="str">
            <v>TLW152</v>
          </cell>
          <cell r="B160" t="str">
            <v>Welltech Eng. Consultancy &amp; Se</v>
          </cell>
          <cell r="C160">
            <v>30000</v>
          </cell>
          <cell r="D160">
            <v>2129.5</v>
          </cell>
          <cell r="E160">
            <v>2129.5</v>
          </cell>
          <cell r="I160">
            <v>1102.5</v>
          </cell>
          <cell r="J160" t="e">
            <v>#N/A</v>
          </cell>
          <cell r="K160">
            <v>2129.5</v>
          </cell>
          <cell r="L160">
            <v>1102.5</v>
          </cell>
          <cell r="M160">
            <v>0</v>
          </cell>
          <cell r="N160">
            <v>2129.5</v>
          </cell>
        </row>
        <row r="161">
          <cell r="A161" t="str">
            <v>TLW162</v>
          </cell>
          <cell r="B161" t="str">
            <v>Wu Meng Fatt Enterprise</v>
          </cell>
          <cell r="C161">
            <v>10000</v>
          </cell>
          <cell r="D161">
            <v>6212.6</v>
          </cell>
          <cell r="E161">
            <v>6212.6</v>
          </cell>
          <cell r="I161" t="e">
            <v>#N/A</v>
          </cell>
          <cell r="J161" t="e">
            <v>#N/A</v>
          </cell>
          <cell r="K161">
            <v>6212.6</v>
          </cell>
          <cell r="L161">
            <v>0</v>
          </cell>
          <cell r="M161">
            <v>0</v>
          </cell>
          <cell r="N161">
            <v>6212.6</v>
          </cell>
        </row>
        <row r="162">
          <cell r="A162" t="str">
            <v>TLY112</v>
          </cell>
          <cell r="B162" t="str">
            <v>Yee Kong Enterprise</v>
          </cell>
          <cell r="C162">
            <v>10000</v>
          </cell>
          <cell r="D162">
            <v>5864.3</v>
          </cell>
          <cell r="E162">
            <v>5864.3</v>
          </cell>
          <cell r="I162">
            <v>8927.1</v>
          </cell>
          <cell r="J162">
            <v>440.96000000000004</v>
          </cell>
          <cell r="K162">
            <v>5864.3</v>
          </cell>
          <cell r="L162">
            <v>8927.1</v>
          </cell>
          <cell r="M162">
            <v>440.96</v>
          </cell>
          <cell r="N162">
            <v>5423.34</v>
          </cell>
        </row>
        <row r="163">
          <cell r="A163" t="str">
            <v>TLY132</v>
          </cell>
          <cell r="B163" t="str">
            <v>Syarikat Yun Fatt Sdn Bhd</v>
          </cell>
          <cell r="C163">
            <v>20000</v>
          </cell>
          <cell r="D163">
            <v>10308.4</v>
          </cell>
          <cell r="E163">
            <v>10308.4</v>
          </cell>
          <cell r="I163">
            <v>4667.3</v>
          </cell>
          <cell r="J163" t="e">
            <v>#N/A</v>
          </cell>
          <cell r="K163">
            <v>10308.4</v>
          </cell>
          <cell r="L163">
            <v>4667.3</v>
          </cell>
          <cell r="M163">
            <v>0</v>
          </cell>
          <cell r="N163">
            <v>10308.4</v>
          </cell>
        </row>
        <row r="164">
          <cell r="A164" t="str">
            <v>TLY142</v>
          </cell>
          <cell r="B164" t="str">
            <v>Yunyap Sdn Bhd</v>
          </cell>
          <cell r="C164">
            <v>10000</v>
          </cell>
          <cell r="D164">
            <v>133</v>
          </cell>
          <cell r="E164">
            <v>133</v>
          </cell>
          <cell r="I164">
            <v>1979</v>
          </cell>
          <cell r="J164" t="e">
            <v>#N/A</v>
          </cell>
          <cell r="K164">
            <v>133</v>
          </cell>
          <cell r="L164">
            <v>1979</v>
          </cell>
          <cell r="M164">
            <v>0</v>
          </cell>
          <cell r="N164">
            <v>133</v>
          </cell>
        </row>
        <row r="165">
          <cell r="A165" t="str">
            <v>TSA111</v>
          </cell>
          <cell r="B165" t="str">
            <v>Andikah Jaya Sdn Bhd</v>
          </cell>
          <cell r="C165">
            <v>5000</v>
          </cell>
          <cell r="D165">
            <v>114975</v>
          </cell>
          <cell r="E165">
            <v>114975</v>
          </cell>
          <cell r="I165" t="e">
            <v>#N/A</v>
          </cell>
          <cell r="J165" t="e">
            <v>#N/A</v>
          </cell>
          <cell r="K165">
            <v>114975</v>
          </cell>
          <cell r="L165">
            <v>0</v>
          </cell>
          <cell r="M165">
            <v>0</v>
          </cell>
          <cell r="N165">
            <v>114975</v>
          </cell>
        </row>
        <row r="166">
          <cell r="A166" t="str">
            <v>TSA112</v>
          </cell>
          <cell r="B166" t="str">
            <v>Andikah Jaya Sdn Bhd</v>
          </cell>
          <cell r="C166">
            <v>10000</v>
          </cell>
          <cell r="D166">
            <v>39717.4</v>
          </cell>
          <cell r="E166">
            <v>39717.4</v>
          </cell>
          <cell r="I166" t="e">
            <v>#N/A</v>
          </cell>
          <cell r="J166" t="e">
            <v>#N/A</v>
          </cell>
          <cell r="K166">
            <v>39717.4</v>
          </cell>
          <cell r="L166">
            <v>0</v>
          </cell>
          <cell r="M166">
            <v>0</v>
          </cell>
          <cell r="N166">
            <v>39717.4</v>
          </cell>
        </row>
        <row r="167">
          <cell r="A167" t="str">
            <v>TSC102</v>
          </cell>
          <cell r="B167" t="str">
            <v>Syarikat Chen Lip Contractor</v>
          </cell>
          <cell r="C167">
            <v>10000</v>
          </cell>
          <cell r="D167">
            <v>6607.4</v>
          </cell>
          <cell r="E167">
            <v>6607.4</v>
          </cell>
          <cell r="I167" t="e">
            <v>#N/A</v>
          </cell>
          <cell r="J167" t="e">
            <v>#N/A</v>
          </cell>
          <cell r="K167">
            <v>6607.4</v>
          </cell>
          <cell r="L167">
            <v>0</v>
          </cell>
          <cell r="M167">
            <v>0</v>
          </cell>
          <cell r="N167">
            <v>6607.4</v>
          </cell>
        </row>
        <row r="168">
          <cell r="A168" t="str">
            <v>TSE102</v>
          </cell>
          <cell r="B168" t="str">
            <v>Everbest Enterprise</v>
          </cell>
          <cell r="C168">
            <v>10000</v>
          </cell>
          <cell r="D168">
            <v>9634</v>
          </cell>
          <cell r="E168">
            <v>9634</v>
          </cell>
          <cell r="I168" t="e">
            <v>#N/A</v>
          </cell>
          <cell r="J168" t="e">
            <v>#N/A</v>
          </cell>
          <cell r="K168">
            <v>9634</v>
          </cell>
          <cell r="L168">
            <v>0</v>
          </cell>
          <cell r="M168">
            <v>0</v>
          </cell>
          <cell r="N168">
            <v>9634</v>
          </cell>
        </row>
        <row r="169">
          <cell r="A169" t="str">
            <v>TSH101</v>
          </cell>
          <cell r="B169" t="str">
            <v>Hasil Pasifik Sdn Bhd</v>
          </cell>
          <cell r="C169">
            <v>5000</v>
          </cell>
          <cell r="D169">
            <v>5945</v>
          </cell>
          <cell r="E169">
            <v>5945</v>
          </cell>
          <cell r="I169" t="e">
            <v>#N/A</v>
          </cell>
          <cell r="J169" t="e">
            <v>#N/A</v>
          </cell>
          <cell r="K169">
            <v>5945</v>
          </cell>
          <cell r="L169">
            <v>0</v>
          </cell>
          <cell r="M169">
            <v>0</v>
          </cell>
          <cell r="N169">
            <v>5945</v>
          </cell>
        </row>
        <row r="170">
          <cell r="A170" t="str">
            <v>TSL102</v>
          </cell>
          <cell r="B170" t="str">
            <v>Locus Spares</v>
          </cell>
          <cell r="C170">
            <v>4000</v>
          </cell>
          <cell r="I170" t="e">
            <v>#N/A</v>
          </cell>
          <cell r="J170" t="e">
            <v>#N/A</v>
          </cell>
          <cell r="K170">
            <v>0</v>
          </cell>
          <cell r="L170">
            <v>0</v>
          </cell>
          <cell r="M170">
            <v>0</v>
          </cell>
          <cell r="N170">
            <v>0</v>
          </cell>
        </row>
        <row r="171">
          <cell r="A171" t="str">
            <v>TSL111</v>
          </cell>
          <cell r="B171" t="str">
            <v>Leong Lip Koh</v>
          </cell>
          <cell r="C171">
            <v>2000</v>
          </cell>
          <cell r="D171">
            <v>1118.7</v>
          </cell>
          <cell r="H171">
            <v>1118.7</v>
          </cell>
          <cell r="I171">
            <v>1118.7</v>
          </cell>
          <cell r="J171" t="e">
            <v>#N/A</v>
          </cell>
          <cell r="K171">
            <v>1118.7</v>
          </cell>
          <cell r="L171">
            <v>1118.7</v>
          </cell>
          <cell r="M171">
            <v>0</v>
          </cell>
          <cell r="N171">
            <v>1118.7</v>
          </cell>
        </row>
        <row r="172">
          <cell r="A172" t="str">
            <v>TSL112</v>
          </cell>
          <cell r="B172" t="str">
            <v>Leong Lip Koh</v>
          </cell>
          <cell r="C172">
            <v>14000</v>
          </cell>
          <cell r="D172">
            <v>967.3</v>
          </cell>
          <cell r="H172">
            <v>967.3</v>
          </cell>
          <cell r="I172">
            <v>967.3</v>
          </cell>
          <cell r="J172" t="e">
            <v>#N/A</v>
          </cell>
          <cell r="K172">
            <v>967.3</v>
          </cell>
          <cell r="L172">
            <v>967.3</v>
          </cell>
          <cell r="M172">
            <v>0</v>
          </cell>
          <cell r="N172">
            <v>967.3</v>
          </cell>
        </row>
        <row r="173">
          <cell r="A173" t="str">
            <v>TSM102</v>
          </cell>
          <cell r="B173" t="str">
            <v>Maxpalm Sdn Bhd</v>
          </cell>
          <cell r="C173">
            <v>24000</v>
          </cell>
          <cell r="G173">
            <v>57.86</v>
          </cell>
          <cell r="H173">
            <v>-57.86</v>
          </cell>
          <cell r="I173">
            <v>4091.28</v>
          </cell>
          <cell r="J173">
            <v>0</v>
          </cell>
          <cell r="K173">
            <v>0</v>
          </cell>
          <cell r="L173">
            <v>4091.28</v>
          </cell>
          <cell r="M173">
            <v>0</v>
          </cell>
          <cell r="N173">
            <v>0</v>
          </cell>
        </row>
        <row r="174">
          <cell r="A174" t="str">
            <v>TSP102</v>
          </cell>
          <cell r="B174" t="str">
            <v>Pensa Tractors Supply Sdn Bhd</v>
          </cell>
          <cell r="C174">
            <v>10000</v>
          </cell>
          <cell r="D174">
            <v>8948.6</v>
          </cell>
          <cell r="E174">
            <v>8948.6</v>
          </cell>
          <cell r="I174">
            <v>3577.2</v>
          </cell>
          <cell r="J174" t="e">
            <v>#N/A</v>
          </cell>
          <cell r="K174">
            <v>8948.6</v>
          </cell>
          <cell r="L174">
            <v>3577.2</v>
          </cell>
          <cell r="M174">
            <v>0</v>
          </cell>
          <cell r="N174">
            <v>8948.6</v>
          </cell>
        </row>
        <row r="175">
          <cell r="A175" t="str">
            <v>TSP111</v>
          </cell>
          <cell r="B175" t="str">
            <v>Sykt Pertanian Khoon Siah Sdn</v>
          </cell>
          <cell r="C175">
            <v>50000</v>
          </cell>
          <cell r="D175">
            <v>37226</v>
          </cell>
          <cell r="E175">
            <v>37226</v>
          </cell>
          <cell r="I175">
            <v>16223.2</v>
          </cell>
          <cell r="J175" t="e">
            <v>#N/A</v>
          </cell>
          <cell r="K175">
            <v>37226</v>
          </cell>
          <cell r="L175">
            <v>16223.2</v>
          </cell>
          <cell r="M175">
            <v>0</v>
          </cell>
          <cell r="N175">
            <v>37226</v>
          </cell>
        </row>
        <row r="176">
          <cell r="A176" t="str">
            <v>TSP112</v>
          </cell>
          <cell r="B176" t="str">
            <v>Sykt Pertanian Khoon Siah Sdn</v>
          </cell>
          <cell r="C176">
            <v>50000</v>
          </cell>
          <cell r="D176">
            <v>80381.03</v>
          </cell>
          <cell r="E176">
            <v>80381.03</v>
          </cell>
          <cell r="I176">
            <v>7420</v>
          </cell>
          <cell r="J176" t="e">
            <v>#N/A</v>
          </cell>
          <cell r="K176">
            <v>80381.03</v>
          </cell>
          <cell r="L176">
            <v>7420</v>
          </cell>
          <cell r="M176">
            <v>0</v>
          </cell>
          <cell r="N176">
            <v>80381.03</v>
          </cell>
        </row>
        <row r="177">
          <cell r="A177" t="str">
            <v>TSS102</v>
          </cell>
          <cell r="B177" t="str">
            <v>Sinsantrac Sdn Bhd</v>
          </cell>
          <cell r="C177">
            <v>50000</v>
          </cell>
          <cell r="D177">
            <v>3624.1</v>
          </cell>
          <cell r="E177">
            <v>3624.1</v>
          </cell>
          <cell r="I177">
            <v>0</v>
          </cell>
          <cell r="J177" t="e">
            <v>#N/A</v>
          </cell>
          <cell r="K177">
            <v>3624.1</v>
          </cell>
          <cell r="L177">
            <v>0</v>
          </cell>
          <cell r="M177">
            <v>0</v>
          </cell>
          <cell r="N177">
            <v>3624.1</v>
          </cell>
        </row>
        <row r="178">
          <cell r="A178" t="str">
            <v>TSS112</v>
          </cell>
          <cell r="B178" t="str">
            <v>Sim Lim Development</v>
          </cell>
          <cell r="C178">
            <v>5000</v>
          </cell>
          <cell r="D178">
            <v>3536.82</v>
          </cell>
          <cell r="E178">
            <v>411.67</v>
          </cell>
          <cell r="F178">
            <v>221.75</v>
          </cell>
          <cell r="G178">
            <v>282.39999999999998</v>
          </cell>
          <cell r="H178">
            <v>2621</v>
          </cell>
          <cell r="I178">
            <v>4621</v>
          </cell>
          <cell r="J178">
            <v>633.41999999999996</v>
          </cell>
          <cell r="K178">
            <v>3536.82</v>
          </cell>
          <cell r="L178">
            <v>4621</v>
          </cell>
          <cell r="M178">
            <v>633.41999999999996</v>
          </cell>
          <cell r="N178">
            <v>2903.4</v>
          </cell>
        </row>
        <row r="179">
          <cell r="A179" t="str">
            <v>TSS121</v>
          </cell>
          <cell r="B179" t="str">
            <v>Syn Kiong Properties Sdn Bhd</v>
          </cell>
          <cell r="C179">
            <v>40000</v>
          </cell>
          <cell r="D179">
            <v>32295.1</v>
          </cell>
          <cell r="E179">
            <v>32295.1</v>
          </cell>
          <cell r="I179">
            <v>8000</v>
          </cell>
          <cell r="J179" t="e">
            <v>#N/A</v>
          </cell>
          <cell r="K179">
            <v>32295.1</v>
          </cell>
          <cell r="L179">
            <v>8000</v>
          </cell>
          <cell r="M179">
            <v>0</v>
          </cell>
          <cell r="N179">
            <v>32295.1</v>
          </cell>
        </row>
        <row r="180">
          <cell r="A180" t="str">
            <v>TSS122</v>
          </cell>
          <cell r="B180" t="str">
            <v>Syn Kiong Properties Sdn Bhd</v>
          </cell>
          <cell r="C180">
            <v>90000</v>
          </cell>
          <cell r="D180">
            <v>91855</v>
          </cell>
          <cell r="E180">
            <v>91855</v>
          </cell>
          <cell r="I180">
            <v>47000.65</v>
          </cell>
          <cell r="J180">
            <v>3300</v>
          </cell>
          <cell r="K180">
            <v>91855</v>
          </cell>
          <cell r="L180">
            <v>47000.65</v>
          </cell>
          <cell r="M180">
            <v>3300</v>
          </cell>
          <cell r="N180">
            <v>88555</v>
          </cell>
        </row>
        <row r="181">
          <cell r="A181" t="str">
            <v>TSS132</v>
          </cell>
          <cell r="B181" t="str">
            <v>Soon Nyen Enterprise</v>
          </cell>
          <cell r="C181">
            <v>30000</v>
          </cell>
          <cell r="D181">
            <v>5846.95</v>
          </cell>
          <cell r="E181">
            <v>1070.7</v>
          </cell>
          <cell r="G181">
            <v>3684.8</v>
          </cell>
          <cell r="H181">
            <v>1091.45</v>
          </cell>
          <cell r="I181">
            <v>13296.45</v>
          </cell>
          <cell r="J181" t="e">
            <v>#N/A</v>
          </cell>
          <cell r="K181">
            <v>5846.95</v>
          </cell>
          <cell r="L181">
            <v>13296.45</v>
          </cell>
          <cell r="M181">
            <v>0</v>
          </cell>
          <cell r="N181">
            <v>5846.95</v>
          </cell>
        </row>
        <row r="182">
          <cell r="A182" t="str">
            <v>TSY101</v>
          </cell>
          <cell r="B182" t="str">
            <v>Yun Hing (Sabah) Sdn Bhd</v>
          </cell>
          <cell r="C182">
            <v>5000</v>
          </cell>
          <cell r="D182">
            <v>5176</v>
          </cell>
          <cell r="E182">
            <v>5176</v>
          </cell>
          <cell r="I182" t="e">
            <v>#N/A</v>
          </cell>
          <cell r="J182" t="e">
            <v>#N/A</v>
          </cell>
          <cell r="K182">
            <v>5176</v>
          </cell>
          <cell r="L182">
            <v>0</v>
          </cell>
          <cell r="M182">
            <v>0</v>
          </cell>
          <cell r="N182">
            <v>5176</v>
          </cell>
        </row>
        <row r="183">
          <cell r="A183" t="str">
            <v>TTA102</v>
          </cell>
          <cell r="B183" t="str">
            <v>Aturmaju (S) Holding Sdn Bhd</v>
          </cell>
          <cell r="C183">
            <v>20000</v>
          </cell>
          <cell r="D183">
            <v>1997.5</v>
          </cell>
          <cell r="G183">
            <v>144</v>
          </cell>
          <cell r="H183">
            <v>1853.5</v>
          </cell>
          <cell r="I183">
            <v>1853.5</v>
          </cell>
          <cell r="J183" t="e">
            <v>#N/A</v>
          </cell>
          <cell r="K183">
            <v>1997.5</v>
          </cell>
          <cell r="L183">
            <v>1853.5</v>
          </cell>
          <cell r="M183">
            <v>0</v>
          </cell>
          <cell r="N183">
            <v>1997.5</v>
          </cell>
        </row>
        <row r="184">
          <cell r="A184" t="str">
            <v>TTA122</v>
          </cell>
          <cell r="B184" t="str">
            <v>Aturmaju (S) Holding Sdn Bhd (</v>
          </cell>
          <cell r="C184">
            <v>15000</v>
          </cell>
          <cell r="D184">
            <v>1728.5</v>
          </cell>
          <cell r="H184">
            <v>1728.5</v>
          </cell>
          <cell r="I184">
            <v>6780.1</v>
          </cell>
          <cell r="J184" t="e">
            <v>#N/A</v>
          </cell>
          <cell r="K184">
            <v>1728.5</v>
          </cell>
          <cell r="L184">
            <v>6780.1</v>
          </cell>
          <cell r="M184">
            <v>0</v>
          </cell>
          <cell r="N184">
            <v>1728.5</v>
          </cell>
        </row>
        <row r="185">
          <cell r="A185" t="str">
            <v>TTA131</v>
          </cell>
          <cell r="B185" t="str">
            <v>Aksi Perwira Sdn Bhd</v>
          </cell>
          <cell r="C185">
            <v>4000</v>
          </cell>
          <cell r="D185">
            <v>4700</v>
          </cell>
          <cell r="E185">
            <v>4700</v>
          </cell>
          <cell r="I185">
            <v>1587.2</v>
          </cell>
          <cell r="J185">
            <v>0</v>
          </cell>
          <cell r="K185">
            <v>4700</v>
          </cell>
          <cell r="L185">
            <v>1587.2</v>
          </cell>
          <cell r="M185">
            <v>0</v>
          </cell>
          <cell r="N185">
            <v>4700</v>
          </cell>
        </row>
        <row r="186">
          <cell r="A186" t="str">
            <v>TTA132</v>
          </cell>
          <cell r="B186" t="str">
            <v>Aksi Perwira Sdn Bhd</v>
          </cell>
          <cell r="C186">
            <v>6000</v>
          </cell>
          <cell r="D186">
            <v>16492.7</v>
          </cell>
          <cell r="E186">
            <v>6824.9</v>
          </cell>
          <cell r="F186">
            <v>9367.7999999999993</v>
          </cell>
          <cell r="G186">
            <v>300</v>
          </cell>
          <cell r="I186">
            <v>3913.24</v>
          </cell>
          <cell r="J186">
            <v>0</v>
          </cell>
          <cell r="K186">
            <v>16492.699999999997</v>
          </cell>
          <cell r="L186">
            <v>3913.24</v>
          </cell>
          <cell r="M186">
            <v>0</v>
          </cell>
          <cell r="N186">
            <v>16492.699999999997</v>
          </cell>
        </row>
        <row r="187">
          <cell r="A187" t="str">
            <v>TTA142</v>
          </cell>
          <cell r="B187" t="str">
            <v>Andum Sdn Bhd</v>
          </cell>
          <cell r="C187">
            <v>15000</v>
          </cell>
          <cell r="D187">
            <v>4.5</v>
          </cell>
          <cell r="E187">
            <v>4.5</v>
          </cell>
          <cell r="I187" t="e">
            <v>#N/A</v>
          </cell>
          <cell r="J187" t="e">
            <v>#N/A</v>
          </cell>
          <cell r="K187">
            <v>4.5</v>
          </cell>
          <cell r="L187">
            <v>0</v>
          </cell>
          <cell r="M187">
            <v>0</v>
          </cell>
          <cell r="N187">
            <v>4.5</v>
          </cell>
        </row>
        <row r="188">
          <cell r="A188" t="str">
            <v>TTA151</v>
          </cell>
          <cell r="B188" t="str">
            <v>Aneka kerjaya Sdn Bhd</v>
          </cell>
          <cell r="C188">
            <v>5000</v>
          </cell>
          <cell r="D188">
            <v>10776.2</v>
          </cell>
          <cell r="E188">
            <v>10776.2</v>
          </cell>
          <cell r="I188">
            <v>11356.1</v>
          </cell>
          <cell r="J188" t="e">
            <v>#N/A</v>
          </cell>
          <cell r="K188">
            <v>10776.2</v>
          </cell>
          <cell r="L188">
            <v>11356.1</v>
          </cell>
          <cell r="M188">
            <v>0</v>
          </cell>
          <cell r="N188">
            <v>10776.2</v>
          </cell>
        </row>
        <row r="189">
          <cell r="A189" t="str">
            <v>TTA152</v>
          </cell>
          <cell r="B189" t="str">
            <v>Aneka Kerjaya Sdn Bhd</v>
          </cell>
          <cell r="C189">
            <v>15000</v>
          </cell>
          <cell r="D189">
            <v>17727.900000000001</v>
          </cell>
          <cell r="E189">
            <v>11522.9</v>
          </cell>
          <cell r="F189">
            <v>1198.5999999999999</v>
          </cell>
          <cell r="G189">
            <v>3086.5</v>
          </cell>
          <cell r="H189">
            <v>1919.9</v>
          </cell>
          <cell r="I189">
            <v>13671.5</v>
          </cell>
          <cell r="J189" t="e">
            <v>#N/A</v>
          </cell>
          <cell r="K189">
            <v>17727.900000000001</v>
          </cell>
          <cell r="L189">
            <v>13671.5</v>
          </cell>
          <cell r="M189">
            <v>0</v>
          </cell>
          <cell r="N189">
            <v>17727.900000000001</v>
          </cell>
        </row>
        <row r="190">
          <cell r="A190" t="str">
            <v>TTA161</v>
          </cell>
          <cell r="B190" t="str">
            <v>A K Liew</v>
          </cell>
          <cell r="I190">
            <v>6920</v>
          </cell>
          <cell r="J190">
            <v>528.35</v>
          </cell>
          <cell r="K190">
            <v>0</v>
          </cell>
          <cell r="L190">
            <v>6920</v>
          </cell>
          <cell r="M190">
            <v>528.35</v>
          </cell>
          <cell r="N190">
            <v>-528.35</v>
          </cell>
        </row>
        <row r="191">
          <cell r="A191" t="str">
            <v>TTA162</v>
          </cell>
          <cell r="B191" t="str">
            <v>A K Liew</v>
          </cell>
          <cell r="C191">
            <v>15000</v>
          </cell>
          <cell r="D191">
            <v>14989.6</v>
          </cell>
          <cell r="E191">
            <v>284.72000000000003</v>
          </cell>
          <cell r="F191">
            <v>638.49</v>
          </cell>
          <cell r="G191">
            <v>208.64</v>
          </cell>
          <cell r="H191">
            <v>13857.75</v>
          </cell>
          <cell r="I191">
            <v>13909.4</v>
          </cell>
          <cell r="J191">
            <v>1065.25</v>
          </cell>
          <cell r="K191">
            <v>14989.6</v>
          </cell>
          <cell r="L191">
            <v>13909.4</v>
          </cell>
          <cell r="M191">
            <v>1065.25</v>
          </cell>
          <cell r="N191">
            <v>13924.35</v>
          </cell>
        </row>
        <row r="192">
          <cell r="A192" t="str">
            <v>TTA171</v>
          </cell>
          <cell r="B192" t="str">
            <v>Affinity Marvel Sdn Bhd</v>
          </cell>
          <cell r="C192">
            <v>25000</v>
          </cell>
          <cell r="D192">
            <v>38871</v>
          </cell>
          <cell r="E192">
            <v>288</v>
          </cell>
          <cell r="F192">
            <v>8672</v>
          </cell>
          <cell r="G192">
            <v>29911</v>
          </cell>
          <cell r="I192" t="e">
            <v>#N/A</v>
          </cell>
          <cell r="J192" t="e">
            <v>#N/A</v>
          </cell>
          <cell r="K192">
            <v>38871</v>
          </cell>
          <cell r="L192">
            <v>0</v>
          </cell>
          <cell r="M192">
            <v>0</v>
          </cell>
          <cell r="N192">
            <v>38871</v>
          </cell>
        </row>
        <row r="193">
          <cell r="A193" t="str">
            <v>TTA172</v>
          </cell>
          <cell r="B193" t="str">
            <v>Affinity Marvel Sdn Bhd</v>
          </cell>
          <cell r="C193">
            <v>50000</v>
          </cell>
          <cell r="D193">
            <v>15768.5</v>
          </cell>
          <cell r="E193">
            <v>3060.3</v>
          </cell>
          <cell r="F193">
            <v>12708.2</v>
          </cell>
          <cell r="I193" t="e">
            <v>#N/A</v>
          </cell>
          <cell r="J193" t="e">
            <v>#N/A</v>
          </cell>
          <cell r="K193">
            <v>15768.5</v>
          </cell>
          <cell r="L193">
            <v>0</v>
          </cell>
          <cell r="M193">
            <v>0</v>
          </cell>
          <cell r="N193">
            <v>15768.5</v>
          </cell>
        </row>
        <row r="194">
          <cell r="A194" t="str">
            <v>TTA182</v>
          </cell>
          <cell r="B194" t="str">
            <v>A Tsen &amp; Co</v>
          </cell>
          <cell r="C194">
            <v>5000</v>
          </cell>
          <cell r="D194">
            <v>2500</v>
          </cell>
          <cell r="E194">
            <v>2500</v>
          </cell>
          <cell r="I194" t="e">
            <v>#N/A</v>
          </cell>
          <cell r="J194" t="e">
            <v>#N/A</v>
          </cell>
          <cell r="K194">
            <v>2500</v>
          </cell>
          <cell r="L194">
            <v>0</v>
          </cell>
          <cell r="M194">
            <v>0</v>
          </cell>
          <cell r="N194">
            <v>2500</v>
          </cell>
        </row>
        <row r="195">
          <cell r="A195" t="str">
            <v>TTA191</v>
          </cell>
          <cell r="B195" t="str">
            <v>Arena Rahmat Sdn Bhd</v>
          </cell>
          <cell r="C195">
            <v>10000</v>
          </cell>
          <cell r="D195">
            <v>2070</v>
          </cell>
          <cell r="E195">
            <v>2070</v>
          </cell>
          <cell r="I195" t="e">
            <v>#N/A</v>
          </cell>
          <cell r="J195" t="e">
            <v>#N/A</v>
          </cell>
          <cell r="K195">
            <v>2070</v>
          </cell>
          <cell r="L195">
            <v>0</v>
          </cell>
          <cell r="M195">
            <v>0</v>
          </cell>
          <cell r="N195">
            <v>2070</v>
          </cell>
        </row>
        <row r="196">
          <cell r="A196" t="str">
            <v>TTB102</v>
          </cell>
          <cell r="B196" t="str">
            <v>Bisamaju Enterprise</v>
          </cell>
          <cell r="C196">
            <v>13000</v>
          </cell>
          <cell r="I196">
            <v>0</v>
          </cell>
          <cell r="J196" t="e">
            <v>#N/A</v>
          </cell>
          <cell r="K196">
            <v>0</v>
          </cell>
          <cell r="L196">
            <v>0</v>
          </cell>
          <cell r="M196">
            <v>0</v>
          </cell>
          <cell r="N196">
            <v>0</v>
          </cell>
        </row>
        <row r="197">
          <cell r="A197" t="str">
            <v>TTC112</v>
          </cell>
          <cell r="B197" t="str">
            <v>Chong Su Yun</v>
          </cell>
          <cell r="C197">
            <v>15000</v>
          </cell>
          <cell r="D197">
            <v>3038.52</v>
          </cell>
          <cell r="E197">
            <v>608.76</v>
          </cell>
          <cell r="F197">
            <v>321.45999999999998</v>
          </cell>
          <cell r="H197">
            <v>2108.3000000000002</v>
          </cell>
          <cell r="I197">
            <v>7214.3</v>
          </cell>
          <cell r="J197">
            <v>930.22</v>
          </cell>
          <cell r="K197">
            <v>3038.5200000000004</v>
          </cell>
          <cell r="L197">
            <v>7214.3</v>
          </cell>
          <cell r="M197">
            <v>930.22</v>
          </cell>
          <cell r="N197">
            <v>2108.3000000000002</v>
          </cell>
        </row>
        <row r="198">
          <cell r="A198" t="str">
            <v>TTC121</v>
          </cell>
          <cell r="B198" t="str">
            <v>Chow En Shen</v>
          </cell>
          <cell r="C198">
            <v>20000</v>
          </cell>
          <cell r="D198">
            <v>21398.400000000001</v>
          </cell>
          <cell r="E198">
            <v>3350</v>
          </cell>
          <cell r="F198">
            <v>7420</v>
          </cell>
          <cell r="G198">
            <v>10628.4</v>
          </cell>
          <cell r="I198">
            <v>39256</v>
          </cell>
          <cell r="J198" t="e">
            <v>#N/A</v>
          </cell>
          <cell r="K198">
            <v>21398.400000000001</v>
          </cell>
          <cell r="L198">
            <v>39256</v>
          </cell>
          <cell r="M198">
            <v>0</v>
          </cell>
          <cell r="N198">
            <v>21398.400000000001</v>
          </cell>
        </row>
        <row r="199">
          <cell r="A199" t="str">
            <v>TTC122</v>
          </cell>
          <cell r="B199" t="str">
            <v>Chow En Shen</v>
          </cell>
          <cell r="C199">
            <v>30000</v>
          </cell>
          <cell r="D199">
            <v>100099.3</v>
          </cell>
          <cell r="E199">
            <v>4113.5</v>
          </cell>
          <cell r="F199">
            <v>14538.8</v>
          </cell>
          <cell r="G199">
            <v>22593.3</v>
          </cell>
          <cell r="H199">
            <v>58853.7</v>
          </cell>
          <cell r="I199">
            <v>70288.7</v>
          </cell>
          <cell r="J199" t="e">
            <v>#N/A</v>
          </cell>
          <cell r="K199">
            <v>100099.29999999999</v>
          </cell>
          <cell r="L199">
            <v>70288.7</v>
          </cell>
          <cell r="M199">
            <v>0</v>
          </cell>
          <cell r="N199">
            <v>100099.29999999999</v>
          </cell>
        </row>
        <row r="200">
          <cell r="A200" t="str">
            <v>TTC152</v>
          </cell>
          <cell r="B200" t="str">
            <v>Chin Kon Fatt</v>
          </cell>
          <cell r="C200">
            <v>8000</v>
          </cell>
          <cell r="D200">
            <v>9719.0499999999993</v>
          </cell>
          <cell r="E200">
            <v>744.35</v>
          </cell>
          <cell r="F200">
            <v>8974.7000000000007</v>
          </cell>
          <cell r="I200">
            <v>1146</v>
          </cell>
          <cell r="J200">
            <v>744.35</v>
          </cell>
          <cell r="K200">
            <v>9719.0500000000011</v>
          </cell>
          <cell r="L200">
            <v>1146</v>
          </cell>
          <cell r="M200">
            <v>744.35</v>
          </cell>
          <cell r="N200">
            <v>8974.7000000000007</v>
          </cell>
        </row>
        <row r="201">
          <cell r="A201" t="str">
            <v>TTC172</v>
          </cell>
          <cell r="B201" t="str">
            <v>Chung Pan Parts &amp; Service</v>
          </cell>
          <cell r="C201">
            <v>20000</v>
          </cell>
          <cell r="D201">
            <v>53</v>
          </cell>
          <cell r="F201">
            <v>53</v>
          </cell>
          <cell r="I201">
            <v>1051</v>
          </cell>
          <cell r="J201" t="e">
            <v>#N/A</v>
          </cell>
          <cell r="K201">
            <v>53</v>
          </cell>
          <cell r="L201">
            <v>1051</v>
          </cell>
          <cell r="M201">
            <v>0</v>
          </cell>
          <cell r="N201">
            <v>53</v>
          </cell>
        </row>
        <row r="202">
          <cell r="A202" t="str">
            <v>TTC181</v>
          </cell>
          <cell r="B202" t="str">
            <v>Cahaya Enterprise</v>
          </cell>
          <cell r="C202">
            <v>20000</v>
          </cell>
          <cell r="D202">
            <v>3990</v>
          </cell>
          <cell r="E202">
            <v>3990</v>
          </cell>
          <cell r="I202">
            <v>27630.3</v>
          </cell>
          <cell r="J202" t="e">
            <v>#N/A</v>
          </cell>
          <cell r="K202">
            <v>3990</v>
          </cell>
          <cell r="L202">
            <v>27630.3</v>
          </cell>
          <cell r="M202">
            <v>0</v>
          </cell>
          <cell r="N202">
            <v>3990</v>
          </cell>
        </row>
        <row r="203">
          <cell r="A203" t="str">
            <v>TTC182</v>
          </cell>
          <cell r="B203" t="str">
            <v>Cahaya Enterprise</v>
          </cell>
          <cell r="C203">
            <v>30000</v>
          </cell>
          <cell r="D203">
            <v>19099.900000000001</v>
          </cell>
          <cell r="E203">
            <v>973</v>
          </cell>
          <cell r="F203">
            <v>3490.1</v>
          </cell>
          <cell r="G203">
            <v>4638.1000000000004</v>
          </cell>
          <cell r="H203">
            <v>9998.7000000000007</v>
          </cell>
          <cell r="I203">
            <v>19998.7</v>
          </cell>
          <cell r="J203" t="e">
            <v>#N/A</v>
          </cell>
          <cell r="K203">
            <v>19099.900000000001</v>
          </cell>
          <cell r="L203">
            <v>19998.7</v>
          </cell>
          <cell r="M203">
            <v>0</v>
          </cell>
          <cell r="N203">
            <v>19099.900000000001</v>
          </cell>
        </row>
        <row r="204">
          <cell r="A204" t="str">
            <v>TTC191</v>
          </cell>
          <cell r="B204" t="str">
            <v>Chong Fung Kiong</v>
          </cell>
          <cell r="C204">
            <v>8000</v>
          </cell>
          <cell r="D204">
            <v>5951.2</v>
          </cell>
          <cell r="E204">
            <v>5951.2</v>
          </cell>
          <cell r="I204" t="e">
            <v>#N/A</v>
          </cell>
          <cell r="J204" t="e">
            <v>#N/A</v>
          </cell>
          <cell r="K204">
            <v>5951.2</v>
          </cell>
          <cell r="L204">
            <v>0</v>
          </cell>
          <cell r="M204">
            <v>0</v>
          </cell>
          <cell r="N204">
            <v>5951.2</v>
          </cell>
        </row>
        <row r="205">
          <cell r="A205" t="str">
            <v>TTC192</v>
          </cell>
          <cell r="B205" t="str">
            <v>Chong Fung Kiong</v>
          </cell>
          <cell r="C205">
            <v>2000</v>
          </cell>
          <cell r="D205">
            <v>601</v>
          </cell>
          <cell r="E205">
            <v>601</v>
          </cell>
          <cell r="I205" t="e">
            <v>#N/A</v>
          </cell>
          <cell r="J205" t="e">
            <v>#N/A</v>
          </cell>
          <cell r="K205">
            <v>601</v>
          </cell>
          <cell r="L205">
            <v>0</v>
          </cell>
          <cell r="M205">
            <v>0</v>
          </cell>
          <cell r="N205">
            <v>601</v>
          </cell>
        </row>
        <row r="206">
          <cell r="A206" t="str">
            <v>TTC202</v>
          </cell>
          <cell r="B206" t="str">
            <v>Mr Chang Shui Fah</v>
          </cell>
          <cell r="C206">
            <v>5000</v>
          </cell>
          <cell r="D206">
            <v>1200</v>
          </cell>
          <cell r="E206">
            <v>1200</v>
          </cell>
          <cell r="I206" t="e">
            <v>#N/A</v>
          </cell>
          <cell r="J206" t="e">
            <v>#N/A</v>
          </cell>
          <cell r="K206">
            <v>1200</v>
          </cell>
          <cell r="L206">
            <v>0</v>
          </cell>
          <cell r="M206">
            <v>0</v>
          </cell>
          <cell r="N206">
            <v>1200</v>
          </cell>
        </row>
        <row r="207">
          <cell r="A207" t="str">
            <v>TTC211</v>
          </cell>
          <cell r="B207" t="str">
            <v>Ching Len Plantation</v>
          </cell>
          <cell r="C207">
            <v>5000</v>
          </cell>
          <cell r="D207">
            <v>600</v>
          </cell>
          <cell r="E207">
            <v>600</v>
          </cell>
          <cell r="I207" t="e">
            <v>#N/A</v>
          </cell>
          <cell r="J207" t="e">
            <v>#N/A</v>
          </cell>
          <cell r="K207">
            <v>600</v>
          </cell>
          <cell r="L207">
            <v>0</v>
          </cell>
          <cell r="M207">
            <v>0</v>
          </cell>
          <cell r="N207">
            <v>600</v>
          </cell>
        </row>
        <row r="208">
          <cell r="A208" t="str">
            <v>TTC212</v>
          </cell>
          <cell r="B208" t="str">
            <v>Ching Len Plantation</v>
          </cell>
          <cell r="C208">
            <v>10000</v>
          </cell>
          <cell r="D208">
            <v>2218.1</v>
          </cell>
          <cell r="E208">
            <v>2218.1</v>
          </cell>
          <cell r="I208" t="e">
            <v>#N/A</v>
          </cell>
          <cell r="J208" t="e">
            <v>#N/A</v>
          </cell>
          <cell r="K208">
            <v>2218.1</v>
          </cell>
          <cell r="L208">
            <v>0</v>
          </cell>
          <cell r="M208">
            <v>0</v>
          </cell>
          <cell r="N208">
            <v>2218.1</v>
          </cell>
        </row>
        <row r="209">
          <cell r="A209" t="str">
            <v>TTE102</v>
          </cell>
          <cell r="B209" t="str">
            <v>Ehoc Timber Co</v>
          </cell>
          <cell r="C209">
            <v>7000</v>
          </cell>
          <cell r="D209">
            <v>3337.19</v>
          </cell>
          <cell r="E209">
            <v>351.56</v>
          </cell>
          <cell r="F209">
            <v>214.7</v>
          </cell>
          <cell r="G209">
            <v>206.43</v>
          </cell>
          <cell r="H209">
            <v>2564.5</v>
          </cell>
          <cell r="I209">
            <v>4564.5</v>
          </cell>
          <cell r="J209">
            <v>772.68999999999994</v>
          </cell>
          <cell r="K209">
            <v>3337.19</v>
          </cell>
          <cell r="L209">
            <v>4564.5</v>
          </cell>
          <cell r="M209">
            <v>772.69</v>
          </cell>
          <cell r="N209">
            <v>2564.5</v>
          </cell>
        </row>
        <row r="210">
          <cell r="A210" t="str">
            <v>TTF102</v>
          </cell>
          <cell r="B210" t="str">
            <v>Fadil Jaya Sdn Bhd</v>
          </cell>
          <cell r="C210">
            <v>10000</v>
          </cell>
          <cell r="D210">
            <v>6819.6</v>
          </cell>
          <cell r="E210">
            <v>6818.6</v>
          </cell>
          <cell r="F210">
            <v>1</v>
          </cell>
          <cell r="I210">
            <v>654</v>
          </cell>
          <cell r="J210" t="e">
            <v>#N/A</v>
          </cell>
          <cell r="K210">
            <v>6819.6</v>
          </cell>
          <cell r="L210">
            <v>654</v>
          </cell>
          <cell r="M210">
            <v>0</v>
          </cell>
          <cell r="N210">
            <v>6819.6</v>
          </cell>
        </row>
        <row r="211">
          <cell r="A211" t="str">
            <v>TTF121</v>
          </cell>
          <cell r="B211" t="str">
            <v>Fung Dat Sdn Bhd</v>
          </cell>
          <cell r="C211">
            <v>20000</v>
          </cell>
          <cell r="D211">
            <v>13500</v>
          </cell>
          <cell r="E211">
            <v>13500</v>
          </cell>
          <cell r="I211" t="e">
            <v>#N/A</v>
          </cell>
          <cell r="J211" t="e">
            <v>#N/A</v>
          </cell>
          <cell r="K211">
            <v>13500</v>
          </cell>
          <cell r="L211">
            <v>0</v>
          </cell>
          <cell r="M211">
            <v>0</v>
          </cell>
          <cell r="N211">
            <v>13500</v>
          </cell>
        </row>
        <row r="212">
          <cell r="A212" t="str">
            <v>TTF122</v>
          </cell>
          <cell r="B212" t="str">
            <v>Fung Dat Sdn Bhd</v>
          </cell>
          <cell r="C212">
            <v>40000</v>
          </cell>
          <cell r="D212">
            <v>21477.9</v>
          </cell>
          <cell r="E212">
            <v>21477.9</v>
          </cell>
          <cell r="I212">
            <v>8062.12</v>
          </cell>
          <cell r="J212">
            <v>5714.9900000000007</v>
          </cell>
          <cell r="K212">
            <v>21477.9</v>
          </cell>
          <cell r="L212">
            <v>8062.12</v>
          </cell>
          <cell r="M212">
            <v>5714.99</v>
          </cell>
          <cell r="N212">
            <v>15762.910000000002</v>
          </cell>
        </row>
        <row r="213">
          <cell r="A213" t="str">
            <v>TTF142</v>
          </cell>
          <cell r="B213" t="str">
            <v>Fu Yee Corporation Sdn Bhd</v>
          </cell>
          <cell r="C213">
            <v>10000</v>
          </cell>
          <cell r="D213">
            <v>2033.3</v>
          </cell>
          <cell r="E213">
            <v>2033.3</v>
          </cell>
          <cell r="I213">
            <v>351.4</v>
          </cell>
          <cell r="J213" t="e">
            <v>#N/A</v>
          </cell>
          <cell r="K213">
            <v>2033.3</v>
          </cell>
          <cell r="L213">
            <v>351.4</v>
          </cell>
          <cell r="M213">
            <v>0</v>
          </cell>
          <cell r="N213">
            <v>2033.3</v>
          </cell>
        </row>
        <row r="214">
          <cell r="A214" t="str">
            <v>TTF151</v>
          </cell>
          <cell r="B214" t="str">
            <v>Fung Chu Loon</v>
          </cell>
          <cell r="I214">
            <v>484</v>
          </cell>
          <cell r="J214" t="e">
            <v>#N/A</v>
          </cell>
          <cell r="K214">
            <v>0</v>
          </cell>
          <cell r="L214">
            <v>484</v>
          </cell>
          <cell r="M214">
            <v>0</v>
          </cell>
          <cell r="N214">
            <v>0</v>
          </cell>
        </row>
        <row r="215">
          <cell r="A215" t="str">
            <v>TTF152</v>
          </cell>
          <cell r="B215" t="str">
            <v>Fung Chu Loon</v>
          </cell>
          <cell r="I215">
            <v>1836.1</v>
          </cell>
          <cell r="J215" t="e">
            <v>#N/A</v>
          </cell>
          <cell r="K215">
            <v>0</v>
          </cell>
          <cell r="L215">
            <v>1836.1</v>
          </cell>
          <cell r="M215">
            <v>0</v>
          </cell>
          <cell r="N215">
            <v>0</v>
          </cell>
        </row>
        <row r="216">
          <cell r="A216" t="str">
            <v>TTF161</v>
          </cell>
          <cell r="B216" t="str">
            <v>Sykt Fong Nyap</v>
          </cell>
          <cell r="C216">
            <v>10000</v>
          </cell>
          <cell r="D216">
            <v>172</v>
          </cell>
          <cell r="H216">
            <v>172</v>
          </cell>
          <cell r="I216">
            <v>172</v>
          </cell>
          <cell r="J216" t="e">
            <v>#N/A</v>
          </cell>
          <cell r="K216">
            <v>172</v>
          </cell>
          <cell r="L216">
            <v>172</v>
          </cell>
          <cell r="M216">
            <v>0</v>
          </cell>
          <cell r="N216">
            <v>172</v>
          </cell>
        </row>
        <row r="217">
          <cell r="A217" t="str">
            <v>TTF162</v>
          </cell>
          <cell r="B217" t="str">
            <v>Sykt Fong Nyap</v>
          </cell>
          <cell r="I217">
            <v>1267.8</v>
          </cell>
          <cell r="J217" t="e">
            <v>#N/A</v>
          </cell>
          <cell r="K217">
            <v>0</v>
          </cell>
          <cell r="L217">
            <v>1267.8</v>
          </cell>
          <cell r="M217">
            <v>0</v>
          </cell>
          <cell r="N217">
            <v>0</v>
          </cell>
        </row>
        <row r="218">
          <cell r="A218" t="str">
            <v>TTF171</v>
          </cell>
          <cell r="B218" t="str">
            <v>Sykt Fufah Enterprise</v>
          </cell>
          <cell r="C218">
            <v>1000</v>
          </cell>
          <cell r="D218">
            <v>210</v>
          </cell>
          <cell r="E218">
            <v>210</v>
          </cell>
          <cell r="I218">
            <v>710</v>
          </cell>
          <cell r="J218" t="e">
            <v>#N/A</v>
          </cell>
          <cell r="K218">
            <v>210</v>
          </cell>
          <cell r="L218">
            <v>710</v>
          </cell>
          <cell r="M218">
            <v>0</v>
          </cell>
          <cell r="N218">
            <v>210</v>
          </cell>
        </row>
        <row r="219">
          <cell r="A219" t="str">
            <v>TTF172</v>
          </cell>
          <cell r="B219" t="str">
            <v>Sykt Fufah Enterprise</v>
          </cell>
          <cell r="C219">
            <v>9000</v>
          </cell>
          <cell r="D219">
            <v>8473.2999999999993</v>
          </cell>
          <cell r="E219">
            <v>8473.2999999999993</v>
          </cell>
          <cell r="I219">
            <v>301.10000000000002</v>
          </cell>
          <cell r="J219" t="e">
            <v>#N/A</v>
          </cell>
          <cell r="K219">
            <v>8473.2999999999993</v>
          </cell>
          <cell r="L219">
            <v>301.10000000000002</v>
          </cell>
          <cell r="M219">
            <v>0</v>
          </cell>
          <cell r="N219">
            <v>8473.2999999999993</v>
          </cell>
        </row>
        <row r="220">
          <cell r="A220" t="str">
            <v>TTF192</v>
          </cell>
          <cell r="B220" t="str">
            <v>Feng Nen Sdn Bhd</v>
          </cell>
          <cell r="C220">
            <v>40000</v>
          </cell>
          <cell r="D220">
            <v>2297.3000000000002</v>
          </cell>
          <cell r="G220">
            <v>15</v>
          </cell>
          <cell r="H220">
            <v>2282.3000000000002</v>
          </cell>
          <cell r="I220">
            <v>8586</v>
          </cell>
          <cell r="J220" t="e">
            <v>#N/A</v>
          </cell>
          <cell r="K220">
            <v>2297.3000000000002</v>
          </cell>
          <cell r="L220">
            <v>8586</v>
          </cell>
          <cell r="M220">
            <v>0</v>
          </cell>
          <cell r="N220">
            <v>2297.3000000000002</v>
          </cell>
        </row>
        <row r="221">
          <cell r="A221" t="str">
            <v>TTF201</v>
          </cell>
          <cell r="B221" t="str">
            <v>Fu Enterprise</v>
          </cell>
          <cell r="C221">
            <v>5000</v>
          </cell>
          <cell r="D221">
            <v>11109.5</v>
          </cell>
          <cell r="E221">
            <v>11109.5</v>
          </cell>
          <cell r="I221" t="e">
            <v>#N/A</v>
          </cell>
          <cell r="J221" t="e">
            <v>#N/A</v>
          </cell>
          <cell r="K221">
            <v>11109.5</v>
          </cell>
          <cell r="L221">
            <v>0</v>
          </cell>
          <cell r="M221">
            <v>0</v>
          </cell>
          <cell r="N221">
            <v>11109.5</v>
          </cell>
        </row>
        <row r="222">
          <cell r="A222" t="str">
            <v>TTF202</v>
          </cell>
          <cell r="B222" t="str">
            <v>Fu Enterprise</v>
          </cell>
          <cell r="C222">
            <v>15000</v>
          </cell>
          <cell r="D222">
            <v>5736.8</v>
          </cell>
          <cell r="E222">
            <v>5736.8</v>
          </cell>
          <cell r="I222" t="e">
            <v>#N/A</v>
          </cell>
          <cell r="J222" t="e">
            <v>#N/A</v>
          </cell>
          <cell r="K222">
            <v>5736.8</v>
          </cell>
          <cell r="L222">
            <v>0</v>
          </cell>
          <cell r="M222">
            <v>0</v>
          </cell>
          <cell r="N222">
            <v>5736.8</v>
          </cell>
        </row>
        <row r="223">
          <cell r="A223" t="str">
            <v>TTF212</v>
          </cell>
          <cell r="B223" t="str">
            <v>Fasteel Parts Sdn Bhd</v>
          </cell>
          <cell r="C223">
            <v>30000</v>
          </cell>
          <cell r="D223">
            <v>791</v>
          </cell>
          <cell r="E223">
            <v>791</v>
          </cell>
          <cell r="I223" t="e">
            <v>#N/A</v>
          </cell>
          <cell r="J223" t="e">
            <v>#N/A</v>
          </cell>
          <cell r="K223">
            <v>791</v>
          </cell>
          <cell r="L223">
            <v>0</v>
          </cell>
          <cell r="M223">
            <v>0</v>
          </cell>
          <cell r="N223">
            <v>791</v>
          </cell>
        </row>
        <row r="224">
          <cell r="A224" t="str">
            <v>TTG102</v>
          </cell>
          <cell r="B224" t="str">
            <v>Golden Sphere Sdn Bhd</v>
          </cell>
          <cell r="C224">
            <v>10000</v>
          </cell>
          <cell r="D224">
            <v>656.4</v>
          </cell>
          <cell r="H224">
            <v>656.4</v>
          </cell>
          <cell r="I224">
            <v>1243.4000000000001</v>
          </cell>
          <cell r="J224" t="e">
            <v>#N/A</v>
          </cell>
          <cell r="K224">
            <v>656.4</v>
          </cell>
          <cell r="L224">
            <v>1243.4000000000001</v>
          </cell>
          <cell r="M224">
            <v>0</v>
          </cell>
          <cell r="N224">
            <v>656.4</v>
          </cell>
        </row>
        <row r="225">
          <cell r="A225" t="str">
            <v>TTG122</v>
          </cell>
          <cell r="B225" t="str">
            <v>George Loong Timber Sdn Bhd</v>
          </cell>
          <cell r="C225">
            <v>25000</v>
          </cell>
          <cell r="D225">
            <v>2857.72</v>
          </cell>
          <cell r="H225">
            <v>2857.72</v>
          </cell>
          <cell r="I225">
            <v>28057.72</v>
          </cell>
          <cell r="J225">
            <v>9960.42</v>
          </cell>
          <cell r="K225">
            <v>2857.72</v>
          </cell>
          <cell r="L225">
            <v>28057.72</v>
          </cell>
          <cell r="M225">
            <v>9960.42</v>
          </cell>
          <cell r="N225">
            <v>-7102.7000000000007</v>
          </cell>
        </row>
        <row r="226">
          <cell r="A226" t="str">
            <v>TTG141</v>
          </cell>
          <cell r="B226" t="str">
            <v>Sykt Golden Harvest</v>
          </cell>
          <cell r="C226">
            <v>5000</v>
          </cell>
          <cell r="D226">
            <v>750</v>
          </cell>
          <cell r="F226">
            <v>750</v>
          </cell>
          <cell r="I226">
            <v>1460</v>
          </cell>
          <cell r="J226" t="e">
            <v>#N/A</v>
          </cell>
          <cell r="K226">
            <v>750</v>
          </cell>
          <cell r="L226">
            <v>1460</v>
          </cell>
          <cell r="M226">
            <v>0</v>
          </cell>
          <cell r="N226">
            <v>750</v>
          </cell>
        </row>
        <row r="227">
          <cell r="A227" t="str">
            <v>TTG142</v>
          </cell>
          <cell r="B227" t="str">
            <v>Sykt Golden Harvest</v>
          </cell>
          <cell r="C227">
            <v>5000</v>
          </cell>
          <cell r="D227">
            <v>1217.0999999999999</v>
          </cell>
          <cell r="F227">
            <v>1217.0999999999999</v>
          </cell>
          <cell r="I227">
            <v>5577.6</v>
          </cell>
          <cell r="J227" t="e">
            <v>#N/A</v>
          </cell>
          <cell r="K227">
            <v>1217.0999999999999</v>
          </cell>
          <cell r="L227">
            <v>5577.6</v>
          </cell>
          <cell r="M227">
            <v>0</v>
          </cell>
          <cell r="N227">
            <v>1217.0999999999999</v>
          </cell>
        </row>
        <row r="228">
          <cell r="A228" t="str">
            <v>TTH101</v>
          </cell>
          <cell r="B228" t="str">
            <v>Hieng Implex Sdn Bhd</v>
          </cell>
          <cell r="C228">
            <v>10000</v>
          </cell>
          <cell r="D228">
            <v>17980</v>
          </cell>
          <cell r="E228">
            <v>17980</v>
          </cell>
          <cell r="I228" t="e">
            <v>#N/A</v>
          </cell>
          <cell r="J228" t="e">
            <v>#N/A</v>
          </cell>
          <cell r="K228">
            <v>17980</v>
          </cell>
          <cell r="L228">
            <v>0</v>
          </cell>
          <cell r="M228">
            <v>0</v>
          </cell>
          <cell r="N228">
            <v>17980</v>
          </cell>
        </row>
        <row r="229">
          <cell r="A229" t="str">
            <v>TTH102</v>
          </cell>
          <cell r="B229" t="str">
            <v>Hieng Implex Sdn Bhd</v>
          </cell>
          <cell r="C229">
            <v>20000</v>
          </cell>
          <cell r="D229">
            <v>41504.9</v>
          </cell>
          <cell r="E229">
            <v>41504.9</v>
          </cell>
          <cell r="I229">
            <v>32937.699999999997</v>
          </cell>
          <cell r="J229" t="e">
            <v>#N/A</v>
          </cell>
          <cell r="K229">
            <v>41504.9</v>
          </cell>
          <cell r="L229">
            <v>32937.699999999997</v>
          </cell>
          <cell r="M229">
            <v>0</v>
          </cell>
          <cell r="N229">
            <v>41504.9</v>
          </cell>
        </row>
        <row r="230">
          <cell r="A230" t="str">
            <v>TTH122</v>
          </cell>
          <cell r="B230" t="str">
            <v>Hap Fung Hardware Sdn Bhd</v>
          </cell>
          <cell r="C230">
            <v>30000</v>
          </cell>
          <cell r="D230">
            <v>8991.4500000000007</v>
          </cell>
          <cell r="H230">
            <v>8991.4500000000007</v>
          </cell>
          <cell r="I230">
            <v>8991.4500000000007</v>
          </cell>
          <cell r="J230" t="e">
            <v>#N/A</v>
          </cell>
          <cell r="K230">
            <v>8991.4500000000007</v>
          </cell>
          <cell r="L230">
            <v>8991.4500000000007</v>
          </cell>
          <cell r="M230">
            <v>0</v>
          </cell>
          <cell r="N230">
            <v>8991.4500000000007</v>
          </cell>
        </row>
        <row r="231">
          <cell r="A231" t="str">
            <v>TTH131</v>
          </cell>
          <cell r="B231" t="str">
            <v>Hiew Su Kiong</v>
          </cell>
          <cell r="C231">
            <v>10000</v>
          </cell>
          <cell r="D231">
            <v>41261.800000000003</v>
          </cell>
          <cell r="E231">
            <v>41261.800000000003</v>
          </cell>
          <cell r="I231">
            <v>9380</v>
          </cell>
          <cell r="J231" t="e">
            <v>#N/A</v>
          </cell>
          <cell r="K231">
            <v>41261.800000000003</v>
          </cell>
          <cell r="L231">
            <v>9380</v>
          </cell>
          <cell r="M231">
            <v>0</v>
          </cell>
          <cell r="N231">
            <v>41261.800000000003</v>
          </cell>
        </row>
        <row r="232">
          <cell r="A232" t="str">
            <v>TTH132</v>
          </cell>
          <cell r="B232" t="str">
            <v>Hiew Su Kiong</v>
          </cell>
          <cell r="C232">
            <v>30000</v>
          </cell>
          <cell r="D232">
            <v>37375.599999999999</v>
          </cell>
          <cell r="E232">
            <v>32202.799999999999</v>
          </cell>
          <cell r="F232">
            <v>5172.8</v>
          </cell>
          <cell r="I232">
            <v>45671.5</v>
          </cell>
          <cell r="J232" t="e">
            <v>#N/A</v>
          </cell>
          <cell r="K232">
            <v>37375.599999999999</v>
          </cell>
          <cell r="L232">
            <v>45671.5</v>
          </cell>
          <cell r="M232">
            <v>0</v>
          </cell>
          <cell r="N232">
            <v>37375.599999999999</v>
          </cell>
        </row>
        <row r="233">
          <cell r="A233" t="str">
            <v>TTH142</v>
          </cell>
          <cell r="B233" t="str">
            <v>Hope Point Sdn Bhd</v>
          </cell>
          <cell r="C233">
            <v>13000</v>
          </cell>
          <cell r="D233">
            <v>2992.5</v>
          </cell>
          <cell r="H233">
            <v>2992.5</v>
          </cell>
          <cell r="I233">
            <v>10342.6</v>
          </cell>
          <cell r="J233" t="e">
            <v>#N/A</v>
          </cell>
          <cell r="K233">
            <v>2992.5</v>
          </cell>
          <cell r="L233">
            <v>10342.6</v>
          </cell>
          <cell r="M233">
            <v>0</v>
          </cell>
          <cell r="N233">
            <v>2992.5</v>
          </cell>
        </row>
        <row r="234">
          <cell r="A234" t="str">
            <v>TTH162</v>
          </cell>
          <cell r="B234" t="str">
            <v>Hoo Then Sung</v>
          </cell>
          <cell r="C234">
            <v>10000</v>
          </cell>
          <cell r="D234">
            <v>5401.6</v>
          </cell>
          <cell r="E234">
            <v>5401.6</v>
          </cell>
          <cell r="I234">
            <v>0</v>
          </cell>
          <cell r="J234" t="e">
            <v>#N/A</v>
          </cell>
          <cell r="K234">
            <v>5401.6</v>
          </cell>
          <cell r="L234">
            <v>0</v>
          </cell>
          <cell r="M234">
            <v>0</v>
          </cell>
          <cell r="N234">
            <v>5401.6</v>
          </cell>
        </row>
        <row r="235">
          <cell r="A235" t="str">
            <v>TTH171</v>
          </cell>
          <cell r="B235" t="str">
            <v>Sykt Hup Kian</v>
          </cell>
          <cell r="C235">
            <v>5000</v>
          </cell>
          <cell r="D235">
            <v>160</v>
          </cell>
          <cell r="E235">
            <v>160</v>
          </cell>
          <cell r="I235">
            <v>0</v>
          </cell>
          <cell r="J235" t="e">
            <v>#N/A</v>
          </cell>
          <cell r="K235">
            <v>160</v>
          </cell>
          <cell r="L235">
            <v>0</v>
          </cell>
          <cell r="M235">
            <v>0</v>
          </cell>
          <cell r="N235">
            <v>160</v>
          </cell>
        </row>
        <row r="236">
          <cell r="A236" t="str">
            <v>TTH172</v>
          </cell>
          <cell r="B236" t="str">
            <v>Sykt Hup Kian</v>
          </cell>
          <cell r="C236">
            <v>15000</v>
          </cell>
          <cell r="D236">
            <v>3924</v>
          </cell>
          <cell r="E236">
            <v>3924</v>
          </cell>
          <cell r="I236">
            <v>9152.2999999999993</v>
          </cell>
          <cell r="J236" t="e">
            <v>#N/A</v>
          </cell>
          <cell r="K236">
            <v>3924</v>
          </cell>
          <cell r="L236">
            <v>9152.2999999999993</v>
          </cell>
          <cell r="M236">
            <v>0</v>
          </cell>
          <cell r="N236">
            <v>3924</v>
          </cell>
        </row>
        <row r="237">
          <cell r="A237" t="str">
            <v>TTH191</v>
          </cell>
          <cell r="B237" t="str">
            <v>Hiew Shui Lin</v>
          </cell>
          <cell r="C237">
            <v>2000</v>
          </cell>
          <cell r="D237">
            <v>160</v>
          </cell>
          <cell r="E237">
            <v>160</v>
          </cell>
          <cell r="I237">
            <v>1188</v>
          </cell>
          <cell r="J237" t="e">
            <v>#N/A</v>
          </cell>
          <cell r="K237">
            <v>160</v>
          </cell>
          <cell r="L237">
            <v>1188</v>
          </cell>
          <cell r="M237">
            <v>0</v>
          </cell>
          <cell r="N237">
            <v>160</v>
          </cell>
        </row>
        <row r="238">
          <cell r="A238" t="str">
            <v>TTH192</v>
          </cell>
          <cell r="B238" t="str">
            <v>Hiew Shui Lin</v>
          </cell>
          <cell r="C238">
            <v>10000</v>
          </cell>
          <cell r="D238">
            <v>2339.5</v>
          </cell>
          <cell r="E238">
            <v>2339.5</v>
          </cell>
          <cell r="I238">
            <v>7007.8</v>
          </cell>
          <cell r="J238" t="e">
            <v>#N/A</v>
          </cell>
          <cell r="K238">
            <v>2339.5</v>
          </cell>
          <cell r="L238">
            <v>7007.8</v>
          </cell>
          <cell r="M238">
            <v>0</v>
          </cell>
          <cell r="N238">
            <v>2339.5</v>
          </cell>
        </row>
        <row r="239">
          <cell r="A239" t="str">
            <v>TTH211</v>
          </cell>
          <cell r="B239" t="str">
            <v>Hiew &amp; Lim</v>
          </cell>
          <cell r="C239">
            <v>5000</v>
          </cell>
          <cell r="D239">
            <v>75</v>
          </cell>
          <cell r="E239">
            <v>75</v>
          </cell>
          <cell r="I239" t="e">
            <v>#N/A</v>
          </cell>
          <cell r="J239" t="e">
            <v>#N/A</v>
          </cell>
          <cell r="K239">
            <v>75</v>
          </cell>
          <cell r="L239">
            <v>0</v>
          </cell>
          <cell r="M239">
            <v>0</v>
          </cell>
          <cell r="N239">
            <v>75</v>
          </cell>
        </row>
        <row r="240">
          <cell r="A240" t="str">
            <v>TTH212</v>
          </cell>
          <cell r="B240" t="str">
            <v>Hiew &amp; Lim</v>
          </cell>
          <cell r="C240">
            <v>15000</v>
          </cell>
          <cell r="D240">
            <v>25</v>
          </cell>
          <cell r="E240">
            <v>25</v>
          </cell>
          <cell r="I240" t="e">
            <v>#N/A</v>
          </cell>
          <cell r="J240" t="e">
            <v>#N/A</v>
          </cell>
          <cell r="K240">
            <v>25</v>
          </cell>
          <cell r="L240">
            <v>0</v>
          </cell>
          <cell r="M240">
            <v>0</v>
          </cell>
          <cell r="N240">
            <v>25</v>
          </cell>
        </row>
        <row r="241">
          <cell r="A241" t="str">
            <v>TTH221</v>
          </cell>
          <cell r="B241" t="str">
            <v>Heng Loong Plantation</v>
          </cell>
          <cell r="C241">
            <v>5000</v>
          </cell>
          <cell r="D241">
            <v>75</v>
          </cell>
          <cell r="E241">
            <v>75</v>
          </cell>
          <cell r="I241" t="e">
            <v>#N/A</v>
          </cell>
          <cell r="J241" t="e">
            <v>#N/A</v>
          </cell>
          <cell r="K241">
            <v>75</v>
          </cell>
          <cell r="L241">
            <v>0</v>
          </cell>
          <cell r="M241">
            <v>0</v>
          </cell>
          <cell r="N241">
            <v>75</v>
          </cell>
        </row>
        <row r="242">
          <cell r="A242" t="str">
            <v>TTH231</v>
          </cell>
          <cell r="B242" t="str">
            <v>Hexagon Harizon Sdn Bhd</v>
          </cell>
          <cell r="C242">
            <v>10000</v>
          </cell>
          <cell r="D242">
            <v>1460</v>
          </cell>
          <cell r="E242">
            <v>1460</v>
          </cell>
          <cell r="I242" t="e">
            <v>#N/A</v>
          </cell>
          <cell r="J242" t="e">
            <v>#N/A</v>
          </cell>
          <cell r="K242">
            <v>1460</v>
          </cell>
          <cell r="L242">
            <v>0</v>
          </cell>
          <cell r="M242">
            <v>0</v>
          </cell>
          <cell r="N242">
            <v>1460</v>
          </cell>
        </row>
        <row r="243">
          <cell r="A243" t="str">
            <v>TTH232</v>
          </cell>
          <cell r="B243" t="str">
            <v>Hexagon Horizon Sdn Bhd</v>
          </cell>
          <cell r="C243">
            <v>30000</v>
          </cell>
          <cell r="D243">
            <v>198.4</v>
          </cell>
          <cell r="E243">
            <v>198.4</v>
          </cell>
          <cell r="I243" t="e">
            <v>#N/A</v>
          </cell>
          <cell r="J243" t="e">
            <v>#N/A</v>
          </cell>
          <cell r="K243">
            <v>198.4</v>
          </cell>
          <cell r="L243">
            <v>0</v>
          </cell>
          <cell r="M243">
            <v>0</v>
          </cell>
          <cell r="N243">
            <v>198.4</v>
          </cell>
        </row>
        <row r="244">
          <cell r="A244" t="str">
            <v>TTI111</v>
          </cell>
          <cell r="B244" t="str">
            <v>Imbangan Bersatu Sdn Bhd</v>
          </cell>
          <cell r="C244">
            <v>10000</v>
          </cell>
          <cell r="D244">
            <v>4790</v>
          </cell>
          <cell r="E244">
            <v>4790</v>
          </cell>
          <cell r="I244">
            <v>2465</v>
          </cell>
          <cell r="J244" t="e">
            <v>#N/A</v>
          </cell>
          <cell r="K244">
            <v>4790</v>
          </cell>
          <cell r="L244">
            <v>2465</v>
          </cell>
          <cell r="M244">
            <v>0</v>
          </cell>
          <cell r="N244">
            <v>4790</v>
          </cell>
        </row>
        <row r="245">
          <cell r="A245" t="str">
            <v>TTI112</v>
          </cell>
          <cell r="B245" t="str">
            <v>Imbangan Bersatu Sdn Bhd</v>
          </cell>
          <cell r="C245">
            <v>40000</v>
          </cell>
          <cell r="D245">
            <v>2981.6</v>
          </cell>
          <cell r="E245">
            <v>2981.6</v>
          </cell>
          <cell r="I245">
            <v>660.3</v>
          </cell>
          <cell r="J245" t="e">
            <v>#N/A</v>
          </cell>
          <cell r="K245">
            <v>2981.6</v>
          </cell>
          <cell r="L245">
            <v>660.3</v>
          </cell>
          <cell r="M245">
            <v>0</v>
          </cell>
          <cell r="N245">
            <v>2981.6</v>
          </cell>
        </row>
        <row r="246">
          <cell r="A246" t="str">
            <v>TTI122</v>
          </cell>
          <cell r="B246" t="str">
            <v>I K Timbers Sdn Bhd</v>
          </cell>
          <cell r="C246">
            <v>90000</v>
          </cell>
          <cell r="D246">
            <v>19610.7</v>
          </cell>
          <cell r="F246">
            <v>1225</v>
          </cell>
          <cell r="G246">
            <v>18385.7</v>
          </cell>
          <cell r="I246">
            <v>20849.3</v>
          </cell>
          <cell r="J246" t="e">
            <v>#N/A</v>
          </cell>
          <cell r="K246">
            <v>19610.7</v>
          </cell>
          <cell r="L246">
            <v>20849.3</v>
          </cell>
          <cell r="M246">
            <v>0</v>
          </cell>
          <cell r="N246">
            <v>19610.7</v>
          </cell>
        </row>
        <row r="247">
          <cell r="A247" t="str">
            <v>TTI142</v>
          </cell>
          <cell r="B247" t="str">
            <v>Intan Enterprise</v>
          </cell>
          <cell r="C247">
            <v>5000</v>
          </cell>
          <cell r="D247">
            <v>3421.8</v>
          </cell>
          <cell r="E247">
            <v>3421.8</v>
          </cell>
          <cell r="I247" t="e">
            <v>#N/A</v>
          </cell>
          <cell r="J247" t="e">
            <v>#N/A</v>
          </cell>
          <cell r="K247">
            <v>3421.8</v>
          </cell>
          <cell r="L247">
            <v>0</v>
          </cell>
          <cell r="M247">
            <v>0</v>
          </cell>
          <cell r="N247">
            <v>3421.8</v>
          </cell>
        </row>
        <row r="249">
          <cell r="A249" t="str">
            <v>TTJ111</v>
          </cell>
          <cell r="B249" t="str">
            <v>Jin HO Machinery Supply Sdn Bh</v>
          </cell>
          <cell r="C249">
            <v>10000</v>
          </cell>
          <cell r="D249">
            <v>769</v>
          </cell>
          <cell r="E249">
            <v>769</v>
          </cell>
          <cell r="I249">
            <v>2161.1</v>
          </cell>
          <cell r="J249" t="e">
            <v>#N/A</v>
          </cell>
          <cell r="K249">
            <v>769</v>
          </cell>
          <cell r="L249">
            <v>2161.1</v>
          </cell>
          <cell r="M249">
            <v>0</v>
          </cell>
          <cell r="N249">
            <v>769</v>
          </cell>
        </row>
        <row r="250">
          <cell r="A250" t="str">
            <v>TTJ121</v>
          </cell>
          <cell r="B250" t="str">
            <v>Sykt Jelata Enterprise Sdn Bhd</v>
          </cell>
          <cell r="C250">
            <v>30000</v>
          </cell>
          <cell r="D250">
            <v>10094.950000000001</v>
          </cell>
          <cell r="E250">
            <v>931.45</v>
          </cell>
          <cell r="F250">
            <v>897.07</v>
          </cell>
          <cell r="G250">
            <v>1001.97</v>
          </cell>
          <cell r="H250">
            <v>7264.46</v>
          </cell>
          <cell r="I250">
            <v>22264.46</v>
          </cell>
          <cell r="J250">
            <v>14050</v>
          </cell>
          <cell r="K250">
            <v>10094.950000000001</v>
          </cell>
          <cell r="L250">
            <v>22264.46</v>
          </cell>
          <cell r="M250">
            <v>14050</v>
          </cell>
          <cell r="N250">
            <v>-3955.0499999999993</v>
          </cell>
        </row>
        <row r="251">
          <cell r="A251" t="str">
            <v>TTJ122</v>
          </cell>
          <cell r="B251" t="str">
            <v>Sykt Jelata Enterprise Sdn Bhd</v>
          </cell>
          <cell r="C251">
            <v>150000</v>
          </cell>
          <cell r="D251">
            <v>239665.09</v>
          </cell>
          <cell r="E251">
            <v>20550.63</v>
          </cell>
          <cell r="F251">
            <v>9651.52</v>
          </cell>
          <cell r="G251">
            <v>9235.89</v>
          </cell>
          <cell r="H251">
            <v>200227.05</v>
          </cell>
          <cell r="I251">
            <v>205227.05</v>
          </cell>
          <cell r="J251">
            <v>101964.86000000002</v>
          </cell>
          <cell r="K251">
            <v>239665.09</v>
          </cell>
          <cell r="L251">
            <v>205227.05</v>
          </cell>
          <cell r="M251">
            <v>101964.86</v>
          </cell>
          <cell r="N251">
            <v>137700.22999999998</v>
          </cell>
        </row>
        <row r="252">
          <cell r="A252" t="str">
            <v>TTJ141</v>
          </cell>
          <cell r="B252" t="str">
            <v>Jadi Maju Enterprise</v>
          </cell>
          <cell r="C252">
            <v>5000</v>
          </cell>
          <cell r="D252">
            <v>1110.27</v>
          </cell>
          <cell r="E252">
            <v>1110.27</v>
          </cell>
          <cell r="I252">
            <v>136</v>
          </cell>
          <cell r="J252">
            <v>34.269999999999996</v>
          </cell>
          <cell r="K252">
            <v>1110.27</v>
          </cell>
          <cell r="L252">
            <v>136</v>
          </cell>
          <cell r="M252">
            <v>34.270000000000003</v>
          </cell>
          <cell r="N252">
            <v>1076</v>
          </cell>
        </row>
        <row r="253">
          <cell r="A253" t="str">
            <v>TTJ142</v>
          </cell>
          <cell r="B253" t="str">
            <v>Jadi Maju Enterprise</v>
          </cell>
          <cell r="C253">
            <v>15000</v>
          </cell>
          <cell r="D253">
            <v>20900.759999999998</v>
          </cell>
          <cell r="E253">
            <v>11370.33</v>
          </cell>
          <cell r="F253">
            <v>4184.1000000000004</v>
          </cell>
          <cell r="G253">
            <v>2558.1999999999998</v>
          </cell>
          <cell r="H253">
            <v>2788.13</v>
          </cell>
          <cell r="I253">
            <v>20879.5</v>
          </cell>
          <cell r="J253">
            <v>2073.96</v>
          </cell>
          <cell r="K253">
            <v>20900.760000000002</v>
          </cell>
          <cell r="L253">
            <v>20879.5</v>
          </cell>
          <cell r="M253">
            <v>2073.96</v>
          </cell>
          <cell r="N253">
            <v>18826.800000000003</v>
          </cell>
        </row>
        <row r="254">
          <cell r="A254" t="str">
            <v>TTJ151</v>
          </cell>
          <cell r="B254" t="str">
            <v>Jenuhasil Sdn Bhd</v>
          </cell>
          <cell r="C254">
            <v>10000</v>
          </cell>
          <cell r="D254">
            <v>2340</v>
          </cell>
          <cell r="E254">
            <v>2340</v>
          </cell>
          <cell r="I254" t="e">
            <v>#N/A</v>
          </cell>
          <cell r="J254" t="e">
            <v>#N/A</v>
          </cell>
          <cell r="K254">
            <v>2340</v>
          </cell>
          <cell r="L254">
            <v>0</v>
          </cell>
          <cell r="M254">
            <v>0</v>
          </cell>
          <cell r="N254">
            <v>2340</v>
          </cell>
        </row>
        <row r="255">
          <cell r="A255" t="str">
            <v>TTJ152</v>
          </cell>
          <cell r="B255" t="str">
            <v>Jenuhasil Sdn Bhd</v>
          </cell>
          <cell r="C255">
            <v>20000</v>
          </cell>
          <cell r="D255">
            <v>22748.9</v>
          </cell>
          <cell r="E255">
            <v>22748.9</v>
          </cell>
          <cell r="I255" t="e">
            <v>#N/A</v>
          </cell>
          <cell r="J255" t="e">
            <v>#N/A</v>
          </cell>
          <cell r="K255">
            <v>22748.9</v>
          </cell>
          <cell r="L255">
            <v>0</v>
          </cell>
          <cell r="M255">
            <v>0</v>
          </cell>
          <cell r="N255">
            <v>22748.9</v>
          </cell>
        </row>
        <row r="256">
          <cell r="A256" t="str">
            <v>TTK102</v>
          </cell>
          <cell r="B256" t="str">
            <v>Kemabong Sdn Bhd</v>
          </cell>
          <cell r="C256">
            <v>5000</v>
          </cell>
          <cell r="D256">
            <v>243.2</v>
          </cell>
          <cell r="E256">
            <v>243.2</v>
          </cell>
          <cell r="I256">
            <v>85</v>
          </cell>
          <cell r="J256" t="e">
            <v>#N/A</v>
          </cell>
          <cell r="K256">
            <v>243.2</v>
          </cell>
          <cell r="L256">
            <v>85</v>
          </cell>
          <cell r="M256">
            <v>0</v>
          </cell>
          <cell r="N256">
            <v>243.2</v>
          </cell>
        </row>
        <row r="257">
          <cell r="A257" t="str">
            <v>TTK111</v>
          </cell>
          <cell r="B257" t="str">
            <v>Kinahasil Sdn Bhd</v>
          </cell>
          <cell r="C257">
            <v>20000</v>
          </cell>
          <cell r="D257">
            <v>10327.219999999999</v>
          </cell>
          <cell r="E257">
            <v>905.67</v>
          </cell>
          <cell r="F257">
            <v>511.79</v>
          </cell>
          <cell r="G257">
            <v>489.33</v>
          </cell>
          <cell r="H257">
            <v>8420.43</v>
          </cell>
          <cell r="I257">
            <v>12883.03</v>
          </cell>
          <cell r="J257">
            <v>4148.62</v>
          </cell>
          <cell r="K257">
            <v>10327.220000000001</v>
          </cell>
          <cell r="L257">
            <v>12883.03</v>
          </cell>
          <cell r="M257">
            <v>4148.62</v>
          </cell>
          <cell r="N257">
            <v>6178.6000000000013</v>
          </cell>
        </row>
        <row r="258">
          <cell r="A258" t="str">
            <v>TTK112</v>
          </cell>
          <cell r="B258" t="str">
            <v>Kinahasil Sdn Bhd</v>
          </cell>
          <cell r="C258">
            <v>28000</v>
          </cell>
          <cell r="D258">
            <v>749.04</v>
          </cell>
          <cell r="E258">
            <v>33.299999999999997</v>
          </cell>
          <cell r="F258">
            <v>97.03</v>
          </cell>
          <cell r="G258">
            <v>92.86</v>
          </cell>
          <cell r="H258">
            <v>525.85</v>
          </cell>
          <cell r="I258">
            <v>2063.25</v>
          </cell>
          <cell r="J258">
            <v>749.04000000000008</v>
          </cell>
          <cell r="K258">
            <v>749.04</v>
          </cell>
          <cell r="L258">
            <v>2063.25</v>
          </cell>
          <cell r="M258">
            <v>749.04</v>
          </cell>
          <cell r="N258">
            <v>0</v>
          </cell>
        </row>
        <row r="259">
          <cell r="A259" t="str">
            <v>TTK121</v>
          </cell>
          <cell r="B259" t="str">
            <v>Kyun Kong Timber</v>
          </cell>
          <cell r="C259">
            <v>20000</v>
          </cell>
          <cell r="D259">
            <v>17125</v>
          </cell>
          <cell r="E259">
            <v>14790</v>
          </cell>
          <cell r="F259">
            <v>2335</v>
          </cell>
          <cell r="I259">
            <v>5750</v>
          </cell>
          <cell r="J259" t="e">
            <v>#N/A</v>
          </cell>
          <cell r="K259">
            <v>17125</v>
          </cell>
          <cell r="L259">
            <v>5750</v>
          </cell>
          <cell r="M259">
            <v>0</v>
          </cell>
          <cell r="N259">
            <v>17125</v>
          </cell>
        </row>
        <row r="260">
          <cell r="A260" t="str">
            <v>TTK122</v>
          </cell>
          <cell r="B260" t="str">
            <v>Kyun Kong Timber</v>
          </cell>
          <cell r="C260">
            <v>80000</v>
          </cell>
          <cell r="D260">
            <v>53208.3</v>
          </cell>
          <cell r="E260">
            <v>11180.4</v>
          </cell>
          <cell r="F260">
            <v>14011.4</v>
          </cell>
          <cell r="G260">
            <v>16746.599999999999</v>
          </cell>
          <cell r="H260">
            <v>11269.9</v>
          </cell>
          <cell r="I260">
            <v>43704.1</v>
          </cell>
          <cell r="J260" t="e">
            <v>#N/A</v>
          </cell>
          <cell r="K260">
            <v>53208.299999999996</v>
          </cell>
          <cell r="L260">
            <v>43704.1</v>
          </cell>
          <cell r="M260">
            <v>0</v>
          </cell>
          <cell r="N260">
            <v>53208.299999999996</v>
          </cell>
        </row>
        <row r="261">
          <cell r="A261" t="str">
            <v>TTK132</v>
          </cell>
          <cell r="B261" t="str">
            <v>Kao Yang (M) Sdn Bhd</v>
          </cell>
          <cell r="C261">
            <v>10000</v>
          </cell>
          <cell r="D261">
            <v>21924</v>
          </cell>
          <cell r="E261">
            <v>9411.4</v>
          </cell>
          <cell r="F261">
            <v>12512.6</v>
          </cell>
          <cell r="I261">
            <v>13196.42</v>
          </cell>
          <cell r="J261" t="e">
            <v>#N/A</v>
          </cell>
          <cell r="K261">
            <v>21924</v>
          </cell>
          <cell r="L261">
            <v>13196.42</v>
          </cell>
          <cell r="M261">
            <v>0</v>
          </cell>
          <cell r="N261">
            <v>21924</v>
          </cell>
        </row>
        <row r="262">
          <cell r="A262" t="str">
            <v>TTK142</v>
          </cell>
          <cell r="B262" t="str">
            <v>Kim Haw Sdn BHd</v>
          </cell>
          <cell r="C262">
            <v>100000</v>
          </cell>
          <cell r="D262">
            <v>188851.95</v>
          </cell>
          <cell r="E262">
            <v>188851.95</v>
          </cell>
          <cell r="I262">
            <v>143243.5</v>
          </cell>
          <cell r="J262" t="e">
            <v>#N/A</v>
          </cell>
          <cell r="K262">
            <v>188851.95</v>
          </cell>
          <cell r="L262">
            <v>143243.5</v>
          </cell>
          <cell r="M262">
            <v>0</v>
          </cell>
          <cell r="N262">
            <v>188851.95</v>
          </cell>
        </row>
        <row r="263">
          <cell r="A263" t="str">
            <v>TTK152</v>
          </cell>
          <cell r="B263" t="str">
            <v>Kumasa Development Sdn Bhd</v>
          </cell>
          <cell r="I263">
            <v>4030.4</v>
          </cell>
          <cell r="J263" t="e">
            <v>#N/A</v>
          </cell>
          <cell r="K263">
            <v>0</v>
          </cell>
          <cell r="L263">
            <v>4030.4</v>
          </cell>
          <cell r="M263">
            <v>0</v>
          </cell>
          <cell r="N263">
            <v>0</v>
          </cell>
        </row>
        <row r="264">
          <cell r="A264" t="str">
            <v>TTK162</v>
          </cell>
          <cell r="B264" t="str">
            <v>King Hung Contractor</v>
          </cell>
          <cell r="C264">
            <v>50000</v>
          </cell>
          <cell r="D264">
            <v>23611.32</v>
          </cell>
          <cell r="E264">
            <v>122</v>
          </cell>
          <cell r="F264">
            <v>6714.3</v>
          </cell>
          <cell r="G264">
            <v>16775.02</v>
          </cell>
          <cell r="I264">
            <v>33261.300000000003</v>
          </cell>
          <cell r="J264" t="e">
            <v>#N/A</v>
          </cell>
          <cell r="K264">
            <v>23611.32</v>
          </cell>
          <cell r="L264">
            <v>33261.300000000003</v>
          </cell>
          <cell r="M264">
            <v>0</v>
          </cell>
          <cell r="N264">
            <v>23611.32</v>
          </cell>
        </row>
        <row r="265">
          <cell r="A265" t="str">
            <v>TTK172</v>
          </cell>
          <cell r="B265" t="str">
            <v>Khaspermata Sdn Bhd</v>
          </cell>
          <cell r="C265">
            <v>10000</v>
          </cell>
          <cell r="D265">
            <v>440.5</v>
          </cell>
          <cell r="E265">
            <v>312.5</v>
          </cell>
          <cell r="G265">
            <v>128</v>
          </cell>
          <cell r="I265">
            <v>8021.4</v>
          </cell>
          <cell r="J265" t="e">
            <v>#N/A</v>
          </cell>
          <cell r="K265">
            <v>440.5</v>
          </cell>
          <cell r="L265">
            <v>8021.4</v>
          </cell>
          <cell r="M265">
            <v>0</v>
          </cell>
          <cell r="N265">
            <v>440.5</v>
          </cell>
        </row>
        <row r="266">
          <cell r="A266" t="str">
            <v>TTK181</v>
          </cell>
          <cell r="B266" t="str">
            <v>Kong Liung Contractor</v>
          </cell>
          <cell r="C266">
            <v>10000</v>
          </cell>
          <cell r="D266">
            <v>6989.6</v>
          </cell>
          <cell r="E266">
            <v>684</v>
          </cell>
          <cell r="F266">
            <v>3418</v>
          </cell>
          <cell r="G266">
            <v>2887.6</v>
          </cell>
          <cell r="I266">
            <v>5584</v>
          </cell>
          <cell r="J266" t="e">
            <v>#N/A</v>
          </cell>
          <cell r="K266">
            <v>6989.6</v>
          </cell>
          <cell r="L266">
            <v>5584</v>
          </cell>
          <cell r="M266">
            <v>0</v>
          </cell>
          <cell r="N266">
            <v>6989.6</v>
          </cell>
        </row>
        <row r="267">
          <cell r="A267" t="str">
            <v>TTK182</v>
          </cell>
          <cell r="B267" t="str">
            <v>Kong Liung contractor</v>
          </cell>
          <cell r="C267">
            <v>30000</v>
          </cell>
          <cell r="D267">
            <v>18206.099999999999</v>
          </cell>
          <cell r="E267">
            <v>1453.9</v>
          </cell>
          <cell r="F267">
            <v>4724.2</v>
          </cell>
          <cell r="G267">
            <v>12028</v>
          </cell>
          <cell r="I267">
            <v>6963.4</v>
          </cell>
          <cell r="J267" t="e">
            <v>#N/A</v>
          </cell>
          <cell r="K267">
            <v>18206.099999999999</v>
          </cell>
          <cell r="L267">
            <v>6963.4</v>
          </cell>
          <cell r="M267">
            <v>0</v>
          </cell>
          <cell r="N267">
            <v>18206.099999999999</v>
          </cell>
        </row>
        <row r="268">
          <cell r="A268" t="str">
            <v>TTK231</v>
          </cell>
          <cell r="B268" t="str">
            <v>Kuhara Agency</v>
          </cell>
          <cell r="C268">
            <v>10000</v>
          </cell>
          <cell r="D268">
            <v>20498</v>
          </cell>
          <cell r="E268">
            <v>20498</v>
          </cell>
          <cell r="I268">
            <v>9346</v>
          </cell>
          <cell r="J268" t="e">
            <v>#N/A</v>
          </cell>
          <cell r="K268">
            <v>20498</v>
          </cell>
          <cell r="L268">
            <v>9346</v>
          </cell>
          <cell r="M268">
            <v>0</v>
          </cell>
          <cell r="N268">
            <v>20498</v>
          </cell>
        </row>
        <row r="269">
          <cell r="A269" t="str">
            <v>TTK232</v>
          </cell>
          <cell r="B269" t="str">
            <v>Kuhara Agency</v>
          </cell>
          <cell r="C269">
            <v>20000</v>
          </cell>
          <cell r="D269">
            <v>84173.1</v>
          </cell>
          <cell r="E269">
            <v>83261.100000000006</v>
          </cell>
          <cell r="F269">
            <v>912</v>
          </cell>
          <cell r="I269">
            <v>18082.900000000001</v>
          </cell>
          <cell r="J269" t="e">
            <v>#N/A</v>
          </cell>
          <cell r="K269">
            <v>84173.1</v>
          </cell>
          <cell r="L269">
            <v>18082.900000000001</v>
          </cell>
          <cell r="M269">
            <v>0</v>
          </cell>
          <cell r="N269">
            <v>84173.1</v>
          </cell>
        </row>
        <row r="270">
          <cell r="A270" t="str">
            <v>TTK241</v>
          </cell>
          <cell r="B270" t="str">
            <v>Kontraktor Perkayuan WSK</v>
          </cell>
          <cell r="C270">
            <v>10000</v>
          </cell>
          <cell r="D270">
            <v>16135</v>
          </cell>
          <cell r="E270">
            <v>16135</v>
          </cell>
          <cell r="I270">
            <v>12538</v>
          </cell>
          <cell r="J270" t="e">
            <v>#N/A</v>
          </cell>
          <cell r="K270">
            <v>16135</v>
          </cell>
          <cell r="L270">
            <v>12538</v>
          </cell>
          <cell r="M270">
            <v>0</v>
          </cell>
          <cell r="N270">
            <v>16135</v>
          </cell>
        </row>
        <row r="271">
          <cell r="A271" t="str">
            <v>TTK242</v>
          </cell>
          <cell r="B271" t="str">
            <v>Kontraktor Perkayuan WSK</v>
          </cell>
          <cell r="C271">
            <v>90000</v>
          </cell>
          <cell r="D271">
            <v>48765.599999999999</v>
          </cell>
          <cell r="E271">
            <v>28795.200000000001</v>
          </cell>
          <cell r="F271">
            <v>19970.400000000001</v>
          </cell>
          <cell r="I271">
            <v>121668.3</v>
          </cell>
          <cell r="J271" t="e">
            <v>#N/A</v>
          </cell>
          <cell r="K271">
            <v>48765.600000000006</v>
          </cell>
          <cell r="L271">
            <v>121668.3</v>
          </cell>
          <cell r="M271">
            <v>0</v>
          </cell>
          <cell r="N271">
            <v>48765.600000000006</v>
          </cell>
        </row>
        <row r="272">
          <cell r="A272" t="str">
            <v>TTK252</v>
          </cell>
          <cell r="B272" t="str">
            <v>Kansem Sdn bhd</v>
          </cell>
          <cell r="C272">
            <v>80000</v>
          </cell>
          <cell r="D272">
            <v>9242.67</v>
          </cell>
          <cell r="H272">
            <v>9242.67</v>
          </cell>
          <cell r="I272">
            <v>16541.27</v>
          </cell>
          <cell r="J272" t="e">
            <v>#N/A</v>
          </cell>
          <cell r="K272">
            <v>9242.67</v>
          </cell>
          <cell r="L272">
            <v>16541.27</v>
          </cell>
          <cell r="M272">
            <v>0</v>
          </cell>
          <cell r="N272">
            <v>9242.67</v>
          </cell>
        </row>
        <row r="273">
          <cell r="A273" t="str">
            <v>TTK262</v>
          </cell>
          <cell r="B273" t="str">
            <v>Karisma Saga Sdn Bhd</v>
          </cell>
          <cell r="C273">
            <v>2000</v>
          </cell>
          <cell r="D273">
            <v>-17</v>
          </cell>
          <cell r="H273">
            <v>-17</v>
          </cell>
          <cell r="I273">
            <v>-17</v>
          </cell>
          <cell r="J273" t="e">
            <v>#N/A</v>
          </cell>
          <cell r="K273">
            <v>-17</v>
          </cell>
          <cell r="L273">
            <v>-17</v>
          </cell>
          <cell r="M273">
            <v>0</v>
          </cell>
          <cell r="N273">
            <v>-17</v>
          </cell>
        </row>
        <row r="274">
          <cell r="A274" t="str">
            <v>TTK272</v>
          </cell>
          <cell r="B274" t="str">
            <v>K S Enterprise</v>
          </cell>
          <cell r="C274">
            <v>25000</v>
          </cell>
          <cell r="D274">
            <v>16239.4</v>
          </cell>
          <cell r="F274">
            <v>6522.8</v>
          </cell>
          <cell r="G274">
            <v>9716.6</v>
          </cell>
          <cell r="I274" t="e">
            <v>#N/A</v>
          </cell>
          <cell r="J274" t="e">
            <v>#N/A</v>
          </cell>
          <cell r="K274">
            <v>16239.400000000001</v>
          </cell>
          <cell r="L274">
            <v>0</v>
          </cell>
          <cell r="M274">
            <v>0</v>
          </cell>
          <cell r="N274">
            <v>16239.400000000001</v>
          </cell>
        </row>
        <row r="275">
          <cell r="A275" t="str">
            <v>TTK281</v>
          </cell>
          <cell r="B275" t="str">
            <v>K W K Sdn Bhd</v>
          </cell>
          <cell r="C275">
            <v>10000</v>
          </cell>
          <cell r="D275">
            <v>4038.1</v>
          </cell>
          <cell r="E275">
            <v>4038.1</v>
          </cell>
          <cell r="I275" t="e">
            <v>#N/A</v>
          </cell>
          <cell r="J275" t="e">
            <v>#N/A</v>
          </cell>
          <cell r="K275">
            <v>4038.1</v>
          </cell>
          <cell r="L275">
            <v>0</v>
          </cell>
          <cell r="M275">
            <v>0</v>
          </cell>
          <cell r="N275">
            <v>4038.1</v>
          </cell>
        </row>
        <row r="276">
          <cell r="A276" t="str">
            <v>TTK282</v>
          </cell>
          <cell r="B276" t="str">
            <v>K W K Sdn Bhd</v>
          </cell>
          <cell r="C276">
            <v>20000</v>
          </cell>
          <cell r="D276">
            <v>6048.6</v>
          </cell>
          <cell r="E276">
            <v>6048.6</v>
          </cell>
          <cell r="I276" t="e">
            <v>#N/A</v>
          </cell>
          <cell r="J276" t="e">
            <v>#N/A</v>
          </cell>
          <cell r="K276">
            <v>6048.6</v>
          </cell>
          <cell r="L276">
            <v>0</v>
          </cell>
          <cell r="M276">
            <v>0</v>
          </cell>
          <cell r="N276">
            <v>6048.6</v>
          </cell>
        </row>
        <row r="277">
          <cell r="A277" t="str">
            <v>TTK291</v>
          </cell>
          <cell r="B277" t="str">
            <v>Kong Min Enterprise</v>
          </cell>
          <cell r="C277">
            <v>50000</v>
          </cell>
          <cell r="D277">
            <v>2070</v>
          </cell>
          <cell r="E277">
            <v>2070</v>
          </cell>
          <cell r="I277" t="e">
            <v>#N/A</v>
          </cell>
          <cell r="J277" t="e">
            <v>#N/A</v>
          </cell>
          <cell r="K277">
            <v>2070</v>
          </cell>
          <cell r="L277">
            <v>0</v>
          </cell>
          <cell r="M277">
            <v>0</v>
          </cell>
          <cell r="N277">
            <v>2070</v>
          </cell>
        </row>
        <row r="278">
          <cell r="A278" t="str">
            <v>TTK292</v>
          </cell>
          <cell r="B278" t="str">
            <v>Kong Min Enterprise</v>
          </cell>
          <cell r="C278">
            <v>50000</v>
          </cell>
          <cell r="D278">
            <v>51841</v>
          </cell>
          <cell r="E278">
            <v>51841</v>
          </cell>
          <cell r="I278" t="e">
            <v>#N/A</v>
          </cell>
          <cell r="J278" t="e">
            <v>#N/A</v>
          </cell>
          <cell r="K278">
            <v>51841</v>
          </cell>
          <cell r="L278">
            <v>0</v>
          </cell>
          <cell r="M278">
            <v>0</v>
          </cell>
          <cell r="N278">
            <v>51841</v>
          </cell>
        </row>
        <row r="279">
          <cell r="A279" t="str">
            <v>TTL112</v>
          </cell>
          <cell r="B279" t="str">
            <v>Sykt Lim Bersaudara</v>
          </cell>
          <cell r="C279">
            <v>95000</v>
          </cell>
          <cell r="D279">
            <v>31335.1</v>
          </cell>
          <cell r="E279">
            <v>2170.48</v>
          </cell>
          <cell r="F279">
            <v>2122.7199999999998</v>
          </cell>
          <cell r="H279">
            <v>27041.9</v>
          </cell>
          <cell r="I279">
            <v>72757.5</v>
          </cell>
          <cell r="J279">
            <v>4293.2</v>
          </cell>
          <cell r="K279">
            <v>31335.100000000002</v>
          </cell>
          <cell r="L279">
            <v>72757.5</v>
          </cell>
          <cell r="M279">
            <v>4293.2</v>
          </cell>
          <cell r="N279">
            <v>27041.9</v>
          </cell>
        </row>
        <row r="280">
          <cell r="A280" t="str">
            <v>TTL121</v>
          </cell>
          <cell r="B280" t="str">
            <v>Sykt Len Seng</v>
          </cell>
          <cell r="C280">
            <v>5000</v>
          </cell>
          <cell r="D280">
            <v>3445</v>
          </cell>
          <cell r="E280">
            <v>3445</v>
          </cell>
          <cell r="I280">
            <v>308</v>
          </cell>
          <cell r="J280" t="e">
            <v>#N/A</v>
          </cell>
          <cell r="K280">
            <v>3445</v>
          </cell>
          <cell r="L280">
            <v>308</v>
          </cell>
          <cell r="M280">
            <v>0</v>
          </cell>
          <cell r="N280">
            <v>3445</v>
          </cell>
        </row>
        <row r="281">
          <cell r="A281" t="str">
            <v>TTL122</v>
          </cell>
          <cell r="B281" t="str">
            <v>Sykt Len Seng</v>
          </cell>
          <cell r="C281">
            <v>5000</v>
          </cell>
          <cell r="D281">
            <v>12926.4</v>
          </cell>
          <cell r="E281">
            <v>12926.4</v>
          </cell>
          <cell r="I281">
            <v>860.6</v>
          </cell>
          <cell r="J281" t="e">
            <v>#N/A</v>
          </cell>
          <cell r="K281">
            <v>12926.4</v>
          </cell>
          <cell r="L281">
            <v>860.6</v>
          </cell>
          <cell r="M281">
            <v>0</v>
          </cell>
          <cell r="N281">
            <v>12926.4</v>
          </cell>
        </row>
        <row r="282">
          <cell r="A282" t="str">
            <v>TTL142</v>
          </cell>
          <cell r="B282" t="str">
            <v>L L H Enterprise</v>
          </cell>
          <cell r="C282">
            <v>18000</v>
          </cell>
          <cell r="D282">
            <v>5792.2</v>
          </cell>
          <cell r="E282">
            <v>5792.2</v>
          </cell>
          <cell r="I282">
            <v>3180.7</v>
          </cell>
          <cell r="J282" t="e">
            <v>#N/A</v>
          </cell>
          <cell r="K282">
            <v>5792.2</v>
          </cell>
          <cell r="L282">
            <v>3180.7</v>
          </cell>
          <cell r="M282">
            <v>0</v>
          </cell>
          <cell r="N282">
            <v>5792.2</v>
          </cell>
        </row>
        <row r="283">
          <cell r="A283" t="str">
            <v>TTL152</v>
          </cell>
          <cell r="B283" t="str">
            <v>Lian Fatt Transport</v>
          </cell>
          <cell r="C283">
            <v>45000</v>
          </cell>
          <cell r="D283">
            <v>10284.92</v>
          </cell>
          <cell r="E283">
            <v>9240.51</v>
          </cell>
          <cell r="F283">
            <v>404.89</v>
          </cell>
          <cell r="G283">
            <v>513.52</v>
          </cell>
          <cell r="H283">
            <v>126</v>
          </cell>
          <cell r="I283">
            <v>8526.7999999999993</v>
          </cell>
          <cell r="J283">
            <v>1184.02</v>
          </cell>
          <cell r="K283">
            <v>10284.92</v>
          </cell>
          <cell r="L283">
            <v>8526.7999999999993</v>
          </cell>
          <cell r="M283">
            <v>1184.02</v>
          </cell>
          <cell r="N283">
            <v>9100.9</v>
          </cell>
        </row>
        <row r="284">
          <cell r="A284" t="str">
            <v>TTL171</v>
          </cell>
          <cell r="B284" t="str">
            <v>Lim &amp; Lim Contractor</v>
          </cell>
          <cell r="C284">
            <v>20000</v>
          </cell>
          <cell r="D284">
            <v>8124.5</v>
          </cell>
          <cell r="E284">
            <v>8124.5</v>
          </cell>
          <cell r="I284">
            <v>7669</v>
          </cell>
          <cell r="J284" t="e">
            <v>#N/A</v>
          </cell>
          <cell r="K284">
            <v>8124.5</v>
          </cell>
          <cell r="L284">
            <v>7669</v>
          </cell>
          <cell r="M284">
            <v>0</v>
          </cell>
          <cell r="N284">
            <v>8124.5</v>
          </cell>
        </row>
        <row r="285">
          <cell r="A285" t="str">
            <v>TTL172</v>
          </cell>
          <cell r="B285" t="str">
            <v>Lim &amp; Lim Contractor</v>
          </cell>
          <cell r="C285">
            <v>40000</v>
          </cell>
          <cell r="D285">
            <v>44085.599999999999</v>
          </cell>
          <cell r="E285">
            <v>24897.5</v>
          </cell>
          <cell r="F285">
            <v>6884.3</v>
          </cell>
          <cell r="G285">
            <v>12303.8</v>
          </cell>
          <cell r="I285">
            <v>24423.599999999999</v>
          </cell>
          <cell r="J285" t="e">
            <v>#N/A</v>
          </cell>
          <cell r="K285">
            <v>44085.599999999999</v>
          </cell>
          <cell r="L285">
            <v>24423.599999999999</v>
          </cell>
          <cell r="M285">
            <v>0</v>
          </cell>
          <cell r="N285">
            <v>44085.599999999999</v>
          </cell>
        </row>
        <row r="286">
          <cell r="A286" t="str">
            <v>TTL192</v>
          </cell>
          <cell r="B286" t="str">
            <v>Lim Sin Khiun &amp; Christopher</v>
          </cell>
          <cell r="C286">
            <v>18000</v>
          </cell>
          <cell r="D286">
            <v>10695</v>
          </cell>
          <cell r="E286">
            <v>10759.7</v>
          </cell>
          <cell r="F286">
            <v>-64.7</v>
          </cell>
          <cell r="I286">
            <v>12720.1</v>
          </cell>
          <cell r="J286" t="e">
            <v>#N/A</v>
          </cell>
          <cell r="K286">
            <v>10695</v>
          </cell>
          <cell r="L286">
            <v>12720.1</v>
          </cell>
          <cell r="M286">
            <v>0</v>
          </cell>
          <cell r="N286">
            <v>10695</v>
          </cell>
        </row>
        <row r="287">
          <cell r="A287" t="str">
            <v>TTL211</v>
          </cell>
          <cell r="B287" t="str">
            <v>Lim Cho Hua</v>
          </cell>
          <cell r="C287">
            <v>10000</v>
          </cell>
          <cell r="D287">
            <v>1687</v>
          </cell>
          <cell r="E287">
            <v>1687</v>
          </cell>
          <cell r="I287">
            <v>272</v>
          </cell>
          <cell r="J287" t="e">
            <v>#N/A</v>
          </cell>
          <cell r="K287">
            <v>1687</v>
          </cell>
          <cell r="L287">
            <v>272</v>
          </cell>
          <cell r="M287">
            <v>0</v>
          </cell>
          <cell r="N287">
            <v>1687</v>
          </cell>
        </row>
        <row r="288">
          <cell r="A288" t="str">
            <v>TTL212</v>
          </cell>
          <cell r="B288" t="str">
            <v>Lim Cho Hua</v>
          </cell>
          <cell r="C288">
            <v>20000</v>
          </cell>
          <cell r="D288">
            <v>7614.8</v>
          </cell>
          <cell r="E288">
            <v>4042.3</v>
          </cell>
          <cell r="F288">
            <v>3402.8</v>
          </cell>
          <cell r="G288">
            <v>169.7</v>
          </cell>
          <cell r="I288">
            <v>5296.1</v>
          </cell>
          <cell r="J288" t="e">
            <v>#N/A</v>
          </cell>
          <cell r="K288">
            <v>7614.8</v>
          </cell>
          <cell r="L288">
            <v>5296.1</v>
          </cell>
          <cell r="M288">
            <v>0</v>
          </cell>
          <cell r="N288">
            <v>7614.8</v>
          </cell>
        </row>
        <row r="289">
          <cell r="A289" t="str">
            <v>TTL241</v>
          </cell>
          <cell r="B289" t="str">
            <v>Lim Ton Yee</v>
          </cell>
          <cell r="C289">
            <v>3000</v>
          </cell>
          <cell r="D289">
            <v>1675</v>
          </cell>
          <cell r="E289">
            <v>1675</v>
          </cell>
          <cell r="I289">
            <v>2780</v>
          </cell>
          <cell r="J289" t="e">
            <v>#N/A</v>
          </cell>
          <cell r="K289">
            <v>1675</v>
          </cell>
          <cell r="L289">
            <v>2780</v>
          </cell>
          <cell r="M289">
            <v>0</v>
          </cell>
          <cell r="N289">
            <v>1675</v>
          </cell>
        </row>
        <row r="290">
          <cell r="A290" t="str">
            <v>TTL242</v>
          </cell>
          <cell r="B290" t="str">
            <v>Lim Ton Yee</v>
          </cell>
          <cell r="C290">
            <v>7000</v>
          </cell>
          <cell r="D290">
            <v>24219.9</v>
          </cell>
          <cell r="E290">
            <v>24132.9</v>
          </cell>
          <cell r="F290">
            <v>87</v>
          </cell>
          <cell r="I290">
            <v>18303.099999999999</v>
          </cell>
          <cell r="J290" t="e">
            <v>#N/A</v>
          </cell>
          <cell r="K290">
            <v>24219.9</v>
          </cell>
          <cell r="L290">
            <v>18303.099999999999</v>
          </cell>
          <cell r="M290">
            <v>0</v>
          </cell>
          <cell r="N290">
            <v>24219.9</v>
          </cell>
        </row>
        <row r="291">
          <cell r="A291" t="str">
            <v>TTL251</v>
          </cell>
          <cell r="B291" t="str">
            <v>Lumberco Sdn Bhd</v>
          </cell>
          <cell r="C291">
            <v>10000</v>
          </cell>
          <cell r="D291">
            <v>9931.4</v>
          </cell>
          <cell r="E291">
            <v>8771.2000000000007</v>
          </cell>
          <cell r="F291">
            <v>1160.2</v>
          </cell>
          <cell r="I291">
            <v>4715</v>
          </cell>
          <cell r="J291" t="e">
            <v>#N/A</v>
          </cell>
          <cell r="K291">
            <v>9931.4000000000015</v>
          </cell>
          <cell r="L291">
            <v>4715</v>
          </cell>
          <cell r="M291">
            <v>0</v>
          </cell>
          <cell r="N291">
            <v>9931.4000000000015</v>
          </cell>
        </row>
        <row r="292">
          <cell r="A292" t="str">
            <v>TTL252</v>
          </cell>
          <cell r="B292" t="str">
            <v>Lumberco Sdn Bhd</v>
          </cell>
          <cell r="C292">
            <v>30000</v>
          </cell>
          <cell r="D292">
            <v>989</v>
          </cell>
          <cell r="E292">
            <v>989</v>
          </cell>
          <cell r="I292">
            <v>13570.3</v>
          </cell>
          <cell r="J292" t="e">
            <v>#N/A</v>
          </cell>
          <cell r="K292">
            <v>989</v>
          </cell>
          <cell r="L292">
            <v>13570.3</v>
          </cell>
          <cell r="M292">
            <v>0</v>
          </cell>
          <cell r="N292">
            <v>989</v>
          </cell>
        </row>
        <row r="293">
          <cell r="A293" t="str">
            <v>TTL261</v>
          </cell>
          <cell r="B293" t="str">
            <v>Lian Fatt Contractor</v>
          </cell>
          <cell r="I293">
            <v>0</v>
          </cell>
          <cell r="J293" t="e">
            <v>#N/A</v>
          </cell>
          <cell r="K293">
            <v>0</v>
          </cell>
          <cell r="L293">
            <v>0</v>
          </cell>
          <cell r="M293">
            <v>0</v>
          </cell>
          <cell r="N293">
            <v>0</v>
          </cell>
        </row>
        <row r="294">
          <cell r="A294" t="str">
            <v>TTL262</v>
          </cell>
          <cell r="B294" t="str">
            <v>Lian Fatt Contractor</v>
          </cell>
          <cell r="I294">
            <v>14514.3</v>
          </cell>
          <cell r="J294" t="e">
            <v>#N/A</v>
          </cell>
          <cell r="K294">
            <v>0</v>
          </cell>
          <cell r="L294">
            <v>14514.3</v>
          </cell>
          <cell r="M294">
            <v>0</v>
          </cell>
          <cell r="N294">
            <v>0</v>
          </cell>
        </row>
        <row r="295">
          <cell r="A295" t="str">
            <v>TTL291</v>
          </cell>
          <cell r="B295" t="str">
            <v>Lebiwawasan Sdn Bhd</v>
          </cell>
          <cell r="C295">
            <v>5000</v>
          </cell>
          <cell r="D295">
            <v>155</v>
          </cell>
          <cell r="F295">
            <v>155</v>
          </cell>
          <cell r="I295">
            <v>0</v>
          </cell>
          <cell r="J295" t="e">
            <v>#N/A</v>
          </cell>
          <cell r="K295">
            <v>155</v>
          </cell>
          <cell r="L295">
            <v>0</v>
          </cell>
          <cell r="M295">
            <v>0</v>
          </cell>
          <cell r="N295">
            <v>155</v>
          </cell>
        </row>
        <row r="296">
          <cell r="A296" t="str">
            <v>TTL302</v>
          </cell>
          <cell r="B296" t="str">
            <v>Lim Ket Chung</v>
          </cell>
          <cell r="C296">
            <v>5000</v>
          </cell>
          <cell r="D296">
            <v>4415.5</v>
          </cell>
          <cell r="H296">
            <v>4415.5</v>
          </cell>
          <cell r="I296">
            <v>5415.5</v>
          </cell>
          <cell r="J296" t="e">
            <v>#N/A</v>
          </cell>
          <cell r="K296">
            <v>4415.5</v>
          </cell>
          <cell r="L296">
            <v>5415.5</v>
          </cell>
          <cell r="M296">
            <v>0</v>
          </cell>
          <cell r="N296">
            <v>4415.5</v>
          </cell>
        </row>
        <row r="297">
          <cell r="A297" t="str">
            <v>TTL312</v>
          </cell>
          <cell r="B297" t="str">
            <v>Lotus Indah Sdn Bhd</v>
          </cell>
          <cell r="C297">
            <v>20000</v>
          </cell>
          <cell r="D297">
            <v>4261</v>
          </cell>
          <cell r="E297">
            <v>4261</v>
          </cell>
          <cell r="I297">
            <v>1018.7</v>
          </cell>
          <cell r="J297" t="e">
            <v>#N/A</v>
          </cell>
          <cell r="K297">
            <v>4261</v>
          </cell>
          <cell r="L297">
            <v>1018.7</v>
          </cell>
          <cell r="M297">
            <v>0</v>
          </cell>
          <cell r="N297">
            <v>4261</v>
          </cell>
        </row>
        <row r="298">
          <cell r="A298" t="str">
            <v>TTL321</v>
          </cell>
          <cell r="B298" t="str">
            <v>Leong Transport</v>
          </cell>
          <cell r="C298">
            <v>5000</v>
          </cell>
          <cell r="D298">
            <v>300.26</v>
          </cell>
          <cell r="E298">
            <v>25.09</v>
          </cell>
          <cell r="F298">
            <v>55.17</v>
          </cell>
          <cell r="H298">
            <v>220</v>
          </cell>
          <cell r="I298">
            <v>1220</v>
          </cell>
          <cell r="J298">
            <v>80.260000000000019</v>
          </cell>
          <cell r="K298">
            <v>300.26</v>
          </cell>
          <cell r="L298">
            <v>1220</v>
          </cell>
          <cell r="M298">
            <v>80.260000000000005</v>
          </cell>
          <cell r="N298">
            <v>220</v>
          </cell>
        </row>
        <row r="299">
          <cell r="A299" t="str">
            <v>TTL322</v>
          </cell>
          <cell r="B299" t="str">
            <v>Leong Transport</v>
          </cell>
          <cell r="C299">
            <v>5000</v>
          </cell>
          <cell r="D299">
            <v>1436.91</v>
          </cell>
          <cell r="E299">
            <v>121.09</v>
          </cell>
          <cell r="F299">
            <v>56.92</v>
          </cell>
          <cell r="H299">
            <v>1258.9000000000001</v>
          </cell>
          <cell r="I299">
            <v>1258.9000000000001</v>
          </cell>
          <cell r="J299">
            <v>178.01000000000002</v>
          </cell>
          <cell r="K299">
            <v>1436.91</v>
          </cell>
          <cell r="L299">
            <v>1258.9000000000001</v>
          </cell>
          <cell r="M299">
            <v>178.01</v>
          </cell>
          <cell r="N299">
            <v>1258.9000000000001</v>
          </cell>
        </row>
        <row r="300">
          <cell r="A300" t="str">
            <v>TTL332</v>
          </cell>
          <cell r="B300" t="str">
            <v>Lo Shau Wah</v>
          </cell>
          <cell r="C300">
            <v>15000</v>
          </cell>
          <cell r="D300">
            <v>6973.5</v>
          </cell>
          <cell r="H300">
            <v>6973.5</v>
          </cell>
          <cell r="I300">
            <v>11403.5</v>
          </cell>
          <cell r="J300" t="e">
            <v>#N/A</v>
          </cell>
          <cell r="K300">
            <v>6973.5</v>
          </cell>
          <cell r="L300">
            <v>11403.5</v>
          </cell>
          <cell r="M300">
            <v>0</v>
          </cell>
          <cell r="N300">
            <v>6973.5</v>
          </cell>
        </row>
        <row r="301">
          <cell r="A301" t="str">
            <v>TTL341</v>
          </cell>
          <cell r="B301" t="str">
            <v>Ladang Tabung Haji (Sabah &amp; Sa</v>
          </cell>
          <cell r="C301">
            <v>50000</v>
          </cell>
          <cell r="D301">
            <v>2840</v>
          </cell>
          <cell r="E301">
            <v>2840</v>
          </cell>
          <cell r="I301" t="e">
            <v>#N/A</v>
          </cell>
          <cell r="J301" t="e">
            <v>#N/A</v>
          </cell>
          <cell r="K301">
            <v>2840</v>
          </cell>
          <cell r="L301">
            <v>0</v>
          </cell>
          <cell r="M301">
            <v>0</v>
          </cell>
          <cell r="N301">
            <v>2840</v>
          </cell>
        </row>
        <row r="302">
          <cell r="A302" t="str">
            <v>TTL342</v>
          </cell>
          <cell r="B302" t="str">
            <v>Ladang Tabung Haji (Sabah &amp; Sa</v>
          </cell>
          <cell r="C302">
            <v>50000</v>
          </cell>
          <cell r="D302">
            <v>5813.6</v>
          </cell>
          <cell r="E302">
            <v>5813.6</v>
          </cell>
          <cell r="I302" t="e">
            <v>#N/A</v>
          </cell>
          <cell r="J302" t="e">
            <v>#N/A</v>
          </cell>
          <cell r="K302">
            <v>5813.6</v>
          </cell>
          <cell r="L302">
            <v>0</v>
          </cell>
          <cell r="M302">
            <v>0</v>
          </cell>
          <cell r="N302">
            <v>5813.6</v>
          </cell>
        </row>
        <row r="303">
          <cell r="A303" t="str">
            <v>TTM121</v>
          </cell>
          <cell r="B303" t="str">
            <v>Marasetia Sdn Bhd</v>
          </cell>
          <cell r="C303">
            <v>50000</v>
          </cell>
          <cell r="D303">
            <v>80884</v>
          </cell>
          <cell r="E303">
            <v>80884</v>
          </cell>
          <cell r="I303">
            <v>53410</v>
          </cell>
          <cell r="J303" t="e">
            <v>#N/A</v>
          </cell>
          <cell r="K303">
            <v>80884</v>
          </cell>
          <cell r="L303">
            <v>53410</v>
          </cell>
          <cell r="M303">
            <v>0</v>
          </cell>
          <cell r="N303">
            <v>80884</v>
          </cell>
        </row>
        <row r="304">
          <cell r="A304" t="str">
            <v>TTM122</v>
          </cell>
          <cell r="B304" t="str">
            <v>Marasetia Sdn Bhd</v>
          </cell>
          <cell r="C304">
            <v>50000</v>
          </cell>
          <cell r="D304">
            <v>127631.7</v>
          </cell>
          <cell r="E304">
            <v>127631.7</v>
          </cell>
          <cell r="I304">
            <v>44788.3</v>
          </cell>
          <cell r="J304" t="e">
            <v>#N/A</v>
          </cell>
          <cell r="K304">
            <v>127631.7</v>
          </cell>
          <cell r="L304">
            <v>44788.3</v>
          </cell>
          <cell r="M304">
            <v>0</v>
          </cell>
          <cell r="N304">
            <v>127631.7</v>
          </cell>
        </row>
        <row r="305">
          <cell r="A305" t="str">
            <v>TTM132</v>
          </cell>
          <cell r="B305" t="str">
            <v>Multi Engineering Works Sdn Bh</v>
          </cell>
          <cell r="C305">
            <v>8000</v>
          </cell>
          <cell r="D305">
            <v>9187.7000000000007</v>
          </cell>
          <cell r="E305">
            <v>57</v>
          </cell>
          <cell r="F305">
            <v>9130.7000000000007</v>
          </cell>
          <cell r="I305">
            <v>2618</v>
          </cell>
          <cell r="J305">
            <v>96.830000000000013</v>
          </cell>
          <cell r="K305">
            <v>9187.7000000000007</v>
          </cell>
          <cell r="L305">
            <v>2618</v>
          </cell>
          <cell r="M305">
            <v>64.180000000000007</v>
          </cell>
          <cell r="N305">
            <v>9123.52</v>
          </cell>
        </row>
        <row r="306">
          <cell r="A306" t="str">
            <v>TTM152</v>
          </cell>
          <cell r="B306" t="str">
            <v>Movon Development Sdn Bhd</v>
          </cell>
          <cell r="I306">
            <v>4079.7</v>
          </cell>
          <cell r="J306">
            <v>0</v>
          </cell>
          <cell r="K306">
            <v>0</v>
          </cell>
          <cell r="L306">
            <v>4079.7</v>
          </cell>
          <cell r="M306">
            <v>0</v>
          </cell>
          <cell r="N306">
            <v>0</v>
          </cell>
        </row>
        <row r="307">
          <cell r="A307" t="str">
            <v>TTM162</v>
          </cell>
          <cell r="B307" t="str">
            <v>Masterchung Engineering Servic</v>
          </cell>
          <cell r="C307">
            <v>1000</v>
          </cell>
          <cell r="D307">
            <v>13068.3</v>
          </cell>
          <cell r="E307">
            <v>13068.3</v>
          </cell>
          <cell r="I307">
            <v>4424.8</v>
          </cell>
          <cell r="J307" t="e">
            <v>#N/A</v>
          </cell>
          <cell r="K307">
            <v>13068.3</v>
          </cell>
          <cell r="L307">
            <v>4424.8</v>
          </cell>
          <cell r="M307">
            <v>0</v>
          </cell>
          <cell r="N307">
            <v>13068.3</v>
          </cell>
        </row>
        <row r="308">
          <cell r="A308" t="str">
            <v>TTM171</v>
          </cell>
          <cell r="B308" t="str">
            <v>Marakas Setia Sdn Bhd</v>
          </cell>
          <cell r="C308">
            <v>5000</v>
          </cell>
          <cell r="D308">
            <v>2920</v>
          </cell>
          <cell r="E308">
            <v>2920</v>
          </cell>
          <cell r="I308">
            <v>0</v>
          </cell>
          <cell r="J308">
            <v>56.4</v>
          </cell>
          <cell r="K308">
            <v>2920</v>
          </cell>
          <cell r="L308">
            <v>0</v>
          </cell>
          <cell r="M308">
            <v>56.4</v>
          </cell>
          <cell r="N308">
            <v>2863.6</v>
          </cell>
        </row>
        <row r="309">
          <cell r="A309" t="str">
            <v>TTM172</v>
          </cell>
          <cell r="B309" t="str">
            <v>Marakas Setia Sdn Bhd</v>
          </cell>
          <cell r="C309">
            <v>25000</v>
          </cell>
          <cell r="D309">
            <v>34638.339999999997</v>
          </cell>
          <cell r="E309">
            <v>25280.06</v>
          </cell>
          <cell r="G309">
            <v>9358.2800000000007</v>
          </cell>
          <cell r="I309">
            <v>36350</v>
          </cell>
          <cell r="J309">
            <v>2484.2599999999998</v>
          </cell>
          <cell r="K309">
            <v>34638.340000000004</v>
          </cell>
          <cell r="L309">
            <v>36350</v>
          </cell>
          <cell r="M309">
            <v>2484.2600000000002</v>
          </cell>
          <cell r="N309">
            <v>32154.080000000002</v>
          </cell>
        </row>
        <row r="310">
          <cell r="A310" t="str">
            <v>TTM182</v>
          </cell>
          <cell r="B310" t="str">
            <v>Matunggong Development Corpora</v>
          </cell>
          <cell r="C310">
            <v>40000</v>
          </cell>
          <cell r="D310">
            <v>16941.900000000001</v>
          </cell>
          <cell r="E310">
            <v>15558.1</v>
          </cell>
          <cell r="F310">
            <v>1383.8</v>
          </cell>
          <cell r="I310" t="e">
            <v>#N/A</v>
          </cell>
          <cell r="J310" t="e">
            <v>#N/A</v>
          </cell>
          <cell r="K310">
            <v>16941.900000000001</v>
          </cell>
          <cell r="L310">
            <v>0</v>
          </cell>
          <cell r="M310">
            <v>0</v>
          </cell>
          <cell r="N310">
            <v>16941.900000000001</v>
          </cell>
        </row>
        <row r="311">
          <cell r="A311" t="str">
            <v>TTN102</v>
          </cell>
          <cell r="B311" t="str">
            <v>Sykt Nachi Supplier</v>
          </cell>
          <cell r="C311">
            <v>3000</v>
          </cell>
          <cell r="D311">
            <v>293</v>
          </cell>
          <cell r="E311">
            <v>293</v>
          </cell>
          <cell r="I311">
            <v>2334.8000000000002</v>
          </cell>
          <cell r="J311" t="e">
            <v>#N/A</v>
          </cell>
          <cell r="K311">
            <v>293</v>
          </cell>
          <cell r="L311">
            <v>2334.8000000000002</v>
          </cell>
          <cell r="M311">
            <v>0</v>
          </cell>
          <cell r="N311">
            <v>293</v>
          </cell>
        </row>
        <row r="313">
          <cell r="A313" t="str">
            <v>TTN121</v>
          </cell>
          <cell r="B313" t="str">
            <v>Nada Pakar Sdn Bhd</v>
          </cell>
          <cell r="I313">
            <v>6800</v>
          </cell>
          <cell r="J313" t="e">
            <v>#N/A</v>
          </cell>
          <cell r="K313">
            <v>0</v>
          </cell>
          <cell r="L313">
            <v>6800</v>
          </cell>
          <cell r="M313">
            <v>0</v>
          </cell>
          <cell r="N313">
            <v>0</v>
          </cell>
        </row>
        <row r="314">
          <cell r="A314" t="str">
            <v>TTN122</v>
          </cell>
          <cell r="B314" t="str">
            <v>Nada Pakar Sdn Bhd</v>
          </cell>
          <cell r="C314">
            <v>40000</v>
          </cell>
          <cell r="D314">
            <v>10851.5</v>
          </cell>
          <cell r="E314">
            <v>10851.5</v>
          </cell>
          <cell r="I314">
            <v>319.89999999999998</v>
          </cell>
          <cell r="J314" t="e">
            <v>#N/A</v>
          </cell>
          <cell r="K314">
            <v>10851.5</v>
          </cell>
          <cell r="L314">
            <v>319.89999999999998</v>
          </cell>
          <cell r="M314">
            <v>0</v>
          </cell>
          <cell r="N314">
            <v>10851.5</v>
          </cell>
        </row>
        <row r="315">
          <cell r="A315" t="str">
            <v>TTN131</v>
          </cell>
          <cell r="B315" t="str">
            <v>Ngor Kim Hock</v>
          </cell>
          <cell r="C315">
            <v>10000</v>
          </cell>
          <cell r="D315">
            <v>1040</v>
          </cell>
          <cell r="E315">
            <v>1040</v>
          </cell>
          <cell r="I315" t="e">
            <v>#N/A</v>
          </cell>
          <cell r="J315" t="e">
            <v>#N/A</v>
          </cell>
          <cell r="K315">
            <v>1040</v>
          </cell>
          <cell r="L315">
            <v>0</v>
          </cell>
          <cell r="M315">
            <v>0</v>
          </cell>
          <cell r="N315">
            <v>1040</v>
          </cell>
        </row>
        <row r="316">
          <cell r="A316" t="str">
            <v>TTN132</v>
          </cell>
          <cell r="B316" t="str">
            <v>Ngor Kim Hock</v>
          </cell>
          <cell r="C316">
            <v>20000</v>
          </cell>
          <cell r="D316">
            <v>26607.599999999999</v>
          </cell>
          <cell r="E316">
            <v>6769.8</v>
          </cell>
          <cell r="F316">
            <v>19837.8</v>
          </cell>
          <cell r="I316" t="e">
            <v>#N/A</v>
          </cell>
          <cell r="J316" t="e">
            <v>#N/A</v>
          </cell>
          <cell r="K316">
            <v>26607.599999999999</v>
          </cell>
          <cell r="L316">
            <v>0</v>
          </cell>
          <cell r="M316">
            <v>0</v>
          </cell>
          <cell r="N316">
            <v>26607.599999999999</v>
          </cell>
        </row>
        <row r="317">
          <cell r="A317" t="str">
            <v>TTN141</v>
          </cell>
          <cell r="B317" t="str">
            <v>Nagopon Enterprise Sdn Bhd</v>
          </cell>
          <cell r="C317">
            <v>20000</v>
          </cell>
          <cell r="D317">
            <v>13605</v>
          </cell>
          <cell r="E317">
            <v>13605</v>
          </cell>
          <cell r="I317" t="e">
            <v>#N/A</v>
          </cell>
          <cell r="J317" t="e">
            <v>#N/A</v>
          </cell>
          <cell r="K317">
            <v>13605</v>
          </cell>
          <cell r="L317">
            <v>0</v>
          </cell>
          <cell r="M317">
            <v>0</v>
          </cell>
          <cell r="N317">
            <v>13605</v>
          </cell>
        </row>
        <row r="318">
          <cell r="A318" t="str">
            <v>TTN142</v>
          </cell>
          <cell r="B318" t="str">
            <v>Nagopon Enterprise Sdn Bhd</v>
          </cell>
          <cell r="C318">
            <v>50000</v>
          </cell>
          <cell r="D318">
            <v>20143.759999999998</v>
          </cell>
          <cell r="E318">
            <v>20143.759999999998</v>
          </cell>
          <cell r="I318" t="e">
            <v>#N/A</v>
          </cell>
          <cell r="J318" t="e">
            <v>#N/A</v>
          </cell>
          <cell r="K318">
            <v>20143.759999999998</v>
          </cell>
          <cell r="L318">
            <v>0</v>
          </cell>
          <cell r="M318">
            <v>0</v>
          </cell>
          <cell r="N318">
            <v>20143.759999999998</v>
          </cell>
        </row>
        <row r="319">
          <cell r="A319" t="str">
            <v>TTO102</v>
          </cell>
          <cell r="B319" t="str">
            <v>Otentik Sdn Bhd</v>
          </cell>
          <cell r="C319">
            <v>30000</v>
          </cell>
          <cell r="D319">
            <v>55</v>
          </cell>
          <cell r="E319">
            <v>55</v>
          </cell>
          <cell r="I319">
            <v>17000</v>
          </cell>
          <cell r="J319" t="e">
            <v>#N/A</v>
          </cell>
          <cell r="K319">
            <v>55</v>
          </cell>
          <cell r="L319">
            <v>17000</v>
          </cell>
          <cell r="M319">
            <v>0</v>
          </cell>
          <cell r="N319">
            <v>55</v>
          </cell>
        </row>
        <row r="320">
          <cell r="A320" t="str">
            <v>TTO111</v>
          </cell>
          <cell r="B320" t="str">
            <v>Otozone Sdn Bhd</v>
          </cell>
          <cell r="C320">
            <v>5000</v>
          </cell>
          <cell r="D320">
            <v>657.4</v>
          </cell>
          <cell r="H320">
            <v>657.4</v>
          </cell>
          <cell r="I320">
            <v>657.4</v>
          </cell>
          <cell r="J320" t="e">
            <v>#N/A</v>
          </cell>
          <cell r="K320">
            <v>657.4</v>
          </cell>
          <cell r="L320">
            <v>657.4</v>
          </cell>
          <cell r="M320">
            <v>0</v>
          </cell>
          <cell r="N320">
            <v>657.4</v>
          </cell>
        </row>
        <row r="321">
          <cell r="A321" t="str">
            <v>TTP102</v>
          </cell>
          <cell r="B321" t="str">
            <v>Pemborong Bumi Jaya</v>
          </cell>
          <cell r="C321">
            <v>15000</v>
          </cell>
          <cell r="D321">
            <v>40725.699999999997</v>
          </cell>
          <cell r="E321">
            <v>40725.699999999997</v>
          </cell>
          <cell r="I321">
            <v>20820</v>
          </cell>
          <cell r="J321" t="e">
            <v>#N/A</v>
          </cell>
          <cell r="K321">
            <v>40725.699999999997</v>
          </cell>
          <cell r="L321">
            <v>20820</v>
          </cell>
          <cell r="M321">
            <v>0</v>
          </cell>
          <cell r="N321">
            <v>40725.699999999997</v>
          </cell>
        </row>
        <row r="322">
          <cell r="A322" t="str">
            <v>TTP112</v>
          </cell>
          <cell r="B322" t="str">
            <v>Progress Parts &amp; Equipment Sup</v>
          </cell>
          <cell r="C322">
            <v>25000</v>
          </cell>
          <cell r="D322">
            <v>10560.8</v>
          </cell>
          <cell r="E322">
            <v>10560.8</v>
          </cell>
          <cell r="I322">
            <v>20514.5</v>
          </cell>
          <cell r="J322" t="e">
            <v>#N/A</v>
          </cell>
          <cell r="K322">
            <v>10560.8</v>
          </cell>
          <cell r="L322">
            <v>20514.5</v>
          </cell>
          <cell r="M322">
            <v>0</v>
          </cell>
          <cell r="N322">
            <v>10560.8</v>
          </cell>
        </row>
        <row r="323">
          <cell r="A323" t="str">
            <v>TTP141</v>
          </cell>
          <cell r="B323" t="str">
            <v>Power Contractor</v>
          </cell>
          <cell r="C323">
            <v>10000</v>
          </cell>
          <cell r="D323">
            <v>2120</v>
          </cell>
          <cell r="E323">
            <v>2120</v>
          </cell>
          <cell r="I323">
            <v>4000</v>
          </cell>
          <cell r="J323" t="e">
            <v>#N/A</v>
          </cell>
          <cell r="K323">
            <v>2120</v>
          </cell>
          <cell r="L323">
            <v>4000</v>
          </cell>
          <cell r="M323">
            <v>0</v>
          </cell>
          <cell r="N323">
            <v>2120</v>
          </cell>
        </row>
        <row r="324">
          <cell r="A324" t="str">
            <v>TTP142</v>
          </cell>
          <cell r="B324" t="str">
            <v>Power Contractor</v>
          </cell>
          <cell r="C324">
            <v>20000</v>
          </cell>
          <cell r="D324">
            <v>4298</v>
          </cell>
          <cell r="E324">
            <v>207.1</v>
          </cell>
          <cell r="F324">
            <v>4090.9</v>
          </cell>
          <cell r="I324" t="e">
            <v>#N/A</v>
          </cell>
          <cell r="J324" t="e">
            <v>#N/A</v>
          </cell>
          <cell r="K324">
            <v>4298</v>
          </cell>
          <cell r="L324">
            <v>0</v>
          </cell>
          <cell r="M324">
            <v>0</v>
          </cell>
          <cell r="N324">
            <v>4298</v>
          </cell>
        </row>
        <row r="325">
          <cell r="A325" t="str">
            <v>TTP152</v>
          </cell>
          <cell r="B325" t="str">
            <v>Power Enterprise</v>
          </cell>
          <cell r="C325">
            <v>8000</v>
          </cell>
          <cell r="D325">
            <v>26668.5</v>
          </cell>
          <cell r="E325">
            <v>26668.5</v>
          </cell>
          <cell r="I325">
            <v>14017</v>
          </cell>
          <cell r="J325" t="e">
            <v>#N/A</v>
          </cell>
          <cell r="K325">
            <v>26668.5</v>
          </cell>
          <cell r="L325">
            <v>14017</v>
          </cell>
          <cell r="M325">
            <v>0</v>
          </cell>
          <cell r="N325">
            <v>26668.5</v>
          </cell>
        </row>
        <row r="326">
          <cell r="A326" t="str">
            <v>TTP161</v>
          </cell>
          <cell r="B326" t="str">
            <v>Padatmas Sdn Bhd</v>
          </cell>
          <cell r="C326">
            <v>5000</v>
          </cell>
          <cell r="D326">
            <v>6918.99</v>
          </cell>
          <cell r="E326">
            <v>583.09</v>
          </cell>
          <cell r="F326">
            <v>272.86</v>
          </cell>
          <cell r="G326">
            <v>261.10000000000002</v>
          </cell>
          <cell r="H326">
            <v>5801.94</v>
          </cell>
          <cell r="I326">
            <v>5801.94</v>
          </cell>
          <cell r="J326">
            <v>2731.7900000000004</v>
          </cell>
          <cell r="K326">
            <v>6918.99</v>
          </cell>
          <cell r="L326">
            <v>5801.94</v>
          </cell>
          <cell r="M326">
            <v>2731.79</v>
          </cell>
          <cell r="N326">
            <v>4187.2</v>
          </cell>
        </row>
        <row r="327">
          <cell r="A327" t="str">
            <v>TTP162</v>
          </cell>
          <cell r="B327" t="str">
            <v>Padatmas Sdn Bhd</v>
          </cell>
          <cell r="C327">
            <v>5000</v>
          </cell>
          <cell r="D327">
            <v>1574.09</v>
          </cell>
          <cell r="E327">
            <v>132.65</v>
          </cell>
          <cell r="F327">
            <v>62.08</v>
          </cell>
          <cell r="G327">
            <v>59.4</v>
          </cell>
          <cell r="H327">
            <v>1319.96</v>
          </cell>
          <cell r="I327">
            <v>1319.96</v>
          </cell>
          <cell r="J327">
            <v>1481.09</v>
          </cell>
          <cell r="K327">
            <v>1574.0900000000001</v>
          </cell>
          <cell r="L327">
            <v>1319.96</v>
          </cell>
          <cell r="M327">
            <v>1481.09</v>
          </cell>
          <cell r="N327">
            <v>93.000000000000227</v>
          </cell>
        </row>
        <row r="328">
          <cell r="A328" t="str">
            <v>TTP171</v>
          </cell>
          <cell r="B328" t="str">
            <v>Pang &amp; Shim Contractor</v>
          </cell>
          <cell r="C328">
            <v>10000</v>
          </cell>
          <cell r="D328">
            <v>7100</v>
          </cell>
          <cell r="E328">
            <v>7100</v>
          </cell>
          <cell r="I328">
            <v>1680</v>
          </cell>
          <cell r="J328" t="e">
            <v>#N/A</v>
          </cell>
          <cell r="K328">
            <v>7100</v>
          </cell>
          <cell r="L328">
            <v>1680</v>
          </cell>
          <cell r="M328">
            <v>0</v>
          </cell>
          <cell r="N328">
            <v>7100</v>
          </cell>
        </row>
        <row r="329">
          <cell r="A329" t="str">
            <v>TTP172</v>
          </cell>
          <cell r="B329" t="str">
            <v>Pang &amp; Shim Contractor</v>
          </cell>
          <cell r="C329">
            <v>40000</v>
          </cell>
          <cell r="D329">
            <v>29427.4</v>
          </cell>
          <cell r="E329">
            <v>29488.3</v>
          </cell>
          <cell r="F329">
            <v>-60.9</v>
          </cell>
          <cell r="I329">
            <v>12947.7</v>
          </cell>
          <cell r="J329" t="e">
            <v>#N/A</v>
          </cell>
          <cell r="K329">
            <v>29427.399999999998</v>
          </cell>
          <cell r="L329">
            <v>12947.7</v>
          </cell>
          <cell r="M329">
            <v>0</v>
          </cell>
          <cell r="N329">
            <v>29427.399999999998</v>
          </cell>
        </row>
        <row r="330">
          <cell r="A330" t="str">
            <v>TTP181</v>
          </cell>
          <cell r="B330" t="str">
            <v>Pemborong Maju</v>
          </cell>
          <cell r="C330">
            <v>5000</v>
          </cell>
          <cell r="D330">
            <v>42193.36</v>
          </cell>
          <cell r="E330">
            <v>2984.75</v>
          </cell>
          <cell r="F330">
            <v>1680.89</v>
          </cell>
          <cell r="G330">
            <v>1071.1400000000001</v>
          </cell>
          <cell r="H330">
            <v>36456.58</v>
          </cell>
          <cell r="I330">
            <v>49968.6</v>
          </cell>
          <cell r="J330">
            <v>8193.86</v>
          </cell>
          <cell r="K330">
            <v>42193.36</v>
          </cell>
          <cell r="L330">
            <v>49968.6</v>
          </cell>
          <cell r="M330">
            <v>8193.86</v>
          </cell>
          <cell r="N330">
            <v>33999.5</v>
          </cell>
        </row>
        <row r="331">
          <cell r="A331" t="str">
            <v>TTP182</v>
          </cell>
          <cell r="B331" t="str">
            <v>Pemborong Maju</v>
          </cell>
          <cell r="C331">
            <v>40000</v>
          </cell>
          <cell r="D331">
            <v>129626.65</v>
          </cell>
          <cell r="E331">
            <v>9169.77</v>
          </cell>
          <cell r="F331">
            <v>5163.72</v>
          </cell>
          <cell r="G331">
            <v>6549.11</v>
          </cell>
          <cell r="H331">
            <v>108744.05</v>
          </cell>
          <cell r="I331">
            <v>108744.05</v>
          </cell>
          <cell r="J331">
            <v>22489.599999999999</v>
          </cell>
          <cell r="K331">
            <v>129626.65000000001</v>
          </cell>
          <cell r="L331">
            <v>108744.05</v>
          </cell>
          <cell r="M331">
            <v>22489.599999999999</v>
          </cell>
          <cell r="N331">
            <v>107137.05000000002</v>
          </cell>
        </row>
        <row r="332">
          <cell r="A332" t="str">
            <v>TTP191</v>
          </cell>
          <cell r="B332" t="str">
            <v>Pang Khyun Sin</v>
          </cell>
          <cell r="C332">
            <v>5000</v>
          </cell>
          <cell r="D332">
            <v>3634.6</v>
          </cell>
          <cell r="F332">
            <v>3075</v>
          </cell>
          <cell r="G332">
            <v>559.6</v>
          </cell>
          <cell r="I332">
            <v>10590</v>
          </cell>
          <cell r="J332" t="e">
            <v>#N/A</v>
          </cell>
          <cell r="K332">
            <v>3634.6</v>
          </cell>
          <cell r="L332">
            <v>10590</v>
          </cell>
          <cell r="M332">
            <v>0</v>
          </cell>
          <cell r="N332">
            <v>3634.6</v>
          </cell>
        </row>
        <row r="333">
          <cell r="A333" t="str">
            <v>TTP192</v>
          </cell>
          <cell r="B333" t="str">
            <v>Pang Khyun Sin</v>
          </cell>
          <cell r="C333">
            <v>15000</v>
          </cell>
          <cell r="D333">
            <v>29357.1</v>
          </cell>
          <cell r="F333">
            <v>1707.2</v>
          </cell>
          <cell r="G333">
            <v>10261.5</v>
          </cell>
          <cell r="H333">
            <v>17388.400000000001</v>
          </cell>
          <cell r="I333">
            <v>17416</v>
          </cell>
          <cell r="J333" t="e">
            <v>#N/A</v>
          </cell>
          <cell r="K333">
            <v>29357.100000000002</v>
          </cell>
          <cell r="L333">
            <v>17416</v>
          </cell>
          <cell r="M333">
            <v>0</v>
          </cell>
          <cell r="N333">
            <v>29357.100000000002</v>
          </cell>
        </row>
        <row r="334">
          <cell r="A334" t="str">
            <v>TTP221</v>
          </cell>
          <cell r="B334" t="str">
            <v>Pang Chen Pan</v>
          </cell>
          <cell r="C334">
            <v>5000</v>
          </cell>
          <cell r="D334">
            <v>660</v>
          </cell>
          <cell r="E334">
            <v>660</v>
          </cell>
          <cell r="I334">
            <v>160</v>
          </cell>
          <cell r="J334" t="e">
            <v>#N/A</v>
          </cell>
          <cell r="K334">
            <v>660</v>
          </cell>
          <cell r="L334">
            <v>160</v>
          </cell>
          <cell r="M334">
            <v>0</v>
          </cell>
          <cell r="N334">
            <v>660</v>
          </cell>
        </row>
        <row r="335">
          <cell r="A335" t="str">
            <v>TTP222</v>
          </cell>
          <cell r="B335" t="str">
            <v>Pang Chen Pan</v>
          </cell>
          <cell r="C335">
            <v>5000</v>
          </cell>
          <cell r="D335">
            <v>3647.1</v>
          </cell>
          <cell r="E335">
            <v>3647.1</v>
          </cell>
          <cell r="I335">
            <v>732.7</v>
          </cell>
          <cell r="J335" t="e">
            <v>#N/A</v>
          </cell>
          <cell r="K335">
            <v>3647.1</v>
          </cell>
          <cell r="L335">
            <v>732.7</v>
          </cell>
          <cell r="M335">
            <v>0</v>
          </cell>
          <cell r="N335">
            <v>3647.1</v>
          </cell>
        </row>
        <row r="336">
          <cell r="A336" t="str">
            <v>TTP241</v>
          </cell>
          <cell r="B336" t="str">
            <v>Plusmaju Sdn Bhd</v>
          </cell>
          <cell r="C336">
            <v>5000</v>
          </cell>
          <cell r="D336">
            <v>7890</v>
          </cell>
          <cell r="E336">
            <v>7890</v>
          </cell>
          <cell r="I336" t="e">
            <v>#N/A</v>
          </cell>
          <cell r="J336" t="e">
            <v>#N/A</v>
          </cell>
          <cell r="K336">
            <v>7890</v>
          </cell>
          <cell r="L336">
            <v>0</v>
          </cell>
          <cell r="M336">
            <v>0</v>
          </cell>
          <cell r="N336">
            <v>7890</v>
          </cell>
        </row>
        <row r="337">
          <cell r="A337" t="str">
            <v>TTP242</v>
          </cell>
          <cell r="B337" t="str">
            <v>Plusmaju Sdn Bhd</v>
          </cell>
          <cell r="C337">
            <v>5000</v>
          </cell>
          <cell r="D337">
            <v>13393.8</v>
          </cell>
          <cell r="E337">
            <v>13393.8</v>
          </cell>
          <cell r="I337" t="e">
            <v>#N/A</v>
          </cell>
          <cell r="J337" t="e">
            <v>#N/A</v>
          </cell>
          <cell r="K337">
            <v>13393.8</v>
          </cell>
          <cell r="L337">
            <v>0</v>
          </cell>
          <cell r="M337">
            <v>0</v>
          </cell>
          <cell r="N337">
            <v>13393.8</v>
          </cell>
        </row>
        <row r="338">
          <cell r="A338" t="str">
            <v>TTP251</v>
          </cell>
          <cell r="B338" t="str">
            <v>Perusahaan Nyen Soon</v>
          </cell>
          <cell r="C338">
            <v>10000</v>
          </cell>
          <cell r="D338">
            <v>370</v>
          </cell>
          <cell r="E338">
            <v>370</v>
          </cell>
          <cell r="I338" t="e">
            <v>#N/A</v>
          </cell>
          <cell r="J338" t="e">
            <v>#N/A</v>
          </cell>
          <cell r="K338">
            <v>370</v>
          </cell>
          <cell r="L338">
            <v>0</v>
          </cell>
          <cell r="M338">
            <v>0</v>
          </cell>
          <cell r="N338">
            <v>370</v>
          </cell>
        </row>
        <row r="339">
          <cell r="A339" t="str">
            <v>TTP252</v>
          </cell>
          <cell r="B339" t="str">
            <v>Perusahaan Nyen Soon</v>
          </cell>
          <cell r="C339">
            <v>10000</v>
          </cell>
          <cell r="D339">
            <v>4700.2299999999996</v>
          </cell>
          <cell r="E339">
            <v>4700.2299999999996</v>
          </cell>
          <cell r="I339" t="e">
            <v>#N/A</v>
          </cell>
          <cell r="J339" t="e">
            <v>#N/A</v>
          </cell>
          <cell r="K339">
            <v>4700.2299999999996</v>
          </cell>
          <cell r="L339">
            <v>0</v>
          </cell>
          <cell r="M339">
            <v>0</v>
          </cell>
          <cell r="N339">
            <v>4700.2299999999996</v>
          </cell>
        </row>
        <row r="340">
          <cell r="A340" t="str">
            <v>TTP261</v>
          </cell>
          <cell r="B340" t="str">
            <v>P T Prima Bahagia Permai</v>
          </cell>
          <cell r="C340">
            <v>10000</v>
          </cell>
          <cell r="I340" t="e">
            <v>#N/A</v>
          </cell>
          <cell r="J340" t="e">
            <v>#N/A</v>
          </cell>
          <cell r="K340">
            <v>0</v>
          </cell>
          <cell r="L340">
            <v>0</v>
          </cell>
          <cell r="M340">
            <v>0</v>
          </cell>
          <cell r="N340">
            <v>0</v>
          </cell>
        </row>
        <row r="341">
          <cell r="A341" t="str">
            <v>TTP262</v>
          </cell>
          <cell r="B341" t="str">
            <v>P T Prima Bahagia Permai</v>
          </cell>
          <cell r="C341">
            <v>10000</v>
          </cell>
          <cell r="I341" t="e">
            <v>#N/A</v>
          </cell>
          <cell r="J341" t="e">
            <v>#N/A</v>
          </cell>
          <cell r="K341">
            <v>0</v>
          </cell>
          <cell r="L341">
            <v>0</v>
          </cell>
          <cell r="M341">
            <v>0</v>
          </cell>
          <cell r="N341">
            <v>0</v>
          </cell>
        </row>
        <row r="342">
          <cell r="A342" t="str">
            <v>TTR101</v>
          </cell>
          <cell r="B342" t="str">
            <v>Rakyatani Sdn Bhd</v>
          </cell>
          <cell r="C342">
            <v>10000</v>
          </cell>
          <cell r="D342">
            <v>23210</v>
          </cell>
          <cell r="E342">
            <v>23210</v>
          </cell>
          <cell r="I342" t="e">
            <v>#N/A</v>
          </cell>
          <cell r="J342" t="e">
            <v>#N/A</v>
          </cell>
          <cell r="K342">
            <v>23210</v>
          </cell>
          <cell r="L342">
            <v>0</v>
          </cell>
          <cell r="M342">
            <v>0</v>
          </cell>
          <cell r="N342">
            <v>23210</v>
          </cell>
        </row>
        <row r="343">
          <cell r="A343" t="str">
            <v>TTR102</v>
          </cell>
          <cell r="B343" t="str">
            <v>Rakyatani Sdn Bhd</v>
          </cell>
          <cell r="C343">
            <v>30000</v>
          </cell>
          <cell r="D343">
            <v>57444.1</v>
          </cell>
          <cell r="E343">
            <v>57444.1</v>
          </cell>
          <cell r="I343">
            <v>20994.5</v>
          </cell>
          <cell r="J343" t="e">
            <v>#N/A</v>
          </cell>
          <cell r="K343">
            <v>57444.1</v>
          </cell>
          <cell r="L343">
            <v>20994.5</v>
          </cell>
          <cell r="M343">
            <v>0</v>
          </cell>
          <cell r="N343">
            <v>57444.1</v>
          </cell>
        </row>
        <row r="344">
          <cell r="A344" t="str">
            <v>TTR111</v>
          </cell>
          <cell r="B344" t="str">
            <v>Rich Hill Enterprise</v>
          </cell>
          <cell r="C344">
            <v>5000</v>
          </cell>
          <cell r="F344">
            <v>15</v>
          </cell>
          <cell r="G344">
            <v>-15</v>
          </cell>
          <cell r="I344" t="e">
            <v>#N/A</v>
          </cell>
          <cell r="J344" t="e">
            <v>#N/A</v>
          </cell>
          <cell r="K344">
            <v>0</v>
          </cell>
          <cell r="L344">
            <v>0</v>
          </cell>
          <cell r="M344">
            <v>0</v>
          </cell>
          <cell r="N344">
            <v>0</v>
          </cell>
        </row>
        <row r="345">
          <cell r="A345" t="str">
            <v>TTR112</v>
          </cell>
          <cell r="B345" t="str">
            <v>Rich Hill Enterprise</v>
          </cell>
          <cell r="C345">
            <v>5000</v>
          </cell>
          <cell r="D345">
            <v>78</v>
          </cell>
          <cell r="E345">
            <v>78</v>
          </cell>
          <cell r="I345">
            <v>0</v>
          </cell>
          <cell r="J345" t="e">
            <v>#N/A</v>
          </cell>
          <cell r="K345">
            <v>78</v>
          </cell>
          <cell r="L345">
            <v>0</v>
          </cell>
          <cell r="M345">
            <v>0</v>
          </cell>
          <cell r="N345">
            <v>78</v>
          </cell>
        </row>
        <row r="346">
          <cell r="A346" t="str">
            <v>TTR121</v>
          </cell>
          <cell r="B346" t="str">
            <v>Ragamas Sdn Bhd</v>
          </cell>
          <cell r="C346">
            <v>10000</v>
          </cell>
          <cell r="D346">
            <v>14822.12</v>
          </cell>
          <cell r="E346">
            <v>1405.4</v>
          </cell>
          <cell r="F346">
            <v>706.99</v>
          </cell>
          <cell r="G346">
            <v>679.73</v>
          </cell>
          <cell r="H346">
            <v>12030</v>
          </cell>
          <cell r="I346">
            <v>15030</v>
          </cell>
          <cell r="J346">
            <v>2792.1200000000003</v>
          </cell>
          <cell r="K346">
            <v>14822.12</v>
          </cell>
          <cell r="L346">
            <v>15030</v>
          </cell>
          <cell r="M346">
            <v>2792.12</v>
          </cell>
          <cell r="N346">
            <v>12030</v>
          </cell>
        </row>
        <row r="347">
          <cell r="A347" t="str">
            <v>TTR122</v>
          </cell>
          <cell r="B347" t="str">
            <v>Ragamas Sdn Bhd</v>
          </cell>
          <cell r="C347">
            <v>10000</v>
          </cell>
          <cell r="D347">
            <v>2923.31</v>
          </cell>
          <cell r="E347">
            <v>267.89999999999998</v>
          </cell>
          <cell r="F347">
            <v>178.95</v>
          </cell>
          <cell r="G347">
            <v>172.06</v>
          </cell>
          <cell r="H347">
            <v>2304.4</v>
          </cell>
          <cell r="I347">
            <v>3804.4</v>
          </cell>
          <cell r="J347">
            <v>618.91000000000008</v>
          </cell>
          <cell r="K347">
            <v>2923.31</v>
          </cell>
          <cell r="L347">
            <v>3804.4</v>
          </cell>
          <cell r="M347">
            <v>618.91</v>
          </cell>
          <cell r="N347">
            <v>2304.4</v>
          </cell>
        </row>
        <row r="348">
          <cell r="A348" t="str">
            <v>TTR151</v>
          </cell>
          <cell r="B348" t="str">
            <v>Ritajaya Sdn Bhd</v>
          </cell>
          <cell r="C348">
            <v>30000</v>
          </cell>
          <cell r="D348">
            <v>34584.800000000003</v>
          </cell>
          <cell r="E348">
            <v>34584.800000000003</v>
          </cell>
          <cell r="I348" t="e">
            <v>#N/A</v>
          </cell>
          <cell r="J348" t="e">
            <v>#N/A</v>
          </cell>
          <cell r="K348">
            <v>34584.800000000003</v>
          </cell>
          <cell r="L348">
            <v>0</v>
          </cell>
          <cell r="M348">
            <v>0</v>
          </cell>
          <cell r="N348">
            <v>34584.800000000003</v>
          </cell>
        </row>
        <row r="349">
          <cell r="A349" t="str">
            <v>TTR152</v>
          </cell>
          <cell r="B349" t="str">
            <v>Ritajaya Sdn Bhd</v>
          </cell>
          <cell r="C349">
            <v>30000</v>
          </cell>
          <cell r="D349">
            <v>11250.9</v>
          </cell>
          <cell r="E349">
            <v>11250.9</v>
          </cell>
          <cell r="I349" t="e">
            <v>#N/A</v>
          </cell>
          <cell r="J349" t="e">
            <v>#N/A</v>
          </cell>
          <cell r="K349">
            <v>11250.9</v>
          </cell>
          <cell r="L349">
            <v>0</v>
          </cell>
          <cell r="M349">
            <v>0</v>
          </cell>
          <cell r="N349">
            <v>11250.9</v>
          </cell>
        </row>
        <row r="350">
          <cell r="A350" t="str">
            <v>TTS101</v>
          </cell>
          <cell r="B350" t="str">
            <v>Sri Wanto Sdn Bhd</v>
          </cell>
          <cell r="C350">
            <v>5000</v>
          </cell>
          <cell r="D350">
            <v>520</v>
          </cell>
          <cell r="E350">
            <v>520</v>
          </cell>
          <cell r="I350">
            <v>0</v>
          </cell>
          <cell r="J350" t="e">
            <v>#N/A</v>
          </cell>
          <cell r="K350">
            <v>520</v>
          </cell>
          <cell r="L350">
            <v>0</v>
          </cell>
          <cell r="M350">
            <v>0</v>
          </cell>
          <cell r="N350">
            <v>520</v>
          </cell>
        </row>
        <row r="351">
          <cell r="A351" t="str">
            <v>TTS112</v>
          </cell>
          <cell r="B351" t="str">
            <v>Sankina Sdn Bhd</v>
          </cell>
          <cell r="C351">
            <v>25000</v>
          </cell>
          <cell r="D351">
            <v>16430.5</v>
          </cell>
          <cell r="E351">
            <v>493.6</v>
          </cell>
          <cell r="F351">
            <v>1128.4000000000001</v>
          </cell>
          <cell r="G351">
            <v>1993.3</v>
          </cell>
          <cell r="H351">
            <v>12815.2</v>
          </cell>
          <cell r="I351">
            <v>40815.199999999997</v>
          </cell>
          <cell r="J351" t="e">
            <v>#N/A</v>
          </cell>
          <cell r="K351">
            <v>16430.5</v>
          </cell>
          <cell r="L351">
            <v>40815.199999999997</v>
          </cell>
          <cell r="M351">
            <v>0</v>
          </cell>
          <cell r="N351">
            <v>16430.5</v>
          </cell>
        </row>
        <row r="352">
          <cell r="A352" t="str">
            <v>TTS121</v>
          </cell>
          <cell r="B352" t="str">
            <v>Sapulut Forest Development S/B</v>
          </cell>
          <cell r="C352">
            <v>5000</v>
          </cell>
          <cell r="D352">
            <v>219</v>
          </cell>
          <cell r="E352">
            <v>219</v>
          </cell>
          <cell r="I352">
            <v>0</v>
          </cell>
          <cell r="J352" t="e">
            <v>#N/A</v>
          </cell>
          <cell r="K352">
            <v>219</v>
          </cell>
          <cell r="L352">
            <v>0</v>
          </cell>
          <cell r="M352">
            <v>0</v>
          </cell>
          <cell r="N352">
            <v>219</v>
          </cell>
        </row>
        <row r="353">
          <cell r="A353" t="str">
            <v>TTS122</v>
          </cell>
          <cell r="B353" t="str">
            <v>Sapulut Forest Development S/B</v>
          </cell>
          <cell r="C353">
            <v>25000</v>
          </cell>
          <cell r="D353">
            <v>17523.41</v>
          </cell>
          <cell r="E353">
            <v>5179</v>
          </cell>
          <cell r="F353">
            <v>8368.7999999999993</v>
          </cell>
          <cell r="G353">
            <v>1205.4000000000001</v>
          </cell>
          <cell r="H353">
            <v>2770.21</v>
          </cell>
          <cell r="I353">
            <v>33306.21</v>
          </cell>
          <cell r="J353" t="e">
            <v>#N/A</v>
          </cell>
          <cell r="K353">
            <v>17523.41</v>
          </cell>
          <cell r="L353">
            <v>33306.21</v>
          </cell>
          <cell r="M353">
            <v>0</v>
          </cell>
          <cell r="N353">
            <v>17523.41</v>
          </cell>
        </row>
        <row r="354">
          <cell r="A354" t="str">
            <v>TTS132</v>
          </cell>
          <cell r="B354" t="str">
            <v>Sykt Subur Jaya</v>
          </cell>
          <cell r="C354">
            <v>15000</v>
          </cell>
          <cell r="D354">
            <v>743.2</v>
          </cell>
          <cell r="E354">
            <v>743.2</v>
          </cell>
          <cell r="I354">
            <v>1295.8</v>
          </cell>
          <cell r="J354" t="e">
            <v>#N/A</v>
          </cell>
          <cell r="K354">
            <v>743.2</v>
          </cell>
          <cell r="L354">
            <v>1295.8</v>
          </cell>
          <cell r="M354">
            <v>0</v>
          </cell>
          <cell r="N354">
            <v>743.2</v>
          </cell>
        </row>
        <row r="355">
          <cell r="A355" t="str">
            <v>TTS142</v>
          </cell>
          <cell r="B355" t="str">
            <v>Soon Sang Planting Contractor</v>
          </cell>
          <cell r="C355">
            <v>5000</v>
          </cell>
          <cell r="D355">
            <v>750</v>
          </cell>
          <cell r="E355">
            <v>750</v>
          </cell>
          <cell r="I355">
            <v>345</v>
          </cell>
          <cell r="J355" t="e">
            <v>#N/A</v>
          </cell>
          <cell r="K355">
            <v>750</v>
          </cell>
          <cell r="L355">
            <v>345</v>
          </cell>
          <cell r="M355">
            <v>0</v>
          </cell>
          <cell r="N355">
            <v>750</v>
          </cell>
        </row>
        <row r="356">
          <cell r="A356" t="str">
            <v>TTS171</v>
          </cell>
          <cell r="B356" t="str">
            <v>Saujana Bahagia Sdn Bhd</v>
          </cell>
          <cell r="C356">
            <v>50000</v>
          </cell>
          <cell r="D356">
            <v>245635</v>
          </cell>
          <cell r="E356">
            <v>245635</v>
          </cell>
          <cell r="I356">
            <v>130944</v>
          </cell>
          <cell r="J356" t="e">
            <v>#N/A</v>
          </cell>
          <cell r="K356">
            <v>245635</v>
          </cell>
          <cell r="L356">
            <v>130944</v>
          </cell>
          <cell r="M356">
            <v>0</v>
          </cell>
          <cell r="N356">
            <v>245635</v>
          </cell>
        </row>
        <row r="357">
          <cell r="A357" t="str">
            <v>TTS172</v>
          </cell>
          <cell r="B357" t="str">
            <v>Saujana Bahagia Sdn Bhd</v>
          </cell>
          <cell r="C357">
            <v>100000</v>
          </cell>
          <cell r="D357">
            <v>442555.63</v>
          </cell>
          <cell r="E357">
            <v>446945.23</v>
          </cell>
          <cell r="G357">
            <v>-4389.6000000000004</v>
          </cell>
          <cell r="I357">
            <v>140408.79999999999</v>
          </cell>
          <cell r="J357" t="e">
            <v>#N/A</v>
          </cell>
          <cell r="K357">
            <v>442555.63</v>
          </cell>
          <cell r="L357">
            <v>140408.79999999999</v>
          </cell>
          <cell r="M357">
            <v>0</v>
          </cell>
          <cell r="N357">
            <v>442555.63</v>
          </cell>
        </row>
        <row r="358">
          <cell r="A358" t="str">
            <v>TTS192</v>
          </cell>
          <cell r="B358" t="str">
            <v>Sri Masbal Sdn Bhd</v>
          </cell>
          <cell r="C358">
            <v>40000</v>
          </cell>
          <cell r="D358">
            <v>22313.200000000001</v>
          </cell>
          <cell r="H358">
            <v>22313.200000000001</v>
          </cell>
          <cell r="I358">
            <v>32313.200000000001</v>
          </cell>
          <cell r="J358" t="e">
            <v>#N/A</v>
          </cell>
          <cell r="K358">
            <v>22313.200000000001</v>
          </cell>
          <cell r="L358">
            <v>32313.200000000001</v>
          </cell>
          <cell r="M358">
            <v>0</v>
          </cell>
          <cell r="N358">
            <v>22313.200000000001</v>
          </cell>
        </row>
        <row r="359">
          <cell r="A359" t="str">
            <v>TTS201</v>
          </cell>
          <cell r="B359" t="str">
            <v>Sri Wasana Sdn Bhd</v>
          </cell>
          <cell r="C359">
            <v>10000</v>
          </cell>
          <cell r="D359">
            <v>690</v>
          </cell>
          <cell r="E359">
            <v>690</v>
          </cell>
          <cell r="I359" t="e">
            <v>#N/A</v>
          </cell>
          <cell r="J359" t="e">
            <v>#N/A</v>
          </cell>
          <cell r="K359">
            <v>690</v>
          </cell>
          <cell r="L359">
            <v>0</v>
          </cell>
          <cell r="M359">
            <v>0</v>
          </cell>
          <cell r="N359">
            <v>690</v>
          </cell>
        </row>
        <row r="360">
          <cell r="A360" t="str">
            <v>TTS202</v>
          </cell>
          <cell r="B360" t="str">
            <v>Sri Wasana Sdn Bhd</v>
          </cell>
          <cell r="C360">
            <v>30000</v>
          </cell>
          <cell r="D360">
            <v>4343.7</v>
          </cell>
          <cell r="E360">
            <v>4343.7</v>
          </cell>
          <cell r="I360">
            <v>0</v>
          </cell>
          <cell r="J360" t="e">
            <v>#N/A</v>
          </cell>
          <cell r="K360">
            <v>4343.7</v>
          </cell>
          <cell r="L360">
            <v>0</v>
          </cell>
          <cell r="M360">
            <v>0</v>
          </cell>
          <cell r="N360">
            <v>4343.7</v>
          </cell>
        </row>
        <row r="361">
          <cell r="A361" t="str">
            <v>TTS221</v>
          </cell>
          <cell r="B361" t="str">
            <v>Sunbril Sdn Bhd</v>
          </cell>
          <cell r="C361">
            <v>25000</v>
          </cell>
          <cell r="D361">
            <v>2420</v>
          </cell>
          <cell r="E361">
            <v>2420</v>
          </cell>
          <cell r="I361">
            <v>1256</v>
          </cell>
          <cell r="J361" t="e">
            <v>#N/A</v>
          </cell>
          <cell r="K361">
            <v>2420</v>
          </cell>
          <cell r="L361">
            <v>1256</v>
          </cell>
          <cell r="M361">
            <v>0</v>
          </cell>
          <cell r="N361">
            <v>2420</v>
          </cell>
        </row>
        <row r="362">
          <cell r="A362" t="str">
            <v>TTS222</v>
          </cell>
          <cell r="B362" t="str">
            <v>Sunbril Sdn Bhd</v>
          </cell>
          <cell r="C362">
            <v>25000</v>
          </cell>
          <cell r="D362">
            <v>2346.3000000000002</v>
          </cell>
          <cell r="E362">
            <v>2346.3000000000002</v>
          </cell>
          <cell r="I362">
            <v>7077.9</v>
          </cell>
          <cell r="J362" t="e">
            <v>#N/A</v>
          </cell>
          <cell r="K362">
            <v>2346.3000000000002</v>
          </cell>
          <cell r="L362">
            <v>7077.9</v>
          </cell>
          <cell r="M362">
            <v>0</v>
          </cell>
          <cell r="N362">
            <v>2346.3000000000002</v>
          </cell>
        </row>
        <row r="363">
          <cell r="A363" t="str">
            <v>TTS232</v>
          </cell>
          <cell r="B363" t="str">
            <v>Silk Avenue Sdn Bhd</v>
          </cell>
          <cell r="C363">
            <v>30000</v>
          </cell>
          <cell r="D363">
            <v>25000</v>
          </cell>
          <cell r="F363">
            <v>1903.22</v>
          </cell>
          <cell r="G363">
            <v>7746.7</v>
          </cell>
          <cell r="H363">
            <v>15350.08</v>
          </cell>
          <cell r="I363">
            <v>55693.9</v>
          </cell>
          <cell r="J363">
            <v>1903.22</v>
          </cell>
          <cell r="K363">
            <v>25000</v>
          </cell>
          <cell r="L363">
            <v>55693.9</v>
          </cell>
          <cell r="M363">
            <v>1903.22</v>
          </cell>
          <cell r="N363">
            <v>23096.78</v>
          </cell>
        </row>
        <row r="364">
          <cell r="A364" t="str">
            <v>TTS242</v>
          </cell>
          <cell r="B364" t="str">
            <v>Sim Leong Seng</v>
          </cell>
          <cell r="C364">
            <v>20000</v>
          </cell>
          <cell r="D364">
            <v>4816.97</v>
          </cell>
          <cell r="G364">
            <v>2948.9</v>
          </cell>
          <cell r="H364">
            <v>1868.07</v>
          </cell>
          <cell r="I364">
            <v>14206.7</v>
          </cell>
          <cell r="J364" t="e">
            <v>#N/A</v>
          </cell>
          <cell r="K364">
            <v>4816.97</v>
          </cell>
          <cell r="L364">
            <v>14206.7</v>
          </cell>
          <cell r="M364">
            <v>0</v>
          </cell>
          <cell r="N364">
            <v>4816.97</v>
          </cell>
        </row>
        <row r="365">
          <cell r="A365" t="str">
            <v>TTS251</v>
          </cell>
          <cell r="B365" t="str">
            <v>Segi Kaya Sdn Bhd</v>
          </cell>
          <cell r="C365">
            <v>30000</v>
          </cell>
          <cell r="D365">
            <v>750</v>
          </cell>
          <cell r="E365">
            <v>750</v>
          </cell>
          <cell r="I365">
            <v>3182</v>
          </cell>
          <cell r="J365" t="e">
            <v>#N/A</v>
          </cell>
          <cell r="K365">
            <v>750</v>
          </cell>
          <cell r="L365">
            <v>3182</v>
          </cell>
          <cell r="M365">
            <v>0</v>
          </cell>
          <cell r="N365">
            <v>750</v>
          </cell>
        </row>
        <row r="366">
          <cell r="A366" t="str">
            <v>TTS252</v>
          </cell>
          <cell r="B366" t="str">
            <v>Segi Kaya Sdn BHd</v>
          </cell>
          <cell r="C366">
            <v>120000</v>
          </cell>
          <cell r="D366">
            <v>15888.5</v>
          </cell>
          <cell r="E366">
            <v>15888.5</v>
          </cell>
          <cell r="I366">
            <v>4336.8</v>
          </cell>
          <cell r="J366" t="e">
            <v>#N/A</v>
          </cell>
          <cell r="K366">
            <v>15888.5</v>
          </cell>
          <cell r="L366">
            <v>4336.8</v>
          </cell>
          <cell r="M366">
            <v>0</v>
          </cell>
          <cell r="N366">
            <v>15888.5</v>
          </cell>
        </row>
        <row r="367">
          <cell r="A367" t="str">
            <v>TTS262</v>
          </cell>
          <cell r="B367" t="str">
            <v>Selwood Sdn Bhd</v>
          </cell>
          <cell r="C367">
            <v>80000</v>
          </cell>
          <cell r="D367">
            <v>5925.1</v>
          </cell>
          <cell r="E367">
            <v>5925.1</v>
          </cell>
          <cell r="I367">
            <v>328.8</v>
          </cell>
          <cell r="J367" t="e">
            <v>#N/A</v>
          </cell>
          <cell r="K367">
            <v>5925.1</v>
          </cell>
          <cell r="L367">
            <v>328.8</v>
          </cell>
          <cell r="M367">
            <v>0</v>
          </cell>
          <cell r="N367">
            <v>5925.1</v>
          </cell>
        </row>
        <row r="368">
          <cell r="A368" t="str">
            <v>TTS272</v>
          </cell>
          <cell r="B368" t="str">
            <v>Senyu Enterprise Sdn Bhd</v>
          </cell>
          <cell r="C368">
            <v>25000</v>
          </cell>
          <cell r="D368">
            <v>5546.76</v>
          </cell>
          <cell r="E368">
            <v>445.57</v>
          </cell>
          <cell r="F368">
            <v>426.39</v>
          </cell>
          <cell r="G368">
            <v>408.03</v>
          </cell>
          <cell r="H368">
            <v>4266.7700000000004</v>
          </cell>
          <cell r="I368">
            <v>9066.77</v>
          </cell>
          <cell r="J368">
            <v>3598.3599999999997</v>
          </cell>
          <cell r="K368">
            <v>5546.76</v>
          </cell>
          <cell r="L368">
            <v>9066.77</v>
          </cell>
          <cell r="M368">
            <v>3598.36</v>
          </cell>
          <cell r="N368">
            <v>1948.4</v>
          </cell>
        </row>
        <row r="369">
          <cell r="A369" t="str">
            <v>TTS282</v>
          </cell>
          <cell r="B369" t="str">
            <v>Sunace Corporation Sdn Bhd</v>
          </cell>
          <cell r="C369">
            <v>10000</v>
          </cell>
          <cell r="D369">
            <v>529.79999999999995</v>
          </cell>
          <cell r="E369">
            <v>529.79999999999995</v>
          </cell>
          <cell r="I369">
            <v>963.5</v>
          </cell>
          <cell r="J369" t="e">
            <v>#N/A</v>
          </cell>
          <cell r="K369">
            <v>529.79999999999995</v>
          </cell>
          <cell r="L369">
            <v>963.5</v>
          </cell>
          <cell r="M369">
            <v>0</v>
          </cell>
          <cell r="N369">
            <v>529.79999999999995</v>
          </cell>
        </row>
        <row r="370">
          <cell r="A370" t="str">
            <v>TTS291</v>
          </cell>
          <cell r="B370" t="str">
            <v>Senika Jaya</v>
          </cell>
          <cell r="C370">
            <v>10000</v>
          </cell>
          <cell r="D370">
            <v>2220</v>
          </cell>
          <cell r="E370">
            <v>2220</v>
          </cell>
          <cell r="I370">
            <v>0</v>
          </cell>
          <cell r="J370" t="e">
            <v>#N/A</v>
          </cell>
          <cell r="K370">
            <v>2220</v>
          </cell>
          <cell r="L370">
            <v>0</v>
          </cell>
          <cell r="M370">
            <v>0</v>
          </cell>
          <cell r="N370">
            <v>2220</v>
          </cell>
        </row>
        <row r="371">
          <cell r="A371" t="str">
            <v>TTS292</v>
          </cell>
          <cell r="B371" t="str">
            <v>Senika Jaya</v>
          </cell>
          <cell r="C371">
            <v>40000</v>
          </cell>
          <cell r="D371">
            <v>5995.3</v>
          </cell>
          <cell r="E371">
            <v>5995.3</v>
          </cell>
          <cell r="I371">
            <v>897</v>
          </cell>
          <cell r="J371" t="e">
            <v>#N/A</v>
          </cell>
          <cell r="K371">
            <v>5995.3</v>
          </cell>
          <cell r="L371">
            <v>897</v>
          </cell>
          <cell r="M371">
            <v>0</v>
          </cell>
          <cell r="N371">
            <v>5995.3</v>
          </cell>
        </row>
        <row r="372">
          <cell r="A372" t="str">
            <v>TTS321</v>
          </cell>
          <cell r="B372" t="str">
            <v>Sungai Burong Plantations Sdn</v>
          </cell>
          <cell r="C372">
            <v>4000</v>
          </cell>
          <cell r="D372">
            <v>966.53</v>
          </cell>
          <cell r="E372">
            <v>81.45</v>
          </cell>
          <cell r="F372">
            <v>13.08</v>
          </cell>
          <cell r="G372">
            <v>872</v>
          </cell>
          <cell r="I372" t="e">
            <v>#N/A</v>
          </cell>
          <cell r="J372">
            <v>94.53</v>
          </cell>
          <cell r="K372">
            <v>966.53</v>
          </cell>
          <cell r="L372">
            <v>0</v>
          </cell>
          <cell r="M372">
            <v>94.53</v>
          </cell>
          <cell r="N372">
            <v>872</v>
          </cell>
        </row>
        <row r="373">
          <cell r="A373" t="str">
            <v>TTS322</v>
          </cell>
          <cell r="B373" t="str">
            <v>Sungai Burong Plantations Sdn</v>
          </cell>
          <cell r="C373">
            <v>5000</v>
          </cell>
          <cell r="D373">
            <v>2624.57</v>
          </cell>
          <cell r="E373">
            <v>221.16</v>
          </cell>
          <cell r="F373">
            <v>127.51</v>
          </cell>
          <cell r="G373">
            <v>2275.9</v>
          </cell>
          <cell r="I373" t="e">
            <v>#N/A</v>
          </cell>
          <cell r="J373">
            <v>256.67</v>
          </cell>
          <cell r="K373">
            <v>2624.57</v>
          </cell>
          <cell r="L373">
            <v>0</v>
          </cell>
          <cell r="M373">
            <v>256.67</v>
          </cell>
          <cell r="N373">
            <v>2367.9</v>
          </cell>
        </row>
        <row r="374">
          <cell r="A374" t="str">
            <v>TTS332</v>
          </cell>
          <cell r="B374" t="str">
            <v>SJ Seri Jadi Parts &amp; Supplies</v>
          </cell>
          <cell r="C374">
            <v>30000</v>
          </cell>
          <cell r="D374">
            <v>6755.9</v>
          </cell>
          <cell r="E374">
            <v>6755.9</v>
          </cell>
          <cell r="I374" t="e">
            <v>#N/A</v>
          </cell>
          <cell r="J374" t="e">
            <v>#N/A</v>
          </cell>
          <cell r="K374">
            <v>6755.9</v>
          </cell>
          <cell r="L374">
            <v>0</v>
          </cell>
          <cell r="M374">
            <v>0</v>
          </cell>
          <cell r="N374">
            <v>6755.9</v>
          </cell>
        </row>
        <row r="375">
          <cell r="A375" t="str">
            <v>TTS351</v>
          </cell>
          <cell r="B375" t="str">
            <v>Sykt Sri Kabar Sdn Bhd</v>
          </cell>
          <cell r="C375">
            <v>10000</v>
          </cell>
          <cell r="D375">
            <v>820</v>
          </cell>
          <cell r="E375">
            <v>820</v>
          </cell>
          <cell r="I375" t="e">
            <v>#N/A</v>
          </cell>
          <cell r="J375" t="e">
            <v>#N/A</v>
          </cell>
          <cell r="K375">
            <v>820</v>
          </cell>
          <cell r="L375">
            <v>0</v>
          </cell>
          <cell r="M375">
            <v>0</v>
          </cell>
          <cell r="N375">
            <v>820</v>
          </cell>
        </row>
        <row r="376">
          <cell r="A376" t="str">
            <v>TTS352</v>
          </cell>
          <cell r="B376" t="str">
            <v>Sykt Sri Kabar Sdn Bhd</v>
          </cell>
          <cell r="C376">
            <v>20000</v>
          </cell>
          <cell r="D376">
            <v>693.2</v>
          </cell>
          <cell r="E376">
            <v>693.2</v>
          </cell>
          <cell r="I376" t="e">
            <v>#N/A</v>
          </cell>
          <cell r="J376" t="e">
            <v>#N/A</v>
          </cell>
          <cell r="K376">
            <v>693.2</v>
          </cell>
          <cell r="L376">
            <v>0</v>
          </cell>
          <cell r="M376">
            <v>0</v>
          </cell>
          <cell r="N376">
            <v>693.2</v>
          </cell>
        </row>
        <row r="377">
          <cell r="A377" t="str">
            <v>TTS362</v>
          </cell>
          <cell r="B377" t="str">
            <v>Sabtra Sdn Bhd</v>
          </cell>
          <cell r="C377">
            <v>25000</v>
          </cell>
          <cell r="D377">
            <v>8654.7999999999993</v>
          </cell>
          <cell r="E377">
            <v>8654.7999999999993</v>
          </cell>
          <cell r="I377" t="e">
            <v>#N/A</v>
          </cell>
          <cell r="J377" t="e">
            <v>#N/A</v>
          </cell>
          <cell r="K377">
            <v>8654.7999999999993</v>
          </cell>
          <cell r="L377">
            <v>0</v>
          </cell>
          <cell r="M377">
            <v>0</v>
          </cell>
          <cell r="N377">
            <v>8654.7999999999993</v>
          </cell>
        </row>
        <row r="378">
          <cell r="A378" t="str">
            <v>TTT102</v>
          </cell>
          <cell r="B378" t="str">
            <v>Tracpower Sdn Bhd</v>
          </cell>
          <cell r="C378">
            <v>100000</v>
          </cell>
          <cell r="D378">
            <v>131834.1</v>
          </cell>
          <cell r="E378">
            <v>131834.1</v>
          </cell>
          <cell r="I378">
            <v>128383.14</v>
          </cell>
          <cell r="J378" t="e">
            <v>#N/A</v>
          </cell>
          <cell r="K378">
            <v>131834.1</v>
          </cell>
          <cell r="L378">
            <v>128383.14</v>
          </cell>
          <cell r="M378">
            <v>0</v>
          </cell>
          <cell r="N378">
            <v>131834.1</v>
          </cell>
        </row>
        <row r="379">
          <cell r="A379" t="str">
            <v>TTT112</v>
          </cell>
          <cell r="B379" t="str">
            <v>Tawau Plywood Manufacturing Sd</v>
          </cell>
          <cell r="C379">
            <v>30000</v>
          </cell>
          <cell r="D379">
            <v>2334.4</v>
          </cell>
          <cell r="E379">
            <v>2334.4</v>
          </cell>
          <cell r="I379">
            <v>5183</v>
          </cell>
          <cell r="J379" t="e">
            <v>#N/A</v>
          </cell>
          <cell r="K379">
            <v>2334.4</v>
          </cell>
          <cell r="L379">
            <v>5183</v>
          </cell>
          <cell r="M379">
            <v>0</v>
          </cell>
          <cell r="N379">
            <v>2334.4</v>
          </cell>
        </row>
        <row r="380">
          <cell r="A380" t="str">
            <v>TTT132</v>
          </cell>
          <cell r="B380" t="str">
            <v>Teck Guan Trading Sdn Bhd</v>
          </cell>
          <cell r="C380">
            <v>5000</v>
          </cell>
          <cell r="D380">
            <v>10297.5</v>
          </cell>
          <cell r="E380">
            <v>10297.5</v>
          </cell>
          <cell r="I380">
            <v>2287</v>
          </cell>
          <cell r="J380" t="e">
            <v>#N/A</v>
          </cell>
          <cell r="K380">
            <v>10297.5</v>
          </cell>
          <cell r="L380">
            <v>2287</v>
          </cell>
          <cell r="M380">
            <v>0</v>
          </cell>
          <cell r="N380">
            <v>10297.5</v>
          </cell>
        </row>
        <row r="381">
          <cell r="A381" t="str">
            <v>TTT141</v>
          </cell>
          <cell r="B381" t="str">
            <v>T K Enterprise</v>
          </cell>
          <cell r="C381">
            <v>10000</v>
          </cell>
          <cell r="D381">
            <v>3676.4</v>
          </cell>
          <cell r="E381">
            <v>72</v>
          </cell>
          <cell r="F381">
            <v>1470</v>
          </cell>
          <cell r="G381">
            <v>2134.4</v>
          </cell>
          <cell r="I381">
            <v>0</v>
          </cell>
          <cell r="J381" t="e">
            <v>#N/A</v>
          </cell>
          <cell r="K381">
            <v>3676.4</v>
          </cell>
          <cell r="L381">
            <v>0</v>
          </cell>
          <cell r="M381">
            <v>0</v>
          </cell>
          <cell r="N381">
            <v>3676.4</v>
          </cell>
        </row>
        <row r="382">
          <cell r="A382" t="str">
            <v>TTT142</v>
          </cell>
          <cell r="B382" t="str">
            <v>T K Enterprise</v>
          </cell>
          <cell r="C382">
            <v>20000</v>
          </cell>
          <cell r="D382">
            <v>293.55</v>
          </cell>
          <cell r="E382">
            <v>293.55</v>
          </cell>
          <cell r="I382">
            <v>31490</v>
          </cell>
          <cell r="J382" t="e">
            <v>#N/A</v>
          </cell>
          <cell r="K382">
            <v>293.55</v>
          </cell>
          <cell r="L382">
            <v>31490</v>
          </cell>
          <cell r="M382">
            <v>0</v>
          </cell>
          <cell r="N382">
            <v>293.55</v>
          </cell>
        </row>
        <row r="383">
          <cell r="A383" t="str">
            <v>TTT151</v>
          </cell>
          <cell r="B383" t="str">
            <v>Tong Fatt</v>
          </cell>
          <cell r="I383">
            <v>3270</v>
          </cell>
          <cell r="J383" t="e">
            <v>#N/A</v>
          </cell>
          <cell r="K383">
            <v>0</v>
          </cell>
          <cell r="L383">
            <v>3270</v>
          </cell>
          <cell r="M383">
            <v>0</v>
          </cell>
          <cell r="N383">
            <v>0</v>
          </cell>
        </row>
        <row r="384">
          <cell r="A384" t="str">
            <v>TTT152</v>
          </cell>
          <cell r="B384" t="str">
            <v>Tong Fatt</v>
          </cell>
          <cell r="I384">
            <v>3677.8</v>
          </cell>
          <cell r="J384" t="e">
            <v>#N/A</v>
          </cell>
          <cell r="K384">
            <v>0</v>
          </cell>
          <cell r="L384">
            <v>3677.8</v>
          </cell>
          <cell r="M384">
            <v>0</v>
          </cell>
          <cell r="N384">
            <v>0</v>
          </cell>
        </row>
        <row r="385">
          <cell r="A385" t="str">
            <v>TTT182</v>
          </cell>
          <cell r="B385" t="str">
            <v>Terrano Sdn Bhd</v>
          </cell>
          <cell r="C385">
            <v>40000</v>
          </cell>
          <cell r="D385">
            <v>49757.37</v>
          </cell>
          <cell r="E385">
            <v>4328.16</v>
          </cell>
          <cell r="F385">
            <v>2064.09</v>
          </cell>
          <cell r="G385">
            <v>1974.66</v>
          </cell>
          <cell r="H385">
            <v>41390.46</v>
          </cell>
          <cell r="I385">
            <v>46390.46</v>
          </cell>
          <cell r="J385">
            <v>17472.670000000002</v>
          </cell>
          <cell r="K385">
            <v>49757.369999999995</v>
          </cell>
          <cell r="L385">
            <v>46390.46</v>
          </cell>
          <cell r="M385">
            <v>17472.669999999998</v>
          </cell>
          <cell r="N385">
            <v>32284.699999999997</v>
          </cell>
        </row>
        <row r="386">
          <cell r="A386" t="str">
            <v>TTT191</v>
          </cell>
          <cell r="B386" t="str">
            <v>Tinagat Jaya Enterprise</v>
          </cell>
          <cell r="C386">
            <v>10000</v>
          </cell>
          <cell r="D386">
            <v>3710</v>
          </cell>
          <cell r="E386">
            <v>3710</v>
          </cell>
          <cell r="I386">
            <v>10006</v>
          </cell>
          <cell r="J386" t="e">
            <v>#N/A</v>
          </cell>
          <cell r="K386">
            <v>3710</v>
          </cell>
          <cell r="L386">
            <v>10006</v>
          </cell>
          <cell r="M386">
            <v>0</v>
          </cell>
          <cell r="N386">
            <v>3710</v>
          </cell>
        </row>
        <row r="387">
          <cell r="A387" t="str">
            <v>TTT192</v>
          </cell>
          <cell r="B387" t="str">
            <v>Tinagat Jaya Enterprise</v>
          </cell>
          <cell r="C387">
            <v>35000</v>
          </cell>
          <cell r="D387">
            <v>21169.200000000001</v>
          </cell>
          <cell r="E387">
            <v>10426.799999999999</v>
          </cell>
          <cell r="F387">
            <v>10742.4</v>
          </cell>
          <cell r="I387">
            <v>28069.9</v>
          </cell>
          <cell r="J387" t="e">
            <v>#N/A</v>
          </cell>
          <cell r="K387">
            <v>21169.199999999997</v>
          </cell>
          <cell r="L387">
            <v>28069.9</v>
          </cell>
          <cell r="M387">
            <v>0</v>
          </cell>
          <cell r="N387">
            <v>21169.199999999997</v>
          </cell>
        </row>
        <row r="388">
          <cell r="A388" t="str">
            <v>TTT201</v>
          </cell>
          <cell r="B388" t="str">
            <v>Syarikat Tung Seng</v>
          </cell>
          <cell r="C388">
            <v>5000</v>
          </cell>
          <cell r="D388">
            <v>480</v>
          </cell>
          <cell r="F388">
            <v>480</v>
          </cell>
          <cell r="I388">
            <v>1120</v>
          </cell>
          <cell r="J388" t="e">
            <v>#N/A</v>
          </cell>
          <cell r="K388">
            <v>480</v>
          </cell>
          <cell r="L388">
            <v>1120</v>
          </cell>
          <cell r="M388">
            <v>0</v>
          </cell>
          <cell r="N388">
            <v>480</v>
          </cell>
        </row>
        <row r="389">
          <cell r="A389" t="str">
            <v>TTT202</v>
          </cell>
          <cell r="B389" t="str">
            <v>Syarikat Tung Seng</v>
          </cell>
          <cell r="C389">
            <v>15000</v>
          </cell>
          <cell r="D389">
            <v>15681.4</v>
          </cell>
          <cell r="F389">
            <v>2032.5</v>
          </cell>
          <cell r="H389">
            <v>13648.9</v>
          </cell>
          <cell r="I389">
            <v>22528.9</v>
          </cell>
          <cell r="J389">
            <v>1789.53</v>
          </cell>
          <cell r="K389">
            <v>15681.4</v>
          </cell>
          <cell r="L389">
            <v>22528.9</v>
          </cell>
          <cell r="M389">
            <v>1789.53</v>
          </cell>
          <cell r="N389">
            <v>13891.869999999999</v>
          </cell>
        </row>
        <row r="390">
          <cell r="A390" t="str">
            <v>TTT242</v>
          </cell>
          <cell r="B390" t="str">
            <v>Tawau Tug Service Sdn Bhd</v>
          </cell>
          <cell r="C390">
            <v>5000</v>
          </cell>
          <cell r="D390">
            <v>385.5</v>
          </cell>
          <cell r="E390">
            <v>385.5</v>
          </cell>
          <cell r="I390">
            <v>278.2</v>
          </cell>
          <cell r="J390" t="e">
            <v>#N/A</v>
          </cell>
          <cell r="K390">
            <v>385.5</v>
          </cell>
          <cell r="L390">
            <v>278.2</v>
          </cell>
          <cell r="M390">
            <v>0</v>
          </cell>
          <cell r="N390">
            <v>385.5</v>
          </cell>
        </row>
        <row r="392">
          <cell r="A392" t="str">
            <v>TTT272</v>
          </cell>
          <cell r="B392" t="str">
            <v>Terajadi Sdn Bhd</v>
          </cell>
          <cell r="C392">
            <v>50000</v>
          </cell>
          <cell r="D392">
            <v>2299.5</v>
          </cell>
          <cell r="E392">
            <v>334</v>
          </cell>
          <cell r="F392">
            <v>877.8</v>
          </cell>
          <cell r="G392">
            <v>1087.7</v>
          </cell>
          <cell r="I392">
            <v>23839</v>
          </cell>
          <cell r="J392" t="e">
            <v>#N/A</v>
          </cell>
          <cell r="K392">
            <v>2299.5</v>
          </cell>
          <cell r="L392">
            <v>23839</v>
          </cell>
          <cell r="M392">
            <v>0</v>
          </cell>
          <cell r="N392">
            <v>2299.5</v>
          </cell>
        </row>
        <row r="393">
          <cell r="A393" t="str">
            <v>TTU102</v>
          </cell>
          <cell r="B393" t="str">
            <v>Unique Standard Sdn Bhd</v>
          </cell>
          <cell r="C393">
            <v>20000</v>
          </cell>
          <cell r="D393">
            <v>11775</v>
          </cell>
          <cell r="H393">
            <v>11775</v>
          </cell>
          <cell r="I393">
            <v>15775</v>
          </cell>
          <cell r="J393" t="e">
            <v>#N/A</v>
          </cell>
          <cell r="K393">
            <v>11775</v>
          </cell>
          <cell r="L393">
            <v>15775</v>
          </cell>
          <cell r="M393">
            <v>0</v>
          </cell>
          <cell r="N393">
            <v>11775</v>
          </cell>
        </row>
        <row r="394">
          <cell r="A394" t="str">
            <v>TTU112</v>
          </cell>
          <cell r="B394" t="str">
            <v>Usahawan Wakuba Jaya</v>
          </cell>
          <cell r="C394">
            <v>5000</v>
          </cell>
          <cell r="D394">
            <v>327.39999999999998</v>
          </cell>
          <cell r="H394">
            <v>327.39999999999998</v>
          </cell>
          <cell r="I394">
            <v>327.39999999999998</v>
          </cell>
          <cell r="J394" t="e">
            <v>#N/A</v>
          </cell>
          <cell r="K394">
            <v>327.39999999999998</v>
          </cell>
          <cell r="L394">
            <v>327.39999999999998</v>
          </cell>
          <cell r="M394">
            <v>0</v>
          </cell>
          <cell r="N394">
            <v>327.39999999999998</v>
          </cell>
        </row>
        <row r="395">
          <cell r="A395" t="str">
            <v>TTU141</v>
          </cell>
          <cell r="B395" t="str">
            <v>Unique Class Sdn Bhd</v>
          </cell>
          <cell r="C395">
            <v>18000</v>
          </cell>
          <cell r="D395">
            <v>18702</v>
          </cell>
          <cell r="H395">
            <v>18702</v>
          </cell>
          <cell r="I395">
            <v>21702</v>
          </cell>
          <cell r="J395" t="e">
            <v>#N/A</v>
          </cell>
          <cell r="K395">
            <v>18702</v>
          </cell>
          <cell r="L395">
            <v>21702</v>
          </cell>
          <cell r="M395">
            <v>0</v>
          </cell>
          <cell r="N395">
            <v>18702</v>
          </cell>
        </row>
        <row r="396">
          <cell r="A396" t="str">
            <v>TTU142</v>
          </cell>
          <cell r="B396" t="str">
            <v>Unique Class Sdn Bhd</v>
          </cell>
          <cell r="C396">
            <v>15000</v>
          </cell>
          <cell r="D396">
            <v>30991</v>
          </cell>
          <cell r="H396">
            <v>30991</v>
          </cell>
          <cell r="I396">
            <v>30991</v>
          </cell>
          <cell r="J396" t="e">
            <v>#N/A</v>
          </cell>
          <cell r="K396">
            <v>30991</v>
          </cell>
          <cell r="L396">
            <v>30991</v>
          </cell>
          <cell r="M396">
            <v>0</v>
          </cell>
          <cell r="N396">
            <v>30991</v>
          </cell>
        </row>
        <row r="397">
          <cell r="A397" t="str">
            <v>TTU151</v>
          </cell>
          <cell r="B397" t="str">
            <v>Usahawan Prihatin</v>
          </cell>
          <cell r="C397">
            <v>5000</v>
          </cell>
          <cell r="D397">
            <v>1460</v>
          </cell>
          <cell r="E397">
            <v>1460</v>
          </cell>
          <cell r="I397">
            <v>615</v>
          </cell>
          <cell r="J397" t="e">
            <v>#N/A</v>
          </cell>
          <cell r="K397">
            <v>1460</v>
          </cell>
          <cell r="L397">
            <v>615</v>
          </cell>
          <cell r="M397">
            <v>0</v>
          </cell>
          <cell r="N397">
            <v>1460</v>
          </cell>
        </row>
        <row r="398">
          <cell r="A398" t="str">
            <v>TTU152</v>
          </cell>
          <cell r="B398" t="str">
            <v>Usahawan Prihatin</v>
          </cell>
          <cell r="C398">
            <v>10000</v>
          </cell>
          <cell r="D398">
            <v>240</v>
          </cell>
          <cell r="E398">
            <v>240</v>
          </cell>
          <cell r="I398">
            <v>895</v>
          </cell>
          <cell r="J398" t="e">
            <v>#N/A</v>
          </cell>
          <cell r="K398">
            <v>240</v>
          </cell>
          <cell r="L398">
            <v>895</v>
          </cell>
          <cell r="M398">
            <v>0</v>
          </cell>
          <cell r="N398">
            <v>240</v>
          </cell>
        </row>
        <row r="399">
          <cell r="A399" t="str">
            <v>TTU161</v>
          </cell>
          <cell r="B399" t="str">
            <v>Usahawan Peladang</v>
          </cell>
          <cell r="C399">
            <v>5000</v>
          </cell>
          <cell r="D399">
            <v>304</v>
          </cell>
          <cell r="E399">
            <v>304</v>
          </cell>
          <cell r="I399" t="e">
            <v>#N/A</v>
          </cell>
          <cell r="J399" t="e">
            <v>#N/A</v>
          </cell>
          <cell r="K399">
            <v>304</v>
          </cell>
          <cell r="L399">
            <v>0</v>
          </cell>
          <cell r="M399">
            <v>0</v>
          </cell>
          <cell r="N399">
            <v>304</v>
          </cell>
        </row>
        <row r="400">
          <cell r="A400" t="str">
            <v>TTV101</v>
          </cell>
          <cell r="B400" t="str">
            <v>Voo Nyuk Pin</v>
          </cell>
          <cell r="C400">
            <v>2000</v>
          </cell>
          <cell r="D400">
            <v>595</v>
          </cell>
          <cell r="E400">
            <v>595</v>
          </cell>
          <cell r="I400">
            <v>560</v>
          </cell>
          <cell r="J400" t="e">
            <v>#N/A</v>
          </cell>
          <cell r="K400">
            <v>595</v>
          </cell>
          <cell r="L400">
            <v>560</v>
          </cell>
          <cell r="M400">
            <v>0</v>
          </cell>
          <cell r="N400">
            <v>595</v>
          </cell>
        </row>
        <row r="401">
          <cell r="A401" t="str">
            <v>TTV102</v>
          </cell>
          <cell r="B401" t="str">
            <v>Voo Nyuk Pin</v>
          </cell>
          <cell r="C401">
            <v>8000</v>
          </cell>
          <cell r="D401">
            <v>7626.1</v>
          </cell>
          <cell r="E401">
            <v>7626.1</v>
          </cell>
          <cell r="I401">
            <v>7091</v>
          </cell>
          <cell r="J401" t="e">
            <v>#N/A</v>
          </cell>
          <cell r="K401">
            <v>7626.1</v>
          </cell>
          <cell r="L401">
            <v>7091</v>
          </cell>
          <cell r="M401">
            <v>0</v>
          </cell>
          <cell r="N401">
            <v>7626.1</v>
          </cell>
        </row>
        <row r="402">
          <cell r="A402" t="str">
            <v>TTW101</v>
          </cell>
          <cell r="B402" t="str">
            <v>Wingpoint Enterprise Sdn Bhd</v>
          </cell>
          <cell r="C402">
            <v>30000</v>
          </cell>
          <cell r="D402">
            <v>14678.7</v>
          </cell>
          <cell r="E402">
            <v>10080</v>
          </cell>
          <cell r="G402">
            <v>404</v>
          </cell>
          <cell r="H402">
            <v>4194.7</v>
          </cell>
          <cell r="I402">
            <v>33585</v>
          </cell>
          <cell r="J402" t="e">
            <v>#N/A</v>
          </cell>
          <cell r="K402">
            <v>14678.7</v>
          </cell>
          <cell r="L402">
            <v>33585</v>
          </cell>
          <cell r="M402">
            <v>0</v>
          </cell>
          <cell r="N402">
            <v>14678.7</v>
          </cell>
        </row>
        <row r="403">
          <cell r="A403" t="str">
            <v>TTW102</v>
          </cell>
          <cell r="B403" t="str">
            <v>Wingpoint Enterprise Sdn Bhd</v>
          </cell>
          <cell r="C403">
            <v>50000</v>
          </cell>
          <cell r="D403">
            <v>65712.100000000006</v>
          </cell>
          <cell r="G403">
            <v>9963.4</v>
          </cell>
          <cell r="H403">
            <v>55748.7</v>
          </cell>
          <cell r="I403">
            <v>76358.399999999994</v>
          </cell>
          <cell r="J403" t="e">
            <v>#N/A</v>
          </cell>
          <cell r="K403">
            <v>65712.099999999991</v>
          </cell>
          <cell r="L403">
            <v>76358.399999999994</v>
          </cell>
          <cell r="M403">
            <v>0</v>
          </cell>
          <cell r="N403">
            <v>65712.099999999991</v>
          </cell>
        </row>
        <row r="404">
          <cell r="A404" t="str">
            <v>TTW111</v>
          </cell>
          <cell r="B404" t="str">
            <v>Wong Transport</v>
          </cell>
          <cell r="C404">
            <v>30000</v>
          </cell>
          <cell r="D404">
            <v>2535</v>
          </cell>
          <cell r="E404">
            <v>2535</v>
          </cell>
          <cell r="I404">
            <v>615</v>
          </cell>
          <cell r="J404" t="e">
            <v>#N/A</v>
          </cell>
          <cell r="K404">
            <v>2535</v>
          </cell>
          <cell r="L404">
            <v>615</v>
          </cell>
          <cell r="M404">
            <v>0</v>
          </cell>
          <cell r="N404">
            <v>2535</v>
          </cell>
        </row>
        <row r="405">
          <cell r="A405" t="str">
            <v>TTW112</v>
          </cell>
          <cell r="B405" t="str">
            <v>Wong Transport</v>
          </cell>
          <cell r="C405">
            <v>30000</v>
          </cell>
          <cell r="D405">
            <v>41710.199999999997</v>
          </cell>
          <cell r="E405">
            <v>14247.9</v>
          </cell>
          <cell r="F405">
            <v>27462.3</v>
          </cell>
          <cell r="I405">
            <v>14175.5</v>
          </cell>
          <cell r="J405" t="e">
            <v>#N/A</v>
          </cell>
          <cell r="K405">
            <v>41710.199999999997</v>
          </cell>
          <cell r="L405">
            <v>14175.5</v>
          </cell>
          <cell r="M405">
            <v>0</v>
          </cell>
          <cell r="N405">
            <v>41710.199999999997</v>
          </cell>
        </row>
        <row r="406">
          <cell r="A406" t="str">
            <v>TTW122</v>
          </cell>
          <cell r="B406" t="str">
            <v>Wong Hieng</v>
          </cell>
          <cell r="C406">
            <v>48000</v>
          </cell>
          <cell r="I406" t="e">
            <v>#N/A</v>
          </cell>
          <cell r="J406" t="e">
            <v>#N/A</v>
          </cell>
          <cell r="K406">
            <v>0</v>
          </cell>
          <cell r="L406">
            <v>0</v>
          </cell>
          <cell r="M406">
            <v>0</v>
          </cell>
          <cell r="N406">
            <v>0</v>
          </cell>
        </row>
        <row r="407">
          <cell r="A407" t="str">
            <v>TTW132</v>
          </cell>
          <cell r="B407" t="str">
            <v>Wira Pertama Development</v>
          </cell>
          <cell r="C407">
            <v>25000</v>
          </cell>
          <cell r="D407">
            <v>14499.96</v>
          </cell>
          <cell r="E407">
            <v>1221.99</v>
          </cell>
          <cell r="F407">
            <v>571.80999999999995</v>
          </cell>
          <cell r="G407">
            <v>547.19000000000005</v>
          </cell>
          <cell r="H407">
            <v>12158.97</v>
          </cell>
          <cell r="I407">
            <v>12158.97</v>
          </cell>
          <cell r="J407">
            <v>7415.18</v>
          </cell>
          <cell r="K407">
            <v>14499.96</v>
          </cell>
          <cell r="L407">
            <v>12158.97</v>
          </cell>
          <cell r="M407">
            <v>7415.18</v>
          </cell>
          <cell r="N407">
            <v>7084.7799999999988</v>
          </cell>
        </row>
        <row r="408">
          <cell r="A408" t="str">
            <v>TTW141</v>
          </cell>
          <cell r="B408" t="str">
            <v>Sykt Win Sing</v>
          </cell>
          <cell r="C408">
            <v>40000</v>
          </cell>
          <cell r="D408">
            <v>27010</v>
          </cell>
          <cell r="E408">
            <v>27010</v>
          </cell>
          <cell r="I408">
            <v>136</v>
          </cell>
          <cell r="J408" t="e">
            <v>#N/A</v>
          </cell>
          <cell r="K408">
            <v>27010</v>
          </cell>
          <cell r="L408">
            <v>136</v>
          </cell>
          <cell r="M408">
            <v>0</v>
          </cell>
          <cell r="N408">
            <v>27010</v>
          </cell>
        </row>
        <row r="409">
          <cell r="A409" t="str">
            <v>TTW142</v>
          </cell>
          <cell r="B409" t="str">
            <v>Sykt Win Sing</v>
          </cell>
          <cell r="C409">
            <v>40000</v>
          </cell>
          <cell r="D409">
            <v>71774.2</v>
          </cell>
          <cell r="E409">
            <v>71774.2</v>
          </cell>
          <cell r="I409">
            <v>37618.1</v>
          </cell>
          <cell r="J409" t="e">
            <v>#N/A</v>
          </cell>
          <cell r="K409">
            <v>71774.2</v>
          </cell>
          <cell r="L409">
            <v>37618.1</v>
          </cell>
          <cell r="M409">
            <v>0</v>
          </cell>
          <cell r="N409">
            <v>71774.2</v>
          </cell>
        </row>
        <row r="410">
          <cell r="A410" t="str">
            <v>TTW151</v>
          </cell>
          <cell r="B410" t="str">
            <v>Wanisama Sdn Bhd</v>
          </cell>
          <cell r="C410">
            <v>20000</v>
          </cell>
          <cell r="D410">
            <v>3886</v>
          </cell>
          <cell r="E410">
            <v>3886</v>
          </cell>
          <cell r="I410" t="e">
            <v>#N/A</v>
          </cell>
          <cell r="J410" t="e">
            <v>#N/A</v>
          </cell>
          <cell r="K410">
            <v>3886</v>
          </cell>
          <cell r="L410">
            <v>0</v>
          </cell>
          <cell r="M410">
            <v>0</v>
          </cell>
          <cell r="N410">
            <v>3886</v>
          </cell>
        </row>
        <row r="411">
          <cell r="A411" t="str">
            <v>TTW152</v>
          </cell>
          <cell r="B411" t="str">
            <v>Wanisama Sdn Bhd</v>
          </cell>
          <cell r="C411">
            <v>60000</v>
          </cell>
          <cell r="D411">
            <v>77126.8</v>
          </cell>
          <cell r="E411">
            <v>72125.899999999994</v>
          </cell>
          <cell r="F411">
            <v>5000.8999999999996</v>
          </cell>
          <cell r="I411">
            <v>30722.15</v>
          </cell>
          <cell r="J411" t="e">
            <v>#N/A</v>
          </cell>
          <cell r="K411">
            <v>77126.799999999988</v>
          </cell>
          <cell r="L411">
            <v>30722.15</v>
          </cell>
          <cell r="M411">
            <v>0</v>
          </cell>
          <cell r="N411">
            <v>77126.799999999988</v>
          </cell>
        </row>
        <row r="412">
          <cell r="A412" t="str">
            <v>TTW171</v>
          </cell>
          <cell r="B412" t="str">
            <v>Wanisama Contractor</v>
          </cell>
          <cell r="C412">
            <v>100000</v>
          </cell>
          <cell r="D412">
            <v>28680</v>
          </cell>
          <cell r="E412">
            <v>28680</v>
          </cell>
          <cell r="I412" t="e">
            <v>#N/A</v>
          </cell>
          <cell r="J412" t="e">
            <v>#N/A</v>
          </cell>
          <cell r="K412">
            <v>28680</v>
          </cell>
          <cell r="L412">
            <v>0</v>
          </cell>
          <cell r="M412">
            <v>0</v>
          </cell>
          <cell r="N412">
            <v>28680</v>
          </cell>
        </row>
        <row r="413">
          <cell r="A413" t="str">
            <v>TTW172</v>
          </cell>
          <cell r="B413" t="str">
            <v>Wanisama Contractor</v>
          </cell>
          <cell r="C413">
            <v>100000</v>
          </cell>
          <cell r="D413">
            <v>14919.9</v>
          </cell>
          <cell r="E413">
            <v>14919.9</v>
          </cell>
          <cell r="I413" t="e">
            <v>#N/A</v>
          </cell>
          <cell r="J413" t="e">
            <v>#N/A</v>
          </cell>
          <cell r="K413">
            <v>14919.9</v>
          </cell>
          <cell r="L413">
            <v>0</v>
          </cell>
          <cell r="M413">
            <v>0</v>
          </cell>
          <cell r="N413">
            <v>14919.9</v>
          </cell>
        </row>
        <row r="414">
          <cell r="A414" t="str">
            <v>TTY101</v>
          </cell>
          <cell r="B414" t="str">
            <v>Sykt Yuong Hing</v>
          </cell>
          <cell r="C414">
            <v>5000</v>
          </cell>
          <cell r="D414">
            <v>1035</v>
          </cell>
          <cell r="E414">
            <v>1035</v>
          </cell>
          <cell r="I414" t="e">
            <v>#N/A</v>
          </cell>
          <cell r="J414" t="e">
            <v>#N/A</v>
          </cell>
          <cell r="K414">
            <v>1035</v>
          </cell>
          <cell r="L414">
            <v>0</v>
          </cell>
          <cell r="M414">
            <v>0</v>
          </cell>
          <cell r="N414">
            <v>1035</v>
          </cell>
        </row>
        <row r="415">
          <cell r="A415" t="str">
            <v>TTY102</v>
          </cell>
          <cell r="B415" t="str">
            <v>Sykt Yuong Hing</v>
          </cell>
          <cell r="C415">
            <v>15000</v>
          </cell>
          <cell r="D415">
            <v>10498</v>
          </cell>
          <cell r="E415">
            <v>10498</v>
          </cell>
          <cell r="I415">
            <v>5441.8</v>
          </cell>
          <cell r="J415" t="e">
            <v>#N/A</v>
          </cell>
          <cell r="K415">
            <v>10498</v>
          </cell>
          <cell r="L415">
            <v>5441.8</v>
          </cell>
          <cell r="M415">
            <v>0</v>
          </cell>
          <cell r="N415">
            <v>10498</v>
          </cell>
        </row>
        <row r="416">
          <cell r="A416" t="str">
            <v>TTY112</v>
          </cell>
          <cell r="B416" t="str">
            <v>Yin Vun Workshop</v>
          </cell>
          <cell r="C416">
            <v>6000</v>
          </cell>
          <cell r="D416">
            <v>4364</v>
          </cell>
          <cell r="E416">
            <v>4364</v>
          </cell>
          <cell r="I416">
            <v>4916.5</v>
          </cell>
          <cell r="J416" t="e">
            <v>#N/A</v>
          </cell>
          <cell r="K416">
            <v>4364</v>
          </cell>
          <cell r="L416">
            <v>4916.5</v>
          </cell>
          <cell r="M416">
            <v>0</v>
          </cell>
          <cell r="N416">
            <v>4364</v>
          </cell>
        </row>
        <row r="417">
          <cell r="A417" t="str">
            <v>TTY122</v>
          </cell>
          <cell r="B417" t="str">
            <v>Yee Fung</v>
          </cell>
          <cell r="C417">
            <v>5000</v>
          </cell>
          <cell r="D417">
            <v>-30.8</v>
          </cell>
          <cell r="H417">
            <v>-30.8</v>
          </cell>
          <cell r="I417">
            <v>-30.8</v>
          </cell>
          <cell r="J417" t="e">
            <v>#N/A</v>
          </cell>
          <cell r="K417">
            <v>-30.8</v>
          </cell>
          <cell r="L417">
            <v>-30.8</v>
          </cell>
          <cell r="M417">
            <v>0</v>
          </cell>
          <cell r="N417">
            <v>-30.8</v>
          </cell>
        </row>
        <row r="418">
          <cell r="A418" t="str">
            <v>TTY131</v>
          </cell>
          <cell r="B418" t="str">
            <v>Y Y Lim Enterprise</v>
          </cell>
          <cell r="C418">
            <v>30000</v>
          </cell>
          <cell r="D418">
            <v>615</v>
          </cell>
          <cell r="F418">
            <v>615</v>
          </cell>
          <cell r="I418" t="e">
            <v>#N/A</v>
          </cell>
          <cell r="J418" t="e">
            <v>#N/A</v>
          </cell>
          <cell r="K418">
            <v>615</v>
          </cell>
          <cell r="L418">
            <v>0</v>
          </cell>
          <cell r="M418">
            <v>0</v>
          </cell>
          <cell r="N418">
            <v>615</v>
          </cell>
        </row>
        <row r="419">
          <cell r="A419" t="str">
            <v>TTY132</v>
          </cell>
          <cell r="B419" t="str">
            <v>Y Y Lim Enterprise</v>
          </cell>
          <cell r="C419">
            <v>20000</v>
          </cell>
          <cell r="D419">
            <v>5701.4</v>
          </cell>
          <cell r="F419">
            <v>755.9</v>
          </cell>
          <cell r="G419">
            <v>4945.5</v>
          </cell>
          <cell r="I419" t="e">
            <v>#N/A</v>
          </cell>
          <cell r="J419" t="e">
            <v>#N/A</v>
          </cell>
          <cell r="K419">
            <v>5701.4</v>
          </cell>
          <cell r="L419">
            <v>0</v>
          </cell>
          <cell r="M419">
            <v>0</v>
          </cell>
          <cell r="N419">
            <v>5701.4</v>
          </cell>
        </row>
        <row r="420">
          <cell r="A420" t="str">
            <v>TZT111</v>
          </cell>
          <cell r="B420" t="str">
            <v>Triumphal Industries Supply Sd</v>
          </cell>
          <cell r="C420">
            <v>30000</v>
          </cell>
          <cell r="D420">
            <v>18792.189999999999</v>
          </cell>
          <cell r="E420">
            <v>18792.189999999999</v>
          </cell>
          <cell r="I420">
            <v>21634.21</v>
          </cell>
          <cell r="J420" t="e">
            <v>#N/A</v>
          </cell>
          <cell r="K420">
            <v>18792.189999999999</v>
          </cell>
          <cell r="L420">
            <v>21634.21</v>
          </cell>
          <cell r="M420">
            <v>0</v>
          </cell>
          <cell r="N420">
            <v>18792.189999999999</v>
          </cell>
        </row>
        <row r="421">
          <cell r="A421" t="str">
            <v>TZT112</v>
          </cell>
          <cell r="B421" t="str">
            <v>Triumphal Industries Supply Sd</v>
          </cell>
          <cell r="C421">
            <v>150000</v>
          </cell>
          <cell r="D421">
            <v>22860.61</v>
          </cell>
          <cell r="E421">
            <v>22860.61</v>
          </cell>
          <cell r="I421">
            <v>99961.41</v>
          </cell>
          <cell r="J421" t="e">
            <v>#N/A</v>
          </cell>
          <cell r="K421">
            <v>22860.61</v>
          </cell>
          <cell r="L421">
            <v>99961.41</v>
          </cell>
          <cell r="M421">
            <v>0</v>
          </cell>
          <cell r="N421">
            <v>22860.61</v>
          </cell>
        </row>
        <row r="422">
          <cell r="A422" t="str">
            <v>TZT121</v>
          </cell>
          <cell r="B422" t="str">
            <v>Triumphal Equipment Spare Part</v>
          </cell>
          <cell r="C422">
            <v>20000</v>
          </cell>
          <cell r="D422">
            <v>3215.17</v>
          </cell>
          <cell r="E422">
            <v>3215.17</v>
          </cell>
          <cell r="I422" t="e">
            <v>#N/A</v>
          </cell>
          <cell r="J422" t="e">
            <v>#N/A</v>
          </cell>
          <cell r="K422">
            <v>3215.17</v>
          </cell>
          <cell r="L422">
            <v>0</v>
          </cell>
          <cell r="M422">
            <v>0</v>
          </cell>
          <cell r="N422">
            <v>3215.17</v>
          </cell>
        </row>
        <row r="423">
          <cell r="A423" t="str">
            <v>TZT131</v>
          </cell>
          <cell r="B423" t="str">
            <v>Triumphal Equipment Spare Part</v>
          </cell>
          <cell r="C423">
            <v>20000</v>
          </cell>
          <cell r="D423">
            <v>93129.95</v>
          </cell>
          <cell r="E423">
            <v>93129.95</v>
          </cell>
          <cell r="I423">
            <v>97676.86</v>
          </cell>
          <cell r="J423" t="e">
            <v>#N/A</v>
          </cell>
          <cell r="K423">
            <v>93129.95</v>
          </cell>
          <cell r="L423">
            <v>97676.86</v>
          </cell>
          <cell r="M423">
            <v>0</v>
          </cell>
          <cell r="N423">
            <v>93129.95</v>
          </cell>
        </row>
        <row r="424">
          <cell r="A424" t="str">
            <v>TZT132</v>
          </cell>
          <cell r="B424" t="str">
            <v>Triumphal Equipment Spare Part</v>
          </cell>
          <cell r="C424">
            <v>500000</v>
          </cell>
          <cell r="D424">
            <v>2262.33</v>
          </cell>
          <cell r="E424">
            <v>2262.33</v>
          </cell>
          <cell r="I424">
            <v>93881.99</v>
          </cell>
          <cell r="J424" t="e">
            <v>#N/A</v>
          </cell>
          <cell r="K424">
            <v>2262.33</v>
          </cell>
          <cell r="L424">
            <v>93881.99</v>
          </cell>
          <cell r="M424">
            <v>0</v>
          </cell>
          <cell r="N424">
            <v>2262.33</v>
          </cell>
        </row>
        <row r="425">
          <cell r="A425" t="str">
            <v>TZT142</v>
          </cell>
          <cell r="B425" t="str">
            <v>Triumphal Associates Bhd</v>
          </cell>
          <cell r="C425">
            <v>100000</v>
          </cell>
          <cell r="D425">
            <v>202</v>
          </cell>
          <cell r="E425">
            <v>202</v>
          </cell>
          <cell r="I425">
            <v>400</v>
          </cell>
          <cell r="J425" t="e">
            <v>#N/A</v>
          </cell>
          <cell r="K425">
            <v>202</v>
          </cell>
          <cell r="L425">
            <v>400</v>
          </cell>
          <cell r="M425">
            <v>0</v>
          </cell>
          <cell r="N425">
            <v>202</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blยังไม่จ่าย"/>
      <sheetName val="bblจ่ายแล้ว"/>
      <sheetName val="FF_21_a_"/>
      <sheetName val="M_Maincomp"/>
      <sheetName val="Age311299TESP"/>
      <sheetName val="P4DDBFTESP"/>
      <sheetName val="IntDec00TespM&amp;B"/>
      <sheetName val="TMS2000"/>
      <sheetName val="gl"/>
      <sheetName val="BSI"/>
      <sheetName val="BPR"/>
      <sheetName val="Actual-ＹＴＤ"/>
      <sheetName val="Budget-Monthly"/>
      <sheetName val="Budget-YTD"/>
      <sheetName val="CRA-Detail"/>
      <sheetName val="CA"/>
      <sheetName val="FF_3"/>
      <sheetName val="FSA"/>
      <sheetName val="สรุป"/>
      <sheetName val="QR_4.1"/>
      <sheetName val="HP"/>
      <sheetName val="DPLA"/>
      <sheetName val="addl cost"/>
      <sheetName val="accumdeprn"/>
      <sheetName val="AFA"/>
      <sheetName val="cal (2)"/>
      <sheetName val="MFA"/>
      <sheetName val="Menu"/>
      <sheetName val="note_defect"/>
      <sheetName val="StandingData"/>
      <sheetName val="Age311299TAS"/>
      <sheetName val="TASintDec00"/>
      <sheetName val="P4DDBFTAS"/>
      <sheetName val="Interim --&gt; Top"/>
      <sheetName val="อัตรามรณะ"/>
      <sheetName val="Company Info"/>
      <sheetName val="CA Comp"/>
      <sheetName val="Scoping"/>
      <sheetName val="FF_4"/>
      <sheetName val="PL"/>
      <sheetName val="FF_6"/>
      <sheetName val="Sale 0408"/>
      <sheetName val="Standing Data"/>
      <sheetName val="Asset &amp; Liability"/>
      <sheetName val="Net asset value"/>
      <sheetName val="Sheet1"/>
      <sheetName val="cost4-47"/>
      <sheetName val="10"/>
      <sheetName val="group"/>
      <sheetName val="ภาคการขายโฆษณาNBT_All"/>
      <sheetName val="ภาคการขายวิศวกรรม_Weekly"/>
      <sheetName val="ภาคการขายโฆษณาNBT_Weekly"/>
      <sheetName val="SCB 2 - Current"/>
      <sheetName val="FF-3"/>
      <sheetName val="FORMC94"/>
      <sheetName val="CA Shee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fit"/>
      <sheetName val="Cal"/>
      <sheetName val="Participant View"/>
      <sheetName val="Table"/>
      <sheetName val="IRR"/>
      <sheetName val="sens test"/>
      <sheetName val="Tab"/>
      <sheetName val="cal (2)"/>
      <sheetName val="Spreadsheet"/>
      <sheetName val="Disclosure"/>
      <sheetName val="Appendix"/>
      <sheetName val="Hana"/>
      <sheetName val="HANA Table"/>
      <sheetName val="HANA Cal"/>
      <sheetName val="HANA Model"/>
      <sheetName val="bblยังไม่จ่าย"/>
      <sheetName val="gl"/>
      <sheetName val="U-2.1"/>
      <sheetName val="PL"/>
      <sheetName val="FF_21_a_"/>
      <sheetName val="CRA-Detail"/>
      <sheetName val="LE1(act3mth)"/>
      <sheetName val="Budget-Monthly"/>
      <sheetName val="Budget-YTD"/>
      <sheetName val="FF_4"/>
      <sheetName val="dpla"/>
      <sheetName val="Age311299TAS"/>
      <sheetName val="BPR"/>
      <sheetName val="TASintDec00"/>
      <sheetName val="P4DDBFTAS"/>
      <sheetName val="M_Maincomp"/>
      <sheetName val="FF_3"/>
      <sheetName val="TBA"/>
      <sheetName val="Company Info"/>
      <sheetName val="CA Comp"/>
      <sheetName val="FF_6"/>
      <sheetName val="Data 2"/>
      <sheetName val="HP"/>
      <sheetName val="Employee Benefit Model-HANA"/>
      <sheetName val="FF-3"/>
      <sheetName val="TMS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
      <sheetName val="PL"/>
      <sheetName val="BSI"/>
      <sheetName val="MFA"/>
      <sheetName val="AFA"/>
      <sheetName val="RHP"/>
      <sheetName val="DFA"/>
      <sheetName val="TWDVDFA"/>
      <sheetName val="CA"/>
      <sheetName val="FMC"/>
      <sheetName val="Part O"/>
      <sheetName val="FF_21_a_"/>
      <sheetName val="อัตรามรณะ"/>
      <sheetName val="STATEMENT"/>
      <sheetName val="TMS2000"/>
      <sheetName val="Age311299TAS"/>
      <sheetName val="TASintDec00"/>
      <sheetName val="P4DDBFTAS"/>
      <sheetName val="cal (2)"/>
      <sheetName val="DPLA"/>
      <sheetName val="Header"/>
      <sheetName val="gl"/>
      <sheetName val="TBA"/>
      <sheetName val="สรุป"/>
      <sheetName val="BPR"/>
      <sheetName val="FF_4"/>
      <sheetName val="FORMC94"/>
      <sheetName val="FS"/>
      <sheetName val="B"/>
      <sheetName val="HP"/>
      <sheetName val="D"/>
      <sheetName val="Standing Data"/>
      <sheetName val="Net asset value"/>
      <sheetName val="Asset &amp; Liability"/>
      <sheetName val="Z810"/>
      <sheetName val="TB"/>
      <sheetName val="Z830-WPL"/>
      <sheetName val="TB Worksheet"/>
      <sheetName val="B131 "/>
      <sheetName val="A"/>
      <sheetName val="SUMTAXCOM00CY"/>
      <sheetName val="db"/>
      <sheetName val="REPORT"/>
      <sheetName val="QR_4.1"/>
      <sheetName val="bblยังไม่จ่าย"/>
      <sheetName val="CRA-Detail"/>
      <sheetName val="FF-3"/>
      <sheetName val="Company Info"/>
      <sheetName val="CA Comp"/>
      <sheetName val="Newspaper"/>
      <sheetName val="ms box"/>
      <sheetName val="Expense Summary"/>
      <sheetName val="Age311299TESP"/>
      <sheetName val="P4DDBFTESP"/>
      <sheetName val="IntDec00TespM&amp;B"/>
      <sheetName val="M_Maincomp"/>
      <sheetName val="ผ้าสำเร็จ"/>
      <sheetName val="RSS9801"/>
      <sheetName val="Interim --&gt; Top"/>
      <sheetName val="BAL42"/>
      <sheetName val="Actual-ＹＴＤ"/>
      <sheetName val="Budget-Monthly"/>
      <sheetName val="Budget-YTD"/>
      <sheetName val="U-2.1"/>
      <sheetName val="Sheet1 (2)"/>
      <sheetName val="K2"/>
      <sheetName val="CODE"/>
      <sheetName val="JAN"/>
      <sheetName val="FSA"/>
      <sheetName val="StandingData"/>
      <sheetName val="Seagate _share_in_units"/>
      <sheetName val="GL CB"/>
      <sheetName val="GL M"/>
      <sheetName val="1 LeadSchedule"/>
      <sheetName val="FF_2"/>
      <sheetName val="Trial Balance"/>
      <sheetName val="PL_A05 APA Input"/>
      <sheetName val="Actual-Monthly"/>
      <sheetName val="เงินกู้ธนชาติ"/>
      <sheetName val="U"/>
      <sheetName val="61 HR"/>
      <sheetName val="65 FINANCE"/>
      <sheetName val="เงินกู้ MGC"/>
    </sheetNames>
    <sheetDataSet>
      <sheetData sheetId="0"/>
      <sheetData sheetId="1"/>
      <sheetData sheetId="2"/>
      <sheetData sheetId="3"/>
      <sheetData sheetId="4"/>
      <sheetData sheetId="5"/>
      <sheetData sheetId="6"/>
      <sheetData sheetId="7"/>
      <sheetData sheetId="8" refreshError="1">
        <row r="1">
          <cell r="A1" t="str">
            <v>SINMA FURNISHINGS SDN. BHD.</v>
          </cell>
        </row>
        <row r="2">
          <cell r="A2" t="str">
            <v>FILE NUMBER  :  C 4880305-07</v>
          </cell>
        </row>
        <row r="3">
          <cell r="A3" t="str">
            <v>YEAR OF ASSESSMENT 2000 (CURRENT YEAR)</v>
          </cell>
        </row>
        <row r="4">
          <cell r="A4" t="str">
            <v>COMPUTATION OF CAPITAL ALLOWANCES</v>
          </cell>
        </row>
        <row r="7">
          <cell r="G7" t="str">
            <v>TAX</v>
          </cell>
          <cell r="H7" t="str">
            <v xml:space="preserve"> </v>
          </cell>
          <cell r="I7" t="str">
            <v xml:space="preserve"> </v>
          </cell>
          <cell r="J7" t="str">
            <v xml:space="preserve"> </v>
          </cell>
          <cell r="K7" t="str">
            <v xml:space="preserve"> </v>
          </cell>
          <cell r="L7" t="str">
            <v xml:space="preserve"> </v>
          </cell>
          <cell r="M7" t="str">
            <v>TAX</v>
          </cell>
        </row>
        <row r="8">
          <cell r="C8" t="str">
            <v>Q. E.</v>
          </cell>
          <cell r="F8" t="str">
            <v>Q. E.</v>
          </cell>
          <cell r="G8" t="str">
            <v>W.D.V.</v>
          </cell>
          <cell r="M8" t="str">
            <v>W.D.V.</v>
          </cell>
        </row>
        <row r="9">
          <cell r="A9" t="str">
            <v xml:space="preserve"> </v>
          </cell>
          <cell r="C9" t="str">
            <v>B/F FROM</v>
          </cell>
          <cell r="F9" t="str">
            <v>C/F TO</v>
          </cell>
          <cell r="G9" t="str">
            <v>B/F FROM</v>
          </cell>
          <cell r="J9" t="str">
            <v>TAX</v>
          </cell>
          <cell r="M9" t="str">
            <v>C/F TO</v>
          </cell>
        </row>
        <row r="10">
          <cell r="A10" t="str">
            <v>RATE</v>
          </cell>
          <cell r="B10" t="str">
            <v>Y/A</v>
          </cell>
          <cell r="C10" t="str">
            <v>Y/A 2000 (PY)</v>
          </cell>
          <cell r="D10" t="str">
            <v>ADDITION</v>
          </cell>
          <cell r="E10" t="str">
            <v>DISPOSAL</v>
          </cell>
          <cell r="F10" t="str">
            <v>Y/A 2001</v>
          </cell>
          <cell r="G10" t="str">
            <v>Y/A 2000 (PY)</v>
          </cell>
          <cell r="H10" t="str">
            <v>ADDITION</v>
          </cell>
          <cell r="I10" t="str">
            <v>DISPOSAL</v>
          </cell>
          <cell r="J10" t="str">
            <v>W.D.V.</v>
          </cell>
          <cell r="K10" t="str">
            <v xml:space="preserve"> I.A</v>
          </cell>
          <cell r="L10" t="str">
            <v>A.A</v>
          </cell>
          <cell r="M10" t="str">
            <v>Y/A 2001</v>
          </cell>
        </row>
      </sheetData>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1"/>
      <sheetName val="F-2"/>
      <sheetName val="F-3"/>
      <sheetName val="F-4"/>
      <sheetName val="F-5"/>
      <sheetName val="F-11"/>
      <sheetName val="F-11a"/>
      <sheetName val="F-22"/>
      <sheetName val="B-40"/>
      <sheetName val="B-50"/>
      <sheetName val="U "/>
      <sheetName val="U-10"/>
      <sheetName val="U-30"/>
      <sheetName val="BB-30"/>
      <sheetName val="CC-30"/>
      <sheetName val="FF-1"/>
      <sheetName val="FF-2"/>
      <sheetName val="FF-3"/>
      <sheetName val="FF-4"/>
      <sheetName val="FF-4a"/>
      <sheetName val="FF-5"/>
      <sheetName val="FF-6"/>
      <sheetName val="FF-7"/>
      <sheetName val="FF-8"/>
      <sheetName val="10"/>
      <sheetName val="11"/>
      <sheetName val="20"/>
      <sheetName val="21"/>
      <sheetName val="30"/>
      <sheetName val="40"/>
      <sheetName val="50"/>
      <sheetName val="DD-10"/>
      <sheetName val="DPLA"/>
      <sheetName val="JAN"/>
      <sheetName val="M_Maincomp"/>
      <sheetName val="CA"/>
      <sheetName val="TMS2000"/>
      <sheetName val="BSI"/>
      <sheetName val="bblยังไม่จ่าย"/>
      <sheetName val="CRA-Detail"/>
      <sheetName val="สรุป"/>
      <sheetName val="B"/>
      <sheetName val="FSA"/>
      <sheetName val="Expense Summary"/>
      <sheetName val="ผ้าสำเร็จ"/>
      <sheetName val="FF_21_a_"/>
      <sheetName val="PL"/>
      <sheetName val="gl"/>
      <sheetName val="HP"/>
      <sheetName val="Age311299TESP"/>
      <sheetName val="P4DDBFTESP"/>
      <sheetName val="IntDec00TespM&amp;B"/>
      <sheetName val="RSS9801"/>
      <sheetName val="MS Box"/>
      <sheetName val="Overview"/>
      <sheetName val="Actual-Monthly"/>
      <sheetName val="Budget-Monthly"/>
      <sheetName val="Actual-ＹＴＤ"/>
      <sheetName val="Budget-YTD"/>
      <sheetName val="Age311299TAS"/>
      <sheetName val="TASintDec00"/>
      <sheetName val="P4DDBFTAS"/>
      <sheetName val="U-2.1"/>
      <sheetName val="CA Sheet"/>
      <sheetName val="FF_2 _1_"/>
      <sheetName val="QR_4.1"/>
      <sheetName val="BPR"/>
      <sheetName val="Pnl-10"/>
      <sheetName val="70"/>
      <sheetName val="AA"/>
      <sheetName val="AP110"/>
      <sheetName val="B-10"/>
      <sheetName val="BB-1"/>
      <sheetName val="C-5"/>
      <sheetName val="C-6"/>
      <sheetName val="C-6a"/>
      <sheetName val="CC"/>
      <sheetName val="F-1l2"/>
      <sheetName val="F-21"/>
      <sheetName val="F-9c"/>
      <sheetName val="FF"/>
      <sheetName val="L"/>
      <sheetName val="M MM"/>
      <sheetName val="30a"/>
      <sheetName val="30-Note"/>
      <sheetName val="U-2"/>
      <sheetName val="สำนักงาน"/>
      <sheetName val="currency"/>
      <sheetName val="Co info"/>
      <sheetName val="Cash Flow"/>
      <sheetName val="Financial Summary"/>
      <sheetName val="AssetStatus"/>
      <sheetName val="AssetType"/>
      <sheetName val="License BOI"/>
      <sheetName val="Asset Class"/>
      <sheetName val="Depre. Key"/>
      <sheetName val="FF_4"/>
      <sheetName val="U"/>
      <sheetName val="Standing Data"/>
      <sheetName val="Asset &amp; Liability"/>
      <sheetName val="Net asset value"/>
      <sheetName val="#Lookup"/>
      <sheetName val="InventTableModule_1-1"/>
      <sheetName val="CST1198"/>
      <sheetName val="TBA"/>
      <sheetName val="อัตรามรณะ"/>
      <sheetName val="CODE"/>
      <sheetName val="PS-1995"/>
      <sheetName val="FF_3"/>
      <sheetName val="FF_2"/>
      <sheetName val="F L"/>
      <sheetName val="Cover"/>
      <sheetName val="Comparison"/>
      <sheetName val="อาคาร"/>
      <sheetName val="เครื่องตกแต่ง"/>
      <sheetName val="เครื่องมือ"/>
      <sheetName val="DEP12"/>
      <sheetName val="STATEMENT"/>
      <sheetName val="TO - SP"/>
      <sheetName val="ค่าขนส่ง"/>
      <sheetName val="Newspaper"/>
      <sheetName val="cost4-47"/>
      <sheetName val="Company Info"/>
      <sheetName val="CA Comp"/>
      <sheetName val="TAX COMP"/>
      <sheetName val="addl cost"/>
      <sheetName val="accumdeprn"/>
      <sheetName val="maruti-qty"/>
      <sheetName val="Purchase Order"/>
      <sheetName val="Customize Your Purchase Order"/>
      <sheetName val="List"/>
      <sheetName val="Energy(update)"/>
      <sheetName val="ADJ - RATE"/>
      <sheetName val="Norms SP"/>
      <sheetName val="จันทร์"/>
      <sheetName val="ตั๋วเงินรับ"/>
      <sheetName val="part-import"/>
      <sheetName val="part-local"/>
      <sheetName val="Nit344_AWPs"/>
      <sheetName val="C-1"/>
      <sheetName val="IFS"/>
      <sheetName val="UF"/>
      <sheetName val="Adj&amp;Rje(Z820) "/>
      <sheetName val="New Item"/>
      <sheetName val="B131 "/>
      <sheetName val="feature"/>
      <sheetName val="Sparepart_Package_Jan'08"/>
      <sheetName val="11-20"/>
      <sheetName val="DATA EXPEN.BG"/>
      <sheetName val="J2"/>
      <sheetName val="Sheet6"/>
      <sheetName val="HH"/>
      <sheetName val="AFA"/>
      <sheetName val="เงินกู้ธนชาติ"/>
      <sheetName val="FORMC94"/>
      <sheetName val="cal (2)"/>
      <sheetName val="Job List1"/>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row r="1">
          <cell r="A1" t="str">
            <v>NITE BEAUTY INDUSTRIES SDN. BHD.</v>
          </cell>
        </row>
        <row r="2">
          <cell r="A2" t="str">
            <v>FILE NUMBER   :  C 0887357-07</v>
          </cell>
        </row>
        <row r="3">
          <cell r="A3" t="str">
            <v>SECTION 108 CREDIT BALANCE</v>
          </cell>
        </row>
        <row r="6">
          <cell r="A6" t="str">
            <v>YEAR</v>
          </cell>
          <cell r="C6" t="str">
            <v>BALANCE</v>
          </cell>
          <cell r="E6" t="str">
            <v>CURRENT</v>
          </cell>
          <cell r="I6" t="str">
            <v>DIVIDENDS</v>
          </cell>
          <cell r="K6" t="str">
            <v>BALANCE</v>
          </cell>
        </row>
        <row r="7">
          <cell r="A7" t="str">
            <v>ENDED</v>
          </cell>
          <cell r="C7" t="str">
            <v>B/F</v>
          </cell>
          <cell r="E7" t="str">
            <v>YEAR</v>
          </cell>
          <cell r="G7" t="str">
            <v>BALANCE</v>
          </cell>
          <cell r="I7" t="str">
            <v>PAID</v>
          </cell>
          <cell r="K7" t="str">
            <v>C/F</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11">
          <cell r="E11" t="str">
            <v>Jan</v>
          </cell>
        </row>
      </sheetData>
      <sheetData sheetId="55">
        <row r="10">
          <cell r="E10" t="str">
            <v>Jan</v>
          </cell>
        </row>
      </sheetData>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sheetData sheetId="130"/>
      <sheetData sheetId="131"/>
      <sheetData sheetId="132"/>
      <sheetData sheetId="133"/>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R_1"/>
      <sheetName val="QR _2"/>
      <sheetName val="QR_3"/>
      <sheetName val="QR_4"/>
      <sheetName val="QR_4.1"/>
      <sheetName val="QR_5"/>
      <sheetName val="QR_6"/>
      <sheetName val="QR_7"/>
      <sheetName val="QR_7 A"/>
      <sheetName val="QR-8"/>
      <sheetName val="Possible accrued"/>
      <sheetName val="000"/>
      <sheetName val="Standing Data"/>
      <sheetName val="Asset &amp; Liability"/>
      <sheetName val="Net asset value"/>
      <sheetName val="FF-3"/>
      <sheetName val="List"/>
      <sheetName val="BSI"/>
      <sheetName val="STATEMENT"/>
      <sheetName val="BAL42"/>
      <sheetName val="PL"/>
      <sheetName val="Menu"/>
      <sheetName val="gl"/>
      <sheetName val="bblยังไม่จ่าย"/>
      <sheetName val="DPLA"/>
      <sheetName val="CRA-Detail"/>
      <sheetName val="Actual-ＹＴＤ"/>
      <sheetName val="Budget-Monthly"/>
      <sheetName val="Budget-YTD"/>
      <sheetName val="FF_3"/>
      <sheetName val="M_Maincomp"/>
      <sheetName val="สรุป"/>
      <sheetName val="db"/>
      <sheetName val="REPORT"/>
      <sheetName val="FF_4"/>
      <sheetName val="CA Sheet"/>
      <sheetName val="IntDec00TespM&amp;B"/>
      <sheetName val="Age311299TESP"/>
      <sheetName val="P4DDBFTESP"/>
      <sheetName val="IntDec00TespM_B"/>
      <sheetName val="HP"/>
      <sheetName val="D"/>
      <sheetName val="Actual-Monthly"/>
      <sheetName val="TMS2000"/>
      <sheetName val="data"/>
      <sheetName val="Age311299TAS"/>
      <sheetName val="TASintDec00"/>
      <sheetName val="P4DDBFTAS"/>
      <sheetName val="MS Box"/>
      <sheetName val="CA"/>
      <sheetName val="cal (2)"/>
      <sheetName val="BPR"/>
      <sheetName val="description"/>
      <sheetName val="Co info"/>
      <sheetName val="Sheet1"/>
      <sheetName val="RATE"/>
      <sheetName val="B"/>
      <sheetName val="FF_2 _1_"/>
      <sheetName val="งบทดลอง - ต.ค.2547"/>
      <sheetName val="非固内訳"/>
      <sheetName val="FSA"/>
      <sheetName val="MOLP C"/>
      <sheetName val="U-2.1"/>
      <sheetName val="J1"/>
      <sheetName val="J2"/>
      <sheetName val="1 LeadSchedule"/>
      <sheetName val="AFA"/>
      <sheetName val="FF_6"/>
      <sheetName val="B131 "/>
      <sheetName val="Deferred Charge"/>
      <sheetName val="Expense Summary"/>
      <sheetName val="Sale0311"/>
      <sheetName val="Sheet3"/>
      <sheetName val="DEP12"/>
      <sheetName val="FF_21_a_"/>
      <sheetName val="Interim --&gt; Top"/>
      <sheetName val="TrialBalance Q3-2002"/>
      <sheetName val="CODE,NAME"/>
      <sheetName val="ASIA PACIFIC-lead (quarter)Q3'0"/>
      <sheetName val="C 1"/>
      <sheetName val="0100"/>
      <sheetName val="SAP"/>
      <sheetName val="Rates"/>
      <sheetName val="currency"/>
      <sheetName val="SPARES"/>
      <sheetName val="ALL_ภาคโฆษณาNBT"/>
      <sheetName val="เงินกู้ธนชาติ"/>
      <sheetName val="เงินกู้ MGC"/>
      <sheetName val="Defer_ร่วม"/>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1"/>
      <sheetName val="BS-2"/>
      <sheetName val="U-1"/>
      <sheetName val="U-1.1"/>
      <sheetName val="U-2"/>
      <sheetName val="U-2.1"/>
      <sheetName val="C-1"/>
      <sheetName val="E-1"/>
      <sheetName val="E-2"/>
      <sheetName val="F-1"/>
      <sheetName val="G-1"/>
      <sheetName val="G-2"/>
      <sheetName val="G-2.1"/>
      <sheetName val="G-3"/>
      <sheetName val="G-2_Q2'05"/>
      <sheetName val="G-3_Q2'05"/>
      <sheetName val="I-1"/>
      <sheetName val="K-1"/>
      <sheetName val="K-2"/>
      <sheetName val="M-1"/>
      <sheetName val="N-1"/>
      <sheetName val="000"/>
      <sheetName val="QR_4.1"/>
      <sheetName val="BSI"/>
      <sheetName val="gl"/>
      <sheetName val="Scoping"/>
      <sheetName val="Stock Aging"/>
      <sheetName val="db"/>
      <sheetName val="REPORT"/>
      <sheetName val="Code1"/>
      <sheetName val="StandingData"/>
      <sheetName val="MS Box"/>
      <sheetName val="PL"/>
      <sheetName val="B"/>
      <sheetName val="FF_2 _1_"/>
      <sheetName val="AFA"/>
      <sheetName val="DPLA"/>
      <sheetName val="bblยังไม่จ่าย"/>
      <sheetName val="Interim --&gt; Top"/>
      <sheetName val="F-5"/>
      <sheetName val="M_Maincomp"/>
      <sheetName val="FF-2 (1)"/>
      <sheetName val="FSA"/>
      <sheetName val="K2"/>
      <sheetName val="Order_Nov_w45"/>
      <sheetName val="BPR"/>
      <sheetName val="Standing Data"/>
      <sheetName val="Asset &amp; Liability"/>
      <sheetName val="Net asset value"/>
      <sheetName val="Expense Summary"/>
      <sheetName val="FF_4"/>
      <sheetName val="FF_21_a_"/>
      <sheetName val="TMS2000"/>
      <sheetName val="Age311299TAS"/>
      <sheetName val="TASintDec00"/>
      <sheetName val="P4DDBFTAS"/>
      <sheetName val="Age311299TESP"/>
      <sheetName val="P4DDBFTESP"/>
      <sheetName val="IntDec00TespM&amp;B"/>
      <sheetName val="HP"/>
      <sheetName val="อัตรามรณะ"/>
      <sheetName val="D"/>
      <sheetName val="BAL42"/>
      <sheetName val="CRA-Detail"/>
      <sheetName val="PortSTDSave"/>
      <sheetName val="เงินกู้ธนชาติ"/>
      <sheetName val="Data 2"/>
      <sheetName val="CA Sheet"/>
      <sheetName val="FF_2"/>
      <sheetName val="addl cost"/>
      <sheetName val="accumdeprn"/>
      <sheetName val="Newspaper"/>
      <sheetName val="FF_3"/>
      <sheetName val="Menu"/>
      <sheetName val="FF-3"/>
      <sheetName val="TBA"/>
      <sheetName val="Energy(update)"/>
      <sheetName val="MA"/>
      <sheetName val="ภาคการขายโฆษณาNBT_All"/>
      <sheetName val="ภาคการขายวิศวกรรม_Weekly"/>
      <sheetName val="ภาคการขายโฆษณาNBT_Weekly"/>
      <sheetName val="SPARES"/>
      <sheetName val="10"/>
      <sheetName val="STATEMENT"/>
      <sheetName val="AM_COST"/>
      <sheetName val="RSS9801"/>
      <sheetName val="Sale0309"/>
      <sheetName val="1 LeadSchedule"/>
      <sheetName val="Co info"/>
      <sheetName val="10-1 Media"/>
      <sheetName val="10-cut"/>
      <sheetName val="สรุป"/>
      <sheetName val="Sheet1"/>
      <sheetName val="CA"/>
      <sheetName val="TrialBalance Q3-2002"/>
      <sheetName val="Q3_2005 lead ASIA_ "/>
      <sheetName val="BS"/>
      <sheetName val="Actual-ＹＴＤ"/>
      <sheetName val="Budget-Monthly"/>
      <sheetName val="Budget-YTD"/>
      <sheetName val="Actual-Monthly"/>
      <sheetName val="_Lookup"/>
      <sheetName val="Tornado 4.7 Component List"/>
      <sheetName val="Tornado 2.2 Component List"/>
      <sheetName val="ปัจจุบัน "/>
      <sheetName val="5) Parameters"/>
      <sheetName val="ผ้าสำเร็จ"/>
      <sheetName val="New Item"/>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30a"/>
      <sheetName val="30-Note"/>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oping"/>
      <sheetName val="Master Accounting records"/>
      <sheetName val="Accounting records"/>
      <sheetName val="Master Cash"/>
      <sheetName val="Master Receivables"/>
      <sheetName val="Master Inventory"/>
      <sheetName val="Master Construction contracts"/>
      <sheetName val="Master PPE"/>
      <sheetName val="Master Invest properties"/>
      <sheetName val="Master Invest subsidiaries"/>
      <sheetName val="Master Goodwill"/>
      <sheetName val="Master Intangibles"/>
      <sheetName val="Master Payables"/>
      <sheetName val="Master Accruals"/>
      <sheetName val="Master Notes payable"/>
      <sheetName val="Master Taxes"/>
      <sheetName val="Master Revenue and Expenses"/>
      <sheetName val="gl"/>
    </sheetNames>
    <sheetDataSet>
      <sheetData sheetId="0">
        <row r="2">
          <cell r="G2" t="str">
            <v>Select a value</v>
          </cell>
        </row>
        <row r="3">
          <cell r="G3" t="str">
            <v>Yes</v>
          </cell>
        </row>
        <row r="4">
          <cell r="G4" t="str">
            <v>No</v>
          </cell>
        </row>
        <row r="5">
          <cell r="G5" t="str">
            <v>N/A</v>
          </cell>
        </row>
        <row r="19">
          <cell r="G19" t="b">
            <v>1</v>
          </cell>
        </row>
        <row r="20">
          <cell r="G20" t="b">
            <v>0</v>
          </cell>
        </row>
        <row r="21">
          <cell r="G21" t="b">
            <v>0</v>
          </cell>
        </row>
        <row r="22">
          <cell r="G22" t="b">
            <v>0</v>
          </cell>
        </row>
        <row r="23">
          <cell r="G23" t="b">
            <v>0</v>
          </cell>
        </row>
        <row r="25">
          <cell r="G25" t="b">
            <v>0</v>
          </cell>
        </row>
        <row r="26">
          <cell r="G26" t="b">
            <v>0</v>
          </cell>
        </row>
        <row r="27">
          <cell r="G27" t="b">
            <v>0</v>
          </cell>
        </row>
        <row r="28">
          <cell r="G28" t="b">
            <v>0</v>
          </cell>
        </row>
        <row r="29">
          <cell r="G29" t="b">
            <v>0</v>
          </cell>
        </row>
        <row r="30">
          <cell r="G30" t="b">
            <v>0</v>
          </cell>
        </row>
        <row r="31">
          <cell r="G31" t="b">
            <v>0</v>
          </cell>
        </row>
        <row r="32">
          <cell r="G32" t="b">
            <v>0</v>
          </cell>
        </row>
        <row r="33">
          <cell r="G33" t="b">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อกสารส่ง"/>
      <sheetName val="cover"/>
      <sheetName val="REPRESENT"/>
      <sheetName val="BS-PL 48"/>
      <sheetName val="tax"/>
      <sheetName val="TB47-48"/>
      <sheetName val="TBA"/>
      <sheetName val="ปป 46"/>
      <sheetName val="gl"/>
      <sheetName val="Scoping"/>
      <sheetName val="Expense Summary"/>
      <sheetName val="B"/>
      <sheetName val="FF_2 _1_"/>
      <sheetName val="Interim --&gt; Top"/>
      <sheetName val="BAL42"/>
      <sheetName val="FSA"/>
      <sheetName val="U-2.1"/>
      <sheetName val="StandingData"/>
      <sheetName val="CA"/>
      <sheetName val="BSI"/>
      <sheetName val="CA Sheet"/>
      <sheetName val="FF_4"/>
      <sheetName val="U"/>
      <sheetName val="Standing data"/>
      <sheetName val="PortSTDSave"/>
      <sheetName val="tax-ss"/>
      <sheetName val="STATEMENT"/>
      <sheetName val="อัตรามรณะ"/>
      <sheetName val="Tornado 4.7 Component List"/>
      <sheetName val="Tornado 2.2 Component List"/>
      <sheetName val="เงินกู้ธนชาติ"/>
      <sheetName val="0100"/>
      <sheetName val="SPARES"/>
      <sheetName val="1 LeadSchedule"/>
      <sheetName val="New Item"/>
      <sheetName val="data"/>
      <sheetName val="FF_2"/>
      <sheetName val="feature"/>
      <sheetName val="Company Info"/>
      <sheetName val="CA Comp"/>
      <sheetName val="Cash Flow"/>
      <sheetName val="Financial Summary"/>
      <sheetName val="K2"/>
      <sheetName val="ผ้าสำเร็จ"/>
      <sheetName val="cc 196 (SYS) (2)"/>
      <sheetName val="FF_3"/>
      <sheetName val="BPR"/>
      <sheetName val="Data 2"/>
      <sheetName val="U2.2"/>
      <sheetName val="J2"/>
      <sheetName val="J1"/>
      <sheetName val="MFA"/>
      <sheetName val="FF_21_a_"/>
      <sheetName val="addl cost"/>
      <sheetName val="accumdeprn"/>
      <sheetName val="Code1"/>
      <sheetName val="M_Maincomp"/>
      <sheetName val="Age311299TAS"/>
      <sheetName val="TASintDec00"/>
      <sheetName val="P4DDBFTAS"/>
      <sheetName val="Sheet1"/>
      <sheetName val="MS Box"/>
      <sheetName val="ภาคการขายโฆษณาNBT_All"/>
      <sheetName val="ภาคการขายวิศวกรรม_Weekly"/>
      <sheetName val="ภาคการขายโฆษณาNBT_Weekly"/>
      <sheetName val="DPLA"/>
      <sheetName val="dBase"/>
      <sheetName val="QR_4.1"/>
      <sheetName val="PL"/>
      <sheetName val="ADJ - RATE"/>
      <sheetName val="FORMC94"/>
      <sheetName val="Details"/>
    </sheetNames>
    <sheetDataSet>
      <sheetData sheetId="0" refreshError="1"/>
      <sheetData sheetId="1" refreshError="1"/>
      <sheetData sheetId="2" refreshError="1"/>
      <sheetData sheetId="3" refreshError="1"/>
      <sheetData sheetId="4" refreshError="1"/>
      <sheetData sheetId="5" refreshError="1"/>
      <sheetData sheetId="6">
        <row r="8">
          <cell r="C8">
            <v>0</v>
          </cell>
        </row>
        <row r="9">
          <cell r="C9">
            <v>10001</v>
          </cell>
          <cell r="D9" t="str">
            <v xml:space="preserve">       เงินสด</v>
          </cell>
          <cell r="E9">
            <v>14195</v>
          </cell>
          <cell r="F9">
            <v>0</v>
          </cell>
          <cell r="G9">
            <v>0</v>
          </cell>
          <cell r="H9">
            <v>0</v>
          </cell>
          <cell r="I9">
            <v>14195</v>
          </cell>
          <cell r="J9">
            <v>0</v>
          </cell>
          <cell r="K9">
            <v>14195</v>
          </cell>
        </row>
        <row r="10">
          <cell r="C10">
            <v>10101</v>
          </cell>
          <cell r="D10" t="str">
            <v xml:space="preserve">       เงินฝากกระแสรายวัน ธ.กรุงเทพ</v>
          </cell>
          <cell r="E10">
            <v>2647443.59</v>
          </cell>
          <cell r="F10">
            <v>0</v>
          </cell>
          <cell r="G10">
            <v>0</v>
          </cell>
          <cell r="H10">
            <v>2940317.99</v>
          </cell>
          <cell r="I10">
            <v>0</v>
          </cell>
          <cell r="J10">
            <v>292874.40000000002</v>
          </cell>
          <cell r="K10">
            <v>-292874.40000000002</v>
          </cell>
        </row>
        <row r="11">
          <cell r="C11">
            <v>10102</v>
          </cell>
          <cell r="D11" t="str">
            <v xml:space="preserve">       เงินฝากกระแสรายวัน ธ.ไทยทนุ</v>
          </cell>
          <cell r="E11">
            <v>13099.97</v>
          </cell>
          <cell r="F11">
            <v>0</v>
          </cell>
          <cell r="G11">
            <v>0</v>
          </cell>
          <cell r="H11">
            <v>13099.97</v>
          </cell>
          <cell r="I11">
            <v>0</v>
          </cell>
          <cell r="J11">
            <v>0</v>
          </cell>
          <cell r="K11">
            <v>0</v>
          </cell>
        </row>
        <row r="12">
          <cell r="C12">
            <v>11101</v>
          </cell>
          <cell r="D12" t="str">
            <v xml:space="preserve">       เงินฝากออมทรัพย์ ธ.กรุงเทพ</v>
          </cell>
          <cell r="E12">
            <v>5712.33</v>
          </cell>
          <cell r="F12">
            <v>0</v>
          </cell>
          <cell r="G12">
            <v>1433247.83</v>
          </cell>
          <cell r="H12">
            <v>0</v>
          </cell>
          <cell r="I12">
            <v>1438960.16</v>
          </cell>
          <cell r="J12">
            <v>0</v>
          </cell>
          <cell r="K12">
            <v>1438960.16</v>
          </cell>
        </row>
        <row r="13">
          <cell r="C13">
            <v>11102</v>
          </cell>
          <cell r="D13" t="str">
            <v xml:space="preserve">       เงินฝากออมทรัพย์ ธ.ไทยทนุ</v>
          </cell>
          <cell r="E13">
            <v>100</v>
          </cell>
          <cell r="F13">
            <v>0</v>
          </cell>
          <cell r="G13">
            <v>0</v>
          </cell>
          <cell r="H13">
            <v>0</v>
          </cell>
          <cell r="I13">
            <v>100</v>
          </cell>
          <cell r="J13">
            <v>0</v>
          </cell>
          <cell r="K13">
            <v>100</v>
          </cell>
        </row>
        <row r="14">
          <cell r="C14">
            <v>12101</v>
          </cell>
          <cell r="D14" t="str">
            <v xml:space="preserve">       เงินลงทุนบริษัทในเครือ</v>
          </cell>
          <cell r="E14">
            <v>0</v>
          </cell>
          <cell r="F14">
            <v>0</v>
          </cell>
          <cell r="G14">
            <v>5499600</v>
          </cell>
          <cell r="H14">
            <v>0</v>
          </cell>
          <cell r="I14">
            <v>5499600</v>
          </cell>
          <cell r="J14">
            <v>0</v>
          </cell>
          <cell r="K14">
            <v>5499600</v>
          </cell>
        </row>
        <row r="15">
          <cell r="C15">
            <v>13301</v>
          </cell>
          <cell r="D15" t="str">
            <v xml:space="preserve">       ลูกหนี้และเงินให้กู้ยืมแก่กรรมการและลูกจ้าง</v>
          </cell>
          <cell r="E15">
            <v>3719533.66</v>
          </cell>
          <cell r="F15">
            <v>0</v>
          </cell>
          <cell r="G15">
            <v>0</v>
          </cell>
          <cell r="H15">
            <v>2266000</v>
          </cell>
          <cell r="I15">
            <v>1453533.66</v>
          </cell>
          <cell r="J15">
            <v>0</v>
          </cell>
          <cell r="K15">
            <v>1453533.66</v>
          </cell>
        </row>
        <row r="16">
          <cell r="C16">
            <v>13302</v>
          </cell>
          <cell r="D16" t="str">
            <v xml:space="preserve">       ลูกหนี้ระหว่างกิจการ</v>
          </cell>
          <cell r="E16">
            <v>0</v>
          </cell>
          <cell r="F16">
            <v>0</v>
          </cell>
          <cell r="G16">
            <v>4830000</v>
          </cell>
          <cell r="H16">
            <v>0</v>
          </cell>
          <cell r="I16">
            <v>4830000</v>
          </cell>
          <cell r="J16">
            <v>0</v>
          </cell>
          <cell r="K16">
            <v>4830000</v>
          </cell>
        </row>
        <row r="17">
          <cell r="C17">
            <v>13303</v>
          </cell>
          <cell r="D17" t="str">
            <v xml:space="preserve">       ลูกหนี้สรรพากร</v>
          </cell>
          <cell r="E17">
            <v>0</v>
          </cell>
          <cell r="F17">
            <v>0</v>
          </cell>
          <cell r="G17">
            <v>189701.04</v>
          </cell>
          <cell r="H17">
            <v>0</v>
          </cell>
          <cell r="I17">
            <v>189701.04</v>
          </cell>
          <cell r="J17">
            <v>0</v>
          </cell>
          <cell r="K17">
            <v>189701.04</v>
          </cell>
        </row>
        <row r="18">
          <cell r="C18">
            <v>13401</v>
          </cell>
          <cell r="D18" t="str">
            <v xml:space="preserve">       ลูกหนี้อื่น ๆ</v>
          </cell>
          <cell r="E18">
            <v>0</v>
          </cell>
          <cell r="F18">
            <v>0</v>
          </cell>
          <cell r="G18">
            <v>500000</v>
          </cell>
          <cell r="H18">
            <v>0</v>
          </cell>
          <cell r="I18">
            <v>500000</v>
          </cell>
          <cell r="J18">
            <v>0</v>
          </cell>
          <cell r="K18">
            <v>500000</v>
          </cell>
        </row>
        <row r="19">
          <cell r="C19">
            <v>13501</v>
          </cell>
          <cell r="D19" t="str">
            <v xml:space="preserve">       งานระหว่าง</v>
          </cell>
          <cell r="E19">
            <v>300564.84999999998</v>
          </cell>
          <cell r="F19">
            <v>0</v>
          </cell>
          <cell r="G19">
            <v>0</v>
          </cell>
          <cell r="H19">
            <v>300564.84999999998</v>
          </cell>
          <cell r="I19">
            <v>0</v>
          </cell>
          <cell r="J19">
            <v>0</v>
          </cell>
          <cell r="K19">
            <v>0</v>
          </cell>
        </row>
        <row r="20">
          <cell r="C20">
            <v>14101</v>
          </cell>
          <cell r="D20" t="str">
            <v xml:space="preserve">       ค่าเบี้ยประกันจ่ายล่วงหน้า</v>
          </cell>
          <cell r="E20">
            <v>1896</v>
          </cell>
          <cell r="F20">
            <v>0</v>
          </cell>
          <cell r="G20">
            <v>90088.95</v>
          </cell>
          <cell r="H20">
            <v>0</v>
          </cell>
          <cell r="I20">
            <v>91984.95</v>
          </cell>
          <cell r="J20">
            <v>0</v>
          </cell>
          <cell r="K20">
            <v>91984.95</v>
          </cell>
        </row>
        <row r="21">
          <cell r="C21">
            <v>14103</v>
          </cell>
          <cell r="D21" t="str">
            <v xml:space="preserve">       ดอกเบี้ยจ่ายล่วงหน้า</v>
          </cell>
          <cell r="E21">
            <v>0</v>
          </cell>
          <cell r="F21">
            <v>0</v>
          </cell>
          <cell r="G21">
            <v>16908.759999999998</v>
          </cell>
          <cell r="H21">
            <v>0</v>
          </cell>
          <cell r="I21">
            <v>16908.759999999998</v>
          </cell>
          <cell r="J21">
            <v>0</v>
          </cell>
          <cell r="K21">
            <v>16908.759999999998</v>
          </cell>
        </row>
        <row r="22">
          <cell r="C22">
            <v>14203</v>
          </cell>
          <cell r="D22" t="str">
            <v xml:space="preserve">       รายได้ค้างรับ</v>
          </cell>
          <cell r="E22">
            <v>14528415.75</v>
          </cell>
          <cell r="F22">
            <v>0</v>
          </cell>
          <cell r="G22">
            <v>0</v>
          </cell>
          <cell r="H22">
            <v>14528415.75</v>
          </cell>
          <cell r="I22">
            <v>0</v>
          </cell>
          <cell r="J22">
            <v>0</v>
          </cell>
          <cell r="K22">
            <v>0</v>
          </cell>
        </row>
        <row r="23">
          <cell r="C23">
            <v>14204</v>
          </cell>
          <cell r="D23" t="str">
            <v xml:space="preserve">       ภาษีนิติบุคคล</v>
          </cell>
          <cell r="E23">
            <v>528119.75</v>
          </cell>
          <cell r="F23">
            <v>0</v>
          </cell>
          <cell r="G23">
            <v>0</v>
          </cell>
          <cell r="H23">
            <v>0</v>
          </cell>
          <cell r="I23">
            <v>528119.75</v>
          </cell>
          <cell r="J23">
            <v>0</v>
          </cell>
          <cell r="K23">
            <v>528119.75</v>
          </cell>
        </row>
        <row r="24">
          <cell r="C24">
            <v>14205</v>
          </cell>
          <cell r="D24" t="str">
            <v xml:space="preserve">       ภาษีนิติบุคคล 43</v>
          </cell>
          <cell r="E24">
            <v>618992.97</v>
          </cell>
          <cell r="F24">
            <v>0</v>
          </cell>
          <cell r="G24">
            <v>0</v>
          </cell>
          <cell r="H24">
            <v>0</v>
          </cell>
          <cell r="I24">
            <v>618992.97</v>
          </cell>
          <cell r="J24">
            <v>0</v>
          </cell>
          <cell r="K24">
            <v>618992.97</v>
          </cell>
        </row>
        <row r="25">
          <cell r="C25">
            <v>14301</v>
          </cell>
          <cell r="D25" t="str">
            <v xml:space="preserve">       เงินทดรองพนักงาน</v>
          </cell>
          <cell r="E25">
            <v>18063</v>
          </cell>
          <cell r="F25">
            <v>0</v>
          </cell>
          <cell r="G25">
            <v>39527</v>
          </cell>
          <cell r="H25">
            <v>0</v>
          </cell>
          <cell r="I25">
            <v>57590</v>
          </cell>
          <cell r="J25">
            <v>0</v>
          </cell>
          <cell r="K25">
            <v>57590</v>
          </cell>
        </row>
        <row r="26">
          <cell r="C26">
            <v>14302</v>
          </cell>
          <cell r="D26" t="str">
            <v xml:space="preserve">       เงินทดรองที่ปรึกษาภายนอก</v>
          </cell>
          <cell r="E26">
            <v>0</v>
          </cell>
          <cell r="F26">
            <v>0</v>
          </cell>
          <cell r="G26">
            <v>59000</v>
          </cell>
          <cell r="H26">
            <v>0</v>
          </cell>
          <cell r="I26">
            <v>59000</v>
          </cell>
          <cell r="J26">
            <v>0</v>
          </cell>
          <cell r="K26">
            <v>59000</v>
          </cell>
        </row>
        <row r="27">
          <cell r="C27">
            <v>14305</v>
          </cell>
          <cell r="D27" t="str">
            <v xml:space="preserve">       เงินทดรองจ่ายอื่นๆ</v>
          </cell>
          <cell r="E27">
            <v>15000</v>
          </cell>
          <cell r="F27">
            <v>0</v>
          </cell>
          <cell r="G27">
            <v>6190</v>
          </cell>
          <cell r="H27">
            <v>0</v>
          </cell>
          <cell r="I27">
            <v>21190</v>
          </cell>
          <cell r="J27">
            <v>0</v>
          </cell>
          <cell r="K27">
            <v>21190</v>
          </cell>
        </row>
        <row r="28">
          <cell r="C28">
            <v>14306</v>
          </cell>
          <cell r="D28" t="str">
            <v xml:space="preserve">       เงินมัดจำ</v>
          </cell>
          <cell r="E28">
            <v>0</v>
          </cell>
          <cell r="F28">
            <v>0</v>
          </cell>
          <cell r="G28">
            <v>7600</v>
          </cell>
          <cell r="H28">
            <v>0</v>
          </cell>
          <cell r="I28">
            <v>7600</v>
          </cell>
          <cell r="J28">
            <v>0</v>
          </cell>
          <cell r="K28">
            <v>7600</v>
          </cell>
        </row>
        <row r="29">
          <cell r="C29">
            <v>14307</v>
          </cell>
          <cell r="D29" t="str">
            <v xml:space="preserve">       เงินประกัน</v>
          </cell>
          <cell r="E29">
            <v>900</v>
          </cell>
          <cell r="F29">
            <v>0</v>
          </cell>
          <cell r="G29">
            <v>382860</v>
          </cell>
          <cell r="H29">
            <v>0</v>
          </cell>
          <cell r="I29">
            <v>383760</v>
          </cell>
          <cell r="J29">
            <v>0</v>
          </cell>
          <cell r="K29">
            <v>383760</v>
          </cell>
        </row>
        <row r="30">
          <cell r="C30">
            <v>14501</v>
          </cell>
          <cell r="D30" t="str">
            <v xml:space="preserve">       ภาษีเงินได้นิติบุคคลถูกหัก ณ ที่จ่าย(รัฐบาล)</v>
          </cell>
          <cell r="E30">
            <v>29532.71</v>
          </cell>
          <cell r="F30">
            <v>0</v>
          </cell>
          <cell r="G30">
            <v>0</v>
          </cell>
          <cell r="H30">
            <v>0</v>
          </cell>
          <cell r="I30">
            <v>29532.71</v>
          </cell>
          <cell r="J30">
            <v>0</v>
          </cell>
          <cell r="K30">
            <v>29532.71</v>
          </cell>
        </row>
        <row r="31">
          <cell r="C31">
            <v>14502</v>
          </cell>
          <cell r="D31" t="str">
            <v xml:space="preserve">       ภาษีเงินได้นิติบุคคลถูกหัก ณ ที่จ่าย (เอกชน)</v>
          </cell>
          <cell r="E31">
            <v>2600167.85</v>
          </cell>
          <cell r="F31">
            <v>0</v>
          </cell>
          <cell r="G31">
            <v>2146576.58</v>
          </cell>
          <cell r="H31">
            <v>0</v>
          </cell>
          <cell r="I31">
            <v>4746744.43</v>
          </cell>
          <cell r="J31">
            <v>0</v>
          </cell>
          <cell r="K31">
            <v>4746744.43</v>
          </cell>
        </row>
        <row r="32">
          <cell r="C32">
            <v>14601</v>
          </cell>
          <cell r="D32" t="str">
            <v xml:space="preserve">       ภาษีซื้อ</v>
          </cell>
          <cell r="E32">
            <v>78142.460000000006</v>
          </cell>
          <cell r="F32">
            <v>0</v>
          </cell>
          <cell r="G32">
            <v>0</v>
          </cell>
          <cell r="H32">
            <v>78698.45</v>
          </cell>
          <cell r="I32">
            <v>0</v>
          </cell>
          <cell r="J32">
            <v>555.99</v>
          </cell>
          <cell r="K32">
            <v>-555.99</v>
          </cell>
        </row>
        <row r="33">
          <cell r="C33">
            <v>14602</v>
          </cell>
          <cell r="D33" t="str">
            <v xml:space="preserve">       ภาษีซื้อรอจ่ายเจ้าหนี้</v>
          </cell>
          <cell r="E33">
            <v>325119.71999999997</v>
          </cell>
          <cell r="F33">
            <v>0</v>
          </cell>
          <cell r="G33">
            <v>0</v>
          </cell>
          <cell r="H33">
            <v>279251.71000000002</v>
          </cell>
          <cell r="I33">
            <v>45868.01</v>
          </cell>
          <cell r="J33">
            <v>0</v>
          </cell>
          <cell r="K33">
            <v>45868.01</v>
          </cell>
        </row>
        <row r="34">
          <cell r="C34">
            <v>14603</v>
          </cell>
          <cell r="D34" t="str">
            <v xml:space="preserve">       ภาษีมูลค่าเพิ่มค้างรับ</v>
          </cell>
          <cell r="E34">
            <v>33193.620000000003</v>
          </cell>
          <cell r="F34">
            <v>0</v>
          </cell>
          <cell r="G34">
            <v>0</v>
          </cell>
          <cell r="H34">
            <v>33193.620000000003</v>
          </cell>
          <cell r="I34">
            <v>0</v>
          </cell>
          <cell r="J34">
            <v>0</v>
          </cell>
          <cell r="K34">
            <v>0</v>
          </cell>
        </row>
        <row r="35">
          <cell r="C35">
            <v>14604</v>
          </cell>
          <cell r="D35" t="str">
            <v xml:space="preserve">       ภาษีซื้อรอขอคืน</v>
          </cell>
          <cell r="E35">
            <v>141.30000000000001</v>
          </cell>
          <cell r="F35">
            <v>0</v>
          </cell>
          <cell r="G35">
            <v>0</v>
          </cell>
          <cell r="H35">
            <v>141.30000000000001</v>
          </cell>
          <cell r="I35">
            <v>0</v>
          </cell>
          <cell r="J35">
            <v>0</v>
          </cell>
          <cell r="K35">
            <v>0</v>
          </cell>
        </row>
        <row r="36">
          <cell r="C36">
            <v>16105</v>
          </cell>
          <cell r="D36" t="str">
            <v xml:space="preserve">       เครื่องมือ,เครื่องจักร</v>
          </cell>
          <cell r="E36">
            <v>2585171.8199999998</v>
          </cell>
          <cell r="F36">
            <v>0</v>
          </cell>
          <cell r="G36">
            <v>4390</v>
          </cell>
          <cell r="H36">
            <v>0</v>
          </cell>
          <cell r="I36">
            <v>2589561.8199999998</v>
          </cell>
          <cell r="J36">
            <v>0</v>
          </cell>
          <cell r="K36">
            <v>2589561.8199999998</v>
          </cell>
        </row>
        <row r="37">
          <cell r="C37">
            <v>16106</v>
          </cell>
          <cell r="D37" t="str">
            <v xml:space="preserve">       เฟอร์นิเจอร์และเครื่องตกแต่งสำนักงาน</v>
          </cell>
          <cell r="E37">
            <v>209854.57</v>
          </cell>
          <cell r="F37">
            <v>0</v>
          </cell>
          <cell r="G37">
            <v>52335.29</v>
          </cell>
          <cell r="H37">
            <v>0</v>
          </cell>
          <cell r="I37">
            <v>262189.86</v>
          </cell>
          <cell r="J37">
            <v>0</v>
          </cell>
          <cell r="K37">
            <v>262189.86</v>
          </cell>
        </row>
        <row r="38">
          <cell r="C38">
            <v>16107</v>
          </cell>
          <cell r="D38" t="str">
            <v xml:space="preserve">       อุปกรณ์สำนักงาน</v>
          </cell>
          <cell r="E38">
            <v>478620.07</v>
          </cell>
          <cell r="F38">
            <v>0</v>
          </cell>
          <cell r="G38">
            <v>434131.88</v>
          </cell>
          <cell r="H38">
            <v>0</v>
          </cell>
          <cell r="I38">
            <v>912751.95</v>
          </cell>
          <cell r="J38">
            <v>0</v>
          </cell>
          <cell r="K38">
            <v>912751.95</v>
          </cell>
        </row>
        <row r="39">
          <cell r="C39">
            <v>16108</v>
          </cell>
          <cell r="D39" t="str">
            <v xml:space="preserve">       ยานพาหนะ</v>
          </cell>
          <cell r="E39">
            <v>2774275.02</v>
          </cell>
          <cell r="F39">
            <v>0</v>
          </cell>
          <cell r="G39">
            <v>1335046.72</v>
          </cell>
          <cell r="H39">
            <v>0</v>
          </cell>
          <cell r="I39">
            <v>4109321.74</v>
          </cell>
          <cell r="J39">
            <v>0</v>
          </cell>
          <cell r="K39">
            <v>4109321.74</v>
          </cell>
        </row>
        <row r="40">
          <cell r="C40">
            <v>16109</v>
          </cell>
          <cell r="D40" t="str">
            <v xml:space="preserve">       ค่าปรับปรุงสินทรัพย์เช่า</v>
          </cell>
          <cell r="E40">
            <v>68000</v>
          </cell>
          <cell r="F40">
            <v>0</v>
          </cell>
          <cell r="G40">
            <v>0</v>
          </cell>
          <cell r="H40">
            <v>0</v>
          </cell>
          <cell r="I40">
            <v>68000</v>
          </cell>
          <cell r="J40">
            <v>0</v>
          </cell>
          <cell r="K40">
            <v>68000</v>
          </cell>
        </row>
        <row r="41">
          <cell r="C41">
            <v>16605</v>
          </cell>
          <cell r="D41" t="str">
            <v xml:space="preserve">       ค่าเสื่อมราคาสะสม-เครื่องมือ,เครื่องจักร</v>
          </cell>
          <cell r="E41">
            <v>0</v>
          </cell>
          <cell r="F41">
            <v>2166136.25</v>
          </cell>
          <cell r="G41">
            <v>0</v>
          </cell>
          <cell r="H41">
            <v>153232.14000000001</v>
          </cell>
          <cell r="I41">
            <v>0</v>
          </cell>
          <cell r="J41">
            <v>2319368.39</v>
          </cell>
          <cell r="K41">
            <v>-2319368.39</v>
          </cell>
        </row>
        <row r="42">
          <cell r="C42">
            <v>16606</v>
          </cell>
          <cell r="D42" t="str">
            <v xml:space="preserve">       ค่าเสื่อมราคาสะสม-เฟอร์นิเจอร์และเครื่องตกแต่งสำนักงาน</v>
          </cell>
          <cell r="E42">
            <v>0</v>
          </cell>
          <cell r="F42">
            <v>154842.57</v>
          </cell>
          <cell r="G42">
            <v>0</v>
          </cell>
          <cell r="H42">
            <v>16470.93</v>
          </cell>
          <cell r="I42">
            <v>0</v>
          </cell>
          <cell r="J42">
            <v>171313.5</v>
          </cell>
          <cell r="K42">
            <v>-171313.5</v>
          </cell>
        </row>
        <row r="43">
          <cell r="C43">
            <v>16607</v>
          </cell>
          <cell r="D43" t="str">
            <v xml:space="preserve">       ค่าเสื่อมราคาสะสม-อุปกรณ์สำนักงาน</v>
          </cell>
          <cell r="E43">
            <v>0</v>
          </cell>
          <cell r="F43">
            <v>88709.05</v>
          </cell>
          <cell r="G43">
            <v>0</v>
          </cell>
          <cell r="H43">
            <v>134050.63</v>
          </cell>
          <cell r="I43">
            <v>0</v>
          </cell>
          <cell r="J43">
            <v>222759.67999999999</v>
          </cell>
          <cell r="K43">
            <v>-222759.67999999999</v>
          </cell>
        </row>
        <row r="44">
          <cell r="C44">
            <v>16608</v>
          </cell>
          <cell r="D44" t="str">
            <v xml:space="preserve">       ค่าเสื่อมราคาสะสม-ยานพาหนะ</v>
          </cell>
          <cell r="E44">
            <v>0</v>
          </cell>
          <cell r="F44">
            <v>2007963.7</v>
          </cell>
          <cell r="G44">
            <v>0</v>
          </cell>
          <cell r="H44">
            <v>333260.07</v>
          </cell>
          <cell r="I44">
            <v>0</v>
          </cell>
          <cell r="J44">
            <v>2341223.77</v>
          </cell>
          <cell r="K44">
            <v>-2341223.77</v>
          </cell>
        </row>
        <row r="45">
          <cell r="C45">
            <v>16609</v>
          </cell>
          <cell r="D45" t="str">
            <v xml:space="preserve">       ค่าเสื่อมราคาสะสม-ปรับปรุงสินทรัพย์เช่า</v>
          </cell>
          <cell r="E45">
            <v>0</v>
          </cell>
          <cell r="F45">
            <v>14733.33</v>
          </cell>
          <cell r="G45">
            <v>0</v>
          </cell>
          <cell r="H45">
            <v>13600</v>
          </cell>
          <cell r="I45">
            <v>0</v>
          </cell>
          <cell r="J45">
            <v>28333.33</v>
          </cell>
          <cell r="K45">
            <v>-28333.33</v>
          </cell>
        </row>
        <row r="46">
          <cell r="C46">
            <v>17101</v>
          </cell>
          <cell r="D46" t="str">
            <v xml:space="preserve">       เงินประกันการทำงาน</v>
          </cell>
          <cell r="E46">
            <v>0</v>
          </cell>
          <cell r="F46">
            <v>234541</v>
          </cell>
          <cell r="G46">
            <v>234541</v>
          </cell>
          <cell r="H46">
            <v>0</v>
          </cell>
          <cell r="I46">
            <v>0</v>
          </cell>
          <cell r="J46">
            <v>0</v>
          </cell>
          <cell r="K46">
            <v>0</v>
          </cell>
        </row>
        <row r="47">
          <cell r="C47">
            <v>22101</v>
          </cell>
          <cell r="D47" t="str">
            <v xml:space="preserve">       เจ้าหนี้การค้า</v>
          </cell>
          <cell r="E47">
            <v>0</v>
          </cell>
          <cell r="F47">
            <v>48319.95</v>
          </cell>
          <cell r="G47">
            <v>0</v>
          </cell>
          <cell r="H47">
            <v>2748438.55</v>
          </cell>
          <cell r="I47">
            <v>0</v>
          </cell>
          <cell r="J47">
            <v>2796758.5</v>
          </cell>
          <cell r="K47">
            <v>-2796758.5</v>
          </cell>
        </row>
        <row r="48">
          <cell r="C48">
            <v>22105</v>
          </cell>
          <cell r="D48" t="str">
            <v xml:space="preserve">       เจ้าหนี้อื่น ๆ</v>
          </cell>
          <cell r="E48">
            <v>0</v>
          </cell>
          <cell r="F48">
            <v>250000</v>
          </cell>
          <cell r="G48">
            <v>250000</v>
          </cell>
          <cell r="H48">
            <v>0</v>
          </cell>
          <cell r="I48">
            <v>0</v>
          </cell>
          <cell r="J48">
            <v>0</v>
          </cell>
          <cell r="K48">
            <v>0</v>
          </cell>
        </row>
        <row r="49">
          <cell r="C49">
            <v>22106</v>
          </cell>
          <cell r="D49" t="str">
            <v xml:space="preserve">       เช็คจ่ายลงวันที่ล่วงหน้า</v>
          </cell>
          <cell r="E49">
            <v>0</v>
          </cell>
          <cell r="F49">
            <v>0</v>
          </cell>
          <cell r="G49">
            <v>0</v>
          </cell>
          <cell r="H49">
            <v>12840</v>
          </cell>
          <cell r="I49">
            <v>0</v>
          </cell>
          <cell r="J49">
            <v>12840</v>
          </cell>
          <cell r="K49">
            <v>-12840</v>
          </cell>
        </row>
        <row r="50">
          <cell r="C50">
            <v>22107</v>
          </cell>
          <cell r="D50" t="str">
            <v xml:space="preserve">       เจ้าหนี้เช่าซื้อ</v>
          </cell>
          <cell r="E50">
            <v>0</v>
          </cell>
          <cell r="F50">
            <v>455124</v>
          </cell>
          <cell r="G50">
            <v>0</v>
          </cell>
          <cell r="H50">
            <v>560281.01</v>
          </cell>
          <cell r="I50">
            <v>0</v>
          </cell>
          <cell r="J50">
            <v>1015405.01</v>
          </cell>
          <cell r="K50">
            <v>-1015405.01</v>
          </cell>
        </row>
        <row r="51">
          <cell r="C51">
            <v>22108</v>
          </cell>
          <cell r="D51" t="str">
            <v xml:space="preserve">       เจ้าหนี้ธนาคาร</v>
          </cell>
          <cell r="E51">
            <v>0</v>
          </cell>
          <cell r="F51">
            <v>0</v>
          </cell>
          <cell r="G51">
            <v>0</v>
          </cell>
          <cell r="H51">
            <v>1000000</v>
          </cell>
          <cell r="I51">
            <v>0</v>
          </cell>
          <cell r="J51">
            <v>1000000</v>
          </cell>
          <cell r="K51">
            <v>-1000000</v>
          </cell>
        </row>
        <row r="52">
          <cell r="C52">
            <v>22109</v>
          </cell>
          <cell r="D52" t="str">
            <v xml:space="preserve">       เงินประกันผลงาน</v>
          </cell>
          <cell r="E52">
            <v>0</v>
          </cell>
          <cell r="F52">
            <v>315346</v>
          </cell>
          <cell r="G52">
            <v>260720</v>
          </cell>
          <cell r="H52">
            <v>0</v>
          </cell>
          <cell r="I52">
            <v>0</v>
          </cell>
          <cell r="J52">
            <v>54626</v>
          </cell>
          <cell r="K52">
            <v>-54626</v>
          </cell>
        </row>
        <row r="53">
          <cell r="C53">
            <v>22402</v>
          </cell>
          <cell r="D53" t="str">
            <v xml:space="preserve">       เจ้าหนี้และเงินกู้ยืมจากพนักงาน</v>
          </cell>
          <cell r="E53">
            <v>0</v>
          </cell>
          <cell r="F53">
            <v>0</v>
          </cell>
          <cell r="G53">
            <v>0</v>
          </cell>
          <cell r="H53">
            <v>750</v>
          </cell>
          <cell r="I53">
            <v>0</v>
          </cell>
          <cell r="J53">
            <v>750</v>
          </cell>
          <cell r="K53">
            <v>-750</v>
          </cell>
        </row>
        <row r="54">
          <cell r="C54">
            <v>22403</v>
          </cell>
          <cell r="D54" t="str">
            <v xml:space="preserve">       เจ้าหนี้เงินกู้ยืมระหว่างกิจการ</v>
          </cell>
          <cell r="E54">
            <v>0</v>
          </cell>
          <cell r="F54">
            <v>0</v>
          </cell>
          <cell r="G54">
            <v>0</v>
          </cell>
          <cell r="H54">
            <v>250000</v>
          </cell>
          <cell r="I54">
            <v>0</v>
          </cell>
          <cell r="J54">
            <v>250000</v>
          </cell>
          <cell r="K54">
            <v>-250000</v>
          </cell>
        </row>
        <row r="55">
          <cell r="C55">
            <v>22501</v>
          </cell>
          <cell r="D55" t="str">
            <v xml:space="preserve">       ภาษีเงินได้นิติบุคคลค้างจ่าย</v>
          </cell>
          <cell r="E55">
            <v>0</v>
          </cell>
          <cell r="F55">
            <v>200364.22</v>
          </cell>
          <cell r="G55">
            <v>200364.22</v>
          </cell>
          <cell r="H55">
            <v>0</v>
          </cell>
          <cell r="I55">
            <v>0</v>
          </cell>
          <cell r="J55">
            <v>0</v>
          </cell>
          <cell r="K55">
            <v>0</v>
          </cell>
        </row>
        <row r="56">
          <cell r="C56">
            <v>22502</v>
          </cell>
          <cell r="D56" t="str">
            <v xml:space="preserve">       ภาษีเงินได้บุคคลธรรมดา(เงินเดือน)หัก ณ ที่จ่ายค้างจ่าย</v>
          </cell>
          <cell r="E56">
            <v>0</v>
          </cell>
          <cell r="F56">
            <v>8963.75</v>
          </cell>
          <cell r="G56">
            <v>0</v>
          </cell>
          <cell r="H56">
            <v>5456.25</v>
          </cell>
          <cell r="I56">
            <v>0</v>
          </cell>
          <cell r="J56">
            <v>14420</v>
          </cell>
          <cell r="K56">
            <v>-14420</v>
          </cell>
        </row>
        <row r="57">
          <cell r="C57">
            <v>22503</v>
          </cell>
          <cell r="D57" t="str">
            <v xml:space="preserve">       ภาษีเงินได้บุคคลธรรมดา(อื่นๆ) หัก ณ ที่จ่ายค้างจ่าย</v>
          </cell>
          <cell r="E57">
            <v>0</v>
          </cell>
          <cell r="F57">
            <v>18153.009999999998</v>
          </cell>
          <cell r="G57">
            <v>16061.01</v>
          </cell>
          <cell r="H57">
            <v>0</v>
          </cell>
          <cell r="I57">
            <v>0</v>
          </cell>
          <cell r="J57">
            <v>2092</v>
          </cell>
          <cell r="K57">
            <v>-2092</v>
          </cell>
        </row>
        <row r="58">
          <cell r="C58">
            <v>22504</v>
          </cell>
          <cell r="D58" t="str">
            <v xml:space="preserve">       ภาษีเงินได้นิติบุคคลหัก ณ ที่จ่ายค้างจ่าย</v>
          </cell>
          <cell r="E58">
            <v>0</v>
          </cell>
          <cell r="F58">
            <v>132690.23000000001</v>
          </cell>
          <cell r="G58">
            <v>104141.38</v>
          </cell>
          <cell r="H58">
            <v>0</v>
          </cell>
          <cell r="I58">
            <v>0</v>
          </cell>
          <cell r="J58">
            <v>28548.85</v>
          </cell>
          <cell r="K58">
            <v>-28548.85</v>
          </cell>
        </row>
        <row r="59">
          <cell r="C59">
            <v>22506</v>
          </cell>
          <cell r="D59" t="str">
            <v xml:space="preserve">       เงินกองทุนประกันสังคมค้างจ่าย</v>
          </cell>
          <cell r="E59">
            <v>0</v>
          </cell>
          <cell r="F59">
            <v>40540</v>
          </cell>
          <cell r="G59">
            <v>15440</v>
          </cell>
          <cell r="H59">
            <v>0</v>
          </cell>
          <cell r="I59">
            <v>0</v>
          </cell>
          <cell r="J59">
            <v>25100</v>
          </cell>
          <cell r="K59">
            <v>-25100</v>
          </cell>
        </row>
        <row r="60">
          <cell r="C60">
            <v>22601</v>
          </cell>
          <cell r="D60" t="str">
            <v xml:space="preserve">       ค่าใช้จ่ายโครงการค้างจ่าย</v>
          </cell>
          <cell r="E60">
            <v>0</v>
          </cell>
          <cell r="F60">
            <v>15080848.15</v>
          </cell>
          <cell r="G60">
            <v>15080848.15</v>
          </cell>
          <cell r="H60">
            <v>0</v>
          </cell>
          <cell r="I60">
            <v>0</v>
          </cell>
          <cell r="J60">
            <v>0</v>
          </cell>
          <cell r="K60">
            <v>0</v>
          </cell>
        </row>
        <row r="61">
          <cell r="C61">
            <v>22607</v>
          </cell>
          <cell r="D61" t="str">
            <v xml:space="preserve">       ค่าใช้จ่ายค้างจ่าย</v>
          </cell>
          <cell r="E61">
            <v>0</v>
          </cell>
          <cell r="F61">
            <v>111107.75</v>
          </cell>
          <cell r="G61">
            <v>111017.75</v>
          </cell>
          <cell r="H61">
            <v>0</v>
          </cell>
          <cell r="I61">
            <v>0</v>
          </cell>
          <cell r="J61">
            <v>90</v>
          </cell>
          <cell r="K61">
            <v>-90</v>
          </cell>
        </row>
        <row r="62">
          <cell r="C62">
            <v>22801</v>
          </cell>
          <cell r="D62" t="str">
            <v xml:space="preserve">       ภาษีขาย</v>
          </cell>
          <cell r="E62">
            <v>0</v>
          </cell>
          <cell r="F62">
            <v>907208.26</v>
          </cell>
          <cell r="G62">
            <v>907208.26</v>
          </cell>
          <cell r="H62">
            <v>0</v>
          </cell>
          <cell r="I62">
            <v>0</v>
          </cell>
          <cell r="J62">
            <v>0</v>
          </cell>
          <cell r="K62">
            <v>0</v>
          </cell>
        </row>
        <row r="63">
          <cell r="C63">
            <v>22802</v>
          </cell>
          <cell r="D63" t="str">
            <v xml:space="preserve">       ภาษีขายรอเรียกเก็บจากลูกหนี้</v>
          </cell>
          <cell r="E63">
            <v>0</v>
          </cell>
          <cell r="F63">
            <v>84560</v>
          </cell>
          <cell r="G63">
            <v>84560</v>
          </cell>
          <cell r="H63">
            <v>0</v>
          </cell>
          <cell r="I63">
            <v>0</v>
          </cell>
          <cell r="J63">
            <v>0</v>
          </cell>
          <cell r="K63">
            <v>0</v>
          </cell>
        </row>
        <row r="64">
          <cell r="C64">
            <v>22803</v>
          </cell>
          <cell r="D64" t="str">
            <v xml:space="preserve">       ภาษีมูลค่าเพิ่มค้างจ่าย</v>
          </cell>
          <cell r="E64">
            <v>0</v>
          </cell>
          <cell r="F64">
            <v>54498.22</v>
          </cell>
          <cell r="G64">
            <v>54498.22</v>
          </cell>
          <cell r="H64">
            <v>0</v>
          </cell>
          <cell r="I64">
            <v>0</v>
          </cell>
          <cell r="J64">
            <v>0</v>
          </cell>
          <cell r="K64">
            <v>0</v>
          </cell>
        </row>
        <row r="65">
          <cell r="C65">
            <v>24101</v>
          </cell>
          <cell r="D65" t="str">
            <v xml:space="preserve">       เจ้าหนี้และเงินกู้ยืมกรรมการ</v>
          </cell>
          <cell r="E65">
            <v>100000</v>
          </cell>
          <cell r="F65">
            <v>0</v>
          </cell>
          <cell r="G65">
            <v>0</v>
          </cell>
          <cell r="H65">
            <v>100000</v>
          </cell>
          <cell r="I65">
            <v>0</v>
          </cell>
          <cell r="J65">
            <v>0</v>
          </cell>
          <cell r="K65">
            <v>0</v>
          </cell>
        </row>
        <row r="66">
          <cell r="C66">
            <v>24102</v>
          </cell>
          <cell r="D66" t="str">
            <v xml:space="preserve">       เจ้าหนี้และเงินกู้ยืมบุคคลภายนอก</v>
          </cell>
          <cell r="E66">
            <v>0</v>
          </cell>
          <cell r="F66">
            <v>500000</v>
          </cell>
          <cell r="G66">
            <v>500000</v>
          </cell>
          <cell r="H66">
            <v>0</v>
          </cell>
          <cell r="I66">
            <v>0</v>
          </cell>
          <cell r="J66">
            <v>0</v>
          </cell>
          <cell r="K66">
            <v>0</v>
          </cell>
        </row>
        <row r="67">
          <cell r="C67">
            <v>24103</v>
          </cell>
          <cell r="D67" t="str">
            <v xml:space="preserve">       เจ้าหนี้กรมสรรพากร</v>
          </cell>
          <cell r="E67">
            <v>0</v>
          </cell>
          <cell r="F67">
            <v>0</v>
          </cell>
          <cell r="G67">
            <v>0</v>
          </cell>
          <cell r="H67">
            <v>6615.11</v>
          </cell>
          <cell r="I67">
            <v>0</v>
          </cell>
          <cell r="J67">
            <v>6615.11</v>
          </cell>
          <cell r="K67">
            <v>-6615.11</v>
          </cell>
        </row>
        <row r="68">
          <cell r="C68">
            <v>31111</v>
          </cell>
          <cell r="D68" t="str">
            <v xml:space="preserve">       ทุนที่ออกและชำระแล้วเต็มมูลค่า</v>
          </cell>
          <cell r="E68">
            <v>0</v>
          </cell>
          <cell r="F68">
            <v>2000000</v>
          </cell>
          <cell r="G68">
            <v>0</v>
          </cell>
          <cell r="H68">
            <v>0</v>
          </cell>
          <cell r="I68">
            <v>0</v>
          </cell>
          <cell r="J68">
            <v>2000000</v>
          </cell>
          <cell r="K68">
            <v>-2000000</v>
          </cell>
        </row>
        <row r="69">
          <cell r="C69">
            <v>33211</v>
          </cell>
          <cell r="D69" t="str">
            <v xml:space="preserve">       กำไรสะสมยกมา</v>
          </cell>
          <cell r="E69">
            <v>0</v>
          </cell>
          <cell r="F69">
            <v>2700852.41</v>
          </cell>
          <cell r="G69">
            <v>0</v>
          </cell>
          <cell r="H69">
            <v>4118754.16</v>
          </cell>
          <cell r="I69">
            <v>0</v>
          </cell>
          <cell r="J69">
            <v>6819606.5700000003</v>
          </cell>
          <cell r="K69">
            <v>-6819606.5700000003</v>
          </cell>
        </row>
        <row r="70">
          <cell r="C70">
            <v>33213</v>
          </cell>
          <cell r="D70" t="str">
            <v xml:space="preserve">       กำไรขาดทุน</v>
          </cell>
          <cell r="E70">
            <v>0</v>
          </cell>
          <cell r="F70">
            <v>4118754.16</v>
          </cell>
          <cell r="G70">
            <v>4118754.16</v>
          </cell>
          <cell r="H70">
            <v>0</v>
          </cell>
          <cell r="I70">
            <v>0</v>
          </cell>
          <cell r="J70">
            <v>0</v>
          </cell>
          <cell r="K70">
            <v>0</v>
          </cell>
        </row>
        <row r="71">
          <cell r="C71">
            <v>41001</v>
          </cell>
          <cell r="D71" t="str">
            <v xml:space="preserve">       รายได้ค่าที่ปรึกษา</v>
          </cell>
          <cell r="E71">
            <v>0</v>
          </cell>
          <cell r="F71">
            <v>0</v>
          </cell>
          <cell r="G71">
            <v>0</v>
          </cell>
          <cell r="H71">
            <v>7190247.6500000004</v>
          </cell>
          <cell r="I71">
            <v>0</v>
          </cell>
          <cell r="J71">
            <v>7190247.6500000004</v>
          </cell>
          <cell r="K71">
            <v>-7190247.6500000004</v>
          </cell>
        </row>
        <row r="72">
          <cell r="C72">
            <v>41002</v>
          </cell>
          <cell r="D72" t="str">
            <v xml:space="preserve">       รายได้ค่าออกแบบ</v>
          </cell>
          <cell r="E72">
            <v>0</v>
          </cell>
          <cell r="F72">
            <v>0</v>
          </cell>
          <cell r="G72">
            <v>0</v>
          </cell>
          <cell r="H72">
            <v>3519000</v>
          </cell>
          <cell r="I72">
            <v>0</v>
          </cell>
          <cell r="J72">
            <v>3519000</v>
          </cell>
          <cell r="K72">
            <v>-3519000</v>
          </cell>
        </row>
        <row r="73">
          <cell r="C73">
            <v>41003</v>
          </cell>
          <cell r="D73" t="str">
            <v xml:space="preserve">       รายได้ค่าออกแบบและก่อสร้าง</v>
          </cell>
          <cell r="E73">
            <v>0</v>
          </cell>
          <cell r="F73">
            <v>0</v>
          </cell>
          <cell r="G73">
            <v>0</v>
          </cell>
          <cell r="H73">
            <v>50672606.25</v>
          </cell>
          <cell r="I73">
            <v>0</v>
          </cell>
          <cell r="J73">
            <v>50672606.25</v>
          </cell>
          <cell r="K73">
            <v>-50672606.25</v>
          </cell>
        </row>
        <row r="74">
          <cell r="C74">
            <v>41005</v>
          </cell>
          <cell r="D74" t="str">
            <v xml:space="preserve">       รายได้อื่น</v>
          </cell>
          <cell r="E74">
            <v>0</v>
          </cell>
          <cell r="F74">
            <v>0</v>
          </cell>
          <cell r="G74">
            <v>0</v>
          </cell>
          <cell r="H74">
            <v>468321.67</v>
          </cell>
          <cell r="I74">
            <v>0</v>
          </cell>
          <cell r="J74">
            <v>468321.67</v>
          </cell>
          <cell r="K74">
            <v>-468321.67</v>
          </cell>
        </row>
        <row r="75">
          <cell r="C75">
            <v>49001</v>
          </cell>
          <cell r="D75" t="str">
            <v xml:space="preserve">       ดอกเบี้ยรับ</v>
          </cell>
          <cell r="E75">
            <v>0</v>
          </cell>
          <cell r="F75">
            <v>0</v>
          </cell>
          <cell r="G75">
            <v>0</v>
          </cell>
          <cell r="H75">
            <v>302173.2</v>
          </cell>
          <cell r="I75">
            <v>0</v>
          </cell>
          <cell r="J75">
            <v>302173.2</v>
          </cell>
          <cell r="K75">
            <v>-302173.2</v>
          </cell>
        </row>
        <row r="76">
          <cell r="C76">
            <v>49006</v>
          </cell>
          <cell r="D76" t="str">
            <v xml:space="preserve">       ส่วนลดรับ</v>
          </cell>
          <cell r="E76">
            <v>0</v>
          </cell>
          <cell r="F76">
            <v>0</v>
          </cell>
          <cell r="G76">
            <v>0</v>
          </cell>
          <cell r="H76">
            <v>99724.74</v>
          </cell>
          <cell r="I76">
            <v>0</v>
          </cell>
          <cell r="J76">
            <v>99724.74</v>
          </cell>
          <cell r="K76">
            <v>-99724.74</v>
          </cell>
        </row>
        <row r="77">
          <cell r="C77">
            <v>55103</v>
          </cell>
          <cell r="D77" t="str">
            <v xml:space="preserve">       เงินเดือนพนักงาน</v>
          </cell>
          <cell r="E77">
            <v>0</v>
          </cell>
          <cell r="F77">
            <v>0</v>
          </cell>
          <cell r="G77">
            <v>4976541</v>
          </cell>
          <cell r="H77">
            <v>0</v>
          </cell>
          <cell r="I77">
            <v>4976541</v>
          </cell>
          <cell r="J77">
            <v>0</v>
          </cell>
          <cell r="K77">
            <v>4976541</v>
          </cell>
        </row>
        <row r="78">
          <cell r="C78">
            <v>55105</v>
          </cell>
          <cell r="D78" t="str">
            <v xml:space="preserve">       ค่าแรง</v>
          </cell>
          <cell r="E78">
            <v>0</v>
          </cell>
          <cell r="F78">
            <v>0</v>
          </cell>
          <cell r="G78">
            <v>162763.94</v>
          </cell>
          <cell r="H78">
            <v>0</v>
          </cell>
          <cell r="I78">
            <v>162763.94</v>
          </cell>
          <cell r="J78">
            <v>0</v>
          </cell>
          <cell r="K78">
            <v>162763.94</v>
          </cell>
        </row>
        <row r="79">
          <cell r="C79">
            <v>55203</v>
          </cell>
          <cell r="D79" t="str">
            <v xml:space="preserve">       ค่าล่วงเวลาพนักงาน</v>
          </cell>
          <cell r="E79">
            <v>0</v>
          </cell>
          <cell r="F79">
            <v>0</v>
          </cell>
          <cell r="G79">
            <v>36468.83</v>
          </cell>
          <cell r="H79">
            <v>0</v>
          </cell>
          <cell r="I79">
            <v>36468.83</v>
          </cell>
          <cell r="J79">
            <v>0</v>
          </cell>
          <cell r="K79">
            <v>36468.83</v>
          </cell>
        </row>
        <row r="80">
          <cell r="C80">
            <v>55401</v>
          </cell>
          <cell r="D80" t="str">
            <v xml:space="preserve">       เบี้ยเลี้ยงพนักงานด้านเทคนิค</v>
          </cell>
          <cell r="E80">
            <v>0</v>
          </cell>
          <cell r="F80">
            <v>0</v>
          </cell>
          <cell r="G80">
            <v>13800</v>
          </cell>
          <cell r="H80">
            <v>0</v>
          </cell>
          <cell r="I80">
            <v>13800</v>
          </cell>
          <cell r="J80">
            <v>0</v>
          </cell>
          <cell r="K80">
            <v>13800</v>
          </cell>
        </row>
        <row r="81">
          <cell r="C81">
            <v>55402</v>
          </cell>
          <cell r="D81" t="str">
            <v xml:space="preserve">       เบี้ยเลี้ยงพนักงานสนับสนุนด้านเทคนิค</v>
          </cell>
          <cell r="E81">
            <v>0</v>
          </cell>
          <cell r="F81">
            <v>0</v>
          </cell>
          <cell r="G81">
            <v>600</v>
          </cell>
          <cell r="H81">
            <v>0</v>
          </cell>
          <cell r="I81">
            <v>600</v>
          </cell>
          <cell r="J81">
            <v>0</v>
          </cell>
          <cell r="K81">
            <v>600</v>
          </cell>
        </row>
        <row r="82">
          <cell r="C82">
            <v>55403</v>
          </cell>
          <cell r="D82" t="str">
            <v xml:space="preserve">       เบี้ยเลี้ยงพนักงาน</v>
          </cell>
          <cell r="E82">
            <v>0</v>
          </cell>
          <cell r="F82">
            <v>0</v>
          </cell>
          <cell r="G82">
            <v>164532</v>
          </cell>
          <cell r="H82">
            <v>0</v>
          </cell>
          <cell r="I82">
            <v>164532</v>
          </cell>
          <cell r="J82">
            <v>0</v>
          </cell>
          <cell r="K82">
            <v>164532</v>
          </cell>
        </row>
        <row r="83">
          <cell r="C83">
            <v>55405</v>
          </cell>
          <cell r="D83" t="str">
            <v xml:space="preserve">       เบี้ยประชุม</v>
          </cell>
          <cell r="E83">
            <v>0</v>
          </cell>
          <cell r="F83">
            <v>0</v>
          </cell>
          <cell r="G83">
            <v>3480</v>
          </cell>
          <cell r="H83">
            <v>0</v>
          </cell>
          <cell r="I83">
            <v>3480</v>
          </cell>
          <cell r="J83">
            <v>0</v>
          </cell>
          <cell r="K83">
            <v>3480</v>
          </cell>
        </row>
        <row r="84">
          <cell r="C84">
            <v>55501</v>
          </cell>
          <cell r="D84" t="str">
            <v xml:space="preserve">       ค่าใช้จ่ายที่ปรึกษา</v>
          </cell>
          <cell r="E84">
            <v>0</v>
          </cell>
          <cell r="F84">
            <v>0</v>
          </cell>
          <cell r="G84">
            <v>1035000</v>
          </cell>
          <cell r="H84">
            <v>0</v>
          </cell>
          <cell r="I84">
            <v>1035000</v>
          </cell>
          <cell r="J84">
            <v>0</v>
          </cell>
          <cell r="K84">
            <v>1035000</v>
          </cell>
        </row>
        <row r="85">
          <cell r="C85">
            <v>55701</v>
          </cell>
          <cell r="D85" t="str">
            <v xml:space="preserve">       ค่าใช้จ่ายในการสำรวจ</v>
          </cell>
          <cell r="E85">
            <v>0</v>
          </cell>
          <cell r="F85">
            <v>0</v>
          </cell>
          <cell r="G85">
            <v>150000</v>
          </cell>
          <cell r="H85">
            <v>0</v>
          </cell>
          <cell r="I85">
            <v>150000</v>
          </cell>
          <cell r="J85">
            <v>0</v>
          </cell>
          <cell r="K85">
            <v>150000</v>
          </cell>
        </row>
        <row r="86">
          <cell r="C86">
            <v>55702</v>
          </cell>
          <cell r="D86" t="str">
            <v xml:space="preserve">       ค่าวิจัย</v>
          </cell>
          <cell r="E86">
            <v>0</v>
          </cell>
          <cell r="F86">
            <v>0</v>
          </cell>
          <cell r="G86">
            <v>3000</v>
          </cell>
          <cell r="H86">
            <v>0</v>
          </cell>
          <cell r="I86">
            <v>3000</v>
          </cell>
          <cell r="J86">
            <v>0</v>
          </cell>
          <cell r="K86">
            <v>3000</v>
          </cell>
        </row>
        <row r="87">
          <cell r="C87">
            <v>55801</v>
          </cell>
          <cell r="D87" t="str">
            <v xml:space="preserve">       โบนัสพนักงาน</v>
          </cell>
          <cell r="E87">
            <v>0</v>
          </cell>
          <cell r="F87">
            <v>0</v>
          </cell>
          <cell r="G87">
            <v>2659450</v>
          </cell>
          <cell r="H87">
            <v>0</v>
          </cell>
          <cell r="I87">
            <v>2659450</v>
          </cell>
          <cell r="J87">
            <v>0</v>
          </cell>
          <cell r="K87">
            <v>2659450</v>
          </cell>
        </row>
        <row r="88">
          <cell r="C88">
            <v>55803</v>
          </cell>
          <cell r="D88" t="str">
            <v xml:space="preserve">       เงินสมทบกองทุนประกันสังคม</v>
          </cell>
          <cell r="E88">
            <v>0</v>
          </cell>
          <cell r="F88">
            <v>0</v>
          </cell>
          <cell r="G88">
            <v>149208.85</v>
          </cell>
          <cell r="H88">
            <v>0</v>
          </cell>
          <cell r="I88">
            <v>149208.85</v>
          </cell>
          <cell r="J88">
            <v>0</v>
          </cell>
          <cell r="K88">
            <v>149208.85</v>
          </cell>
        </row>
        <row r="89">
          <cell r="C89">
            <v>55804</v>
          </cell>
          <cell r="D89" t="str">
            <v xml:space="preserve">       ค่าใช้จ่ายในการอบรมสัมมนา</v>
          </cell>
          <cell r="E89">
            <v>0</v>
          </cell>
          <cell r="F89">
            <v>0</v>
          </cell>
          <cell r="G89">
            <v>1000</v>
          </cell>
          <cell r="H89">
            <v>0</v>
          </cell>
          <cell r="I89">
            <v>1000</v>
          </cell>
          <cell r="J89">
            <v>0</v>
          </cell>
          <cell r="K89">
            <v>1000</v>
          </cell>
        </row>
        <row r="90">
          <cell r="C90">
            <v>55807</v>
          </cell>
          <cell r="D90" t="str">
            <v xml:space="preserve">       ค่าชดเชยการออกจากงาน</v>
          </cell>
          <cell r="E90">
            <v>0</v>
          </cell>
          <cell r="F90">
            <v>0</v>
          </cell>
          <cell r="G90">
            <v>83500</v>
          </cell>
          <cell r="H90">
            <v>0</v>
          </cell>
          <cell r="I90">
            <v>83500</v>
          </cell>
          <cell r="J90">
            <v>0</v>
          </cell>
          <cell r="K90">
            <v>83500</v>
          </cell>
        </row>
        <row r="91">
          <cell r="C91">
            <v>55808</v>
          </cell>
          <cell r="D91" t="str">
            <v xml:space="preserve">       เงินสมทบกองทุนประกันสังคมรายปี</v>
          </cell>
          <cell r="E91">
            <v>0</v>
          </cell>
          <cell r="F91">
            <v>0</v>
          </cell>
          <cell r="G91">
            <v>2177</v>
          </cell>
          <cell r="H91">
            <v>0</v>
          </cell>
          <cell r="I91">
            <v>2177</v>
          </cell>
          <cell r="J91">
            <v>0</v>
          </cell>
          <cell r="K91">
            <v>2177</v>
          </cell>
        </row>
        <row r="92">
          <cell r="C92">
            <v>55809</v>
          </cell>
          <cell r="D92" t="str">
            <v xml:space="preserve">       สวัสดิการพนักงาน</v>
          </cell>
          <cell r="E92">
            <v>0</v>
          </cell>
          <cell r="F92">
            <v>0</v>
          </cell>
          <cell r="G92">
            <v>12946.87</v>
          </cell>
          <cell r="H92">
            <v>0</v>
          </cell>
          <cell r="I92">
            <v>12946.87</v>
          </cell>
          <cell r="J92">
            <v>0</v>
          </cell>
          <cell r="K92">
            <v>12946.87</v>
          </cell>
        </row>
        <row r="93">
          <cell r="C93">
            <v>55905</v>
          </cell>
          <cell r="D93" t="str">
            <v xml:space="preserve">       ค่าเสื่อมราคา-เครื่องมือ,เครื่องจักร</v>
          </cell>
          <cell r="E93">
            <v>0</v>
          </cell>
          <cell r="F93">
            <v>0</v>
          </cell>
          <cell r="G93">
            <v>153232.14000000001</v>
          </cell>
          <cell r="H93">
            <v>0</v>
          </cell>
          <cell r="I93">
            <v>153232.14000000001</v>
          </cell>
          <cell r="J93">
            <v>0</v>
          </cell>
          <cell r="K93">
            <v>153232.14000000001</v>
          </cell>
        </row>
        <row r="94">
          <cell r="C94">
            <v>55906</v>
          </cell>
          <cell r="D94" t="str">
            <v xml:space="preserve">       ค่าเสื่อมราคา-เฟอร์นิเจอร์และเครื่องตกแต่งสำนักงาน</v>
          </cell>
          <cell r="E94">
            <v>0</v>
          </cell>
          <cell r="F94">
            <v>0</v>
          </cell>
          <cell r="G94">
            <v>16470.93</v>
          </cell>
          <cell r="H94">
            <v>0</v>
          </cell>
          <cell r="I94">
            <v>16470.93</v>
          </cell>
          <cell r="J94">
            <v>0</v>
          </cell>
          <cell r="K94">
            <v>16470.93</v>
          </cell>
        </row>
        <row r="95">
          <cell r="C95">
            <v>55907</v>
          </cell>
          <cell r="D95" t="str">
            <v xml:space="preserve">       ค่าเสื่อมราคา-อุปกรณ์สำนักงาน</v>
          </cell>
          <cell r="E95">
            <v>0</v>
          </cell>
          <cell r="F95">
            <v>0</v>
          </cell>
          <cell r="G95">
            <v>134050.63</v>
          </cell>
          <cell r="H95">
            <v>0</v>
          </cell>
          <cell r="I95">
            <v>134050.63</v>
          </cell>
          <cell r="J95">
            <v>0</v>
          </cell>
          <cell r="K95">
            <v>134050.63</v>
          </cell>
        </row>
        <row r="96">
          <cell r="C96">
            <v>55908</v>
          </cell>
          <cell r="D96" t="str">
            <v xml:space="preserve">       ค่าเสื่อมราคา-ยานพาหนะ</v>
          </cell>
          <cell r="E96">
            <v>0</v>
          </cell>
          <cell r="F96">
            <v>0</v>
          </cell>
          <cell r="G96">
            <v>333260.07</v>
          </cell>
          <cell r="H96">
            <v>0</v>
          </cell>
          <cell r="I96">
            <v>333260.07</v>
          </cell>
          <cell r="J96">
            <v>0</v>
          </cell>
          <cell r="K96">
            <v>333260.07</v>
          </cell>
        </row>
        <row r="97">
          <cell r="C97">
            <v>55909</v>
          </cell>
          <cell r="D97" t="str">
            <v xml:space="preserve">       ค่าเสื่อมราคา-ปรับปรุงสินทรัพย์เช่า</v>
          </cell>
          <cell r="E97">
            <v>0</v>
          </cell>
          <cell r="F97">
            <v>0</v>
          </cell>
          <cell r="G97">
            <v>13600</v>
          </cell>
          <cell r="H97">
            <v>0</v>
          </cell>
          <cell r="I97">
            <v>13600</v>
          </cell>
          <cell r="J97">
            <v>0</v>
          </cell>
          <cell r="K97">
            <v>13600</v>
          </cell>
        </row>
        <row r="98">
          <cell r="C98">
            <v>55920</v>
          </cell>
          <cell r="D98" t="str">
            <v xml:space="preserve">       ค่าวัสดุสิ้นเปลืองและเครื่องมือเครื่องใช้ขนาดเล็ก</v>
          </cell>
          <cell r="E98">
            <v>0</v>
          </cell>
          <cell r="F98">
            <v>0</v>
          </cell>
          <cell r="G98">
            <v>3107.2</v>
          </cell>
          <cell r="H98">
            <v>0</v>
          </cell>
          <cell r="I98">
            <v>3107.2</v>
          </cell>
          <cell r="J98">
            <v>0</v>
          </cell>
          <cell r="K98">
            <v>3107.2</v>
          </cell>
        </row>
        <row r="99">
          <cell r="C99">
            <v>56101</v>
          </cell>
          <cell r="D99" t="str">
            <v xml:space="preserve">       ค่าบำรุงรักษาและซ่อมแซมสินทรัพย์เช่า</v>
          </cell>
          <cell r="E99">
            <v>0</v>
          </cell>
          <cell r="F99">
            <v>0</v>
          </cell>
          <cell r="G99">
            <v>1710</v>
          </cell>
          <cell r="H99">
            <v>0</v>
          </cell>
          <cell r="I99">
            <v>1710</v>
          </cell>
          <cell r="J99">
            <v>0</v>
          </cell>
          <cell r="K99">
            <v>1710</v>
          </cell>
        </row>
        <row r="100">
          <cell r="C100">
            <v>56102</v>
          </cell>
          <cell r="D100" t="str">
            <v xml:space="preserve">       ค่าบำรุงรักษาและซ่อมแซม-อุปกรณ์สำนักงาน</v>
          </cell>
          <cell r="E100">
            <v>0</v>
          </cell>
          <cell r="F100">
            <v>0</v>
          </cell>
          <cell r="G100">
            <v>80589.97</v>
          </cell>
          <cell r="H100">
            <v>0</v>
          </cell>
          <cell r="I100">
            <v>80589.97</v>
          </cell>
          <cell r="J100">
            <v>0</v>
          </cell>
          <cell r="K100">
            <v>80589.97</v>
          </cell>
        </row>
        <row r="101">
          <cell r="C101">
            <v>56201</v>
          </cell>
          <cell r="D101" t="str">
            <v xml:space="preserve">       ค่าบำรุงรักษาและซ่อมแซม-ยานพาหนะ</v>
          </cell>
          <cell r="E101">
            <v>0</v>
          </cell>
          <cell r="F101">
            <v>0</v>
          </cell>
          <cell r="G101">
            <v>167451.65</v>
          </cell>
          <cell r="H101">
            <v>0</v>
          </cell>
          <cell r="I101">
            <v>167451.65</v>
          </cell>
          <cell r="J101">
            <v>0</v>
          </cell>
          <cell r="K101">
            <v>167451.65</v>
          </cell>
        </row>
        <row r="102">
          <cell r="C102">
            <v>56401</v>
          </cell>
          <cell r="D102" t="str">
            <v xml:space="preserve">       ค่าน้ำมันเชื้อเพลิง</v>
          </cell>
          <cell r="E102">
            <v>0</v>
          </cell>
          <cell r="F102">
            <v>0</v>
          </cell>
          <cell r="G102">
            <v>344892.2</v>
          </cell>
          <cell r="H102">
            <v>0</v>
          </cell>
          <cell r="I102">
            <v>344892.2</v>
          </cell>
          <cell r="J102">
            <v>0</v>
          </cell>
          <cell r="K102">
            <v>344892.2</v>
          </cell>
        </row>
        <row r="103">
          <cell r="C103">
            <v>56402</v>
          </cell>
          <cell r="D103" t="str">
            <v xml:space="preserve">       ค่าบริการทางด่วน</v>
          </cell>
          <cell r="E103">
            <v>0</v>
          </cell>
          <cell r="F103">
            <v>0</v>
          </cell>
          <cell r="G103">
            <v>38265</v>
          </cell>
          <cell r="H103">
            <v>0</v>
          </cell>
          <cell r="I103">
            <v>38265</v>
          </cell>
          <cell r="J103">
            <v>0</v>
          </cell>
          <cell r="K103">
            <v>38265</v>
          </cell>
        </row>
        <row r="104">
          <cell r="C104">
            <v>56604</v>
          </cell>
          <cell r="D104" t="str">
            <v xml:space="preserve">       ค่าเบี้ยปรับ</v>
          </cell>
          <cell r="E104">
            <v>0</v>
          </cell>
          <cell r="F104">
            <v>0</v>
          </cell>
          <cell r="G104">
            <v>246.77</v>
          </cell>
          <cell r="H104">
            <v>0</v>
          </cell>
          <cell r="I104">
            <v>246.77</v>
          </cell>
          <cell r="J104">
            <v>0</v>
          </cell>
          <cell r="K104">
            <v>246.77</v>
          </cell>
        </row>
        <row r="105">
          <cell r="C105">
            <v>56701</v>
          </cell>
          <cell r="D105" t="str">
            <v xml:space="preserve">       ค่าเช่าสำนักงาน</v>
          </cell>
          <cell r="E105">
            <v>0</v>
          </cell>
          <cell r="F105">
            <v>0</v>
          </cell>
          <cell r="G105">
            <v>161263.16</v>
          </cell>
          <cell r="H105">
            <v>0</v>
          </cell>
          <cell r="I105">
            <v>161263.16</v>
          </cell>
          <cell r="J105">
            <v>0</v>
          </cell>
          <cell r="K105">
            <v>161263.16</v>
          </cell>
        </row>
        <row r="106">
          <cell r="C106">
            <v>56702</v>
          </cell>
          <cell r="D106" t="str">
            <v xml:space="preserve">       ค่าใช้จ่ายในการจัดตั้งบริษัทตัดจ่าย</v>
          </cell>
          <cell r="E106">
            <v>0</v>
          </cell>
          <cell r="F106">
            <v>0</v>
          </cell>
          <cell r="G106">
            <v>125</v>
          </cell>
          <cell r="H106">
            <v>0</v>
          </cell>
          <cell r="I106">
            <v>125</v>
          </cell>
          <cell r="J106">
            <v>0</v>
          </cell>
          <cell r="K106">
            <v>125</v>
          </cell>
        </row>
        <row r="107">
          <cell r="C107">
            <v>56801</v>
          </cell>
          <cell r="D107" t="str">
            <v xml:space="preserve">       ค่าใช้จ่ายเกี่ยวกับการพิมพ์รายงาน</v>
          </cell>
          <cell r="E107">
            <v>0</v>
          </cell>
          <cell r="F107">
            <v>0</v>
          </cell>
          <cell r="G107">
            <v>40</v>
          </cell>
          <cell r="H107">
            <v>0</v>
          </cell>
          <cell r="I107">
            <v>40</v>
          </cell>
          <cell r="J107">
            <v>0</v>
          </cell>
          <cell r="K107">
            <v>40</v>
          </cell>
        </row>
        <row r="108">
          <cell r="C108">
            <v>56901</v>
          </cell>
          <cell r="D108" t="str">
            <v xml:space="preserve">       ค่าเครื่องเขียนแบบพิมพ์</v>
          </cell>
          <cell r="E108">
            <v>0</v>
          </cell>
          <cell r="F108">
            <v>0</v>
          </cell>
          <cell r="G108">
            <v>89952.92</v>
          </cell>
          <cell r="H108">
            <v>0</v>
          </cell>
          <cell r="I108">
            <v>89952.92</v>
          </cell>
          <cell r="J108">
            <v>0</v>
          </cell>
          <cell r="K108">
            <v>89952.92</v>
          </cell>
        </row>
        <row r="109">
          <cell r="C109">
            <v>57101</v>
          </cell>
          <cell r="D109" t="str">
            <v xml:space="preserve">       ค่าถ่ายเอกสาร/ค่าถ่ายรูป-ฟิล์ม</v>
          </cell>
          <cell r="E109">
            <v>0</v>
          </cell>
          <cell r="F109">
            <v>0</v>
          </cell>
          <cell r="G109">
            <v>2558</v>
          </cell>
          <cell r="H109">
            <v>0</v>
          </cell>
          <cell r="I109">
            <v>2558</v>
          </cell>
          <cell r="J109">
            <v>0</v>
          </cell>
          <cell r="K109">
            <v>2558</v>
          </cell>
        </row>
        <row r="110">
          <cell r="C110">
            <v>57201</v>
          </cell>
          <cell r="D110" t="str">
            <v xml:space="preserve">       ค่าหนังสือวารสาร</v>
          </cell>
          <cell r="E110">
            <v>0</v>
          </cell>
          <cell r="F110">
            <v>0</v>
          </cell>
          <cell r="G110">
            <v>5826.5</v>
          </cell>
          <cell r="H110">
            <v>0</v>
          </cell>
          <cell r="I110">
            <v>5826.5</v>
          </cell>
          <cell r="J110">
            <v>0</v>
          </cell>
          <cell r="K110">
            <v>5826.5</v>
          </cell>
        </row>
        <row r="111">
          <cell r="C111">
            <v>57203</v>
          </cell>
          <cell r="D111" t="str">
            <v xml:space="preserve">       ค่าวัสดุสิ้นเปลือง</v>
          </cell>
          <cell r="E111">
            <v>0</v>
          </cell>
          <cell r="F111">
            <v>0</v>
          </cell>
          <cell r="G111">
            <v>13171.26</v>
          </cell>
          <cell r="H111">
            <v>0</v>
          </cell>
          <cell r="I111">
            <v>13171.26</v>
          </cell>
          <cell r="J111">
            <v>0</v>
          </cell>
          <cell r="K111">
            <v>13171.26</v>
          </cell>
        </row>
        <row r="112">
          <cell r="C112">
            <v>57204</v>
          </cell>
          <cell r="D112" t="str">
            <v xml:space="preserve">       ค่ารักษาความสะอาด</v>
          </cell>
          <cell r="E112">
            <v>0</v>
          </cell>
          <cell r="F112">
            <v>0</v>
          </cell>
          <cell r="G112">
            <v>3910</v>
          </cell>
          <cell r="H112">
            <v>0</v>
          </cell>
          <cell r="I112">
            <v>3910</v>
          </cell>
          <cell r="J112">
            <v>0</v>
          </cell>
          <cell r="K112">
            <v>3910</v>
          </cell>
        </row>
        <row r="113">
          <cell r="C113">
            <v>57205</v>
          </cell>
          <cell r="D113" t="str">
            <v xml:space="preserve">       ค่ารักษาความปลอดภัย</v>
          </cell>
          <cell r="E113">
            <v>0</v>
          </cell>
          <cell r="F113">
            <v>0</v>
          </cell>
          <cell r="G113">
            <v>17776</v>
          </cell>
          <cell r="H113">
            <v>0</v>
          </cell>
          <cell r="I113">
            <v>17776</v>
          </cell>
          <cell r="J113">
            <v>0</v>
          </cell>
          <cell r="K113">
            <v>17776</v>
          </cell>
        </row>
        <row r="114">
          <cell r="C114">
            <v>57206</v>
          </cell>
          <cell r="D114" t="str">
            <v xml:space="preserve">       ของใช้สิ้นเปลือง</v>
          </cell>
          <cell r="E114">
            <v>0</v>
          </cell>
          <cell r="F114">
            <v>0</v>
          </cell>
          <cell r="G114">
            <v>7873.54</v>
          </cell>
          <cell r="H114">
            <v>0</v>
          </cell>
          <cell r="I114">
            <v>7873.54</v>
          </cell>
          <cell r="J114">
            <v>0</v>
          </cell>
          <cell r="K114">
            <v>7873.54</v>
          </cell>
        </row>
        <row r="115">
          <cell r="C115">
            <v>57301</v>
          </cell>
          <cell r="D115" t="str">
            <v xml:space="preserve">       ค่าโทรศัพท์</v>
          </cell>
          <cell r="E115">
            <v>0</v>
          </cell>
          <cell r="F115">
            <v>0</v>
          </cell>
          <cell r="G115">
            <v>287810.24</v>
          </cell>
          <cell r="H115">
            <v>0</v>
          </cell>
          <cell r="I115">
            <v>287810.24</v>
          </cell>
          <cell r="J115">
            <v>0</v>
          </cell>
          <cell r="K115">
            <v>287810.24</v>
          </cell>
        </row>
        <row r="116">
          <cell r="C116">
            <v>57302</v>
          </cell>
          <cell r="D116" t="str">
            <v xml:space="preserve">       ค่าโทรสาร</v>
          </cell>
          <cell r="E116">
            <v>0</v>
          </cell>
          <cell r="F116">
            <v>0</v>
          </cell>
          <cell r="G116">
            <v>40</v>
          </cell>
          <cell r="H116">
            <v>0</v>
          </cell>
          <cell r="I116">
            <v>40</v>
          </cell>
          <cell r="J116">
            <v>0</v>
          </cell>
          <cell r="K116">
            <v>40</v>
          </cell>
        </row>
        <row r="117">
          <cell r="C117">
            <v>57303</v>
          </cell>
          <cell r="D117" t="str">
            <v xml:space="preserve">       ค่าไปรษณีย์ยากร</v>
          </cell>
          <cell r="E117">
            <v>0</v>
          </cell>
          <cell r="F117">
            <v>0</v>
          </cell>
          <cell r="G117">
            <v>8763</v>
          </cell>
          <cell r="H117">
            <v>0</v>
          </cell>
          <cell r="I117">
            <v>8763</v>
          </cell>
          <cell r="J117">
            <v>0</v>
          </cell>
          <cell r="K117">
            <v>8763</v>
          </cell>
        </row>
        <row r="118">
          <cell r="C118">
            <v>57304</v>
          </cell>
          <cell r="D118" t="str">
            <v xml:space="preserve">       ค่าบริการส่งเอกสาร</v>
          </cell>
          <cell r="E118">
            <v>0</v>
          </cell>
          <cell r="F118">
            <v>0</v>
          </cell>
          <cell r="G118">
            <v>554</v>
          </cell>
          <cell r="H118">
            <v>0</v>
          </cell>
          <cell r="I118">
            <v>554</v>
          </cell>
          <cell r="J118">
            <v>0</v>
          </cell>
          <cell r="K118">
            <v>554</v>
          </cell>
        </row>
        <row r="119">
          <cell r="C119">
            <v>57305</v>
          </cell>
          <cell r="D119" t="str">
            <v xml:space="preserve">       ค่าใช้จ่ายของพนักงานส่งเอกสาร</v>
          </cell>
          <cell r="E119">
            <v>0</v>
          </cell>
          <cell r="F119">
            <v>0</v>
          </cell>
          <cell r="G119">
            <v>780</v>
          </cell>
          <cell r="H119">
            <v>0</v>
          </cell>
          <cell r="I119">
            <v>780</v>
          </cell>
          <cell r="J119">
            <v>0</v>
          </cell>
          <cell r="K119">
            <v>780</v>
          </cell>
        </row>
        <row r="120">
          <cell r="C120">
            <v>57401</v>
          </cell>
          <cell r="D120" t="str">
            <v xml:space="preserve">       ค่าไฟฟ้า</v>
          </cell>
          <cell r="E120">
            <v>0</v>
          </cell>
          <cell r="F120">
            <v>0</v>
          </cell>
          <cell r="G120">
            <v>113001.8</v>
          </cell>
          <cell r="H120">
            <v>0</v>
          </cell>
          <cell r="I120">
            <v>113001.8</v>
          </cell>
          <cell r="J120">
            <v>0</v>
          </cell>
          <cell r="K120">
            <v>113001.8</v>
          </cell>
        </row>
        <row r="121">
          <cell r="C121">
            <v>57402</v>
          </cell>
          <cell r="D121" t="str">
            <v xml:space="preserve">       ค่าน้ำประปา</v>
          </cell>
          <cell r="E121">
            <v>0</v>
          </cell>
          <cell r="F121">
            <v>0</v>
          </cell>
          <cell r="G121">
            <v>8025.95</v>
          </cell>
          <cell r="H121">
            <v>0</v>
          </cell>
          <cell r="I121">
            <v>8025.95</v>
          </cell>
          <cell r="J121">
            <v>0</v>
          </cell>
          <cell r="K121">
            <v>8025.95</v>
          </cell>
        </row>
        <row r="122">
          <cell r="C122">
            <v>57601</v>
          </cell>
          <cell r="D122" t="str">
            <v xml:space="preserve">       ค่าเดินทางในประเทศ</v>
          </cell>
          <cell r="E122">
            <v>0</v>
          </cell>
          <cell r="F122">
            <v>0</v>
          </cell>
          <cell r="G122">
            <v>184654.93</v>
          </cell>
          <cell r="H122">
            <v>0</v>
          </cell>
          <cell r="I122">
            <v>184654.93</v>
          </cell>
          <cell r="J122">
            <v>0</v>
          </cell>
          <cell r="K122">
            <v>184654.93</v>
          </cell>
        </row>
        <row r="123">
          <cell r="C123">
            <v>57701</v>
          </cell>
          <cell r="D123" t="str">
            <v xml:space="preserve">       ค่าเดินทางต่างประเทศ</v>
          </cell>
          <cell r="E123">
            <v>0</v>
          </cell>
          <cell r="F123">
            <v>0</v>
          </cell>
          <cell r="G123">
            <v>0</v>
          </cell>
          <cell r="H123">
            <v>1741</v>
          </cell>
          <cell r="I123">
            <v>0</v>
          </cell>
          <cell r="J123">
            <v>1741</v>
          </cell>
          <cell r="K123">
            <v>-1741</v>
          </cell>
        </row>
        <row r="124">
          <cell r="C124">
            <v>57801</v>
          </cell>
          <cell r="D124" t="str">
            <v xml:space="preserve">       ค่าเช่ายานพาหนะ</v>
          </cell>
          <cell r="E124">
            <v>0</v>
          </cell>
          <cell r="F124">
            <v>0</v>
          </cell>
          <cell r="G124">
            <v>85307.95</v>
          </cell>
          <cell r="H124">
            <v>0</v>
          </cell>
          <cell r="I124">
            <v>85307.95</v>
          </cell>
          <cell r="J124">
            <v>0</v>
          </cell>
          <cell r="K124">
            <v>85307.95</v>
          </cell>
        </row>
        <row r="125">
          <cell r="C125">
            <v>57802</v>
          </cell>
          <cell r="D125" t="str">
            <v xml:space="preserve">       ค่าเช่าอุปกรณ์</v>
          </cell>
          <cell r="E125">
            <v>0</v>
          </cell>
          <cell r="F125">
            <v>0</v>
          </cell>
          <cell r="G125">
            <v>9000</v>
          </cell>
          <cell r="H125">
            <v>0</v>
          </cell>
          <cell r="I125">
            <v>9000</v>
          </cell>
          <cell r="J125">
            <v>0</v>
          </cell>
          <cell r="K125">
            <v>9000</v>
          </cell>
        </row>
        <row r="126">
          <cell r="C126">
            <v>57803</v>
          </cell>
          <cell r="D126" t="str">
            <v xml:space="preserve">       ค่าเช่าสถานที่</v>
          </cell>
          <cell r="E126">
            <v>0</v>
          </cell>
          <cell r="F126">
            <v>0</v>
          </cell>
          <cell r="G126">
            <v>11434.43</v>
          </cell>
          <cell r="H126">
            <v>0</v>
          </cell>
          <cell r="I126">
            <v>11434.43</v>
          </cell>
          <cell r="J126">
            <v>0</v>
          </cell>
          <cell r="K126">
            <v>11434.43</v>
          </cell>
        </row>
        <row r="127">
          <cell r="C127">
            <v>57901</v>
          </cell>
          <cell r="D127" t="str">
            <v xml:space="preserve">       ค่าที่พัก</v>
          </cell>
          <cell r="E127">
            <v>0</v>
          </cell>
          <cell r="F127">
            <v>0</v>
          </cell>
          <cell r="G127">
            <v>163209.69</v>
          </cell>
          <cell r="H127">
            <v>0</v>
          </cell>
          <cell r="I127">
            <v>163209.69</v>
          </cell>
          <cell r="J127">
            <v>0</v>
          </cell>
          <cell r="K127">
            <v>163209.69</v>
          </cell>
        </row>
        <row r="128">
          <cell r="C128">
            <v>58101</v>
          </cell>
          <cell r="D128" t="str">
            <v xml:space="preserve">       ค่าตรวจสอบบัญชี</v>
          </cell>
          <cell r="E128">
            <v>0</v>
          </cell>
          <cell r="F128">
            <v>0</v>
          </cell>
          <cell r="G128">
            <v>445</v>
          </cell>
          <cell r="H128">
            <v>0</v>
          </cell>
          <cell r="I128">
            <v>445</v>
          </cell>
          <cell r="J128">
            <v>0</v>
          </cell>
          <cell r="K128">
            <v>445</v>
          </cell>
        </row>
        <row r="129">
          <cell r="C129">
            <v>58102</v>
          </cell>
          <cell r="D129" t="str">
            <v xml:space="preserve">       ค่าธรรมเนียมใบอนุญาตต่างๆ</v>
          </cell>
          <cell r="E129">
            <v>0</v>
          </cell>
          <cell r="F129">
            <v>0</v>
          </cell>
          <cell r="G129">
            <v>3038</v>
          </cell>
          <cell r="H129">
            <v>0</v>
          </cell>
          <cell r="I129">
            <v>3038</v>
          </cell>
          <cell r="J129">
            <v>0</v>
          </cell>
          <cell r="K129">
            <v>3038</v>
          </cell>
        </row>
        <row r="130">
          <cell r="C130">
            <v>58103</v>
          </cell>
          <cell r="D130" t="str">
            <v xml:space="preserve">       ค่าธรรมเนียมธนาคาร</v>
          </cell>
          <cell r="E130">
            <v>0</v>
          </cell>
          <cell r="F130">
            <v>0</v>
          </cell>
          <cell r="G130">
            <v>76000.77</v>
          </cell>
          <cell r="H130">
            <v>0</v>
          </cell>
          <cell r="I130">
            <v>76000.77</v>
          </cell>
          <cell r="J130">
            <v>0</v>
          </cell>
          <cell r="K130">
            <v>76000.77</v>
          </cell>
        </row>
        <row r="131">
          <cell r="C131">
            <v>58105</v>
          </cell>
          <cell r="D131" t="str">
            <v xml:space="preserve">       ค่าบริการ</v>
          </cell>
          <cell r="E131">
            <v>0</v>
          </cell>
          <cell r="F131">
            <v>0</v>
          </cell>
          <cell r="G131">
            <v>81322.899999999994</v>
          </cell>
          <cell r="H131">
            <v>0</v>
          </cell>
          <cell r="I131">
            <v>81322.899999999994</v>
          </cell>
          <cell r="J131">
            <v>0</v>
          </cell>
          <cell r="K131">
            <v>81322.899999999994</v>
          </cell>
        </row>
        <row r="132">
          <cell r="C132">
            <v>58203</v>
          </cell>
          <cell r="D132" t="str">
            <v xml:space="preserve">       ค่าเบี้ยประกัน-ยานพาหนะ</v>
          </cell>
          <cell r="E132">
            <v>0</v>
          </cell>
          <cell r="F132">
            <v>0</v>
          </cell>
          <cell r="G132">
            <v>22457.05</v>
          </cell>
          <cell r="H132">
            <v>0</v>
          </cell>
          <cell r="I132">
            <v>22457.05</v>
          </cell>
          <cell r="J132">
            <v>0</v>
          </cell>
          <cell r="K132">
            <v>22457.05</v>
          </cell>
        </row>
        <row r="133">
          <cell r="C133">
            <v>58204</v>
          </cell>
          <cell r="D133" t="str">
            <v xml:space="preserve">       ค่าเบี้ยประกัน-อุบัติเหตุ</v>
          </cell>
          <cell r="E133">
            <v>0</v>
          </cell>
          <cell r="F133">
            <v>0</v>
          </cell>
          <cell r="G133">
            <v>43868.58</v>
          </cell>
          <cell r="H133">
            <v>0</v>
          </cell>
          <cell r="I133">
            <v>43868.58</v>
          </cell>
          <cell r="J133">
            <v>0</v>
          </cell>
          <cell r="K133">
            <v>43868.58</v>
          </cell>
        </row>
        <row r="134">
          <cell r="C134">
            <v>58301</v>
          </cell>
          <cell r="D134" t="str">
            <v xml:space="preserve">       ค่ารับรอง</v>
          </cell>
          <cell r="E134">
            <v>0</v>
          </cell>
          <cell r="F134">
            <v>0</v>
          </cell>
          <cell r="G134">
            <v>88273.89</v>
          </cell>
          <cell r="H134">
            <v>0</v>
          </cell>
          <cell r="I134">
            <v>88273.89</v>
          </cell>
          <cell r="J134">
            <v>0</v>
          </cell>
          <cell r="K134">
            <v>88273.89</v>
          </cell>
        </row>
        <row r="135">
          <cell r="C135">
            <v>58302</v>
          </cell>
          <cell r="D135" t="str">
            <v xml:space="preserve">       ค่าการกุศล</v>
          </cell>
          <cell r="E135">
            <v>0</v>
          </cell>
          <cell r="F135">
            <v>0</v>
          </cell>
          <cell r="G135">
            <v>25000</v>
          </cell>
          <cell r="H135">
            <v>0</v>
          </cell>
          <cell r="I135">
            <v>25000</v>
          </cell>
          <cell r="J135">
            <v>0</v>
          </cell>
          <cell r="K135">
            <v>25000</v>
          </cell>
        </row>
        <row r="136">
          <cell r="C136">
            <v>58303</v>
          </cell>
          <cell r="D136" t="str">
            <v xml:space="preserve">       ค่าโฆษณา</v>
          </cell>
          <cell r="E136">
            <v>0</v>
          </cell>
          <cell r="F136">
            <v>0</v>
          </cell>
          <cell r="G136">
            <v>57947.29</v>
          </cell>
          <cell r="H136">
            <v>0</v>
          </cell>
          <cell r="I136">
            <v>57947.29</v>
          </cell>
          <cell r="J136">
            <v>0</v>
          </cell>
          <cell r="K136">
            <v>57947.29</v>
          </cell>
        </row>
        <row r="137">
          <cell r="C137">
            <v>58304</v>
          </cell>
          <cell r="D137" t="str">
            <v xml:space="preserve">       ค่าส่งเสริมธุรกิจ</v>
          </cell>
          <cell r="E137">
            <v>0</v>
          </cell>
          <cell r="F137">
            <v>0</v>
          </cell>
          <cell r="G137">
            <v>55670.559999999998</v>
          </cell>
          <cell r="H137">
            <v>0</v>
          </cell>
          <cell r="I137">
            <v>55670.559999999998</v>
          </cell>
          <cell r="J137">
            <v>0</v>
          </cell>
          <cell r="K137">
            <v>55670.559999999998</v>
          </cell>
        </row>
        <row r="138">
          <cell r="C138">
            <v>58305</v>
          </cell>
          <cell r="D138" t="str">
            <v xml:space="preserve">       ค่าอาหาร/ค่าเครื่องดื่ม/สถานที่</v>
          </cell>
          <cell r="E138">
            <v>0</v>
          </cell>
          <cell r="F138">
            <v>0</v>
          </cell>
          <cell r="G138">
            <v>19681.82</v>
          </cell>
          <cell r="H138">
            <v>0</v>
          </cell>
          <cell r="I138">
            <v>19681.82</v>
          </cell>
          <cell r="J138">
            <v>0</v>
          </cell>
          <cell r="K138">
            <v>19681.82</v>
          </cell>
        </row>
        <row r="139">
          <cell r="C139">
            <v>58306</v>
          </cell>
          <cell r="D139" t="str">
            <v xml:space="preserve">       ค่าอบรม</v>
          </cell>
          <cell r="E139">
            <v>0</v>
          </cell>
          <cell r="F139">
            <v>0</v>
          </cell>
          <cell r="G139">
            <v>69087.839999999997</v>
          </cell>
          <cell r="H139">
            <v>0</v>
          </cell>
          <cell r="I139">
            <v>69087.839999999997</v>
          </cell>
          <cell r="J139">
            <v>0</v>
          </cell>
          <cell r="K139">
            <v>69087.839999999997</v>
          </cell>
        </row>
        <row r="140">
          <cell r="C140">
            <v>59101</v>
          </cell>
          <cell r="D140" t="str">
            <v xml:space="preserve">       ภาษีทะเบียนรถ</v>
          </cell>
          <cell r="E140">
            <v>0</v>
          </cell>
          <cell r="F140">
            <v>0</v>
          </cell>
          <cell r="G140">
            <v>19962.47</v>
          </cell>
          <cell r="H140">
            <v>0</v>
          </cell>
          <cell r="I140">
            <v>19962.47</v>
          </cell>
          <cell r="J140">
            <v>0</v>
          </cell>
          <cell r="K140">
            <v>19962.47</v>
          </cell>
        </row>
        <row r="141">
          <cell r="C141">
            <v>59102</v>
          </cell>
          <cell r="D141" t="str">
            <v xml:space="preserve">       ค่าภาษีป้าย</v>
          </cell>
          <cell r="E141">
            <v>0</v>
          </cell>
          <cell r="F141">
            <v>0</v>
          </cell>
          <cell r="G141">
            <v>205</v>
          </cell>
          <cell r="H141">
            <v>0</v>
          </cell>
          <cell r="I141">
            <v>205</v>
          </cell>
          <cell r="J141">
            <v>0</v>
          </cell>
          <cell r="K141">
            <v>205</v>
          </cell>
        </row>
        <row r="142">
          <cell r="C142">
            <v>59103</v>
          </cell>
          <cell r="D142" t="str">
            <v xml:space="preserve">       ค่าอากรแสตมป์</v>
          </cell>
          <cell r="E142">
            <v>0</v>
          </cell>
          <cell r="F142">
            <v>0</v>
          </cell>
          <cell r="G142">
            <v>49616</v>
          </cell>
          <cell r="H142">
            <v>0</v>
          </cell>
          <cell r="I142">
            <v>49616</v>
          </cell>
          <cell r="J142">
            <v>0</v>
          </cell>
          <cell r="K142">
            <v>49616</v>
          </cell>
        </row>
        <row r="143">
          <cell r="C143">
            <v>59104</v>
          </cell>
          <cell r="D143" t="str">
            <v xml:space="preserve">       ภาษีซื้อเรียกคืนไม่ได้</v>
          </cell>
          <cell r="E143">
            <v>0</v>
          </cell>
          <cell r="F143">
            <v>0</v>
          </cell>
          <cell r="G143">
            <v>389.28</v>
          </cell>
          <cell r="H143">
            <v>0</v>
          </cell>
          <cell r="I143">
            <v>389.28</v>
          </cell>
          <cell r="J143">
            <v>0</v>
          </cell>
          <cell r="K143">
            <v>389.28</v>
          </cell>
        </row>
        <row r="144">
          <cell r="C144">
            <v>59105</v>
          </cell>
          <cell r="D144" t="str">
            <v xml:space="preserve">       ค่าปรับภาษี</v>
          </cell>
          <cell r="E144">
            <v>0</v>
          </cell>
          <cell r="F144">
            <v>0</v>
          </cell>
          <cell r="G144">
            <v>688.04</v>
          </cell>
          <cell r="H144">
            <v>0</v>
          </cell>
          <cell r="I144">
            <v>688.04</v>
          </cell>
          <cell r="J144">
            <v>0</v>
          </cell>
          <cell r="K144">
            <v>688.04</v>
          </cell>
        </row>
        <row r="145">
          <cell r="C145">
            <v>59106</v>
          </cell>
          <cell r="D145" t="str">
            <v xml:space="preserve">       ภาษีซื้อเรียกคืนไม่ได้และบันทึกเป็นค่าใช้จ่ายไม่ได้</v>
          </cell>
          <cell r="E145">
            <v>0</v>
          </cell>
          <cell r="F145">
            <v>0</v>
          </cell>
          <cell r="G145">
            <v>51307.42</v>
          </cell>
          <cell r="H145">
            <v>0</v>
          </cell>
          <cell r="I145">
            <v>51307.42</v>
          </cell>
          <cell r="J145">
            <v>0</v>
          </cell>
          <cell r="K145">
            <v>51307.42</v>
          </cell>
        </row>
        <row r="146">
          <cell r="C146">
            <v>59107</v>
          </cell>
          <cell r="D146" t="str">
            <v xml:space="preserve">       ภาษีซื้อไม่ขอคืน</v>
          </cell>
          <cell r="E146">
            <v>0</v>
          </cell>
          <cell r="F146">
            <v>0</v>
          </cell>
          <cell r="G146">
            <v>60843.360000000001</v>
          </cell>
          <cell r="H146">
            <v>0</v>
          </cell>
          <cell r="I146">
            <v>60843.360000000001</v>
          </cell>
          <cell r="J146">
            <v>0</v>
          </cell>
          <cell r="K146">
            <v>60843.360000000001</v>
          </cell>
        </row>
        <row r="147">
          <cell r="C147">
            <v>59199</v>
          </cell>
          <cell r="D147" t="str">
            <v xml:space="preserve">       ค่าภาษีอื่นๆ</v>
          </cell>
          <cell r="E147">
            <v>0</v>
          </cell>
          <cell r="F147">
            <v>0</v>
          </cell>
          <cell r="G147">
            <v>9777.26</v>
          </cell>
          <cell r="H147">
            <v>0</v>
          </cell>
          <cell r="I147">
            <v>9777.26</v>
          </cell>
          <cell r="J147">
            <v>0</v>
          </cell>
          <cell r="K147">
            <v>9777.26</v>
          </cell>
        </row>
        <row r="148">
          <cell r="C148">
            <v>59901</v>
          </cell>
          <cell r="D148" t="str">
            <v xml:space="preserve">       ดอกเบี้ยจ่าย</v>
          </cell>
          <cell r="E148">
            <v>0</v>
          </cell>
          <cell r="F148">
            <v>0</v>
          </cell>
          <cell r="G148">
            <v>126194.06</v>
          </cell>
          <cell r="H148">
            <v>0</v>
          </cell>
          <cell r="I148">
            <v>126194.06</v>
          </cell>
          <cell r="J148">
            <v>0</v>
          </cell>
          <cell r="K148">
            <v>126194.06</v>
          </cell>
        </row>
        <row r="149">
          <cell r="C149">
            <v>59905</v>
          </cell>
          <cell r="D149" t="str">
            <v xml:space="preserve">       ค่าใช้จ่ายเบ็ดเตล็ด</v>
          </cell>
          <cell r="E149">
            <v>0</v>
          </cell>
          <cell r="F149">
            <v>0</v>
          </cell>
          <cell r="G149">
            <v>43709.45</v>
          </cell>
          <cell r="H149">
            <v>0</v>
          </cell>
          <cell r="I149">
            <v>43709.45</v>
          </cell>
          <cell r="J149">
            <v>0</v>
          </cell>
          <cell r="K149">
            <v>43709.45</v>
          </cell>
        </row>
        <row r="150">
          <cell r="C150">
            <v>59906</v>
          </cell>
          <cell r="D150" t="str">
            <v xml:space="preserve">       ค่าใช้จ่ายอื่น ๆ</v>
          </cell>
          <cell r="E150">
            <v>0</v>
          </cell>
          <cell r="F150">
            <v>0</v>
          </cell>
          <cell r="G150">
            <v>3888.64</v>
          </cell>
          <cell r="H150">
            <v>0</v>
          </cell>
          <cell r="I150">
            <v>3888.64</v>
          </cell>
          <cell r="J150">
            <v>0</v>
          </cell>
          <cell r="K150">
            <v>3888.64</v>
          </cell>
        </row>
        <row r="151">
          <cell r="C151">
            <v>59997</v>
          </cell>
          <cell r="D151" t="str">
            <v xml:space="preserve">       ค่าใช้จ่ายบวกกลับ</v>
          </cell>
          <cell r="E151">
            <v>0</v>
          </cell>
          <cell r="F151">
            <v>0</v>
          </cell>
          <cell r="G151">
            <v>35575.31</v>
          </cell>
          <cell r="H151">
            <v>0</v>
          </cell>
          <cell r="I151">
            <v>35575.31</v>
          </cell>
          <cell r="J151">
            <v>0</v>
          </cell>
          <cell r="K151">
            <v>35575.31</v>
          </cell>
        </row>
        <row r="152">
          <cell r="C152">
            <v>59998</v>
          </cell>
          <cell r="D152" t="str">
            <v xml:space="preserve">       ค่าใช้จ่ายต้องห้าม</v>
          </cell>
          <cell r="E152">
            <v>0</v>
          </cell>
          <cell r="F152">
            <v>0</v>
          </cell>
          <cell r="G152">
            <v>64039.22</v>
          </cell>
          <cell r="H152">
            <v>0</v>
          </cell>
          <cell r="I152">
            <v>64039.22</v>
          </cell>
          <cell r="J152">
            <v>0</v>
          </cell>
          <cell r="K152">
            <v>64039.22</v>
          </cell>
        </row>
        <row r="153">
          <cell r="C153">
            <v>59999</v>
          </cell>
          <cell r="D153" t="str">
            <v xml:space="preserve">       ค่าใช้จ่ายอื่น</v>
          </cell>
          <cell r="E153">
            <v>0</v>
          </cell>
          <cell r="F153">
            <v>0</v>
          </cell>
          <cell r="G153">
            <v>3221.61</v>
          </cell>
          <cell r="H153">
            <v>0</v>
          </cell>
          <cell r="I153">
            <v>3221.61</v>
          </cell>
          <cell r="J153">
            <v>0</v>
          </cell>
          <cell r="K153">
            <v>3221.61</v>
          </cell>
        </row>
        <row r="154">
          <cell r="C154">
            <v>60101</v>
          </cell>
          <cell r="D154" t="str">
            <v xml:space="preserve">       ค่าสารเคมี</v>
          </cell>
          <cell r="E154">
            <v>0</v>
          </cell>
          <cell r="F154">
            <v>0</v>
          </cell>
          <cell r="G154">
            <v>38279.5</v>
          </cell>
          <cell r="H154">
            <v>0</v>
          </cell>
          <cell r="I154">
            <v>38279.5</v>
          </cell>
          <cell r="J154">
            <v>0</v>
          </cell>
          <cell r="K154">
            <v>38279.5</v>
          </cell>
        </row>
        <row r="155">
          <cell r="C155">
            <v>60102</v>
          </cell>
          <cell r="D155" t="str">
            <v xml:space="preserve">       วัสดุอุปกรณ์</v>
          </cell>
          <cell r="E155">
            <v>0</v>
          </cell>
          <cell r="F155">
            <v>0</v>
          </cell>
          <cell r="G155">
            <v>27650444.91</v>
          </cell>
          <cell r="H155">
            <v>0</v>
          </cell>
          <cell r="I155">
            <v>27650444.91</v>
          </cell>
          <cell r="J155">
            <v>0</v>
          </cell>
          <cell r="K155">
            <v>27650444.91</v>
          </cell>
        </row>
        <row r="156">
          <cell r="C156">
            <v>60103</v>
          </cell>
          <cell r="D156" t="str">
            <v xml:space="preserve">       ค่าแรงงานคนงาน</v>
          </cell>
          <cell r="E156">
            <v>0</v>
          </cell>
          <cell r="F156">
            <v>0</v>
          </cell>
          <cell r="G156">
            <v>95712.17</v>
          </cell>
          <cell r="H156">
            <v>0</v>
          </cell>
          <cell r="I156">
            <v>95712.17</v>
          </cell>
          <cell r="J156">
            <v>0</v>
          </cell>
          <cell r="K156">
            <v>95712.17</v>
          </cell>
        </row>
        <row r="157">
          <cell r="C157">
            <v>60104</v>
          </cell>
          <cell r="D157" t="str">
            <v xml:space="preserve">       ค่าซ่อมเครื่องมือเครื่องจักร</v>
          </cell>
          <cell r="E157">
            <v>0</v>
          </cell>
          <cell r="F157">
            <v>0</v>
          </cell>
          <cell r="G157">
            <v>3390.32</v>
          </cell>
          <cell r="H157">
            <v>0</v>
          </cell>
          <cell r="I157">
            <v>3390.32</v>
          </cell>
          <cell r="J157">
            <v>0</v>
          </cell>
          <cell r="K157">
            <v>3390.32</v>
          </cell>
        </row>
        <row r="158">
          <cell r="C158">
            <v>60105</v>
          </cell>
          <cell r="D158" t="str">
            <v xml:space="preserve">       ค่าจ้างทำของ</v>
          </cell>
          <cell r="E158">
            <v>0</v>
          </cell>
          <cell r="F158">
            <v>0</v>
          </cell>
          <cell r="G158">
            <v>16824771.030000001</v>
          </cell>
          <cell r="H158">
            <v>0</v>
          </cell>
          <cell r="I158">
            <v>16824771.030000001</v>
          </cell>
          <cell r="J158">
            <v>0</v>
          </cell>
          <cell r="K158">
            <v>16824771.030000001</v>
          </cell>
        </row>
        <row r="159">
          <cell r="C159">
            <v>60106</v>
          </cell>
          <cell r="D159" t="str">
            <v xml:space="preserve">       ค่าขนส่ง</v>
          </cell>
          <cell r="E159">
            <v>0</v>
          </cell>
          <cell r="F159">
            <v>0</v>
          </cell>
          <cell r="G159">
            <v>883190</v>
          </cell>
          <cell r="H159">
            <v>0</v>
          </cell>
          <cell r="I159">
            <v>883190</v>
          </cell>
          <cell r="J159">
            <v>0</v>
          </cell>
          <cell r="K159">
            <v>883190</v>
          </cell>
        </row>
        <row r="160">
          <cell r="C160">
            <v>60107</v>
          </cell>
          <cell r="D160" t="str">
            <v xml:space="preserve">       ค่าจ้างเหมาช่วง</v>
          </cell>
          <cell r="E160">
            <v>0</v>
          </cell>
          <cell r="F160">
            <v>0</v>
          </cell>
          <cell r="G160">
            <v>9048198.1400000006</v>
          </cell>
          <cell r="H160">
            <v>0</v>
          </cell>
          <cell r="I160">
            <v>9048198.1400000006</v>
          </cell>
          <cell r="J160">
            <v>0</v>
          </cell>
          <cell r="K160">
            <v>9048198.1400000006</v>
          </cell>
        </row>
        <row r="161">
          <cell r="C161">
            <v>60108</v>
          </cell>
          <cell r="D161" t="str">
            <v xml:space="preserve">       ค่าตะกอน</v>
          </cell>
          <cell r="E161">
            <v>0</v>
          </cell>
          <cell r="F161">
            <v>0</v>
          </cell>
          <cell r="G161">
            <v>3135</v>
          </cell>
          <cell r="H161">
            <v>0</v>
          </cell>
          <cell r="I161">
            <v>3135</v>
          </cell>
          <cell r="J161">
            <v>0</v>
          </cell>
          <cell r="K161">
            <v>3135</v>
          </cell>
        </row>
        <row r="162">
          <cell r="C162">
            <v>60109</v>
          </cell>
          <cell r="D162" t="str">
            <v xml:space="preserve">       ค่าเช่ารถแมคโค</v>
          </cell>
          <cell r="E162">
            <v>0</v>
          </cell>
          <cell r="F162">
            <v>0</v>
          </cell>
          <cell r="G162">
            <v>0</v>
          </cell>
          <cell r="H162">
            <v>14773866.51</v>
          </cell>
          <cell r="I162">
            <v>0</v>
          </cell>
          <cell r="J162">
            <v>14773866.51</v>
          </cell>
          <cell r="K162">
            <v>-14773866.51</v>
          </cell>
        </row>
        <row r="163">
          <cell r="C163">
            <v>60110</v>
          </cell>
          <cell r="D163" t="str">
            <v xml:space="preserve">       ค่าออกแบบ</v>
          </cell>
          <cell r="E163">
            <v>0</v>
          </cell>
          <cell r="F163">
            <v>0</v>
          </cell>
          <cell r="G163">
            <v>480000</v>
          </cell>
          <cell r="H163">
            <v>0</v>
          </cell>
          <cell r="I163">
            <v>480000</v>
          </cell>
          <cell r="J163">
            <v>0</v>
          </cell>
          <cell r="K163">
            <v>480000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2"/>
      <sheetName val="Sheet1"/>
      <sheetName val="Sheet2"/>
      <sheetName val="Sheet3"/>
      <sheetName val="gl"/>
      <sheetName val="Expense Summary"/>
      <sheetName val="TBA"/>
      <sheetName val="CF;E Q"/>
      <sheetName val="BSI"/>
      <sheetName val="200-110"/>
      <sheetName val="Standing Data"/>
      <sheetName val="Asset &amp; Liability"/>
      <sheetName val="Net asset value"/>
      <sheetName val="ดอกเบี้ยจ่าย"/>
      <sheetName val="Newspaper"/>
      <sheetName val="FF-3"/>
      <sheetName val="Data 2"/>
      <sheetName val="ผ้าสำเร็จ"/>
      <sheetName val="เงินกู้ธนชาติ"/>
      <sheetName val="U-2.1"/>
      <sheetName val="สำนักงาน"/>
      <sheetName val="M_Maincomp"/>
      <sheetName val="FF_6"/>
      <sheetName val="CA Sheet"/>
      <sheetName val="Interim --&gt; Top"/>
      <sheetName val="1 LeadSchedule"/>
      <sheetName val="B"/>
      <sheetName val="FF_4"/>
      <sheetName val="U"/>
      <sheetName val="FF_21_a_"/>
      <sheetName val="อัตรามรณะ"/>
      <sheetName val="CA"/>
      <sheetName val="AM_COST"/>
      <sheetName val="Scoping"/>
      <sheetName val="Profit"/>
      <sheetName val="Cal"/>
      <sheetName val="Participant View"/>
      <sheetName val="Table"/>
      <sheetName val="IRR"/>
      <sheetName val="sens test"/>
      <sheetName val="Tab"/>
      <sheetName val="cal (2)"/>
      <sheetName val="Spreadsheet"/>
      <sheetName val="Disclosure"/>
      <sheetName val="Appendix"/>
      <sheetName val="Hana"/>
      <sheetName val="HANA Table"/>
      <sheetName val="HANA Cal"/>
      <sheetName val="HANA Model"/>
      <sheetName val="bblยังไม่จ่าย"/>
      <sheetName val="DPLA"/>
      <sheetName val="0100"/>
      <sheetName val="J2"/>
      <sheetName val="J1"/>
      <sheetName val="FSA"/>
      <sheetName val="Tornado 5.6 Component List"/>
      <sheetName val="IFS"/>
      <sheetName val="UF"/>
      <sheetName val="Adj&amp;Rje(Z820) "/>
      <sheetName val="BAL42"/>
      <sheetName val="Company Info"/>
      <sheetName val="CA Comp"/>
      <sheetName val="Co info"/>
      <sheetName val="FF_2 _1_"/>
      <sheetName val="PortSTDSave"/>
      <sheetName val="MS Box"/>
      <sheetName val="ALL_ภาคโฆษณาNBT"/>
      <sheetName val="F-5"/>
      <sheetName val="data"/>
      <sheetName val="10-1 Media"/>
      <sheetName val="10-cut"/>
      <sheetName val="科目（FS-311）"/>
      <sheetName val="StandingData"/>
      <sheetName val="Trial balance"/>
      <sheetName val="11-20"/>
      <sheetName val="Budget-Bal"/>
      <sheetName val="ราคาทุน"/>
      <sheetName val="JAN"/>
      <sheetName val="Sale0307"/>
      <sheetName val="QR_4.1"/>
      <sheetName val="LE1(act3mth)"/>
      <sheetName val="ตั๋วเงินรับ"/>
      <sheetName val="B_Sheet"/>
      <sheetName val="Notes"/>
      <sheetName val="P&amp;L"/>
      <sheetName val="TBal"/>
      <sheetName val="_2__xls__2__xls_COV"/>
      <sheetName val="TMS2000"/>
      <sheetName val="ภาคการขายโฆษณาNBT_All"/>
      <sheetName val="ภาคการขายวิศวกรรม_Weekly"/>
      <sheetName val="ภาคการขายโฆษณาNBT_Weekly"/>
      <sheetName val="Val_Ind"/>
      <sheetName val="ADJ - RATE"/>
      <sheetName val="อัตราค่าบรรทุก"/>
      <sheetName val="3월가격"/>
    </sheetNames>
    <sheetDataSet>
      <sheetData sheetId="0" refreshError="1">
        <row r="36">
          <cell r="G36">
            <v>871341.86999999778</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ฝ้าย"/>
      <sheetName val="ด้าย"/>
      <sheetName val="wip"/>
      <sheetName val="wip sub ยังไม่ gr"/>
      <sheetName val="wip sub gr บางส่วน"/>
      <sheetName val="ผ้าดิบ"/>
      <sheetName val="ผ้าสำเร็จ"/>
      <sheetName val="เสื้อ"/>
      <sheetName val="service"/>
      <sheetName val="goods in transit"/>
      <sheetName val="parts"/>
      <sheetName val="chem and cone"/>
      <sheetName val="supplies"/>
      <sheetName val="GIT"/>
      <sheetName val="อัตราค่าบรรทุก"/>
      <sheetName val="AA-1"/>
      <sheetName val="mcot_upc"/>
      <sheetName val="RATE"/>
      <sheetName val="GL M"/>
      <sheetName val="GL CB"/>
      <sheetName val="ปัจจุบัน "/>
      <sheetName val="wip_sub_ยังไม่_gr"/>
      <sheetName val="wip_sub_gr_บางส่วน"/>
      <sheetName val="goods_in_transit"/>
      <sheetName val="chem_and_cone"/>
      <sheetName val="GL_M"/>
      <sheetName val="GL_CB"/>
      <sheetName val="ปัจจุบัน_"/>
      <sheetName val="Aging"/>
      <sheetName val="Expense Summary"/>
      <sheetName val="gl"/>
      <sheetName val="K2"/>
      <sheetName val="0100"/>
      <sheetName val="Sheet1"/>
      <sheetName val="DEP12"/>
      <sheetName val="CA Sheet"/>
      <sheetName val="TBA"/>
      <sheetName val="B"/>
      <sheetName val="FSA"/>
      <sheetName val="FF_4"/>
      <sheetName val="QR_4.1"/>
      <sheetName val="Interim --&gt; Top"/>
      <sheetName val="BSI"/>
      <sheetName val="AssetStatus"/>
      <sheetName val="AssetType"/>
      <sheetName val="License BOI"/>
      <sheetName val="Asset Class"/>
      <sheetName val="Depre. Key"/>
      <sheetName val="เงินกู้ธนชาติ"/>
      <sheetName val="DPLA"/>
      <sheetName val="FF-3"/>
      <sheetName val="BPR"/>
      <sheetName val="Appx B"/>
      <sheetName val="WO"/>
      <sheetName val="Code"/>
      <sheetName val="Data 2"/>
      <sheetName val="MS Box"/>
      <sheetName val="SPARES"/>
      <sheetName val="U2.2"/>
      <sheetName val="Adj&amp;Rje(Z820) "/>
      <sheetName val="StandingData"/>
      <sheetName val="FF_3"/>
      <sheetName val="HH"/>
      <sheetName val="portstdsave"/>
      <sheetName val="U-2.1"/>
      <sheetName val="CODE,NAME"/>
      <sheetName val="1120"/>
      <sheetName val="Standing data"/>
      <sheetName val="details"/>
      <sheetName val="Tornado 5.6 Component List"/>
      <sheetName val="SAME"/>
      <sheetName val="61 HR"/>
      <sheetName val="65 FINANCE"/>
      <sheetName val="เงินกู้ MGC"/>
      <sheetName val="description"/>
      <sheetName val="CA"/>
      <sheetName val="cc 196 (SYS) (2)"/>
      <sheetName val="10-1 Media"/>
      <sheetName val="10-cut"/>
      <sheetName val="ภาคการขายโฆษณาNBT_All"/>
      <sheetName val="ภาคการขายวิศวกรรม_Weekly"/>
      <sheetName val="ภาคการขายโฆษณาNBT_Weekly"/>
      <sheetName val="BAL42"/>
      <sheetName val="Company Info"/>
      <sheetName val="CA Comp"/>
      <sheetName val="Sale0406"/>
      <sheetName val="Scoping"/>
      <sheetName val="FF_2 _1_"/>
      <sheetName val="สรุป"/>
      <sheetName val="Header"/>
      <sheetName val="1 LeadSchedule"/>
      <sheetName val="10"/>
      <sheetName val="M_Maincomp"/>
      <sheetName val="New Item"/>
      <sheetName val="List"/>
      <sheetName val="U"/>
      <sheetName val="feature"/>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form"/>
      <sheetName val="CompForm"/>
      <sheetName val="MultiPort"/>
      <sheetName val="PaidUpCapital"/>
      <sheetName val="LastPortTemp"/>
      <sheetName val="Standing data"/>
      <sheetName val="IndexPortfolio"/>
      <sheetName val="IndexPortfolioSector"/>
      <sheetName val="IndexPortfolio1"/>
      <sheetName val="CompanyLimitIndex"/>
      <sheetName val="PortSTD"/>
      <sheetName val="PortSTDSend"/>
      <sheetName val="PortSTDSave"/>
      <sheetName val="Sheet1"/>
      <sheetName val="MutualFund"/>
      <sheetName val="MutualFund3"/>
      <sheetName val="LimitIndex"/>
      <sheetName val="LimitM1"/>
      <sheetName val="LimitM2"/>
      <sheetName val="LimitM3"/>
      <sheetName val="LimitM4"/>
      <sheetName val="LimitGS"/>
      <sheetName val="LimitM5"/>
      <sheetName val="LimitM6"/>
      <sheetName val="LimitA"/>
      <sheetName val="LimitF1"/>
      <sheetName val="LimitF2"/>
      <sheetName val="LimitS1"/>
      <sheetName val="Sport1"/>
      <sheetName val="LimitB2"/>
      <sheetName val="LimitPD1"/>
      <sheetName val="LimitPD2"/>
      <sheetName val="NAVRCN"/>
      <sheetName val="LimitPV1"/>
      <sheetName val="MailList"/>
      <sheetName val="Dialogmail"/>
      <sheetName val="DialogPW"/>
      <sheetName val="LastPortFromRegistrar"/>
      <sheetName val="NAV2Registrar"/>
      <sheetName val="Text2Registrar"/>
      <sheetName val="Registrar"/>
      <sheetName val="NAV PrivateFundSummary"/>
      <sheetName val="NAV2Registrar2"/>
      <sheetName val="Text2Registrar2"/>
      <sheetName val="NAVPrivateFundSummary"/>
      <sheetName val="U-2.1"/>
      <sheetName val="Expense Summary"/>
      <sheetName val="U2.2"/>
      <sheetName val="Net asset value"/>
      <sheetName val="Text2RegistrarIPO"/>
      <sheetName val="UnitTemp"/>
      <sheetName val="PortNewTrustee"/>
      <sheetName val="NAVsSum"/>
      <sheetName val="FAXList"/>
      <sheetName val="Expense Transaction"/>
      <sheetName val="FeeExport"/>
      <sheetName val="Fee Accu"/>
      <sheetName val="IndexNAV"/>
      <sheetName val="Asset &amp; Liability"/>
      <sheetName val="Standing DataN"/>
      <sheetName val="CA Sheet"/>
      <sheetName val="TBA"/>
      <sheetName val="K2"/>
      <sheetName val="1 LeadSchedule"/>
      <sheetName val="CA"/>
      <sheetName val="0100"/>
      <sheetName val="ผ้าสำเร็จ"/>
      <sheetName val="Tornado 4.7 Component List"/>
      <sheetName val="Tornado 2.2 Component List"/>
      <sheetName val="เงินกู้ธนชาติ"/>
      <sheetName val="B"/>
      <sheetName val="FF_2 _1_"/>
      <sheetName val="StandingData"/>
      <sheetName val="อัตรามรณะ"/>
      <sheetName val="gl"/>
      <sheetName val="FF_4"/>
      <sheetName val="cc 196 (SYS) (2)"/>
      <sheetName val="Tornado 5.6 Component List"/>
      <sheetName val="BPR"/>
      <sheetName val="details"/>
      <sheetName val="J2"/>
      <sheetName val="J1"/>
      <sheetName val="addl cost"/>
      <sheetName val="accumdeprn"/>
      <sheetName val="New Item"/>
      <sheetName val="Stock Aging"/>
      <sheetName val="ALL_ภาคโฆษณาNBT"/>
      <sheetName val="FF_6"/>
      <sheetName val="Sale 0411"/>
      <sheetName val="อัตราค่าบรรทุก"/>
      <sheetName val="M_Maincomp"/>
      <sheetName val="Data 2"/>
      <sheetName val="AssetStatus"/>
      <sheetName val="AssetType"/>
      <sheetName val="License BOI"/>
      <sheetName val="Asset Class"/>
      <sheetName val="Depre. Key"/>
      <sheetName val="feature"/>
    </sheetNames>
    <sheetDataSet>
      <sheetData sheetId="0"/>
      <sheetData sheetId="1"/>
      <sheetData sheetId="2"/>
      <sheetData sheetId="3"/>
      <sheetData sheetId="4"/>
      <sheetData sheetId="5">
        <row r="1">
          <cell r="B1" t="str">
            <v>UOB Asset Management (Thailand) Co., Ltd.</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1"/>
      <sheetName val="test 1"/>
      <sheetName val="Data 2"/>
      <sheetName val="test 2"/>
      <sheetName val="Data"/>
      <sheetName val="boi"/>
      <sheetName val="ผ้าสำเร็จ"/>
      <sheetName val="AA-1"/>
      <sheetName val="2549"/>
      <sheetName val="BB-3.1A"/>
      <sheetName val="BB-3.1B"/>
      <sheetName val="gl"/>
      <sheetName val="StandingData"/>
      <sheetName val="CA Sheet"/>
      <sheetName val="SPARES"/>
      <sheetName val="_Lookup"/>
      <sheetName val="10-1 Media"/>
      <sheetName val="10-cut"/>
      <sheetName val="K2"/>
      <sheetName val="DEP12"/>
      <sheetName val="0100"/>
      <sheetName val="TBA"/>
      <sheetName val="Standing data"/>
      <sheetName val="PortSTDSave"/>
      <sheetName val="B"/>
      <sheetName val="FSA"/>
      <sheetName val="HP"/>
      <sheetName val="Interim --&gt; Top"/>
      <sheetName val="Expense Summary"/>
      <sheetName val="FF_4"/>
      <sheetName val="cc 196 (SYS) (2)"/>
      <sheetName val="LTX"/>
      <sheetName val="AM_COST"/>
      <sheetName val="20"/>
      <sheetName val="TB"/>
      <sheetName val="D"/>
      <sheetName val="40"/>
      <sheetName val="KK"/>
      <sheetName val="ดอกเบี้ยรับ"/>
      <sheetName val="RATE"/>
      <sheetName val="Order_Nov_w45"/>
      <sheetName val="Sale 0401"/>
      <sheetName val="ABR P&amp;L"/>
      <sheetName val="PLmth "/>
      <sheetName val="AssetStatus"/>
      <sheetName val="AssetType"/>
      <sheetName val="License BOI"/>
      <sheetName val="Asset Class"/>
      <sheetName val="Depre. Key"/>
      <sheetName val="Appx B"/>
      <sheetName val="feature"/>
      <sheetName val="Stock Aging"/>
      <sheetName val="Header"/>
      <sheetName val="Deferred Charge"/>
      <sheetName val="Sheet1"/>
      <sheetName val="BAL42"/>
      <sheetName val="details"/>
      <sheetName val="FF_6"/>
      <sheetName val="Tornado 5.6 Component List"/>
      <sheetName val="TB Worksheet"/>
      <sheetName val="addl cost"/>
      <sheetName val="accumdeprn"/>
      <sheetName val="MFA"/>
      <sheetName val="M_Maincomp"/>
      <sheetName val="Norms SP"/>
      <sheetName val="จันทร์"/>
      <sheetName val="เงินกู้ MGC"/>
      <sheetName val="เงินกู้ธนชาติ"/>
      <sheetName val="U"/>
      <sheetName val="Sale 0502"/>
      <sheetName val="Weights"/>
      <sheetName val="BSI"/>
      <sheetName val="ตั๋วเงินรับ"/>
      <sheetName val="Q3-46"/>
      <sheetName val="MS Box"/>
      <sheetName val="1 LeadSchedule"/>
      <sheetName val="boq"/>
      <sheetName val="FF_2 _1_"/>
      <sheetName val="_2__xls__2__xls_COV"/>
      <sheetName val="U4-Recruitment"/>
    </sheetNames>
    <sheetDataSet>
      <sheetData sheetId="0" refreshError="1"/>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งื่อนไข"/>
      <sheetName val="วิธีการบันทึกข้อมูล"/>
      <sheetName val="STA_TS_Asset"/>
      <sheetName val="STA_TS_Asset_write off"/>
      <sheetName val="Asset Class"/>
      <sheetName val="Cost Center"/>
      <sheetName val="Location"/>
      <sheetName val="AssetType"/>
      <sheetName val="License BOI"/>
      <sheetName val="AssetStatus"/>
      <sheetName val="Depre. Key"/>
      <sheetName val="Data 2"/>
      <sheetName val="FF_6"/>
      <sheetName val="gl"/>
      <sheetName val="CA"/>
      <sheetName val="Tornado 5.6 Component List"/>
      <sheetName val="FF_2"/>
      <sheetName val="Trial Balance"/>
      <sheetName val="PL_A05 APA Input"/>
      <sheetName val="CA Sheet"/>
      <sheetName val="Menu"/>
      <sheetName val="เงินกู้ธนชาติ"/>
      <sheetName val="cc 196 (SYS) (2)"/>
      <sheetName val="U2.2"/>
      <sheetName val="TBA"/>
      <sheetName val="ABR P&amp;L"/>
      <sheetName val="PLmth "/>
      <sheetName val="M_Maincomp"/>
      <sheetName val="Asset Valuation_Change"/>
      <sheetName val="เกณฑ์การประเมินความเสี่ยง"/>
      <sheetName val="FF_4"/>
      <sheetName val="SPARES"/>
      <sheetName val="B"/>
      <sheetName val="FSA"/>
      <sheetName val="Appx B"/>
      <sheetName val="U"/>
      <sheetName val="Standing data"/>
      <sheetName val="PortSTDSave"/>
      <sheetName val="Graph Ratio - Fin Analysis"/>
      <sheetName val="CODE,NAME"/>
      <sheetName val="Defer_ร่วม"/>
      <sheetName val="RATE"/>
      <sheetName val="Sheet1"/>
      <sheetName val="F-5"/>
      <sheetName val="details"/>
      <sheetName val="10-1 Media"/>
      <sheetName val="10-cut"/>
      <sheetName val="HH"/>
      <sheetName val="Sale0403"/>
      <sheetName val="note_defect"/>
      <sheetName val="Deferred Charge"/>
      <sheetName val="BAL42"/>
      <sheetName val="StandingData"/>
      <sheetName val="B_Sheet"/>
      <sheetName val="Notes"/>
      <sheetName val="P&amp;L"/>
      <sheetName val="TBal"/>
      <sheetName val="HP"/>
      <sheetName val="Sale0402"/>
      <sheetName val="ผ้าสำเร็จ"/>
      <sheetName val="addl cost"/>
      <sheetName val="accumdeprn"/>
      <sheetName val="MFA"/>
      <sheetName val="Tornado 4.7 Component List"/>
      <sheetName val="Tornado 2.2 Component List"/>
      <sheetName val="CST1198"/>
      <sheetName val="0100"/>
      <sheetName val="ตั๋วเงินรับ"/>
      <sheetName val="K2"/>
      <sheetName val="PS-1995"/>
      <sheetName val="Expense Summary"/>
      <sheetName val="APCODE"/>
      <sheetName val="U-2.1"/>
      <sheetName val="BSI"/>
      <sheetName val="Scoping"/>
      <sheetName val="Weights"/>
      <sheetName val="description"/>
      <sheetName val="Interim --&gt; Top"/>
      <sheetName val="ภาคการขายโฆษณาNBT_All"/>
      <sheetName val="ภาคการขายวิศวกรรม_Weekly"/>
      <sheetName val="ภาคการขายโฆษณาNBT_Weekly"/>
      <sheetName val="Sale0311"/>
      <sheetName val="Sale 0401"/>
      <sheetName val="Sale0309"/>
      <sheetName val="tax-ss"/>
    </sheetNames>
    <sheetDataSet>
      <sheetData sheetId="0" refreshError="1"/>
      <sheetData sheetId="1" refreshError="1"/>
      <sheetData sheetId="2" refreshError="1"/>
      <sheetData sheetId="3">
        <row r="2">
          <cell r="A2" t="str">
            <v>ที่ดิน</v>
          </cell>
        </row>
      </sheetData>
      <sheetData sheetId="4" refreshError="1">
        <row r="2">
          <cell r="A2" t="str">
            <v>ที่ดิน</v>
          </cell>
        </row>
        <row r="3">
          <cell r="A3" t="str">
            <v>ส่วนปรับปรุงที่ดิน-โรงงาน</v>
          </cell>
        </row>
        <row r="4">
          <cell r="A4" t="str">
            <v>ส่วนปรับปรุงที่ดิน-สำนักงาน</v>
          </cell>
        </row>
        <row r="5">
          <cell r="A5" t="str">
            <v>อาคารและสิ่งปลูกสร้าง-โรงงาน</v>
          </cell>
        </row>
        <row r="6">
          <cell r="A6" t="str">
            <v>อาคารและสิ่งปลูกสร้าง-สำนักงาน</v>
          </cell>
        </row>
        <row r="7">
          <cell r="A7" t="str">
            <v>เครื่องจักรและส่วนประกอบ</v>
          </cell>
        </row>
        <row r="8">
          <cell r="A8" t="str">
            <v>เครื่องมือและอุปกรณ์-โรงงาน</v>
          </cell>
        </row>
        <row r="9">
          <cell r="A9" t="str">
            <v>เครื่องตกแต่งและเครื่องใช้สำนักงาน-โรงงาน</v>
          </cell>
        </row>
        <row r="10">
          <cell r="A10" t="str">
            <v>เครื่องตกแต่งและเครื่องใช้สำนักงาน-สำนักงาน</v>
          </cell>
        </row>
        <row r="11">
          <cell r="A11" t="str">
            <v>ยานพาหนะ-โรงงาน</v>
          </cell>
        </row>
        <row r="12">
          <cell r="A12" t="str">
            <v>ยานพาหนะ-สำนักงาน</v>
          </cell>
        </row>
        <row r="13">
          <cell r="A13" t="str">
            <v>ค่าสิทธิ์-โรงงาน</v>
          </cell>
        </row>
        <row r="14">
          <cell r="A14" t="str">
            <v>ค่าสิทธิ์-สำนักงาน</v>
          </cell>
        </row>
        <row r="15">
          <cell r="A15" t="str">
            <v>สินทรัพย์ระหว่างก่อสร้าง/ติดตั้ง</v>
          </cell>
        </row>
        <row r="16">
          <cell r="A16" t="str">
            <v>สินทรัพย์ไม่มีมูลค่า</v>
          </cell>
        </row>
        <row r="17">
          <cell r="A17" t="str">
            <v>สินทรัพย์มูลค่าต่ำ - โรงงาน(อุปกรณ์)</v>
          </cell>
        </row>
        <row r="18">
          <cell r="A18" t="str">
            <v>สินทรัพย์มูลค่าต่ำ - สำนักงาน(อุปกรณ์)</v>
          </cell>
        </row>
      </sheetData>
      <sheetData sheetId="5">
        <row r="3">
          <cell r="A3" t="str">
            <v>Z000</v>
          </cell>
        </row>
      </sheetData>
      <sheetData sheetId="6" refreshError="1"/>
      <sheetData sheetId="7" refreshError="1">
        <row r="3">
          <cell r="A3" t="str">
            <v>1001 - ที่ดิน-ที่ใช้ในการดำเนินงาน</v>
          </cell>
          <cell r="C3" t="str">
            <v>1000 - สวนยางพารา</v>
          </cell>
        </row>
        <row r="4">
          <cell r="A4" t="str">
            <v>1002 - ที่ดิน-ที่ไม่ใช้ในการดำเนินงาน</v>
          </cell>
          <cell r="C4" t="str">
            <v>1001 - สวนปาล์ม</v>
          </cell>
        </row>
        <row r="5">
          <cell r="A5" t="str">
            <v>1110 - สวน</v>
          </cell>
          <cell r="C5" t="str">
            <v>1100 - บ่อน้ำเสีย</v>
          </cell>
        </row>
        <row r="6">
          <cell r="A6" t="str">
            <v>1111 - บ่อ</v>
          </cell>
          <cell r="C6" t="str">
            <v>1101 - บ่อน้ำบาดาล</v>
          </cell>
        </row>
        <row r="7">
          <cell r="A7" t="str">
            <v>1112 - ถนน,ทางเดิน</v>
          </cell>
          <cell r="C7" t="str">
            <v>3000 - อาคารสำนักงาน</v>
          </cell>
        </row>
        <row r="8">
          <cell r="A8" t="str">
            <v>1113 - ระบบ (คู/ท่อ) ระบายน้ำและส่วนปรับปรุง</v>
          </cell>
          <cell r="C8" t="str">
            <v>3001 - อาคารชุด (ไม่มีกรรมสิทธิ์ในที่ดิน)</v>
          </cell>
        </row>
        <row r="9">
          <cell r="A9" t="str">
            <v>1114 - สวนหย่อม/ปรับปรุงสวนหย่อม</v>
          </cell>
          <cell r="C9" t="str">
            <v>3002 - อาคารพาณิชย์</v>
          </cell>
        </row>
        <row r="10">
          <cell r="A10" t="str">
            <v>1115 - ลานคอนกรีต</v>
          </cell>
          <cell r="C10" t="str">
            <v>3003 - อาคารบ้านพัก</v>
          </cell>
        </row>
        <row r="11">
          <cell r="A11" t="str">
            <v>1116 - รั้ว/กำแพง</v>
          </cell>
          <cell r="C11" t="str">
            <v>3004 - อาคารโรงงาน</v>
          </cell>
        </row>
        <row r="12">
          <cell r="A12" t="str">
            <v>1230 - อาคาร</v>
          </cell>
          <cell r="C12" t="str">
            <v>3005 - อาคารผลิตน้ำประปา</v>
          </cell>
        </row>
        <row r="13">
          <cell r="A13" t="str">
            <v>1231 - สิ่งปลูกสร้าง (อื่นๆที่มองไม่เป็นอาคาร)</v>
          </cell>
          <cell r="C13" t="str">
            <v>3006 - โรงอาหาร</v>
          </cell>
        </row>
        <row r="14">
          <cell r="A14" t="str">
            <v>1350 - เครื่องปั่นและผสม</v>
          </cell>
          <cell r="C14" t="str">
            <v>3007 - คลังสินค้า</v>
          </cell>
        </row>
        <row r="15">
          <cell r="A15" t="str">
            <v>1351 - เครื่องอัด/บดและรีด</v>
          </cell>
          <cell r="C15" t="str">
            <v>3100 - OFFICE</v>
          </cell>
        </row>
        <row r="16">
          <cell r="A16" t="str">
            <v>1352 - เครื่องตัดและย่อย</v>
          </cell>
          <cell r="C16" t="str">
            <v>3101 - ป้อมยาม</v>
          </cell>
        </row>
        <row r="17">
          <cell r="A17" t="str">
            <v>1353 - เครื่องขึ้นรูป</v>
          </cell>
          <cell r="C17" t="str">
            <v>3102 - แทงค์/บ่อ</v>
          </cell>
        </row>
        <row r="18">
          <cell r="A18" t="str">
            <v>1354 - เครื่องอบ</v>
          </cell>
          <cell r="C18" t="str">
            <v>3103 - โรงจอดรถ (ที่จอดรถที่มีหลังคา)</v>
          </cell>
        </row>
        <row r="19">
          <cell r="A19" t="str">
            <v>1355 - เครื่องจักรลำเลียง</v>
          </cell>
          <cell r="C19" t="str">
            <v>3104 - ฐานรับ Tank น้ำยาง/เครื่องจักร</v>
          </cell>
        </row>
        <row r="20">
          <cell r="A20" t="str">
            <v>1356 - เครื่องจักรโลหะอุตสาหกรรม</v>
          </cell>
          <cell r="C20" t="str">
            <v>5000 - เครื่องปั่นน้ำยาง</v>
          </cell>
        </row>
        <row r="21">
          <cell r="A21" t="str">
            <v>1357 - เครื่องล้าง</v>
          </cell>
          <cell r="C21" t="str">
            <v xml:space="preserve">5001 - MOTORMILL เครื่องบดสารเคมี </v>
          </cell>
        </row>
        <row r="22">
          <cell r="A22" t="str">
            <v>1358 - เครื่องถัก</v>
          </cell>
          <cell r="C22" t="str">
            <v>5002 - TURBOMILL เครื่องบดสารเคมี</v>
          </cell>
        </row>
        <row r="23">
          <cell r="A23" t="str">
            <v>1359 - เครื่องจักร-ระบบความร้อน</v>
          </cell>
          <cell r="C23" t="str">
            <v>5003 - MIXING TANK</v>
          </cell>
        </row>
        <row r="24">
          <cell r="A24" t="str">
            <v>1360 - เครื่องจักร-ระบบความเย็น</v>
          </cell>
          <cell r="C24" t="str">
            <v>5004 - PREMIX</v>
          </cell>
        </row>
        <row r="25">
          <cell r="A25" t="str">
            <v>1361 - เครื่องเตรียมลวด</v>
          </cell>
          <cell r="C25" t="str">
            <v>5005 - CENTER REFILL</v>
          </cell>
        </row>
        <row r="26">
          <cell r="A26" t="str">
            <v>1362 - เครื่องทดสอบ</v>
          </cell>
          <cell r="C26" t="str">
            <v>5100 - เครื่องอัดยาง PRESS MACHINE</v>
          </cell>
        </row>
        <row r="27">
          <cell r="A27" t="str">
            <v>1363 - เครื่องหุ้ม</v>
          </cell>
          <cell r="C27" t="str">
            <v>5101 - เครื่องอัดยางละเอียดเป็นก้อน WPB</v>
          </cell>
        </row>
        <row r="28">
          <cell r="A28" t="str">
            <v>1364 - เครื่องจักรอื่นๆ</v>
          </cell>
          <cell r="C28" t="str">
            <v>5102 - เครื่องรีดยางสกิม</v>
          </cell>
        </row>
        <row r="29">
          <cell r="A29" t="str">
            <v>14A0 - Mould</v>
          </cell>
          <cell r="C29" t="str">
            <v>5103 - เครื่องรีดยาง Creper</v>
          </cell>
        </row>
        <row r="30">
          <cell r="A30" t="str">
            <v>14A1 - เครื่องมือช่าง</v>
          </cell>
          <cell r="C30" t="str">
            <v>5104 - เครื่องรีดยาง Reclaim</v>
          </cell>
        </row>
        <row r="31">
          <cell r="A31" t="str">
            <v>14A2 - อุปกรณ์แลป</v>
          </cell>
          <cell r="C31" t="str">
            <v>5105 - เครื่องรีดยางแผ่น</v>
          </cell>
        </row>
        <row r="32">
          <cell r="A32" t="str">
            <v>14A2 - อุปกรณ์แลป</v>
          </cell>
          <cell r="C32" t="str">
            <v>5106 - เครื่องบดยาง Checker Mill</v>
          </cell>
        </row>
        <row r="33">
          <cell r="A33" t="str">
            <v>14A3 - อุปกรณ์ลำเลียง</v>
          </cell>
          <cell r="C33" t="str">
            <v>5107 - เครื่องบดยาง Two Roll Mill</v>
          </cell>
        </row>
        <row r="34">
          <cell r="A34" t="str">
            <v>14A4 - อุปกรณ์ Calibrate</v>
          </cell>
          <cell r="C34" t="str">
            <v>5108 - เครื่อง Rolling Mill</v>
          </cell>
        </row>
        <row r="35">
          <cell r="A35" t="str">
            <v>14A5 - ระบบไฟฟ้า</v>
          </cell>
          <cell r="C35" t="str">
            <v>5109 - เครื่อง Breaker Mill</v>
          </cell>
        </row>
        <row r="36">
          <cell r="A36" t="str">
            <v>14A6 - ระบบน้ำ</v>
          </cell>
          <cell r="C36" t="str">
            <v>5200 - เครื่องSlab cutter</v>
          </cell>
        </row>
        <row r="37">
          <cell r="A37" t="str">
            <v>14A7 - ระบบลม</v>
          </cell>
          <cell r="C37" t="str">
            <v>5201 - เครื่องตัดย่อยยางแบบหยาบ (Hammer Mill (HA))</v>
          </cell>
        </row>
        <row r="38">
          <cell r="A38" t="str">
            <v>14A8 - ระบบความเย็น</v>
          </cell>
          <cell r="C38" t="str">
            <v>5202 - เครื่องตัดย่อยยางแบบละเอียด (Hi Mill Shredder (HM))</v>
          </cell>
        </row>
        <row r="39">
          <cell r="A39" t="str">
            <v>14A9 - เครื่องชั่ง</v>
          </cell>
          <cell r="C39" t="str">
            <v xml:space="preserve">5203 - เครื่อง Prebreker </v>
          </cell>
        </row>
        <row r="40">
          <cell r="A40" t="str">
            <v>14AA - อุปกรณ์โม่/บด</v>
          </cell>
          <cell r="C40" t="str">
            <v>5204 - เครื่องตัดยางคัตติ้ง</v>
          </cell>
        </row>
        <row r="41">
          <cell r="A41" t="str">
            <v>14AB - ชั้นวาง</v>
          </cell>
          <cell r="C41" t="str">
            <v>5205 - เครื่อง Calender</v>
          </cell>
        </row>
        <row r="42">
          <cell r="A42" t="str">
            <v>14AC - ถัง/แทงค์/ตู้คอนเทนเนอร์/ถาด/ตะแกรง</v>
          </cell>
          <cell r="C42" t="str">
            <v>5300 - เครื่องผลิตถุงมือ (Dipping LINE)</v>
          </cell>
        </row>
        <row r="43">
          <cell r="A43" t="str">
            <v>14AD - อุปกรณ์ Pack</v>
          </cell>
          <cell r="C43" t="str">
            <v>5301 - Injection Plastic Machine</v>
          </cell>
        </row>
        <row r="44">
          <cell r="A44" t="str">
            <v>14AE - อุปกรณ์ดูด</v>
          </cell>
          <cell r="C44" t="str">
            <v>5302 - Injection Rubber Machine</v>
          </cell>
        </row>
        <row r="45">
          <cell r="A45" t="str">
            <v>14AE - อุปกรณ์ดูด</v>
          </cell>
          <cell r="C45" t="str">
            <v xml:space="preserve">5303 - PP-Extrusion </v>
          </cell>
        </row>
        <row r="46">
          <cell r="A46" t="str">
            <v>14AF - อุปกรณ์อบและต้ม</v>
          </cell>
          <cell r="C46" t="str">
            <v>5400 - เตาอบ</v>
          </cell>
        </row>
        <row r="47">
          <cell r="A47" t="str">
            <v>14AG - อุปกรณ์ตรวจวัดและทดสอบ</v>
          </cell>
          <cell r="C47" t="str">
            <v>5401 - เครื่องอบยาง (VULCANZING)</v>
          </cell>
        </row>
        <row r="48">
          <cell r="A48" t="str">
            <v>14AH - เครื่องม้วน</v>
          </cell>
          <cell r="C48" t="str">
            <v>5402 - ตู้อบ (TUMBLING)</v>
          </cell>
        </row>
        <row r="49">
          <cell r="A49" t="str">
            <v>14AI - Drum/Roll ขับ Drum</v>
          </cell>
          <cell r="C49" t="str">
            <v>5500 - สายพาน BELT CONVEYOR</v>
          </cell>
        </row>
        <row r="50">
          <cell r="A50" t="str">
            <v>14AJ - อื่นๆ</v>
          </cell>
          <cell r="C50" t="str">
            <v>5501 - กังหันหมุนพายาง Paddle Conveyor</v>
          </cell>
        </row>
        <row r="51">
          <cell r="A51" t="str">
            <v>15D0 - เครื่องตกแต่งและติดตั้ง</v>
          </cell>
          <cell r="C51" t="str">
            <v>5502 - ตระกร้าตักยาง BUSKET ELEVATOR</v>
          </cell>
        </row>
        <row r="52">
          <cell r="A52" t="str">
            <v>15D1 - ระบบปรับอากาศ</v>
          </cell>
          <cell r="C52" t="str">
            <v>5503 - สกรูไลน์วัตถุดิบ</v>
          </cell>
        </row>
        <row r="53">
          <cell r="A53" t="str">
            <v>15D2 - เฟอร์นิเจอร์</v>
          </cell>
          <cell r="C53" t="str">
            <v>5504 - ปั๊มดูดยาง</v>
          </cell>
        </row>
        <row r="54">
          <cell r="A54" t="str">
            <v>15D3 - อุปกรณ์บ้านพัก</v>
          </cell>
          <cell r="C54" t="str">
            <v>5600 - เครื่องตัดไฟฟ้า</v>
          </cell>
        </row>
        <row r="55">
          <cell r="A55" t="str">
            <v>15D4 - ระบบสื่อสาร</v>
          </cell>
          <cell r="C55" t="str">
            <v>5601 - เครื่องตัดไฟเบอร์</v>
          </cell>
        </row>
        <row r="56">
          <cell r="A56" t="str">
            <v>15D5 - Safety equipment</v>
          </cell>
          <cell r="C56" t="str">
            <v>5602 - เครื่องตัดเจาะอเนกประสงค์</v>
          </cell>
        </row>
        <row r="57">
          <cell r="A57" t="str">
            <v>15D6 - เครื่องใช้สำนักงาน</v>
          </cell>
          <cell r="C57" t="str">
            <v>5603 - เครื่องตัดพลาสม่า</v>
          </cell>
        </row>
        <row r="58">
          <cell r="A58" t="str">
            <v>15D7 - เครื่องใช้อื่นๆ</v>
          </cell>
          <cell r="C58" t="str">
            <v>5604 - เครื่องตัดแก๊สตามราง</v>
          </cell>
        </row>
        <row r="59">
          <cell r="A59" t="str">
            <v>15D8 - อุปกรณ์คอมพิวเตอร์</v>
          </cell>
          <cell r="C59" t="str">
            <v>5605 - เครื่องตัดแก๊สตามแบบ</v>
          </cell>
        </row>
        <row r="60">
          <cell r="A60" t="str">
            <v>16E0 - รถยนต์นั่ง/โดยสาร</v>
          </cell>
          <cell r="C60" t="str">
            <v>5606 - เครื่องตัด Amada</v>
          </cell>
        </row>
        <row r="61">
          <cell r="A61" t="str">
            <v>16E1 - รถยนต์บรรทุก</v>
          </cell>
          <cell r="C61" t="str">
            <v>5607 - เครื่องกลึง</v>
          </cell>
        </row>
        <row r="62">
          <cell r="A62" t="str">
            <v>16E2 - รถใช้ในอุตสาหกรรม</v>
          </cell>
          <cell r="C62" t="str">
            <v>5608 - เครื่องไส</v>
          </cell>
        </row>
        <row r="63">
          <cell r="A63" t="str">
            <v>16E3 - รถอื่นๆ</v>
          </cell>
          <cell r="C63" t="str">
            <v>5609 - เครื่องพับ</v>
          </cell>
        </row>
        <row r="64">
          <cell r="A64" t="str">
            <v>17F0 - Software</v>
          </cell>
          <cell r="C64" t="str">
            <v>5610 - เครื่องเจาะ</v>
          </cell>
        </row>
        <row r="65">
          <cell r="C65" t="str">
            <v>5611 - เครื่องกัด</v>
          </cell>
        </row>
        <row r="66">
          <cell r="C66" t="str">
            <v>5612 - เครื่องม้วน</v>
          </cell>
        </row>
        <row r="67">
          <cell r="C67" t="str">
            <v>5613 - อื่นๆ</v>
          </cell>
        </row>
        <row r="68">
          <cell r="C68" t="str">
            <v>5700 - เครื่องล้างยาง</v>
          </cell>
        </row>
        <row r="69">
          <cell r="C69" t="str">
            <v>5701 - เครื่องคลอรีน</v>
          </cell>
        </row>
        <row r="70">
          <cell r="C70" t="str">
            <v>5800 - Braiding</v>
          </cell>
        </row>
        <row r="71">
          <cell r="C71" t="str">
            <v>5801 - Spiral</v>
          </cell>
        </row>
        <row r="72">
          <cell r="C72" t="str">
            <v>5900 - BOILER</v>
          </cell>
        </row>
        <row r="73">
          <cell r="C73" t="str">
            <v>5901 - STEAM CONDENSATE</v>
          </cell>
        </row>
        <row r="74">
          <cell r="C74" t="str">
            <v xml:space="preserve">5902 - LEACHING </v>
          </cell>
        </row>
        <row r="75">
          <cell r="C75" t="str">
            <v>5903 - HEAT EXCHANGE (ตัวแลกเปลี่ยนความร้อน)</v>
          </cell>
        </row>
        <row r="76">
          <cell r="C76" t="str">
            <v>6000 - Freezing</v>
          </cell>
        </row>
        <row r="77">
          <cell r="C77" t="str">
            <v>6001 - Pre-cooling</v>
          </cell>
        </row>
        <row r="78">
          <cell r="C78" t="str">
            <v>6100 - เครื่องเตรียมลวด แบบMCW</v>
          </cell>
        </row>
        <row r="79">
          <cell r="C79" t="str">
            <v>6101 - เครื่องเตรียมลวด แบบBW 5</v>
          </cell>
        </row>
        <row r="80">
          <cell r="C80" t="str">
            <v>6200 - เครื่อง Extracting</v>
          </cell>
        </row>
        <row r="81">
          <cell r="C81" t="str">
            <v>6201 - เครื่อง Burst Test</v>
          </cell>
        </row>
        <row r="82">
          <cell r="C82" t="str">
            <v>6202 - เครื่อง Impulse Test</v>
          </cell>
        </row>
        <row r="83">
          <cell r="C83" t="str">
            <v>6300 - เครื่องหุ้มยาง Extrusion</v>
          </cell>
        </row>
        <row r="84">
          <cell r="C84" t="str">
            <v>6301 - เครื่องหุ้มผ้า Wrap</v>
          </cell>
        </row>
        <row r="85">
          <cell r="C85" t="str">
            <v>6302 - เครื่อง Embose Tape</v>
          </cell>
        </row>
        <row r="86">
          <cell r="C86" t="str">
            <v>6400 - ตะแกรงร่อนเศษยาง VIBRATING</v>
          </cell>
        </row>
        <row r="87">
          <cell r="C87" t="str">
            <v>6401 - เครื่องตากยาง VMI</v>
          </cell>
        </row>
        <row r="88">
          <cell r="C88" t="str">
            <v>6402 - ถังอัดยาง</v>
          </cell>
        </row>
        <row r="89">
          <cell r="C89" t="str">
            <v>A000 - Plastic Mould</v>
          </cell>
        </row>
        <row r="90">
          <cell r="C90" t="str">
            <v>A001 - Rubber Mould</v>
          </cell>
        </row>
        <row r="91">
          <cell r="C91" t="str">
            <v>A100 - Machenical Tools (เครื่องมือที่ใช้แรงคน)</v>
          </cell>
        </row>
        <row r="92">
          <cell r="C92" t="str">
            <v>A101 - Electrical Tools (เครื่องมือที่ใช้ไฟฟ้า)</v>
          </cell>
        </row>
        <row r="93">
          <cell r="C93" t="str">
            <v>A102 - Hand Tools</v>
          </cell>
        </row>
        <row r="94">
          <cell r="C94" t="str">
            <v>A200 - เครื่องตรวจความหนืด  MOONEY</v>
          </cell>
        </row>
        <row r="95">
          <cell r="C95" t="str">
            <v>A201 - เครื่องวัดความอ่อนตัว WALLACE</v>
          </cell>
        </row>
        <row r="96">
          <cell r="C96" t="str">
            <v>A202 - เครื่องชั่งน้ำหนัก</v>
          </cell>
        </row>
        <row r="97">
          <cell r="C97" t="str">
            <v>A203 - เครื่องกลั่น</v>
          </cell>
        </row>
        <row r="98">
          <cell r="C98" t="str">
            <v>A204 - เครื่องทดสอบค่า (MST/PH/PO/PRI)</v>
          </cell>
        </row>
        <row r="99">
          <cell r="C99" t="str">
            <v>A205 - เครื่องทดสอบโปรตีน</v>
          </cell>
        </row>
        <row r="100">
          <cell r="C100" t="str">
            <v>A206 - เครื่องล้าง ULTRA SONIC</v>
          </cell>
        </row>
        <row r="101">
          <cell r="C101" t="str">
            <v>A207 - WATER BATH</v>
          </cell>
        </row>
        <row r="102">
          <cell r="C102" t="str">
            <v>A208 - เตาอบ</v>
          </cell>
        </row>
        <row r="103">
          <cell r="C103" t="str">
            <v>A209 - เครื่องดูดความชื้น</v>
          </cell>
        </row>
        <row r="104">
          <cell r="C104" t="str">
            <v>A210 - เครื่องเขย่าแป้ง</v>
          </cell>
        </row>
        <row r="105">
          <cell r="C105" t="str">
            <v>A211 - LOADCELL</v>
          </cell>
        </row>
        <row r="106">
          <cell r="C106" t="str">
            <v>A212 - HEATER</v>
          </cell>
        </row>
        <row r="107">
          <cell r="C107" t="str">
            <v>A213 - ตู้ดูดควัน</v>
          </cell>
        </row>
        <row r="108">
          <cell r="C108" t="str">
            <v>A214 - PIPETTE</v>
          </cell>
        </row>
        <row r="109">
          <cell r="C109" t="str">
            <v>A215 - TENSILE</v>
          </cell>
        </row>
        <row r="110">
          <cell r="C110" t="str">
            <v xml:space="preserve">A216 - เครื่องกวนสารเคมี </v>
          </cell>
        </row>
        <row r="111">
          <cell r="C111" t="str">
            <v>A217 - เครื่องกวนน้ำยาง (MST)</v>
          </cell>
        </row>
        <row r="112">
          <cell r="C112" t="str">
            <v>A218 - CENTRIFUGE</v>
          </cell>
        </row>
        <row r="113">
          <cell r="C113" t="str">
            <v>A219 - อุปกรณ์วัดอุณหภูมิ</v>
          </cell>
        </row>
        <row r="114">
          <cell r="C114" t="str">
            <v>A220 - อุปกรณ์เทสแรงดึง - Loosen Test</v>
          </cell>
        </row>
        <row r="115">
          <cell r="C115" t="str">
            <v>A221 - อุปกรณ์ทดสอบความหนาแน่น</v>
          </cell>
        </row>
        <row r="116">
          <cell r="C116" t="str">
            <v>A222 - เครื่องอัดยางเข้าแบบ</v>
          </cell>
        </row>
        <row r="117">
          <cell r="C117" t="str">
            <v>A223 - ชุดลูกตุ้มทดสอบน้ำหนัก</v>
          </cell>
        </row>
        <row r="118">
          <cell r="C118" t="str">
            <v>A224 - Hot Plate</v>
          </cell>
        </row>
        <row r="119">
          <cell r="C119" t="str">
            <v>A300 - รถลากน้ำยาง</v>
          </cell>
        </row>
        <row r="120">
          <cell r="C120" t="str">
            <v>A301 - รถลากกล่อง</v>
          </cell>
        </row>
        <row r="121">
          <cell r="C121" t="str">
            <v>A302 - รถเข็น</v>
          </cell>
        </row>
        <row r="122">
          <cell r="C122" t="str">
            <v>A303 - Handlift_ลาก</v>
          </cell>
        </row>
        <row r="123">
          <cell r="C123" t="str">
            <v>A304 - Handlift_ไฟฟ้า</v>
          </cell>
        </row>
        <row r="124">
          <cell r="C124" t="str">
            <v>A305 - เครน</v>
          </cell>
        </row>
        <row r="125">
          <cell r="C125" t="str">
            <v>A306 - สายพานลำเลียงสินค้า</v>
          </cell>
        </row>
        <row r="126">
          <cell r="C126" t="str">
            <v>A307 - รอกโซ่</v>
          </cell>
        </row>
        <row r="127">
          <cell r="C127" t="str">
            <v>A308 - ลิฟท์ขนของ</v>
          </cell>
        </row>
        <row r="128">
          <cell r="C128" t="str">
            <v>A309 - สะพานขึ้นยางส่งออก</v>
          </cell>
        </row>
        <row r="129">
          <cell r="C129" t="str">
            <v xml:space="preserve">A400 - DIMENSION </v>
          </cell>
        </row>
        <row r="130">
          <cell r="C130" t="str">
            <v>A401 - MASS</v>
          </cell>
        </row>
        <row r="131">
          <cell r="C131" t="str">
            <v>A402 - ELECTRICAL</v>
          </cell>
        </row>
        <row r="132">
          <cell r="C132" t="str">
            <v>A403 - TEMPERATURE</v>
          </cell>
        </row>
        <row r="133">
          <cell r="C133" t="str">
            <v>A404 - OTHER</v>
          </cell>
        </row>
        <row r="134">
          <cell r="C134" t="str">
            <v>A500 - เครื่องกำเนิดไฟฟ้า</v>
          </cell>
        </row>
        <row r="135">
          <cell r="C135" t="str">
            <v>A501 - หม้อแปลงไฟฟ้า</v>
          </cell>
        </row>
        <row r="136">
          <cell r="C136" t="str">
            <v>A502 - ตู้ไฟ/ตู้คอนโทรล/ตู้ MBD</v>
          </cell>
        </row>
        <row r="137">
          <cell r="C137" t="str">
            <v>A600 - เครื่องปั้มน้ำ</v>
          </cell>
        </row>
        <row r="138">
          <cell r="C138" t="str">
            <v>A601 - เครื่องสูบน้ำ</v>
          </cell>
        </row>
        <row r="139">
          <cell r="C139" t="str">
            <v>A602 - เครื่องตีน้ำ</v>
          </cell>
        </row>
        <row r="140">
          <cell r="C140" t="str">
            <v>A603 - เครื่องเติมอากาศ /Blower</v>
          </cell>
        </row>
        <row r="141">
          <cell r="C141" t="str">
            <v>A604 - Softener (ระบบบำบัดน้ำ เพื่อป้องกันความกระด้างของน้ำ)</v>
          </cell>
        </row>
        <row r="142">
          <cell r="C142" t="str">
            <v>A605 - ระบบน้ำกรอง</v>
          </cell>
        </row>
        <row r="143">
          <cell r="C143" t="str">
            <v>A700 - ท่อลม</v>
          </cell>
        </row>
        <row r="144">
          <cell r="C144" t="str">
            <v>A701 - เครื่องปั้มลม</v>
          </cell>
        </row>
        <row r="145">
          <cell r="C145" t="str">
            <v>A800 - Cooling tower</v>
          </cell>
        </row>
        <row r="146">
          <cell r="C146" t="str">
            <v xml:space="preserve">A801 - เครื่อง Nitrogen </v>
          </cell>
        </row>
        <row r="147">
          <cell r="C147" t="str">
            <v>A802 - Chiller</v>
          </cell>
        </row>
        <row r="148">
          <cell r="C148" t="str">
            <v>A900 - เครื่องชั่ง แบบDigital</v>
          </cell>
        </row>
        <row r="149">
          <cell r="C149" t="str">
            <v>A901 - เครื่องชั่ง แบบเข็ม</v>
          </cell>
        </row>
        <row r="150">
          <cell r="C150" t="str">
            <v>A902 - เครื่องชั่ง แบบคาน</v>
          </cell>
        </row>
        <row r="151">
          <cell r="C151" t="str">
            <v>AA00 - เครื่องบดเม็ดพลาสติก</v>
          </cell>
        </row>
        <row r="152">
          <cell r="C152" t="str">
            <v>AA01 - เครื่องเตรียมสารเคมี/เครื่องโม่แป้ง/BALLMILL</v>
          </cell>
        </row>
        <row r="153">
          <cell r="C153" t="str">
            <v>AB00 - เก๊ะ</v>
          </cell>
        </row>
        <row r="154">
          <cell r="C154" t="str">
            <v>AB01 - แผ่นเหล็ก</v>
          </cell>
        </row>
        <row r="155">
          <cell r="C155" t="str">
            <v>AB02 - พาเลท</v>
          </cell>
        </row>
        <row r="156">
          <cell r="C156" t="str">
            <v>AB03 - ชั้นวาง</v>
          </cell>
        </row>
        <row r="157">
          <cell r="C157" t="str">
            <v>AC00 - ถังน้ำมัน</v>
          </cell>
        </row>
        <row r="158">
          <cell r="C158" t="str">
            <v>AC01 - ถังอัดจารบี</v>
          </cell>
        </row>
        <row r="159">
          <cell r="C159" t="str">
            <v>AC02 - ตะแกรง</v>
          </cell>
        </row>
        <row r="160">
          <cell r="C160" t="str">
            <v>AC03 - ถังอบยาง</v>
          </cell>
        </row>
        <row r="161">
          <cell r="C161" t="str">
            <v>AC04 - ตู้คอนเทนเนอร์</v>
          </cell>
        </row>
        <row r="162">
          <cell r="C162" t="str">
            <v>AC05 - แทงค์น้ำยาง/เบ้าว์/ถังน้ำยาง</v>
          </cell>
        </row>
        <row r="163">
          <cell r="C163" t="str">
            <v>AC06 - แทงค์สารเคมี</v>
          </cell>
        </row>
        <row r="164">
          <cell r="C164" t="str">
            <v>AC07 - แทงค์อื่นๆ</v>
          </cell>
        </row>
        <row r="165">
          <cell r="C165" t="str">
            <v>AD00 - เครื่องรัดกล่อง</v>
          </cell>
        </row>
        <row r="166">
          <cell r="C166" t="str">
            <v>AD01 - เครื่องซีล</v>
          </cell>
        </row>
        <row r="167">
          <cell r="C167" t="str">
            <v>AD02 - อุปกรณ์ทับลัง</v>
          </cell>
        </row>
        <row r="168">
          <cell r="C168" t="str">
            <v>AD03 - เครื่องพันพาเลท</v>
          </cell>
        </row>
        <row r="169">
          <cell r="C169" t="str">
            <v>AD04 - เครื่องรัดเชือกพลาสติก</v>
          </cell>
        </row>
        <row r="170">
          <cell r="C170" t="str">
            <v>AD05 - MULITVAC (เครื่อง PACK ซอง)</v>
          </cell>
        </row>
        <row r="171">
          <cell r="C171" t="str">
            <v xml:space="preserve">AD06 - INJET </v>
          </cell>
        </row>
        <row r="172">
          <cell r="C172" t="str">
            <v>AE00 - Vucam Pume</v>
          </cell>
        </row>
        <row r="173">
          <cell r="C173" t="str">
            <v>AE01 - เครื่องดูดแป้ง Unimaster</v>
          </cell>
        </row>
        <row r="174">
          <cell r="C174" t="str">
            <v>AE02 - เครื่องดูดฝุ่น</v>
          </cell>
        </row>
        <row r="175">
          <cell r="C175" t="str">
            <v>AE03 - เครื่องดูดตะกั่ว</v>
          </cell>
        </row>
        <row r="176">
          <cell r="C176" t="str">
            <v>AE04 - รถเข็นดูดตะปู</v>
          </cell>
        </row>
        <row r="177">
          <cell r="C177" t="str">
            <v>AF00 - เครื่องอบความชื้น</v>
          </cell>
        </row>
        <row r="178">
          <cell r="C178" t="str">
            <v>AF01 - Conditioning Bath</v>
          </cell>
        </row>
        <row r="179">
          <cell r="C179" t="str">
            <v>AG00 - อุปกรณ์ทดสอบ</v>
          </cell>
        </row>
        <row r="180">
          <cell r="C180" t="str">
            <v>AG01 - เครื่องตรวจจับโลหะ</v>
          </cell>
        </row>
        <row r="181">
          <cell r="C181" t="str">
            <v xml:space="preserve">AG02 - เครื่องวัดอุณหภูมิ </v>
          </cell>
        </row>
        <row r="182">
          <cell r="C182" t="str">
            <v>AG03 - อุปกรณ์วัดความยาว</v>
          </cell>
        </row>
        <row r="183">
          <cell r="C183" t="str">
            <v xml:space="preserve">AG04 - มิเตอร์ </v>
          </cell>
        </row>
        <row r="184">
          <cell r="C184" t="str">
            <v>AG05 - เครื่องทดสอบน้ำ (ล็อกสุ่มน้ำ)</v>
          </cell>
        </row>
        <row r="185">
          <cell r="C185" t="str">
            <v>AG06 - อุปกรณ์ทดสอบลม</v>
          </cell>
        </row>
        <row r="186">
          <cell r="C186" t="str">
            <v>AH00 - เครื่องม้วนMandrel</v>
          </cell>
        </row>
        <row r="187">
          <cell r="C187" t="str">
            <v>AH01 - เครื่องม้วนท่อPack</v>
          </cell>
        </row>
        <row r="188">
          <cell r="C188" t="str">
            <v>AI00 - Drum-เล็ก</v>
          </cell>
        </row>
        <row r="189">
          <cell r="C189" t="str">
            <v>AI01 - Drum-ใหญ่</v>
          </cell>
        </row>
        <row r="190">
          <cell r="C190" t="str">
            <v>AI02 - Roll ขับ Drum</v>
          </cell>
        </row>
        <row r="191">
          <cell r="C191" t="str">
            <v>AJ00 - Cold Runner</v>
          </cell>
        </row>
        <row r="192">
          <cell r="C192" t="str">
            <v>AJ01 - มอเตอร์</v>
          </cell>
        </row>
        <row r="193">
          <cell r="C193" t="str">
            <v>AJ02 - เครื่องฉีดน้ำ</v>
          </cell>
        </row>
        <row r="194">
          <cell r="C194" t="str">
            <v>AJ03 - แบตเตอรี่</v>
          </cell>
        </row>
        <row r="195">
          <cell r="C195" t="str">
            <v>AJ04 - ไฟดักแมลง</v>
          </cell>
        </row>
        <row r="196">
          <cell r="C196" t="str">
            <v>AJ05 - พัดลมอุตสาหกรรม</v>
          </cell>
        </row>
        <row r="197">
          <cell r="C197" t="str">
            <v>D100 - พัดลม</v>
          </cell>
        </row>
        <row r="198">
          <cell r="C198" t="str">
            <v>D101 - แอร์</v>
          </cell>
        </row>
        <row r="199">
          <cell r="C199" t="str">
            <v>D102 - เครื่องฟอกอากาศ</v>
          </cell>
        </row>
        <row r="200">
          <cell r="C200" t="str">
            <v>D200 - โต๊ะ&amp;เก้าอี้</v>
          </cell>
        </row>
        <row r="201">
          <cell r="C201" t="str">
            <v>D201 - ตู้,เคาน์เตอร์,ชั้นวาง</v>
          </cell>
        </row>
        <row r="202">
          <cell r="C202" t="str">
            <v>D400 - วิทยุสื่อสาร</v>
          </cell>
        </row>
        <row r="203">
          <cell r="C203" t="str">
            <v>D401 - โทรศัพท์และระบบ</v>
          </cell>
        </row>
        <row r="204">
          <cell r="C204" t="str">
            <v>D500 - กล้องวงจรปิด</v>
          </cell>
        </row>
        <row r="205">
          <cell r="C205" t="str">
            <v>D501 - อุปกรณ์ดับเพลิง</v>
          </cell>
        </row>
        <row r="206">
          <cell r="C206" t="str">
            <v>D502 - สัญญาณไฟฉุกเฉิน</v>
          </cell>
        </row>
        <row r="207">
          <cell r="C207" t="str">
            <v>D600 - เครื่องบันทึกเวลาทำงาน</v>
          </cell>
        </row>
        <row r="208">
          <cell r="C208" t="str">
            <v>D601 - เครื่องถ่ายเอกสาร</v>
          </cell>
        </row>
        <row r="209">
          <cell r="C209" t="str">
            <v>D602 - เครื่องพิมพ์ดีด</v>
          </cell>
        </row>
        <row r="210">
          <cell r="C210" t="str">
            <v>D603 - เครื่องคำนวณ</v>
          </cell>
        </row>
        <row r="211">
          <cell r="C211" t="str">
            <v>D604 - เครื่องฉายภาพ (Over Head)</v>
          </cell>
        </row>
        <row r="212">
          <cell r="C212" t="str">
            <v>D605 - เครื่องเคลือบบัตร</v>
          </cell>
        </row>
        <row r="213">
          <cell r="C213" t="str">
            <v>D606 - เครื่องโทรสาร</v>
          </cell>
        </row>
        <row r="214">
          <cell r="C214" t="str">
            <v>D607 - เครื่องทำลายเอกสาร</v>
          </cell>
        </row>
        <row r="215">
          <cell r="C215" t="str">
            <v>D608 - เครื่องพิมพ์เช็ค</v>
          </cell>
        </row>
        <row r="216">
          <cell r="C216" t="str">
            <v>D700 - เครื่องล้างจาน/ล้างถังน้ำดื่ม</v>
          </cell>
        </row>
        <row r="217">
          <cell r="C217" t="str">
            <v>D701 - เครื่องซักผ้า</v>
          </cell>
        </row>
        <row r="218">
          <cell r="C218" t="str">
            <v>D702 - เครื่องทำน้ำร้อน/เย็น</v>
          </cell>
        </row>
        <row r="219">
          <cell r="C219" t="str">
            <v>D703 - เครื่องเสียง</v>
          </cell>
        </row>
        <row r="220">
          <cell r="C220" t="str">
            <v>D704 - ตู้เย็น</v>
          </cell>
        </row>
        <row r="221">
          <cell r="C221" t="str">
            <v>D705 - โทรทัศน์</v>
          </cell>
        </row>
        <row r="222">
          <cell r="C222" t="str">
            <v>D706 - ไมโครเวฟ</v>
          </cell>
        </row>
        <row r="223">
          <cell r="C223" t="str">
            <v>D707 - เครื่องกรองน้ำ</v>
          </cell>
        </row>
        <row r="224">
          <cell r="C224" t="str">
            <v>D800 - Personal Computer</v>
          </cell>
        </row>
        <row r="225">
          <cell r="C225" t="str">
            <v>D801 - Notebook Computer</v>
          </cell>
        </row>
        <row r="226">
          <cell r="C226" t="str">
            <v>D802 - Digital Camera</v>
          </cell>
        </row>
        <row r="227">
          <cell r="C227" t="str">
            <v>D803 - Printer</v>
          </cell>
        </row>
        <row r="228">
          <cell r="C228" t="str">
            <v>D804 - UPS</v>
          </cell>
        </row>
        <row r="229">
          <cell r="C229" t="str">
            <v>D805 - Server</v>
          </cell>
        </row>
        <row r="230">
          <cell r="C230" t="str">
            <v>D806 - Projector</v>
          </cell>
        </row>
        <row r="231">
          <cell r="C231" t="str">
            <v>D807 - Network equipment</v>
          </cell>
        </row>
        <row r="232">
          <cell r="C232" t="str">
            <v>D808 - Scanner</v>
          </cell>
        </row>
        <row r="233">
          <cell r="C233" t="str">
            <v>E000 - รถตู้</v>
          </cell>
        </row>
        <row r="234">
          <cell r="C234" t="str">
            <v>E001 - รถยนต์นั่งส่วนบุคคล</v>
          </cell>
        </row>
        <row r="235">
          <cell r="C235" t="str">
            <v>E002 - รถกอล์ฟ</v>
          </cell>
        </row>
        <row r="236">
          <cell r="C236" t="str">
            <v>E100 - รถกะบะ</v>
          </cell>
        </row>
        <row r="237">
          <cell r="C237" t="str">
            <v>E101 - รถกะบะพร้อมพ่วง</v>
          </cell>
        </row>
        <row r="238">
          <cell r="C238" t="str">
            <v>E102 - รถหกล้อ</v>
          </cell>
        </row>
        <row r="239">
          <cell r="C239" t="str">
            <v>E103 - รถสิบล้อ</v>
          </cell>
        </row>
        <row r="240">
          <cell r="C240" t="str">
            <v>E104 - รถตู้บรรทุก</v>
          </cell>
        </row>
        <row r="241">
          <cell r="C241" t="str">
            <v>E105 - รถเทรลเลอร์</v>
          </cell>
        </row>
        <row r="242">
          <cell r="C242" t="str">
            <v>E106 - รถลากจูง (หัวลาก)</v>
          </cell>
        </row>
        <row r="243">
          <cell r="C243" t="str">
            <v>E107 - รถน้ำมัน</v>
          </cell>
        </row>
        <row r="244">
          <cell r="C244" t="str">
            <v>E108 - รถกึ่งพ่วงแท็งค์น้ำมัน</v>
          </cell>
        </row>
        <row r="245">
          <cell r="C245" t="str">
            <v>E200 - รถแทรกเตอร์ (รถตัก / รถขุด)</v>
          </cell>
        </row>
        <row r="246">
          <cell r="C246" t="str">
            <v xml:space="preserve">E201 - รถโฟลคลิฟท์และอุปกรณ์ </v>
          </cell>
        </row>
        <row r="247">
          <cell r="C247" t="str">
            <v>E300 - รถจักรยานยนต์</v>
          </cell>
        </row>
        <row r="248">
          <cell r="C248" t="str">
            <v>E301 - รถดับเพลิง</v>
          </cell>
        </row>
        <row r="249">
          <cell r="C249" t="str">
            <v>E302 - รถกวาดฝุ่น</v>
          </cell>
        </row>
      </sheetData>
      <sheetData sheetId="8" refreshError="1">
        <row r="2">
          <cell r="A2" t="str">
            <v>ที่ดิน</v>
          </cell>
        </row>
        <row r="3">
          <cell r="A3" t="str">
            <v>NBOI</v>
          </cell>
        </row>
        <row r="4">
          <cell r="A4" t="str">
            <v>BOI</v>
          </cell>
        </row>
        <row r="5">
          <cell r="A5" t="str">
            <v>STA #2 : 1108/2536</v>
          </cell>
        </row>
        <row r="6">
          <cell r="A6" t="str">
            <v>STA #3 : 1316/2537</v>
          </cell>
        </row>
        <row r="7">
          <cell r="A7" t="str">
            <v>STA #4 : 1342/2540</v>
          </cell>
        </row>
        <row r="8">
          <cell r="A8" t="str">
            <v>STA #5 : 1165/2542</v>
          </cell>
        </row>
        <row r="9">
          <cell r="A9" t="str">
            <v>STA #6 : 1046/2543</v>
          </cell>
        </row>
        <row r="10">
          <cell r="A10" t="str">
            <v>STA #7 : 1803(2)/2547</v>
          </cell>
        </row>
      </sheetData>
      <sheetData sheetId="9" refreshError="1">
        <row r="2">
          <cell r="A2" t="str">
            <v>ที่ดิน</v>
          </cell>
        </row>
        <row r="3">
          <cell r="A3" t="str">
            <v>สภาพปกติ - ใช้งาน</v>
          </cell>
        </row>
        <row r="4">
          <cell r="A4" t="str">
            <v>สภาพชำรุด-ใช้งาน</v>
          </cell>
        </row>
        <row r="5">
          <cell r="A5" t="str">
            <v>หยุดใช้งาน</v>
          </cell>
        </row>
        <row r="6">
          <cell r="A6" t="str">
            <v>ให้ยืมใช้งาน</v>
          </cell>
        </row>
        <row r="7">
          <cell r="A7" t="str">
            <v>ไม่มีตัวตน</v>
          </cell>
        </row>
        <row r="8">
          <cell r="A8" t="str">
            <v>รอขาย</v>
          </cell>
        </row>
        <row r="9">
          <cell r="A9" t="str">
            <v>รอตัดจำหน่าย</v>
          </cell>
        </row>
        <row r="10">
          <cell r="A10" t="str">
            <v>ระหว่างการซ่อมแซม</v>
          </cell>
        </row>
        <row r="11">
          <cell r="A11" t="str">
            <v>สำรองใช้งาน</v>
          </cell>
        </row>
      </sheetData>
      <sheetData sheetId="10">
        <row r="3">
          <cell r="A3" t="str">
            <v>Z000</v>
          </cell>
        </row>
        <row r="4">
          <cell r="A4" t="str">
            <v>Z001</v>
          </cell>
        </row>
        <row r="5">
          <cell r="A5" t="str">
            <v>Z002</v>
          </cell>
        </row>
        <row r="6">
          <cell r="A6" t="str">
            <v>Z003</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le Notes"/>
      <sheetName val="Division"/>
      <sheetName val="Trial Balance"/>
      <sheetName val="PL DIV YTD"/>
      <sheetName val="PL DIV MTH"/>
      <sheetName val="PL_A05 APA Input"/>
      <sheetName val="PY04"/>
      <sheetName val="no.trx"/>
      <sheetName val="agency status report"/>
      <sheetName val="StandingData"/>
      <sheetName val="Cash Flow"/>
      <sheetName val="Financial Summary"/>
      <sheetName val="AssetStatus"/>
      <sheetName val="AssetType"/>
      <sheetName val="License BOI"/>
      <sheetName val="Asset Class"/>
      <sheetName val="Depre. Key"/>
      <sheetName val="MFA"/>
      <sheetName val="FF_3"/>
      <sheetName val="Co info"/>
      <sheetName val="Sheet1"/>
      <sheetName val="Sale 0408"/>
      <sheetName val="BPR"/>
      <sheetName val="gl"/>
      <sheetName val="M_Maincomp"/>
      <sheetName val="Company Info"/>
      <sheetName val="CA Comp"/>
      <sheetName val="data"/>
      <sheetName val="ผ้าสำเร็จ"/>
      <sheetName val="ตั๋วเงินรับ"/>
      <sheetName val="B"/>
      <sheetName val="FSA"/>
      <sheetName val="Expense Summary"/>
      <sheetName val="RATE"/>
      <sheetName val="_2__xls__2__xls_COV"/>
      <sheetName val="FF_4"/>
    </sheetNames>
    <sheetDataSet>
      <sheetData sheetId="0" refreshError="1"/>
      <sheetData sheetId="1" refreshError="1"/>
      <sheetData sheetId="2" refreshError="1"/>
      <sheetData sheetId="3"/>
      <sheetData sheetId="4"/>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6"/>
      <sheetName val="StandingData"/>
      <sheetName val="gl"/>
      <sheetName val="B"/>
      <sheetName val="FSA"/>
      <sheetName val="K2"/>
      <sheetName val="Adj&amp;Rje(Z820) "/>
      <sheetName val="Expense Summary"/>
      <sheetName val="data"/>
      <sheetName val="AssetStatus"/>
      <sheetName val="AssetType"/>
      <sheetName val="License BOI"/>
      <sheetName val="Asset Class"/>
      <sheetName val="Depre. Key"/>
      <sheetName val="F-5"/>
      <sheetName val="FF_4"/>
      <sheetName val="U"/>
      <sheetName val="Code1"/>
      <sheetName val="Data 2"/>
      <sheetName val="MFA"/>
      <sheetName val="U-2.1"/>
      <sheetName val="ABR P&amp;L"/>
      <sheetName val="PLmth "/>
      <sheetName val="Appx B"/>
      <sheetName val="CA"/>
      <sheetName val="ADJ - RATE"/>
      <sheetName val="TBA"/>
      <sheetName val="HP"/>
      <sheetName val="Sheet1"/>
      <sheetName val="Tornado 5.6 Component List"/>
      <sheetName val="M_Maincomp"/>
      <sheetName val="TB Worksheet"/>
      <sheetName val="Sale0402"/>
      <sheetName val="Menu"/>
      <sheetName val="110"/>
      <sheetName val="FF_3"/>
      <sheetName val="LOOSECHKLIST"/>
      <sheetName val="BPR"/>
      <sheetName val="Sale 0502"/>
      <sheetName val="BPR-Bloom"/>
      <sheetName val="F-3"/>
      <sheetName val="details"/>
      <sheetName val="Company Info"/>
      <sheetName val="CA Comp"/>
      <sheetName val="description"/>
      <sheetName val="tax-ss"/>
      <sheetName val="BS"/>
      <sheetName val="Sale0403"/>
      <sheetName val="Standing data"/>
      <sheetName val="PortSTDSave"/>
      <sheetName val="Cash Flow"/>
      <sheetName val="Financial Summary"/>
      <sheetName val="TO - SP"/>
      <sheetName val="cost4-47"/>
      <sheetName val="Defer_ร่วม"/>
      <sheetName val="DEP12"/>
      <sheetName val="FF_2"/>
      <sheetName val="LTX"/>
      <sheetName val="เงินกู้ MGC"/>
      <sheetName val="เงินกู้ธนชาติ"/>
      <sheetName val="AA-1"/>
      <sheetName val="note_defect"/>
      <sheetName val="Tornado 4.7 Component List"/>
      <sheetName val="Tornado 2.2 Component List"/>
      <sheetName val="O3"/>
      <sheetName val="O4"/>
      <sheetName val="cc 196 (SYS) (2)"/>
      <sheetName val="SPARES"/>
      <sheetName val="CA Sheet"/>
      <sheetName val="ผ้าสำเร็จ"/>
      <sheetName val="Sale 0501"/>
      <sheetName val="U2.2"/>
      <sheetName val="Cum.91-93"/>
      <sheetName val="CODE,NAME"/>
      <sheetName val="Dec 94"/>
      <sheetName val="SAP"/>
      <sheetName val="Order_Oct_w40"/>
      <sheetName val="Order_Oct_w41"/>
      <sheetName val="0100"/>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6"/>
      <sheetName val="StandingData"/>
      <sheetName val="Adj&amp;Rje(Z820) "/>
      <sheetName val="Expense Summary"/>
      <sheetName val="K2"/>
      <sheetName val="gl"/>
      <sheetName val="B"/>
      <sheetName val="FSA"/>
      <sheetName val="Sheet1"/>
      <sheetName val="description"/>
      <sheetName val="data"/>
      <sheetName val="U"/>
      <sheetName val="FF_4"/>
      <sheetName val="HP"/>
      <sheetName val="Menu"/>
      <sheetName val="CA Sheet"/>
      <sheetName val="MFA"/>
      <sheetName val="INFO"/>
      <sheetName val="AssetStatus"/>
      <sheetName val="AssetType"/>
      <sheetName val="License BOI"/>
      <sheetName val="Asset Class"/>
      <sheetName val="Depre. Key"/>
      <sheetName val="Data 2"/>
      <sheetName val="M_Maincomp"/>
      <sheetName val="FF_3"/>
      <sheetName val="สำนักงาน"/>
      <sheetName val="1120"/>
      <sheetName val="K4. F&amp;F"/>
      <sheetName val="ภาคการขายวิศวกรรม_Weekly"/>
      <sheetName val="ภาคการขายโฆษณาNBT_ALL"/>
      <sheetName val="ภาคการขายโฆษณาNBT_Weekly"/>
      <sheetName val="QR_4.1"/>
      <sheetName val="CST1198"/>
      <sheetName val="BAL42"/>
      <sheetName val="addl cost"/>
      <sheetName val="accumdeprn"/>
      <sheetName val="BPR"/>
      <sheetName val="Sampling"/>
      <sheetName val="CA"/>
      <sheetName val="Header"/>
      <sheetName val="F-5"/>
      <sheetName val="Tornado 4.7 Component List"/>
      <sheetName val="Tornado 5.6 Component List"/>
      <sheetName val="Tornado 2.2 Component List"/>
      <sheetName val="Standing data"/>
      <sheetName val="PortSTDSave"/>
      <sheetName val="FORMC94"/>
      <sheetName val="Company Info"/>
      <sheetName val="CA Comp"/>
      <sheetName val="APCODE"/>
      <sheetName val="details"/>
      <sheetName val="TBA"/>
      <sheetName val="cost4-47"/>
      <sheetName val="TO - SP"/>
      <sheetName val="Defer_ร่วม"/>
      <sheetName val="DEP12"/>
      <sheetName val="FF_2"/>
      <sheetName val="งบทดลองปภพ 4-47"/>
      <sheetName val="Q3-46"/>
      <sheetName val="TB"/>
      <sheetName val="TB Worksheet"/>
      <sheetName val="_Lookup"/>
      <sheetName val="D200-30.2"/>
      <sheetName val="Staff List"/>
      <sheetName val="List"/>
      <sheetName val="_2__xls__2__xls_COV"/>
      <sheetName val="PJ List"/>
      <sheetName val="RATE"/>
      <sheetName val="2549"/>
      <sheetName val="Sin"/>
      <sheetName val="110"/>
      <sheetName val="Parameter"/>
      <sheetName val="Sale 0502"/>
      <sheetName val="Sheet7"/>
      <sheetName val="Raw Material"/>
      <sheetName val="J"/>
      <sheetName val="Att.3"/>
      <sheetName val="Att.5"/>
      <sheetName val="BG-RM SUM BY TYPE"/>
      <sheetName val="C2"/>
      <sheetName val="Master"/>
      <sheetName val="J1"/>
      <sheetName val="10-1 Media"/>
      <sheetName val="10-cut"/>
      <sheetName val="ตั๋วเงินรับ"/>
      <sheetName val="Detail รายบุคคลปี 58"/>
      <sheetName val="Sheet3"/>
      <sheetName val="name"/>
      <sheetName val="dsawps"/>
      <sheetName val="BS"/>
      <sheetName val="B_Sheet"/>
      <sheetName val="Notes"/>
      <sheetName val="P&amp;L"/>
      <sheetName val="TBal"/>
      <sheetName val="K-5"/>
      <sheetName val="cc 196 (SYS) (2)"/>
      <sheetName val="เงินกู้ MGC"/>
      <sheetName val="เงินกู้ธนชาติ"/>
      <sheetName val="5 Analysis"/>
      <sheetName val="ADJ - RATE"/>
      <sheetName val="Deferred Charge"/>
      <sheetName val="BPR-Bloom"/>
      <sheetName val="11922"/>
      <sheetName val="FF_2 _1_"/>
      <sheetName val="HP Leasing"/>
      <sheetName val="วงเครดิต 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A"/>
      <sheetName val="B"/>
      <sheetName val="Attach"/>
      <sheetName val="Hypo"/>
      <sheetName val="F-11"/>
      <sheetName val="F-22"/>
      <sheetName val="AP110 sup"/>
      <sheetName val="AP110sup"/>
      <sheetName val="A"/>
      <sheetName val="B-10"/>
      <sheetName val="C"/>
      <sheetName val="L"/>
      <sheetName val="U"/>
      <sheetName val="AA"/>
      <sheetName val="BB"/>
      <sheetName val="BB-10"/>
      <sheetName val="BB-30"/>
      <sheetName val="CC"/>
      <sheetName val="FF"/>
      <sheetName val="FF "/>
      <sheetName val="FF-1"/>
      <sheetName val="FF-2 (1)"/>
      <sheetName val="FF-2 (2)"/>
      <sheetName val="FF-2 (3)"/>
      <sheetName val="FF-3"/>
      <sheetName val="FF-6"/>
      <sheetName val="KK-1"/>
      <sheetName val="MM"/>
      <sheetName val="MM-1"/>
      <sheetName val="MM-10"/>
      <sheetName val="NN"/>
      <sheetName val="NN-1"/>
      <sheetName val="10"/>
      <sheetName val="20"/>
      <sheetName val="30"/>
      <sheetName val="Payroll"/>
      <sheetName val="FF_2 _1_"/>
      <sheetName val="Os"/>
      <sheetName val="A2-1"/>
      <sheetName val="A2-2"/>
      <sheetName val="A2-3"/>
      <sheetName val="A2-4"/>
      <sheetName val="A3-1"/>
      <sheetName val="A3-2"/>
      <sheetName val="A3-3"/>
      <sheetName val="A3-4"/>
      <sheetName val="A3-4-1"/>
      <sheetName val="C-1"/>
      <sheetName val="C-10"/>
      <sheetName val="C-20"/>
      <sheetName val="C-40"/>
      <sheetName val="E-1"/>
      <sheetName val="E-11"/>
      <sheetName val="E-12"/>
      <sheetName val="E-4"/>
      <sheetName val="E50"/>
      <sheetName val="F-1"/>
      <sheetName val="F-10"/>
      <sheetName val="F-20"/>
      <sheetName val="F-30"/>
      <sheetName val="F-40"/>
      <sheetName val="G-1"/>
      <sheetName val="G-10"/>
      <sheetName val="G-20"/>
      <sheetName val="G-40"/>
      <sheetName val="H"/>
      <sheetName val="H-1"/>
      <sheetName val="I"/>
      <sheetName val="K1"/>
      <sheetName val="K20"/>
      <sheetName val="Ka"/>
      <sheetName val="K"/>
      <sheetName val="K-1"/>
      <sheetName val="K-2"/>
      <sheetName val="K-3"/>
      <sheetName val="K-4"/>
      <sheetName val="K-6"/>
      <sheetName val="L-1"/>
      <sheetName val="L-10"/>
      <sheetName val="L-20"/>
      <sheetName val="M"/>
      <sheetName val="M-2"/>
      <sheetName val="M-2-1"/>
      <sheetName val="M-3"/>
      <sheetName val="M-4"/>
      <sheetName val="N"/>
      <sheetName val="N-1"/>
      <sheetName val="N-3"/>
      <sheetName val="O"/>
      <sheetName val="O-1"/>
      <sheetName val="O-2"/>
      <sheetName val="O-3"/>
      <sheetName val="O-4"/>
      <sheetName val="O-5"/>
      <sheetName val="O-6"/>
      <sheetName val="O-7"/>
      <sheetName val="O-8"/>
      <sheetName val="O-9"/>
      <sheetName val="O-10"/>
      <sheetName val="P"/>
      <sheetName val="P-1"/>
      <sheetName val="P-2"/>
      <sheetName val="P-4"/>
      <sheetName val="Q "/>
      <sheetName val="Q-1"/>
      <sheetName val="Q-2"/>
      <sheetName val="Q-3"/>
      <sheetName val="S"/>
      <sheetName val="S-1"/>
      <sheetName val="T"/>
      <sheetName val="U10"/>
      <sheetName val="U11"/>
      <sheetName val="U11-2"/>
      <sheetName val="U11-3"/>
      <sheetName val="U13"/>
      <sheetName val="U20"/>
      <sheetName val="U21"/>
      <sheetName val="Sheet4"/>
      <sheetName val="U30"/>
      <sheetName val="U40"/>
      <sheetName val="U50"/>
      <sheetName val="U-25 rawmat consumption"/>
      <sheetName val="FF_2_1_"/>
      <sheetName val="feature"/>
      <sheetName val="M_Maincomp"/>
      <sheetName val="Expense Summary"/>
      <sheetName val="FF_6"/>
      <sheetName val="StandingData"/>
      <sheetName val="gl"/>
      <sheetName val="110"/>
      <sheetName val="BAL42"/>
      <sheetName val="details"/>
      <sheetName val="FF_4"/>
      <sheetName val="Non-Statistical Sampling Master"/>
      <sheetName val="Two Step Revenue Testing Master"/>
      <sheetName val="Global Data"/>
      <sheetName val="LE1(act3mth)"/>
      <sheetName val="Cash Flow"/>
      <sheetName val="Financial Summary"/>
      <sheetName val="TBA"/>
      <sheetName val="AssetStatus"/>
      <sheetName val="AssetType"/>
      <sheetName val="License BOI"/>
      <sheetName val="Asset Class"/>
      <sheetName val="Depre. Key"/>
      <sheetName val="ADJ - RATE"/>
      <sheetName val="MFA"/>
      <sheetName val="F-5"/>
      <sheetName val="CA Sheet"/>
      <sheetName val="HP"/>
      <sheetName val="Actual-Monthly"/>
      <sheetName val="Actual-ＹＴＤ"/>
      <sheetName val="Budget-Monthly"/>
      <sheetName val="Budget-YTD"/>
      <sheetName val="boq"/>
      <sheetName val="Standing data"/>
      <sheetName val="PortSTDSave"/>
      <sheetName val="CA"/>
      <sheetName val="Sheet1"/>
      <sheetName val="BS"/>
      <sheetName val="Sale0309"/>
      <sheetName val="Sale 0404"/>
      <sheetName val="Aging"/>
      <sheetName val="data"/>
      <sheetName val="Norms SP"/>
      <sheetName val="จันทร์"/>
      <sheetName val="criteria"/>
      <sheetName val="addl cost"/>
      <sheetName val="accumdeprn"/>
      <sheetName val="Menu"/>
      <sheetName val="B_Sheet"/>
      <sheetName val="Notes"/>
      <sheetName val="P&amp;L"/>
      <sheetName val="TBal"/>
      <sheetName val="INFO"/>
      <sheetName val="Sale0406"/>
      <sheetName val="Trial Balance"/>
      <sheetName val="PL_A05 APA Input"/>
      <sheetName val="BPR"/>
      <sheetName val="DATA EXPEN.BG"/>
      <sheetName val="B131 "/>
      <sheetName val="Newspaper"/>
      <sheetName val="FF_3"/>
      <sheetName val="FF-21(a)"/>
      <sheetName val="Company Info"/>
      <sheetName val="CA Comp"/>
      <sheetName val="FF-2"/>
      <sheetName val="0000"/>
      <sheetName val="G-35-3"/>
      <sheetName val="11.1"/>
      <sheetName val="From WP"/>
      <sheetName val="Adj&amp;Rje(Z820) "/>
      <sheetName val="TO - SP"/>
      <sheetName val="List"/>
      <sheetName val="part-import"/>
      <sheetName val="part-local"/>
      <sheetName val="D2"/>
      <sheetName val="New Item"/>
      <sheetName val="FF_2"/>
      <sheetName val="เงินกู้ธนชาติ"/>
      <sheetName val="เงินกู้ MGC"/>
      <sheetName val="cc 196 (SYS) (2)"/>
      <sheetName val="Data 2"/>
      <sheetName val="ABR P&amp;L"/>
      <sheetName val="PLmth "/>
      <sheetName val="Appx B"/>
      <sheetName val="DEP12"/>
      <sheetName val="Conso"/>
      <sheetName val="Write off"/>
      <sheetName val="Tornado 4.7 Component List"/>
      <sheetName val="Tornado 2.2 Component List"/>
      <sheetName val="tax-ss"/>
      <sheetName val="note_defect"/>
      <sheetName val="SPARES"/>
      <sheetName val="Sale 0401"/>
      <sheetName val="PS-1995"/>
    </sheetNames>
    <sheetDataSet>
      <sheetData sheetId="0" refreshError="1">
        <row r="1">
          <cell r="A1" t="str">
            <v>IDSM ELECTRONICS SDN BHD</v>
          </cell>
        </row>
        <row r="2">
          <cell r="A2" t="str">
            <v>FOR THE YEAR ENDED 31 DECEMBER 2000</v>
          </cell>
        </row>
      </sheetData>
      <sheetData sheetId="1" refreshError="1">
        <row r="7">
          <cell r="C7" t="str">
            <v>31.12.99</v>
          </cell>
          <cell r="D7" t="str">
            <v>31.12.00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A"/>
      <sheetName val="B"/>
      <sheetName val="Attach"/>
      <sheetName val="Hypo"/>
      <sheetName val="F-11"/>
      <sheetName val="F-22"/>
      <sheetName val="AP110 sup"/>
      <sheetName val="AP110sup"/>
      <sheetName val="A"/>
      <sheetName val="B-10"/>
      <sheetName val="C"/>
      <sheetName val="L"/>
      <sheetName val="U"/>
      <sheetName val="AA"/>
      <sheetName val="BB"/>
      <sheetName val="BB-10"/>
      <sheetName val="BB-30"/>
      <sheetName val="CC"/>
      <sheetName val="FF"/>
      <sheetName val="FF "/>
      <sheetName val="FF-1"/>
      <sheetName val="FF-2 (1)"/>
      <sheetName val="FF-2 (2)"/>
      <sheetName val="FF-2 (3)"/>
      <sheetName val="FF-3"/>
      <sheetName val="FF-6"/>
      <sheetName val="KK-1"/>
      <sheetName val="MM"/>
      <sheetName val="MM-1"/>
      <sheetName val="MM-10"/>
      <sheetName val="NN"/>
      <sheetName val="NN-1"/>
      <sheetName val="10"/>
      <sheetName val="20"/>
      <sheetName val="30"/>
      <sheetName val="Payroll"/>
      <sheetName val="FF_2 _1_"/>
      <sheetName val="Os"/>
      <sheetName val="A2-1"/>
      <sheetName val="A2-2"/>
      <sheetName val="A2-3"/>
      <sheetName val="A2-4"/>
      <sheetName val="A3-1"/>
      <sheetName val="A3-2"/>
      <sheetName val="A3-3"/>
      <sheetName val="A3-4"/>
      <sheetName val="A3-4-1"/>
      <sheetName val="C-1"/>
      <sheetName val="C-10"/>
      <sheetName val="C-20"/>
      <sheetName val="C-40"/>
      <sheetName val="E-1"/>
      <sheetName val="E-11"/>
      <sheetName val="E-12"/>
      <sheetName val="E-4"/>
      <sheetName val="E50"/>
      <sheetName val="F-1"/>
      <sheetName val="F-10"/>
      <sheetName val="F-20"/>
      <sheetName val="F-30"/>
      <sheetName val="F-40"/>
      <sheetName val="G-1"/>
      <sheetName val="G-10"/>
      <sheetName val="G-20"/>
      <sheetName val="G-40"/>
      <sheetName val="H"/>
      <sheetName val="H-1"/>
      <sheetName val="I"/>
      <sheetName val="K1"/>
      <sheetName val="K20"/>
      <sheetName val="Ka"/>
      <sheetName val="K"/>
      <sheetName val="K-1"/>
      <sheetName val="K-2"/>
      <sheetName val="K-3"/>
      <sheetName val="K-4"/>
      <sheetName val="K-6"/>
      <sheetName val="L-1"/>
      <sheetName val="L-10"/>
      <sheetName val="L-20"/>
      <sheetName val="M"/>
      <sheetName val="M-2"/>
      <sheetName val="M-2-1"/>
      <sheetName val="M-3"/>
      <sheetName val="M-4"/>
      <sheetName val="N"/>
      <sheetName val="N-1"/>
      <sheetName val="N-3"/>
      <sheetName val="O"/>
      <sheetName val="O-1"/>
      <sheetName val="O-2"/>
      <sheetName val="O-3"/>
      <sheetName val="O-4"/>
      <sheetName val="O-5"/>
      <sheetName val="O-6"/>
      <sheetName val="O-7"/>
      <sheetName val="O-8"/>
      <sheetName val="O-9"/>
      <sheetName val="O-10"/>
      <sheetName val="P"/>
      <sheetName val="P-1"/>
      <sheetName val="P-2"/>
      <sheetName val="P-4"/>
      <sheetName val="Q "/>
      <sheetName val="Q-1"/>
      <sheetName val="Q-2"/>
      <sheetName val="Q-3"/>
      <sheetName val="S"/>
      <sheetName val="S-1"/>
      <sheetName val="T"/>
      <sheetName val="U10"/>
      <sheetName val="U11"/>
      <sheetName val="U11-2"/>
      <sheetName val="U11-3"/>
      <sheetName val="U13"/>
      <sheetName val="U20"/>
      <sheetName val="U21"/>
      <sheetName val="Sheet4"/>
      <sheetName val="U30"/>
      <sheetName val="U40"/>
      <sheetName val="U50"/>
      <sheetName val="U-25 rawmat consumption"/>
      <sheetName val="FF_2_1_"/>
      <sheetName val="FF_6"/>
      <sheetName val="StandingData"/>
      <sheetName val="M_Maincomp"/>
      <sheetName val="gl"/>
      <sheetName val="สำนักงาน"/>
      <sheetName val="Sheet1"/>
      <sheetName val="10-1 Media"/>
      <sheetName val="10-cut"/>
      <sheetName val="HH"/>
      <sheetName val="addl cost"/>
      <sheetName val="accumdeprn"/>
      <sheetName val="HP"/>
      <sheetName val="MFA"/>
      <sheetName val="CA Sheet"/>
      <sheetName val="B_Sheet"/>
      <sheetName val="Notes"/>
      <sheetName val="P&amp;L"/>
      <sheetName val="TBal"/>
      <sheetName val="Vat7% ภายในเดือน_Junต้นฉบับ"/>
      <sheetName val="F-5"/>
      <sheetName val="details"/>
      <sheetName val="BS"/>
      <sheetName val="data"/>
      <sheetName val="Newspaper"/>
      <sheetName val="GIVTR00P"/>
      <sheetName val="(O3) CA Sheet"/>
      <sheetName val="FF_4"/>
      <sheetName val="ภาคการขายวิศวกรรม"/>
      <sheetName val="Data 2"/>
      <sheetName val="GL CB"/>
      <sheetName val="GL M"/>
      <sheetName val="BAL42"/>
      <sheetName val="Company Info"/>
      <sheetName val="CA Comp"/>
      <sheetName val="Deferred Charge"/>
      <sheetName val="ตั๋วเงินรับ"/>
      <sheetName val="APCODE"/>
      <sheetName val="งบทดลองปภพ 4-47"/>
      <sheetName val="Standing data"/>
      <sheetName val="PortSTDSave"/>
      <sheetName val="Cost centre expenditure"/>
      <sheetName val="boq"/>
      <sheetName val="K-5"/>
      <sheetName val="Expense Summary"/>
      <sheetName val="Adj&amp;Rje(Z820) "/>
      <sheetName val="TO - SP"/>
      <sheetName val="List"/>
      <sheetName val="feature"/>
      <sheetName val="110"/>
      <sheetName val="BPR"/>
      <sheetName val="DATA EXPEN.BG"/>
      <sheetName val="B131 "/>
      <sheetName val="FF_3"/>
      <sheetName val="FF-21(a)"/>
      <sheetName val="FF-2"/>
      <sheetName val="0000"/>
      <sheetName val="G-35-3"/>
      <sheetName val="11.1"/>
      <sheetName val="From WP"/>
      <sheetName val="part-import"/>
      <sheetName val="part-local"/>
      <sheetName val="D2"/>
      <sheetName val="New Item"/>
      <sheetName val="FF_2"/>
      <sheetName val="เงินกู้ธนชาติ"/>
      <sheetName val="เงินกู้ MGC"/>
      <sheetName val="COST (ACC.ขาย10-2005)"/>
      <sheetName val="InventTableModule_1-1"/>
      <sheetName val="Master"/>
      <sheetName val="IFS"/>
      <sheetName val="UF"/>
      <sheetName val="11-20"/>
      <sheetName val="Sparepart_Package_Jan'08"/>
      <sheetName val="Order_Oct_w40"/>
      <sheetName val="Order_Oct_w41"/>
      <sheetName val="Co info"/>
      <sheetName val="AssetStatus"/>
      <sheetName val="AssetType"/>
      <sheetName val="License BOI"/>
      <sheetName val="Asset Class"/>
      <sheetName val="Depre. Key"/>
      <sheetName val="AA-1"/>
      <sheetName val="FORMC94"/>
      <sheetName val="ปัจจุบัน "/>
      <sheetName val="Sheet3"/>
      <sheetName val="K2"/>
      <sheetName val="Menu"/>
      <sheetName val="ABR P&amp;L"/>
      <sheetName val="PLmth "/>
      <sheetName val="PS-1995"/>
      <sheetName val="cc 196 (SYS) (2)"/>
      <sheetName val="BPR-Bloom"/>
      <sheetName val="group"/>
      <sheetName val="อัตราค่าบรรทุก"/>
    </sheetNames>
    <sheetDataSet>
      <sheetData sheetId="0" refreshError="1">
        <row r="1">
          <cell r="A1" t="str">
            <v>IDSM ELECTRONICS SDN BHD</v>
          </cell>
        </row>
        <row r="2">
          <cell r="A2" t="str">
            <v>FOR THE YEAR ENDED 31 DECEMBER 2000</v>
          </cell>
        </row>
      </sheetData>
      <sheetData sheetId="1" refreshError="1">
        <row r="7">
          <cell r="C7" t="str">
            <v>31.12.99</v>
          </cell>
          <cell r="D7" t="str">
            <v>31.12.00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sheetName val="Sample"/>
      <sheetName val="Sheet2"/>
      <sheetName val="NTL"/>
      <sheetName val="Sheet1"/>
      <sheetName val="B"/>
      <sheetName val="FSA"/>
      <sheetName val="MFA"/>
      <sheetName val="FF_4"/>
      <sheetName val="Expense Summary"/>
      <sheetName val="details"/>
      <sheetName val="ABR P&amp;L"/>
      <sheetName val="PLmth "/>
      <sheetName val="M_Maincomp"/>
      <sheetName val="data"/>
      <sheetName val="FF_6"/>
      <sheetName val="U2.2"/>
      <sheetName val="Cum.91-93"/>
      <sheetName val="Dec 94"/>
      <sheetName val="description"/>
      <sheetName val="Cash Flow"/>
      <sheetName val="Financial Summary"/>
      <sheetName val="Data 2"/>
      <sheetName val="gl"/>
      <sheetName val="ADJ - RATE"/>
      <sheetName val="BPR-Bloom"/>
      <sheetName val="11922"/>
      <sheetName val="B_Sheet"/>
      <sheetName val="Notes"/>
      <sheetName val="P&amp;L"/>
      <sheetName val="TBal"/>
      <sheetName val="FF-6"/>
      <sheetName val="Scoping"/>
      <sheetName val="Sale 0404"/>
      <sheetName val="FF-1"/>
      <sheetName val="BS"/>
      <sheetName val="Sale 0501"/>
      <sheetName val="งบทดลอง - ต.ค.2547"/>
      <sheetName val="_Lookup"/>
      <sheetName val="Energy(update)"/>
      <sheetName val="110"/>
      <sheetName val="Sale 0502"/>
      <sheetName val="Actual-Monthly"/>
      <sheetName val="Actual-ＹＴＤ"/>
      <sheetName val="Budget-Monthly"/>
      <sheetName val="Budget-YTD"/>
      <sheetName val="Vat7% ภายในเดือน_Junต้นฉบับ"/>
      <sheetName val="cc 196 (SYS) (2)"/>
      <sheetName val="FORMC94"/>
      <sheetName val="Company Info"/>
      <sheetName val="CA Comp"/>
      <sheetName val="Menu"/>
      <sheetName val="Age311299TESP"/>
      <sheetName val="P4DDBFTESP"/>
      <sheetName val="IntDec00TespM&amp;B"/>
      <sheetName val="TB_55(6M)"/>
      <sheetName val="ตั๋วเงินรับ"/>
      <sheetName val="SCB 2 - Current"/>
      <sheetName val="New Item"/>
      <sheetName val="อุปกรณ์ a2.1704.5"/>
      <sheetName val="1704.1-อุปกรณ์ a1"/>
      <sheetName val="CA"/>
      <sheetName val="Standing data"/>
      <sheetName val="PortSTDSave"/>
      <sheetName val="F-5"/>
      <sheetName val="#Lookup"/>
      <sheetName val="InventTableModule_1-1"/>
      <sheetName val="CA Sheet"/>
      <sheetName val="StandingData"/>
    </sheetNames>
    <sheetDataSet>
      <sheetData sheetId="0" refreshError="1"/>
      <sheetData sheetId="1" refreshError="1"/>
      <sheetData sheetId="2" refreshError="1"/>
      <sheetData sheetId="3" refreshError="1"/>
      <sheetData sheetId="4" refreshError="1">
        <row r="1">
          <cell r="A1" t="str">
            <v>1000 = Advance Agro</v>
          </cell>
          <cell r="D1" t="str">
            <v>AD-Andorra</v>
          </cell>
          <cell r="E1" t="str">
            <v>001-Bank of Thailand</v>
          </cell>
          <cell r="K1" t="str">
            <v>213100-Outside, domestic,Trade</v>
          </cell>
        </row>
        <row r="2">
          <cell r="A2" t="str">
            <v>2000 = Advance Paper</v>
          </cell>
          <cell r="D2" t="str">
            <v>AE-Utd.Arab Emir.</v>
          </cell>
          <cell r="E2" t="str">
            <v>002-Bangkok Bank Public Co.,Ltd.</v>
          </cell>
          <cell r="K2" t="str">
            <v>213110-Outside, foreign, Trade</v>
          </cell>
        </row>
        <row r="3">
          <cell r="A3" t="str">
            <v>3000 = AA Pulp Mill 2</v>
          </cell>
          <cell r="D3" t="str">
            <v>AF-Afghanistan</v>
          </cell>
          <cell r="E3" t="str">
            <v>004-Thai Farmers Bank Public Co.,Ltd.</v>
          </cell>
          <cell r="K3" t="str">
            <v>213200-Affiliated, domestic, Trade</v>
          </cell>
        </row>
        <row r="4">
          <cell r="A4" t="str">
            <v>4000 = 99 Group Center</v>
          </cell>
          <cell r="D4" t="str">
            <v>AG-Antigua/Barbuda</v>
          </cell>
          <cell r="E4" t="str">
            <v xml:space="preserve">005-ABN-Amro Bank N.V. </v>
          </cell>
          <cell r="K4" t="str">
            <v>213210-Affiliated, foreign, Trade</v>
          </cell>
        </row>
        <row r="5">
          <cell r="D5" t="str">
            <v>AI-Anguilla</v>
          </cell>
          <cell r="E5" t="str">
            <v>006-Krung Thai Bank Public Co.,Ltd.</v>
          </cell>
          <cell r="K5" t="str">
            <v>213300-Related, domestic, Trade</v>
          </cell>
        </row>
        <row r="6">
          <cell r="D6" t="str">
            <v>AL-Albania</v>
          </cell>
          <cell r="E6" t="str">
            <v>007-Standard Chartered Bank</v>
          </cell>
          <cell r="K6" t="str">
            <v>213310-Related, foreign, Trade</v>
          </cell>
        </row>
        <row r="7">
          <cell r="D7" t="str">
            <v>AM-Armenia</v>
          </cell>
          <cell r="E7" t="str">
            <v>008-The Chase Manhattan Bank, N.A.</v>
          </cell>
          <cell r="K7" t="str">
            <v>213400-Outside, domestic, non-trade</v>
          </cell>
        </row>
        <row r="8">
          <cell r="D8" t="str">
            <v>AN-Dutch Antilles</v>
          </cell>
          <cell r="E8" t="str">
            <v>009-Oversea-Chinese Banking Corporation ,Ltd.</v>
          </cell>
          <cell r="K8" t="str">
            <v>213410-Outside, foreign, non-trade</v>
          </cell>
        </row>
        <row r="9">
          <cell r="D9" t="str">
            <v>AO-Angola</v>
          </cell>
          <cell r="E9" t="str">
            <v>010-The Bank of Tokyo-Mitsubishi ,Ltd.</v>
          </cell>
          <cell r="K9" t="str">
            <v>213500-Affiliated, domestic, non-trade</v>
          </cell>
        </row>
        <row r="10">
          <cell r="D10" t="str">
            <v>AQ-Antarctica</v>
          </cell>
          <cell r="E10" t="str">
            <v>011-The Thai Military Bank Public Co.,Ltd.</v>
          </cell>
          <cell r="K10" t="str">
            <v>213510-Affiliated, foreign, non-trade</v>
          </cell>
        </row>
        <row r="11">
          <cell r="D11" t="str">
            <v>AR-Argentina</v>
          </cell>
          <cell r="E11" t="str">
            <v>012-DBS Thai Danu Bank Public Co.,Ltd.</v>
          </cell>
          <cell r="K11" t="str">
            <v>213600-Related, domestic, non-trade</v>
          </cell>
        </row>
        <row r="12">
          <cell r="D12" t="str">
            <v>AS-Samoa, American</v>
          </cell>
          <cell r="E12" t="str">
            <v>014-The Siam Commercial Bank Public Co.,Ltd.</v>
          </cell>
          <cell r="K12" t="str">
            <v>213610-Related, foreign, non-trade</v>
          </cell>
        </row>
        <row r="13">
          <cell r="D13" t="str">
            <v>AT-Austria</v>
          </cell>
          <cell r="E13" t="str">
            <v>015-Siam City Bank Public Co.,Ltd.</v>
          </cell>
        </row>
        <row r="14">
          <cell r="D14" t="str">
            <v>AU-Australia</v>
          </cell>
          <cell r="E14" t="str">
            <v>017-Citibank, N.A.</v>
          </cell>
          <cell r="K14" t="str">
            <v>P000-Cash</v>
          </cell>
        </row>
        <row r="15">
          <cell r="D15" t="str">
            <v>AW-Aruba</v>
          </cell>
          <cell r="E15" t="str">
            <v>018-Sumitomo Mitsui Banking Corporation</v>
          </cell>
          <cell r="K15" t="str">
            <v>P010-Credit 7 days</v>
          </cell>
        </row>
        <row r="16">
          <cell r="D16" t="str">
            <v>AZ-Azerbaijan</v>
          </cell>
          <cell r="E16" t="str">
            <v>019-UOB Radanasin Bank Public Co.,Ltd.</v>
          </cell>
          <cell r="K16" t="str">
            <v>P015-Credit 15 days</v>
          </cell>
        </row>
        <row r="17">
          <cell r="D17" t="str">
            <v>BA-Bosnia-Herz.</v>
          </cell>
          <cell r="E17" t="str">
            <v>020-Standard Chartered Nakornthon Bank Public Co.,Ltd.</v>
          </cell>
          <cell r="K17" t="str">
            <v>P030-Credit 30 days</v>
          </cell>
        </row>
        <row r="18">
          <cell r="D18" t="str">
            <v>BB-Barbados</v>
          </cell>
          <cell r="E18" t="str">
            <v>021-Bangkok Metropolitan Bank Public Co.,Ltd.</v>
          </cell>
          <cell r="K18" t="str">
            <v>P045-Credit 45 days</v>
          </cell>
        </row>
        <row r="19">
          <cell r="D19" t="str">
            <v>BD-Bangladesh</v>
          </cell>
          <cell r="E19" t="str">
            <v>022-Bankthai Public Co.,Ltd.</v>
          </cell>
          <cell r="K19" t="str">
            <v>P060-Credit 60 days</v>
          </cell>
        </row>
        <row r="20">
          <cell r="D20" t="str">
            <v>BE-Belgium</v>
          </cell>
          <cell r="E20" t="str">
            <v>023-RHB Bank Berhad</v>
          </cell>
          <cell r="K20" t="str">
            <v>P075-Credit 75 days</v>
          </cell>
        </row>
        <row r="21">
          <cell r="D21" t="str">
            <v>BF-Burkina-Faso</v>
          </cell>
          <cell r="E21" t="str">
            <v>024-Bank of Asia Public Co.,Ltd.</v>
          </cell>
          <cell r="K21" t="str">
            <v>P090-Credit 90 days</v>
          </cell>
        </row>
        <row r="22">
          <cell r="D22" t="str">
            <v>BG-Bulgaria</v>
          </cell>
          <cell r="E22" t="str">
            <v>025-Bank of Ayudhya Public Co.,Ltd.</v>
          </cell>
          <cell r="K22" t="str">
            <v>P120-Credit 120 days</v>
          </cell>
        </row>
        <row r="23">
          <cell r="D23" t="str">
            <v>BH-Bahrain</v>
          </cell>
          <cell r="E23" t="str">
            <v>026-The International Commercial Bank of China</v>
          </cell>
          <cell r="K23" t="str">
            <v>Z090-Installment 20:80</v>
          </cell>
        </row>
        <row r="24">
          <cell r="D24" t="str">
            <v>BI-Burundi</v>
          </cell>
          <cell r="E24" t="str">
            <v>027-Bank of America, National Association</v>
          </cell>
          <cell r="K24" t="str">
            <v>Z091-Installment 30:70</v>
          </cell>
        </row>
        <row r="25">
          <cell r="D25" t="str">
            <v>BJ-Benin</v>
          </cell>
          <cell r="E25" t="str">
            <v>028-Credit Agricole Indosuez Bank ,Ltd.</v>
          </cell>
          <cell r="K25" t="str">
            <v>Z092-Installment 40:60</v>
          </cell>
        </row>
        <row r="26">
          <cell r="D26" t="str">
            <v>BM-Bermuda</v>
          </cell>
          <cell r="E26" t="str">
            <v>029-Bharat Overseas Bank ,Ltd.</v>
          </cell>
        </row>
        <row r="27">
          <cell r="D27" t="str">
            <v>BN-Brunei Dar-es-S</v>
          </cell>
          <cell r="E27" t="str">
            <v>030-The Government Saving Bank</v>
          </cell>
          <cell r="H27" t="str">
            <v>03</v>
          </cell>
          <cell r="K27" t="str">
            <v>Z010-Affiliated vendor-domestic</v>
          </cell>
        </row>
        <row r="28">
          <cell r="D28" t="str">
            <v>BO-Bolivia</v>
          </cell>
          <cell r="E28" t="str">
            <v>031-The Hongkong and Shanghai Banking Corp., Ltd.</v>
          </cell>
          <cell r="H28">
            <v>53</v>
          </cell>
          <cell r="K28" t="str">
            <v>Z020-Affiliated vendor-foreign</v>
          </cell>
        </row>
        <row r="29">
          <cell r="D29" t="str">
            <v>BR-Brazil</v>
          </cell>
          <cell r="E29" t="str">
            <v>032-Deutsche Bank AG.</v>
          </cell>
          <cell r="K29" t="str">
            <v>Z030-Related vendor-domestic</v>
          </cell>
        </row>
        <row r="30">
          <cell r="D30" t="str">
            <v>BS-Bahamas</v>
          </cell>
          <cell r="E30" t="str">
            <v>033-The Government Housing Bank</v>
          </cell>
          <cell r="K30" t="str">
            <v>Z040-Related vendor-foreign</v>
          </cell>
        </row>
        <row r="31">
          <cell r="D31" t="str">
            <v>BT-Bhutan</v>
          </cell>
          <cell r="E31" t="str">
            <v>034-Bank for Agriculture and Agricultural Cooperatives</v>
          </cell>
          <cell r="K31" t="str">
            <v>Z050-Outside vendor-domestic</v>
          </cell>
        </row>
        <row r="32">
          <cell r="D32" t="str">
            <v>BV-Bouvet Island</v>
          </cell>
          <cell r="E32" t="str">
            <v>035-Export-Import Bank of Thailand</v>
          </cell>
          <cell r="K32" t="str">
            <v>Z055-Strategic-outside vendor</v>
          </cell>
        </row>
        <row r="33">
          <cell r="D33" t="str">
            <v>BW-Botswana</v>
          </cell>
          <cell r="E33" t="str">
            <v>039-The Dai-ichi Kangyo Bank ,Ltd.</v>
          </cell>
          <cell r="K33" t="str">
            <v>Z060-Outside vendor-foreign</v>
          </cell>
        </row>
        <row r="34">
          <cell r="D34" t="str">
            <v>BY-White Russia</v>
          </cell>
          <cell r="E34" t="str">
            <v>045-BNP Paribas</v>
          </cell>
          <cell r="K34" t="str">
            <v>Z070-Other vendor-domestic</v>
          </cell>
        </row>
        <row r="35">
          <cell r="D35" t="str">
            <v>BZ-Belize</v>
          </cell>
          <cell r="E35" t="str">
            <v>047-The Industrial Bank of Japan ,Ltd.</v>
          </cell>
          <cell r="K35" t="str">
            <v>Z080-Other vendor-foreign</v>
          </cell>
        </row>
        <row r="36">
          <cell r="D36" t="str">
            <v>CA-Canada</v>
          </cell>
          <cell r="E36" t="str">
            <v>052-Bank of China</v>
          </cell>
          <cell r="K36" t="str">
            <v>Z090-Domestic one-time vendor</v>
          </cell>
        </row>
        <row r="37">
          <cell r="D37" t="str">
            <v>CC-Coconut Islands</v>
          </cell>
          <cell r="E37" t="str">
            <v>053-The Bank of Nova Scotia</v>
          </cell>
          <cell r="K37" t="str">
            <v>Z095-Foreign one-time vendor</v>
          </cell>
        </row>
        <row r="38">
          <cell r="D38" t="str">
            <v>CD-Congo</v>
          </cell>
        </row>
        <row r="39">
          <cell r="D39" t="str">
            <v>CF-Central Afr.Rep</v>
          </cell>
        </row>
        <row r="40">
          <cell r="D40" t="str">
            <v>CG-Congo</v>
          </cell>
        </row>
        <row r="41">
          <cell r="D41" t="str">
            <v>CH-Switzerland</v>
          </cell>
        </row>
        <row r="42">
          <cell r="D42" t="str">
            <v>CI-Ivory Coast</v>
          </cell>
        </row>
        <row r="43">
          <cell r="D43" t="str">
            <v>CK-Cook Islands</v>
          </cell>
        </row>
        <row r="44">
          <cell r="D44" t="str">
            <v>CL-Chile</v>
          </cell>
        </row>
        <row r="45">
          <cell r="D45" t="str">
            <v>CM-Cameroon</v>
          </cell>
        </row>
        <row r="46">
          <cell r="D46" t="str">
            <v>CN-China</v>
          </cell>
        </row>
        <row r="47">
          <cell r="D47" t="str">
            <v>CO-Colombia</v>
          </cell>
        </row>
        <row r="48">
          <cell r="D48" t="str">
            <v>CR-Costa Rica</v>
          </cell>
        </row>
        <row r="49">
          <cell r="D49" t="str">
            <v>CU-Cuba</v>
          </cell>
        </row>
        <row r="50">
          <cell r="D50" t="str">
            <v>CV-Cape Verde</v>
          </cell>
        </row>
        <row r="51">
          <cell r="D51" t="str">
            <v>CX-Christmas Islnd</v>
          </cell>
        </row>
        <row r="52">
          <cell r="D52" t="str">
            <v>CY-Cyprus</v>
          </cell>
        </row>
        <row r="53">
          <cell r="D53" t="str">
            <v>CZ-Czech Republic</v>
          </cell>
        </row>
        <row r="54">
          <cell r="D54" t="str">
            <v>DE-Germany</v>
          </cell>
        </row>
        <row r="55">
          <cell r="D55" t="str">
            <v>DJ-Djibouti</v>
          </cell>
        </row>
        <row r="56">
          <cell r="D56" t="str">
            <v>DK-Denmark</v>
          </cell>
        </row>
        <row r="57">
          <cell r="D57" t="str">
            <v>DM-Dominica</v>
          </cell>
        </row>
        <row r="58">
          <cell r="D58" t="str">
            <v>DO-Dominican Rep.</v>
          </cell>
        </row>
        <row r="59">
          <cell r="D59" t="str">
            <v>DZ-Algeria</v>
          </cell>
        </row>
        <row r="60">
          <cell r="D60" t="str">
            <v>EC-Ecuador</v>
          </cell>
        </row>
        <row r="61">
          <cell r="D61" t="str">
            <v>EE-Estonia</v>
          </cell>
        </row>
        <row r="62">
          <cell r="D62" t="str">
            <v>EG-Egypt</v>
          </cell>
        </row>
        <row r="63">
          <cell r="D63" t="str">
            <v>EH-West Sahara</v>
          </cell>
        </row>
        <row r="64">
          <cell r="D64" t="str">
            <v>ER-Eritrea</v>
          </cell>
        </row>
        <row r="65">
          <cell r="D65" t="str">
            <v>ES-Spain</v>
          </cell>
        </row>
        <row r="66">
          <cell r="D66" t="str">
            <v>ET-Ethiopia</v>
          </cell>
        </row>
        <row r="67">
          <cell r="D67" t="str">
            <v>FI-Finland</v>
          </cell>
        </row>
        <row r="68">
          <cell r="D68" t="str">
            <v>FJ-Fiji</v>
          </cell>
        </row>
        <row r="69">
          <cell r="D69" t="str">
            <v>FK-Falkland Islnds</v>
          </cell>
        </row>
        <row r="70">
          <cell r="D70" t="str">
            <v>FM-Micronesia</v>
          </cell>
        </row>
        <row r="71">
          <cell r="D71" t="str">
            <v>FO-Faroe Islands</v>
          </cell>
        </row>
        <row r="72">
          <cell r="D72" t="str">
            <v>FR-France</v>
          </cell>
        </row>
        <row r="73">
          <cell r="D73" t="str">
            <v>GA-Gabon</v>
          </cell>
        </row>
        <row r="74">
          <cell r="D74" t="str">
            <v>GB-United Kingdom</v>
          </cell>
        </row>
        <row r="75">
          <cell r="D75" t="str">
            <v>GD-Grenada</v>
          </cell>
        </row>
        <row r="76">
          <cell r="D76" t="str">
            <v>GE-Georgia</v>
          </cell>
        </row>
        <row r="77">
          <cell r="D77" t="str">
            <v>GF-French Guayana</v>
          </cell>
        </row>
        <row r="78">
          <cell r="D78" t="str">
            <v>GH-Ghana</v>
          </cell>
        </row>
        <row r="79">
          <cell r="D79" t="str">
            <v>GI-Gibraltar</v>
          </cell>
        </row>
        <row r="80">
          <cell r="D80" t="str">
            <v>GL-Greenland</v>
          </cell>
        </row>
        <row r="81">
          <cell r="D81" t="str">
            <v>GM-Gambia</v>
          </cell>
        </row>
        <row r="82">
          <cell r="D82" t="str">
            <v>GN-Guinea</v>
          </cell>
        </row>
        <row r="83">
          <cell r="D83" t="str">
            <v>GP-Guadeloupe</v>
          </cell>
        </row>
        <row r="84">
          <cell r="D84" t="str">
            <v>GQ-Equatorial Gui.</v>
          </cell>
        </row>
        <row r="85">
          <cell r="D85" t="str">
            <v>GR-Greece</v>
          </cell>
        </row>
        <row r="86">
          <cell r="D86" t="str">
            <v>GS-S. Sandwich Ins</v>
          </cell>
        </row>
        <row r="87">
          <cell r="D87" t="str">
            <v>GT-Guatemala</v>
          </cell>
        </row>
        <row r="88">
          <cell r="D88" t="str">
            <v>GU-Guam</v>
          </cell>
        </row>
        <row r="89">
          <cell r="D89" t="str">
            <v>GW-Guinea-Bissau</v>
          </cell>
        </row>
        <row r="90">
          <cell r="D90" t="str">
            <v>GY-Guyana</v>
          </cell>
        </row>
        <row r="91">
          <cell r="D91" t="str">
            <v>HK-Hong Kong</v>
          </cell>
        </row>
        <row r="92">
          <cell r="D92" t="str">
            <v>HM-Heard/McDon.Isl</v>
          </cell>
        </row>
        <row r="93">
          <cell r="D93" t="str">
            <v>HN-Honduras</v>
          </cell>
        </row>
        <row r="94">
          <cell r="D94" t="str">
            <v>HR-Croatia</v>
          </cell>
        </row>
        <row r="95">
          <cell r="D95" t="str">
            <v>HT-Haiti</v>
          </cell>
        </row>
        <row r="96">
          <cell r="D96" t="str">
            <v>HU-Hungary</v>
          </cell>
        </row>
        <row r="97">
          <cell r="D97" t="str">
            <v>ID-Indonesia</v>
          </cell>
        </row>
        <row r="98">
          <cell r="D98" t="str">
            <v>IE-Ireland</v>
          </cell>
        </row>
        <row r="99">
          <cell r="D99" t="str">
            <v>IL-Israel</v>
          </cell>
        </row>
        <row r="100">
          <cell r="D100" t="str">
            <v>IN-India</v>
          </cell>
        </row>
        <row r="101">
          <cell r="D101" t="str">
            <v>IO-Brit.Ind.Oc.Ter</v>
          </cell>
        </row>
        <row r="102">
          <cell r="D102" t="str">
            <v>IQ-Iraq</v>
          </cell>
        </row>
        <row r="103">
          <cell r="D103" t="str">
            <v>IR-Iran</v>
          </cell>
        </row>
        <row r="104">
          <cell r="D104" t="str">
            <v>IS-Iceland</v>
          </cell>
        </row>
        <row r="105">
          <cell r="D105" t="str">
            <v>IT-Italy</v>
          </cell>
        </row>
        <row r="106">
          <cell r="D106" t="str">
            <v>JM-Jamaica</v>
          </cell>
        </row>
        <row r="107">
          <cell r="D107" t="str">
            <v>JO-Jordan</v>
          </cell>
        </row>
        <row r="108">
          <cell r="D108" t="str">
            <v>JP-Japan</v>
          </cell>
        </row>
        <row r="109">
          <cell r="D109" t="str">
            <v>KE-Kenya</v>
          </cell>
        </row>
        <row r="110">
          <cell r="D110" t="str">
            <v>KG-Kyrgyzstan</v>
          </cell>
        </row>
        <row r="111">
          <cell r="D111" t="str">
            <v>KH-Cambodia</v>
          </cell>
        </row>
        <row r="112">
          <cell r="D112" t="str">
            <v>KI-Kiribati</v>
          </cell>
        </row>
        <row r="113">
          <cell r="D113" t="str">
            <v>KM-Comoros</v>
          </cell>
        </row>
        <row r="114">
          <cell r="D114" t="str">
            <v>KN-St Kitts&amp;Nevis</v>
          </cell>
        </row>
        <row r="115">
          <cell r="D115" t="str">
            <v>KP-North Korea</v>
          </cell>
        </row>
        <row r="116">
          <cell r="D116" t="str">
            <v>KR-South Korea</v>
          </cell>
        </row>
        <row r="117">
          <cell r="D117" t="str">
            <v>KW-Kuwait</v>
          </cell>
        </row>
        <row r="118">
          <cell r="D118" t="str">
            <v>KY-Cayman Islands</v>
          </cell>
        </row>
        <row r="119">
          <cell r="D119" t="str">
            <v>KZ-Kazakhstan</v>
          </cell>
        </row>
        <row r="120">
          <cell r="D120" t="str">
            <v>LA-Laos</v>
          </cell>
        </row>
        <row r="121">
          <cell r="D121" t="str">
            <v>LB-Lebanon</v>
          </cell>
        </row>
        <row r="122">
          <cell r="D122" t="str">
            <v>LC-St. Lucia</v>
          </cell>
        </row>
        <row r="123">
          <cell r="D123" t="str">
            <v>LI-Liechtenstein</v>
          </cell>
        </row>
        <row r="124">
          <cell r="D124" t="str">
            <v>LK-Sri Lanka</v>
          </cell>
        </row>
        <row r="125">
          <cell r="D125" t="str">
            <v>LR-Liberia</v>
          </cell>
        </row>
        <row r="126">
          <cell r="D126" t="str">
            <v>LS-Lesotho</v>
          </cell>
        </row>
        <row r="127">
          <cell r="D127" t="str">
            <v>LT-Lithuania</v>
          </cell>
        </row>
        <row r="128">
          <cell r="D128" t="str">
            <v>LU-Luxembourg</v>
          </cell>
        </row>
        <row r="129">
          <cell r="D129" t="str">
            <v>LV-Latvia</v>
          </cell>
        </row>
        <row r="130">
          <cell r="D130" t="str">
            <v>LY-Libya</v>
          </cell>
        </row>
        <row r="131">
          <cell r="D131" t="str">
            <v>MA-Morocco</v>
          </cell>
        </row>
        <row r="132">
          <cell r="D132" t="str">
            <v>MC-Monaco</v>
          </cell>
        </row>
        <row r="133">
          <cell r="D133" t="str">
            <v>MD-Moldavia</v>
          </cell>
        </row>
        <row r="134">
          <cell r="D134" t="str">
            <v>MG-Madagascar</v>
          </cell>
        </row>
        <row r="135">
          <cell r="D135" t="str">
            <v>MH-Marshall Islnds</v>
          </cell>
        </row>
        <row r="136">
          <cell r="D136" t="str">
            <v>MK-Macedonia</v>
          </cell>
        </row>
        <row r="137">
          <cell r="D137" t="str">
            <v>ML-Mali</v>
          </cell>
        </row>
        <row r="138">
          <cell r="D138" t="str">
            <v>MM-Myanmar</v>
          </cell>
        </row>
        <row r="139">
          <cell r="D139" t="str">
            <v>MN-Mongolia</v>
          </cell>
        </row>
        <row r="140">
          <cell r="D140" t="str">
            <v>MO-Macau</v>
          </cell>
        </row>
        <row r="141">
          <cell r="D141" t="str">
            <v>MP-N.Mariana Islnd</v>
          </cell>
        </row>
        <row r="142">
          <cell r="D142" t="str">
            <v>MQ-Martinique</v>
          </cell>
        </row>
        <row r="143">
          <cell r="D143" t="str">
            <v>MR-Mauretania</v>
          </cell>
        </row>
        <row r="144">
          <cell r="D144" t="str">
            <v>MS-Montserrat</v>
          </cell>
        </row>
        <row r="145">
          <cell r="D145" t="str">
            <v>MT-Malta</v>
          </cell>
        </row>
        <row r="146">
          <cell r="D146" t="str">
            <v>MU-Mauritius</v>
          </cell>
        </row>
        <row r="147">
          <cell r="D147" t="str">
            <v>MV-Maldives</v>
          </cell>
        </row>
        <row r="148">
          <cell r="D148" t="str">
            <v>MW-Malawi</v>
          </cell>
        </row>
        <row r="149">
          <cell r="D149" t="str">
            <v>MX-Mexico</v>
          </cell>
        </row>
        <row r="150">
          <cell r="D150" t="str">
            <v>MY-Malaysia</v>
          </cell>
        </row>
        <row r="151">
          <cell r="D151" t="str">
            <v>MZ-Mozambique</v>
          </cell>
        </row>
        <row r="152">
          <cell r="D152" t="str">
            <v>NA-Namibia</v>
          </cell>
        </row>
        <row r="153">
          <cell r="D153" t="str">
            <v>NC-New Caledonia</v>
          </cell>
        </row>
        <row r="154">
          <cell r="D154" t="str">
            <v>NE-Niger</v>
          </cell>
        </row>
        <row r="155">
          <cell r="D155" t="str">
            <v>NF-Norfolk Island</v>
          </cell>
        </row>
        <row r="156">
          <cell r="D156" t="str">
            <v>NG-Nigeria</v>
          </cell>
        </row>
        <row r="157">
          <cell r="D157" t="str">
            <v>NI-Nicaragua</v>
          </cell>
        </row>
        <row r="158">
          <cell r="D158" t="str">
            <v>NL-Netherlands</v>
          </cell>
        </row>
        <row r="159">
          <cell r="D159" t="str">
            <v>NO-Norway</v>
          </cell>
        </row>
        <row r="160">
          <cell r="D160" t="str">
            <v>NP-Nepal</v>
          </cell>
        </row>
        <row r="161">
          <cell r="D161" t="str">
            <v>NR-Nauru</v>
          </cell>
        </row>
        <row r="162">
          <cell r="D162" t="str">
            <v>NU-Niue Islands</v>
          </cell>
        </row>
        <row r="163">
          <cell r="D163" t="str">
            <v>NZ-New Zealand</v>
          </cell>
        </row>
        <row r="164">
          <cell r="D164" t="str">
            <v>OM-Oman</v>
          </cell>
        </row>
        <row r="165">
          <cell r="D165" t="str">
            <v>PA-Panama</v>
          </cell>
        </row>
        <row r="166">
          <cell r="D166" t="str">
            <v>PE-Peru</v>
          </cell>
        </row>
        <row r="167">
          <cell r="D167" t="str">
            <v>PF-Frenc.Polynesia</v>
          </cell>
        </row>
        <row r="168">
          <cell r="D168" t="str">
            <v>PG-Papua Nw Guinea</v>
          </cell>
        </row>
        <row r="169">
          <cell r="D169" t="str">
            <v>PH-Philippines</v>
          </cell>
        </row>
        <row r="170">
          <cell r="D170" t="str">
            <v>PK-Pakistan</v>
          </cell>
        </row>
        <row r="171">
          <cell r="D171" t="str">
            <v>PL-Poland</v>
          </cell>
        </row>
        <row r="172">
          <cell r="D172" t="str">
            <v>PM-St.Pier,Miquel.</v>
          </cell>
        </row>
        <row r="173">
          <cell r="D173" t="str">
            <v>PN-Pitcairn Islnds</v>
          </cell>
        </row>
        <row r="174">
          <cell r="D174" t="str">
            <v>PR-Puerto Rico</v>
          </cell>
        </row>
        <row r="175">
          <cell r="D175" t="str">
            <v>PT-Portugal</v>
          </cell>
        </row>
        <row r="176">
          <cell r="D176" t="str">
            <v>PW-Palau</v>
          </cell>
        </row>
        <row r="177">
          <cell r="D177" t="str">
            <v>PY-Paraguay</v>
          </cell>
        </row>
        <row r="178">
          <cell r="D178" t="str">
            <v>QA-Qatar</v>
          </cell>
        </row>
        <row r="179">
          <cell r="D179" t="str">
            <v>RE-Reunion</v>
          </cell>
        </row>
        <row r="180">
          <cell r="D180" t="str">
            <v>RO-Romania</v>
          </cell>
        </row>
        <row r="181">
          <cell r="D181" t="str">
            <v>RU-Russian Fed.</v>
          </cell>
        </row>
        <row r="182">
          <cell r="D182" t="str">
            <v>RW-Ruanda</v>
          </cell>
        </row>
        <row r="183">
          <cell r="D183" t="str">
            <v>SA-Saudi Arabia</v>
          </cell>
        </row>
        <row r="184">
          <cell r="D184" t="str">
            <v>SB-Solomon Islands</v>
          </cell>
        </row>
        <row r="185">
          <cell r="D185" t="str">
            <v>SC-Seychelles</v>
          </cell>
        </row>
        <row r="186">
          <cell r="D186" t="str">
            <v>SD-Sudan</v>
          </cell>
        </row>
        <row r="187">
          <cell r="D187" t="str">
            <v>SE-Sweden</v>
          </cell>
        </row>
        <row r="188">
          <cell r="D188" t="str">
            <v>SG-Singapore</v>
          </cell>
        </row>
        <row r="189">
          <cell r="D189" t="str">
            <v>SH-St. Helena</v>
          </cell>
        </row>
        <row r="190">
          <cell r="D190" t="str">
            <v>SI-Slovenia</v>
          </cell>
        </row>
        <row r="191">
          <cell r="D191" t="str">
            <v>SJ-Svalbard</v>
          </cell>
        </row>
        <row r="192">
          <cell r="D192" t="str">
            <v>SK-Slovakia</v>
          </cell>
        </row>
        <row r="193">
          <cell r="D193" t="str">
            <v>SL-Sierra Leone</v>
          </cell>
        </row>
        <row r="194">
          <cell r="D194" t="str">
            <v>SM-San Marino</v>
          </cell>
        </row>
        <row r="195">
          <cell r="D195" t="str">
            <v>SN-Senegal</v>
          </cell>
        </row>
        <row r="196">
          <cell r="D196" t="str">
            <v>SO-Somalia</v>
          </cell>
        </row>
        <row r="197">
          <cell r="D197" t="str">
            <v>SR-Suriname</v>
          </cell>
        </row>
        <row r="198">
          <cell r="D198" t="str">
            <v>ST-S.Tome,Principe</v>
          </cell>
        </row>
        <row r="199">
          <cell r="D199" t="str">
            <v>SV-El Salvador</v>
          </cell>
        </row>
        <row r="200">
          <cell r="D200" t="str">
            <v>SY-Syria</v>
          </cell>
        </row>
        <row r="201">
          <cell r="D201" t="str">
            <v>SZ-Swaziland</v>
          </cell>
        </row>
        <row r="202">
          <cell r="D202" t="str">
            <v>TC-Turksh Caicosin</v>
          </cell>
        </row>
        <row r="203">
          <cell r="D203" t="str">
            <v>TD-Chad</v>
          </cell>
        </row>
        <row r="204">
          <cell r="D204" t="str">
            <v>TF-French S.Territ</v>
          </cell>
        </row>
        <row r="205">
          <cell r="D205" t="str">
            <v>TG-Togo</v>
          </cell>
        </row>
        <row r="206">
          <cell r="D206" t="str">
            <v>TH-Thailand</v>
          </cell>
        </row>
        <row r="207">
          <cell r="D207" t="str">
            <v>TJ-Tajikstan</v>
          </cell>
        </row>
        <row r="208">
          <cell r="D208" t="str">
            <v>TK-Tokelau Islands</v>
          </cell>
        </row>
        <row r="209">
          <cell r="D209" t="str">
            <v>TM-Turkmenistan</v>
          </cell>
        </row>
        <row r="210">
          <cell r="D210" t="str">
            <v>TN-Tunisia</v>
          </cell>
        </row>
        <row r="211">
          <cell r="D211" t="str">
            <v>TO-Tonga</v>
          </cell>
        </row>
        <row r="212">
          <cell r="D212" t="str">
            <v>TP-East Timor</v>
          </cell>
        </row>
        <row r="213">
          <cell r="D213" t="str">
            <v>TR-Turkey</v>
          </cell>
        </row>
        <row r="214">
          <cell r="D214" t="str">
            <v>TT-Trinidad,Tobago</v>
          </cell>
        </row>
        <row r="215">
          <cell r="D215" t="str">
            <v>TV-Tuvalu</v>
          </cell>
        </row>
        <row r="216">
          <cell r="D216" t="str">
            <v>TW-Taiwan</v>
          </cell>
        </row>
        <row r="217">
          <cell r="D217" t="str">
            <v>TZ-Tanzania</v>
          </cell>
        </row>
        <row r="218">
          <cell r="D218" t="str">
            <v>UA-Ukraine</v>
          </cell>
        </row>
        <row r="219">
          <cell r="D219" t="str">
            <v>UG-Uganda</v>
          </cell>
        </row>
        <row r="220">
          <cell r="D220" t="str">
            <v>UM-Minor Outl.Ins.</v>
          </cell>
        </row>
        <row r="221">
          <cell r="D221" t="str">
            <v>US-USA</v>
          </cell>
        </row>
        <row r="222">
          <cell r="D222" t="str">
            <v>UY-Uruguay</v>
          </cell>
        </row>
        <row r="223">
          <cell r="D223" t="str">
            <v>UZ-Uzbekistan</v>
          </cell>
        </row>
        <row r="224">
          <cell r="D224" t="str">
            <v>VA-Vatican City</v>
          </cell>
        </row>
        <row r="225">
          <cell r="D225" t="str">
            <v>VC-St. Vincent</v>
          </cell>
        </row>
        <row r="226">
          <cell r="D226" t="str">
            <v>VE-Venezuela</v>
          </cell>
        </row>
        <row r="227">
          <cell r="D227" t="str">
            <v>VG-Brit.Virgin Is.</v>
          </cell>
        </row>
        <row r="228">
          <cell r="D228" t="str">
            <v>VI-Amer.Virgin Is.</v>
          </cell>
        </row>
        <row r="229">
          <cell r="D229" t="str">
            <v>VN-Vietnam</v>
          </cell>
        </row>
        <row r="230">
          <cell r="D230" t="str">
            <v>VU-Vanuatu</v>
          </cell>
        </row>
        <row r="231">
          <cell r="D231" t="str">
            <v>WF-Wallis,Futuna</v>
          </cell>
        </row>
        <row r="232">
          <cell r="D232" t="str">
            <v>WS-Western Samoa</v>
          </cell>
        </row>
        <row r="233">
          <cell r="D233" t="str">
            <v>YE-Yemen</v>
          </cell>
        </row>
        <row r="234">
          <cell r="D234" t="str">
            <v>YT-Mayotte</v>
          </cell>
        </row>
        <row r="235">
          <cell r="D235" t="str">
            <v>YU-Yugoslavia</v>
          </cell>
        </row>
        <row r="236">
          <cell r="D236" t="str">
            <v>ZA-South Africa</v>
          </cell>
        </row>
        <row r="237">
          <cell r="D237" t="str">
            <v>ZM-Zambia</v>
          </cell>
        </row>
        <row r="238">
          <cell r="D238" t="str">
            <v>ZW-Zimbabwe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Ls_XLB_WorkbookFile"/>
      <sheetName val="Report"/>
      <sheetName val="Ls_AgXLB_WorkbookFile"/>
      <sheetName val="TBSum"/>
      <sheetName val="TB Express"/>
      <sheetName val="Ls_Alert"/>
      <sheetName val="Sheet1"/>
      <sheetName val="Sheet2"/>
      <sheetName val="name"/>
      <sheetName val="MFA"/>
      <sheetName val="M_Maincomp"/>
      <sheetName val="ADJ - RATE"/>
      <sheetName val="BPR"/>
      <sheetName val="DEP12"/>
      <sheetName val="Company Info"/>
      <sheetName val="CA Comp"/>
      <sheetName val="Order_Nov_w45"/>
      <sheetName val="FF_4"/>
      <sheetName val="FF_6"/>
      <sheetName val="ผ้าสำเร็จ"/>
      <sheetName val="B"/>
      <sheetName val="FSA"/>
      <sheetName val="11922"/>
      <sheetName val="tax-ss"/>
      <sheetName val="description"/>
      <sheetName val="Standing data"/>
      <sheetName val="PortSTDSave"/>
      <sheetName val="APCODE"/>
      <sheetName val="Sampling"/>
      <sheetName val="BS"/>
      <sheetName val="cc 196 (SYS) (2)"/>
      <sheetName val="addl cost"/>
      <sheetName val="accumdeprn"/>
      <sheetName val="5 Analysis"/>
      <sheetName val="N"/>
      <sheetName val="Details"/>
      <sheetName val="FORMC94"/>
      <sheetName val="BPR-Bloom"/>
      <sheetName val="data"/>
      <sheetName val="ปัจจุบัน "/>
      <sheetName val="B_Sheet"/>
      <sheetName val="Notes"/>
      <sheetName val="P&amp;L"/>
      <sheetName val="TBal"/>
      <sheetName val="TBA"/>
      <sheetName val="Sale 0502"/>
      <sheetName val="Cum.91-93"/>
      <sheetName val="Dec 94"/>
      <sheetName val="FF_3"/>
      <sheetName val="งบทดลองปภพ 4-47"/>
      <sheetName val="#Lookup"/>
      <sheetName val="InventTableModule_1-1"/>
      <sheetName val="_Lookup"/>
      <sheetName val="F-3"/>
      <sheetName val="Weights"/>
      <sheetName val="สำนักงาน"/>
      <sheetName val="Aging"/>
      <sheetName val="Order_Oct_w40"/>
      <sheetName val="Order_Oct_w41"/>
      <sheetName val="HP"/>
      <sheetName val="SCB 1 - Current"/>
      <sheetName val="SCB 2 - Current"/>
      <sheetName val="StandingData"/>
      <sheetName val="Cash Flow"/>
      <sheetName val="Financial Summary"/>
      <sheetName val="Co info"/>
      <sheetName val="J2"/>
      <sheetName val="J1"/>
      <sheetName val="CA"/>
      <sheetName val="Norms SP"/>
      <sheetName val="จันทร์"/>
      <sheetName val="Age311299TAS"/>
      <sheetName val="TASintDec00"/>
      <sheetName val="P4DDBFTAS"/>
      <sheetName val="LTX"/>
      <sheetName val="F-5"/>
      <sheetName val="LE1(act3mth)"/>
      <sheetName val="cost4-47"/>
      <sheetName val="ตั๋วเงินรับ"/>
      <sheetName val="CST1198"/>
      <sheetName val="Tornado 4.7 Component List"/>
      <sheetName val="Tornado 2.2 Component List"/>
      <sheetName val="TB"/>
      <sheetName val="RATE"/>
      <sheetName val="FF_2"/>
      <sheetName val="AA-1"/>
      <sheetName val="U2.2"/>
      <sheetName val="CA Sheet"/>
      <sheetName val="gl"/>
      <sheetName val="ABR P&amp;L"/>
      <sheetName val="PLmth "/>
      <sheetName val="AssetStatus"/>
      <sheetName val="AssetType"/>
      <sheetName val="License BOI"/>
      <sheetName val="Asset Class"/>
      <sheetName val="Depre. Key"/>
      <sheetName val="Tornado 5.6 Component List"/>
      <sheetName val="HP Leasing"/>
      <sheetName val="CODE,NAME"/>
      <sheetName val="U"/>
      <sheetName val="Loan Calculator"/>
      <sheetName val="group"/>
      <sheetName val="Entity Data"/>
    </sheetNames>
    <sheetDataSet>
      <sheetData sheetId="0">
        <row r="6">
          <cell r="F6">
            <v>2012007</v>
          </cell>
        </row>
      </sheetData>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ONT"/>
      <sheetName val="MFA"/>
      <sheetName val="AFA"/>
      <sheetName val="CA95 "/>
      <sheetName val="DFA95"/>
      <sheetName val="FORMC"/>
      <sheetName val="BSI"/>
      <sheetName val="108"/>
      <sheetName val="RA COST"/>
      <sheetName val="EXCHANGE "/>
      <sheetName val="com00"/>
      <sheetName val="PL"/>
      <sheetName val="Sheet1"/>
      <sheetName val="FF_2"/>
      <sheetName val="B"/>
      <sheetName val="FSA"/>
      <sheetName val="Mfa00"/>
      <sheetName val="feature"/>
      <sheetName val="M_Maincomp"/>
      <sheetName val="Standing Data"/>
      <sheetName val="Asset &amp; Liability"/>
      <sheetName val="Net asset value"/>
      <sheetName val="FF_3"/>
      <sheetName val="FF_6"/>
      <sheetName val="Menu"/>
      <sheetName val="data"/>
      <sheetName val="ADJ - RATE"/>
      <sheetName val="FF_4"/>
      <sheetName val="BPR"/>
      <sheetName val="BAL42"/>
      <sheetName val="description"/>
      <sheetName val="StandingData"/>
      <sheetName val="BPR-Bloom"/>
      <sheetName val="Financial Summary"/>
      <sheetName val="Cum.91-93"/>
      <sheetName val="Dec 94"/>
      <sheetName val="CA Sheet"/>
      <sheetName val="Company Info"/>
      <sheetName val="CA Comp"/>
      <sheetName val="addl cost"/>
      <sheetName val="accumdeprn"/>
      <sheetName val="CA"/>
      <sheetName val="Appx B"/>
      <sheetName val="BS"/>
      <sheetName val="FORMC94"/>
      <sheetName val="Details"/>
      <sheetName val="LTX"/>
      <sheetName val="#Lookup"/>
      <sheetName val="InventTableModule_1-1"/>
      <sheetName val="cost4-47"/>
      <sheetName val="11922"/>
      <sheetName val="name"/>
      <sheetName val="AA-1"/>
      <sheetName val="Sampling"/>
      <sheetName val="Raw Material"/>
      <sheetName val="F-5"/>
      <sheetName val="CST1198"/>
      <sheetName val="SCB 2 - Current"/>
      <sheetName val="สำนักงาน"/>
      <sheetName val="Weights"/>
      <sheetName val="_Lookup"/>
      <sheetName val="Co info"/>
      <sheetName val="part-import"/>
      <sheetName val="part-local"/>
      <sheetName val="TAX COM"/>
      <sheetName val="Sheet2"/>
      <sheetName val="PRODUCTION -3"/>
      <sheetName val="COST-STOCK"/>
      <sheetName val="Sheet6"/>
      <sheetName val="BUDGET10702"/>
      <sheetName val="BUDGET"/>
      <sheetName val="COSUB"/>
      <sheetName val="K2"/>
      <sheetName val="jun94"/>
      <sheetName val="J1"/>
      <sheetName val="Aging"/>
      <sheetName val="tax-ss"/>
      <sheetName val="B_Sheet"/>
      <sheetName val="Notes"/>
      <sheetName val="P&amp;L"/>
      <sheetName val="TBal"/>
      <sheetName val="F-3"/>
      <sheetName val="10-1 Media"/>
      <sheetName val="10-cut"/>
      <sheetName val="IFS"/>
      <sheetName val="UF"/>
      <sheetName val="ผ้าสำเร็จ"/>
      <sheetName val="Cash Flow"/>
      <sheetName val="Data 2"/>
      <sheetName val="DEP12"/>
      <sheetName val="Tornado 5.6 Component List"/>
      <sheetName val="Tornado 4.7 Component List"/>
      <sheetName val="Tornado 2.2 Component List"/>
      <sheetName val="Staff List"/>
      <sheetName val="FF-2"/>
    </sheetNames>
    <sheetDataSet>
      <sheetData sheetId="0"/>
      <sheetData sheetId="1"/>
      <sheetData sheetId="2" refreshError="1">
        <row r="1">
          <cell r="A1" t="str">
            <v>SHINYEI KAISHA ELECTRONICS (M) SDN BHD</v>
          </cell>
        </row>
        <row r="2">
          <cell r="A2" t="str">
            <v>FILE NUMBER     :  C 4908274-04</v>
          </cell>
        </row>
        <row r="3">
          <cell r="A3" t="str">
            <v>YEAR OF ASSESSMENT 2000 (CURRENT YEAR)</v>
          </cell>
        </row>
        <row r="4">
          <cell r="A4" t="str">
            <v>MOVEMENTS OF FIXED ASSETS ANALYSES</v>
          </cell>
        </row>
        <row r="6">
          <cell r="B6" t="str">
            <v>COST</v>
          </cell>
          <cell r="G6" t="str">
            <v>DEPRECIATION</v>
          </cell>
          <cell r="L6" t="str">
            <v>NBV</v>
          </cell>
        </row>
        <row r="7">
          <cell r="B7" t="str">
            <v>AS AT</v>
          </cell>
          <cell r="C7" t="str">
            <v>ADDITIONS/</v>
          </cell>
          <cell r="D7" t="str">
            <v>DISPOSAL</v>
          </cell>
          <cell r="E7" t="str">
            <v>AS AT</v>
          </cell>
          <cell r="G7" t="str">
            <v>AS AT</v>
          </cell>
          <cell r="J7" t="str">
            <v>AS AT</v>
          </cell>
          <cell r="L7" t="str">
            <v>AS AT</v>
          </cell>
        </row>
        <row r="8">
          <cell r="A8" t="str">
            <v>DESCRIPTION</v>
          </cell>
          <cell r="B8" t="str">
            <v>1.1.00</v>
          </cell>
          <cell r="C8" t="str">
            <v>TRANSFER *</v>
          </cell>
          <cell r="D8" t="str">
            <v>TRANSFER *</v>
          </cell>
          <cell r="E8" t="str">
            <v>31.12.00</v>
          </cell>
          <cell r="G8" t="str">
            <v>1.1.00</v>
          </cell>
          <cell r="H8" t="str">
            <v>ADDITIONS</v>
          </cell>
          <cell r="I8" t="str">
            <v>DISPOSAL</v>
          </cell>
          <cell r="J8" t="str">
            <v>31.12.00</v>
          </cell>
          <cell r="L8" t="str">
            <v>31.12.00</v>
          </cell>
        </row>
        <row r="10">
          <cell r="A10" t="str">
            <v>PLANT AND MACHINERY</v>
          </cell>
          <cell r="B10">
            <v>14350014</v>
          </cell>
          <cell r="C10">
            <v>3687853</v>
          </cell>
          <cell r="D10">
            <v>870035</v>
          </cell>
          <cell r="E10">
            <v>17167832</v>
          </cell>
          <cell r="G10">
            <v>9826430</v>
          </cell>
          <cell r="H10">
            <v>2186155</v>
          </cell>
          <cell r="I10">
            <v>859416</v>
          </cell>
          <cell r="J10">
            <v>11153169</v>
          </cell>
          <cell r="L10">
            <v>6014663</v>
          </cell>
        </row>
        <row r="11">
          <cell r="B11" t="str">
            <v xml:space="preserve"> </v>
          </cell>
          <cell r="E11" t="str">
            <v xml:space="preserve"> </v>
          </cell>
        </row>
        <row r="12">
          <cell r="A12" t="str">
            <v>FURNITURE, EQUIPMENT,</v>
          </cell>
          <cell r="B12">
            <v>2156983</v>
          </cell>
          <cell r="C12">
            <v>172436</v>
          </cell>
          <cell r="D12">
            <v>200530</v>
          </cell>
          <cell r="E12">
            <v>2731341</v>
          </cell>
          <cell r="G12">
            <v>1000675</v>
          </cell>
          <cell r="H12">
            <v>269524</v>
          </cell>
          <cell r="I12">
            <v>98513</v>
          </cell>
          <cell r="J12">
            <v>1171686</v>
          </cell>
          <cell r="L12">
            <v>1559655</v>
          </cell>
        </row>
        <row r="13">
          <cell r="A13" t="str">
            <v xml:space="preserve">  INSTALLATION  FIXTURES AND</v>
          </cell>
          <cell r="B13" t="str">
            <v xml:space="preserve"> </v>
          </cell>
          <cell r="C13">
            <v>602452</v>
          </cell>
          <cell r="E13" t="str">
            <v xml:space="preserve"> </v>
          </cell>
        </row>
        <row r="14">
          <cell r="A14" t="str">
            <v xml:space="preserve">    LOOSE TOOLS</v>
          </cell>
        </row>
        <row r="15">
          <cell r="A15" t="str">
            <v xml:space="preserve"> </v>
          </cell>
        </row>
        <row r="16">
          <cell r="A16" t="str">
            <v>MOTOR VEHICLES</v>
          </cell>
          <cell r="B16">
            <v>103541</v>
          </cell>
          <cell r="C16">
            <v>136265</v>
          </cell>
          <cell r="D16">
            <v>0</v>
          </cell>
          <cell r="E16">
            <v>239806</v>
          </cell>
          <cell r="G16">
            <v>80020</v>
          </cell>
          <cell r="H16">
            <v>37809</v>
          </cell>
          <cell r="I16">
            <v>0</v>
          </cell>
          <cell r="J16">
            <v>117829</v>
          </cell>
          <cell r="L16">
            <v>121977</v>
          </cell>
        </row>
        <row r="17">
          <cell r="B17" t="str">
            <v xml:space="preserve"> </v>
          </cell>
          <cell r="E17" t="str">
            <v xml:space="preserve"> </v>
          </cell>
        </row>
        <row r="18">
          <cell r="A18" t="str">
            <v>CONSTRUCTION IN PROGRESS</v>
          </cell>
          <cell r="B18">
            <v>602452</v>
          </cell>
          <cell r="C18">
            <v>0</v>
          </cell>
          <cell r="D18">
            <v>602452</v>
          </cell>
          <cell r="E18">
            <v>0</v>
          </cell>
          <cell r="G18">
            <v>0</v>
          </cell>
          <cell r="H18">
            <v>0</v>
          </cell>
          <cell r="I18">
            <v>0</v>
          </cell>
          <cell r="J18">
            <v>0</v>
          </cell>
          <cell r="L18">
            <v>0</v>
          </cell>
        </row>
        <row r="19">
          <cell r="A19" t="str">
            <v xml:space="preserve"> </v>
          </cell>
          <cell r="B19" t="str">
            <v xml:space="preserve"> </v>
          </cell>
          <cell r="C19" t="str">
            <v xml:space="preserve"> </v>
          </cell>
          <cell r="D19" t="str">
            <v xml:space="preserve">  </v>
          </cell>
          <cell r="E19" t="str">
            <v xml:space="preserve"> </v>
          </cell>
          <cell r="F19" t="str">
            <v xml:space="preserve"> </v>
          </cell>
          <cell r="G19" t="str">
            <v xml:space="preserve">  </v>
          </cell>
          <cell r="H19" t="str">
            <v xml:space="preserve"> </v>
          </cell>
          <cell r="I19" t="str">
            <v xml:space="preserve">  </v>
          </cell>
          <cell r="J19" t="str">
            <v xml:space="preserve">  </v>
          </cell>
          <cell r="K19" t="str">
            <v xml:space="preserve">  </v>
          </cell>
          <cell r="L19" t="str">
            <v xml:space="preserve"> </v>
          </cell>
        </row>
        <row r="21">
          <cell r="B21">
            <v>17212990</v>
          </cell>
          <cell r="C21">
            <v>4599006</v>
          </cell>
          <cell r="D21">
            <v>1673017</v>
          </cell>
          <cell r="E21">
            <v>20138979</v>
          </cell>
          <cell r="F21">
            <v>0</v>
          </cell>
          <cell r="G21">
            <v>10907125</v>
          </cell>
          <cell r="H21">
            <v>2493488</v>
          </cell>
          <cell r="I21">
            <v>957929</v>
          </cell>
          <cell r="J21">
            <v>12442684</v>
          </cell>
          <cell r="K21">
            <v>0</v>
          </cell>
          <cell r="L21">
            <v>7696295</v>
          </cell>
        </row>
        <row r="22">
          <cell r="E22" t="str">
            <v>A/c Note 8</v>
          </cell>
          <cell r="H22" t="str">
            <v>Note</v>
          </cell>
          <cell r="J22" t="str">
            <v>A/c Note 8</v>
          </cell>
          <cell r="L22" t="str">
            <v>A/c Note 8</v>
          </cell>
        </row>
        <row r="24">
          <cell r="E24" t="str">
            <v>Note :</v>
          </cell>
        </row>
        <row r="25">
          <cell r="E25" t="str">
            <v>Depreciation charged to :-</v>
          </cell>
        </row>
      </sheetData>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FA"/>
      <sheetName val="COVER"/>
      <sheetName val="CONT"/>
      <sheetName val="AFA"/>
      <sheetName val="CA95 "/>
      <sheetName val="DFA95"/>
      <sheetName val="FORMC"/>
      <sheetName val="BSI"/>
      <sheetName val="108"/>
      <sheetName val="RA COST"/>
      <sheetName val="EXCHANGE "/>
      <sheetName val="com00"/>
      <sheetName val="PL"/>
      <sheetName val="Sheet1"/>
      <sheetName val="FF_2"/>
      <sheetName val="addl cost"/>
      <sheetName val="accumdeprn"/>
      <sheetName val="M_Maincomp"/>
      <sheetName val="B"/>
      <sheetName val="FSA"/>
      <sheetName val="cost4-47"/>
      <sheetName val="BUDGET10702"/>
      <sheetName val="note_defect"/>
      <sheetName val="Financial Summary"/>
      <sheetName val="Menu"/>
      <sheetName val="LE1(act3mth)"/>
      <sheetName val="BPR"/>
      <sheetName val="BAL42"/>
      <sheetName val="BPR-Bloom"/>
      <sheetName val="Actual-Monthly"/>
      <sheetName val="Actual-ＹＴＤ"/>
      <sheetName val="Age311299TESP"/>
      <sheetName val="Budget-Monthly"/>
      <sheetName val="Budget-YTD"/>
      <sheetName val="P4DDBFTESP"/>
      <sheetName val="IntDec00TespM&amp;B"/>
      <sheetName val="tax-ss"/>
      <sheetName val="Standing data"/>
      <sheetName val="PortSTDSave"/>
      <sheetName val="Details"/>
      <sheetName val="DEP12"/>
      <sheetName val="currency"/>
      <sheetName val="#Lookup"/>
      <sheetName val="Detail รายบุคคลปี 58"/>
      <sheetName val="GIVTR00P"/>
      <sheetName val="Cash Flow"/>
      <sheetName val="ADJ - RATE"/>
      <sheetName val="data"/>
      <sheetName val="HP"/>
      <sheetName val="B_Sheet"/>
      <sheetName val="Notes"/>
      <sheetName val="P&amp;L"/>
      <sheetName val="TBal"/>
      <sheetName val="FF_4"/>
      <sheetName val="FF_6"/>
      <sheetName val="description"/>
      <sheetName val="Sampling"/>
      <sheetName val="feature"/>
      <sheetName val="Mfa00"/>
      <sheetName val="Cum.91-93"/>
      <sheetName val="F-3"/>
      <sheetName val="Dec 94"/>
      <sheetName val="AA-1"/>
      <sheetName val="CST1198"/>
      <sheetName val="Conso"/>
      <sheetName val="Write off"/>
      <sheetName val="Newspaper"/>
      <sheetName val="TMS2000"/>
      <sheetName val="คชจ.ดำเนินงาน6-43"/>
      <sheetName val="1) Asset Valuation"/>
      <sheetName val="5) Parameters"/>
      <sheetName val="Company Info"/>
      <sheetName val="CA Comp"/>
      <sheetName val="Deferred Charge"/>
      <sheetName val="APCODE"/>
      <sheetName val="ตั๋วเงินรับ"/>
      <sheetName val="K4. F&amp;F"/>
      <sheetName val="BUDGET"/>
      <sheetName val="COSUB"/>
      <sheetName val="K2"/>
      <sheetName val="Asset &amp; Liability"/>
      <sheetName val="Net asset value"/>
      <sheetName val="jun94"/>
      <sheetName val="J1"/>
      <sheetName val="FF_3"/>
      <sheetName val="part-import"/>
      <sheetName val="part-local"/>
      <sheetName val="TAX COM"/>
      <sheetName val="Sheet2"/>
      <sheetName val="PRODUCTION -3"/>
      <sheetName val="COST-STOCK"/>
      <sheetName val="Sheet6"/>
      <sheetName val="Co info"/>
      <sheetName val="5 Analysis"/>
      <sheetName val="N"/>
      <sheetName val="ผ้าสำเร็จ"/>
      <sheetName val="Trial Balance"/>
      <sheetName val="PL_A05 APA Input"/>
      <sheetName val="Invoice"/>
      <sheetName val="CA Sheet"/>
      <sheetName val="FORMC94"/>
      <sheetName val="AssetStatus"/>
      <sheetName val="AssetType"/>
      <sheetName val="License BOI"/>
      <sheetName val="Asset Class"/>
      <sheetName val="Depre. Key"/>
      <sheetName val="110"/>
      <sheetName val="FF-2"/>
      <sheetName val="BS"/>
      <sheetName val="F-5"/>
      <sheetName val="อัตราค่าบรรทุก"/>
      <sheetName val="J2"/>
      <sheetName val="B131 "/>
      <sheetName val="HP Leasing"/>
      <sheetName val="CODE,NAME"/>
    </sheetNames>
    <sheetDataSet>
      <sheetData sheetId="0" refreshError="1">
        <row r="1">
          <cell r="A1" t="str">
            <v>SHINYEI KAISHA ELECTRONICS (M) SDN BHD</v>
          </cell>
        </row>
        <row r="2">
          <cell r="A2" t="str">
            <v>FILE NUMBER     :  C 4908274-04</v>
          </cell>
        </row>
        <row r="3">
          <cell r="A3" t="str">
            <v>YEAR OF ASSESSMENT 2000 (CURRENT YEAR)</v>
          </cell>
        </row>
        <row r="4">
          <cell r="A4" t="str">
            <v>MOVEMENTS OF FIXED ASSETS ANALYSES</v>
          </cell>
        </row>
        <row r="6">
          <cell r="B6" t="str">
            <v>COST</v>
          </cell>
          <cell r="G6" t="str">
            <v>DEPRECIATION</v>
          </cell>
          <cell r="L6" t="str">
            <v>NBV</v>
          </cell>
        </row>
        <row r="7">
          <cell r="B7" t="str">
            <v>AS AT</v>
          </cell>
          <cell r="C7" t="str">
            <v>ADDITIONS/</v>
          </cell>
          <cell r="D7" t="str">
            <v>DISPOSAL</v>
          </cell>
          <cell r="E7" t="str">
            <v>AS AT</v>
          </cell>
          <cell r="G7" t="str">
            <v>AS AT</v>
          </cell>
          <cell r="J7" t="str">
            <v>AS AT</v>
          </cell>
          <cell r="L7" t="str">
            <v>AS AT</v>
          </cell>
        </row>
        <row r="8">
          <cell r="A8" t="str">
            <v>DESCRIPTION</v>
          </cell>
          <cell r="B8" t="str">
            <v>1.1.00</v>
          </cell>
          <cell r="C8" t="str">
            <v>TRANSFER *</v>
          </cell>
          <cell r="D8" t="str">
            <v>TRANSFER *</v>
          </cell>
          <cell r="E8" t="str">
            <v>31.12.00</v>
          </cell>
          <cell r="G8" t="str">
            <v>1.1.00</v>
          </cell>
          <cell r="H8" t="str">
            <v>ADDITIONS</v>
          </cell>
          <cell r="I8" t="str">
            <v>DISPOSAL</v>
          </cell>
          <cell r="J8" t="str">
            <v>31.12.00</v>
          </cell>
          <cell r="L8" t="str">
            <v>31.12.00</v>
          </cell>
        </row>
        <row r="10">
          <cell r="A10" t="str">
            <v>PLANT AND MACHINERY</v>
          </cell>
          <cell r="B10">
            <v>14350014</v>
          </cell>
          <cell r="C10">
            <v>3687853</v>
          </cell>
          <cell r="D10">
            <v>870035</v>
          </cell>
          <cell r="E10">
            <v>17167832</v>
          </cell>
          <cell r="G10">
            <v>9826430</v>
          </cell>
          <cell r="H10">
            <v>2186155</v>
          </cell>
          <cell r="I10">
            <v>859416</v>
          </cell>
          <cell r="J10">
            <v>11153169</v>
          </cell>
          <cell r="L10">
            <v>6014663</v>
          </cell>
        </row>
        <row r="11">
          <cell r="B11" t="str">
            <v xml:space="preserve"> </v>
          </cell>
          <cell r="E11" t="str">
            <v xml:space="preserve"> </v>
          </cell>
        </row>
        <row r="12">
          <cell r="A12" t="str">
            <v>FURNITURE, EQUIPMENT,</v>
          </cell>
          <cell r="B12">
            <v>2156983</v>
          </cell>
          <cell r="C12">
            <v>172436</v>
          </cell>
          <cell r="D12">
            <v>200530</v>
          </cell>
          <cell r="E12">
            <v>2731341</v>
          </cell>
          <cell r="G12">
            <v>1000675</v>
          </cell>
          <cell r="H12">
            <v>269524</v>
          </cell>
          <cell r="I12">
            <v>98513</v>
          </cell>
          <cell r="J12">
            <v>1171686</v>
          </cell>
          <cell r="L12">
            <v>1559655</v>
          </cell>
        </row>
        <row r="13">
          <cell r="A13" t="str">
            <v xml:space="preserve">  INSTALLATION  FIXTURES AND</v>
          </cell>
          <cell r="B13" t="str">
            <v xml:space="preserve"> </v>
          </cell>
          <cell r="C13">
            <v>602452</v>
          </cell>
          <cell r="E13" t="str">
            <v xml:space="preserve"> </v>
          </cell>
        </row>
        <row r="14">
          <cell r="A14" t="str">
            <v xml:space="preserve">    LOOSE TOOLS</v>
          </cell>
        </row>
        <row r="15">
          <cell r="A15" t="str">
            <v xml:space="preserve"> </v>
          </cell>
        </row>
        <row r="16">
          <cell r="A16" t="str">
            <v>MOTOR VEHICLES</v>
          </cell>
          <cell r="B16">
            <v>103541</v>
          </cell>
          <cell r="C16">
            <v>136265</v>
          </cell>
          <cell r="D16">
            <v>0</v>
          </cell>
          <cell r="E16">
            <v>239806</v>
          </cell>
          <cell r="G16">
            <v>80020</v>
          </cell>
          <cell r="H16">
            <v>37809</v>
          </cell>
          <cell r="I16">
            <v>0</v>
          </cell>
          <cell r="J16">
            <v>117829</v>
          </cell>
          <cell r="L16">
            <v>121977</v>
          </cell>
        </row>
        <row r="17">
          <cell r="B17" t="str">
            <v xml:space="preserve"> </v>
          </cell>
          <cell r="E17" t="str">
            <v xml:space="preserve"> </v>
          </cell>
        </row>
        <row r="18">
          <cell r="A18" t="str">
            <v>CONSTRUCTION IN PROGRESS</v>
          </cell>
          <cell r="B18">
            <v>602452</v>
          </cell>
          <cell r="C18">
            <v>0</v>
          </cell>
          <cell r="D18">
            <v>602452</v>
          </cell>
          <cell r="E18">
            <v>0</v>
          </cell>
          <cell r="G18">
            <v>0</v>
          </cell>
          <cell r="H18">
            <v>0</v>
          </cell>
          <cell r="I18">
            <v>0</v>
          </cell>
          <cell r="J18">
            <v>0</v>
          </cell>
          <cell r="L18">
            <v>0</v>
          </cell>
        </row>
        <row r="19">
          <cell r="A19" t="str">
            <v xml:space="preserve"> </v>
          </cell>
          <cell r="B19" t="str">
            <v xml:space="preserve"> </v>
          </cell>
          <cell r="C19" t="str">
            <v xml:space="preserve"> </v>
          </cell>
          <cell r="D19" t="str">
            <v xml:space="preserve">  </v>
          </cell>
          <cell r="E19" t="str">
            <v xml:space="preserve"> </v>
          </cell>
          <cell r="F19" t="str">
            <v xml:space="preserve"> </v>
          </cell>
          <cell r="G19" t="str">
            <v xml:space="preserve">  </v>
          </cell>
          <cell r="H19" t="str">
            <v xml:space="preserve"> </v>
          </cell>
          <cell r="I19" t="str">
            <v xml:space="preserve">  </v>
          </cell>
          <cell r="J19" t="str">
            <v xml:space="preserve">  </v>
          </cell>
          <cell r="K19" t="str">
            <v xml:space="preserve">  </v>
          </cell>
          <cell r="L19" t="str">
            <v xml:space="preserve"> </v>
          </cell>
        </row>
        <row r="21">
          <cell r="B21">
            <v>17212990</v>
          </cell>
          <cell r="C21">
            <v>4599006</v>
          </cell>
          <cell r="D21">
            <v>1673017</v>
          </cell>
          <cell r="E21">
            <v>20138979</v>
          </cell>
          <cell r="F21">
            <v>0</v>
          </cell>
          <cell r="G21">
            <v>10907125</v>
          </cell>
          <cell r="H21">
            <v>2493488</v>
          </cell>
          <cell r="I21">
            <v>957929</v>
          </cell>
          <cell r="J21">
            <v>12442684</v>
          </cell>
          <cell r="K21">
            <v>0</v>
          </cell>
          <cell r="L21">
            <v>7696295</v>
          </cell>
        </row>
        <row r="22">
          <cell r="E22" t="str">
            <v>A/c Note 8</v>
          </cell>
          <cell r="H22" t="str">
            <v>Note</v>
          </cell>
          <cell r="J22" t="str">
            <v>A/c Note 8</v>
          </cell>
          <cell r="L22" t="str">
            <v>A/c Note 8</v>
          </cell>
        </row>
        <row r="24">
          <cell r="E24" t="str">
            <v>Note :</v>
          </cell>
        </row>
        <row r="25">
          <cell r="E25" t="str">
            <v>Depreciation charged to :-</v>
          </cell>
        </row>
      </sheetData>
      <sheetData sheetId="1"/>
      <sheetData sheetId="2">
        <row r="1">
          <cell r="A1" t="str">
            <v>SHINYEI KAISHA ELECTRONICS (M) SDN BHD</v>
          </cell>
        </row>
      </sheetData>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enue"/>
      <sheetName val="data"/>
      <sheetName val="Assump (2)"/>
      <sheetName val="Assump"/>
      <sheetName val="10Y"/>
      <sheetName val="group"/>
      <sheetName val="revised"/>
      <sheetName val="Capex"/>
      <sheetName val="Op Ex"/>
      <sheetName val="dep cal"/>
      <sheetName val="Sheet1"/>
      <sheetName val="man power"/>
      <sheetName val="Assumption"/>
      <sheetName val="F"/>
      <sheetName val="E"/>
      <sheetName val="DV"/>
      <sheetName val="DT"/>
      <sheetName val="C"/>
      <sheetName val="Standing data"/>
      <sheetName val="PortSTDSave"/>
      <sheetName val="MFA"/>
      <sheetName val="U-2.1"/>
      <sheetName val="G"/>
      <sheetName val="เงินกู้ธนชาติ"/>
      <sheetName val="9"/>
      <sheetName val="ตั๋วเงินรับ"/>
      <sheetName val="Sales - Report First"/>
      <sheetName val="Co info"/>
      <sheetName val="Newspaper"/>
      <sheetName val="Details"/>
      <sheetName val="RATE"/>
      <sheetName val="BAL42"/>
      <sheetName val="FF_6"/>
      <sheetName val="RSS9801"/>
      <sheetName val="B"/>
      <sheetName val="FSA"/>
      <sheetName val="gl"/>
      <sheetName val="FF_4"/>
      <sheetName val="M_Maincomp"/>
      <sheetName val="Menu"/>
      <sheetName val="FORMC94"/>
      <sheetName val="ADJ - RATE"/>
      <sheetName val="Company Info"/>
      <sheetName val="CA Comp"/>
      <sheetName val="Age311299TESP"/>
      <sheetName val="Age311299TAS"/>
      <sheetName val="TASintDec00"/>
      <sheetName val="P4DDBFTESP"/>
      <sheetName val="IntDec00TespM&amp;B"/>
      <sheetName val="P4DDBFTAS"/>
      <sheetName val="Stock Aging"/>
      <sheetName val="QR_4.1"/>
      <sheetName val="AssetStatus"/>
      <sheetName val="AssetType"/>
      <sheetName val="License BOI"/>
      <sheetName val="Asset Class"/>
      <sheetName val="Depre. Key"/>
      <sheetName val="StandingData"/>
      <sheetName val="tax-ss"/>
      <sheetName val="B_Sheet"/>
      <sheetName val="Notes"/>
      <sheetName val="P&amp;L"/>
      <sheetName val="TBal"/>
      <sheetName val="boq"/>
      <sheetName val="FF-1"/>
      <sheetName val="BPR-Bloom"/>
      <sheetName val="K2"/>
      <sheetName val="Staff List"/>
      <sheetName val="Cum.91-93"/>
      <sheetName val="Dec 94"/>
      <sheetName val="Cash Flow"/>
      <sheetName val="Financial Summary"/>
      <sheetName val="New Item"/>
      <sheetName val="currency"/>
      <sheetName val="Order_Oct_w40"/>
      <sheetName val="Order_Oct_w41"/>
      <sheetName val="cost4-47"/>
      <sheetName val="name"/>
      <sheetName val="งบทดลอง - ต.ค.2547"/>
      <sheetName val="Coding"/>
      <sheetName val="Journal"/>
      <sheetName val="PopCache_Sheet1"/>
      <sheetName val="M-Assump-5"/>
      <sheetName val="Core Act&amp;For03 vs Plan04"/>
      <sheetName val="BS"/>
      <sheetName val="Capital Performance"/>
      <sheetName val="Cost Reductions"/>
      <sheetName val="PK Costs"/>
      <sheetName val="Cover Page"/>
      <sheetName val="Export"/>
      <sheetName val="Interdivisional"/>
      <sheetName val="Inventory"/>
      <sheetName val="Labour No.s"/>
      <sheetName val="LTIFR"/>
      <sheetName val="Market Share"/>
      <sheetName val="National Sales"/>
      <sheetName val="Overheads"/>
      <sheetName val="Packaging Products"/>
      <sheetName val="Pipe and Tube"/>
      <sheetName val="Production"/>
      <sheetName val="Profit Statement"/>
      <sheetName val="SVA"/>
      <sheetName val="Assump_(2)"/>
      <sheetName val="Op_Ex"/>
      <sheetName val="dep_cal"/>
      <sheetName val="man_power"/>
      <sheetName val="Assump_(2)1"/>
      <sheetName val="Op_Ex1"/>
      <sheetName val="dep_cal1"/>
      <sheetName val="man_power1"/>
      <sheetName val="6"/>
      <sheetName val="MTO REV.0"/>
      <sheetName val="510000"/>
      <sheetName val="Truot_nen"/>
      <sheetName val="TB 30.8 WIN"/>
      <sheetName val=" PL WIN 7.62"/>
      <sheetName val=" PL WIN 6.62"/>
      <sheetName val="PL Sheet K.Ning"/>
      <sheetName val="2019 K.Ning"/>
      <sheetName val="August 19.08.62"/>
      <sheetName val="รายรับ"/>
      <sheetName val="AGI.BGE old"/>
      <sheetName val="WORKING CAP"/>
      <sheetName val="LC TR FW DIMET"/>
      <sheetName val="BGE.AGI"/>
      <sheetName val="BGE.AY2"/>
      <sheetName val="YUSEN."/>
      <sheetName val="LED.KMS"/>
      <sheetName val="PPA,SSL"/>
      <sheetName val="KMS 25 Y"/>
      <sheetName val="MILLCON BU"/>
      <sheetName val="CASH IN-OUT"/>
      <sheetName val="August 09.09.62 (3)"/>
      <sheetName val="2019 (1909)"/>
      <sheetName val="2019 (1908)"/>
      <sheetName val="รายละเอียดปี 61"/>
      <sheetName val="August 11.09.62"/>
      <sheetName val="August 09.09.62 (2)"/>
      <sheetName val="รายละเอียดปี 62-ขาย"/>
      <sheetName val="รายละเอียดปี 62-งานบริการ"/>
      <sheetName val="Sheet3"/>
      <sheetName val="ขอวงเงินชั่วคราว"/>
      <sheetName val="ทำเช็คแล้วยังไม่จ่าย (3)"/>
      <sheetName val="Sheet2"/>
      <sheetName val="Master"/>
      <sheetName val="marine conv"/>
      <sheetName val="OEM conv"/>
      <sheetName val="pe conv"/>
      <sheetName val="Basic"/>
      <sheetName val="List"/>
      <sheetName val="K4. F&amp;F"/>
      <sheetName val="Sampling"/>
      <sheetName val="BPR"/>
      <sheetName val="addl cost"/>
      <sheetName val="accumdeprn"/>
      <sheetName val="HP"/>
      <sheetName val="note_defect"/>
      <sheetName val="FF_21_a_"/>
      <sheetName val="db"/>
      <sheetName val="REPORT"/>
      <sheetName val="APCODE"/>
      <sheetName val="(O3) CA Sheet"/>
      <sheetName val="วงเครดิต 3"/>
      <sheetName val="FF_2"/>
      <sheetName val="Code1"/>
      <sheetName val="description"/>
      <sheetName val="Aging"/>
      <sheetName val="11922"/>
      <sheetName val="Cost centre expenditure"/>
      <sheetName val="FF_3"/>
      <sheetName val="K-5"/>
      <sheetName val="Detail รายบุคคลปี 58"/>
      <sheetName val="Conso"/>
      <sheetName val="Write off"/>
      <sheetName val="CA Sheet"/>
      <sheetName val="F-3"/>
      <sheetName val="สำนักงาน"/>
      <sheetName val="งบทดลองปภพ 4-47"/>
      <sheetName val="Data 2"/>
      <sheetName val="Tornado 5.6 Component List"/>
      <sheetName val="LC _ TR Listing"/>
      <sheetName val="CA"/>
      <sheetName val="FF-3"/>
    </sheetNames>
    <sheetDataSet>
      <sheetData sheetId="0">
        <row r="1">
          <cell r="C1">
            <v>5</v>
          </cell>
        </row>
      </sheetData>
      <sheetData sheetId="1" refreshError="1">
        <row r="1">
          <cell r="C1">
            <v>5</v>
          </cell>
        </row>
      </sheetData>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e1"/>
      <sheetName val="Code2"/>
      <sheetName val="Data-week1"/>
      <sheetName val="summary-week1"/>
      <sheetName val="Data-week2"/>
      <sheetName val="summary-week2"/>
      <sheetName val="Data-week3"/>
      <sheetName val="summary-week3"/>
      <sheetName val="Data-week4"/>
      <sheetName val="summary-week4"/>
      <sheetName val="Data-total"/>
      <sheetName val="summary-total"/>
      <sheetName val="Trial Balance"/>
      <sheetName val="PL_A05 APA Input"/>
      <sheetName val="Cash Flow"/>
      <sheetName val="Financial Summary"/>
      <sheetName val="10-1 Media"/>
      <sheetName val="10-cut"/>
      <sheetName val="Company Info"/>
      <sheetName val="CA Comp"/>
      <sheetName val="Sale0403"/>
      <sheetName val="BPR"/>
      <sheetName val="FORMC94"/>
      <sheetName val="FF-1"/>
      <sheetName val="Weights"/>
      <sheetName val="data"/>
      <sheetName val="#Lookup"/>
      <sheetName val="InventTableModule_1-1"/>
      <sheetName val="MFA"/>
      <sheetName val="addl cost"/>
      <sheetName val="accumdeprn"/>
      <sheetName val="Details"/>
      <sheetName val="bblยังไม่จ่าย"/>
      <sheetName val="B"/>
      <sheetName val="FSA"/>
      <sheetName val="Detail รายบุคคลปี 58"/>
      <sheetName val="GL CB"/>
      <sheetName val="GL M"/>
      <sheetName val="FF_3"/>
      <sheetName val="Menu"/>
      <sheetName val="BAL42"/>
      <sheetName val="FF_4"/>
      <sheetName val="BS"/>
      <sheetName val="B_Sheet"/>
      <sheetName val="Notes"/>
      <sheetName val="P&amp;L"/>
      <sheetName val="TBal"/>
      <sheetName val="FF_6"/>
    </sheetNames>
    <sheetDataSet>
      <sheetData sheetId="0">
        <row r="1">
          <cell r="A1" t="str">
            <v>Code Defect --&gt; CF</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05 12 months"/>
      <sheetName val="LE1(act3mth)"/>
      <sheetName val="LE1(forecast9mth)"/>
      <sheetName val="LE1(12mth)"/>
      <sheetName val="1.Int on Loan"/>
      <sheetName val="2.CC&amp;BSP"/>
      <sheetName val="3.Rty&amp;Mngt Fee"/>
      <sheetName val="4.Calculation - Financial Lease"/>
      <sheetName val="5.License Fee"/>
      <sheetName val="6.Global Allocation"/>
      <sheetName val="Code1"/>
      <sheetName val="Co info"/>
      <sheetName val="BAL42"/>
      <sheetName val="Sale0406"/>
      <sheetName val="Norms SP"/>
      <sheetName val="จันทร์"/>
      <sheetName val="Weights"/>
      <sheetName val="boq"/>
      <sheetName val="FF-1"/>
      <sheetName val="description"/>
      <sheetName val="10-1 Media"/>
      <sheetName val="10-cut"/>
      <sheetName val="CST1198"/>
      <sheetName val="RATE"/>
      <sheetName val="data"/>
      <sheetName val="Trial Balance"/>
      <sheetName val="PL_A05 APA Input"/>
      <sheetName val="สำนักงาน"/>
      <sheetName val="Company Info"/>
      <sheetName val="CA Comp"/>
      <sheetName val="Standing data"/>
      <sheetName val="PortSTDSave"/>
      <sheetName val="B"/>
      <sheetName val="Menu"/>
      <sheetName val="MFA"/>
      <sheetName val="FSA"/>
      <sheetName val="M_Maincomp"/>
      <sheetName val="CODE,NAME"/>
      <sheetName val="GL CB"/>
      <sheetName val="GL M"/>
      <sheetName val="FF_4"/>
      <sheetName val="B_Sheet"/>
      <sheetName val="Notes"/>
      <sheetName val="P&amp;L"/>
      <sheetName val="TBal"/>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5"/>
      <sheetName val="KPI"/>
      <sheetName val="RSS"/>
      <sheetName val="Stock "/>
      <sheetName val="CAPACITY"/>
      <sheetName val="wage01"/>
      <sheetName val="wage02"/>
      <sheetName val="wage03"/>
      <sheetName val="worker "/>
      <sheetName val="VC"/>
      <sheetName val="FC"/>
      <sheetName val="PL"/>
      <sheetName val="dif.vc"/>
      <sheetName val="dis.fc"/>
      <sheetName val="คชจ.ขาย"/>
      <sheetName val="export exp."/>
      <sheetName val="Sale"/>
      <sheetName val="Package"/>
      <sheetName val="Parameter"/>
      <sheetName val="Fixed cost"/>
      <sheetName val="Tel"/>
      <sheetName val="ADMIN"/>
      <sheetName val="description"/>
      <sheetName val="วัสดุสิ้นเปลือง"/>
      <sheetName val="Sheet1"/>
      <sheetName val="CODE,NAME"/>
      <sheetName val="name"/>
      <sheetName val="Stock_"/>
      <sheetName val="worker_"/>
      <sheetName val="dif_vc"/>
      <sheetName val="dis_fc"/>
      <sheetName val="คชจ_ขาย"/>
      <sheetName val="export_exp_"/>
      <sheetName val="Fixed_cost"/>
      <sheetName val="Code1"/>
      <sheetName val="chart_บังคับบัญชา45"/>
      <sheetName val="chart_ปฏิบัติ45"/>
      <sheetName val="บังคับบัญชา45"/>
      <sheetName val="ปฏิบัติ45"/>
      <sheetName val="CODE"/>
      <sheetName val="RATE"/>
      <sheetName val="db"/>
      <sheetName val="REPORT"/>
      <sheetName val="PS_Budget 01_11-221144"/>
      <sheetName val="SUM"/>
      <sheetName val="วงเครดิต 3"/>
      <sheetName val="addl cost"/>
      <sheetName val="accumdeprn"/>
      <sheetName val="boq"/>
      <sheetName val="Cum.91-93"/>
      <sheetName val="Dec 94"/>
      <sheetName val="Menu"/>
      <sheetName val="Sale 0408"/>
      <sheetName val="CST1198"/>
      <sheetName val="BPR-Bloom"/>
      <sheetName val="FF-1"/>
      <sheetName val="BAL42"/>
      <sheetName val="B"/>
      <sheetName val="data"/>
      <sheetName val="FSA"/>
      <sheetName val="11922"/>
      <sheetName val="Details"/>
      <sheetName val="BPR"/>
      <sheetName val="BS"/>
      <sheetName val="Co info"/>
      <sheetName val="M_Maincomp"/>
      <sheetName val="Weights"/>
      <sheetName val="ADJ - RATE"/>
      <sheetName val="FORMC94"/>
      <sheetName val="AssetStatus"/>
      <sheetName val="AssetType"/>
      <sheetName val="License BOI"/>
      <sheetName val="Asset Class"/>
      <sheetName val="Depre. Key"/>
      <sheetName val="TMS2000"/>
      <sheetName val="FF_21_a_"/>
      <sheetName val="Trial Balance"/>
      <sheetName val="PL_A05 APA Input"/>
      <sheetName val="F-3"/>
      <sheetName val="Stock_1"/>
      <sheetName val="worker_1"/>
      <sheetName val="dif_vc1"/>
      <sheetName val="dis_fc1"/>
      <sheetName val="คชจ_ขาย1"/>
      <sheetName val="export_exp_1"/>
      <sheetName val="Fixed_cost1"/>
      <sheetName val="PS_Budget_01_11-221144"/>
      <sheetName val="วงเครดิต_3"/>
      <sheetName val="Stock_2"/>
      <sheetName val="worker_2"/>
      <sheetName val="dif_vc2"/>
      <sheetName val="dis_fc2"/>
      <sheetName val="คชจ_ขาย2"/>
      <sheetName val="export_exp_2"/>
      <sheetName val="Fixed_cost2"/>
      <sheetName val="PS_Budget_01_11-2211441"/>
      <sheetName val="วงเครดิต_31"/>
      <sheetName val="Stock_3"/>
      <sheetName val="worker_3"/>
      <sheetName val="dif_vc3"/>
      <sheetName val="dis_fc3"/>
      <sheetName val="คชจ_ขาย3"/>
      <sheetName val="export_exp_3"/>
      <sheetName val="Fixed_cost3"/>
      <sheetName val="PS_Budget_01_11-2211442"/>
      <sheetName val="วงเครดิต_32"/>
      <sheetName val="計算結果"/>
      <sheetName val="iLink_COA"/>
      <sheetName val="DropdownList"/>
      <sheetName val="COA"/>
      <sheetName val="EFR30696"/>
      <sheetName val="สำนักงาน"/>
      <sheetName val="FF_4"/>
      <sheetName val="MFA"/>
      <sheetName val="cost4-47"/>
      <sheetName val="Financial Summary"/>
      <sheetName val="CA Sheet"/>
      <sheetName val="ca comp"/>
      <sheetName val="FF_6"/>
      <sheetName val="ปัจจุบัน "/>
      <sheetName val="FF_2"/>
      <sheetName val="B_Sheet"/>
      <sheetName val="Notes"/>
      <sheetName val="P&amp;L"/>
      <sheetName val="TBal"/>
      <sheetName val="Company Info"/>
      <sheetName val="10-1 Media"/>
      <sheetName val="10-cut"/>
      <sheetName val="Sampling"/>
      <sheetName val="AA-1"/>
      <sheetName val="SAP"/>
      <sheetName val="bblยังไม่จ่าย"/>
      <sheetName val="TB"/>
      <sheetName val="tax-ss"/>
      <sheetName val="New Item"/>
      <sheetName val="group"/>
      <sheetName val="DEP12"/>
      <sheetName val="Data 2"/>
      <sheetName val="gl"/>
      <sheetName val="APCODE"/>
      <sheetName val="FF_3"/>
      <sheetName val="GL CB"/>
      <sheetName val="GL M"/>
      <sheetName val="MCMD95"/>
      <sheetName val="StandingData"/>
      <sheetName val="cc 196 (SYS) (2)"/>
      <sheetName val="GIVTR00P"/>
      <sheetName val="ac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wise requirements"/>
      <sheetName val="Summary list"/>
      <sheetName val="Financial Summary"/>
      <sheetName val="Balance Sheet"/>
      <sheetName val="BS Schedules NCA"/>
      <sheetName val="Capitalisation"/>
      <sheetName val="Splitter &amp; Flaker"/>
      <sheetName val="Inventory"/>
      <sheetName val="BS schedules Other CA"/>
      <sheetName val="Receivable schdl"/>
      <sheetName val="BS Schedules loans"/>
      <sheetName val="BS Schedules Other CL"/>
      <sheetName val="P&amp;L Mktwise consolidated"/>
      <sheetName val="Overheads"/>
      <sheetName val="Cash Flow"/>
      <sheetName val="Capacity Util"/>
      <sheetName val="Capital Exp"/>
      <sheetName val="P&amp;L Productwise"/>
      <sheetName val="Interest &amp; Dep"/>
      <sheetName val="Export Sale &amp; Contribution"/>
      <sheetName val="MFA"/>
      <sheetName val="addl cost"/>
      <sheetName val="accumdeprn"/>
      <sheetName val="Sheet1"/>
      <sheetName val="Co info"/>
      <sheetName val="data"/>
      <sheetName val="Details"/>
      <sheetName val="F-3"/>
      <sheetName val="B"/>
      <sheetName val="FSA"/>
      <sheetName val="RATE"/>
      <sheetName val="description"/>
      <sheetName val="ADJ - RATE"/>
      <sheetName val="Sale0309"/>
      <sheetName val="BPR"/>
      <sheetName val="boq"/>
      <sheetName val="AssetStatus"/>
      <sheetName val="AssetType"/>
      <sheetName val="License BOI"/>
      <sheetName val="Asset Class"/>
      <sheetName val="Depre. Key"/>
      <sheetName val="cost4-47"/>
      <sheetName val="tax-ss"/>
      <sheetName val="FORMC94"/>
      <sheetName val="11922"/>
      <sheetName val="Company Info"/>
      <sheetName val="CA Comp"/>
      <sheetName val="FF-1"/>
      <sheetName val="BPR-Bloom"/>
      <sheetName val="gl"/>
      <sheetName val="Age311299TAS"/>
      <sheetName val="TMS2000"/>
      <sheetName val="TASintDec00"/>
      <sheetName val="P4DDBFTAS"/>
      <sheetName val="FF_4"/>
      <sheetName val="Trial Balance"/>
      <sheetName val="PL_A05 APA Input"/>
      <sheetName val="Standing data"/>
      <sheetName val="PortSTDSave"/>
      <sheetName val="k-5"/>
      <sheetName val="CST1198"/>
      <sheetName val="110"/>
      <sheetName val="TB_55(6M)"/>
      <sheetName val="Menu"/>
      <sheetName val="New Item"/>
      <sheetName val="_Lookup"/>
      <sheetName val="BS"/>
      <sheetName val="M_Maincomp"/>
      <sheetName val="Cum.91-93"/>
      <sheetName val="Dec 94"/>
      <sheetName val="BAL42"/>
      <sheetName val="Asset &amp; Liability"/>
      <sheetName val="Net asset value"/>
      <sheetName val="สำนักงาน"/>
      <sheetName val="Invoice"/>
      <sheetName val="AA-1"/>
      <sheetName val="Customize Your Loan Manager"/>
      <sheetName val="IBA &lt;O3&gt;"/>
      <sheetName val="Loan Amortization Table"/>
      <sheetName val="FF_21_a_"/>
      <sheetName val="200-110"/>
      <sheetName val="Sampling"/>
      <sheetName val="jun94"/>
      <sheetName val="Audit schedule"/>
      <sheetName val="Code1"/>
      <sheetName val="BUDGET"/>
      <sheetName val="BUDGET10702"/>
      <sheetName val="COSUB"/>
      <sheetName val="CODE,NAME"/>
      <sheetName val="TO - SP"/>
      <sheetName val="Sheet2"/>
      <sheetName val="PRODUCTION -3"/>
      <sheetName val="COST-STOCK"/>
      <sheetName val="Sheet6"/>
      <sheetName val="name"/>
      <sheetName val="FF_3"/>
      <sheetName val="10-1 Media"/>
      <sheetName val="10-cut"/>
      <sheetName val="cc 196 (SYS) (2)"/>
      <sheetName val="B_Sheet"/>
      <sheetName val="Weights"/>
      <sheetName val="Notes"/>
      <sheetName val="P&amp;L"/>
      <sheetName val="TBal"/>
      <sheetName val="FF_6"/>
      <sheetName val="อุปกรณ์ a2"/>
      <sheetName val="อุปกรณ์ a1"/>
      <sheetName val="FF_2"/>
      <sheetName val="Energy(update)"/>
      <sheetName val="CA"/>
      <sheetName val="CA Sheet"/>
      <sheetName val="Order_Oct_w40"/>
      <sheetName val="Order_Oct_w41"/>
    </sheetNames>
    <sheetDataSet>
      <sheetData sheetId="0"/>
      <sheetData sheetId="1"/>
      <sheetData sheetId="2" refreshError="1">
        <row r="2">
          <cell r="B2" t="str">
            <v>IFFCO (MALAYSIA) Sdn. Bhd.</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Parameter"/>
      <sheetName val="Population"/>
      <sheetName val="KeyItem"/>
      <sheetName val="Sampling"/>
      <sheetName val="LessZero"/>
      <sheetName val="Monetary-Unit Sampling v0.5 n"/>
      <sheetName val="Sheet1"/>
      <sheetName val="Sale 0411"/>
      <sheetName val="FF_2"/>
      <sheetName val="M"/>
      <sheetName val="U"/>
      <sheetName val="Sale 0407"/>
      <sheetName val="Sale 0501"/>
      <sheetName val="FF_3"/>
      <sheetName val="New Item"/>
      <sheetName val="F-3"/>
      <sheetName val="Details"/>
      <sheetName val="BPR"/>
      <sheetName val="Sale 0408"/>
      <sheetName val="Sale0402"/>
      <sheetName val="M_Maincomp"/>
      <sheetName val="Aging"/>
      <sheetName val="Sale0406"/>
      <sheetName val="Sale0403"/>
      <sheetName val="FSA"/>
      <sheetName val="FF_21_a_"/>
      <sheetName val="Standing Data"/>
      <sheetName val="Financial Highlights"/>
      <sheetName val="Adj&amp;Rje(Z820) "/>
      <sheetName val="TO - SP"/>
      <sheetName val="K-5"/>
      <sheetName val="AFA"/>
      <sheetName val="Co info"/>
      <sheetName val="TB Worksheet"/>
      <sheetName val="Weights"/>
      <sheetName val="Cum.91-93"/>
      <sheetName val="Dec 94"/>
      <sheetName val="FORMC94"/>
      <sheetName val="PS-1995"/>
      <sheetName val="Sale 0404"/>
      <sheetName val="1120"/>
      <sheetName val="A"/>
      <sheetName val="Sale 0401"/>
      <sheetName val="MFA"/>
      <sheetName val="_Lookup"/>
    </sheetNames>
    <sheetDataSet>
      <sheetData sheetId="0"/>
      <sheetData sheetId="1"/>
      <sheetData sheetId="2"/>
      <sheetData sheetId="3"/>
      <sheetData sheetId="4"/>
      <sheetData sheetId="5"/>
      <sheetData sheetId="6"/>
      <sheetData sheetId="7" refreshError="1"/>
      <sheetData sheetId="8" refreshError="1"/>
      <sheetData sheetId="9"/>
      <sheetData sheetId="10"/>
      <sheetData sheetId="11"/>
      <sheetData sheetId="12"/>
      <sheetData sheetId="13"/>
      <sheetData sheetId="14" refreshError="1"/>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แผนก SP"/>
      <sheetName val="จันทร์"/>
      <sheetName val="อังคาร"/>
      <sheetName val="พุธ"/>
      <sheetName val="พฤหัส"/>
      <sheetName val="ศุกร์"/>
      <sheetName val="เสาร์"/>
      <sheetName val="อาทิตย์"/>
      <sheetName val="Norms SP"/>
      <sheetName val="Standing Data"/>
      <sheetName val="LE1(act3mth)"/>
      <sheetName val="BPR"/>
      <sheetName val="description"/>
      <sheetName val="Sale 0501"/>
      <sheetName val="Sheet1"/>
      <sheetName val="BAL42"/>
      <sheetName val="Code1"/>
      <sheetName val="FORMC94"/>
      <sheetName val="addl cost"/>
      <sheetName val="accumdeprn"/>
      <sheetName val="Company Info"/>
      <sheetName val="CA Comp"/>
      <sheetName val="MFA"/>
      <sheetName val="data"/>
      <sheetName val="Co info"/>
      <sheetName val="Weights"/>
      <sheetName val="เงินกู้ MGC"/>
      <sheetName val="เงินกู้ธนชาติ"/>
      <sheetName val="FF_3"/>
      <sheetName val="Deferred Charge"/>
      <sheetName val="Sampling"/>
      <sheetName val="Info"/>
      <sheetName val="Menu"/>
      <sheetName val="Details"/>
      <sheetName val="Cash Flow"/>
      <sheetName val="Financial Summary"/>
      <sheetName val="FF_2"/>
      <sheetName val="Energy(update)"/>
      <sheetName val="Links"/>
      <sheetName val="Lead"/>
      <sheetName val="CODE,NAME"/>
      <sheetName val="FF_4"/>
      <sheetName val="name"/>
      <sheetName val="M_Maincomp"/>
    </sheetNames>
    <sheetDataSet>
      <sheetData sheetId="0"/>
      <sheetData sheetId="1" refreshError="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umdeprn"/>
      <sheetName val="addl cost"/>
      <sheetName val="MFA"/>
      <sheetName val="Co info"/>
      <sheetName val="Sheet1"/>
      <sheetName val="FF_2"/>
      <sheetName val="B"/>
      <sheetName val="FSA"/>
      <sheetName val="FAs"/>
      <sheetName val="Financial Summary"/>
      <sheetName val="Cash Flow"/>
      <sheetName val="Company Info"/>
      <sheetName val="CA Comp"/>
      <sheetName val="cost4-47"/>
      <sheetName val="Data(Before API)"/>
      <sheetName val="Main_Menu"/>
      <sheetName val="LE1(act3mth)"/>
      <sheetName val="BGT97STAFF"/>
      <sheetName val="description"/>
      <sheetName val="BPR"/>
      <sheetName val="Sale 0502"/>
      <sheetName val="M_Maincomp"/>
      <sheetName val="Weights"/>
      <sheetName val="FF_21_a_"/>
      <sheetName val="bblยังไม่จ่าย"/>
      <sheetName val="F-3"/>
      <sheetName val="Sampling"/>
      <sheetName val="Code1"/>
      <sheetName val="IFS"/>
      <sheetName val="UF"/>
      <sheetName val="note_defect"/>
      <sheetName val="K4. F&amp;F"/>
      <sheetName val="FF-1"/>
      <sheetName val="TMS2000"/>
      <sheetName val="Age311299TAS"/>
      <sheetName val="TASintDec00"/>
      <sheetName val="P4DDBFTAS"/>
      <sheetName val="Details"/>
      <sheetName val="Home"/>
      <sheetName val="Menu"/>
      <sheetName val="_Lookup"/>
      <sheetName val="Deferred Charge"/>
      <sheetName val="BAL42"/>
      <sheetName val="FF_4"/>
      <sheetName val="FORMC94"/>
      <sheetName val="Conso"/>
      <sheetName val="Write off"/>
      <sheetName val="PL"/>
      <sheetName val="Trial Balance"/>
      <sheetName val="PL_A05 APA Input"/>
      <sheetName val="CST1198"/>
      <sheetName val="FF_3"/>
      <sheetName val="Energy(update)"/>
      <sheetName val="APCODE"/>
      <sheetName val="Parameter"/>
      <sheetName val="Index"/>
      <sheetName val="CODE,NAME"/>
      <sheetName val="jun94"/>
      <sheetName val="BUDGET10702"/>
      <sheetName val="J2"/>
      <sheetName val="PDT-015"/>
      <sheetName val="ADJ - RATE"/>
      <sheetName val="FF_6"/>
      <sheetName val="งบทดลองปภพ 4-47"/>
      <sheetName val="Q3-46"/>
      <sheetName val="Header"/>
      <sheetName val="data"/>
      <sheetName val="BPR-Bloom"/>
      <sheetName val="Links"/>
      <sheetName val="New Item"/>
      <sheetName val="Sale0403"/>
      <sheetName val="อุปกรณ์ a2"/>
      <sheetName val="อุปกรณ์ a1"/>
      <sheetName val="Raw Material"/>
      <sheetName val="tax-ss"/>
      <sheetName val="Cost centre expenditure"/>
      <sheetName val="AFA"/>
      <sheetName val="AssetStatus"/>
      <sheetName val="AssetType"/>
      <sheetName val="License BOI"/>
      <sheetName val="Asset Class"/>
      <sheetName val="Depre. Key"/>
      <sheetName val="Location"/>
      <sheetName val="10-1 Media"/>
      <sheetName val="10-cut"/>
      <sheetName val="Standing data"/>
      <sheetName val="mcot_upc"/>
      <sheetName val="currency"/>
      <sheetName val="สำนักงาน"/>
      <sheetName val="Info"/>
      <sheetName val="1120"/>
      <sheetName val="Cum.91-93"/>
      <sheetName val="Dec 94"/>
      <sheetName val="ตั๋วเงินรับ"/>
      <sheetName val="HH"/>
      <sheetName val="Machine2,3'04"/>
      <sheetName val="Stock Aging"/>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umdeprn"/>
      <sheetName val="addl cost"/>
      <sheetName val="FF_6"/>
      <sheetName val="งบทดลองปภพ 4-47"/>
      <sheetName val="Q3-46"/>
      <sheetName val="Co info"/>
      <sheetName val="Financial Summary"/>
      <sheetName val="cost4-47"/>
      <sheetName val="Company Info"/>
      <sheetName val="CA Comp"/>
      <sheetName val="B"/>
      <sheetName val="FSA"/>
      <sheetName val="FAs"/>
      <sheetName val="Cash Flow"/>
      <sheetName val="MFA"/>
      <sheetName val="LE1(act3mth)"/>
      <sheetName val="PDT-015"/>
      <sheetName val="GL CB"/>
      <sheetName val="GL M"/>
      <sheetName val="BPR-Bloom"/>
      <sheetName val="Details"/>
      <sheetName val="M_Maincomp"/>
      <sheetName val="note_defect"/>
      <sheetName val="description"/>
      <sheetName val="BPR"/>
      <sheetName val="StandingData"/>
      <sheetName val="FORMC94"/>
      <sheetName val="F-3"/>
      <sheetName val="Menu"/>
      <sheetName val="Cum.91-93"/>
      <sheetName val="APCODE"/>
      <sheetName val="Dec 94"/>
      <sheetName val="11922"/>
      <sheetName val="CST1198"/>
      <sheetName val="boq"/>
      <sheetName val="FF-1"/>
      <sheetName val="CA"/>
      <sheetName val="FF_21_a_"/>
      <sheetName val="tax-ss"/>
      <sheetName val="FF_3"/>
      <sheetName val="Sampling"/>
      <sheetName val="Deferred Charge"/>
      <sheetName val="FF_4"/>
      <sheetName val="Info"/>
      <sheetName val="Customize Your Loan Manager"/>
      <sheetName val="Loan Amortization Table"/>
      <sheetName val="Trial Balance"/>
      <sheetName val="PL_A05 APA Input"/>
      <sheetName val="ตั๋วเงินรับ"/>
      <sheetName val="Sheet1"/>
      <sheetName val="IBA &lt;O3&gt;"/>
      <sheetName val="C2"/>
      <sheetName val="Sale 0407"/>
      <sheetName val="งบทดลอง - ต.ค.2547"/>
      <sheetName val="data"/>
      <sheetName val="Adj&amp;Rje(Z820) "/>
      <sheetName val="BGT97STAFF"/>
      <sheetName val="วงเครดิต 3"/>
      <sheetName val="ADJ - RATE"/>
      <sheetName val="Newspaper"/>
      <sheetName val="BS"/>
      <sheetName val="#Lookup"/>
      <sheetName val="InventTableModule_1-1"/>
      <sheetName val="CA Sheet"/>
      <sheetName val="สำนักงาน"/>
      <sheetName val="Norms SP"/>
      <sheetName val="จันทร์"/>
      <sheetName val="BAL42"/>
      <sheetName val="Data(Before API)"/>
      <sheetName val="Main_Menu"/>
      <sheetName val="Header"/>
      <sheetName val="J2"/>
      <sheetName val="jun94"/>
      <sheetName val="Code1"/>
      <sheetName val="Parameter"/>
      <sheetName val="FF_2"/>
      <sheetName val="Index"/>
      <sheetName val="CODE,NAME"/>
      <sheetName val="BUDGET10702"/>
      <sheetName val="Weights"/>
      <sheetName val="feature"/>
      <sheetName val="B131 "/>
      <sheetName val="J1"/>
      <sheetName val="AFA"/>
      <sheetName val="AssetStatus"/>
      <sheetName val="AssetType"/>
      <sheetName val="License BOI"/>
      <sheetName val="Asset Class"/>
      <sheetName val="Depre. Key"/>
      <sheetName val="Location"/>
      <sheetName val="ABR P&amp;L"/>
      <sheetName val="PLmth "/>
      <sheetName val="SAP"/>
      <sheetName val="IFS"/>
      <sheetName val="UF"/>
      <sheetName val="mcot_upc"/>
      <sheetName val="DEP1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อกสารส่ง"/>
      <sheetName val="เอกสารส่ง (2)"/>
      <sheetName val="cover"/>
      <sheetName val="REPRESENT"/>
      <sheetName val="BS-PL 47"/>
      <sheetName val="tax"/>
      <sheetName val="TB46-47"/>
      <sheetName val="งบทดลองปภพ 4-47"/>
      <sheetName val="test"/>
      <sheetName val="ปป 46"/>
      <sheetName val="Accrued cos"/>
      <sheetName val="cost4-47"/>
      <sheetName val="จ่าย04-46"/>
      <sheetName val="รับ5-647"/>
      <sheetName val="รับ 04-46"/>
      <sheetName val="addl cost"/>
      <sheetName val="accumdeprn"/>
      <sheetName val="Company Info"/>
      <sheetName val="CA Comp"/>
      <sheetName val="Menu"/>
      <sheetName val="Details"/>
      <sheetName val="Financial Summary"/>
      <sheetName val="Sheet1"/>
      <sheetName val="FF-1"/>
      <sheetName val="note_defect"/>
      <sheetName val="FF_3"/>
      <sheetName val="CST1198"/>
      <sheetName val="ตั๋วเงินรับ"/>
      <sheetName val="F-3"/>
      <sheetName val="MFA"/>
      <sheetName val="Co info"/>
      <sheetName val="ADJ - RATE"/>
      <sheetName val="CRA-Detail"/>
      <sheetName val="BPR-Bloom"/>
      <sheetName val="APCODE"/>
      <sheetName val="FF_4"/>
      <sheetName val="Sampling"/>
      <sheetName val="fs papop47"/>
      <sheetName val="K-5"/>
      <sheetName val="Aging"/>
      <sheetName val="#Lookup"/>
      <sheetName val="InventTableModule_1-1"/>
      <sheetName val="Standing data"/>
      <sheetName val="Adj&amp;Rje(Z820) "/>
      <sheetName val="BPR"/>
      <sheetName val="tax-ss"/>
      <sheetName val="C2"/>
      <sheetName val="PS-1995"/>
      <sheetName val="ปัจจุบัน "/>
      <sheetName val="_Lookup"/>
      <sheetName val="BAL42"/>
      <sheetName val="boq"/>
      <sheetName val="B_Sheet"/>
      <sheetName val="Weights"/>
      <sheetName val="Notes"/>
      <sheetName val="P&amp;L"/>
      <sheetName val="TBal"/>
      <sheetName val="FORMC94"/>
      <sheetName val="M_Maincomp"/>
      <sheetName val="AFA"/>
      <sheetName val="feature"/>
      <sheetName val="Links"/>
      <sheetName val="Lea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6">
          <cell r="A6">
            <v>14209</v>
          </cell>
          <cell r="B6" t="str">
            <v>ที่ปรึกษา</v>
          </cell>
          <cell r="C6" t="str">
            <v>-</v>
          </cell>
          <cell r="G6">
            <v>16425</v>
          </cell>
          <cell r="O6">
            <v>0</v>
          </cell>
          <cell r="P6">
            <v>16425</v>
          </cell>
        </row>
        <row r="7">
          <cell r="A7">
            <v>14216</v>
          </cell>
          <cell r="B7" t="str">
            <v>ฉลอง</v>
          </cell>
          <cell r="C7">
            <v>100</v>
          </cell>
          <cell r="D7">
            <v>4600000</v>
          </cell>
          <cell r="G7">
            <v>0</v>
          </cell>
          <cell r="I7">
            <v>2669274.94</v>
          </cell>
          <cell r="J7">
            <v>979261</v>
          </cell>
          <cell r="O7">
            <v>3648535.94</v>
          </cell>
          <cell r="P7">
            <v>3648535.94</v>
          </cell>
        </row>
        <row r="8">
          <cell r="A8">
            <v>14225</v>
          </cell>
          <cell r="B8" t="str">
            <v>ซีพี</v>
          </cell>
          <cell r="C8">
            <v>100</v>
          </cell>
          <cell r="D8">
            <v>215000</v>
          </cell>
          <cell r="G8">
            <v>133343</v>
          </cell>
          <cell r="O8">
            <v>0</v>
          </cell>
          <cell r="P8">
            <v>133343</v>
          </cell>
        </row>
        <row r="9">
          <cell r="A9">
            <v>14226</v>
          </cell>
          <cell r="B9" t="str">
            <v>ไทยยูเนี่ยน</v>
          </cell>
          <cell r="C9">
            <v>100</v>
          </cell>
          <cell r="D9">
            <v>9800000</v>
          </cell>
          <cell r="G9">
            <v>8204921.5300000003</v>
          </cell>
          <cell r="I9">
            <v>791.59</v>
          </cell>
          <cell r="J9">
            <v>4680</v>
          </cell>
          <cell r="O9">
            <v>5471.59</v>
          </cell>
          <cell r="P9">
            <v>8210393.1200000001</v>
          </cell>
        </row>
        <row r="10">
          <cell r="A10">
            <v>14226</v>
          </cell>
          <cell r="B10" t="str">
            <v>ไทยยู-Jet</v>
          </cell>
          <cell r="C10">
            <v>100</v>
          </cell>
          <cell r="D10">
            <v>120000</v>
          </cell>
          <cell r="G10">
            <v>8204921.5300000003</v>
          </cell>
          <cell r="O10">
            <v>0</v>
          </cell>
        </row>
        <row r="11">
          <cell r="A11">
            <v>14227</v>
          </cell>
          <cell r="B11" t="str">
            <v>สยามชัย</v>
          </cell>
          <cell r="C11">
            <v>100</v>
          </cell>
          <cell r="D11">
            <v>5000000</v>
          </cell>
          <cell r="G11">
            <v>5012615.67</v>
          </cell>
          <cell r="O11">
            <v>0</v>
          </cell>
          <cell r="P11">
            <v>5012615.67</v>
          </cell>
        </row>
        <row r="12">
          <cell r="A12">
            <v>14228</v>
          </cell>
          <cell r="B12" t="str">
            <v>เมอร์ลีน+เพิ่ม</v>
          </cell>
          <cell r="C12">
            <v>100</v>
          </cell>
          <cell r="D12">
            <v>2105200</v>
          </cell>
          <cell r="G12">
            <v>1609907.3</v>
          </cell>
          <cell r="O12">
            <v>0</v>
          </cell>
          <cell r="P12">
            <v>1609907.3</v>
          </cell>
        </row>
        <row r="13">
          <cell r="A13">
            <v>14228.1</v>
          </cell>
          <cell r="B13" t="str">
            <v>งานเพิ่ม</v>
          </cell>
          <cell r="C13">
            <v>100</v>
          </cell>
          <cell r="D13">
            <v>330080</v>
          </cell>
          <cell r="F13">
            <v>0</v>
          </cell>
          <cell r="G13">
            <v>0</v>
          </cell>
          <cell r="O13">
            <v>0</v>
          </cell>
          <cell r="P13">
            <v>0</v>
          </cell>
        </row>
        <row r="14">
          <cell r="A14">
            <v>14229</v>
          </cell>
          <cell r="B14" t="str">
            <v>ทรอปิคอล</v>
          </cell>
          <cell r="C14">
            <v>100</v>
          </cell>
          <cell r="D14">
            <v>11350000</v>
          </cell>
          <cell r="G14">
            <v>10035184.210000001</v>
          </cell>
          <cell r="O14">
            <v>0</v>
          </cell>
          <cell r="P14">
            <v>10035184.210000001</v>
          </cell>
        </row>
        <row r="15">
          <cell r="A15">
            <v>14229.1</v>
          </cell>
          <cell r="B15" t="str">
            <v>อุปกรณ์</v>
          </cell>
          <cell r="C15">
            <v>100</v>
          </cell>
          <cell r="D15">
            <v>990000</v>
          </cell>
          <cell r="G15">
            <v>0</v>
          </cell>
          <cell r="O15">
            <v>0</v>
          </cell>
          <cell r="P15">
            <v>0</v>
          </cell>
        </row>
        <row r="16">
          <cell r="A16">
            <v>14230</v>
          </cell>
          <cell r="B16" t="str">
            <v>จีเอฟพีที</v>
          </cell>
          <cell r="C16">
            <v>100</v>
          </cell>
          <cell r="D16">
            <v>10900000</v>
          </cell>
          <cell r="E16">
            <v>10350000</v>
          </cell>
          <cell r="F16">
            <v>10350000</v>
          </cell>
          <cell r="G16">
            <v>10808598.100000001</v>
          </cell>
          <cell r="O16">
            <v>0</v>
          </cell>
          <cell r="P16">
            <v>10808598.100000001</v>
          </cell>
        </row>
        <row r="17">
          <cell r="A17">
            <v>14231</v>
          </cell>
          <cell r="B17" t="str">
            <v>ชัยภูมิ</v>
          </cell>
          <cell r="C17">
            <v>100</v>
          </cell>
          <cell r="D17">
            <v>3691588.79</v>
          </cell>
          <cell r="E17">
            <v>3400000</v>
          </cell>
          <cell r="F17">
            <v>3400000</v>
          </cell>
          <cell r="G17">
            <v>3650621.35</v>
          </cell>
          <cell r="O17">
            <v>0</v>
          </cell>
          <cell r="P17">
            <v>3650621.35</v>
          </cell>
        </row>
        <row r="18">
          <cell r="A18">
            <v>14232</v>
          </cell>
          <cell r="B18" t="str">
            <v>ยูนิ</v>
          </cell>
          <cell r="C18">
            <v>100</v>
          </cell>
          <cell r="D18">
            <v>5327102.8</v>
          </cell>
          <cell r="G18">
            <v>4130077.17</v>
          </cell>
          <cell r="O18">
            <v>0</v>
          </cell>
          <cell r="P18">
            <v>4130077.17</v>
          </cell>
        </row>
        <row r="19">
          <cell r="A19">
            <v>14232.1</v>
          </cell>
          <cell r="B19" t="str">
            <v>ค่าถนน</v>
          </cell>
          <cell r="C19">
            <v>100</v>
          </cell>
          <cell r="D19">
            <v>120000</v>
          </cell>
          <cell r="G19">
            <v>0</v>
          </cell>
          <cell r="O19">
            <v>0</v>
          </cell>
          <cell r="P19">
            <v>0</v>
          </cell>
        </row>
        <row r="20">
          <cell r="A20">
            <v>14234</v>
          </cell>
          <cell r="B20" t="str">
            <v>โชติวัฒน์</v>
          </cell>
          <cell r="C20">
            <v>100</v>
          </cell>
          <cell r="D20">
            <v>700000</v>
          </cell>
          <cell r="G20">
            <v>555274.52</v>
          </cell>
          <cell r="O20">
            <v>0</v>
          </cell>
          <cell r="P20">
            <v>555274.52</v>
          </cell>
        </row>
        <row r="21">
          <cell r="A21">
            <v>14234.1</v>
          </cell>
          <cell r="B21" t="str">
            <v>ผ้าอัดตะกอน</v>
          </cell>
          <cell r="C21">
            <v>100</v>
          </cell>
          <cell r="D21">
            <v>45000</v>
          </cell>
          <cell r="G21">
            <v>0</v>
          </cell>
          <cell r="O21">
            <v>0</v>
          </cell>
          <cell r="P21">
            <v>0</v>
          </cell>
        </row>
        <row r="22">
          <cell r="A22">
            <v>14235</v>
          </cell>
          <cell r="B22" t="str">
            <v>อาเซียน</v>
          </cell>
          <cell r="C22">
            <v>100</v>
          </cell>
          <cell r="D22">
            <v>50000</v>
          </cell>
          <cell r="G22">
            <v>30340.65</v>
          </cell>
          <cell r="O22">
            <v>0</v>
          </cell>
          <cell r="P22">
            <v>30340.65</v>
          </cell>
        </row>
        <row r="23">
          <cell r="A23">
            <v>14235</v>
          </cell>
          <cell r="B23" t="str">
            <v>อาเซียน</v>
          </cell>
          <cell r="C23">
            <v>30</v>
          </cell>
          <cell r="D23">
            <v>190000</v>
          </cell>
          <cell r="G23">
            <v>30340.65</v>
          </cell>
          <cell r="J23">
            <v>30340.65</v>
          </cell>
          <cell r="O23">
            <v>30340.65</v>
          </cell>
          <cell r="P23">
            <v>60681.3</v>
          </cell>
        </row>
        <row r="24">
          <cell r="A24">
            <v>14239</v>
          </cell>
          <cell r="B24" t="str">
            <v>สุรพลฟู้ด</v>
          </cell>
          <cell r="C24">
            <v>100</v>
          </cell>
          <cell r="D24">
            <v>10500000</v>
          </cell>
          <cell r="F24">
            <v>0</v>
          </cell>
          <cell r="G24">
            <v>0</v>
          </cell>
          <cell r="O24">
            <v>0</v>
          </cell>
          <cell r="P24">
            <v>0</v>
          </cell>
        </row>
        <row r="25">
          <cell r="A25">
            <v>14239</v>
          </cell>
          <cell r="B25" t="str">
            <v>ขนตะกอน</v>
          </cell>
          <cell r="C25">
            <v>100</v>
          </cell>
          <cell r="D25">
            <v>6000</v>
          </cell>
          <cell r="G25">
            <v>0</v>
          </cell>
          <cell r="O25">
            <v>0</v>
          </cell>
        </row>
        <row r="26">
          <cell r="A26">
            <v>14240</v>
          </cell>
          <cell r="B26" t="str">
            <v>อินเตอร์</v>
          </cell>
          <cell r="C26">
            <v>100</v>
          </cell>
          <cell r="D26">
            <v>7750000</v>
          </cell>
          <cell r="E26">
            <v>4650000</v>
          </cell>
          <cell r="F26">
            <v>4650000</v>
          </cell>
          <cell r="G26">
            <v>5121616.91</v>
          </cell>
          <cell r="O26">
            <v>0</v>
          </cell>
          <cell r="P26">
            <v>5121616.91</v>
          </cell>
        </row>
        <row r="27">
          <cell r="A27">
            <v>14241</v>
          </cell>
          <cell r="B27" t="str">
            <v>โกลเด้นท์+เพิ่ม</v>
          </cell>
          <cell r="C27">
            <v>100</v>
          </cell>
          <cell r="D27">
            <v>1310000</v>
          </cell>
          <cell r="E27">
            <v>810000</v>
          </cell>
          <cell r="F27">
            <v>810000</v>
          </cell>
          <cell r="G27">
            <v>959149.96</v>
          </cell>
          <cell r="O27">
            <v>0</v>
          </cell>
          <cell r="P27">
            <v>959149.96</v>
          </cell>
        </row>
        <row r="28">
          <cell r="A28">
            <v>14242</v>
          </cell>
          <cell r="B28" t="str">
            <v>อาหารสยาม</v>
          </cell>
          <cell r="C28">
            <v>100</v>
          </cell>
          <cell r="D28">
            <v>25700000</v>
          </cell>
          <cell r="E28">
            <v>20000000</v>
          </cell>
          <cell r="F28">
            <v>20000000</v>
          </cell>
          <cell r="G28">
            <v>22667311.84</v>
          </cell>
          <cell r="I28">
            <v>214904.84</v>
          </cell>
          <cell r="J28">
            <v>303076.2</v>
          </cell>
          <cell r="O28">
            <v>517981.04000000004</v>
          </cell>
          <cell r="P28">
            <v>23185292.879999999</v>
          </cell>
        </row>
        <row r="29">
          <cell r="A29">
            <v>14242.1</v>
          </cell>
          <cell r="B29" t="str">
            <v>ซ่อมถังกรอง</v>
          </cell>
          <cell r="C29">
            <v>100</v>
          </cell>
          <cell r="D29">
            <v>48000</v>
          </cell>
          <cell r="G29">
            <v>0</v>
          </cell>
          <cell r="O29">
            <v>0</v>
          </cell>
          <cell r="P29">
            <v>0</v>
          </cell>
        </row>
        <row r="30">
          <cell r="A30">
            <v>14243</v>
          </cell>
          <cell r="B30" t="str">
            <v>ตั้งยิ่งวัฒนา</v>
          </cell>
          <cell r="C30">
            <v>100</v>
          </cell>
          <cell r="D30">
            <v>260000</v>
          </cell>
          <cell r="G30">
            <v>44656</v>
          </cell>
          <cell r="O30">
            <v>0</v>
          </cell>
          <cell r="P30">
            <v>44656</v>
          </cell>
        </row>
        <row r="31">
          <cell r="A31">
            <v>14244</v>
          </cell>
          <cell r="B31" t="str">
            <v>ไทยยูฯนำฮง</v>
          </cell>
          <cell r="C31">
            <v>100</v>
          </cell>
          <cell r="D31">
            <v>416699.75</v>
          </cell>
          <cell r="G31">
            <v>308758.25</v>
          </cell>
          <cell r="O31">
            <v>0</v>
          </cell>
          <cell r="P31">
            <v>308758.25</v>
          </cell>
        </row>
        <row r="32">
          <cell r="A32">
            <v>14245</v>
          </cell>
          <cell r="B32" t="str">
            <v>เจ้าคุณเกษตร</v>
          </cell>
          <cell r="C32">
            <v>20</v>
          </cell>
          <cell r="D32">
            <v>350000</v>
          </cell>
          <cell r="E32" t="str">
            <v>** ยกเลิกลูกค้าจะทำแบบอื่น **</v>
          </cell>
          <cell r="G32">
            <v>70000</v>
          </cell>
          <cell r="O32">
            <v>0</v>
          </cell>
          <cell r="P32">
            <v>70000</v>
          </cell>
        </row>
        <row r="33">
          <cell r="A33">
            <v>14246</v>
          </cell>
          <cell r="B33" t="str">
            <v>ท้ายบ้าน</v>
          </cell>
          <cell r="C33">
            <v>30</v>
          </cell>
          <cell r="D33">
            <v>6200000</v>
          </cell>
          <cell r="E33">
            <v>4000000</v>
          </cell>
          <cell r="F33">
            <v>1200000</v>
          </cell>
          <cell r="G33">
            <v>1369902</v>
          </cell>
          <cell r="I33">
            <v>1279811.5</v>
          </cell>
          <cell r="J33">
            <v>98560.1</v>
          </cell>
          <cell r="L33">
            <v>2536728.46</v>
          </cell>
          <cell r="O33">
            <v>3915100.06</v>
          </cell>
          <cell r="P33">
            <v>5285002.0600000005</v>
          </cell>
        </row>
        <row r="34">
          <cell r="A34">
            <v>14247</v>
          </cell>
          <cell r="B34" t="str">
            <v>เยนเน-ปภพเอ็นฯ</v>
          </cell>
          <cell r="C34">
            <v>46</v>
          </cell>
          <cell r="D34">
            <v>8300000</v>
          </cell>
          <cell r="E34" t="str">
            <v>** งานออกแบบ+ที่ปรึกษา**</v>
          </cell>
          <cell r="G34">
            <v>382000</v>
          </cell>
          <cell r="J34">
            <v>14490</v>
          </cell>
          <cell r="K34">
            <v>10101.01</v>
          </cell>
          <cell r="O34">
            <v>24591.010000000002</v>
          </cell>
          <cell r="P34">
            <v>406591.01</v>
          </cell>
        </row>
        <row r="35">
          <cell r="A35">
            <v>14248</v>
          </cell>
          <cell r="B35" t="str">
            <v>เคนมิน</v>
          </cell>
          <cell r="C35">
            <v>30</v>
          </cell>
          <cell r="D35">
            <v>10250000</v>
          </cell>
          <cell r="E35">
            <v>7500000</v>
          </cell>
          <cell r="G35">
            <v>1871137.5</v>
          </cell>
          <cell r="I35">
            <v>2211281.79</v>
          </cell>
          <cell r="J35">
            <v>714164.04</v>
          </cell>
          <cell r="K35">
            <v>26653.75</v>
          </cell>
          <cell r="L35">
            <v>2731353.55</v>
          </cell>
          <cell r="O35">
            <v>5683453.1299999999</v>
          </cell>
          <cell r="P35">
            <v>7554590.6299999999</v>
          </cell>
        </row>
        <row r="36">
          <cell r="A36">
            <v>14249</v>
          </cell>
          <cell r="B36" t="str">
            <v>ไทยเปเปอร์</v>
          </cell>
          <cell r="C36">
            <v>7.69</v>
          </cell>
          <cell r="D36">
            <v>6500000</v>
          </cell>
          <cell r="E36" t="str">
            <v>** งานออกแบบ+ที่ปรึกษา**</v>
          </cell>
          <cell r="G36">
            <v>159700</v>
          </cell>
          <cell r="O36">
            <v>0</v>
          </cell>
          <cell r="P36">
            <v>159700</v>
          </cell>
        </row>
        <row r="37">
          <cell r="A37">
            <v>14249.1</v>
          </cell>
          <cell r="B37" t="str">
            <v>ไทยเปเปอร์</v>
          </cell>
          <cell r="D37">
            <v>42500000</v>
          </cell>
          <cell r="G37">
            <v>159700</v>
          </cell>
          <cell r="I37">
            <v>6500</v>
          </cell>
          <cell r="J37">
            <v>4325313.1399999997</v>
          </cell>
          <cell r="K37">
            <v>18500</v>
          </cell>
          <cell r="L37">
            <v>5538500</v>
          </cell>
          <cell r="O37">
            <v>9888813.1400000006</v>
          </cell>
          <cell r="P37">
            <v>10048513.140000001</v>
          </cell>
        </row>
        <row r="38">
          <cell r="A38">
            <v>14203</v>
          </cell>
          <cell r="B38" t="str">
            <v>งานแลป</v>
          </cell>
          <cell r="G38">
            <v>15282.84</v>
          </cell>
          <cell r="O38">
            <v>0</v>
          </cell>
          <cell r="P38">
            <v>15282.84</v>
          </cell>
        </row>
        <row r="39">
          <cell r="A39">
            <v>14251</v>
          </cell>
          <cell r="B39" t="str">
            <v>สีมา อินเตอร์</v>
          </cell>
          <cell r="G39">
            <v>159700</v>
          </cell>
          <cell r="J39">
            <v>541516.98</v>
          </cell>
          <cell r="L39">
            <v>-246539</v>
          </cell>
          <cell r="O39">
            <v>294977.98</v>
          </cell>
          <cell r="P39">
            <v>454677.98</v>
          </cell>
        </row>
        <row r="40">
          <cell r="A40">
            <v>14205</v>
          </cell>
          <cell r="B40" t="str">
            <v>Proposal</v>
          </cell>
          <cell r="G40">
            <v>136208.9</v>
          </cell>
          <cell r="O40">
            <v>0</v>
          </cell>
          <cell r="P40">
            <v>136208.9</v>
          </cell>
        </row>
        <row r="41">
          <cell r="A41" t="str">
            <v>รวม</v>
          </cell>
          <cell r="D41">
            <v>175624671.34</v>
          </cell>
          <cell r="G41">
            <v>85847694.88000001</v>
          </cell>
          <cell r="H41">
            <v>0</v>
          </cell>
          <cell r="I41">
            <v>6382564.6600000001</v>
          </cell>
          <cell r="J41">
            <v>7011402.1099999994</v>
          </cell>
          <cell r="K41">
            <v>55254.76</v>
          </cell>
          <cell r="L41">
            <v>10560043.01</v>
          </cell>
          <cell r="M41">
            <v>0</v>
          </cell>
          <cell r="N41">
            <v>0</v>
          </cell>
          <cell r="O41">
            <v>24009264.539999999</v>
          </cell>
          <cell r="P41">
            <v>101652037.89000003</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ny Info"/>
      <sheetName val="CA Comp"/>
      <sheetName val="addl cost"/>
      <sheetName val="accumdeprn"/>
      <sheetName val="cost4-47"/>
      <sheetName val="Setup"/>
      <sheetName val="Q3-46"/>
      <sheetName val="FF_6"/>
      <sheetName val="Cash Flow"/>
      <sheetName val="Financial Summary"/>
      <sheetName val="TO - SP"/>
      <sheetName val="group"/>
      <sheetName val="BPR"/>
      <sheetName val="BS"/>
      <sheetName val="FF_3"/>
      <sheetName val="สำนักงาน"/>
      <sheetName val="FORMC94"/>
      <sheetName val="bblยังไม่จ่าย"/>
      <sheetName val="F-5"/>
      <sheetName val="description"/>
      <sheetName val="Cost centre expenditure"/>
      <sheetName val="Code1"/>
      <sheetName val="APCODE"/>
      <sheetName val="LE1(act3mth)"/>
      <sheetName val="gl"/>
      <sheetName val="data"/>
      <sheetName val="Standing data"/>
      <sheetName val="(O3) CA Sheet"/>
      <sheetName val="BAL42"/>
      <sheetName val="Age311299TESP"/>
      <sheetName val="P4DDBFTESP"/>
      <sheetName val="IntDec00TespM&amp;B"/>
      <sheetName val="FF-1"/>
      <sheetName val="Co info"/>
      <sheetName val="FF_21_a_"/>
      <sheetName val="TMS2000"/>
      <sheetName val="RATE"/>
      <sheetName val="Sampling"/>
      <sheetName val="CA-Merlin"/>
      <sheetName val="Details"/>
      <sheetName val="Customize Your Loan Manager"/>
      <sheetName val="IBA &lt;O3&gt;"/>
      <sheetName val="Loan Amortization Table"/>
      <sheetName val="#Lookup"/>
      <sheetName val="InventTableModule_1-1"/>
      <sheetName val="M_Maincomp"/>
      <sheetName val="MFA"/>
      <sheetName val="boq"/>
      <sheetName val="MCMD95"/>
      <sheetName val="AA-1"/>
      <sheetName val="New Item"/>
      <sheetName val="StandingData"/>
      <sheetName val="CODE,NAME"/>
      <sheetName val="110"/>
      <sheetName val="BUDGET10702"/>
      <sheetName val="Sheet1"/>
      <sheetName val="jun94"/>
      <sheetName val="PL _ ผลงานใหม่รวม"/>
      <sheetName val="Norms SP"/>
      <sheetName val="จันทร์"/>
      <sheetName val="Newspaper"/>
      <sheetName val="List"/>
      <sheetName val="LC _ TR Listing"/>
      <sheetName val="งบทดลองปภพ 4-47"/>
      <sheetName val="Trial Balance"/>
      <sheetName val="PL_A05 APA Input"/>
      <sheetName val="อัตราค่าบรรทุก"/>
      <sheetName val="Links"/>
      <sheetName val="note_defect"/>
      <sheetName val="Weights"/>
      <sheetName val="計画値"/>
      <sheetName val="Rates"/>
      <sheetName val="เงินกู้ธนชาติ"/>
      <sheetName val="เงินกู้ MGC"/>
      <sheetName val="Menu"/>
      <sheetName val="ตั๋วเงินรับ"/>
      <sheetName val="mcot_upc"/>
      <sheetName val="B_Sheet"/>
      <sheetName val="Notes"/>
      <sheetName val="P&amp;L"/>
      <sheetName val="TBal"/>
      <sheetName val="GIVTR00P"/>
      <sheetName val="CST1198"/>
      <sheetName val="AFA"/>
      <sheetName val="F-3"/>
      <sheetName val="U"/>
      <sheetName val="Gain Loss Calculation"/>
      <sheetName val="3월가격"/>
      <sheetName val="Sale 0411"/>
      <sheetName val="CA Sheet"/>
      <sheetName val="SAP"/>
      <sheetName val="K-5"/>
      <sheetName val="HH"/>
      <sheetName val="รายงานสถานะใบสั่งซื้อใบจัดจ้าง"/>
      <sheetName val="10-1 Media"/>
      <sheetName val="10-cut"/>
      <sheetName val="B"/>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ny Info"/>
      <sheetName val="CA Comp"/>
      <sheetName val="cost4-47"/>
      <sheetName val="addl cost"/>
      <sheetName val="accumdeprn"/>
      <sheetName val="Q3-46"/>
      <sheetName val="FF_6"/>
      <sheetName val="Co info"/>
      <sheetName val="Financial Summary"/>
      <sheetName val="TO - SP"/>
      <sheetName val="PL _ ผลงานใหม่รวม"/>
      <sheetName val="BPR"/>
      <sheetName val="part-import"/>
      <sheetName val="part-local"/>
      <sheetName val="FORMC94"/>
      <sheetName val="งบทดลองปภพ 4-47"/>
      <sheetName val="FF_3"/>
      <sheetName val="Norms SP"/>
      <sheetName val="จันทร์"/>
      <sheetName val="ADJ - RATE"/>
      <sheetName val="data"/>
      <sheetName val="APCODE"/>
      <sheetName val="Menu"/>
      <sheetName val="ตั๋วเงินรับ"/>
      <sheetName val="Details"/>
      <sheetName val="Weights"/>
      <sheetName val="cal (2)"/>
      <sheetName val="CA"/>
      <sheetName val="MFA"/>
      <sheetName val="Invoice"/>
      <sheetName val="Customize Your Loan Manager"/>
      <sheetName val="IBA &lt;O3&gt;"/>
      <sheetName val="Loan Amortization Table"/>
      <sheetName val="description"/>
      <sheetName val="FF_4"/>
      <sheetName val="FSA"/>
      <sheetName val="Cost centre expenditure"/>
      <sheetName val="K-5"/>
      <sheetName val="TB_55(6M)"/>
      <sheetName val="LC _ TR Listing"/>
      <sheetName val="M_Maincomp"/>
      <sheetName val="Cash Flow"/>
      <sheetName val="FF_2"/>
      <sheetName val="CST1198"/>
      <sheetName val="New Item"/>
      <sheetName val="B"/>
      <sheetName val="(O3) CA Sheet"/>
      <sheetName val="BAL42"/>
      <sheetName val="Deferred Charge"/>
      <sheetName val="Sheet1"/>
      <sheetName val="boq"/>
      <sheetName val="RATE"/>
      <sheetName val="Rates"/>
      <sheetName val="Age311299TAS"/>
      <sheetName val="TASintDec00"/>
      <sheetName val="P4DDBFTAS"/>
      <sheetName val="Conso"/>
      <sheetName val="Write off"/>
      <sheetName val="DPLA"/>
      <sheetName val="FF-1"/>
      <sheetName val="สำนักงาน"/>
      <sheetName val="Newspaper"/>
      <sheetName val="InventTableModule_1-1"/>
      <sheetName val="List"/>
      <sheetName val="Setup"/>
      <sheetName val="CA-Merlin"/>
      <sheetName val="CODE,NAME"/>
      <sheetName val="110"/>
      <sheetName val="jun94"/>
      <sheetName val="BUDGET10702"/>
      <sheetName val="LE1(act3mth)"/>
      <sheetName val="Stock Aging"/>
      <sheetName val="feature"/>
      <sheetName val="B131 "/>
      <sheetName val="F-3"/>
      <sheetName val="Cum.91-93"/>
      <sheetName val="Dec 94"/>
      <sheetName val="B_Sheet"/>
      <sheetName val="Notes"/>
      <sheetName val="P&amp;L"/>
      <sheetName val="TBal"/>
      <sheetName val="CA Sheet"/>
      <sheetName val="tax-ss"/>
      <sheetName val="Code1"/>
      <sheetName val="SAP"/>
      <sheetName val="คชจ.ดำเนินงาน6-4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ดุล"/>
      <sheetName val="งบเปรียบเทียบ"/>
      <sheetName val="งบรวม"/>
      <sheetName val="BS Audit"/>
      <sheetName val="Sheet1"/>
      <sheetName val="BSAudit45"/>
      <sheetName val="เงินสดและbank-audit"/>
      <sheetName val="CASH&amp; AT BANK"/>
      <sheetName val="สาขา"/>
      <sheetName val="ลูกหนี้การค้า"/>
      <sheetName val="ลูกหนี้การค้าAUDIT"/>
      <sheetName val="ลน ชาวไร่audit"/>
      <sheetName val="ลูกหนี้ชาวไร่"/>
      <sheetName val="ลูกหนี้และเงินให้กู้ในเครือ"/>
      <sheetName val="เงินให้กู้ ดบ."/>
      <sheetName val="Sheet6"/>
      <sheetName val="NETลน และ จน ในเครือ "/>
      <sheetName val="สินค้าคงเหลือ"/>
      <sheetName val="สินทรัพยหมุนเวียนอื่น audit"/>
      <sheetName val="สินทรัพย์หมุนเวียนอื่น"/>
      <sheetName val="ลูกหนี้เงินยืมทดรอง"/>
      <sheetName val="เงินลงทุนบ.เกี่ยวข้องกัน"/>
      <sheetName val="เงินลงทุนบ.อื่น"/>
      <sheetName val="ที่ดิน audit"/>
      <sheetName val="ที่ดินอาคารอุปกรณ์"/>
      <sheetName val="ภาษีเงินได้รอตัดบัญชี"/>
      <sheetName val="เงินให้กู้ยืมพนักงาน"/>
      <sheetName val="สินทรัพย์อื่น auditt"/>
      <sheetName val="สินทรัพย์อื่น"/>
      <sheetName val="DETAILเงินให้กู้ยืมพนักงาน"/>
      <sheetName val="OD &amp; LOAN"/>
      <sheetName val="OD Audit"/>
      <sheetName val="ตั๋วเงินจ่าย-สถาบันการเงิน"/>
      <sheetName val="เจ้าหนี้การค้า"/>
      <sheetName val="เจ้าหนี้การค้าAudit"/>
      <sheetName val="เงินล่วงหน้าค่าสินค้า"/>
      <sheetName val="เจ้าหนี้และเงินให้กู้ยืมในเครือ"/>
      <sheetName val="จน.ที่เกี่ยวข้องฤAudit"/>
      <sheetName val="เงินกู้ยืมบ.ที่.เกี่ยวข้องง"/>
      <sheetName val="เจ้าหนี้ค่าอ้อยaudit"/>
      <sheetName val="เจ้าหนี้ค่าอ้อย"/>
      <sheetName val="หนี้สินครบ audit"/>
      <sheetName val="เงินกู้กองทุน ดบ"/>
      <sheetName val="หนี้ที่ครบกำหนดใน1ปี"/>
      <sheetName val="ค่าใช้จ่ายค้างจ่าย"/>
      <sheetName val="หนี้สินหมุนเวียนอื่น audit"/>
      <sheetName val="ดอกเบี้ยค้างจ่าย"/>
      <sheetName val="หนี้สินหมุนเวียนอื่น"/>
      <sheetName val="เงินกู้ระยะยาว audit"/>
      <sheetName val="เจ้าหนี้และเงินกู้ยืมระยะยาว"/>
      <sheetName val="หนี้สินอื่น"/>
      <sheetName val="หนี้สินภาษี Audit"/>
      <sheetName val="หนี้สินภาษี"/>
      <sheetName val="หุ้นสามัญ"/>
      <sheetName val="ส่วนเกินทุน"/>
      <sheetName val="สำรองเงินลงทุนระยะยาว"/>
      <sheetName val="ขาดทุนสุทธิจากหลักทรัพย์"/>
      <sheetName val="ขาดทุนหลักทรัพย์Audit"/>
      <sheetName val="สำรองตามกฏหมาย"/>
      <sheetName val="RE Audit"/>
      <sheetName val="กำไรขาดทุนสะสม"/>
      <sheetName val="BAL42"/>
      <sheetName val="data"/>
      <sheetName val="Company Info"/>
      <sheetName val="CA Comp"/>
      <sheetName val="เงินกู้ร鴰歩䌞⌀汛䭡_x0000__x0000__x0000_ࠀ䌟"/>
      <sheetName val=""/>
      <sheetName val="BPR"/>
      <sheetName val="เงินกู้ร鴰歩䌞⌀汛䭡_x005f_x0000__x005f_x0000__x"/>
      <sheetName val="เงินกู้ร鴰歩䌞⌀汛䭡_x005f_x005f_x005f_x0000__x0"/>
      <sheetName val="เงินกู้ร鴰歩䌞⌀汛䭡_x005f_x005f_x005f_x005f_x00"/>
      <sheetName val="เงินกู้ร鴰歩䌞⌀汛䭡_x0000__x0000__x"/>
      <sheetName val="เงินกู้ร鴰歩䌞⌀汛䭡_x005f_x0000__x0"/>
      <sheetName val="เงินกู้ร鴰歩䌞⌀汛䭡_x005f_x005f_x00"/>
      <sheetName val="K-5"/>
      <sheetName val="Vat7% ภายในเดือน_Junต้นฉบับ"/>
      <sheetName val="M_Maincomp"/>
      <sheetName val="FORMC94"/>
      <sheetName val="Standing Data"/>
      <sheetName val="Asset &amp; Liability"/>
      <sheetName val="Net asset value"/>
      <sheetName val="FF-1"/>
      <sheetName val="Menu"/>
      <sheetName val="description"/>
      <sheetName val="Customize Your Loan Manager"/>
      <sheetName val="IBA &lt;O3&gt;"/>
      <sheetName val="Loan Amortization Table"/>
      <sheetName val="BS1046 ๊audit  สุดท้ายท้ายสุด ห"/>
      <sheetName val="addl cost"/>
      <sheetName val="accumdeprn"/>
      <sheetName val="MFA"/>
      <sheetName val="Details"/>
      <sheetName val="SAME"/>
      <sheetName val="เงินกู้ร鴰歩䌞⌀汛䭡"/>
      <sheetName val="Cost centre expenditure"/>
      <sheetName val="note_defect"/>
      <sheetName val="boq"/>
      <sheetName val="FF_4"/>
      <sheetName val="CA"/>
      <sheetName val="Newspaper"/>
      <sheetName val="U-2.1"/>
      <sheetName val="B"/>
      <sheetName val="FSA"/>
      <sheetName val="FF_6"/>
      <sheetName val="CA Sheet"/>
      <sheetName val="สำนักงาน"/>
      <sheetName val="งบทดลอง - ต.ค.2547"/>
      <sheetName val="New Item"/>
      <sheetName val="FS"/>
      <sheetName val="cost4-47"/>
      <sheetName val="เงินกู้ร鴰歩䌞⌀汛䭡_x0000__x0"/>
      <sheetName val="เงินกู้ร鴰歩䌞⌀汛䭡_x00"/>
      <sheetName val="FF_3"/>
      <sheetName val="_Lookup"/>
      <sheetName val="FF_2 _1_"/>
      <sheetName val="Order_Nov_w45"/>
      <sheetName val="Info"/>
      <sheetName val="Code1"/>
      <sheetName val="วงเครดิต 3"/>
      <sheetName val="Energy(update)"/>
      <sheetName val="Deferred Charge"/>
      <sheetName val="mcot_upc"/>
      <sheetName val="CUS_DATA"/>
      <sheetName val="Non-Statistical Sampling Master"/>
      <sheetName val="Two Step Revenue Testing Master"/>
      <sheetName val="Global Data"/>
      <sheetName val="Stock Aging"/>
      <sheetName val="11922"/>
      <sheetName val="dBase"/>
      <sheetName val="acs"/>
      <sheetName val="PAYROLL"/>
      <sheetName val="Reimbursements"/>
      <sheetName val="A"/>
      <sheetName val="tax-ss"/>
      <sheetName val="ADJ - RATE"/>
      <sheetName val="APCODE"/>
      <sheetName val="GL CB"/>
      <sheetName val="GL M"/>
      <sheetName val="Trial Balance"/>
      <sheetName val="PL_A05 APA Input"/>
      <sheetName val="Co info"/>
      <sheetName val="Financial Summary"/>
      <sheetName val="B_Sheet"/>
      <sheetName val="Notes"/>
      <sheetName val="P&amp;L"/>
      <sheetName val="TBal"/>
      <sheetName val="Sampling"/>
      <sheetName val="Cum.91-93"/>
      <sheetName val="Dec 94"/>
      <sheetName val="BS"/>
      <sheetName val="AA-1"/>
      <sheetName val="DPLA"/>
      <sheetName val="P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row r="1">
          <cell r="A1" t="str">
            <v>A1</v>
          </cell>
          <cell r="B1" t="str">
            <v>A2</v>
          </cell>
          <cell r="C1" t="str">
            <v>A3</v>
          </cell>
          <cell r="D1" t="str">
            <v>A4</v>
          </cell>
          <cell r="E1" t="str">
            <v>A5</v>
          </cell>
          <cell r="F1" t="str">
            <v>A6</v>
          </cell>
          <cell r="G1" t="str">
            <v>A7</v>
          </cell>
          <cell r="H1" t="str">
            <v>A8</v>
          </cell>
          <cell r="I1" t="str">
            <v>DEPT</v>
          </cell>
          <cell r="J1" t="str">
            <v>BRANCH</v>
          </cell>
          <cell r="K1" t="str">
            <v>COMPANY</v>
          </cell>
          <cell r="L1" t="str">
            <v>BAL</v>
          </cell>
        </row>
        <row r="2">
          <cell r="A2">
            <v>1</v>
          </cell>
          <cell r="B2">
            <v>1</v>
          </cell>
          <cell r="C2">
            <v>1</v>
          </cell>
          <cell r="D2">
            <v>0</v>
          </cell>
          <cell r="E2">
            <v>1</v>
          </cell>
          <cell r="F2">
            <v>1</v>
          </cell>
          <cell r="G2">
            <v>0</v>
          </cell>
          <cell r="H2">
            <v>0</v>
          </cell>
          <cell r="I2">
            <v>0</v>
          </cell>
          <cell r="J2">
            <v>1</v>
          </cell>
          <cell r="K2">
            <v>3</v>
          </cell>
          <cell r="L2">
            <v>105000</v>
          </cell>
        </row>
        <row r="3">
          <cell r="A3">
            <v>1</v>
          </cell>
          <cell r="B3">
            <v>1</v>
          </cell>
          <cell r="C3">
            <v>1</v>
          </cell>
          <cell r="D3">
            <v>0</v>
          </cell>
          <cell r="E3">
            <v>1</v>
          </cell>
          <cell r="F3">
            <v>4</v>
          </cell>
          <cell r="G3">
            <v>0</v>
          </cell>
          <cell r="H3">
            <v>0</v>
          </cell>
          <cell r="I3">
            <v>0</v>
          </cell>
          <cell r="J3">
            <v>2</v>
          </cell>
          <cell r="K3">
            <v>3</v>
          </cell>
          <cell r="L3">
            <v>50000</v>
          </cell>
        </row>
        <row r="4">
          <cell r="A4">
            <v>1</v>
          </cell>
          <cell r="B4">
            <v>1</v>
          </cell>
          <cell r="C4">
            <v>1</v>
          </cell>
          <cell r="D4">
            <v>0</v>
          </cell>
          <cell r="E4">
            <v>2</v>
          </cell>
          <cell r="F4">
            <v>0</v>
          </cell>
          <cell r="G4">
            <v>0</v>
          </cell>
          <cell r="H4">
            <v>2</v>
          </cell>
          <cell r="I4">
            <v>0</v>
          </cell>
          <cell r="J4">
            <v>1</v>
          </cell>
          <cell r="K4">
            <v>3</v>
          </cell>
          <cell r="L4">
            <v>0</v>
          </cell>
        </row>
        <row r="5">
          <cell r="A5">
            <v>1</v>
          </cell>
          <cell r="B5">
            <v>1</v>
          </cell>
          <cell r="C5">
            <v>1</v>
          </cell>
          <cell r="D5">
            <v>0</v>
          </cell>
          <cell r="E5">
            <v>2</v>
          </cell>
          <cell r="F5">
            <v>0</v>
          </cell>
          <cell r="G5">
            <v>0</v>
          </cell>
          <cell r="H5">
            <v>5</v>
          </cell>
          <cell r="I5">
            <v>0</v>
          </cell>
          <cell r="J5">
            <v>2</v>
          </cell>
          <cell r="K5">
            <v>3</v>
          </cell>
          <cell r="L5">
            <v>0</v>
          </cell>
        </row>
        <row r="6">
          <cell r="A6">
            <v>1</v>
          </cell>
          <cell r="B6">
            <v>1</v>
          </cell>
          <cell r="C6">
            <v>1</v>
          </cell>
          <cell r="D6">
            <v>0</v>
          </cell>
          <cell r="E6">
            <v>2</v>
          </cell>
          <cell r="F6">
            <v>0</v>
          </cell>
          <cell r="G6">
            <v>2</v>
          </cell>
          <cell r="H6">
            <v>5</v>
          </cell>
          <cell r="I6">
            <v>0</v>
          </cell>
          <cell r="J6">
            <v>2</v>
          </cell>
          <cell r="K6">
            <v>3</v>
          </cell>
          <cell r="L6">
            <v>0</v>
          </cell>
        </row>
        <row r="7">
          <cell r="A7">
            <v>1</v>
          </cell>
          <cell r="B7">
            <v>1</v>
          </cell>
          <cell r="C7">
            <v>1</v>
          </cell>
          <cell r="D7">
            <v>0</v>
          </cell>
          <cell r="E7">
            <v>2</v>
          </cell>
          <cell r="F7">
            <v>0</v>
          </cell>
          <cell r="G7">
            <v>4</v>
          </cell>
          <cell r="H7">
            <v>0</v>
          </cell>
          <cell r="I7">
            <v>0</v>
          </cell>
          <cell r="J7">
            <v>1</v>
          </cell>
          <cell r="K7">
            <v>3</v>
          </cell>
          <cell r="L7">
            <v>0</v>
          </cell>
        </row>
        <row r="8">
          <cell r="A8">
            <v>1</v>
          </cell>
          <cell r="B8">
            <v>1</v>
          </cell>
          <cell r="C8">
            <v>1</v>
          </cell>
          <cell r="D8">
            <v>0</v>
          </cell>
          <cell r="E8">
            <v>2</v>
          </cell>
          <cell r="F8">
            <v>0</v>
          </cell>
          <cell r="G8">
            <v>4</v>
          </cell>
          <cell r="H8">
            <v>2</v>
          </cell>
          <cell r="I8">
            <v>0</v>
          </cell>
          <cell r="J8">
            <v>2</v>
          </cell>
          <cell r="K8">
            <v>3</v>
          </cell>
          <cell r="L8">
            <v>0</v>
          </cell>
        </row>
        <row r="9">
          <cell r="A9">
            <v>1</v>
          </cell>
          <cell r="B9">
            <v>1</v>
          </cell>
          <cell r="C9">
            <v>1</v>
          </cell>
          <cell r="D9">
            <v>0</v>
          </cell>
          <cell r="E9">
            <v>2</v>
          </cell>
          <cell r="F9">
            <v>0</v>
          </cell>
          <cell r="G9">
            <v>4</v>
          </cell>
          <cell r="H9">
            <v>4</v>
          </cell>
          <cell r="I9">
            <v>0</v>
          </cell>
          <cell r="J9">
            <v>1</v>
          </cell>
          <cell r="K9">
            <v>3</v>
          </cell>
          <cell r="L9">
            <v>0</v>
          </cell>
        </row>
        <row r="10">
          <cell r="A10">
            <v>1</v>
          </cell>
          <cell r="B10">
            <v>1</v>
          </cell>
          <cell r="C10">
            <v>1</v>
          </cell>
          <cell r="D10">
            <v>0</v>
          </cell>
          <cell r="E10">
            <v>2</v>
          </cell>
          <cell r="F10">
            <v>0</v>
          </cell>
          <cell r="G10">
            <v>5</v>
          </cell>
          <cell r="H10">
            <v>0</v>
          </cell>
          <cell r="I10">
            <v>0</v>
          </cell>
          <cell r="J10">
            <v>1</v>
          </cell>
          <cell r="K10">
            <v>3</v>
          </cell>
          <cell r="L10">
            <v>3963027.1</v>
          </cell>
        </row>
        <row r="11">
          <cell r="A11">
            <v>1</v>
          </cell>
          <cell r="B11">
            <v>1</v>
          </cell>
          <cell r="C11">
            <v>1</v>
          </cell>
          <cell r="D11">
            <v>0</v>
          </cell>
          <cell r="E11">
            <v>2</v>
          </cell>
          <cell r="F11">
            <v>0</v>
          </cell>
          <cell r="G11">
            <v>5</v>
          </cell>
          <cell r="H11">
            <v>0</v>
          </cell>
          <cell r="I11">
            <v>8002</v>
          </cell>
          <cell r="J11">
            <v>1</v>
          </cell>
          <cell r="K11">
            <v>3</v>
          </cell>
          <cell r="L11">
            <v>-82100</v>
          </cell>
        </row>
        <row r="12">
          <cell r="A12">
            <v>1</v>
          </cell>
          <cell r="B12">
            <v>1</v>
          </cell>
          <cell r="C12">
            <v>1</v>
          </cell>
          <cell r="D12">
            <v>0</v>
          </cell>
          <cell r="E12">
            <v>2</v>
          </cell>
          <cell r="F12">
            <v>0</v>
          </cell>
          <cell r="G12">
            <v>5</v>
          </cell>
          <cell r="H12">
            <v>0</v>
          </cell>
          <cell r="I12">
            <v>8004</v>
          </cell>
          <cell r="J12">
            <v>1</v>
          </cell>
          <cell r="K12">
            <v>3</v>
          </cell>
          <cell r="L12">
            <v>-6555.89</v>
          </cell>
        </row>
        <row r="13">
          <cell r="A13">
            <v>1</v>
          </cell>
          <cell r="B13">
            <v>1</v>
          </cell>
          <cell r="C13">
            <v>1</v>
          </cell>
          <cell r="D13">
            <v>0</v>
          </cell>
          <cell r="E13">
            <v>2</v>
          </cell>
          <cell r="F13">
            <v>0</v>
          </cell>
          <cell r="G13">
            <v>5</v>
          </cell>
          <cell r="H13">
            <v>0</v>
          </cell>
          <cell r="I13">
            <v>8013</v>
          </cell>
          <cell r="J13">
            <v>1</v>
          </cell>
          <cell r="K13">
            <v>3</v>
          </cell>
          <cell r="L13">
            <v>-18035</v>
          </cell>
        </row>
        <row r="14">
          <cell r="A14">
            <v>1</v>
          </cell>
          <cell r="B14">
            <v>1</v>
          </cell>
          <cell r="C14">
            <v>1</v>
          </cell>
          <cell r="D14">
            <v>0</v>
          </cell>
          <cell r="E14">
            <v>2</v>
          </cell>
          <cell r="F14">
            <v>0</v>
          </cell>
          <cell r="G14">
            <v>5</v>
          </cell>
          <cell r="H14">
            <v>0</v>
          </cell>
          <cell r="I14">
            <v>8014</v>
          </cell>
          <cell r="J14">
            <v>1</v>
          </cell>
          <cell r="K14">
            <v>3</v>
          </cell>
          <cell r="L14">
            <v>-1716</v>
          </cell>
        </row>
        <row r="15">
          <cell r="A15">
            <v>1</v>
          </cell>
          <cell r="B15">
            <v>1</v>
          </cell>
          <cell r="C15">
            <v>1</v>
          </cell>
          <cell r="D15">
            <v>0</v>
          </cell>
          <cell r="E15">
            <v>2</v>
          </cell>
          <cell r="F15">
            <v>0</v>
          </cell>
          <cell r="G15">
            <v>5</v>
          </cell>
          <cell r="H15">
            <v>0</v>
          </cell>
          <cell r="I15">
            <v>8100</v>
          </cell>
          <cell r="J15">
            <v>1</v>
          </cell>
          <cell r="K15">
            <v>3</v>
          </cell>
          <cell r="L15">
            <v>-21984</v>
          </cell>
        </row>
        <row r="16">
          <cell r="A16">
            <v>1</v>
          </cell>
          <cell r="B16">
            <v>1</v>
          </cell>
          <cell r="C16">
            <v>1</v>
          </cell>
          <cell r="D16">
            <v>0</v>
          </cell>
          <cell r="E16">
            <v>2</v>
          </cell>
          <cell r="F16">
            <v>0</v>
          </cell>
          <cell r="G16">
            <v>5</v>
          </cell>
          <cell r="H16">
            <v>0</v>
          </cell>
          <cell r="I16">
            <v>8110</v>
          </cell>
          <cell r="J16">
            <v>1</v>
          </cell>
          <cell r="K16">
            <v>3</v>
          </cell>
          <cell r="L16">
            <v>-350539.56</v>
          </cell>
        </row>
        <row r="17">
          <cell r="A17">
            <v>1</v>
          </cell>
          <cell r="B17">
            <v>1</v>
          </cell>
          <cell r="C17">
            <v>1</v>
          </cell>
          <cell r="D17">
            <v>0</v>
          </cell>
          <cell r="E17">
            <v>2</v>
          </cell>
          <cell r="F17">
            <v>0</v>
          </cell>
          <cell r="G17">
            <v>5</v>
          </cell>
          <cell r="H17">
            <v>0</v>
          </cell>
          <cell r="I17">
            <v>8200</v>
          </cell>
          <cell r="J17">
            <v>1</v>
          </cell>
          <cell r="K17">
            <v>3</v>
          </cell>
          <cell r="L17">
            <v>-22660.080000000002</v>
          </cell>
        </row>
        <row r="18">
          <cell r="A18">
            <v>1</v>
          </cell>
          <cell r="B18">
            <v>1</v>
          </cell>
          <cell r="C18">
            <v>1</v>
          </cell>
          <cell r="D18">
            <v>0</v>
          </cell>
          <cell r="E18">
            <v>2</v>
          </cell>
          <cell r="F18">
            <v>0</v>
          </cell>
          <cell r="G18">
            <v>5</v>
          </cell>
          <cell r="H18">
            <v>0</v>
          </cell>
          <cell r="I18">
            <v>8300</v>
          </cell>
          <cell r="J18">
            <v>1</v>
          </cell>
          <cell r="K18">
            <v>3</v>
          </cell>
          <cell r="L18">
            <v>-10037.700000000001</v>
          </cell>
        </row>
        <row r="19">
          <cell r="A19">
            <v>1</v>
          </cell>
          <cell r="B19">
            <v>1</v>
          </cell>
          <cell r="C19">
            <v>1</v>
          </cell>
          <cell r="D19">
            <v>0</v>
          </cell>
          <cell r="E19">
            <v>2</v>
          </cell>
          <cell r="F19">
            <v>0</v>
          </cell>
          <cell r="G19">
            <v>5</v>
          </cell>
          <cell r="H19">
            <v>0</v>
          </cell>
          <cell r="I19">
            <v>8400</v>
          </cell>
          <cell r="J19">
            <v>1</v>
          </cell>
          <cell r="K19">
            <v>3</v>
          </cell>
          <cell r="L19">
            <v>-24445.09</v>
          </cell>
        </row>
        <row r="20">
          <cell r="A20">
            <v>1</v>
          </cell>
          <cell r="B20">
            <v>1</v>
          </cell>
          <cell r="C20">
            <v>1</v>
          </cell>
          <cell r="D20">
            <v>0</v>
          </cell>
          <cell r="E20">
            <v>2</v>
          </cell>
          <cell r="F20">
            <v>0</v>
          </cell>
          <cell r="G20">
            <v>5</v>
          </cell>
          <cell r="H20">
            <v>0</v>
          </cell>
          <cell r="I20">
            <v>8600</v>
          </cell>
          <cell r="J20">
            <v>1</v>
          </cell>
          <cell r="K20">
            <v>3</v>
          </cell>
          <cell r="L20">
            <v>-3238780.52</v>
          </cell>
        </row>
        <row r="21">
          <cell r="A21">
            <v>1</v>
          </cell>
          <cell r="B21">
            <v>1</v>
          </cell>
          <cell r="C21">
            <v>1</v>
          </cell>
          <cell r="D21">
            <v>0</v>
          </cell>
          <cell r="E21">
            <v>2</v>
          </cell>
          <cell r="F21">
            <v>0</v>
          </cell>
          <cell r="G21">
            <v>5</v>
          </cell>
          <cell r="H21">
            <v>0</v>
          </cell>
          <cell r="I21">
            <v>8700</v>
          </cell>
          <cell r="J21">
            <v>1</v>
          </cell>
          <cell r="K21">
            <v>3</v>
          </cell>
          <cell r="L21">
            <v>-45814.3</v>
          </cell>
        </row>
        <row r="22">
          <cell r="A22">
            <v>1</v>
          </cell>
          <cell r="B22">
            <v>1</v>
          </cell>
          <cell r="C22">
            <v>1</v>
          </cell>
          <cell r="D22">
            <v>0</v>
          </cell>
          <cell r="E22">
            <v>2</v>
          </cell>
          <cell r="F22">
            <v>0</v>
          </cell>
          <cell r="G22">
            <v>5</v>
          </cell>
          <cell r="H22">
            <v>0</v>
          </cell>
          <cell r="I22">
            <v>8800</v>
          </cell>
          <cell r="J22">
            <v>1</v>
          </cell>
          <cell r="K22">
            <v>3</v>
          </cell>
          <cell r="L22">
            <v>-30878.81</v>
          </cell>
        </row>
        <row r="23">
          <cell r="A23">
            <v>1</v>
          </cell>
          <cell r="B23">
            <v>1</v>
          </cell>
          <cell r="C23">
            <v>1</v>
          </cell>
          <cell r="D23">
            <v>0</v>
          </cell>
          <cell r="E23">
            <v>2</v>
          </cell>
          <cell r="F23">
            <v>0</v>
          </cell>
          <cell r="G23">
            <v>5</v>
          </cell>
          <cell r="H23">
            <v>0</v>
          </cell>
          <cell r="I23">
            <v>9000</v>
          </cell>
          <cell r="J23">
            <v>1</v>
          </cell>
          <cell r="K23">
            <v>3</v>
          </cell>
          <cell r="L23">
            <v>-104480.15</v>
          </cell>
        </row>
        <row r="24">
          <cell r="A24">
            <v>1</v>
          </cell>
          <cell r="B24">
            <v>1</v>
          </cell>
          <cell r="C24">
            <v>1</v>
          </cell>
          <cell r="D24">
            <v>0</v>
          </cell>
          <cell r="E24">
            <v>2</v>
          </cell>
          <cell r="F24">
            <v>0</v>
          </cell>
          <cell r="G24">
            <v>5</v>
          </cell>
          <cell r="H24">
            <v>0</v>
          </cell>
          <cell r="I24">
            <v>9100</v>
          </cell>
          <cell r="J24">
            <v>1</v>
          </cell>
          <cell r="K24">
            <v>3</v>
          </cell>
          <cell r="L24">
            <v>-5000</v>
          </cell>
        </row>
        <row r="25">
          <cell r="A25">
            <v>1</v>
          </cell>
          <cell r="B25">
            <v>1</v>
          </cell>
          <cell r="C25">
            <v>1</v>
          </cell>
          <cell r="D25">
            <v>0</v>
          </cell>
          <cell r="E25">
            <v>2</v>
          </cell>
          <cell r="F25">
            <v>0</v>
          </cell>
          <cell r="G25">
            <v>5</v>
          </cell>
          <cell r="H25">
            <v>1</v>
          </cell>
          <cell r="I25">
            <v>0</v>
          </cell>
          <cell r="J25">
            <v>2</v>
          </cell>
          <cell r="K25">
            <v>3</v>
          </cell>
          <cell r="L25">
            <v>375328</v>
          </cell>
        </row>
        <row r="26">
          <cell r="A26">
            <v>1</v>
          </cell>
          <cell r="B26">
            <v>1</v>
          </cell>
          <cell r="C26">
            <v>1</v>
          </cell>
          <cell r="D26">
            <v>0</v>
          </cell>
          <cell r="E26">
            <v>2</v>
          </cell>
          <cell r="F26">
            <v>0</v>
          </cell>
          <cell r="G26">
            <v>5</v>
          </cell>
          <cell r="H26">
            <v>1</v>
          </cell>
          <cell r="I26">
            <v>1000</v>
          </cell>
          <cell r="J26">
            <v>2</v>
          </cell>
          <cell r="K26">
            <v>3</v>
          </cell>
          <cell r="L26">
            <v>-303203</v>
          </cell>
        </row>
        <row r="27">
          <cell r="A27">
            <v>1</v>
          </cell>
          <cell r="B27">
            <v>1</v>
          </cell>
          <cell r="C27">
            <v>1</v>
          </cell>
          <cell r="D27">
            <v>0</v>
          </cell>
          <cell r="E27">
            <v>2</v>
          </cell>
          <cell r="F27">
            <v>0</v>
          </cell>
          <cell r="G27">
            <v>5</v>
          </cell>
          <cell r="H27">
            <v>1</v>
          </cell>
          <cell r="I27">
            <v>1011</v>
          </cell>
          <cell r="J27">
            <v>2</v>
          </cell>
          <cell r="K27">
            <v>3</v>
          </cell>
          <cell r="L27">
            <v>-3000</v>
          </cell>
        </row>
        <row r="28">
          <cell r="A28">
            <v>1</v>
          </cell>
          <cell r="B28">
            <v>1</v>
          </cell>
          <cell r="C28">
            <v>1</v>
          </cell>
          <cell r="D28">
            <v>0</v>
          </cell>
          <cell r="E28">
            <v>2</v>
          </cell>
          <cell r="F28">
            <v>0</v>
          </cell>
          <cell r="G28">
            <v>5</v>
          </cell>
          <cell r="H28">
            <v>1</v>
          </cell>
          <cell r="I28">
            <v>1102</v>
          </cell>
          <cell r="J28">
            <v>2</v>
          </cell>
          <cell r="K28">
            <v>3</v>
          </cell>
          <cell r="L28">
            <v>-27820</v>
          </cell>
        </row>
        <row r="29">
          <cell r="A29">
            <v>1</v>
          </cell>
          <cell r="B29">
            <v>1</v>
          </cell>
          <cell r="C29">
            <v>1</v>
          </cell>
          <cell r="D29">
            <v>0</v>
          </cell>
          <cell r="E29">
            <v>2</v>
          </cell>
          <cell r="F29">
            <v>0</v>
          </cell>
          <cell r="G29">
            <v>5</v>
          </cell>
          <cell r="H29">
            <v>1</v>
          </cell>
          <cell r="I29">
            <v>3000</v>
          </cell>
          <cell r="J29">
            <v>2</v>
          </cell>
          <cell r="K29">
            <v>3</v>
          </cell>
          <cell r="L29">
            <v>-4000</v>
          </cell>
        </row>
        <row r="30">
          <cell r="A30">
            <v>1</v>
          </cell>
          <cell r="B30">
            <v>1</v>
          </cell>
          <cell r="C30">
            <v>1</v>
          </cell>
          <cell r="D30">
            <v>0</v>
          </cell>
          <cell r="E30">
            <v>2</v>
          </cell>
          <cell r="F30">
            <v>0</v>
          </cell>
          <cell r="G30">
            <v>5</v>
          </cell>
          <cell r="H30">
            <v>1</v>
          </cell>
          <cell r="I30">
            <v>4000</v>
          </cell>
          <cell r="J30">
            <v>2</v>
          </cell>
          <cell r="K30">
            <v>3</v>
          </cell>
          <cell r="L30">
            <v>5541</v>
          </cell>
        </row>
        <row r="31">
          <cell r="A31">
            <v>1</v>
          </cell>
          <cell r="B31">
            <v>1</v>
          </cell>
          <cell r="C31">
            <v>1</v>
          </cell>
          <cell r="D31">
            <v>0</v>
          </cell>
          <cell r="E31">
            <v>2</v>
          </cell>
          <cell r="F31">
            <v>0</v>
          </cell>
          <cell r="G31">
            <v>5</v>
          </cell>
          <cell r="H31">
            <v>1</v>
          </cell>
          <cell r="I31">
            <v>4021</v>
          </cell>
          <cell r="J31">
            <v>2</v>
          </cell>
          <cell r="K31">
            <v>3</v>
          </cell>
          <cell r="L31">
            <v>-23676</v>
          </cell>
        </row>
        <row r="32">
          <cell r="A32">
            <v>1</v>
          </cell>
          <cell r="B32">
            <v>1</v>
          </cell>
          <cell r="C32">
            <v>1</v>
          </cell>
          <cell r="D32">
            <v>0</v>
          </cell>
          <cell r="E32">
            <v>2</v>
          </cell>
          <cell r="F32">
            <v>0</v>
          </cell>
          <cell r="G32">
            <v>5</v>
          </cell>
          <cell r="H32">
            <v>1</v>
          </cell>
          <cell r="I32">
            <v>4043</v>
          </cell>
          <cell r="J32">
            <v>2</v>
          </cell>
          <cell r="K32">
            <v>3</v>
          </cell>
          <cell r="L32">
            <v>-10010</v>
          </cell>
        </row>
        <row r="33">
          <cell r="A33">
            <v>1</v>
          </cell>
          <cell r="B33">
            <v>1</v>
          </cell>
          <cell r="C33">
            <v>1</v>
          </cell>
          <cell r="D33">
            <v>0</v>
          </cell>
          <cell r="E33">
            <v>2</v>
          </cell>
          <cell r="F33">
            <v>0</v>
          </cell>
          <cell r="G33">
            <v>5</v>
          </cell>
          <cell r="H33">
            <v>1</v>
          </cell>
          <cell r="I33">
            <v>4044</v>
          </cell>
          <cell r="J33">
            <v>2</v>
          </cell>
          <cell r="K33">
            <v>3</v>
          </cell>
          <cell r="L33">
            <v>-10500</v>
          </cell>
        </row>
        <row r="34">
          <cell r="A34">
            <v>1</v>
          </cell>
          <cell r="B34">
            <v>1</v>
          </cell>
          <cell r="C34">
            <v>1</v>
          </cell>
          <cell r="D34">
            <v>0</v>
          </cell>
          <cell r="E34">
            <v>2</v>
          </cell>
          <cell r="F34">
            <v>0</v>
          </cell>
          <cell r="G34">
            <v>5</v>
          </cell>
          <cell r="H34">
            <v>1</v>
          </cell>
          <cell r="I34">
            <v>4051</v>
          </cell>
          <cell r="J34">
            <v>2</v>
          </cell>
          <cell r="K34">
            <v>3</v>
          </cell>
          <cell r="L34">
            <v>1340</v>
          </cell>
        </row>
        <row r="35">
          <cell r="A35">
            <v>1</v>
          </cell>
          <cell r="B35">
            <v>1</v>
          </cell>
          <cell r="C35">
            <v>1</v>
          </cell>
          <cell r="D35">
            <v>0</v>
          </cell>
          <cell r="E35">
            <v>2</v>
          </cell>
          <cell r="F35">
            <v>0</v>
          </cell>
          <cell r="G35">
            <v>6</v>
          </cell>
          <cell r="H35">
            <v>2</v>
          </cell>
          <cell r="I35">
            <v>0</v>
          </cell>
          <cell r="J35">
            <v>2</v>
          </cell>
          <cell r="K35">
            <v>3</v>
          </cell>
          <cell r="L35">
            <v>0</v>
          </cell>
        </row>
        <row r="36">
          <cell r="A36">
            <v>1</v>
          </cell>
          <cell r="B36">
            <v>1</v>
          </cell>
          <cell r="C36">
            <v>1</v>
          </cell>
          <cell r="D36">
            <v>0</v>
          </cell>
          <cell r="E36">
            <v>2</v>
          </cell>
          <cell r="F36">
            <v>0</v>
          </cell>
          <cell r="G36">
            <v>8</v>
          </cell>
          <cell r="H36">
            <v>5</v>
          </cell>
          <cell r="I36">
            <v>0</v>
          </cell>
          <cell r="J36">
            <v>2</v>
          </cell>
          <cell r="K36">
            <v>3</v>
          </cell>
          <cell r="L36">
            <v>0</v>
          </cell>
        </row>
        <row r="37">
          <cell r="A37">
            <v>1</v>
          </cell>
          <cell r="B37">
            <v>1</v>
          </cell>
          <cell r="C37">
            <v>1</v>
          </cell>
          <cell r="D37">
            <v>0</v>
          </cell>
          <cell r="E37">
            <v>2</v>
          </cell>
          <cell r="F37">
            <v>0</v>
          </cell>
          <cell r="G37">
            <v>8</v>
          </cell>
          <cell r="H37">
            <v>7</v>
          </cell>
          <cell r="I37">
            <v>0</v>
          </cell>
          <cell r="J37">
            <v>1</v>
          </cell>
          <cell r="K37">
            <v>3</v>
          </cell>
          <cell r="L37">
            <v>0</v>
          </cell>
        </row>
        <row r="38">
          <cell r="A38">
            <v>1</v>
          </cell>
          <cell r="B38">
            <v>1</v>
          </cell>
          <cell r="C38">
            <v>1</v>
          </cell>
          <cell r="D38">
            <v>0</v>
          </cell>
          <cell r="E38">
            <v>2</v>
          </cell>
          <cell r="F38">
            <v>1</v>
          </cell>
          <cell r="G38">
            <v>0</v>
          </cell>
          <cell r="H38">
            <v>0</v>
          </cell>
          <cell r="I38">
            <v>0</v>
          </cell>
          <cell r="J38">
            <v>2</v>
          </cell>
          <cell r="K38">
            <v>3</v>
          </cell>
          <cell r="L38">
            <v>0</v>
          </cell>
        </row>
        <row r="39">
          <cell r="A39">
            <v>1</v>
          </cell>
          <cell r="B39">
            <v>1</v>
          </cell>
          <cell r="C39">
            <v>1</v>
          </cell>
          <cell r="D39">
            <v>0</v>
          </cell>
          <cell r="E39">
            <v>2</v>
          </cell>
          <cell r="F39">
            <v>1</v>
          </cell>
          <cell r="G39">
            <v>4</v>
          </cell>
          <cell r="H39">
            <v>0</v>
          </cell>
          <cell r="I39">
            <v>0</v>
          </cell>
          <cell r="J39">
            <v>1</v>
          </cell>
          <cell r="K39">
            <v>3</v>
          </cell>
          <cell r="L39">
            <v>101144.06</v>
          </cell>
        </row>
        <row r="40">
          <cell r="A40">
            <v>1</v>
          </cell>
          <cell r="B40">
            <v>1</v>
          </cell>
          <cell r="C40">
            <v>1</v>
          </cell>
          <cell r="D40">
            <v>0</v>
          </cell>
          <cell r="E40">
            <v>2</v>
          </cell>
          <cell r="F40">
            <v>1</v>
          </cell>
          <cell r="G40">
            <v>4</v>
          </cell>
          <cell r="H40">
            <v>0</v>
          </cell>
          <cell r="I40">
            <v>8100</v>
          </cell>
          <cell r="J40">
            <v>1</v>
          </cell>
          <cell r="K40">
            <v>3</v>
          </cell>
          <cell r="L40">
            <v>4500</v>
          </cell>
        </row>
        <row r="41">
          <cell r="A41">
            <v>1</v>
          </cell>
          <cell r="B41">
            <v>1</v>
          </cell>
          <cell r="C41">
            <v>1</v>
          </cell>
          <cell r="D41">
            <v>0</v>
          </cell>
          <cell r="E41">
            <v>2</v>
          </cell>
          <cell r="F41">
            <v>1</v>
          </cell>
          <cell r="G41">
            <v>4</v>
          </cell>
          <cell r="H41">
            <v>0</v>
          </cell>
          <cell r="I41">
            <v>8200</v>
          </cell>
          <cell r="J41">
            <v>1</v>
          </cell>
          <cell r="K41">
            <v>3</v>
          </cell>
          <cell r="L41">
            <v>2153.8000000000002</v>
          </cell>
        </row>
        <row r="42">
          <cell r="A42">
            <v>1</v>
          </cell>
          <cell r="B42">
            <v>1</v>
          </cell>
          <cell r="C42">
            <v>1</v>
          </cell>
          <cell r="D42">
            <v>0</v>
          </cell>
          <cell r="E42">
            <v>2</v>
          </cell>
          <cell r="F42">
            <v>1</v>
          </cell>
          <cell r="G42">
            <v>4</v>
          </cell>
          <cell r="H42">
            <v>0</v>
          </cell>
          <cell r="I42">
            <v>8300</v>
          </cell>
          <cell r="J42">
            <v>1</v>
          </cell>
          <cell r="K42">
            <v>3</v>
          </cell>
          <cell r="L42">
            <v>600</v>
          </cell>
        </row>
        <row r="43">
          <cell r="A43">
            <v>1</v>
          </cell>
          <cell r="B43">
            <v>1</v>
          </cell>
          <cell r="C43">
            <v>1</v>
          </cell>
          <cell r="D43">
            <v>0</v>
          </cell>
          <cell r="E43">
            <v>2</v>
          </cell>
          <cell r="F43">
            <v>1</v>
          </cell>
          <cell r="G43">
            <v>4</v>
          </cell>
          <cell r="H43">
            <v>0</v>
          </cell>
          <cell r="I43">
            <v>8400</v>
          </cell>
          <cell r="J43">
            <v>1</v>
          </cell>
          <cell r="K43">
            <v>3</v>
          </cell>
          <cell r="L43">
            <v>-1022.96</v>
          </cell>
        </row>
        <row r="44">
          <cell r="A44">
            <v>1</v>
          </cell>
          <cell r="B44">
            <v>1</v>
          </cell>
          <cell r="C44">
            <v>1</v>
          </cell>
          <cell r="D44">
            <v>0</v>
          </cell>
          <cell r="E44">
            <v>2</v>
          </cell>
          <cell r="F44">
            <v>1</v>
          </cell>
          <cell r="G44">
            <v>4</v>
          </cell>
          <cell r="H44">
            <v>0</v>
          </cell>
          <cell r="I44">
            <v>8600</v>
          </cell>
          <cell r="J44">
            <v>1</v>
          </cell>
          <cell r="K44">
            <v>3</v>
          </cell>
          <cell r="L44">
            <v>1242</v>
          </cell>
        </row>
        <row r="45">
          <cell r="A45">
            <v>1</v>
          </cell>
          <cell r="B45">
            <v>1</v>
          </cell>
          <cell r="C45">
            <v>1</v>
          </cell>
          <cell r="D45">
            <v>0</v>
          </cell>
          <cell r="E45">
            <v>2</v>
          </cell>
          <cell r="F45">
            <v>1</v>
          </cell>
          <cell r="G45">
            <v>4</v>
          </cell>
          <cell r="H45">
            <v>0</v>
          </cell>
          <cell r="I45">
            <v>8700</v>
          </cell>
          <cell r="J45">
            <v>1</v>
          </cell>
          <cell r="K45">
            <v>3</v>
          </cell>
          <cell r="L45">
            <v>1612.47</v>
          </cell>
        </row>
        <row r="46">
          <cell r="A46">
            <v>1</v>
          </cell>
          <cell r="B46">
            <v>1</v>
          </cell>
          <cell r="C46">
            <v>1</v>
          </cell>
          <cell r="D46">
            <v>0</v>
          </cell>
          <cell r="E46">
            <v>2</v>
          </cell>
          <cell r="F46">
            <v>1</v>
          </cell>
          <cell r="G46">
            <v>4</v>
          </cell>
          <cell r="H46">
            <v>0</v>
          </cell>
          <cell r="I46">
            <v>9100</v>
          </cell>
          <cell r="J46">
            <v>1</v>
          </cell>
          <cell r="K46">
            <v>3</v>
          </cell>
          <cell r="L46">
            <v>695.89</v>
          </cell>
        </row>
        <row r="47">
          <cell r="A47">
            <v>1</v>
          </cell>
          <cell r="B47">
            <v>1</v>
          </cell>
          <cell r="C47">
            <v>1</v>
          </cell>
          <cell r="D47">
            <v>0</v>
          </cell>
          <cell r="E47">
            <v>2</v>
          </cell>
          <cell r="F47">
            <v>1</v>
          </cell>
          <cell r="G47">
            <v>4</v>
          </cell>
          <cell r="H47">
            <v>0</v>
          </cell>
          <cell r="I47">
            <v>9900</v>
          </cell>
          <cell r="J47">
            <v>1</v>
          </cell>
          <cell r="K47">
            <v>3</v>
          </cell>
          <cell r="L47">
            <v>1012.48</v>
          </cell>
        </row>
        <row r="48">
          <cell r="A48">
            <v>1</v>
          </cell>
          <cell r="B48">
            <v>1</v>
          </cell>
          <cell r="C48">
            <v>1</v>
          </cell>
          <cell r="D48">
            <v>0</v>
          </cell>
          <cell r="E48">
            <v>2</v>
          </cell>
          <cell r="F48">
            <v>1</v>
          </cell>
          <cell r="G48">
            <v>4</v>
          </cell>
          <cell r="H48">
            <v>5</v>
          </cell>
          <cell r="I48">
            <v>0</v>
          </cell>
          <cell r="J48">
            <v>1</v>
          </cell>
          <cell r="K48">
            <v>3</v>
          </cell>
          <cell r="L48">
            <v>261756.39</v>
          </cell>
        </row>
        <row r="49">
          <cell r="A49">
            <v>1</v>
          </cell>
          <cell r="B49">
            <v>1</v>
          </cell>
          <cell r="C49">
            <v>1</v>
          </cell>
          <cell r="D49">
            <v>0</v>
          </cell>
          <cell r="E49">
            <v>2</v>
          </cell>
          <cell r="F49">
            <v>1</v>
          </cell>
          <cell r="G49">
            <v>4</v>
          </cell>
          <cell r="H49">
            <v>5</v>
          </cell>
          <cell r="I49">
            <v>8200</v>
          </cell>
          <cell r="J49">
            <v>1</v>
          </cell>
          <cell r="K49">
            <v>3</v>
          </cell>
          <cell r="L49">
            <v>-22662.97</v>
          </cell>
        </row>
        <row r="50">
          <cell r="A50">
            <v>1</v>
          </cell>
          <cell r="B50">
            <v>1</v>
          </cell>
          <cell r="C50">
            <v>1</v>
          </cell>
          <cell r="D50">
            <v>0</v>
          </cell>
          <cell r="E50">
            <v>2</v>
          </cell>
          <cell r="F50">
            <v>1</v>
          </cell>
          <cell r="G50">
            <v>4</v>
          </cell>
          <cell r="H50">
            <v>5</v>
          </cell>
          <cell r="I50">
            <v>8300</v>
          </cell>
          <cell r="J50">
            <v>1</v>
          </cell>
          <cell r="K50">
            <v>3</v>
          </cell>
          <cell r="L50">
            <v>-43880.800000000003</v>
          </cell>
        </row>
        <row r="51">
          <cell r="A51">
            <v>1</v>
          </cell>
          <cell r="B51">
            <v>1</v>
          </cell>
          <cell r="C51">
            <v>1</v>
          </cell>
          <cell r="D51">
            <v>0</v>
          </cell>
          <cell r="E51">
            <v>2</v>
          </cell>
          <cell r="F51">
            <v>1</v>
          </cell>
          <cell r="G51">
            <v>4</v>
          </cell>
          <cell r="H51">
            <v>5</v>
          </cell>
          <cell r="I51">
            <v>8600</v>
          </cell>
          <cell r="J51">
            <v>1</v>
          </cell>
          <cell r="K51">
            <v>3</v>
          </cell>
          <cell r="L51">
            <v>-10000</v>
          </cell>
        </row>
        <row r="52">
          <cell r="A52">
            <v>1</v>
          </cell>
          <cell r="B52">
            <v>1</v>
          </cell>
          <cell r="C52">
            <v>1</v>
          </cell>
          <cell r="D52">
            <v>0</v>
          </cell>
          <cell r="E52">
            <v>2</v>
          </cell>
          <cell r="F52">
            <v>1</v>
          </cell>
          <cell r="G52">
            <v>4</v>
          </cell>
          <cell r="H52">
            <v>5</v>
          </cell>
          <cell r="I52">
            <v>9000</v>
          </cell>
          <cell r="J52">
            <v>1</v>
          </cell>
          <cell r="K52">
            <v>3</v>
          </cell>
          <cell r="L52">
            <v>965.08</v>
          </cell>
        </row>
        <row r="53">
          <cell r="A53">
            <v>1</v>
          </cell>
          <cell r="B53">
            <v>1</v>
          </cell>
          <cell r="C53">
            <v>1</v>
          </cell>
          <cell r="D53">
            <v>0</v>
          </cell>
          <cell r="E53">
            <v>2</v>
          </cell>
          <cell r="F53">
            <v>1</v>
          </cell>
          <cell r="G53">
            <v>4</v>
          </cell>
          <cell r="H53">
            <v>5</v>
          </cell>
          <cell r="I53">
            <v>9100</v>
          </cell>
          <cell r="J53">
            <v>1</v>
          </cell>
          <cell r="K53">
            <v>3</v>
          </cell>
          <cell r="L53">
            <v>7307</v>
          </cell>
        </row>
        <row r="54">
          <cell r="A54">
            <v>1</v>
          </cell>
          <cell r="B54">
            <v>1</v>
          </cell>
          <cell r="C54">
            <v>1</v>
          </cell>
          <cell r="D54">
            <v>0</v>
          </cell>
          <cell r="E54">
            <v>2</v>
          </cell>
          <cell r="F54">
            <v>1</v>
          </cell>
          <cell r="G54">
            <v>4</v>
          </cell>
          <cell r="H54">
            <v>6</v>
          </cell>
          <cell r="I54">
            <v>0</v>
          </cell>
          <cell r="J54">
            <v>1</v>
          </cell>
          <cell r="K54">
            <v>3</v>
          </cell>
          <cell r="L54">
            <v>0</v>
          </cell>
        </row>
        <row r="55">
          <cell r="A55">
            <v>1</v>
          </cell>
          <cell r="B55">
            <v>1</v>
          </cell>
          <cell r="C55">
            <v>1</v>
          </cell>
          <cell r="D55">
            <v>0</v>
          </cell>
          <cell r="E55">
            <v>2</v>
          </cell>
          <cell r="F55">
            <v>1</v>
          </cell>
          <cell r="G55">
            <v>4</v>
          </cell>
          <cell r="H55">
            <v>7</v>
          </cell>
          <cell r="I55">
            <v>0</v>
          </cell>
          <cell r="J55">
            <v>1</v>
          </cell>
          <cell r="K55">
            <v>3</v>
          </cell>
          <cell r="L55">
            <v>0</v>
          </cell>
        </row>
        <row r="56">
          <cell r="A56">
            <v>1</v>
          </cell>
          <cell r="B56">
            <v>1</v>
          </cell>
          <cell r="C56">
            <v>1</v>
          </cell>
          <cell r="D56">
            <v>0</v>
          </cell>
          <cell r="E56">
            <v>2</v>
          </cell>
          <cell r="F56">
            <v>1</v>
          </cell>
          <cell r="G56">
            <v>4</v>
          </cell>
          <cell r="H56">
            <v>8</v>
          </cell>
          <cell r="I56">
            <v>0</v>
          </cell>
          <cell r="J56">
            <v>1</v>
          </cell>
          <cell r="K56">
            <v>3</v>
          </cell>
          <cell r="L56">
            <v>0</v>
          </cell>
        </row>
        <row r="57">
          <cell r="A57">
            <v>1</v>
          </cell>
          <cell r="B57">
            <v>1</v>
          </cell>
          <cell r="C57">
            <v>1</v>
          </cell>
          <cell r="D57">
            <v>0</v>
          </cell>
          <cell r="E57">
            <v>2</v>
          </cell>
          <cell r="F57">
            <v>2</v>
          </cell>
          <cell r="G57">
            <v>0</v>
          </cell>
          <cell r="H57">
            <v>0</v>
          </cell>
          <cell r="I57">
            <v>0</v>
          </cell>
          <cell r="J57">
            <v>1</v>
          </cell>
          <cell r="K57">
            <v>3</v>
          </cell>
          <cell r="L57">
            <v>0</v>
          </cell>
        </row>
        <row r="58">
          <cell r="A58">
            <v>1</v>
          </cell>
          <cell r="B58">
            <v>1</v>
          </cell>
          <cell r="C58">
            <v>1</v>
          </cell>
          <cell r="D58">
            <v>0</v>
          </cell>
          <cell r="E58">
            <v>2</v>
          </cell>
          <cell r="F58">
            <v>2</v>
          </cell>
          <cell r="G58">
            <v>2</v>
          </cell>
          <cell r="H58">
            <v>0</v>
          </cell>
          <cell r="I58">
            <v>0</v>
          </cell>
          <cell r="J58">
            <v>1</v>
          </cell>
          <cell r="K58">
            <v>3</v>
          </cell>
          <cell r="L58">
            <v>0</v>
          </cell>
        </row>
        <row r="59">
          <cell r="A59">
            <v>1</v>
          </cell>
          <cell r="B59">
            <v>1</v>
          </cell>
          <cell r="C59">
            <v>1</v>
          </cell>
          <cell r="D59">
            <v>0</v>
          </cell>
          <cell r="E59">
            <v>2</v>
          </cell>
          <cell r="F59">
            <v>2</v>
          </cell>
          <cell r="G59">
            <v>5</v>
          </cell>
          <cell r="H59">
            <v>0</v>
          </cell>
          <cell r="I59">
            <v>0</v>
          </cell>
          <cell r="J59">
            <v>2</v>
          </cell>
          <cell r="K59">
            <v>3</v>
          </cell>
          <cell r="L59">
            <v>-153705.76</v>
          </cell>
        </row>
        <row r="60">
          <cell r="A60">
            <v>1</v>
          </cell>
          <cell r="B60">
            <v>1</v>
          </cell>
          <cell r="C60">
            <v>1</v>
          </cell>
          <cell r="D60">
            <v>0</v>
          </cell>
          <cell r="E60">
            <v>2</v>
          </cell>
          <cell r="F60">
            <v>2</v>
          </cell>
          <cell r="G60">
            <v>5</v>
          </cell>
          <cell r="H60">
            <v>0</v>
          </cell>
          <cell r="I60">
            <v>1000</v>
          </cell>
          <cell r="J60">
            <v>2</v>
          </cell>
          <cell r="K60">
            <v>3</v>
          </cell>
          <cell r="L60">
            <v>168528</v>
          </cell>
        </row>
        <row r="61">
          <cell r="A61">
            <v>1</v>
          </cell>
          <cell r="B61">
            <v>1</v>
          </cell>
          <cell r="C61">
            <v>1</v>
          </cell>
          <cell r="D61">
            <v>0</v>
          </cell>
          <cell r="E61">
            <v>3</v>
          </cell>
          <cell r="F61">
            <v>0</v>
          </cell>
          <cell r="G61">
            <v>2</v>
          </cell>
          <cell r="H61">
            <v>0</v>
          </cell>
          <cell r="I61">
            <v>0</v>
          </cell>
          <cell r="J61">
            <v>1</v>
          </cell>
          <cell r="K61">
            <v>3</v>
          </cell>
          <cell r="L61">
            <v>0</v>
          </cell>
        </row>
        <row r="62">
          <cell r="A62">
            <v>1</v>
          </cell>
          <cell r="B62">
            <v>1</v>
          </cell>
          <cell r="C62">
            <v>1</v>
          </cell>
          <cell r="D62">
            <v>0</v>
          </cell>
          <cell r="E62">
            <v>3</v>
          </cell>
          <cell r="F62">
            <v>0</v>
          </cell>
          <cell r="G62">
            <v>4</v>
          </cell>
          <cell r="H62">
            <v>0</v>
          </cell>
          <cell r="I62">
            <v>0</v>
          </cell>
          <cell r="J62">
            <v>1</v>
          </cell>
          <cell r="K62">
            <v>3</v>
          </cell>
          <cell r="L62">
            <v>0</v>
          </cell>
        </row>
        <row r="63">
          <cell r="A63">
            <v>1</v>
          </cell>
          <cell r="B63">
            <v>1</v>
          </cell>
          <cell r="C63">
            <v>1</v>
          </cell>
          <cell r="D63">
            <v>0</v>
          </cell>
          <cell r="E63">
            <v>3</v>
          </cell>
          <cell r="F63">
            <v>0</v>
          </cell>
          <cell r="G63">
            <v>4</v>
          </cell>
          <cell r="H63">
            <v>1</v>
          </cell>
          <cell r="I63">
            <v>0</v>
          </cell>
          <cell r="J63">
            <v>2</v>
          </cell>
          <cell r="K63">
            <v>3</v>
          </cell>
          <cell r="L63">
            <v>20844509.940000001</v>
          </cell>
        </row>
        <row r="64">
          <cell r="A64">
            <v>1</v>
          </cell>
          <cell r="B64">
            <v>1</v>
          </cell>
          <cell r="C64">
            <v>1</v>
          </cell>
          <cell r="D64">
            <v>0</v>
          </cell>
          <cell r="E64">
            <v>3</v>
          </cell>
          <cell r="F64">
            <v>0</v>
          </cell>
          <cell r="G64">
            <v>4</v>
          </cell>
          <cell r="H64">
            <v>1</v>
          </cell>
          <cell r="I64">
            <v>1000</v>
          </cell>
          <cell r="J64">
            <v>2</v>
          </cell>
          <cell r="K64">
            <v>3</v>
          </cell>
          <cell r="L64">
            <v>535500</v>
          </cell>
        </row>
        <row r="65">
          <cell r="A65">
            <v>1</v>
          </cell>
          <cell r="B65">
            <v>1</v>
          </cell>
          <cell r="C65">
            <v>1</v>
          </cell>
          <cell r="D65">
            <v>0</v>
          </cell>
          <cell r="E65">
            <v>3</v>
          </cell>
          <cell r="F65">
            <v>0</v>
          </cell>
          <cell r="G65">
            <v>4</v>
          </cell>
          <cell r="H65">
            <v>1</v>
          </cell>
          <cell r="I65">
            <v>2431</v>
          </cell>
          <cell r="J65">
            <v>2</v>
          </cell>
          <cell r="K65">
            <v>3</v>
          </cell>
          <cell r="L65">
            <v>1500</v>
          </cell>
        </row>
        <row r="66">
          <cell r="A66">
            <v>1</v>
          </cell>
          <cell r="B66">
            <v>1</v>
          </cell>
          <cell r="C66">
            <v>1</v>
          </cell>
          <cell r="D66">
            <v>0</v>
          </cell>
          <cell r="E66">
            <v>3</v>
          </cell>
          <cell r="F66">
            <v>0</v>
          </cell>
          <cell r="G66">
            <v>4</v>
          </cell>
          <cell r="H66">
            <v>1</v>
          </cell>
          <cell r="I66">
            <v>4012</v>
          </cell>
          <cell r="J66">
            <v>2</v>
          </cell>
          <cell r="K66">
            <v>3</v>
          </cell>
          <cell r="L66">
            <v>-4797195</v>
          </cell>
        </row>
        <row r="67">
          <cell r="A67">
            <v>1</v>
          </cell>
          <cell r="B67">
            <v>1</v>
          </cell>
          <cell r="C67">
            <v>1</v>
          </cell>
          <cell r="D67">
            <v>0</v>
          </cell>
          <cell r="E67">
            <v>3</v>
          </cell>
          <cell r="F67">
            <v>0</v>
          </cell>
          <cell r="G67">
            <v>4</v>
          </cell>
          <cell r="H67">
            <v>1</v>
          </cell>
          <cell r="I67">
            <v>4091</v>
          </cell>
          <cell r="J67">
            <v>2</v>
          </cell>
          <cell r="K67">
            <v>3</v>
          </cell>
          <cell r="L67">
            <v>750</v>
          </cell>
        </row>
        <row r="68">
          <cell r="A68">
            <v>1</v>
          </cell>
          <cell r="B68">
            <v>1</v>
          </cell>
          <cell r="C68">
            <v>1</v>
          </cell>
          <cell r="D68">
            <v>0</v>
          </cell>
          <cell r="E68">
            <v>3</v>
          </cell>
          <cell r="F68">
            <v>0</v>
          </cell>
          <cell r="G68">
            <v>4</v>
          </cell>
          <cell r="H68">
            <v>1</v>
          </cell>
          <cell r="I68">
            <v>5000</v>
          </cell>
          <cell r="J68">
            <v>2</v>
          </cell>
          <cell r="K68">
            <v>3</v>
          </cell>
          <cell r="L68">
            <v>93535</v>
          </cell>
        </row>
        <row r="69">
          <cell r="A69">
            <v>1</v>
          </cell>
          <cell r="B69">
            <v>1</v>
          </cell>
          <cell r="C69">
            <v>1</v>
          </cell>
          <cell r="D69">
            <v>0</v>
          </cell>
          <cell r="E69">
            <v>3</v>
          </cell>
          <cell r="F69">
            <v>0</v>
          </cell>
          <cell r="G69">
            <v>4</v>
          </cell>
          <cell r="H69">
            <v>1</v>
          </cell>
          <cell r="I69">
            <v>8400</v>
          </cell>
          <cell r="J69">
            <v>2</v>
          </cell>
          <cell r="K69">
            <v>3</v>
          </cell>
          <cell r="L69">
            <v>-10</v>
          </cell>
        </row>
        <row r="70">
          <cell r="A70">
            <v>1</v>
          </cell>
          <cell r="B70">
            <v>1</v>
          </cell>
          <cell r="C70">
            <v>1</v>
          </cell>
          <cell r="D70">
            <v>0</v>
          </cell>
          <cell r="E70">
            <v>3</v>
          </cell>
          <cell r="F70">
            <v>0</v>
          </cell>
          <cell r="G70">
            <v>4</v>
          </cell>
          <cell r="H70">
            <v>2</v>
          </cell>
          <cell r="I70">
            <v>0</v>
          </cell>
          <cell r="J70">
            <v>2</v>
          </cell>
          <cell r="K70">
            <v>3</v>
          </cell>
          <cell r="L70">
            <v>15400386.58</v>
          </cell>
        </row>
        <row r="71">
          <cell r="A71">
            <v>1</v>
          </cell>
          <cell r="B71">
            <v>1</v>
          </cell>
          <cell r="C71">
            <v>1</v>
          </cell>
          <cell r="D71">
            <v>0</v>
          </cell>
          <cell r="E71">
            <v>3</v>
          </cell>
          <cell r="F71">
            <v>0</v>
          </cell>
          <cell r="G71">
            <v>4</v>
          </cell>
          <cell r="H71">
            <v>4</v>
          </cell>
          <cell r="I71">
            <v>0</v>
          </cell>
          <cell r="J71">
            <v>1</v>
          </cell>
          <cell r="K71">
            <v>3</v>
          </cell>
          <cell r="L71">
            <v>-138896512.27000001</v>
          </cell>
        </row>
        <row r="72">
          <cell r="A72">
            <v>1</v>
          </cell>
          <cell r="B72">
            <v>1</v>
          </cell>
          <cell r="C72">
            <v>1</v>
          </cell>
          <cell r="D72">
            <v>0</v>
          </cell>
          <cell r="E72">
            <v>3</v>
          </cell>
          <cell r="F72">
            <v>0</v>
          </cell>
          <cell r="G72">
            <v>4</v>
          </cell>
          <cell r="H72">
            <v>4</v>
          </cell>
          <cell r="I72">
            <v>8400</v>
          </cell>
          <cell r="J72">
            <v>1</v>
          </cell>
          <cell r="K72">
            <v>3</v>
          </cell>
          <cell r="L72">
            <v>15417420.68</v>
          </cell>
        </row>
        <row r="73">
          <cell r="A73">
            <v>1</v>
          </cell>
          <cell r="B73">
            <v>1</v>
          </cell>
          <cell r="C73">
            <v>1</v>
          </cell>
          <cell r="D73">
            <v>0</v>
          </cell>
          <cell r="E73">
            <v>3</v>
          </cell>
          <cell r="F73">
            <v>0</v>
          </cell>
          <cell r="G73">
            <v>4</v>
          </cell>
          <cell r="H73">
            <v>4</v>
          </cell>
          <cell r="I73">
            <v>8700</v>
          </cell>
          <cell r="J73">
            <v>1</v>
          </cell>
          <cell r="K73">
            <v>3</v>
          </cell>
          <cell r="L73">
            <v>46589183.880000003</v>
          </cell>
        </row>
        <row r="74">
          <cell r="A74">
            <v>1</v>
          </cell>
          <cell r="B74">
            <v>1</v>
          </cell>
          <cell r="C74">
            <v>1</v>
          </cell>
          <cell r="D74">
            <v>0</v>
          </cell>
          <cell r="E74">
            <v>3</v>
          </cell>
          <cell r="F74">
            <v>0</v>
          </cell>
          <cell r="G74">
            <v>4</v>
          </cell>
          <cell r="H74">
            <v>4</v>
          </cell>
          <cell r="I74">
            <v>8800</v>
          </cell>
          <cell r="J74">
            <v>1</v>
          </cell>
          <cell r="K74">
            <v>3</v>
          </cell>
          <cell r="L74">
            <v>11877588</v>
          </cell>
        </row>
        <row r="75">
          <cell r="A75">
            <v>1</v>
          </cell>
          <cell r="B75">
            <v>1</v>
          </cell>
          <cell r="C75">
            <v>1</v>
          </cell>
          <cell r="D75">
            <v>0</v>
          </cell>
          <cell r="E75">
            <v>3</v>
          </cell>
          <cell r="F75">
            <v>0</v>
          </cell>
          <cell r="G75">
            <v>4</v>
          </cell>
          <cell r="H75">
            <v>4</v>
          </cell>
          <cell r="I75">
            <v>9100</v>
          </cell>
          <cell r="J75">
            <v>1</v>
          </cell>
          <cell r="K75">
            <v>3</v>
          </cell>
          <cell r="L75">
            <v>49773839.649999999</v>
          </cell>
        </row>
        <row r="76">
          <cell r="A76">
            <v>1</v>
          </cell>
          <cell r="B76">
            <v>1</v>
          </cell>
          <cell r="C76">
            <v>1</v>
          </cell>
          <cell r="D76">
            <v>0</v>
          </cell>
          <cell r="E76">
            <v>3</v>
          </cell>
          <cell r="F76">
            <v>0</v>
          </cell>
          <cell r="G76">
            <v>4</v>
          </cell>
          <cell r="H76">
            <v>4</v>
          </cell>
          <cell r="I76">
            <v>9900</v>
          </cell>
          <cell r="J76">
            <v>1</v>
          </cell>
          <cell r="K76">
            <v>3</v>
          </cell>
          <cell r="L76">
            <v>24630801.199999999</v>
          </cell>
        </row>
        <row r="77">
          <cell r="A77">
            <v>1</v>
          </cell>
          <cell r="B77">
            <v>1</v>
          </cell>
          <cell r="C77">
            <v>1</v>
          </cell>
          <cell r="D77">
            <v>0</v>
          </cell>
          <cell r="E77">
            <v>3</v>
          </cell>
          <cell r="F77">
            <v>0</v>
          </cell>
          <cell r="G77">
            <v>4</v>
          </cell>
          <cell r="H77">
            <v>7</v>
          </cell>
          <cell r="I77">
            <v>0</v>
          </cell>
          <cell r="J77">
            <v>1</v>
          </cell>
          <cell r="K77">
            <v>3</v>
          </cell>
          <cell r="L77">
            <v>191657064.5</v>
          </cell>
        </row>
        <row r="78">
          <cell r="A78">
            <v>1</v>
          </cell>
          <cell r="B78">
            <v>1</v>
          </cell>
          <cell r="C78">
            <v>1</v>
          </cell>
          <cell r="D78">
            <v>0</v>
          </cell>
          <cell r="E78">
            <v>3</v>
          </cell>
          <cell r="F78">
            <v>0</v>
          </cell>
          <cell r="G78">
            <v>4</v>
          </cell>
          <cell r="H78">
            <v>7</v>
          </cell>
          <cell r="I78">
            <v>8400</v>
          </cell>
          <cell r="J78">
            <v>1</v>
          </cell>
          <cell r="K78">
            <v>3</v>
          </cell>
          <cell r="L78">
            <v>-191657064.5</v>
          </cell>
        </row>
        <row r="79">
          <cell r="A79">
            <v>1</v>
          </cell>
          <cell r="B79">
            <v>1</v>
          </cell>
          <cell r="C79">
            <v>1</v>
          </cell>
          <cell r="D79">
            <v>0</v>
          </cell>
          <cell r="E79">
            <v>3</v>
          </cell>
          <cell r="F79">
            <v>0</v>
          </cell>
          <cell r="G79">
            <v>5</v>
          </cell>
          <cell r="H79">
            <v>0</v>
          </cell>
          <cell r="I79">
            <v>0</v>
          </cell>
          <cell r="J79">
            <v>1</v>
          </cell>
          <cell r="K79">
            <v>3</v>
          </cell>
          <cell r="L79">
            <v>737814494.11000001</v>
          </cell>
        </row>
        <row r="80">
          <cell r="A80">
            <v>1</v>
          </cell>
          <cell r="B80">
            <v>1</v>
          </cell>
          <cell r="C80">
            <v>1</v>
          </cell>
          <cell r="D80">
            <v>0</v>
          </cell>
          <cell r="E80">
            <v>3</v>
          </cell>
          <cell r="F80">
            <v>0</v>
          </cell>
          <cell r="G80">
            <v>5</v>
          </cell>
          <cell r="H80">
            <v>0</v>
          </cell>
          <cell r="I80">
            <v>8200</v>
          </cell>
          <cell r="J80">
            <v>1</v>
          </cell>
          <cell r="K80">
            <v>3</v>
          </cell>
          <cell r="L80">
            <v>2000</v>
          </cell>
        </row>
        <row r="81">
          <cell r="A81">
            <v>1</v>
          </cell>
          <cell r="B81">
            <v>1</v>
          </cell>
          <cell r="C81">
            <v>1</v>
          </cell>
          <cell r="D81">
            <v>0</v>
          </cell>
          <cell r="E81">
            <v>3</v>
          </cell>
          <cell r="F81">
            <v>0</v>
          </cell>
          <cell r="G81">
            <v>5</v>
          </cell>
          <cell r="H81">
            <v>0</v>
          </cell>
          <cell r="I81">
            <v>8300</v>
          </cell>
          <cell r="J81">
            <v>1</v>
          </cell>
          <cell r="K81">
            <v>3</v>
          </cell>
          <cell r="L81">
            <v>3979</v>
          </cell>
        </row>
        <row r="82">
          <cell r="A82">
            <v>1</v>
          </cell>
          <cell r="B82">
            <v>1</v>
          </cell>
          <cell r="C82">
            <v>1</v>
          </cell>
          <cell r="D82">
            <v>0</v>
          </cell>
          <cell r="E82">
            <v>3</v>
          </cell>
          <cell r="F82">
            <v>0</v>
          </cell>
          <cell r="G82">
            <v>5</v>
          </cell>
          <cell r="H82">
            <v>0</v>
          </cell>
          <cell r="I82">
            <v>8400</v>
          </cell>
          <cell r="J82">
            <v>1</v>
          </cell>
          <cell r="K82">
            <v>3</v>
          </cell>
          <cell r="L82">
            <v>-697180014.87</v>
          </cell>
        </row>
        <row r="83">
          <cell r="A83">
            <v>1</v>
          </cell>
          <cell r="B83">
            <v>1</v>
          </cell>
          <cell r="C83">
            <v>1</v>
          </cell>
          <cell r="D83">
            <v>0</v>
          </cell>
          <cell r="E83">
            <v>3</v>
          </cell>
          <cell r="F83">
            <v>0</v>
          </cell>
          <cell r="G83">
            <v>5</v>
          </cell>
          <cell r="H83">
            <v>0</v>
          </cell>
          <cell r="I83">
            <v>8700</v>
          </cell>
          <cell r="J83">
            <v>1</v>
          </cell>
          <cell r="K83">
            <v>3</v>
          </cell>
          <cell r="L83">
            <v>2356084.65</v>
          </cell>
        </row>
        <row r="84">
          <cell r="A84">
            <v>1</v>
          </cell>
          <cell r="B84">
            <v>1</v>
          </cell>
          <cell r="C84">
            <v>1</v>
          </cell>
          <cell r="D84">
            <v>0</v>
          </cell>
          <cell r="E84">
            <v>3</v>
          </cell>
          <cell r="F84">
            <v>0</v>
          </cell>
          <cell r="G84">
            <v>5</v>
          </cell>
          <cell r="H84">
            <v>0</v>
          </cell>
          <cell r="I84">
            <v>8800</v>
          </cell>
          <cell r="J84">
            <v>1</v>
          </cell>
          <cell r="K84">
            <v>3</v>
          </cell>
          <cell r="L84">
            <v>11872083</v>
          </cell>
        </row>
        <row r="85">
          <cell r="A85">
            <v>1</v>
          </cell>
          <cell r="B85">
            <v>1</v>
          </cell>
          <cell r="C85">
            <v>1</v>
          </cell>
          <cell r="D85">
            <v>0</v>
          </cell>
          <cell r="E85">
            <v>3</v>
          </cell>
          <cell r="F85">
            <v>0</v>
          </cell>
          <cell r="G85">
            <v>5</v>
          </cell>
          <cell r="H85">
            <v>0</v>
          </cell>
          <cell r="I85">
            <v>9100</v>
          </cell>
          <cell r="J85">
            <v>1</v>
          </cell>
          <cell r="K85">
            <v>3</v>
          </cell>
          <cell r="L85">
            <v>28784364.280000001</v>
          </cell>
        </row>
        <row r="86">
          <cell r="A86">
            <v>1</v>
          </cell>
          <cell r="B86">
            <v>1</v>
          </cell>
          <cell r="C86">
            <v>1</v>
          </cell>
          <cell r="D86">
            <v>0</v>
          </cell>
          <cell r="E86">
            <v>3</v>
          </cell>
          <cell r="F86">
            <v>0</v>
          </cell>
          <cell r="G86">
            <v>5</v>
          </cell>
          <cell r="H86">
            <v>0</v>
          </cell>
          <cell r="I86">
            <v>9900</v>
          </cell>
          <cell r="J86">
            <v>1</v>
          </cell>
          <cell r="K86">
            <v>3</v>
          </cell>
          <cell r="L86">
            <v>1834514.23</v>
          </cell>
        </row>
        <row r="87">
          <cell r="A87">
            <v>1</v>
          </cell>
          <cell r="B87">
            <v>1</v>
          </cell>
          <cell r="C87">
            <v>1</v>
          </cell>
          <cell r="D87">
            <v>0</v>
          </cell>
          <cell r="E87">
            <v>3</v>
          </cell>
          <cell r="F87">
            <v>0</v>
          </cell>
          <cell r="G87">
            <v>5</v>
          </cell>
          <cell r="H87">
            <v>1</v>
          </cell>
          <cell r="I87">
            <v>0</v>
          </cell>
          <cell r="J87">
            <v>1</v>
          </cell>
          <cell r="K87">
            <v>3</v>
          </cell>
          <cell r="L87">
            <v>0</v>
          </cell>
        </row>
        <row r="88">
          <cell r="A88">
            <v>1</v>
          </cell>
          <cell r="B88">
            <v>1</v>
          </cell>
          <cell r="C88">
            <v>1</v>
          </cell>
          <cell r="D88">
            <v>0</v>
          </cell>
          <cell r="E88">
            <v>3</v>
          </cell>
          <cell r="F88">
            <v>0</v>
          </cell>
          <cell r="G88">
            <v>5</v>
          </cell>
          <cell r="H88">
            <v>2</v>
          </cell>
          <cell r="I88">
            <v>0</v>
          </cell>
          <cell r="J88">
            <v>1</v>
          </cell>
          <cell r="K88">
            <v>3</v>
          </cell>
          <cell r="L88">
            <v>0</v>
          </cell>
        </row>
        <row r="89">
          <cell r="A89">
            <v>1</v>
          </cell>
          <cell r="B89">
            <v>1</v>
          </cell>
          <cell r="C89">
            <v>1</v>
          </cell>
          <cell r="D89">
            <v>0</v>
          </cell>
          <cell r="E89">
            <v>3</v>
          </cell>
          <cell r="F89">
            <v>0</v>
          </cell>
          <cell r="G89">
            <v>8</v>
          </cell>
          <cell r="H89">
            <v>5</v>
          </cell>
          <cell r="I89">
            <v>0</v>
          </cell>
          <cell r="J89">
            <v>2</v>
          </cell>
          <cell r="K89">
            <v>3</v>
          </cell>
          <cell r="L89">
            <v>0</v>
          </cell>
        </row>
        <row r="90">
          <cell r="A90">
            <v>1</v>
          </cell>
          <cell r="B90">
            <v>1</v>
          </cell>
          <cell r="C90">
            <v>1</v>
          </cell>
          <cell r="D90">
            <v>0</v>
          </cell>
          <cell r="E90">
            <v>3</v>
          </cell>
          <cell r="F90">
            <v>0</v>
          </cell>
          <cell r="G90">
            <v>9</v>
          </cell>
          <cell r="H90">
            <v>0</v>
          </cell>
          <cell r="I90">
            <v>0</v>
          </cell>
          <cell r="J90">
            <v>1</v>
          </cell>
          <cell r="K90">
            <v>3</v>
          </cell>
          <cell r="L90">
            <v>0</v>
          </cell>
        </row>
        <row r="91">
          <cell r="A91">
            <v>1</v>
          </cell>
          <cell r="B91">
            <v>1</v>
          </cell>
          <cell r="C91">
            <v>1</v>
          </cell>
          <cell r="D91">
            <v>0</v>
          </cell>
          <cell r="E91">
            <v>3</v>
          </cell>
          <cell r="F91">
            <v>1</v>
          </cell>
          <cell r="G91">
            <v>4</v>
          </cell>
          <cell r="H91">
            <v>0</v>
          </cell>
          <cell r="I91">
            <v>0</v>
          </cell>
          <cell r="J91">
            <v>1</v>
          </cell>
          <cell r="K91">
            <v>3</v>
          </cell>
          <cell r="L91">
            <v>0</v>
          </cell>
        </row>
        <row r="92">
          <cell r="A92">
            <v>1</v>
          </cell>
          <cell r="B92">
            <v>1</v>
          </cell>
          <cell r="C92">
            <v>1</v>
          </cell>
          <cell r="D92">
            <v>0</v>
          </cell>
          <cell r="E92">
            <v>3</v>
          </cell>
          <cell r="F92">
            <v>2</v>
          </cell>
          <cell r="G92">
            <v>4</v>
          </cell>
          <cell r="H92">
            <v>1</v>
          </cell>
          <cell r="I92">
            <v>0</v>
          </cell>
          <cell r="J92">
            <v>2</v>
          </cell>
          <cell r="K92">
            <v>3</v>
          </cell>
          <cell r="L92">
            <v>4813639.3600000003</v>
          </cell>
        </row>
        <row r="93">
          <cell r="A93">
            <v>1</v>
          </cell>
          <cell r="B93">
            <v>1</v>
          </cell>
          <cell r="C93">
            <v>1</v>
          </cell>
          <cell r="D93">
            <v>0</v>
          </cell>
          <cell r="E93">
            <v>5</v>
          </cell>
          <cell r="F93">
            <v>1</v>
          </cell>
          <cell r="G93">
            <v>0</v>
          </cell>
          <cell r="H93">
            <v>0</v>
          </cell>
          <cell r="I93">
            <v>0</v>
          </cell>
          <cell r="J93">
            <v>1</v>
          </cell>
          <cell r="K93">
            <v>3</v>
          </cell>
          <cell r="L93">
            <v>3108489674.5900002</v>
          </cell>
        </row>
        <row r="94">
          <cell r="A94">
            <v>1</v>
          </cell>
          <cell r="B94">
            <v>1</v>
          </cell>
          <cell r="C94">
            <v>1</v>
          </cell>
          <cell r="D94">
            <v>0</v>
          </cell>
          <cell r="E94">
            <v>5</v>
          </cell>
          <cell r="F94">
            <v>1</v>
          </cell>
          <cell r="G94">
            <v>0</v>
          </cell>
          <cell r="H94">
            <v>0</v>
          </cell>
          <cell r="I94">
            <v>1010</v>
          </cell>
          <cell r="J94">
            <v>1</v>
          </cell>
          <cell r="K94">
            <v>3</v>
          </cell>
          <cell r="L94">
            <v>-5239</v>
          </cell>
        </row>
        <row r="95">
          <cell r="A95">
            <v>1</v>
          </cell>
          <cell r="B95">
            <v>1</v>
          </cell>
          <cell r="C95">
            <v>1</v>
          </cell>
          <cell r="D95">
            <v>0</v>
          </cell>
          <cell r="E95">
            <v>5</v>
          </cell>
          <cell r="F95">
            <v>1</v>
          </cell>
          <cell r="G95">
            <v>0</v>
          </cell>
          <cell r="H95">
            <v>0</v>
          </cell>
          <cell r="I95">
            <v>3011</v>
          </cell>
          <cell r="J95">
            <v>1</v>
          </cell>
          <cell r="K95">
            <v>3</v>
          </cell>
          <cell r="L95">
            <v>-67533</v>
          </cell>
        </row>
        <row r="96">
          <cell r="A96">
            <v>1</v>
          </cell>
          <cell r="B96">
            <v>1</v>
          </cell>
          <cell r="C96">
            <v>1</v>
          </cell>
          <cell r="D96">
            <v>0</v>
          </cell>
          <cell r="E96">
            <v>5</v>
          </cell>
          <cell r="F96">
            <v>1</v>
          </cell>
          <cell r="G96">
            <v>0</v>
          </cell>
          <cell r="H96">
            <v>0</v>
          </cell>
          <cell r="I96">
            <v>3111</v>
          </cell>
          <cell r="J96">
            <v>1</v>
          </cell>
          <cell r="K96">
            <v>3</v>
          </cell>
          <cell r="L96">
            <v>-84330</v>
          </cell>
        </row>
        <row r="97">
          <cell r="A97">
            <v>1</v>
          </cell>
          <cell r="B97">
            <v>1</v>
          </cell>
          <cell r="C97">
            <v>1</v>
          </cell>
          <cell r="D97">
            <v>0</v>
          </cell>
          <cell r="E97">
            <v>5</v>
          </cell>
          <cell r="F97">
            <v>1</v>
          </cell>
          <cell r="G97">
            <v>0</v>
          </cell>
          <cell r="H97">
            <v>0</v>
          </cell>
          <cell r="I97">
            <v>3112</v>
          </cell>
          <cell r="J97">
            <v>1</v>
          </cell>
          <cell r="K97">
            <v>3</v>
          </cell>
          <cell r="L97">
            <v>-466330.85</v>
          </cell>
        </row>
        <row r="98">
          <cell r="A98">
            <v>1</v>
          </cell>
          <cell r="B98">
            <v>1</v>
          </cell>
          <cell r="C98">
            <v>1</v>
          </cell>
          <cell r="D98">
            <v>0</v>
          </cell>
          <cell r="E98">
            <v>5</v>
          </cell>
          <cell r="F98">
            <v>1</v>
          </cell>
          <cell r="G98">
            <v>0</v>
          </cell>
          <cell r="H98">
            <v>0</v>
          </cell>
          <cell r="I98">
            <v>3121</v>
          </cell>
          <cell r="J98">
            <v>1</v>
          </cell>
          <cell r="K98">
            <v>3</v>
          </cell>
          <cell r="L98">
            <v>-281816.34000000003</v>
          </cell>
        </row>
        <row r="99">
          <cell r="A99">
            <v>1</v>
          </cell>
          <cell r="B99">
            <v>1</v>
          </cell>
          <cell r="C99">
            <v>1</v>
          </cell>
          <cell r="D99">
            <v>0</v>
          </cell>
          <cell r="E99">
            <v>5</v>
          </cell>
          <cell r="F99">
            <v>1</v>
          </cell>
          <cell r="G99">
            <v>0</v>
          </cell>
          <cell r="H99">
            <v>0</v>
          </cell>
          <cell r="I99">
            <v>3122</v>
          </cell>
          <cell r="J99">
            <v>1</v>
          </cell>
          <cell r="K99">
            <v>3</v>
          </cell>
          <cell r="L99">
            <v>-109845.79</v>
          </cell>
        </row>
        <row r="100">
          <cell r="A100">
            <v>1</v>
          </cell>
          <cell r="B100">
            <v>1</v>
          </cell>
          <cell r="C100">
            <v>1</v>
          </cell>
          <cell r="D100">
            <v>0</v>
          </cell>
          <cell r="E100">
            <v>5</v>
          </cell>
          <cell r="F100">
            <v>1</v>
          </cell>
          <cell r="G100">
            <v>0</v>
          </cell>
          <cell r="H100">
            <v>0</v>
          </cell>
          <cell r="I100">
            <v>3132</v>
          </cell>
          <cell r="J100">
            <v>1</v>
          </cell>
          <cell r="K100">
            <v>3</v>
          </cell>
          <cell r="L100">
            <v>121760</v>
          </cell>
        </row>
        <row r="101">
          <cell r="A101">
            <v>1</v>
          </cell>
          <cell r="B101">
            <v>1</v>
          </cell>
          <cell r="C101">
            <v>1</v>
          </cell>
          <cell r="D101">
            <v>0</v>
          </cell>
          <cell r="E101">
            <v>5</v>
          </cell>
          <cell r="F101">
            <v>1</v>
          </cell>
          <cell r="G101">
            <v>0</v>
          </cell>
          <cell r="H101">
            <v>0</v>
          </cell>
          <cell r="I101">
            <v>3211</v>
          </cell>
          <cell r="J101">
            <v>1</v>
          </cell>
          <cell r="K101">
            <v>3</v>
          </cell>
          <cell r="L101">
            <v>-566913.99</v>
          </cell>
        </row>
        <row r="102">
          <cell r="A102">
            <v>1</v>
          </cell>
          <cell r="B102">
            <v>1</v>
          </cell>
          <cell r="C102">
            <v>1</v>
          </cell>
          <cell r="D102">
            <v>0</v>
          </cell>
          <cell r="E102">
            <v>5</v>
          </cell>
          <cell r="F102">
            <v>1</v>
          </cell>
          <cell r="G102">
            <v>0</v>
          </cell>
          <cell r="H102">
            <v>0</v>
          </cell>
          <cell r="I102">
            <v>3212</v>
          </cell>
          <cell r="J102">
            <v>1</v>
          </cell>
          <cell r="K102">
            <v>3</v>
          </cell>
          <cell r="L102">
            <v>-24970.36</v>
          </cell>
        </row>
        <row r="103">
          <cell r="A103">
            <v>1</v>
          </cell>
          <cell r="B103">
            <v>1</v>
          </cell>
          <cell r="C103">
            <v>1</v>
          </cell>
          <cell r="D103">
            <v>0</v>
          </cell>
          <cell r="E103">
            <v>5</v>
          </cell>
          <cell r="F103">
            <v>1</v>
          </cell>
          <cell r="G103">
            <v>0</v>
          </cell>
          <cell r="H103">
            <v>0</v>
          </cell>
          <cell r="I103">
            <v>3214</v>
          </cell>
          <cell r="J103">
            <v>1</v>
          </cell>
          <cell r="K103">
            <v>3</v>
          </cell>
          <cell r="L103">
            <v>-32400.880000000001</v>
          </cell>
        </row>
        <row r="104">
          <cell r="A104">
            <v>1</v>
          </cell>
          <cell r="B104">
            <v>1</v>
          </cell>
          <cell r="C104">
            <v>1</v>
          </cell>
          <cell r="D104">
            <v>0</v>
          </cell>
          <cell r="E104">
            <v>5</v>
          </cell>
          <cell r="F104">
            <v>1</v>
          </cell>
          <cell r="G104">
            <v>0</v>
          </cell>
          <cell r="H104">
            <v>0</v>
          </cell>
          <cell r="I104">
            <v>3215</v>
          </cell>
          <cell r="J104">
            <v>1</v>
          </cell>
          <cell r="K104">
            <v>3</v>
          </cell>
          <cell r="L104">
            <v>94221.6</v>
          </cell>
        </row>
        <row r="105">
          <cell r="A105">
            <v>1</v>
          </cell>
          <cell r="B105">
            <v>1</v>
          </cell>
          <cell r="C105">
            <v>1</v>
          </cell>
          <cell r="D105">
            <v>0</v>
          </cell>
          <cell r="E105">
            <v>5</v>
          </cell>
          <cell r="F105">
            <v>1</v>
          </cell>
          <cell r="G105">
            <v>0</v>
          </cell>
          <cell r="H105">
            <v>0</v>
          </cell>
          <cell r="I105">
            <v>3221</v>
          </cell>
          <cell r="J105">
            <v>1</v>
          </cell>
          <cell r="K105">
            <v>3</v>
          </cell>
          <cell r="L105">
            <v>-513925</v>
          </cell>
        </row>
        <row r="106">
          <cell r="A106">
            <v>1</v>
          </cell>
          <cell r="B106">
            <v>1</v>
          </cell>
          <cell r="C106">
            <v>1</v>
          </cell>
          <cell r="D106">
            <v>0</v>
          </cell>
          <cell r="E106">
            <v>5</v>
          </cell>
          <cell r="F106">
            <v>1</v>
          </cell>
          <cell r="G106">
            <v>0</v>
          </cell>
          <cell r="H106">
            <v>0</v>
          </cell>
          <cell r="I106">
            <v>3231</v>
          </cell>
          <cell r="J106">
            <v>1</v>
          </cell>
          <cell r="K106">
            <v>3</v>
          </cell>
          <cell r="L106">
            <v>-160530.85</v>
          </cell>
        </row>
        <row r="107">
          <cell r="A107">
            <v>1</v>
          </cell>
          <cell r="B107">
            <v>1</v>
          </cell>
          <cell r="C107">
            <v>1</v>
          </cell>
          <cell r="D107">
            <v>0</v>
          </cell>
          <cell r="E107">
            <v>5</v>
          </cell>
          <cell r="F107">
            <v>1</v>
          </cell>
          <cell r="G107">
            <v>0</v>
          </cell>
          <cell r="H107">
            <v>0</v>
          </cell>
          <cell r="I107">
            <v>3242</v>
          </cell>
          <cell r="J107">
            <v>1</v>
          </cell>
          <cell r="K107">
            <v>3</v>
          </cell>
          <cell r="L107">
            <v>-610</v>
          </cell>
        </row>
        <row r="108">
          <cell r="A108">
            <v>1</v>
          </cell>
          <cell r="B108">
            <v>1</v>
          </cell>
          <cell r="C108">
            <v>1</v>
          </cell>
          <cell r="D108">
            <v>0</v>
          </cell>
          <cell r="E108">
            <v>5</v>
          </cell>
          <cell r="F108">
            <v>1</v>
          </cell>
          <cell r="G108">
            <v>0</v>
          </cell>
          <cell r="H108">
            <v>0</v>
          </cell>
          <cell r="I108">
            <v>3255</v>
          </cell>
          <cell r="J108">
            <v>1</v>
          </cell>
          <cell r="K108">
            <v>3</v>
          </cell>
          <cell r="L108">
            <v>-39850</v>
          </cell>
        </row>
        <row r="109">
          <cell r="A109">
            <v>1</v>
          </cell>
          <cell r="B109">
            <v>1</v>
          </cell>
          <cell r="C109">
            <v>1</v>
          </cell>
          <cell r="D109">
            <v>0</v>
          </cell>
          <cell r="E109">
            <v>5</v>
          </cell>
          <cell r="F109">
            <v>1</v>
          </cell>
          <cell r="G109">
            <v>0</v>
          </cell>
          <cell r="H109">
            <v>0</v>
          </cell>
          <cell r="I109">
            <v>3256</v>
          </cell>
          <cell r="J109">
            <v>1</v>
          </cell>
          <cell r="K109">
            <v>3</v>
          </cell>
          <cell r="L109">
            <v>-18186</v>
          </cell>
        </row>
        <row r="110">
          <cell r="A110">
            <v>1</v>
          </cell>
          <cell r="B110">
            <v>1</v>
          </cell>
          <cell r="C110">
            <v>1</v>
          </cell>
          <cell r="D110">
            <v>0</v>
          </cell>
          <cell r="E110">
            <v>5</v>
          </cell>
          <cell r="F110">
            <v>1</v>
          </cell>
          <cell r="G110">
            <v>0</v>
          </cell>
          <cell r="H110">
            <v>0</v>
          </cell>
          <cell r="I110">
            <v>3257</v>
          </cell>
          <cell r="J110">
            <v>1</v>
          </cell>
          <cell r="K110">
            <v>3</v>
          </cell>
          <cell r="L110">
            <v>-269849.94</v>
          </cell>
        </row>
        <row r="111">
          <cell r="A111">
            <v>1</v>
          </cell>
          <cell r="B111">
            <v>1</v>
          </cell>
          <cell r="C111">
            <v>1</v>
          </cell>
          <cell r="D111">
            <v>0</v>
          </cell>
          <cell r="E111">
            <v>5</v>
          </cell>
          <cell r="F111">
            <v>1</v>
          </cell>
          <cell r="G111">
            <v>0</v>
          </cell>
          <cell r="H111">
            <v>0</v>
          </cell>
          <cell r="I111">
            <v>3259</v>
          </cell>
          <cell r="J111">
            <v>1</v>
          </cell>
          <cell r="K111">
            <v>3</v>
          </cell>
          <cell r="L111">
            <v>-25000</v>
          </cell>
        </row>
        <row r="112">
          <cell r="A112">
            <v>1</v>
          </cell>
          <cell r="B112">
            <v>1</v>
          </cell>
          <cell r="C112">
            <v>1</v>
          </cell>
          <cell r="D112">
            <v>0</v>
          </cell>
          <cell r="E112">
            <v>5</v>
          </cell>
          <cell r="F112">
            <v>1</v>
          </cell>
          <cell r="G112">
            <v>0</v>
          </cell>
          <cell r="H112">
            <v>0</v>
          </cell>
          <cell r="I112">
            <v>3321</v>
          </cell>
          <cell r="J112">
            <v>1</v>
          </cell>
          <cell r="K112">
            <v>3</v>
          </cell>
          <cell r="L112">
            <v>37392.300000000003</v>
          </cell>
        </row>
        <row r="113">
          <cell r="A113">
            <v>1</v>
          </cell>
          <cell r="B113">
            <v>1</v>
          </cell>
          <cell r="C113">
            <v>1</v>
          </cell>
          <cell r="D113">
            <v>0</v>
          </cell>
          <cell r="E113">
            <v>5</v>
          </cell>
          <cell r="F113">
            <v>1</v>
          </cell>
          <cell r="G113">
            <v>0</v>
          </cell>
          <cell r="H113">
            <v>0</v>
          </cell>
          <cell r="I113">
            <v>3331</v>
          </cell>
          <cell r="J113">
            <v>1</v>
          </cell>
          <cell r="K113">
            <v>3</v>
          </cell>
          <cell r="L113">
            <v>-38102</v>
          </cell>
        </row>
        <row r="114">
          <cell r="A114">
            <v>1</v>
          </cell>
          <cell r="B114">
            <v>1</v>
          </cell>
          <cell r="C114">
            <v>1</v>
          </cell>
          <cell r="D114">
            <v>0</v>
          </cell>
          <cell r="E114">
            <v>5</v>
          </cell>
          <cell r="F114">
            <v>1</v>
          </cell>
          <cell r="G114">
            <v>0</v>
          </cell>
          <cell r="H114">
            <v>0</v>
          </cell>
          <cell r="I114">
            <v>4031</v>
          </cell>
          <cell r="J114">
            <v>1</v>
          </cell>
          <cell r="K114">
            <v>3</v>
          </cell>
          <cell r="L114">
            <v>-149092.37</v>
          </cell>
        </row>
        <row r="115">
          <cell r="A115">
            <v>1</v>
          </cell>
          <cell r="B115">
            <v>1</v>
          </cell>
          <cell r="C115">
            <v>1</v>
          </cell>
          <cell r="D115">
            <v>0</v>
          </cell>
          <cell r="E115">
            <v>5</v>
          </cell>
          <cell r="F115">
            <v>1</v>
          </cell>
          <cell r="G115">
            <v>0</v>
          </cell>
          <cell r="H115">
            <v>0</v>
          </cell>
          <cell r="I115">
            <v>7018</v>
          </cell>
          <cell r="J115">
            <v>1</v>
          </cell>
          <cell r="K115">
            <v>3</v>
          </cell>
          <cell r="L115">
            <v>-750831.61</v>
          </cell>
        </row>
        <row r="116">
          <cell r="A116">
            <v>1</v>
          </cell>
          <cell r="B116">
            <v>1</v>
          </cell>
          <cell r="C116">
            <v>1</v>
          </cell>
          <cell r="D116">
            <v>0</v>
          </cell>
          <cell r="E116">
            <v>5</v>
          </cell>
          <cell r="F116">
            <v>1</v>
          </cell>
          <cell r="G116">
            <v>0</v>
          </cell>
          <cell r="H116">
            <v>0</v>
          </cell>
          <cell r="I116">
            <v>7200</v>
          </cell>
          <cell r="J116">
            <v>1</v>
          </cell>
          <cell r="K116">
            <v>3</v>
          </cell>
          <cell r="L116">
            <v>-50926.9</v>
          </cell>
        </row>
        <row r="117">
          <cell r="A117">
            <v>1</v>
          </cell>
          <cell r="B117">
            <v>1</v>
          </cell>
          <cell r="C117">
            <v>1</v>
          </cell>
          <cell r="D117">
            <v>0</v>
          </cell>
          <cell r="E117">
            <v>5</v>
          </cell>
          <cell r="F117">
            <v>1</v>
          </cell>
          <cell r="G117">
            <v>0</v>
          </cell>
          <cell r="H117">
            <v>0</v>
          </cell>
          <cell r="I117">
            <v>8001</v>
          </cell>
          <cell r="J117">
            <v>1</v>
          </cell>
          <cell r="K117">
            <v>3</v>
          </cell>
          <cell r="L117">
            <v>-4776</v>
          </cell>
        </row>
        <row r="118">
          <cell r="A118">
            <v>1</v>
          </cell>
          <cell r="B118">
            <v>1</v>
          </cell>
          <cell r="C118">
            <v>1</v>
          </cell>
          <cell r="D118">
            <v>0</v>
          </cell>
          <cell r="E118">
            <v>5</v>
          </cell>
          <cell r="F118">
            <v>1</v>
          </cell>
          <cell r="G118">
            <v>0</v>
          </cell>
          <cell r="H118">
            <v>0</v>
          </cell>
          <cell r="I118">
            <v>8003</v>
          </cell>
          <cell r="J118">
            <v>1</v>
          </cell>
          <cell r="K118">
            <v>3</v>
          </cell>
          <cell r="L118">
            <v>-234558.65</v>
          </cell>
        </row>
        <row r="119">
          <cell r="A119">
            <v>1</v>
          </cell>
          <cell r="B119">
            <v>1</v>
          </cell>
          <cell r="C119">
            <v>1</v>
          </cell>
          <cell r="D119">
            <v>0</v>
          </cell>
          <cell r="E119">
            <v>5</v>
          </cell>
          <cell r="F119">
            <v>1</v>
          </cell>
          <cell r="G119">
            <v>0</v>
          </cell>
          <cell r="H119">
            <v>0</v>
          </cell>
          <cell r="I119">
            <v>8004</v>
          </cell>
          <cell r="J119">
            <v>1</v>
          </cell>
          <cell r="K119">
            <v>3</v>
          </cell>
          <cell r="L119">
            <v>-148652.64000000001</v>
          </cell>
        </row>
        <row r="120">
          <cell r="A120">
            <v>1</v>
          </cell>
          <cell r="B120">
            <v>1</v>
          </cell>
          <cell r="C120">
            <v>1</v>
          </cell>
          <cell r="D120">
            <v>0</v>
          </cell>
          <cell r="E120">
            <v>5</v>
          </cell>
          <cell r="F120">
            <v>1</v>
          </cell>
          <cell r="G120">
            <v>0</v>
          </cell>
          <cell r="H120">
            <v>0</v>
          </cell>
          <cell r="I120">
            <v>8013</v>
          </cell>
          <cell r="J120">
            <v>1</v>
          </cell>
          <cell r="K120">
            <v>3</v>
          </cell>
          <cell r="L120">
            <v>2400</v>
          </cell>
        </row>
        <row r="121">
          <cell r="A121">
            <v>1</v>
          </cell>
          <cell r="B121">
            <v>1</v>
          </cell>
          <cell r="C121">
            <v>1</v>
          </cell>
          <cell r="D121">
            <v>0</v>
          </cell>
          <cell r="E121">
            <v>5</v>
          </cell>
          <cell r="F121">
            <v>1</v>
          </cell>
          <cell r="G121">
            <v>0</v>
          </cell>
          <cell r="H121">
            <v>0</v>
          </cell>
          <cell r="I121">
            <v>8100</v>
          </cell>
          <cell r="J121">
            <v>1</v>
          </cell>
          <cell r="K121">
            <v>3</v>
          </cell>
          <cell r="L121">
            <v>2868695.8</v>
          </cell>
        </row>
        <row r="122">
          <cell r="A122">
            <v>1</v>
          </cell>
          <cell r="B122">
            <v>1</v>
          </cell>
          <cell r="C122">
            <v>1</v>
          </cell>
          <cell r="D122">
            <v>0</v>
          </cell>
          <cell r="E122">
            <v>5</v>
          </cell>
          <cell r="F122">
            <v>1</v>
          </cell>
          <cell r="G122">
            <v>0</v>
          </cell>
          <cell r="H122">
            <v>0</v>
          </cell>
          <cell r="I122">
            <v>8200</v>
          </cell>
          <cell r="J122">
            <v>1</v>
          </cell>
          <cell r="K122">
            <v>3</v>
          </cell>
          <cell r="L122">
            <v>127282.8</v>
          </cell>
        </row>
        <row r="123">
          <cell r="A123">
            <v>1</v>
          </cell>
          <cell r="B123">
            <v>1</v>
          </cell>
          <cell r="C123">
            <v>1</v>
          </cell>
          <cell r="D123">
            <v>0</v>
          </cell>
          <cell r="E123">
            <v>5</v>
          </cell>
          <cell r="F123">
            <v>1</v>
          </cell>
          <cell r="G123">
            <v>0</v>
          </cell>
          <cell r="H123">
            <v>0</v>
          </cell>
          <cell r="I123">
            <v>8300</v>
          </cell>
          <cell r="J123">
            <v>1</v>
          </cell>
          <cell r="K123">
            <v>3</v>
          </cell>
          <cell r="L123">
            <v>-25846.22</v>
          </cell>
        </row>
        <row r="124">
          <cell r="A124">
            <v>1</v>
          </cell>
          <cell r="B124">
            <v>1</v>
          </cell>
          <cell r="C124">
            <v>1</v>
          </cell>
          <cell r="D124">
            <v>0</v>
          </cell>
          <cell r="E124">
            <v>5</v>
          </cell>
          <cell r="F124">
            <v>1</v>
          </cell>
          <cell r="G124">
            <v>0</v>
          </cell>
          <cell r="H124">
            <v>0</v>
          </cell>
          <cell r="I124">
            <v>8400</v>
          </cell>
          <cell r="J124">
            <v>1</v>
          </cell>
          <cell r="K124">
            <v>3</v>
          </cell>
          <cell r="L124">
            <v>199526500</v>
          </cell>
        </row>
        <row r="125">
          <cell r="A125">
            <v>1</v>
          </cell>
          <cell r="B125">
            <v>1</v>
          </cell>
          <cell r="C125">
            <v>1</v>
          </cell>
          <cell r="D125">
            <v>0</v>
          </cell>
          <cell r="E125">
            <v>5</v>
          </cell>
          <cell r="F125">
            <v>1</v>
          </cell>
          <cell r="G125">
            <v>0</v>
          </cell>
          <cell r="H125">
            <v>0</v>
          </cell>
          <cell r="I125">
            <v>8500</v>
          </cell>
          <cell r="J125">
            <v>1</v>
          </cell>
          <cell r="K125">
            <v>3</v>
          </cell>
          <cell r="L125">
            <v>-11880</v>
          </cell>
        </row>
        <row r="126">
          <cell r="A126">
            <v>1</v>
          </cell>
          <cell r="B126">
            <v>1</v>
          </cell>
          <cell r="C126">
            <v>1</v>
          </cell>
          <cell r="D126">
            <v>0</v>
          </cell>
          <cell r="E126">
            <v>5</v>
          </cell>
          <cell r="F126">
            <v>1</v>
          </cell>
          <cell r="G126">
            <v>0</v>
          </cell>
          <cell r="H126">
            <v>0</v>
          </cell>
          <cell r="I126">
            <v>8600</v>
          </cell>
          <cell r="J126">
            <v>1</v>
          </cell>
          <cell r="K126">
            <v>3</v>
          </cell>
          <cell r="L126">
            <v>-3833</v>
          </cell>
        </row>
        <row r="127">
          <cell r="A127">
            <v>1</v>
          </cell>
          <cell r="B127">
            <v>1</v>
          </cell>
          <cell r="C127">
            <v>1</v>
          </cell>
          <cell r="D127">
            <v>0</v>
          </cell>
          <cell r="E127">
            <v>5</v>
          </cell>
          <cell r="F127">
            <v>1</v>
          </cell>
          <cell r="G127">
            <v>0</v>
          </cell>
          <cell r="H127">
            <v>0</v>
          </cell>
          <cell r="I127">
            <v>8700</v>
          </cell>
          <cell r="J127">
            <v>1</v>
          </cell>
          <cell r="K127">
            <v>3</v>
          </cell>
          <cell r="L127">
            <v>-21865.360000000001</v>
          </cell>
        </row>
        <row r="128">
          <cell r="A128">
            <v>1</v>
          </cell>
          <cell r="B128">
            <v>1</v>
          </cell>
          <cell r="C128">
            <v>1</v>
          </cell>
          <cell r="D128">
            <v>0</v>
          </cell>
          <cell r="E128">
            <v>5</v>
          </cell>
          <cell r="F128">
            <v>1</v>
          </cell>
          <cell r="G128">
            <v>0</v>
          </cell>
          <cell r="H128">
            <v>0</v>
          </cell>
          <cell r="I128">
            <v>9000</v>
          </cell>
          <cell r="J128">
            <v>1</v>
          </cell>
          <cell r="K128">
            <v>3</v>
          </cell>
          <cell r="L128">
            <v>-25538.1</v>
          </cell>
        </row>
        <row r="129">
          <cell r="A129">
            <v>1</v>
          </cell>
          <cell r="B129">
            <v>1</v>
          </cell>
          <cell r="C129">
            <v>1</v>
          </cell>
          <cell r="D129">
            <v>0</v>
          </cell>
          <cell r="E129">
            <v>5</v>
          </cell>
          <cell r="F129">
            <v>1</v>
          </cell>
          <cell r="G129">
            <v>0</v>
          </cell>
          <cell r="H129">
            <v>0</v>
          </cell>
          <cell r="I129">
            <v>9100</v>
          </cell>
          <cell r="J129">
            <v>1</v>
          </cell>
          <cell r="K129">
            <v>3</v>
          </cell>
          <cell r="L129">
            <v>-1020</v>
          </cell>
        </row>
        <row r="130">
          <cell r="A130">
            <v>1</v>
          </cell>
          <cell r="B130">
            <v>1</v>
          </cell>
          <cell r="C130">
            <v>1</v>
          </cell>
          <cell r="D130">
            <v>0</v>
          </cell>
          <cell r="E130">
            <v>5</v>
          </cell>
          <cell r="F130">
            <v>1</v>
          </cell>
          <cell r="G130">
            <v>0</v>
          </cell>
          <cell r="H130">
            <v>0</v>
          </cell>
          <cell r="I130">
            <v>9200</v>
          </cell>
          <cell r="J130">
            <v>1</v>
          </cell>
          <cell r="K130">
            <v>3</v>
          </cell>
          <cell r="L130">
            <v>19032</v>
          </cell>
        </row>
        <row r="131">
          <cell r="A131">
            <v>1</v>
          </cell>
          <cell r="B131">
            <v>1</v>
          </cell>
          <cell r="C131">
            <v>1</v>
          </cell>
          <cell r="D131">
            <v>0</v>
          </cell>
          <cell r="E131">
            <v>5</v>
          </cell>
          <cell r="F131">
            <v>1</v>
          </cell>
          <cell r="G131">
            <v>0</v>
          </cell>
          <cell r="H131">
            <v>0</v>
          </cell>
          <cell r="I131">
            <v>9400</v>
          </cell>
          <cell r="J131">
            <v>1</v>
          </cell>
          <cell r="K131">
            <v>3</v>
          </cell>
          <cell r="L131">
            <v>-1515</v>
          </cell>
        </row>
        <row r="132">
          <cell r="A132">
            <v>1</v>
          </cell>
          <cell r="B132">
            <v>1</v>
          </cell>
          <cell r="C132">
            <v>1</v>
          </cell>
          <cell r="D132">
            <v>0</v>
          </cell>
          <cell r="E132">
            <v>5</v>
          </cell>
          <cell r="F132">
            <v>1</v>
          </cell>
          <cell r="G132">
            <v>0</v>
          </cell>
          <cell r="H132">
            <v>0</v>
          </cell>
          <cell r="I132">
            <v>9500</v>
          </cell>
          <cell r="J132">
            <v>1</v>
          </cell>
          <cell r="K132">
            <v>3</v>
          </cell>
          <cell r="L132">
            <v>-6218</v>
          </cell>
        </row>
        <row r="133">
          <cell r="A133">
            <v>1</v>
          </cell>
          <cell r="B133">
            <v>1</v>
          </cell>
          <cell r="C133">
            <v>1</v>
          </cell>
          <cell r="D133">
            <v>0</v>
          </cell>
          <cell r="E133">
            <v>5</v>
          </cell>
          <cell r="F133">
            <v>1</v>
          </cell>
          <cell r="G133">
            <v>0</v>
          </cell>
          <cell r="H133">
            <v>0</v>
          </cell>
          <cell r="I133">
            <v>0</v>
          </cell>
          <cell r="J133">
            <v>2</v>
          </cell>
          <cell r="K133">
            <v>3</v>
          </cell>
          <cell r="L133">
            <v>0</v>
          </cell>
        </row>
        <row r="134">
          <cell r="A134">
            <v>1</v>
          </cell>
          <cell r="B134">
            <v>1</v>
          </cell>
          <cell r="C134">
            <v>1</v>
          </cell>
          <cell r="D134">
            <v>0</v>
          </cell>
          <cell r="E134">
            <v>5</v>
          </cell>
          <cell r="F134">
            <v>1</v>
          </cell>
          <cell r="G134">
            <v>1</v>
          </cell>
          <cell r="H134">
            <v>0</v>
          </cell>
          <cell r="I134">
            <v>0</v>
          </cell>
          <cell r="J134">
            <v>1</v>
          </cell>
          <cell r="K134">
            <v>3</v>
          </cell>
          <cell r="L134">
            <v>-120642.5</v>
          </cell>
        </row>
        <row r="135">
          <cell r="A135">
            <v>1</v>
          </cell>
          <cell r="B135">
            <v>1</v>
          </cell>
          <cell r="C135">
            <v>1</v>
          </cell>
          <cell r="D135">
            <v>0</v>
          </cell>
          <cell r="E135">
            <v>5</v>
          </cell>
          <cell r="F135">
            <v>1</v>
          </cell>
          <cell r="G135">
            <v>1</v>
          </cell>
          <cell r="H135">
            <v>0</v>
          </cell>
          <cell r="I135">
            <v>9200</v>
          </cell>
          <cell r="J135">
            <v>1</v>
          </cell>
          <cell r="K135">
            <v>3</v>
          </cell>
          <cell r="L135">
            <v>120642.5</v>
          </cell>
        </row>
        <row r="136">
          <cell r="A136">
            <v>1</v>
          </cell>
          <cell r="B136">
            <v>1</v>
          </cell>
          <cell r="C136">
            <v>1</v>
          </cell>
          <cell r="D136">
            <v>0</v>
          </cell>
          <cell r="E136">
            <v>5</v>
          </cell>
          <cell r="F136">
            <v>1</v>
          </cell>
          <cell r="G136">
            <v>1</v>
          </cell>
          <cell r="H136">
            <v>0</v>
          </cell>
          <cell r="I136">
            <v>0</v>
          </cell>
          <cell r="J136">
            <v>2</v>
          </cell>
          <cell r="K136">
            <v>3</v>
          </cell>
          <cell r="L136">
            <v>-5224991.8099999996</v>
          </cell>
        </row>
        <row r="137">
          <cell r="A137">
            <v>1</v>
          </cell>
          <cell r="B137">
            <v>1</v>
          </cell>
          <cell r="C137">
            <v>1</v>
          </cell>
          <cell r="D137">
            <v>0</v>
          </cell>
          <cell r="E137">
            <v>5</v>
          </cell>
          <cell r="F137">
            <v>1</v>
          </cell>
          <cell r="G137">
            <v>1</v>
          </cell>
          <cell r="H137">
            <v>0</v>
          </cell>
          <cell r="I137">
            <v>1000</v>
          </cell>
          <cell r="J137">
            <v>2</v>
          </cell>
          <cell r="K137">
            <v>3</v>
          </cell>
          <cell r="L137">
            <v>-16875</v>
          </cell>
        </row>
        <row r="138">
          <cell r="A138">
            <v>1</v>
          </cell>
          <cell r="B138">
            <v>1</v>
          </cell>
          <cell r="C138">
            <v>1</v>
          </cell>
          <cell r="D138">
            <v>0</v>
          </cell>
          <cell r="E138">
            <v>5</v>
          </cell>
          <cell r="F138">
            <v>1</v>
          </cell>
          <cell r="G138">
            <v>1</v>
          </cell>
          <cell r="H138">
            <v>0</v>
          </cell>
          <cell r="I138">
            <v>4042</v>
          </cell>
          <cell r="J138">
            <v>2</v>
          </cell>
          <cell r="K138">
            <v>3</v>
          </cell>
          <cell r="L138">
            <v>1500</v>
          </cell>
        </row>
        <row r="139">
          <cell r="A139">
            <v>1</v>
          </cell>
          <cell r="B139">
            <v>1</v>
          </cell>
          <cell r="C139">
            <v>1</v>
          </cell>
          <cell r="D139">
            <v>0</v>
          </cell>
          <cell r="E139">
            <v>5</v>
          </cell>
          <cell r="F139">
            <v>1</v>
          </cell>
          <cell r="G139">
            <v>1</v>
          </cell>
          <cell r="H139">
            <v>0</v>
          </cell>
          <cell r="I139">
            <v>4044</v>
          </cell>
          <cell r="J139">
            <v>2</v>
          </cell>
          <cell r="K139">
            <v>3</v>
          </cell>
          <cell r="L139">
            <v>-100</v>
          </cell>
        </row>
        <row r="140">
          <cell r="A140">
            <v>1</v>
          </cell>
          <cell r="B140">
            <v>1</v>
          </cell>
          <cell r="C140">
            <v>1</v>
          </cell>
          <cell r="D140">
            <v>0</v>
          </cell>
          <cell r="E140">
            <v>5</v>
          </cell>
          <cell r="F140">
            <v>1</v>
          </cell>
          <cell r="G140">
            <v>1</v>
          </cell>
          <cell r="H140">
            <v>0</v>
          </cell>
          <cell r="I140">
            <v>7012</v>
          </cell>
          <cell r="J140">
            <v>2</v>
          </cell>
          <cell r="K140">
            <v>3</v>
          </cell>
          <cell r="L140">
            <v>466900</v>
          </cell>
        </row>
        <row r="141">
          <cell r="A141">
            <v>1</v>
          </cell>
          <cell r="B141">
            <v>1</v>
          </cell>
          <cell r="C141">
            <v>1</v>
          </cell>
          <cell r="D141">
            <v>0</v>
          </cell>
          <cell r="E141">
            <v>5</v>
          </cell>
          <cell r="F141">
            <v>1</v>
          </cell>
          <cell r="G141">
            <v>1</v>
          </cell>
          <cell r="H141">
            <v>0</v>
          </cell>
          <cell r="I141">
            <v>8100</v>
          </cell>
          <cell r="J141">
            <v>2</v>
          </cell>
          <cell r="K141">
            <v>3</v>
          </cell>
          <cell r="L141">
            <v>1240</v>
          </cell>
        </row>
        <row r="142">
          <cell r="A142">
            <v>1</v>
          </cell>
          <cell r="B142">
            <v>1</v>
          </cell>
          <cell r="C142">
            <v>1</v>
          </cell>
          <cell r="D142">
            <v>0</v>
          </cell>
          <cell r="E142">
            <v>5</v>
          </cell>
          <cell r="F142">
            <v>2</v>
          </cell>
          <cell r="G142">
            <v>0</v>
          </cell>
          <cell r="H142">
            <v>0</v>
          </cell>
          <cell r="I142">
            <v>0</v>
          </cell>
          <cell r="J142">
            <v>2</v>
          </cell>
          <cell r="K142">
            <v>3</v>
          </cell>
          <cell r="L142">
            <v>-3313775107.4099998</v>
          </cell>
        </row>
        <row r="143">
          <cell r="A143">
            <v>1</v>
          </cell>
          <cell r="B143">
            <v>1</v>
          </cell>
          <cell r="C143">
            <v>1</v>
          </cell>
          <cell r="D143">
            <v>0</v>
          </cell>
          <cell r="E143">
            <v>5</v>
          </cell>
          <cell r="F143">
            <v>2</v>
          </cell>
          <cell r="G143">
            <v>0</v>
          </cell>
          <cell r="H143">
            <v>0</v>
          </cell>
          <cell r="I143">
            <v>1000</v>
          </cell>
          <cell r="J143">
            <v>2</v>
          </cell>
          <cell r="K143">
            <v>3</v>
          </cell>
          <cell r="L143">
            <v>6677641.7199999997</v>
          </cell>
        </row>
        <row r="144">
          <cell r="A144">
            <v>1</v>
          </cell>
          <cell r="B144">
            <v>1</v>
          </cell>
          <cell r="C144">
            <v>1</v>
          </cell>
          <cell r="D144">
            <v>0</v>
          </cell>
          <cell r="E144">
            <v>5</v>
          </cell>
          <cell r="F144">
            <v>2</v>
          </cell>
          <cell r="G144">
            <v>0</v>
          </cell>
          <cell r="H144">
            <v>0</v>
          </cell>
          <cell r="I144">
            <v>1102</v>
          </cell>
          <cell r="J144">
            <v>2</v>
          </cell>
          <cell r="K144">
            <v>3</v>
          </cell>
          <cell r="L144">
            <v>-50200</v>
          </cell>
        </row>
        <row r="145">
          <cell r="A145">
            <v>1</v>
          </cell>
          <cell r="B145">
            <v>1</v>
          </cell>
          <cell r="C145">
            <v>1</v>
          </cell>
          <cell r="D145">
            <v>0</v>
          </cell>
          <cell r="E145">
            <v>5</v>
          </cell>
          <cell r="F145">
            <v>2</v>
          </cell>
          <cell r="G145">
            <v>0</v>
          </cell>
          <cell r="H145">
            <v>0</v>
          </cell>
          <cell r="I145">
            <v>3000</v>
          </cell>
          <cell r="J145">
            <v>2</v>
          </cell>
          <cell r="K145">
            <v>3</v>
          </cell>
          <cell r="L145">
            <v>-229733.2</v>
          </cell>
        </row>
        <row r="146">
          <cell r="A146">
            <v>1</v>
          </cell>
          <cell r="B146">
            <v>1</v>
          </cell>
          <cell r="C146">
            <v>1</v>
          </cell>
          <cell r="D146">
            <v>0</v>
          </cell>
          <cell r="E146">
            <v>5</v>
          </cell>
          <cell r="F146">
            <v>2</v>
          </cell>
          <cell r="G146">
            <v>0</v>
          </cell>
          <cell r="H146">
            <v>0</v>
          </cell>
          <cell r="I146">
            <v>3312</v>
          </cell>
          <cell r="J146">
            <v>2</v>
          </cell>
          <cell r="K146">
            <v>3</v>
          </cell>
          <cell r="L146">
            <v>-62370</v>
          </cell>
        </row>
        <row r="147">
          <cell r="A147">
            <v>1</v>
          </cell>
          <cell r="B147">
            <v>1</v>
          </cell>
          <cell r="C147">
            <v>1</v>
          </cell>
          <cell r="D147">
            <v>0</v>
          </cell>
          <cell r="E147">
            <v>5</v>
          </cell>
          <cell r="F147">
            <v>2</v>
          </cell>
          <cell r="G147">
            <v>0</v>
          </cell>
          <cell r="H147">
            <v>0</v>
          </cell>
          <cell r="I147">
            <v>4011</v>
          </cell>
          <cell r="J147">
            <v>2</v>
          </cell>
          <cell r="K147">
            <v>3</v>
          </cell>
          <cell r="L147">
            <v>-3500</v>
          </cell>
        </row>
        <row r="148">
          <cell r="A148">
            <v>1</v>
          </cell>
          <cell r="B148">
            <v>1</v>
          </cell>
          <cell r="C148">
            <v>1</v>
          </cell>
          <cell r="D148">
            <v>0</v>
          </cell>
          <cell r="E148">
            <v>5</v>
          </cell>
          <cell r="F148">
            <v>2</v>
          </cell>
          <cell r="G148">
            <v>0</v>
          </cell>
          <cell r="H148">
            <v>0</v>
          </cell>
          <cell r="I148">
            <v>4031</v>
          </cell>
          <cell r="J148">
            <v>2</v>
          </cell>
          <cell r="K148">
            <v>3</v>
          </cell>
          <cell r="L148">
            <v>-2210</v>
          </cell>
        </row>
        <row r="149">
          <cell r="A149">
            <v>1</v>
          </cell>
          <cell r="B149">
            <v>1</v>
          </cell>
          <cell r="C149">
            <v>1</v>
          </cell>
          <cell r="D149">
            <v>0</v>
          </cell>
          <cell r="E149">
            <v>5</v>
          </cell>
          <cell r="F149">
            <v>2</v>
          </cell>
          <cell r="G149">
            <v>0</v>
          </cell>
          <cell r="H149">
            <v>0</v>
          </cell>
          <cell r="I149">
            <v>4042</v>
          </cell>
          <cell r="J149">
            <v>2</v>
          </cell>
          <cell r="K149">
            <v>3</v>
          </cell>
          <cell r="L149">
            <v>4370</v>
          </cell>
        </row>
        <row r="150">
          <cell r="A150">
            <v>1</v>
          </cell>
          <cell r="B150">
            <v>1</v>
          </cell>
          <cell r="C150">
            <v>1</v>
          </cell>
          <cell r="D150">
            <v>0</v>
          </cell>
          <cell r="E150">
            <v>5</v>
          </cell>
          <cell r="F150">
            <v>2</v>
          </cell>
          <cell r="G150">
            <v>0</v>
          </cell>
          <cell r="H150">
            <v>0</v>
          </cell>
          <cell r="I150">
            <v>4044</v>
          </cell>
          <cell r="J150">
            <v>2</v>
          </cell>
          <cell r="K150">
            <v>3</v>
          </cell>
          <cell r="L150">
            <v>-34744.46</v>
          </cell>
        </row>
        <row r="151">
          <cell r="A151">
            <v>1</v>
          </cell>
          <cell r="B151">
            <v>1</v>
          </cell>
          <cell r="C151">
            <v>1</v>
          </cell>
          <cell r="D151">
            <v>0</v>
          </cell>
          <cell r="E151">
            <v>5</v>
          </cell>
          <cell r="F151">
            <v>2</v>
          </cell>
          <cell r="G151">
            <v>0</v>
          </cell>
          <cell r="H151">
            <v>0</v>
          </cell>
          <cell r="I151">
            <v>7009</v>
          </cell>
          <cell r="J151">
            <v>2</v>
          </cell>
          <cell r="K151">
            <v>3</v>
          </cell>
          <cell r="L151">
            <v>142085</v>
          </cell>
        </row>
        <row r="152">
          <cell r="A152">
            <v>1</v>
          </cell>
          <cell r="B152">
            <v>1</v>
          </cell>
          <cell r="C152">
            <v>1</v>
          </cell>
          <cell r="D152">
            <v>0</v>
          </cell>
          <cell r="E152">
            <v>5</v>
          </cell>
          <cell r="F152">
            <v>2</v>
          </cell>
          <cell r="G152">
            <v>0</v>
          </cell>
          <cell r="H152">
            <v>0</v>
          </cell>
          <cell r="I152">
            <v>7100</v>
          </cell>
          <cell r="J152">
            <v>2</v>
          </cell>
          <cell r="K152">
            <v>3</v>
          </cell>
          <cell r="L152">
            <v>-1545422.4</v>
          </cell>
        </row>
        <row r="153">
          <cell r="A153">
            <v>1</v>
          </cell>
          <cell r="B153">
            <v>1</v>
          </cell>
          <cell r="C153">
            <v>1</v>
          </cell>
          <cell r="D153">
            <v>0</v>
          </cell>
          <cell r="E153">
            <v>5</v>
          </cell>
          <cell r="F153">
            <v>2</v>
          </cell>
          <cell r="G153">
            <v>0</v>
          </cell>
          <cell r="H153">
            <v>0</v>
          </cell>
          <cell r="I153">
            <v>8001</v>
          </cell>
          <cell r="J153">
            <v>2</v>
          </cell>
          <cell r="K153">
            <v>3</v>
          </cell>
          <cell r="L153">
            <v>850</v>
          </cell>
        </row>
        <row r="154">
          <cell r="A154">
            <v>1</v>
          </cell>
          <cell r="B154">
            <v>1</v>
          </cell>
          <cell r="C154">
            <v>1</v>
          </cell>
          <cell r="D154">
            <v>0</v>
          </cell>
          <cell r="E154">
            <v>5</v>
          </cell>
          <cell r="F154">
            <v>2</v>
          </cell>
          <cell r="G154">
            <v>0</v>
          </cell>
          <cell r="H154">
            <v>0</v>
          </cell>
          <cell r="I154">
            <v>8003</v>
          </cell>
          <cell r="J154">
            <v>2</v>
          </cell>
          <cell r="K154">
            <v>3</v>
          </cell>
          <cell r="L154">
            <v>876421.51</v>
          </cell>
        </row>
        <row r="155">
          <cell r="A155">
            <v>1</v>
          </cell>
          <cell r="B155">
            <v>1</v>
          </cell>
          <cell r="C155">
            <v>1</v>
          </cell>
          <cell r="D155">
            <v>0</v>
          </cell>
          <cell r="E155">
            <v>5</v>
          </cell>
          <cell r="F155">
            <v>2</v>
          </cell>
          <cell r="G155">
            <v>0</v>
          </cell>
          <cell r="H155">
            <v>0</v>
          </cell>
          <cell r="I155">
            <v>8004</v>
          </cell>
          <cell r="J155">
            <v>2</v>
          </cell>
          <cell r="K155">
            <v>3</v>
          </cell>
          <cell r="L155">
            <v>506249.73</v>
          </cell>
        </row>
        <row r="156">
          <cell r="A156">
            <v>1</v>
          </cell>
          <cell r="B156">
            <v>1</v>
          </cell>
          <cell r="C156">
            <v>1</v>
          </cell>
          <cell r="D156">
            <v>0</v>
          </cell>
          <cell r="E156">
            <v>5</v>
          </cell>
          <cell r="F156">
            <v>2</v>
          </cell>
          <cell r="G156">
            <v>0</v>
          </cell>
          <cell r="H156">
            <v>0</v>
          </cell>
          <cell r="I156">
            <v>8013</v>
          </cell>
          <cell r="J156">
            <v>2</v>
          </cell>
          <cell r="K156">
            <v>3</v>
          </cell>
          <cell r="L156">
            <v>1000</v>
          </cell>
        </row>
        <row r="157">
          <cell r="A157">
            <v>1</v>
          </cell>
          <cell r="B157">
            <v>1</v>
          </cell>
          <cell r="C157">
            <v>1</v>
          </cell>
          <cell r="D157">
            <v>0</v>
          </cell>
          <cell r="E157">
            <v>5</v>
          </cell>
          <cell r="F157">
            <v>2</v>
          </cell>
          <cell r="G157">
            <v>0</v>
          </cell>
          <cell r="H157">
            <v>0</v>
          </cell>
          <cell r="I157">
            <v>8017</v>
          </cell>
          <cell r="J157">
            <v>2</v>
          </cell>
          <cell r="K157">
            <v>3</v>
          </cell>
          <cell r="L157">
            <v>68612</v>
          </cell>
        </row>
        <row r="158">
          <cell r="A158">
            <v>1</v>
          </cell>
          <cell r="B158">
            <v>1</v>
          </cell>
          <cell r="C158">
            <v>1</v>
          </cell>
          <cell r="D158">
            <v>0</v>
          </cell>
          <cell r="E158">
            <v>5</v>
          </cell>
          <cell r="F158">
            <v>2</v>
          </cell>
          <cell r="G158">
            <v>0</v>
          </cell>
          <cell r="H158">
            <v>0</v>
          </cell>
          <cell r="I158">
            <v>8100</v>
          </cell>
          <cell r="J158">
            <v>2</v>
          </cell>
          <cell r="K158">
            <v>3</v>
          </cell>
          <cell r="L158">
            <v>15869</v>
          </cell>
        </row>
        <row r="159">
          <cell r="A159">
            <v>1</v>
          </cell>
          <cell r="B159">
            <v>1</v>
          </cell>
          <cell r="C159">
            <v>1</v>
          </cell>
          <cell r="D159">
            <v>0</v>
          </cell>
          <cell r="E159">
            <v>5</v>
          </cell>
          <cell r="F159">
            <v>2</v>
          </cell>
          <cell r="G159">
            <v>0</v>
          </cell>
          <cell r="H159">
            <v>0</v>
          </cell>
          <cell r="I159">
            <v>8200</v>
          </cell>
          <cell r="J159">
            <v>2</v>
          </cell>
          <cell r="K159">
            <v>3</v>
          </cell>
          <cell r="L159">
            <v>38480</v>
          </cell>
        </row>
        <row r="160">
          <cell r="A160">
            <v>1</v>
          </cell>
          <cell r="B160">
            <v>1</v>
          </cell>
          <cell r="C160">
            <v>1</v>
          </cell>
          <cell r="D160">
            <v>0</v>
          </cell>
          <cell r="E160">
            <v>5</v>
          </cell>
          <cell r="F160">
            <v>2</v>
          </cell>
          <cell r="G160">
            <v>0</v>
          </cell>
          <cell r="H160">
            <v>0</v>
          </cell>
          <cell r="I160">
            <v>8400</v>
          </cell>
          <cell r="J160">
            <v>2</v>
          </cell>
          <cell r="K160">
            <v>3</v>
          </cell>
          <cell r="L160">
            <v>2570</v>
          </cell>
        </row>
        <row r="161">
          <cell r="A161">
            <v>1</v>
          </cell>
          <cell r="B161">
            <v>1</v>
          </cell>
          <cell r="C161">
            <v>1</v>
          </cell>
          <cell r="D161">
            <v>0</v>
          </cell>
          <cell r="E161">
            <v>5</v>
          </cell>
          <cell r="F161">
            <v>2</v>
          </cell>
          <cell r="G161">
            <v>0</v>
          </cell>
          <cell r="H161">
            <v>0</v>
          </cell>
          <cell r="I161">
            <v>8600</v>
          </cell>
          <cell r="J161">
            <v>2</v>
          </cell>
          <cell r="K161">
            <v>3</v>
          </cell>
          <cell r="L161">
            <v>13460</v>
          </cell>
        </row>
        <row r="162">
          <cell r="A162">
            <v>1</v>
          </cell>
          <cell r="B162">
            <v>1</v>
          </cell>
          <cell r="C162">
            <v>1</v>
          </cell>
          <cell r="D162">
            <v>0</v>
          </cell>
          <cell r="E162">
            <v>5</v>
          </cell>
          <cell r="F162">
            <v>2</v>
          </cell>
          <cell r="G162">
            <v>0</v>
          </cell>
          <cell r="H162">
            <v>0</v>
          </cell>
          <cell r="I162">
            <v>8700</v>
          </cell>
          <cell r="J162">
            <v>2</v>
          </cell>
          <cell r="K162">
            <v>3</v>
          </cell>
          <cell r="L162">
            <v>8754</v>
          </cell>
        </row>
        <row r="163">
          <cell r="A163">
            <v>1</v>
          </cell>
          <cell r="B163">
            <v>1</v>
          </cell>
          <cell r="C163">
            <v>1</v>
          </cell>
          <cell r="D163">
            <v>0</v>
          </cell>
          <cell r="E163">
            <v>5</v>
          </cell>
          <cell r="F163">
            <v>2</v>
          </cell>
          <cell r="G163">
            <v>0</v>
          </cell>
          <cell r="H163">
            <v>0</v>
          </cell>
          <cell r="I163">
            <v>8900</v>
          </cell>
          <cell r="J163">
            <v>2</v>
          </cell>
          <cell r="K163">
            <v>3</v>
          </cell>
          <cell r="L163">
            <v>3400</v>
          </cell>
        </row>
        <row r="164">
          <cell r="A164">
            <v>1</v>
          </cell>
          <cell r="B164">
            <v>1</v>
          </cell>
          <cell r="C164">
            <v>1</v>
          </cell>
          <cell r="D164">
            <v>0</v>
          </cell>
          <cell r="E164">
            <v>5</v>
          </cell>
          <cell r="F164">
            <v>2</v>
          </cell>
          <cell r="G164">
            <v>0</v>
          </cell>
          <cell r="H164">
            <v>0</v>
          </cell>
          <cell r="I164">
            <v>9000</v>
          </cell>
          <cell r="J164">
            <v>2</v>
          </cell>
          <cell r="K164">
            <v>3</v>
          </cell>
          <cell r="L164">
            <v>34153.839999999997</v>
          </cell>
        </row>
        <row r="165">
          <cell r="A165">
            <v>1</v>
          </cell>
          <cell r="B165">
            <v>1</v>
          </cell>
          <cell r="C165">
            <v>1</v>
          </cell>
          <cell r="D165">
            <v>0</v>
          </cell>
          <cell r="E165">
            <v>5</v>
          </cell>
          <cell r="F165">
            <v>2</v>
          </cell>
          <cell r="G165">
            <v>0</v>
          </cell>
          <cell r="H165">
            <v>0</v>
          </cell>
          <cell r="I165">
            <v>9100</v>
          </cell>
          <cell r="J165">
            <v>2</v>
          </cell>
          <cell r="K165">
            <v>3</v>
          </cell>
          <cell r="L165">
            <v>57140</v>
          </cell>
        </row>
        <row r="166">
          <cell r="A166">
            <v>1</v>
          </cell>
          <cell r="B166">
            <v>1</v>
          </cell>
          <cell r="C166">
            <v>1</v>
          </cell>
          <cell r="D166">
            <v>0</v>
          </cell>
          <cell r="E166">
            <v>5</v>
          </cell>
          <cell r="F166">
            <v>2</v>
          </cell>
          <cell r="G166">
            <v>0</v>
          </cell>
          <cell r="H166">
            <v>0</v>
          </cell>
          <cell r="I166">
            <v>9400</v>
          </cell>
          <cell r="J166">
            <v>2</v>
          </cell>
          <cell r="K166">
            <v>3</v>
          </cell>
          <cell r="L166">
            <v>29923.11</v>
          </cell>
        </row>
        <row r="167">
          <cell r="A167">
            <v>1</v>
          </cell>
          <cell r="B167">
            <v>1</v>
          </cell>
          <cell r="C167">
            <v>1</v>
          </cell>
          <cell r="D167">
            <v>0</v>
          </cell>
          <cell r="E167">
            <v>5</v>
          </cell>
          <cell r="F167">
            <v>2</v>
          </cell>
          <cell r="G167">
            <v>0</v>
          </cell>
          <cell r="H167">
            <v>0</v>
          </cell>
          <cell r="I167">
            <v>9500</v>
          </cell>
          <cell r="J167">
            <v>2</v>
          </cell>
          <cell r="K167">
            <v>3</v>
          </cell>
          <cell r="L167">
            <v>77336.320000000007</v>
          </cell>
        </row>
        <row r="168">
          <cell r="A168">
            <v>1</v>
          </cell>
          <cell r="B168">
            <v>1</v>
          </cell>
          <cell r="C168">
            <v>1</v>
          </cell>
          <cell r="D168">
            <v>0</v>
          </cell>
          <cell r="E168">
            <v>5</v>
          </cell>
          <cell r="F168">
            <v>2</v>
          </cell>
          <cell r="G168">
            <v>1</v>
          </cell>
          <cell r="H168">
            <v>0</v>
          </cell>
          <cell r="I168">
            <v>0</v>
          </cell>
          <cell r="J168">
            <v>1</v>
          </cell>
          <cell r="K168">
            <v>3</v>
          </cell>
          <cell r="L168">
            <v>-986182653.67999995</v>
          </cell>
        </row>
        <row r="169">
          <cell r="A169">
            <v>1</v>
          </cell>
          <cell r="B169">
            <v>1</v>
          </cell>
          <cell r="C169">
            <v>1</v>
          </cell>
          <cell r="D169">
            <v>0</v>
          </cell>
          <cell r="E169">
            <v>5</v>
          </cell>
          <cell r="F169">
            <v>2</v>
          </cell>
          <cell r="G169">
            <v>1</v>
          </cell>
          <cell r="H169">
            <v>0</v>
          </cell>
          <cell r="I169">
            <v>3011</v>
          </cell>
          <cell r="J169">
            <v>1</v>
          </cell>
          <cell r="K169">
            <v>3</v>
          </cell>
          <cell r="L169">
            <v>9300.44</v>
          </cell>
        </row>
        <row r="170">
          <cell r="A170">
            <v>1</v>
          </cell>
          <cell r="B170">
            <v>1</v>
          </cell>
          <cell r="C170">
            <v>1</v>
          </cell>
          <cell r="D170">
            <v>0</v>
          </cell>
          <cell r="E170">
            <v>5</v>
          </cell>
          <cell r="F170">
            <v>2</v>
          </cell>
          <cell r="G170">
            <v>1</v>
          </cell>
          <cell r="H170">
            <v>0</v>
          </cell>
          <cell r="I170">
            <v>8005</v>
          </cell>
          <cell r="J170">
            <v>1</v>
          </cell>
          <cell r="K170">
            <v>3</v>
          </cell>
          <cell r="L170">
            <v>146</v>
          </cell>
        </row>
        <row r="171">
          <cell r="A171">
            <v>1</v>
          </cell>
          <cell r="B171">
            <v>1</v>
          </cell>
          <cell r="C171">
            <v>1</v>
          </cell>
          <cell r="D171">
            <v>0</v>
          </cell>
          <cell r="E171">
            <v>5</v>
          </cell>
          <cell r="F171">
            <v>2</v>
          </cell>
          <cell r="G171">
            <v>1</v>
          </cell>
          <cell r="H171">
            <v>0</v>
          </cell>
          <cell r="I171">
            <v>8200</v>
          </cell>
          <cell r="J171">
            <v>1</v>
          </cell>
          <cell r="K171">
            <v>3</v>
          </cell>
          <cell r="L171">
            <v>14950</v>
          </cell>
        </row>
        <row r="172">
          <cell r="A172">
            <v>1</v>
          </cell>
          <cell r="B172">
            <v>1</v>
          </cell>
          <cell r="C172">
            <v>1</v>
          </cell>
          <cell r="D172">
            <v>0</v>
          </cell>
          <cell r="E172">
            <v>5</v>
          </cell>
          <cell r="F172">
            <v>2</v>
          </cell>
          <cell r="G172">
            <v>1</v>
          </cell>
          <cell r="H172">
            <v>0</v>
          </cell>
          <cell r="I172">
            <v>8300</v>
          </cell>
          <cell r="J172">
            <v>1</v>
          </cell>
          <cell r="K172">
            <v>3</v>
          </cell>
          <cell r="L172">
            <v>-7046530.7199999997</v>
          </cell>
        </row>
        <row r="173">
          <cell r="A173">
            <v>1</v>
          </cell>
          <cell r="B173">
            <v>1</v>
          </cell>
          <cell r="C173">
            <v>1</v>
          </cell>
          <cell r="D173">
            <v>0</v>
          </cell>
          <cell r="E173">
            <v>5</v>
          </cell>
          <cell r="F173">
            <v>2</v>
          </cell>
          <cell r="G173">
            <v>1</v>
          </cell>
          <cell r="H173">
            <v>0</v>
          </cell>
          <cell r="I173">
            <v>8400</v>
          </cell>
          <cell r="J173">
            <v>1</v>
          </cell>
          <cell r="K173">
            <v>3</v>
          </cell>
          <cell r="L173">
            <v>1200</v>
          </cell>
        </row>
        <row r="174">
          <cell r="A174">
            <v>1</v>
          </cell>
          <cell r="B174">
            <v>1</v>
          </cell>
          <cell r="C174">
            <v>1</v>
          </cell>
          <cell r="D174">
            <v>0</v>
          </cell>
          <cell r="E174">
            <v>5</v>
          </cell>
          <cell r="F174">
            <v>2</v>
          </cell>
          <cell r="G174">
            <v>1</v>
          </cell>
          <cell r="H174">
            <v>0</v>
          </cell>
          <cell r="I174">
            <v>8600</v>
          </cell>
          <cell r="J174">
            <v>1</v>
          </cell>
          <cell r="K174">
            <v>3</v>
          </cell>
          <cell r="L174">
            <v>380649.32</v>
          </cell>
        </row>
        <row r="175">
          <cell r="A175">
            <v>1</v>
          </cell>
          <cell r="B175">
            <v>1</v>
          </cell>
          <cell r="C175">
            <v>1</v>
          </cell>
          <cell r="D175">
            <v>0</v>
          </cell>
          <cell r="E175">
            <v>5</v>
          </cell>
          <cell r="F175">
            <v>2</v>
          </cell>
          <cell r="G175">
            <v>1</v>
          </cell>
          <cell r="H175">
            <v>0</v>
          </cell>
          <cell r="I175">
            <v>8700</v>
          </cell>
          <cell r="J175">
            <v>1</v>
          </cell>
          <cell r="K175">
            <v>3</v>
          </cell>
          <cell r="L175">
            <v>39466.93</v>
          </cell>
        </row>
        <row r="176">
          <cell r="A176">
            <v>1</v>
          </cell>
          <cell r="B176">
            <v>1</v>
          </cell>
          <cell r="C176">
            <v>1</v>
          </cell>
          <cell r="D176">
            <v>0</v>
          </cell>
          <cell r="E176">
            <v>5</v>
          </cell>
          <cell r="F176">
            <v>2</v>
          </cell>
          <cell r="G176">
            <v>1</v>
          </cell>
          <cell r="H176">
            <v>0</v>
          </cell>
          <cell r="I176">
            <v>8800</v>
          </cell>
          <cell r="J176">
            <v>1</v>
          </cell>
          <cell r="K176">
            <v>3</v>
          </cell>
          <cell r="L176">
            <v>28694.400000000001</v>
          </cell>
        </row>
        <row r="177">
          <cell r="A177">
            <v>1</v>
          </cell>
          <cell r="B177">
            <v>1</v>
          </cell>
          <cell r="C177">
            <v>1</v>
          </cell>
          <cell r="D177">
            <v>0</v>
          </cell>
          <cell r="E177">
            <v>5</v>
          </cell>
          <cell r="F177">
            <v>2</v>
          </cell>
          <cell r="G177">
            <v>1</v>
          </cell>
          <cell r="H177">
            <v>0</v>
          </cell>
          <cell r="I177">
            <v>9100</v>
          </cell>
          <cell r="J177">
            <v>1</v>
          </cell>
          <cell r="K177">
            <v>3</v>
          </cell>
          <cell r="L177">
            <v>5718218.54</v>
          </cell>
        </row>
        <row r="178">
          <cell r="A178">
            <v>1</v>
          </cell>
          <cell r="B178">
            <v>1</v>
          </cell>
          <cell r="C178">
            <v>1</v>
          </cell>
          <cell r="D178">
            <v>0</v>
          </cell>
          <cell r="E178">
            <v>5</v>
          </cell>
          <cell r="F178">
            <v>2</v>
          </cell>
          <cell r="G178">
            <v>1</v>
          </cell>
          <cell r="H178">
            <v>0</v>
          </cell>
          <cell r="I178">
            <v>9200</v>
          </cell>
          <cell r="J178">
            <v>1</v>
          </cell>
          <cell r="K178">
            <v>3</v>
          </cell>
          <cell r="L178">
            <v>654.20000000000005</v>
          </cell>
        </row>
        <row r="179">
          <cell r="A179">
            <v>1</v>
          </cell>
          <cell r="B179">
            <v>1</v>
          </cell>
          <cell r="C179">
            <v>1</v>
          </cell>
          <cell r="D179">
            <v>0</v>
          </cell>
          <cell r="E179">
            <v>5</v>
          </cell>
          <cell r="F179">
            <v>2</v>
          </cell>
          <cell r="G179">
            <v>1</v>
          </cell>
          <cell r="H179">
            <v>0</v>
          </cell>
          <cell r="I179">
            <v>9500</v>
          </cell>
          <cell r="J179">
            <v>1</v>
          </cell>
          <cell r="K179">
            <v>3</v>
          </cell>
          <cell r="L179">
            <v>1000</v>
          </cell>
        </row>
        <row r="180">
          <cell r="A180">
            <v>1</v>
          </cell>
          <cell r="B180">
            <v>1</v>
          </cell>
          <cell r="C180">
            <v>1</v>
          </cell>
          <cell r="D180">
            <v>0</v>
          </cell>
          <cell r="E180">
            <v>5</v>
          </cell>
          <cell r="F180">
            <v>2</v>
          </cell>
          <cell r="G180">
            <v>1</v>
          </cell>
          <cell r="H180">
            <v>0</v>
          </cell>
          <cell r="I180">
            <v>9900</v>
          </cell>
          <cell r="J180">
            <v>1</v>
          </cell>
          <cell r="K180">
            <v>3</v>
          </cell>
          <cell r="L180">
            <v>-14635.84</v>
          </cell>
        </row>
        <row r="181">
          <cell r="A181">
            <v>1</v>
          </cell>
          <cell r="B181">
            <v>1</v>
          </cell>
          <cell r="C181">
            <v>1</v>
          </cell>
          <cell r="D181">
            <v>0</v>
          </cell>
          <cell r="E181">
            <v>6</v>
          </cell>
          <cell r="F181">
            <v>1</v>
          </cell>
          <cell r="G181">
            <v>2</v>
          </cell>
          <cell r="H181">
            <v>0</v>
          </cell>
          <cell r="I181">
            <v>0</v>
          </cell>
          <cell r="J181">
            <v>1</v>
          </cell>
          <cell r="K181">
            <v>3</v>
          </cell>
          <cell r="L181">
            <v>0</v>
          </cell>
        </row>
        <row r="182">
          <cell r="A182">
            <v>1</v>
          </cell>
          <cell r="B182">
            <v>1</v>
          </cell>
          <cell r="C182">
            <v>1</v>
          </cell>
          <cell r="D182">
            <v>0</v>
          </cell>
          <cell r="E182">
            <v>6</v>
          </cell>
          <cell r="F182">
            <v>3</v>
          </cell>
          <cell r="G182">
            <v>0</v>
          </cell>
          <cell r="H182">
            <v>0</v>
          </cell>
          <cell r="I182">
            <v>0</v>
          </cell>
          <cell r="J182">
            <v>2</v>
          </cell>
          <cell r="K182">
            <v>3</v>
          </cell>
          <cell r="L182">
            <v>0</v>
          </cell>
        </row>
        <row r="183">
          <cell r="A183">
            <v>1</v>
          </cell>
          <cell r="B183">
            <v>1</v>
          </cell>
          <cell r="C183">
            <v>1</v>
          </cell>
          <cell r="D183">
            <v>0</v>
          </cell>
          <cell r="E183">
            <v>7</v>
          </cell>
          <cell r="F183">
            <v>1</v>
          </cell>
          <cell r="G183">
            <v>0</v>
          </cell>
          <cell r="H183">
            <v>0</v>
          </cell>
          <cell r="I183">
            <v>0</v>
          </cell>
          <cell r="J183">
            <v>1</v>
          </cell>
          <cell r="K183">
            <v>3</v>
          </cell>
          <cell r="L183">
            <v>-22697858.620000001</v>
          </cell>
        </row>
        <row r="184">
          <cell r="A184">
            <v>1</v>
          </cell>
          <cell r="B184">
            <v>1</v>
          </cell>
          <cell r="C184">
            <v>1</v>
          </cell>
          <cell r="D184">
            <v>0</v>
          </cell>
          <cell r="E184">
            <v>7</v>
          </cell>
          <cell r="F184">
            <v>1</v>
          </cell>
          <cell r="G184">
            <v>0</v>
          </cell>
          <cell r="H184">
            <v>0</v>
          </cell>
          <cell r="I184">
            <v>8400</v>
          </cell>
          <cell r="J184">
            <v>1</v>
          </cell>
          <cell r="K184">
            <v>3</v>
          </cell>
          <cell r="L184">
            <v>22124027.93</v>
          </cell>
        </row>
        <row r="185">
          <cell r="A185">
            <v>1</v>
          </cell>
          <cell r="B185">
            <v>1</v>
          </cell>
          <cell r="C185">
            <v>1</v>
          </cell>
          <cell r="D185">
            <v>0</v>
          </cell>
          <cell r="E185">
            <v>7</v>
          </cell>
          <cell r="F185">
            <v>1</v>
          </cell>
          <cell r="G185">
            <v>0</v>
          </cell>
          <cell r="H185">
            <v>0</v>
          </cell>
          <cell r="I185">
            <v>9100</v>
          </cell>
          <cell r="J185">
            <v>1</v>
          </cell>
          <cell r="K185">
            <v>3</v>
          </cell>
          <cell r="L185">
            <v>573830.68999999994</v>
          </cell>
        </row>
        <row r="186">
          <cell r="A186">
            <v>1</v>
          </cell>
          <cell r="B186">
            <v>1</v>
          </cell>
          <cell r="C186">
            <v>1</v>
          </cell>
          <cell r="D186">
            <v>0</v>
          </cell>
          <cell r="E186">
            <v>7</v>
          </cell>
          <cell r="F186">
            <v>2</v>
          </cell>
          <cell r="G186">
            <v>0</v>
          </cell>
          <cell r="H186">
            <v>0</v>
          </cell>
          <cell r="I186">
            <v>0</v>
          </cell>
          <cell r="J186">
            <v>2</v>
          </cell>
          <cell r="K186">
            <v>3</v>
          </cell>
          <cell r="L186">
            <v>-855509.76</v>
          </cell>
        </row>
        <row r="187">
          <cell r="A187">
            <v>1</v>
          </cell>
          <cell r="B187">
            <v>1</v>
          </cell>
          <cell r="C187">
            <v>1</v>
          </cell>
          <cell r="D187">
            <v>0</v>
          </cell>
          <cell r="E187">
            <v>7</v>
          </cell>
          <cell r="F187">
            <v>2</v>
          </cell>
          <cell r="G187">
            <v>0</v>
          </cell>
          <cell r="H187">
            <v>0</v>
          </cell>
          <cell r="I187">
            <v>2027</v>
          </cell>
          <cell r="J187">
            <v>2</v>
          </cell>
          <cell r="K187">
            <v>3</v>
          </cell>
          <cell r="L187">
            <v>1800000</v>
          </cell>
        </row>
        <row r="188">
          <cell r="A188">
            <v>1</v>
          </cell>
          <cell r="B188">
            <v>1</v>
          </cell>
          <cell r="C188">
            <v>3</v>
          </cell>
          <cell r="D188">
            <v>0</v>
          </cell>
          <cell r="E188">
            <v>2</v>
          </cell>
          <cell r="F188">
            <v>1</v>
          </cell>
          <cell r="G188">
            <v>0</v>
          </cell>
          <cell r="H188">
            <v>0</v>
          </cell>
          <cell r="I188">
            <v>0</v>
          </cell>
          <cell r="J188">
            <v>1</v>
          </cell>
          <cell r="K188">
            <v>3</v>
          </cell>
          <cell r="L188">
            <v>346594974.79000002</v>
          </cell>
        </row>
        <row r="189">
          <cell r="A189">
            <v>1</v>
          </cell>
          <cell r="B189">
            <v>1</v>
          </cell>
          <cell r="C189">
            <v>3</v>
          </cell>
          <cell r="D189">
            <v>0</v>
          </cell>
          <cell r="E189">
            <v>2</v>
          </cell>
          <cell r="F189">
            <v>1</v>
          </cell>
          <cell r="G189">
            <v>0</v>
          </cell>
          <cell r="H189">
            <v>0</v>
          </cell>
          <cell r="I189">
            <v>8400</v>
          </cell>
          <cell r="J189">
            <v>1</v>
          </cell>
          <cell r="K189">
            <v>3</v>
          </cell>
          <cell r="L189">
            <v>-251639329.19</v>
          </cell>
        </row>
        <row r="190">
          <cell r="A190">
            <v>1</v>
          </cell>
          <cell r="B190">
            <v>1</v>
          </cell>
          <cell r="C190">
            <v>3</v>
          </cell>
          <cell r="D190">
            <v>0</v>
          </cell>
          <cell r="E190">
            <v>2</v>
          </cell>
          <cell r="F190">
            <v>1</v>
          </cell>
          <cell r="G190">
            <v>0</v>
          </cell>
          <cell r="H190">
            <v>0</v>
          </cell>
          <cell r="I190">
            <v>0</v>
          </cell>
          <cell r="J190">
            <v>2</v>
          </cell>
          <cell r="K190">
            <v>3</v>
          </cell>
          <cell r="L190">
            <v>2720211.25</v>
          </cell>
        </row>
        <row r="191">
          <cell r="A191">
            <v>1</v>
          </cell>
          <cell r="B191">
            <v>1</v>
          </cell>
          <cell r="C191">
            <v>3</v>
          </cell>
          <cell r="D191">
            <v>0</v>
          </cell>
          <cell r="E191">
            <v>2</v>
          </cell>
          <cell r="F191">
            <v>1</v>
          </cell>
          <cell r="G191">
            <v>0</v>
          </cell>
          <cell r="H191">
            <v>2</v>
          </cell>
          <cell r="I191">
            <v>0</v>
          </cell>
          <cell r="J191">
            <v>1</v>
          </cell>
          <cell r="K191">
            <v>3</v>
          </cell>
          <cell r="L191">
            <v>23936744.350000001</v>
          </cell>
        </row>
        <row r="192">
          <cell r="A192">
            <v>1</v>
          </cell>
          <cell r="B192">
            <v>1</v>
          </cell>
          <cell r="C192">
            <v>3</v>
          </cell>
          <cell r="D192">
            <v>0</v>
          </cell>
          <cell r="E192">
            <v>2</v>
          </cell>
          <cell r="F192">
            <v>1</v>
          </cell>
          <cell r="G192">
            <v>0</v>
          </cell>
          <cell r="H192">
            <v>3</v>
          </cell>
          <cell r="I192">
            <v>0</v>
          </cell>
          <cell r="J192">
            <v>1</v>
          </cell>
          <cell r="K192">
            <v>3</v>
          </cell>
          <cell r="L192">
            <v>76756961.790000007</v>
          </cell>
        </row>
        <row r="193">
          <cell r="A193">
            <v>1</v>
          </cell>
          <cell r="B193">
            <v>1</v>
          </cell>
          <cell r="C193">
            <v>3</v>
          </cell>
          <cell r="D193">
            <v>0</v>
          </cell>
          <cell r="E193">
            <v>2</v>
          </cell>
          <cell r="F193">
            <v>1</v>
          </cell>
          <cell r="G193">
            <v>0</v>
          </cell>
          <cell r="H193">
            <v>5</v>
          </cell>
          <cell r="I193">
            <v>0</v>
          </cell>
          <cell r="J193">
            <v>1</v>
          </cell>
          <cell r="K193">
            <v>3</v>
          </cell>
          <cell r="L193">
            <v>0</v>
          </cell>
        </row>
        <row r="194">
          <cell r="A194">
            <v>1</v>
          </cell>
          <cell r="B194">
            <v>1</v>
          </cell>
          <cell r="C194">
            <v>3</v>
          </cell>
          <cell r="D194">
            <v>0</v>
          </cell>
          <cell r="E194">
            <v>2</v>
          </cell>
          <cell r="F194">
            <v>1</v>
          </cell>
          <cell r="G194">
            <v>0</v>
          </cell>
          <cell r="H194">
            <v>6</v>
          </cell>
          <cell r="I194">
            <v>0</v>
          </cell>
          <cell r="J194">
            <v>1</v>
          </cell>
          <cell r="K194">
            <v>3</v>
          </cell>
          <cell r="L194">
            <v>5531</v>
          </cell>
        </row>
        <row r="195">
          <cell r="A195">
            <v>1</v>
          </cell>
          <cell r="B195">
            <v>1</v>
          </cell>
          <cell r="C195">
            <v>3</v>
          </cell>
          <cell r="D195">
            <v>0</v>
          </cell>
          <cell r="E195">
            <v>2</v>
          </cell>
          <cell r="F195">
            <v>1</v>
          </cell>
          <cell r="G195">
            <v>0</v>
          </cell>
          <cell r="H195">
            <v>7</v>
          </cell>
          <cell r="I195">
            <v>0</v>
          </cell>
          <cell r="J195">
            <v>1</v>
          </cell>
          <cell r="K195">
            <v>3</v>
          </cell>
          <cell r="L195">
            <v>-3165.06</v>
          </cell>
        </row>
        <row r="196">
          <cell r="A196">
            <v>1</v>
          </cell>
          <cell r="B196">
            <v>1</v>
          </cell>
          <cell r="C196">
            <v>3</v>
          </cell>
          <cell r="D196">
            <v>0</v>
          </cell>
          <cell r="E196">
            <v>2</v>
          </cell>
          <cell r="F196">
            <v>1</v>
          </cell>
          <cell r="G196">
            <v>0</v>
          </cell>
          <cell r="H196">
            <v>7</v>
          </cell>
          <cell r="I196">
            <v>8200</v>
          </cell>
          <cell r="J196">
            <v>1</v>
          </cell>
          <cell r="K196">
            <v>3</v>
          </cell>
          <cell r="L196">
            <v>3165.06</v>
          </cell>
        </row>
        <row r="197">
          <cell r="A197">
            <v>1</v>
          </cell>
          <cell r="B197">
            <v>1</v>
          </cell>
          <cell r="C197">
            <v>3</v>
          </cell>
          <cell r="D197">
            <v>0</v>
          </cell>
          <cell r="E197">
            <v>2</v>
          </cell>
          <cell r="F197">
            <v>1</v>
          </cell>
          <cell r="G197">
            <v>0</v>
          </cell>
          <cell r="H197">
            <v>8</v>
          </cell>
          <cell r="I197">
            <v>0</v>
          </cell>
          <cell r="J197">
            <v>1</v>
          </cell>
          <cell r="K197">
            <v>3</v>
          </cell>
          <cell r="L197">
            <v>0</v>
          </cell>
        </row>
        <row r="198">
          <cell r="A198">
            <v>1</v>
          </cell>
          <cell r="B198">
            <v>1</v>
          </cell>
          <cell r="C198">
            <v>3</v>
          </cell>
          <cell r="D198">
            <v>0</v>
          </cell>
          <cell r="E198">
            <v>2</v>
          </cell>
          <cell r="F198">
            <v>1</v>
          </cell>
          <cell r="G198">
            <v>0</v>
          </cell>
          <cell r="H198">
            <v>9</v>
          </cell>
          <cell r="I198">
            <v>0</v>
          </cell>
          <cell r="J198">
            <v>1</v>
          </cell>
          <cell r="K198">
            <v>3</v>
          </cell>
          <cell r="L198">
            <v>470.8</v>
          </cell>
        </row>
        <row r="199">
          <cell r="A199">
            <v>1</v>
          </cell>
          <cell r="B199">
            <v>1</v>
          </cell>
          <cell r="C199">
            <v>3</v>
          </cell>
          <cell r="D199">
            <v>0</v>
          </cell>
          <cell r="E199">
            <v>2</v>
          </cell>
          <cell r="F199">
            <v>1</v>
          </cell>
          <cell r="G199">
            <v>1</v>
          </cell>
          <cell r="H199">
            <v>0</v>
          </cell>
          <cell r="I199">
            <v>0</v>
          </cell>
          <cell r="J199">
            <v>1</v>
          </cell>
          <cell r="K199">
            <v>3</v>
          </cell>
          <cell r="L199">
            <v>0</v>
          </cell>
        </row>
        <row r="200">
          <cell r="A200">
            <v>1</v>
          </cell>
          <cell r="B200">
            <v>1</v>
          </cell>
          <cell r="C200">
            <v>3</v>
          </cell>
          <cell r="D200">
            <v>0</v>
          </cell>
          <cell r="E200">
            <v>2</v>
          </cell>
          <cell r="F200">
            <v>1</v>
          </cell>
          <cell r="G200">
            <v>1</v>
          </cell>
          <cell r="H200">
            <v>0</v>
          </cell>
          <cell r="I200">
            <v>0</v>
          </cell>
          <cell r="J200">
            <v>2</v>
          </cell>
          <cell r="K200">
            <v>3</v>
          </cell>
          <cell r="L200">
            <v>10491834.640000001</v>
          </cell>
        </row>
        <row r="201">
          <cell r="A201">
            <v>1</v>
          </cell>
          <cell r="B201">
            <v>1</v>
          </cell>
          <cell r="C201">
            <v>3</v>
          </cell>
          <cell r="D201">
            <v>0</v>
          </cell>
          <cell r="E201">
            <v>2</v>
          </cell>
          <cell r="F201">
            <v>1</v>
          </cell>
          <cell r="G201">
            <v>2</v>
          </cell>
          <cell r="H201">
            <v>0</v>
          </cell>
          <cell r="I201">
            <v>0</v>
          </cell>
          <cell r="J201">
            <v>1</v>
          </cell>
          <cell r="K201">
            <v>3</v>
          </cell>
          <cell r="L201">
            <v>0</v>
          </cell>
        </row>
        <row r="202">
          <cell r="A202">
            <v>1</v>
          </cell>
          <cell r="B202">
            <v>1</v>
          </cell>
          <cell r="C202">
            <v>3</v>
          </cell>
          <cell r="D202">
            <v>0</v>
          </cell>
          <cell r="E202">
            <v>2</v>
          </cell>
          <cell r="F202">
            <v>2</v>
          </cell>
          <cell r="G202">
            <v>0</v>
          </cell>
          <cell r="H202">
            <v>0</v>
          </cell>
          <cell r="I202">
            <v>0</v>
          </cell>
          <cell r="J202">
            <v>1</v>
          </cell>
          <cell r="K202">
            <v>3</v>
          </cell>
          <cell r="L202">
            <v>78529085.859999999</v>
          </cell>
        </row>
        <row r="203">
          <cell r="A203">
            <v>1</v>
          </cell>
          <cell r="B203">
            <v>1</v>
          </cell>
          <cell r="C203">
            <v>3</v>
          </cell>
          <cell r="D203">
            <v>0</v>
          </cell>
          <cell r="E203">
            <v>2</v>
          </cell>
          <cell r="F203">
            <v>2</v>
          </cell>
          <cell r="G203">
            <v>0</v>
          </cell>
          <cell r="H203">
            <v>0</v>
          </cell>
          <cell r="I203">
            <v>8400</v>
          </cell>
          <cell r="J203">
            <v>1</v>
          </cell>
          <cell r="K203">
            <v>3</v>
          </cell>
          <cell r="L203">
            <v>-13602320.539999999</v>
          </cell>
        </row>
        <row r="204">
          <cell r="A204">
            <v>1</v>
          </cell>
          <cell r="B204">
            <v>1</v>
          </cell>
          <cell r="C204">
            <v>3</v>
          </cell>
          <cell r="D204">
            <v>0</v>
          </cell>
          <cell r="E204">
            <v>2</v>
          </cell>
          <cell r="F204">
            <v>2</v>
          </cell>
          <cell r="G204">
            <v>0</v>
          </cell>
          <cell r="H204">
            <v>0</v>
          </cell>
          <cell r="I204">
            <v>8700</v>
          </cell>
          <cell r="J204">
            <v>1</v>
          </cell>
          <cell r="K204">
            <v>3</v>
          </cell>
          <cell r="L204">
            <v>-6734444.1299999999</v>
          </cell>
        </row>
        <row r="205">
          <cell r="A205">
            <v>1</v>
          </cell>
          <cell r="B205">
            <v>1</v>
          </cell>
          <cell r="C205">
            <v>3</v>
          </cell>
          <cell r="D205">
            <v>0</v>
          </cell>
          <cell r="E205">
            <v>2</v>
          </cell>
          <cell r="F205">
            <v>2</v>
          </cell>
          <cell r="G205">
            <v>1</v>
          </cell>
          <cell r="H205">
            <v>0</v>
          </cell>
          <cell r="I205">
            <v>0</v>
          </cell>
          <cell r="J205">
            <v>1</v>
          </cell>
          <cell r="K205">
            <v>3</v>
          </cell>
          <cell r="L205">
            <v>57883.8</v>
          </cell>
        </row>
        <row r="206">
          <cell r="A206">
            <v>1</v>
          </cell>
          <cell r="B206">
            <v>1</v>
          </cell>
          <cell r="C206">
            <v>3</v>
          </cell>
          <cell r="D206">
            <v>0</v>
          </cell>
          <cell r="E206">
            <v>2</v>
          </cell>
          <cell r="F206">
            <v>2</v>
          </cell>
          <cell r="G206">
            <v>2</v>
          </cell>
          <cell r="H206">
            <v>0</v>
          </cell>
          <cell r="I206">
            <v>0</v>
          </cell>
          <cell r="J206">
            <v>1</v>
          </cell>
          <cell r="K206">
            <v>3</v>
          </cell>
          <cell r="L206">
            <v>0</v>
          </cell>
        </row>
        <row r="207">
          <cell r="A207">
            <v>1</v>
          </cell>
          <cell r="B207">
            <v>1</v>
          </cell>
          <cell r="C207">
            <v>3</v>
          </cell>
          <cell r="D207">
            <v>0</v>
          </cell>
          <cell r="E207">
            <v>2</v>
          </cell>
          <cell r="F207">
            <v>3</v>
          </cell>
          <cell r="G207">
            <v>1</v>
          </cell>
          <cell r="H207">
            <v>0</v>
          </cell>
          <cell r="I207">
            <v>0</v>
          </cell>
          <cell r="J207">
            <v>1</v>
          </cell>
          <cell r="K207">
            <v>3</v>
          </cell>
          <cell r="L207">
            <v>0</v>
          </cell>
        </row>
        <row r="208">
          <cell r="A208">
            <v>1</v>
          </cell>
          <cell r="B208">
            <v>1</v>
          </cell>
          <cell r="C208">
            <v>3</v>
          </cell>
          <cell r="D208">
            <v>0</v>
          </cell>
          <cell r="E208">
            <v>2</v>
          </cell>
          <cell r="F208">
            <v>3</v>
          </cell>
          <cell r="G208">
            <v>1</v>
          </cell>
          <cell r="H208">
            <v>1</v>
          </cell>
          <cell r="I208">
            <v>0</v>
          </cell>
          <cell r="J208">
            <v>1</v>
          </cell>
          <cell r="K208">
            <v>3</v>
          </cell>
          <cell r="L208">
            <v>2991058.7</v>
          </cell>
        </row>
        <row r="209">
          <cell r="A209">
            <v>1</v>
          </cell>
          <cell r="B209">
            <v>1</v>
          </cell>
          <cell r="C209">
            <v>3</v>
          </cell>
          <cell r="D209">
            <v>0</v>
          </cell>
          <cell r="E209">
            <v>2</v>
          </cell>
          <cell r="F209">
            <v>3</v>
          </cell>
          <cell r="G209">
            <v>1</v>
          </cell>
          <cell r="H209">
            <v>1</v>
          </cell>
          <cell r="I209">
            <v>8800</v>
          </cell>
          <cell r="J209">
            <v>1</v>
          </cell>
          <cell r="K209">
            <v>3</v>
          </cell>
          <cell r="L209">
            <v>-943078.7</v>
          </cell>
        </row>
        <row r="210">
          <cell r="A210">
            <v>1</v>
          </cell>
          <cell r="B210">
            <v>1</v>
          </cell>
          <cell r="C210">
            <v>3</v>
          </cell>
          <cell r="D210">
            <v>0</v>
          </cell>
          <cell r="E210">
            <v>2</v>
          </cell>
          <cell r="F210">
            <v>3</v>
          </cell>
          <cell r="G210">
            <v>2</v>
          </cell>
          <cell r="H210">
            <v>0</v>
          </cell>
          <cell r="I210">
            <v>0</v>
          </cell>
          <cell r="J210">
            <v>1</v>
          </cell>
          <cell r="K210">
            <v>3</v>
          </cell>
          <cell r="L210">
            <v>6541594.4400000004</v>
          </cell>
        </row>
        <row r="211">
          <cell r="A211">
            <v>1</v>
          </cell>
          <cell r="B211">
            <v>1</v>
          </cell>
          <cell r="C211">
            <v>3</v>
          </cell>
          <cell r="D211">
            <v>0</v>
          </cell>
          <cell r="E211">
            <v>2</v>
          </cell>
          <cell r="F211">
            <v>3</v>
          </cell>
          <cell r="G211">
            <v>2</v>
          </cell>
          <cell r="H211">
            <v>0</v>
          </cell>
          <cell r="I211">
            <v>8400</v>
          </cell>
          <cell r="J211">
            <v>1</v>
          </cell>
          <cell r="K211">
            <v>3</v>
          </cell>
          <cell r="L211">
            <v>-27132.75</v>
          </cell>
        </row>
        <row r="212">
          <cell r="A212">
            <v>1</v>
          </cell>
          <cell r="B212">
            <v>1</v>
          </cell>
          <cell r="C212">
            <v>3</v>
          </cell>
          <cell r="D212">
            <v>0</v>
          </cell>
          <cell r="E212">
            <v>2</v>
          </cell>
          <cell r="F212">
            <v>3</v>
          </cell>
          <cell r="G212">
            <v>2</v>
          </cell>
          <cell r="H212">
            <v>0</v>
          </cell>
          <cell r="I212">
            <v>8800</v>
          </cell>
          <cell r="J212">
            <v>1</v>
          </cell>
          <cell r="K212">
            <v>3</v>
          </cell>
          <cell r="L212">
            <v>-6162728.3600000003</v>
          </cell>
        </row>
        <row r="213">
          <cell r="A213">
            <v>1</v>
          </cell>
          <cell r="B213">
            <v>1</v>
          </cell>
          <cell r="C213">
            <v>3</v>
          </cell>
          <cell r="D213">
            <v>0</v>
          </cell>
          <cell r="E213">
            <v>2</v>
          </cell>
          <cell r="F213">
            <v>3</v>
          </cell>
          <cell r="G213">
            <v>6</v>
          </cell>
          <cell r="H213">
            <v>0</v>
          </cell>
          <cell r="I213">
            <v>0</v>
          </cell>
          <cell r="J213">
            <v>1</v>
          </cell>
          <cell r="K213">
            <v>3</v>
          </cell>
          <cell r="L213">
            <v>18452154.52</v>
          </cell>
        </row>
        <row r="214">
          <cell r="A214">
            <v>1</v>
          </cell>
          <cell r="B214">
            <v>1</v>
          </cell>
          <cell r="C214">
            <v>3</v>
          </cell>
          <cell r="D214">
            <v>0</v>
          </cell>
          <cell r="E214">
            <v>2</v>
          </cell>
          <cell r="F214">
            <v>3</v>
          </cell>
          <cell r="G214">
            <v>6</v>
          </cell>
          <cell r="H214">
            <v>0</v>
          </cell>
          <cell r="I214">
            <v>8800</v>
          </cell>
          <cell r="J214">
            <v>1</v>
          </cell>
          <cell r="K214">
            <v>3</v>
          </cell>
          <cell r="L214">
            <v>1385472</v>
          </cell>
        </row>
        <row r="215">
          <cell r="A215">
            <v>1</v>
          </cell>
          <cell r="B215">
            <v>1</v>
          </cell>
          <cell r="C215">
            <v>3</v>
          </cell>
          <cell r="D215">
            <v>0</v>
          </cell>
          <cell r="E215">
            <v>4</v>
          </cell>
          <cell r="F215">
            <v>0</v>
          </cell>
          <cell r="G215">
            <v>0</v>
          </cell>
          <cell r="H215">
            <v>0</v>
          </cell>
          <cell r="I215">
            <v>0</v>
          </cell>
          <cell r="J215">
            <v>1</v>
          </cell>
          <cell r="K215">
            <v>3</v>
          </cell>
          <cell r="L215">
            <v>-4039756.82</v>
          </cell>
        </row>
        <row r="216">
          <cell r="A216">
            <v>1</v>
          </cell>
          <cell r="B216">
            <v>1</v>
          </cell>
          <cell r="C216">
            <v>3</v>
          </cell>
          <cell r="D216">
            <v>0</v>
          </cell>
          <cell r="E216">
            <v>4</v>
          </cell>
          <cell r="F216">
            <v>0</v>
          </cell>
          <cell r="G216">
            <v>0</v>
          </cell>
          <cell r="H216">
            <v>0</v>
          </cell>
          <cell r="I216">
            <v>0</v>
          </cell>
          <cell r="J216">
            <v>2</v>
          </cell>
          <cell r="K216">
            <v>3</v>
          </cell>
          <cell r="L216">
            <v>-2723564</v>
          </cell>
        </row>
        <row r="217">
          <cell r="A217">
            <v>1</v>
          </cell>
          <cell r="B217">
            <v>1</v>
          </cell>
          <cell r="C217">
            <v>4</v>
          </cell>
          <cell r="D217">
            <v>0</v>
          </cell>
          <cell r="E217">
            <v>0</v>
          </cell>
          <cell r="F217">
            <v>1</v>
          </cell>
          <cell r="G217">
            <v>0</v>
          </cell>
          <cell r="H217">
            <v>0</v>
          </cell>
          <cell r="I217">
            <v>0</v>
          </cell>
          <cell r="J217">
            <v>2</v>
          </cell>
          <cell r="K217">
            <v>3</v>
          </cell>
          <cell r="L217">
            <v>208440991.13</v>
          </cell>
        </row>
        <row r="218">
          <cell r="A218">
            <v>1</v>
          </cell>
          <cell r="B218">
            <v>1</v>
          </cell>
          <cell r="C218">
            <v>4</v>
          </cell>
          <cell r="D218">
            <v>0</v>
          </cell>
          <cell r="E218">
            <v>0</v>
          </cell>
          <cell r="F218">
            <v>1</v>
          </cell>
          <cell r="G218">
            <v>0</v>
          </cell>
          <cell r="H218">
            <v>0</v>
          </cell>
          <cell r="I218">
            <v>1000</v>
          </cell>
          <cell r="J218">
            <v>2</v>
          </cell>
          <cell r="K218">
            <v>3</v>
          </cell>
          <cell r="L218">
            <v>-18599.77</v>
          </cell>
        </row>
        <row r="219">
          <cell r="A219">
            <v>1</v>
          </cell>
          <cell r="B219">
            <v>1</v>
          </cell>
          <cell r="C219">
            <v>4</v>
          </cell>
          <cell r="D219">
            <v>0</v>
          </cell>
          <cell r="E219">
            <v>0</v>
          </cell>
          <cell r="F219">
            <v>1</v>
          </cell>
          <cell r="G219">
            <v>0</v>
          </cell>
          <cell r="H219">
            <v>0</v>
          </cell>
          <cell r="I219">
            <v>7110</v>
          </cell>
          <cell r="J219">
            <v>2</v>
          </cell>
          <cell r="K219">
            <v>3</v>
          </cell>
          <cell r="L219">
            <v>-122768.11</v>
          </cell>
        </row>
        <row r="220">
          <cell r="A220">
            <v>1</v>
          </cell>
          <cell r="B220">
            <v>1</v>
          </cell>
          <cell r="C220">
            <v>4</v>
          </cell>
          <cell r="D220">
            <v>0</v>
          </cell>
          <cell r="E220">
            <v>0</v>
          </cell>
          <cell r="F220">
            <v>1</v>
          </cell>
          <cell r="G220">
            <v>1</v>
          </cell>
          <cell r="H220">
            <v>0</v>
          </cell>
          <cell r="I220">
            <v>0</v>
          </cell>
          <cell r="J220">
            <v>2</v>
          </cell>
          <cell r="K220">
            <v>3</v>
          </cell>
          <cell r="L220">
            <v>0</v>
          </cell>
        </row>
        <row r="221">
          <cell r="A221">
            <v>1</v>
          </cell>
          <cell r="B221">
            <v>1</v>
          </cell>
          <cell r="C221">
            <v>4</v>
          </cell>
          <cell r="D221">
            <v>0</v>
          </cell>
          <cell r="E221">
            <v>0</v>
          </cell>
          <cell r="F221">
            <v>2</v>
          </cell>
          <cell r="G221">
            <v>0</v>
          </cell>
          <cell r="H221">
            <v>0</v>
          </cell>
          <cell r="I221">
            <v>0</v>
          </cell>
          <cell r="J221">
            <v>2</v>
          </cell>
          <cell r="K221">
            <v>3</v>
          </cell>
          <cell r="L221">
            <v>136080441.53</v>
          </cell>
        </row>
        <row r="222">
          <cell r="A222">
            <v>1</v>
          </cell>
          <cell r="B222">
            <v>1</v>
          </cell>
          <cell r="C222">
            <v>4</v>
          </cell>
          <cell r="D222">
            <v>0</v>
          </cell>
          <cell r="E222">
            <v>0</v>
          </cell>
          <cell r="F222">
            <v>2</v>
          </cell>
          <cell r="G222">
            <v>0</v>
          </cell>
          <cell r="H222">
            <v>0</v>
          </cell>
          <cell r="I222">
            <v>1000</v>
          </cell>
          <cell r="J222">
            <v>2</v>
          </cell>
          <cell r="K222">
            <v>3</v>
          </cell>
          <cell r="L222">
            <v>-191900</v>
          </cell>
        </row>
        <row r="223">
          <cell r="A223">
            <v>1</v>
          </cell>
          <cell r="B223">
            <v>1</v>
          </cell>
          <cell r="C223">
            <v>4</v>
          </cell>
          <cell r="D223">
            <v>0</v>
          </cell>
          <cell r="E223">
            <v>0</v>
          </cell>
          <cell r="F223">
            <v>3</v>
          </cell>
          <cell r="G223">
            <v>0</v>
          </cell>
          <cell r="H223">
            <v>0</v>
          </cell>
          <cell r="I223">
            <v>0</v>
          </cell>
          <cell r="J223">
            <v>2</v>
          </cell>
          <cell r="K223">
            <v>3</v>
          </cell>
          <cell r="L223">
            <v>35521807.280000001</v>
          </cell>
        </row>
        <row r="224">
          <cell r="A224">
            <v>1</v>
          </cell>
          <cell r="B224">
            <v>1</v>
          </cell>
          <cell r="C224">
            <v>4</v>
          </cell>
          <cell r="D224">
            <v>0</v>
          </cell>
          <cell r="E224">
            <v>0</v>
          </cell>
          <cell r="F224">
            <v>4</v>
          </cell>
          <cell r="G224">
            <v>0</v>
          </cell>
          <cell r="H224">
            <v>0</v>
          </cell>
          <cell r="I224">
            <v>0</v>
          </cell>
          <cell r="J224">
            <v>2</v>
          </cell>
          <cell r="K224">
            <v>3</v>
          </cell>
          <cell r="L224">
            <v>1759724.34</v>
          </cell>
        </row>
        <row r="225">
          <cell r="A225">
            <v>1</v>
          </cell>
          <cell r="B225">
            <v>1</v>
          </cell>
          <cell r="C225">
            <v>4</v>
          </cell>
          <cell r="D225">
            <v>0</v>
          </cell>
          <cell r="E225">
            <v>0</v>
          </cell>
          <cell r="F225">
            <v>4</v>
          </cell>
          <cell r="G225">
            <v>0</v>
          </cell>
          <cell r="H225">
            <v>0</v>
          </cell>
          <cell r="I225">
            <v>1000</v>
          </cell>
          <cell r="J225">
            <v>2</v>
          </cell>
          <cell r="K225">
            <v>3</v>
          </cell>
          <cell r="L225">
            <v>108979.75</v>
          </cell>
        </row>
        <row r="226">
          <cell r="A226">
            <v>1</v>
          </cell>
          <cell r="B226">
            <v>1</v>
          </cell>
          <cell r="C226">
            <v>4</v>
          </cell>
          <cell r="D226">
            <v>0</v>
          </cell>
          <cell r="E226">
            <v>0</v>
          </cell>
          <cell r="F226">
            <v>5</v>
          </cell>
          <cell r="G226">
            <v>0</v>
          </cell>
          <cell r="H226">
            <v>0</v>
          </cell>
          <cell r="I226">
            <v>0</v>
          </cell>
          <cell r="J226">
            <v>2</v>
          </cell>
          <cell r="K226">
            <v>3</v>
          </cell>
          <cell r="L226">
            <v>0</v>
          </cell>
        </row>
        <row r="227">
          <cell r="A227">
            <v>1</v>
          </cell>
          <cell r="B227">
            <v>1</v>
          </cell>
          <cell r="C227">
            <v>4</v>
          </cell>
          <cell r="D227">
            <v>0</v>
          </cell>
          <cell r="E227">
            <v>0</v>
          </cell>
          <cell r="F227">
            <v>6</v>
          </cell>
          <cell r="G227">
            <v>0</v>
          </cell>
          <cell r="H227">
            <v>0</v>
          </cell>
          <cell r="I227">
            <v>0</v>
          </cell>
          <cell r="J227">
            <v>2</v>
          </cell>
          <cell r="K227">
            <v>3</v>
          </cell>
          <cell r="L227">
            <v>7205970.1200000001</v>
          </cell>
        </row>
        <row r="228">
          <cell r="A228">
            <v>1</v>
          </cell>
          <cell r="B228">
            <v>1</v>
          </cell>
          <cell r="C228">
            <v>4</v>
          </cell>
          <cell r="D228">
            <v>0</v>
          </cell>
          <cell r="E228">
            <v>0</v>
          </cell>
          <cell r="F228">
            <v>7</v>
          </cell>
          <cell r="G228">
            <v>0</v>
          </cell>
          <cell r="H228">
            <v>0</v>
          </cell>
          <cell r="I228">
            <v>0</v>
          </cell>
          <cell r="J228">
            <v>2</v>
          </cell>
          <cell r="K228">
            <v>3</v>
          </cell>
          <cell r="L228">
            <v>0</v>
          </cell>
        </row>
        <row r="229">
          <cell r="A229">
            <v>1</v>
          </cell>
          <cell r="B229">
            <v>1</v>
          </cell>
          <cell r="C229">
            <v>4</v>
          </cell>
          <cell r="D229">
            <v>0</v>
          </cell>
          <cell r="E229">
            <v>0</v>
          </cell>
          <cell r="F229">
            <v>8</v>
          </cell>
          <cell r="G229">
            <v>0</v>
          </cell>
          <cell r="H229">
            <v>0</v>
          </cell>
          <cell r="I229">
            <v>0</v>
          </cell>
          <cell r="J229">
            <v>2</v>
          </cell>
          <cell r="K229">
            <v>3</v>
          </cell>
          <cell r="L229">
            <v>3127073.81</v>
          </cell>
        </row>
        <row r="230">
          <cell r="A230">
            <v>1</v>
          </cell>
          <cell r="B230">
            <v>1</v>
          </cell>
          <cell r="C230">
            <v>4</v>
          </cell>
          <cell r="D230">
            <v>0</v>
          </cell>
          <cell r="E230">
            <v>0</v>
          </cell>
          <cell r="F230">
            <v>9</v>
          </cell>
          <cell r="G230">
            <v>0</v>
          </cell>
          <cell r="H230">
            <v>0</v>
          </cell>
          <cell r="I230">
            <v>0</v>
          </cell>
          <cell r="J230">
            <v>2</v>
          </cell>
          <cell r="K230">
            <v>3</v>
          </cell>
          <cell r="L230">
            <v>9801919.2200000007</v>
          </cell>
        </row>
        <row r="231">
          <cell r="A231">
            <v>1</v>
          </cell>
          <cell r="B231">
            <v>1</v>
          </cell>
          <cell r="C231">
            <v>4</v>
          </cell>
          <cell r="D231">
            <v>0</v>
          </cell>
          <cell r="E231">
            <v>1</v>
          </cell>
          <cell r="F231">
            <v>0</v>
          </cell>
          <cell r="G231">
            <v>0</v>
          </cell>
          <cell r="H231">
            <v>0</v>
          </cell>
          <cell r="I231">
            <v>0</v>
          </cell>
          <cell r="J231">
            <v>2</v>
          </cell>
          <cell r="K231">
            <v>3</v>
          </cell>
          <cell r="L231">
            <v>10783.37</v>
          </cell>
        </row>
        <row r="232">
          <cell r="A232">
            <v>1</v>
          </cell>
          <cell r="B232">
            <v>1</v>
          </cell>
          <cell r="C232">
            <v>4</v>
          </cell>
          <cell r="D232">
            <v>0</v>
          </cell>
          <cell r="E232">
            <v>1</v>
          </cell>
          <cell r="F232">
            <v>1</v>
          </cell>
          <cell r="G232">
            <v>0</v>
          </cell>
          <cell r="H232">
            <v>0</v>
          </cell>
          <cell r="I232">
            <v>0</v>
          </cell>
          <cell r="J232">
            <v>2</v>
          </cell>
          <cell r="K232">
            <v>3</v>
          </cell>
          <cell r="L232">
            <v>19500</v>
          </cell>
        </row>
        <row r="233">
          <cell r="A233">
            <v>1</v>
          </cell>
          <cell r="B233">
            <v>1</v>
          </cell>
          <cell r="C233">
            <v>4</v>
          </cell>
          <cell r="D233">
            <v>0</v>
          </cell>
          <cell r="E233">
            <v>1</v>
          </cell>
          <cell r="F233">
            <v>2</v>
          </cell>
          <cell r="G233">
            <v>0</v>
          </cell>
          <cell r="H233">
            <v>0</v>
          </cell>
          <cell r="I233">
            <v>0</v>
          </cell>
          <cell r="J233">
            <v>2</v>
          </cell>
          <cell r="K233">
            <v>3</v>
          </cell>
          <cell r="L233">
            <v>0</v>
          </cell>
        </row>
        <row r="234">
          <cell r="A234">
            <v>1</v>
          </cell>
          <cell r="B234">
            <v>1</v>
          </cell>
          <cell r="C234">
            <v>4</v>
          </cell>
          <cell r="D234">
            <v>0</v>
          </cell>
          <cell r="E234">
            <v>1</v>
          </cell>
          <cell r="F234">
            <v>3</v>
          </cell>
          <cell r="G234">
            <v>0</v>
          </cell>
          <cell r="H234">
            <v>0</v>
          </cell>
          <cell r="I234">
            <v>0</v>
          </cell>
          <cell r="J234">
            <v>2</v>
          </cell>
          <cell r="K234">
            <v>3</v>
          </cell>
          <cell r="L234">
            <v>1683.93</v>
          </cell>
        </row>
        <row r="235">
          <cell r="A235">
            <v>1</v>
          </cell>
          <cell r="B235">
            <v>1</v>
          </cell>
          <cell r="C235">
            <v>4</v>
          </cell>
          <cell r="D235">
            <v>0</v>
          </cell>
          <cell r="E235">
            <v>1</v>
          </cell>
          <cell r="F235">
            <v>4</v>
          </cell>
          <cell r="G235">
            <v>0</v>
          </cell>
          <cell r="H235">
            <v>0</v>
          </cell>
          <cell r="I235">
            <v>0</v>
          </cell>
          <cell r="J235">
            <v>2</v>
          </cell>
          <cell r="K235">
            <v>3</v>
          </cell>
          <cell r="L235">
            <v>5000000</v>
          </cell>
        </row>
        <row r="236">
          <cell r="A236">
            <v>1</v>
          </cell>
          <cell r="B236">
            <v>1</v>
          </cell>
          <cell r="C236">
            <v>4</v>
          </cell>
          <cell r="D236">
            <v>0</v>
          </cell>
          <cell r="E236">
            <v>1</v>
          </cell>
          <cell r="F236">
            <v>5</v>
          </cell>
          <cell r="G236">
            <v>0</v>
          </cell>
          <cell r="H236">
            <v>0</v>
          </cell>
          <cell r="I236">
            <v>0</v>
          </cell>
          <cell r="J236">
            <v>2</v>
          </cell>
          <cell r="K236">
            <v>3</v>
          </cell>
          <cell r="L236">
            <v>2159006.0699999998</v>
          </cell>
        </row>
        <row r="237">
          <cell r="A237">
            <v>1</v>
          </cell>
          <cell r="B237">
            <v>1</v>
          </cell>
          <cell r="C237">
            <v>4</v>
          </cell>
          <cell r="D237">
            <v>0</v>
          </cell>
          <cell r="E237">
            <v>3</v>
          </cell>
          <cell r="F237">
            <v>0</v>
          </cell>
          <cell r="G237">
            <v>0</v>
          </cell>
          <cell r="H237">
            <v>0</v>
          </cell>
          <cell r="I237">
            <v>0</v>
          </cell>
          <cell r="J237">
            <v>2</v>
          </cell>
          <cell r="K237">
            <v>3</v>
          </cell>
          <cell r="L237">
            <v>-73460252.109999999</v>
          </cell>
        </row>
        <row r="238">
          <cell r="A238">
            <v>1</v>
          </cell>
          <cell r="B238">
            <v>1</v>
          </cell>
          <cell r="C238">
            <v>4</v>
          </cell>
          <cell r="D238">
            <v>0</v>
          </cell>
          <cell r="E238">
            <v>5</v>
          </cell>
          <cell r="F238">
            <v>0</v>
          </cell>
          <cell r="G238">
            <v>0</v>
          </cell>
          <cell r="H238">
            <v>0</v>
          </cell>
          <cell r="I238">
            <v>0</v>
          </cell>
          <cell r="J238">
            <v>2</v>
          </cell>
          <cell r="K238">
            <v>3</v>
          </cell>
          <cell r="L238">
            <v>0</v>
          </cell>
        </row>
        <row r="239">
          <cell r="A239">
            <v>1</v>
          </cell>
          <cell r="B239">
            <v>1</v>
          </cell>
          <cell r="C239">
            <v>5</v>
          </cell>
          <cell r="D239">
            <v>0</v>
          </cell>
          <cell r="E239">
            <v>2</v>
          </cell>
          <cell r="F239">
            <v>1</v>
          </cell>
          <cell r="G239">
            <v>0</v>
          </cell>
          <cell r="H239">
            <v>0</v>
          </cell>
          <cell r="I239">
            <v>0</v>
          </cell>
          <cell r="J239">
            <v>1</v>
          </cell>
          <cell r="K239">
            <v>3</v>
          </cell>
          <cell r="L239">
            <v>34227593.799999997</v>
          </cell>
        </row>
        <row r="240">
          <cell r="A240">
            <v>1</v>
          </cell>
          <cell r="B240">
            <v>1</v>
          </cell>
          <cell r="C240">
            <v>5</v>
          </cell>
          <cell r="D240">
            <v>0</v>
          </cell>
          <cell r="E240">
            <v>2</v>
          </cell>
          <cell r="F240">
            <v>2</v>
          </cell>
          <cell r="G240">
            <v>0</v>
          </cell>
          <cell r="H240">
            <v>0</v>
          </cell>
          <cell r="I240">
            <v>0</v>
          </cell>
          <cell r="J240">
            <v>1</v>
          </cell>
          <cell r="K240">
            <v>3</v>
          </cell>
          <cell r="L240">
            <v>352494053.41000003</v>
          </cell>
        </row>
        <row r="241">
          <cell r="A241">
            <v>1</v>
          </cell>
          <cell r="B241">
            <v>1</v>
          </cell>
          <cell r="C241">
            <v>5</v>
          </cell>
          <cell r="D241">
            <v>0</v>
          </cell>
          <cell r="E241">
            <v>2</v>
          </cell>
          <cell r="F241">
            <v>3</v>
          </cell>
          <cell r="G241">
            <v>0</v>
          </cell>
          <cell r="H241">
            <v>0</v>
          </cell>
          <cell r="I241">
            <v>0</v>
          </cell>
          <cell r="J241">
            <v>1</v>
          </cell>
          <cell r="K241">
            <v>3</v>
          </cell>
          <cell r="L241">
            <v>0</v>
          </cell>
        </row>
        <row r="242">
          <cell r="A242">
            <v>1</v>
          </cell>
          <cell r="B242">
            <v>1</v>
          </cell>
          <cell r="C242">
            <v>5</v>
          </cell>
          <cell r="D242">
            <v>0</v>
          </cell>
          <cell r="E242">
            <v>2</v>
          </cell>
          <cell r="F242">
            <v>4</v>
          </cell>
          <cell r="G242">
            <v>0</v>
          </cell>
          <cell r="H242">
            <v>0</v>
          </cell>
          <cell r="I242">
            <v>0</v>
          </cell>
          <cell r="J242">
            <v>1</v>
          </cell>
          <cell r="K242">
            <v>3</v>
          </cell>
          <cell r="L242">
            <v>0</v>
          </cell>
        </row>
        <row r="243">
          <cell r="A243">
            <v>1</v>
          </cell>
          <cell r="B243">
            <v>1</v>
          </cell>
          <cell r="C243">
            <v>5</v>
          </cell>
          <cell r="D243">
            <v>0</v>
          </cell>
          <cell r="E243">
            <v>2</v>
          </cell>
          <cell r="F243">
            <v>5</v>
          </cell>
          <cell r="G243">
            <v>0</v>
          </cell>
          <cell r="H243">
            <v>0</v>
          </cell>
          <cell r="I243">
            <v>0</v>
          </cell>
          <cell r="J243">
            <v>1</v>
          </cell>
          <cell r="K243">
            <v>3</v>
          </cell>
          <cell r="L243">
            <v>5335026.32</v>
          </cell>
        </row>
        <row r="244">
          <cell r="A244">
            <v>1</v>
          </cell>
          <cell r="B244">
            <v>1</v>
          </cell>
          <cell r="C244">
            <v>5</v>
          </cell>
          <cell r="D244">
            <v>0</v>
          </cell>
          <cell r="E244">
            <v>2</v>
          </cell>
          <cell r="F244">
            <v>6</v>
          </cell>
          <cell r="G244">
            <v>0</v>
          </cell>
          <cell r="H244">
            <v>0</v>
          </cell>
          <cell r="I244">
            <v>0</v>
          </cell>
          <cell r="J244">
            <v>1</v>
          </cell>
          <cell r="K244">
            <v>3</v>
          </cell>
          <cell r="L244">
            <v>0</v>
          </cell>
        </row>
        <row r="245">
          <cell r="A245">
            <v>1</v>
          </cell>
          <cell r="B245">
            <v>1</v>
          </cell>
          <cell r="C245">
            <v>5</v>
          </cell>
          <cell r="D245">
            <v>0</v>
          </cell>
          <cell r="E245">
            <v>2</v>
          </cell>
          <cell r="F245">
            <v>9</v>
          </cell>
          <cell r="G245">
            <v>0</v>
          </cell>
          <cell r="H245">
            <v>0</v>
          </cell>
          <cell r="I245">
            <v>0</v>
          </cell>
          <cell r="J245">
            <v>1</v>
          </cell>
          <cell r="K245">
            <v>3</v>
          </cell>
          <cell r="L245">
            <v>8884930.0999999996</v>
          </cell>
        </row>
        <row r="246">
          <cell r="A246">
            <v>1</v>
          </cell>
          <cell r="B246">
            <v>1</v>
          </cell>
          <cell r="C246">
            <v>5</v>
          </cell>
          <cell r="D246">
            <v>0</v>
          </cell>
          <cell r="E246">
            <v>2</v>
          </cell>
          <cell r="F246">
            <v>9</v>
          </cell>
          <cell r="G246">
            <v>0</v>
          </cell>
          <cell r="H246">
            <v>0</v>
          </cell>
          <cell r="I246">
            <v>8810</v>
          </cell>
          <cell r="J246">
            <v>1</v>
          </cell>
          <cell r="K246">
            <v>3</v>
          </cell>
          <cell r="L246">
            <v>6664600</v>
          </cell>
        </row>
        <row r="247">
          <cell r="A247">
            <v>1</v>
          </cell>
          <cell r="B247">
            <v>1</v>
          </cell>
          <cell r="C247">
            <v>6</v>
          </cell>
          <cell r="D247">
            <v>0</v>
          </cell>
          <cell r="E247">
            <v>1</v>
          </cell>
          <cell r="F247">
            <v>5</v>
          </cell>
          <cell r="G247">
            <v>0</v>
          </cell>
          <cell r="H247">
            <v>0</v>
          </cell>
          <cell r="I247">
            <v>0</v>
          </cell>
          <cell r="J247">
            <v>1</v>
          </cell>
          <cell r="K247">
            <v>3</v>
          </cell>
          <cell r="L247">
            <v>0</v>
          </cell>
        </row>
        <row r="248">
          <cell r="A248">
            <v>1</v>
          </cell>
          <cell r="B248">
            <v>1</v>
          </cell>
          <cell r="C248">
            <v>6</v>
          </cell>
          <cell r="D248">
            <v>0</v>
          </cell>
          <cell r="E248">
            <v>1</v>
          </cell>
          <cell r="F248">
            <v>5</v>
          </cell>
          <cell r="G248">
            <v>0</v>
          </cell>
          <cell r="H248">
            <v>0</v>
          </cell>
          <cell r="I248">
            <v>0</v>
          </cell>
          <cell r="J248">
            <v>2</v>
          </cell>
          <cell r="K248">
            <v>3</v>
          </cell>
          <cell r="L248">
            <v>0</v>
          </cell>
        </row>
        <row r="249">
          <cell r="A249">
            <v>1</v>
          </cell>
          <cell r="B249">
            <v>1</v>
          </cell>
          <cell r="C249">
            <v>6</v>
          </cell>
          <cell r="D249">
            <v>0</v>
          </cell>
          <cell r="E249">
            <v>2</v>
          </cell>
          <cell r="F249">
            <v>1</v>
          </cell>
          <cell r="G249">
            <v>0</v>
          </cell>
          <cell r="H249">
            <v>0</v>
          </cell>
          <cell r="I249">
            <v>0</v>
          </cell>
          <cell r="J249">
            <v>1</v>
          </cell>
          <cell r="K249">
            <v>3</v>
          </cell>
          <cell r="L249">
            <v>566200.21</v>
          </cell>
        </row>
        <row r="250">
          <cell r="A250">
            <v>1</v>
          </cell>
          <cell r="B250">
            <v>1</v>
          </cell>
          <cell r="C250">
            <v>6</v>
          </cell>
          <cell r="D250">
            <v>0</v>
          </cell>
          <cell r="E250">
            <v>2</v>
          </cell>
          <cell r="F250">
            <v>1</v>
          </cell>
          <cell r="G250">
            <v>0</v>
          </cell>
          <cell r="H250">
            <v>0</v>
          </cell>
          <cell r="I250">
            <v>0</v>
          </cell>
          <cell r="J250">
            <v>2</v>
          </cell>
          <cell r="K250">
            <v>3</v>
          </cell>
          <cell r="L250">
            <v>0</v>
          </cell>
        </row>
        <row r="251">
          <cell r="A251">
            <v>1</v>
          </cell>
          <cell r="B251">
            <v>1</v>
          </cell>
          <cell r="C251">
            <v>6</v>
          </cell>
          <cell r="D251">
            <v>0</v>
          </cell>
          <cell r="E251">
            <v>2</v>
          </cell>
          <cell r="F251">
            <v>2</v>
          </cell>
          <cell r="G251">
            <v>0</v>
          </cell>
          <cell r="H251">
            <v>0</v>
          </cell>
          <cell r="I251">
            <v>0</v>
          </cell>
          <cell r="J251">
            <v>1</v>
          </cell>
          <cell r="K251">
            <v>3</v>
          </cell>
          <cell r="L251">
            <v>8453805.9399999995</v>
          </cell>
        </row>
        <row r="252">
          <cell r="A252">
            <v>1</v>
          </cell>
          <cell r="B252">
            <v>1</v>
          </cell>
          <cell r="C252">
            <v>6</v>
          </cell>
          <cell r="D252">
            <v>0</v>
          </cell>
          <cell r="E252">
            <v>2</v>
          </cell>
          <cell r="F252">
            <v>2</v>
          </cell>
          <cell r="G252">
            <v>0</v>
          </cell>
          <cell r="H252">
            <v>0</v>
          </cell>
          <cell r="I252">
            <v>0</v>
          </cell>
          <cell r="J252">
            <v>2</v>
          </cell>
          <cell r="K252">
            <v>3</v>
          </cell>
          <cell r="L252">
            <v>0</v>
          </cell>
        </row>
        <row r="253">
          <cell r="A253">
            <v>1</v>
          </cell>
          <cell r="B253">
            <v>1</v>
          </cell>
          <cell r="C253">
            <v>6</v>
          </cell>
          <cell r="D253">
            <v>0</v>
          </cell>
          <cell r="E253">
            <v>2</v>
          </cell>
          <cell r="F253">
            <v>3</v>
          </cell>
          <cell r="G253">
            <v>0</v>
          </cell>
          <cell r="H253">
            <v>0</v>
          </cell>
          <cell r="I253">
            <v>0</v>
          </cell>
          <cell r="J253">
            <v>2</v>
          </cell>
          <cell r="K253">
            <v>3</v>
          </cell>
          <cell r="L253">
            <v>8648000</v>
          </cell>
        </row>
        <row r="254">
          <cell r="A254">
            <v>1</v>
          </cell>
          <cell r="B254">
            <v>1</v>
          </cell>
          <cell r="C254">
            <v>6</v>
          </cell>
          <cell r="D254">
            <v>0</v>
          </cell>
          <cell r="E254">
            <v>2</v>
          </cell>
          <cell r="F254">
            <v>4</v>
          </cell>
          <cell r="G254">
            <v>0</v>
          </cell>
          <cell r="H254">
            <v>0</v>
          </cell>
          <cell r="I254">
            <v>0</v>
          </cell>
          <cell r="J254">
            <v>1</v>
          </cell>
          <cell r="K254">
            <v>3</v>
          </cell>
          <cell r="L254">
            <v>62348.6</v>
          </cell>
        </row>
        <row r="255">
          <cell r="A255">
            <v>1</v>
          </cell>
          <cell r="B255">
            <v>1</v>
          </cell>
          <cell r="C255">
            <v>6</v>
          </cell>
          <cell r="D255">
            <v>0</v>
          </cell>
          <cell r="E255">
            <v>2</v>
          </cell>
          <cell r="F255">
            <v>5</v>
          </cell>
          <cell r="G255">
            <v>0</v>
          </cell>
          <cell r="H255">
            <v>0</v>
          </cell>
          <cell r="I255">
            <v>0</v>
          </cell>
          <cell r="J255">
            <v>1</v>
          </cell>
          <cell r="K255">
            <v>3</v>
          </cell>
          <cell r="L255">
            <v>0</v>
          </cell>
        </row>
        <row r="256">
          <cell r="A256">
            <v>1</v>
          </cell>
          <cell r="B256">
            <v>1</v>
          </cell>
          <cell r="C256">
            <v>6</v>
          </cell>
          <cell r="D256">
            <v>0</v>
          </cell>
          <cell r="E256">
            <v>2</v>
          </cell>
          <cell r="F256">
            <v>5</v>
          </cell>
          <cell r="G256">
            <v>0</v>
          </cell>
          <cell r="H256">
            <v>0</v>
          </cell>
          <cell r="I256">
            <v>0</v>
          </cell>
          <cell r="J256">
            <v>2</v>
          </cell>
          <cell r="K256">
            <v>3</v>
          </cell>
          <cell r="L256">
            <v>730295.54</v>
          </cell>
        </row>
        <row r="257">
          <cell r="A257">
            <v>1</v>
          </cell>
          <cell r="B257">
            <v>1</v>
          </cell>
          <cell r="C257">
            <v>7</v>
          </cell>
          <cell r="D257">
            <v>0</v>
          </cell>
          <cell r="E257">
            <v>1</v>
          </cell>
          <cell r="F257">
            <v>1</v>
          </cell>
          <cell r="G257">
            <v>0</v>
          </cell>
          <cell r="H257">
            <v>0</v>
          </cell>
          <cell r="I257">
            <v>0</v>
          </cell>
          <cell r="J257">
            <v>2</v>
          </cell>
          <cell r="K257">
            <v>3</v>
          </cell>
          <cell r="L257">
            <v>128922643.67</v>
          </cell>
        </row>
        <row r="258">
          <cell r="A258">
            <v>1</v>
          </cell>
          <cell r="B258">
            <v>1</v>
          </cell>
          <cell r="C258">
            <v>7</v>
          </cell>
          <cell r="D258">
            <v>0</v>
          </cell>
          <cell r="E258">
            <v>1</v>
          </cell>
          <cell r="F258">
            <v>1</v>
          </cell>
          <cell r="G258">
            <v>0</v>
          </cell>
          <cell r="H258">
            <v>0</v>
          </cell>
          <cell r="I258">
            <v>3032</v>
          </cell>
          <cell r="J258">
            <v>2</v>
          </cell>
          <cell r="K258">
            <v>3</v>
          </cell>
          <cell r="L258">
            <v>-392433.8</v>
          </cell>
        </row>
        <row r="259">
          <cell r="A259">
            <v>1</v>
          </cell>
          <cell r="B259">
            <v>1</v>
          </cell>
          <cell r="C259">
            <v>7</v>
          </cell>
          <cell r="D259">
            <v>0</v>
          </cell>
          <cell r="E259">
            <v>1</v>
          </cell>
          <cell r="F259">
            <v>1</v>
          </cell>
          <cell r="G259">
            <v>0</v>
          </cell>
          <cell r="H259">
            <v>0</v>
          </cell>
          <cell r="I259">
            <v>3121</v>
          </cell>
          <cell r="J259">
            <v>2</v>
          </cell>
          <cell r="K259">
            <v>3</v>
          </cell>
          <cell r="L259">
            <v>-112713371.37</v>
          </cell>
        </row>
        <row r="260">
          <cell r="A260">
            <v>1</v>
          </cell>
          <cell r="B260">
            <v>1</v>
          </cell>
          <cell r="C260">
            <v>7</v>
          </cell>
          <cell r="D260">
            <v>0</v>
          </cell>
          <cell r="E260">
            <v>1</v>
          </cell>
          <cell r="F260">
            <v>1</v>
          </cell>
          <cell r="G260">
            <v>0</v>
          </cell>
          <cell r="H260">
            <v>0</v>
          </cell>
          <cell r="I260">
            <v>3211</v>
          </cell>
          <cell r="J260">
            <v>2</v>
          </cell>
          <cell r="K260">
            <v>3</v>
          </cell>
          <cell r="L260">
            <v>-38928.1</v>
          </cell>
        </row>
        <row r="261">
          <cell r="A261">
            <v>1</v>
          </cell>
          <cell r="B261">
            <v>1</v>
          </cell>
          <cell r="C261">
            <v>7</v>
          </cell>
          <cell r="D261">
            <v>0</v>
          </cell>
          <cell r="E261">
            <v>1</v>
          </cell>
          <cell r="F261">
            <v>1</v>
          </cell>
          <cell r="G261">
            <v>0</v>
          </cell>
          <cell r="H261">
            <v>0</v>
          </cell>
          <cell r="I261">
            <v>3214</v>
          </cell>
          <cell r="J261">
            <v>2</v>
          </cell>
          <cell r="K261">
            <v>3</v>
          </cell>
          <cell r="L261">
            <v>-33225.51</v>
          </cell>
        </row>
        <row r="262">
          <cell r="A262">
            <v>1</v>
          </cell>
          <cell r="B262">
            <v>1</v>
          </cell>
          <cell r="C262">
            <v>7</v>
          </cell>
          <cell r="D262">
            <v>0</v>
          </cell>
          <cell r="E262">
            <v>1</v>
          </cell>
          <cell r="F262">
            <v>1</v>
          </cell>
          <cell r="G262">
            <v>0</v>
          </cell>
          <cell r="H262">
            <v>0</v>
          </cell>
          <cell r="I262">
            <v>3215</v>
          </cell>
          <cell r="J262">
            <v>2</v>
          </cell>
          <cell r="K262">
            <v>3</v>
          </cell>
          <cell r="L262">
            <v>-5708402.4000000004</v>
          </cell>
        </row>
        <row r="263">
          <cell r="A263">
            <v>1</v>
          </cell>
          <cell r="B263">
            <v>1</v>
          </cell>
          <cell r="C263">
            <v>7</v>
          </cell>
          <cell r="D263">
            <v>0</v>
          </cell>
          <cell r="E263">
            <v>1</v>
          </cell>
          <cell r="F263">
            <v>1</v>
          </cell>
          <cell r="G263">
            <v>0</v>
          </cell>
          <cell r="H263">
            <v>0</v>
          </cell>
          <cell r="I263">
            <v>3221</v>
          </cell>
          <cell r="J263">
            <v>2</v>
          </cell>
          <cell r="K263">
            <v>3</v>
          </cell>
          <cell r="L263">
            <v>-153520</v>
          </cell>
        </row>
        <row r="264">
          <cell r="A264">
            <v>1</v>
          </cell>
          <cell r="B264">
            <v>1</v>
          </cell>
          <cell r="C264">
            <v>7</v>
          </cell>
          <cell r="D264">
            <v>0</v>
          </cell>
          <cell r="E264">
            <v>1</v>
          </cell>
          <cell r="F264">
            <v>1</v>
          </cell>
          <cell r="G264">
            <v>0</v>
          </cell>
          <cell r="H264">
            <v>0</v>
          </cell>
          <cell r="I264">
            <v>3231</v>
          </cell>
          <cell r="J264">
            <v>2</v>
          </cell>
          <cell r="K264">
            <v>3</v>
          </cell>
          <cell r="L264">
            <v>-5812.5</v>
          </cell>
        </row>
        <row r="265">
          <cell r="A265">
            <v>1</v>
          </cell>
          <cell r="B265">
            <v>1</v>
          </cell>
          <cell r="C265">
            <v>7</v>
          </cell>
          <cell r="D265">
            <v>0</v>
          </cell>
          <cell r="E265">
            <v>1</v>
          </cell>
          <cell r="F265">
            <v>1</v>
          </cell>
          <cell r="G265">
            <v>0</v>
          </cell>
          <cell r="H265">
            <v>0</v>
          </cell>
          <cell r="I265">
            <v>3241</v>
          </cell>
          <cell r="J265">
            <v>2</v>
          </cell>
          <cell r="K265">
            <v>3</v>
          </cell>
          <cell r="L265">
            <v>-2048819.42</v>
          </cell>
        </row>
        <row r="266">
          <cell r="A266">
            <v>1</v>
          </cell>
          <cell r="B266">
            <v>1</v>
          </cell>
          <cell r="C266">
            <v>7</v>
          </cell>
          <cell r="D266">
            <v>0</v>
          </cell>
          <cell r="E266">
            <v>1</v>
          </cell>
          <cell r="F266">
            <v>1</v>
          </cell>
          <cell r="G266">
            <v>0</v>
          </cell>
          <cell r="H266">
            <v>0</v>
          </cell>
          <cell r="I266">
            <v>3242</v>
          </cell>
          <cell r="J266">
            <v>2</v>
          </cell>
          <cell r="K266">
            <v>3</v>
          </cell>
          <cell r="L266">
            <v>-6910930.6200000001</v>
          </cell>
        </row>
        <row r="267">
          <cell r="A267">
            <v>1</v>
          </cell>
          <cell r="B267">
            <v>1</v>
          </cell>
          <cell r="C267">
            <v>7</v>
          </cell>
          <cell r="D267">
            <v>0</v>
          </cell>
          <cell r="E267">
            <v>1</v>
          </cell>
          <cell r="F267">
            <v>1</v>
          </cell>
          <cell r="G267">
            <v>0</v>
          </cell>
          <cell r="H267">
            <v>0</v>
          </cell>
          <cell r="I267">
            <v>4031</v>
          </cell>
          <cell r="J267">
            <v>2</v>
          </cell>
          <cell r="K267">
            <v>3</v>
          </cell>
          <cell r="L267">
            <v>-9285.0400000000009</v>
          </cell>
        </row>
        <row r="268">
          <cell r="A268">
            <v>1</v>
          </cell>
          <cell r="B268">
            <v>1</v>
          </cell>
          <cell r="C268">
            <v>7</v>
          </cell>
          <cell r="D268">
            <v>0</v>
          </cell>
          <cell r="E268">
            <v>1</v>
          </cell>
          <cell r="F268">
            <v>1</v>
          </cell>
          <cell r="G268">
            <v>0</v>
          </cell>
          <cell r="H268">
            <v>0</v>
          </cell>
          <cell r="I268">
            <v>7015</v>
          </cell>
          <cell r="J268">
            <v>2</v>
          </cell>
          <cell r="K268">
            <v>3</v>
          </cell>
          <cell r="L268">
            <v>-387.5</v>
          </cell>
        </row>
        <row r="269">
          <cell r="A269">
            <v>1</v>
          </cell>
          <cell r="B269">
            <v>1</v>
          </cell>
          <cell r="C269">
            <v>7</v>
          </cell>
          <cell r="D269">
            <v>0</v>
          </cell>
          <cell r="E269">
            <v>1</v>
          </cell>
          <cell r="F269">
            <v>2</v>
          </cell>
          <cell r="G269">
            <v>0</v>
          </cell>
          <cell r="H269">
            <v>0</v>
          </cell>
          <cell r="I269">
            <v>0</v>
          </cell>
          <cell r="J269">
            <v>2</v>
          </cell>
          <cell r="K269">
            <v>3</v>
          </cell>
          <cell r="L269">
            <v>280505036.5</v>
          </cell>
        </row>
        <row r="270">
          <cell r="A270">
            <v>1</v>
          </cell>
          <cell r="B270">
            <v>1</v>
          </cell>
          <cell r="C270">
            <v>7</v>
          </cell>
          <cell r="D270">
            <v>0</v>
          </cell>
          <cell r="E270">
            <v>1</v>
          </cell>
          <cell r="F270">
            <v>2</v>
          </cell>
          <cell r="G270">
            <v>0</v>
          </cell>
          <cell r="H270">
            <v>0</v>
          </cell>
          <cell r="I270">
            <v>2212</v>
          </cell>
          <cell r="J270">
            <v>2</v>
          </cell>
          <cell r="K270">
            <v>3</v>
          </cell>
          <cell r="L270">
            <v>-806502.84</v>
          </cell>
        </row>
        <row r="271">
          <cell r="A271">
            <v>1</v>
          </cell>
          <cell r="B271">
            <v>1</v>
          </cell>
          <cell r="C271">
            <v>7</v>
          </cell>
          <cell r="D271">
            <v>0</v>
          </cell>
          <cell r="E271">
            <v>1</v>
          </cell>
          <cell r="F271">
            <v>2</v>
          </cell>
          <cell r="G271">
            <v>0</v>
          </cell>
          <cell r="H271">
            <v>0</v>
          </cell>
          <cell r="I271">
            <v>3255</v>
          </cell>
          <cell r="J271">
            <v>2</v>
          </cell>
          <cell r="K271">
            <v>3</v>
          </cell>
          <cell r="L271">
            <v>-137620355.46000001</v>
          </cell>
        </row>
        <row r="272">
          <cell r="A272">
            <v>1</v>
          </cell>
          <cell r="B272">
            <v>1</v>
          </cell>
          <cell r="C272">
            <v>7</v>
          </cell>
          <cell r="D272">
            <v>0</v>
          </cell>
          <cell r="E272">
            <v>1</v>
          </cell>
          <cell r="F272">
            <v>2</v>
          </cell>
          <cell r="G272">
            <v>0</v>
          </cell>
          <cell r="H272">
            <v>0</v>
          </cell>
          <cell r="I272">
            <v>3256</v>
          </cell>
          <cell r="J272">
            <v>2</v>
          </cell>
          <cell r="K272">
            <v>3</v>
          </cell>
          <cell r="L272">
            <v>-71304633.420000002</v>
          </cell>
        </row>
        <row r="273">
          <cell r="A273">
            <v>1</v>
          </cell>
          <cell r="B273">
            <v>1</v>
          </cell>
          <cell r="C273">
            <v>7</v>
          </cell>
          <cell r="D273">
            <v>0</v>
          </cell>
          <cell r="E273">
            <v>1</v>
          </cell>
          <cell r="F273">
            <v>2</v>
          </cell>
          <cell r="G273">
            <v>0</v>
          </cell>
          <cell r="H273">
            <v>0</v>
          </cell>
          <cell r="I273">
            <v>3257</v>
          </cell>
          <cell r="J273">
            <v>2</v>
          </cell>
          <cell r="K273">
            <v>3</v>
          </cell>
          <cell r="L273">
            <v>-53143811.909999996</v>
          </cell>
        </row>
        <row r="274">
          <cell r="A274">
            <v>1</v>
          </cell>
          <cell r="B274">
            <v>1</v>
          </cell>
          <cell r="C274">
            <v>7</v>
          </cell>
          <cell r="D274">
            <v>0</v>
          </cell>
          <cell r="E274">
            <v>1</v>
          </cell>
          <cell r="F274">
            <v>2</v>
          </cell>
          <cell r="G274">
            <v>0</v>
          </cell>
          <cell r="H274">
            <v>0</v>
          </cell>
          <cell r="I274">
            <v>3258</v>
          </cell>
          <cell r="J274">
            <v>2</v>
          </cell>
          <cell r="K274">
            <v>3</v>
          </cell>
          <cell r="L274">
            <v>-2286866.4300000002</v>
          </cell>
        </row>
        <row r="275">
          <cell r="A275">
            <v>1</v>
          </cell>
          <cell r="B275">
            <v>1</v>
          </cell>
          <cell r="C275">
            <v>7</v>
          </cell>
          <cell r="D275">
            <v>0</v>
          </cell>
          <cell r="E275">
            <v>1</v>
          </cell>
          <cell r="F275">
            <v>2</v>
          </cell>
          <cell r="G275">
            <v>0</v>
          </cell>
          <cell r="H275">
            <v>0</v>
          </cell>
          <cell r="I275">
            <v>3259</v>
          </cell>
          <cell r="J275">
            <v>2</v>
          </cell>
          <cell r="K275">
            <v>3</v>
          </cell>
          <cell r="L275">
            <v>-6572274.8799999999</v>
          </cell>
        </row>
        <row r="276">
          <cell r="A276">
            <v>1</v>
          </cell>
          <cell r="B276">
            <v>1</v>
          </cell>
          <cell r="C276">
            <v>7</v>
          </cell>
          <cell r="D276">
            <v>0</v>
          </cell>
          <cell r="E276">
            <v>1</v>
          </cell>
          <cell r="F276">
            <v>2</v>
          </cell>
          <cell r="G276">
            <v>0</v>
          </cell>
          <cell r="H276">
            <v>0</v>
          </cell>
          <cell r="I276">
            <v>4021</v>
          </cell>
          <cell r="J276">
            <v>2</v>
          </cell>
          <cell r="K276">
            <v>3</v>
          </cell>
          <cell r="L276">
            <v>-453883.5</v>
          </cell>
        </row>
        <row r="277">
          <cell r="A277">
            <v>1</v>
          </cell>
          <cell r="B277">
            <v>1</v>
          </cell>
          <cell r="C277">
            <v>7</v>
          </cell>
          <cell r="D277">
            <v>0</v>
          </cell>
          <cell r="E277">
            <v>1</v>
          </cell>
          <cell r="F277">
            <v>2</v>
          </cell>
          <cell r="G277">
            <v>0</v>
          </cell>
          <cell r="H277">
            <v>0</v>
          </cell>
          <cell r="I277">
            <v>7012</v>
          </cell>
          <cell r="J277">
            <v>2</v>
          </cell>
          <cell r="K277">
            <v>3</v>
          </cell>
          <cell r="L277">
            <v>-7031950.46</v>
          </cell>
        </row>
        <row r="278">
          <cell r="A278">
            <v>1</v>
          </cell>
          <cell r="B278">
            <v>1</v>
          </cell>
          <cell r="C278">
            <v>7</v>
          </cell>
          <cell r="D278">
            <v>0</v>
          </cell>
          <cell r="E278">
            <v>1</v>
          </cell>
          <cell r="F278">
            <v>3</v>
          </cell>
          <cell r="G278">
            <v>0</v>
          </cell>
          <cell r="H278">
            <v>0</v>
          </cell>
          <cell r="I278">
            <v>0</v>
          </cell>
          <cell r="J278">
            <v>2</v>
          </cell>
          <cell r="K278">
            <v>3</v>
          </cell>
          <cell r="L278">
            <v>109597597.03</v>
          </cell>
        </row>
        <row r="279">
          <cell r="A279">
            <v>1</v>
          </cell>
          <cell r="B279">
            <v>1</v>
          </cell>
          <cell r="C279">
            <v>7</v>
          </cell>
          <cell r="D279">
            <v>0</v>
          </cell>
          <cell r="E279">
            <v>1</v>
          </cell>
          <cell r="F279">
            <v>3</v>
          </cell>
          <cell r="G279">
            <v>0</v>
          </cell>
          <cell r="H279">
            <v>0</v>
          </cell>
          <cell r="I279">
            <v>1000</v>
          </cell>
          <cell r="J279">
            <v>2</v>
          </cell>
          <cell r="K279">
            <v>3</v>
          </cell>
          <cell r="L279">
            <v>573615.54</v>
          </cell>
        </row>
        <row r="280">
          <cell r="A280">
            <v>1</v>
          </cell>
          <cell r="B280">
            <v>1</v>
          </cell>
          <cell r="C280">
            <v>7</v>
          </cell>
          <cell r="D280">
            <v>0</v>
          </cell>
          <cell r="E280">
            <v>1</v>
          </cell>
          <cell r="F280">
            <v>3</v>
          </cell>
          <cell r="G280">
            <v>0</v>
          </cell>
          <cell r="H280">
            <v>0</v>
          </cell>
          <cell r="I280">
            <v>3111</v>
          </cell>
          <cell r="J280">
            <v>2</v>
          </cell>
          <cell r="K280">
            <v>3</v>
          </cell>
          <cell r="L280">
            <v>-2990257.74</v>
          </cell>
        </row>
        <row r="281">
          <cell r="A281">
            <v>1</v>
          </cell>
          <cell r="B281">
            <v>1</v>
          </cell>
          <cell r="C281">
            <v>7</v>
          </cell>
          <cell r="D281">
            <v>0</v>
          </cell>
          <cell r="E281">
            <v>1</v>
          </cell>
          <cell r="F281">
            <v>3</v>
          </cell>
          <cell r="G281">
            <v>0</v>
          </cell>
          <cell r="H281">
            <v>0</v>
          </cell>
          <cell r="I281">
            <v>3112</v>
          </cell>
          <cell r="J281">
            <v>2</v>
          </cell>
          <cell r="K281">
            <v>3</v>
          </cell>
          <cell r="L281">
            <v>-28703009.789999999</v>
          </cell>
        </row>
        <row r="282">
          <cell r="A282">
            <v>1</v>
          </cell>
          <cell r="B282">
            <v>1</v>
          </cell>
          <cell r="C282">
            <v>7</v>
          </cell>
          <cell r="D282">
            <v>0</v>
          </cell>
          <cell r="E282">
            <v>1</v>
          </cell>
          <cell r="F282">
            <v>3</v>
          </cell>
          <cell r="G282">
            <v>0</v>
          </cell>
          <cell r="H282">
            <v>0</v>
          </cell>
          <cell r="I282">
            <v>3121</v>
          </cell>
          <cell r="J282">
            <v>2</v>
          </cell>
          <cell r="K282">
            <v>3</v>
          </cell>
          <cell r="L282">
            <v>-11267896.9</v>
          </cell>
        </row>
        <row r="283">
          <cell r="A283">
            <v>1</v>
          </cell>
          <cell r="B283">
            <v>1</v>
          </cell>
          <cell r="C283">
            <v>7</v>
          </cell>
          <cell r="D283">
            <v>0</v>
          </cell>
          <cell r="E283">
            <v>1</v>
          </cell>
          <cell r="F283">
            <v>3</v>
          </cell>
          <cell r="G283">
            <v>0</v>
          </cell>
          <cell r="H283">
            <v>0</v>
          </cell>
          <cell r="I283">
            <v>3122</v>
          </cell>
          <cell r="J283">
            <v>2</v>
          </cell>
          <cell r="K283">
            <v>3</v>
          </cell>
          <cell r="L283">
            <v>-653901.02</v>
          </cell>
        </row>
        <row r="284">
          <cell r="A284">
            <v>1</v>
          </cell>
          <cell r="B284">
            <v>1</v>
          </cell>
          <cell r="C284">
            <v>7</v>
          </cell>
          <cell r="D284">
            <v>0</v>
          </cell>
          <cell r="E284">
            <v>1</v>
          </cell>
          <cell r="F284">
            <v>3</v>
          </cell>
          <cell r="G284">
            <v>0</v>
          </cell>
          <cell r="H284">
            <v>0</v>
          </cell>
          <cell r="I284">
            <v>3132</v>
          </cell>
          <cell r="J284">
            <v>2</v>
          </cell>
          <cell r="K284">
            <v>3</v>
          </cell>
          <cell r="L284">
            <v>-18760889.390000001</v>
          </cell>
        </row>
        <row r="285">
          <cell r="A285">
            <v>1</v>
          </cell>
          <cell r="B285">
            <v>1</v>
          </cell>
          <cell r="C285">
            <v>7</v>
          </cell>
          <cell r="D285">
            <v>0</v>
          </cell>
          <cell r="E285">
            <v>1</v>
          </cell>
          <cell r="F285">
            <v>3</v>
          </cell>
          <cell r="G285">
            <v>0</v>
          </cell>
          <cell r="H285">
            <v>0</v>
          </cell>
          <cell r="I285">
            <v>3133</v>
          </cell>
          <cell r="J285">
            <v>2</v>
          </cell>
          <cell r="K285">
            <v>3</v>
          </cell>
          <cell r="L285">
            <v>-670233.54</v>
          </cell>
        </row>
        <row r="286">
          <cell r="A286">
            <v>1</v>
          </cell>
          <cell r="B286">
            <v>1</v>
          </cell>
          <cell r="C286">
            <v>7</v>
          </cell>
          <cell r="D286">
            <v>0</v>
          </cell>
          <cell r="E286">
            <v>1</v>
          </cell>
          <cell r="F286">
            <v>3</v>
          </cell>
          <cell r="G286">
            <v>0</v>
          </cell>
          <cell r="H286">
            <v>0</v>
          </cell>
          <cell r="I286">
            <v>3221</v>
          </cell>
          <cell r="J286">
            <v>2</v>
          </cell>
          <cell r="K286">
            <v>3</v>
          </cell>
          <cell r="L286">
            <v>-1389161.31</v>
          </cell>
        </row>
        <row r="287">
          <cell r="A287">
            <v>1</v>
          </cell>
          <cell r="B287">
            <v>1</v>
          </cell>
          <cell r="C287">
            <v>7</v>
          </cell>
          <cell r="D287">
            <v>0</v>
          </cell>
          <cell r="E287">
            <v>1</v>
          </cell>
          <cell r="F287">
            <v>3</v>
          </cell>
          <cell r="G287">
            <v>0</v>
          </cell>
          <cell r="H287">
            <v>0</v>
          </cell>
          <cell r="I287">
            <v>3231</v>
          </cell>
          <cell r="J287">
            <v>2</v>
          </cell>
          <cell r="K287">
            <v>3</v>
          </cell>
          <cell r="L287">
            <v>-17204078.329999998</v>
          </cell>
        </row>
        <row r="288">
          <cell r="A288">
            <v>1</v>
          </cell>
          <cell r="B288">
            <v>1</v>
          </cell>
          <cell r="C288">
            <v>7</v>
          </cell>
          <cell r="D288">
            <v>0</v>
          </cell>
          <cell r="E288">
            <v>1</v>
          </cell>
          <cell r="F288">
            <v>3</v>
          </cell>
          <cell r="G288">
            <v>0</v>
          </cell>
          <cell r="H288">
            <v>0</v>
          </cell>
          <cell r="I288">
            <v>3232</v>
          </cell>
          <cell r="J288">
            <v>2</v>
          </cell>
          <cell r="K288">
            <v>3</v>
          </cell>
          <cell r="L288">
            <v>-3502783.28</v>
          </cell>
        </row>
        <row r="289">
          <cell r="A289">
            <v>1</v>
          </cell>
          <cell r="B289">
            <v>1</v>
          </cell>
          <cell r="C289">
            <v>7</v>
          </cell>
          <cell r="D289">
            <v>0</v>
          </cell>
          <cell r="E289">
            <v>1</v>
          </cell>
          <cell r="F289">
            <v>3</v>
          </cell>
          <cell r="G289">
            <v>0</v>
          </cell>
          <cell r="H289">
            <v>0</v>
          </cell>
          <cell r="I289">
            <v>3234</v>
          </cell>
          <cell r="J289">
            <v>2</v>
          </cell>
          <cell r="K289">
            <v>3</v>
          </cell>
          <cell r="L289">
            <v>-6321990.1399999997</v>
          </cell>
        </row>
        <row r="290">
          <cell r="A290">
            <v>1</v>
          </cell>
          <cell r="B290">
            <v>1</v>
          </cell>
          <cell r="C290">
            <v>7</v>
          </cell>
          <cell r="D290">
            <v>0</v>
          </cell>
          <cell r="E290">
            <v>1</v>
          </cell>
          <cell r="F290">
            <v>3</v>
          </cell>
          <cell r="G290">
            <v>0</v>
          </cell>
          <cell r="H290">
            <v>0</v>
          </cell>
          <cell r="I290">
            <v>3256</v>
          </cell>
          <cell r="J290">
            <v>2</v>
          </cell>
          <cell r="K290">
            <v>3</v>
          </cell>
          <cell r="L290">
            <v>-2230068.96</v>
          </cell>
        </row>
        <row r="291">
          <cell r="A291">
            <v>1</v>
          </cell>
          <cell r="B291">
            <v>1</v>
          </cell>
          <cell r="C291">
            <v>7</v>
          </cell>
          <cell r="D291">
            <v>0</v>
          </cell>
          <cell r="E291">
            <v>1</v>
          </cell>
          <cell r="F291">
            <v>3</v>
          </cell>
          <cell r="G291">
            <v>0</v>
          </cell>
          <cell r="H291">
            <v>0</v>
          </cell>
          <cell r="I291">
            <v>3311</v>
          </cell>
          <cell r="J291">
            <v>2</v>
          </cell>
          <cell r="K291">
            <v>3</v>
          </cell>
          <cell r="L291">
            <v>-992027.61</v>
          </cell>
        </row>
        <row r="292">
          <cell r="A292">
            <v>1</v>
          </cell>
          <cell r="B292">
            <v>1</v>
          </cell>
          <cell r="C292">
            <v>7</v>
          </cell>
          <cell r="D292">
            <v>0</v>
          </cell>
          <cell r="E292">
            <v>1</v>
          </cell>
          <cell r="F292">
            <v>3</v>
          </cell>
          <cell r="G292">
            <v>0</v>
          </cell>
          <cell r="H292">
            <v>0</v>
          </cell>
          <cell r="I292">
            <v>3321</v>
          </cell>
          <cell r="J292">
            <v>2</v>
          </cell>
          <cell r="K292">
            <v>3</v>
          </cell>
          <cell r="L292">
            <v>-13579534.92</v>
          </cell>
        </row>
        <row r="293">
          <cell r="A293">
            <v>1</v>
          </cell>
          <cell r="B293">
            <v>1</v>
          </cell>
          <cell r="C293">
            <v>7</v>
          </cell>
          <cell r="D293">
            <v>0</v>
          </cell>
          <cell r="E293">
            <v>1</v>
          </cell>
          <cell r="F293">
            <v>3</v>
          </cell>
          <cell r="G293">
            <v>0</v>
          </cell>
          <cell r="H293">
            <v>0</v>
          </cell>
          <cell r="I293">
            <v>7002</v>
          </cell>
          <cell r="J293">
            <v>2</v>
          </cell>
          <cell r="K293">
            <v>3</v>
          </cell>
          <cell r="L293">
            <v>-895224.89</v>
          </cell>
        </row>
        <row r="294">
          <cell r="A294">
            <v>1</v>
          </cell>
          <cell r="B294">
            <v>1</v>
          </cell>
          <cell r="C294">
            <v>7</v>
          </cell>
          <cell r="D294">
            <v>0</v>
          </cell>
          <cell r="E294">
            <v>1</v>
          </cell>
          <cell r="F294">
            <v>4</v>
          </cell>
          <cell r="G294">
            <v>0</v>
          </cell>
          <cell r="H294">
            <v>0</v>
          </cell>
          <cell r="I294">
            <v>0</v>
          </cell>
          <cell r="J294">
            <v>2</v>
          </cell>
          <cell r="K294">
            <v>3</v>
          </cell>
          <cell r="L294">
            <v>63908604.68</v>
          </cell>
        </row>
        <row r="295">
          <cell r="A295">
            <v>1</v>
          </cell>
          <cell r="B295">
            <v>1</v>
          </cell>
          <cell r="C295">
            <v>7</v>
          </cell>
          <cell r="D295">
            <v>0</v>
          </cell>
          <cell r="E295">
            <v>1</v>
          </cell>
          <cell r="F295">
            <v>4</v>
          </cell>
          <cell r="G295">
            <v>0</v>
          </cell>
          <cell r="H295">
            <v>0</v>
          </cell>
          <cell r="I295">
            <v>3011</v>
          </cell>
          <cell r="J295">
            <v>2</v>
          </cell>
          <cell r="K295">
            <v>3</v>
          </cell>
          <cell r="L295">
            <v>-591738.72</v>
          </cell>
        </row>
        <row r="296">
          <cell r="A296">
            <v>1</v>
          </cell>
          <cell r="B296">
            <v>1</v>
          </cell>
          <cell r="C296">
            <v>7</v>
          </cell>
          <cell r="D296">
            <v>0</v>
          </cell>
          <cell r="E296">
            <v>1</v>
          </cell>
          <cell r="F296">
            <v>4</v>
          </cell>
          <cell r="G296">
            <v>0</v>
          </cell>
          <cell r="H296">
            <v>0</v>
          </cell>
          <cell r="I296">
            <v>3032</v>
          </cell>
          <cell r="J296">
            <v>2</v>
          </cell>
          <cell r="K296">
            <v>3</v>
          </cell>
          <cell r="L296">
            <v>-2210566.75</v>
          </cell>
        </row>
        <row r="297">
          <cell r="A297">
            <v>1</v>
          </cell>
          <cell r="B297">
            <v>1</v>
          </cell>
          <cell r="C297">
            <v>7</v>
          </cell>
          <cell r="D297">
            <v>0</v>
          </cell>
          <cell r="E297">
            <v>1</v>
          </cell>
          <cell r="F297">
            <v>4</v>
          </cell>
          <cell r="G297">
            <v>0</v>
          </cell>
          <cell r="H297">
            <v>0</v>
          </cell>
          <cell r="I297">
            <v>3112</v>
          </cell>
          <cell r="J297">
            <v>2</v>
          </cell>
          <cell r="K297">
            <v>3</v>
          </cell>
          <cell r="L297">
            <v>-503982.74</v>
          </cell>
        </row>
        <row r="298">
          <cell r="A298">
            <v>1</v>
          </cell>
          <cell r="B298">
            <v>1</v>
          </cell>
          <cell r="C298">
            <v>7</v>
          </cell>
          <cell r="D298">
            <v>0</v>
          </cell>
          <cell r="E298">
            <v>1</v>
          </cell>
          <cell r="F298">
            <v>4</v>
          </cell>
          <cell r="G298">
            <v>0</v>
          </cell>
          <cell r="H298">
            <v>0</v>
          </cell>
          <cell r="I298">
            <v>3121</v>
          </cell>
          <cell r="J298">
            <v>2</v>
          </cell>
          <cell r="K298">
            <v>3</v>
          </cell>
          <cell r="L298">
            <v>-11307923.210000001</v>
          </cell>
        </row>
        <row r="299">
          <cell r="A299">
            <v>1</v>
          </cell>
          <cell r="B299">
            <v>1</v>
          </cell>
          <cell r="C299">
            <v>7</v>
          </cell>
          <cell r="D299">
            <v>0</v>
          </cell>
          <cell r="E299">
            <v>1</v>
          </cell>
          <cell r="F299">
            <v>4</v>
          </cell>
          <cell r="G299">
            <v>0</v>
          </cell>
          <cell r="H299">
            <v>0</v>
          </cell>
          <cell r="I299">
            <v>3122</v>
          </cell>
          <cell r="J299">
            <v>2</v>
          </cell>
          <cell r="K299">
            <v>3</v>
          </cell>
          <cell r="L299">
            <v>-668601.41</v>
          </cell>
        </row>
        <row r="300">
          <cell r="A300">
            <v>1</v>
          </cell>
          <cell r="B300">
            <v>1</v>
          </cell>
          <cell r="C300">
            <v>7</v>
          </cell>
          <cell r="D300">
            <v>0</v>
          </cell>
          <cell r="E300">
            <v>1</v>
          </cell>
          <cell r="F300">
            <v>4</v>
          </cell>
          <cell r="G300">
            <v>0</v>
          </cell>
          <cell r="H300">
            <v>0</v>
          </cell>
          <cell r="I300">
            <v>3132</v>
          </cell>
          <cell r="J300">
            <v>2</v>
          </cell>
          <cell r="K300">
            <v>3</v>
          </cell>
          <cell r="L300">
            <v>-31626948.170000002</v>
          </cell>
        </row>
        <row r="301">
          <cell r="A301">
            <v>1</v>
          </cell>
          <cell r="B301">
            <v>1</v>
          </cell>
          <cell r="C301">
            <v>7</v>
          </cell>
          <cell r="D301">
            <v>0</v>
          </cell>
          <cell r="E301">
            <v>1</v>
          </cell>
          <cell r="F301">
            <v>4</v>
          </cell>
          <cell r="G301">
            <v>0</v>
          </cell>
          <cell r="H301">
            <v>0</v>
          </cell>
          <cell r="I301">
            <v>3211</v>
          </cell>
          <cell r="J301">
            <v>2</v>
          </cell>
          <cell r="K301">
            <v>3</v>
          </cell>
          <cell r="L301">
            <v>-3482518.69</v>
          </cell>
        </row>
        <row r="302">
          <cell r="A302">
            <v>1</v>
          </cell>
          <cell r="B302">
            <v>1</v>
          </cell>
          <cell r="C302">
            <v>7</v>
          </cell>
          <cell r="D302">
            <v>0</v>
          </cell>
          <cell r="E302">
            <v>1</v>
          </cell>
          <cell r="F302">
            <v>4</v>
          </cell>
          <cell r="G302">
            <v>0</v>
          </cell>
          <cell r="H302">
            <v>0</v>
          </cell>
          <cell r="I302">
            <v>3212</v>
          </cell>
          <cell r="J302">
            <v>2</v>
          </cell>
          <cell r="K302">
            <v>3</v>
          </cell>
          <cell r="L302">
            <v>-665801.49</v>
          </cell>
        </row>
        <row r="303">
          <cell r="A303">
            <v>1</v>
          </cell>
          <cell r="B303">
            <v>1</v>
          </cell>
          <cell r="C303">
            <v>7</v>
          </cell>
          <cell r="D303">
            <v>0</v>
          </cell>
          <cell r="E303">
            <v>1</v>
          </cell>
          <cell r="F303">
            <v>4</v>
          </cell>
          <cell r="G303">
            <v>0</v>
          </cell>
          <cell r="H303">
            <v>0</v>
          </cell>
          <cell r="I303">
            <v>3221</v>
          </cell>
          <cell r="J303">
            <v>2</v>
          </cell>
          <cell r="K303">
            <v>3</v>
          </cell>
          <cell r="L303">
            <v>-1296825.48</v>
          </cell>
        </row>
        <row r="304">
          <cell r="A304">
            <v>1</v>
          </cell>
          <cell r="B304">
            <v>1</v>
          </cell>
          <cell r="C304">
            <v>7</v>
          </cell>
          <cell r="D304">
            <v>0</v>
          </cell>
          <cell r="E304">
            <v>1</v>
          </cell>
          <cell r="F304">
            <v>4</v>
          </cell>
          <cell r="G304">
            <v>0</v>
          </cell>
          <cell r="H304">
            <v>0</v>
          </cell>
          <cell r="I304">
            <v>3222</v>
          </cell>
          <cell r="J304">
            <v>2</v>
          </cell>
          <cell r="K304">
            <v>3</v>
          </cell>
          <cell r="L304">
            <v>-236092.98</v>
          </cell>
        </row>
        <row r="305">
          <cell r="A305">
            <v>1</v>
          </cell>
          <cell r="B305">
            <v>1</v>
          </cell>
          <cell r="C305">
            <v>7</v>
          </cell>
          <cell r="D305">
            <v>0</v>
          </cell>
          <cell r="E305">
            <v>1</v>
          </cell>
          <cell r="F305">
            <v>4</v>
          </cell>
          <cell r="G305">
            <v>0</v>
          </cell>
          <cell r="H305">
            <v>0</v>
          </cell>
          <cell r="I305">
            <v>3231</v>
          </cell>
          <cell r="J305">
            <v>2</v>
          </cell>
          <cell r="K305">
            <v>3</v>
          </cell>
          <cell r="L305">
            <v>-109107.45</v>
          </cell>
        </row>
        <row r="306">
          <cell r="A306">
            <v>1</v>
          </cell>
          <cell r="B306">
            <v>1</v>
          </cell>
          <cell r="C306">
            <v>7</v>
          </cell>
          <cell r="D306">
            <v>0</v>
          </cell>
          <cell r="E306">
            <v>1</v>
          </cell>
          <cell r="F306">
            <v>4</v>
          </cell>
          <cell r="G306">
            <v>0</v>
          </cell>
          <cell r="H306">
            <v>0</v>
          </cell>
          <cell r="I306">
            <v>3241</v>
          </cell>
          <cell r="J306">
            <v>2</v>
          </cell>
          <cell r="K306">
            <v>3</v>
          </cell>
          <cell r="L306">
            <v>-954634.64</v>
          </cell>
        </row>
        <row r="307">
          <cell r="A307">
            <v>1</v>
          </cell>
          <cell r="B307">
            <v>1</v>
          </cell>
          <cell r="C307">
            <v>7</v>
          </cell>
          <cell r="D307">
            <v>0</v>
          </cell>
          <cell r="E307">
            <v>1</v>
          </cell>
          <cell r="F307">
            <v>4</v>
          </cell>
          <cell r="G307">
            <v>0</v>
          </cell>
          <cell r="H307">
            <v>0</v>
          </cell>
          <cell r="I307">
            <v>3242</v>
          </cell>
          <cell r="J307">
            <v>2</v>
          </cell>
          <cell r="K307">
            <v>3</v>
          </cell>
          <cell r="L307">
            <v>-5067285.88</v>
          </cell>
        </row>
        <row r="308">
          <cell r="A308">
            <v>1</v>
          </cell>
          <cell r="B308">
            <v>1</v>
          </cell>
          <cell r="C308">
            <v>7</v>
          </cell>
          <cell r="D308">
            <v>0</v>
          </cell>
          <cell r="E308">
            <v>1</v>
          </cell>
          <cell r="F308">
            <v>4</v>
          </cell>
          <cell r="G308">
            <v>0</v>
          </cell>
          <cell r="H308">
            <v>0</v>
          </cell>
          <cell r="I308">
            <v>3321</v>
          </cell>
          <cell r="J308">
            <v>2</v>
          </cell>
          <cell r="K308">
            <v>3</v>
          </cell>
          <cell r="L308">
            <v>-177781.25</v>
          </cell>
        </row>
        <row r="309">
          <cell r="A309">
            <v>1</v>
          </cell>
          <cell r="B309">
            <v>1</v>
          </cell>
          <cell r="C309">
            <v>7</v>
          </cell>
          <cell r="D309">
            <v>0</v>
          </cell>
          <cell r="E309">
            <v>1</v>
          </cell>
          <cell r="F309">
            <v>4</v>
          </cell>
          <cell r="G309">
            <v>0</v>
          </cell>
          <cell r="H309">
            <v>0</v>
          </cell>
          <cell r="I309">
            <v>3331</v>
          </cell>
          <cell r="J309">
            <v>2</v>
          </cell>
          <cell r="K309">
            <v>3</v>
          </cell>
          <cell r="L309">
            <v>-1644716.01</v>
          </cell>
        </row>
        <row r="310">
          <cell r="A310">
            <v>1</v>
          </cell>
          <cell r="B310">
            <v>1</v>
          </cell>
          <cell r="C310">
            <v>7</v>
          </cell>
          <cell r="D310">
            <v>0</v>
          </cell>
          <cell r="E310">
            <v>1</v>
          </cell>
          <cell r="F310">
            <v>4</v>
          </cell>
          <cell r="G310">
            <v>0</v>
          </cell>
          <cell r="H310">
            <v>0</v>
          </cell>
          <cell r="I310">
            <v>4043</v>
          </cell>
          <cell r="J310">
            <v>2</v>
          </cell>
          <cell r="K310">
            <v>3</v>
          </cell>
          <cell r="L310">
            <v>-121881.43</v>
          </cell>
        </row>
        <row r="311">
          <cell r="A311">
            <v>1</v>
          </cell>
          <cell r="B311">
            <v>1</v>
          </cell>
          <cell r="C311">
            <v>7</v>
          </cell>
          <cell r="D311">
            <v>0</v>
          </cell>
          <cell r="E311">
            <v>1</v>
          </cell>
          <cell r="F311">
            <v>4</v>
          </cell>
          <cell r="G311">
            <v>0</v>
          </cell>
          <cell r="H311">
            <v>0</v>
          </cell>
          <cell r="I311">
            <v>4061</v>
          </cell>
          <cell r="J311">
            <v>2</v>
          </cell>
          <cell r="K311">
            <v>3</v>
          </cell>
          <cell r="L311">
            <v>-56934.239999999998</v>
          </cell>
        </row>
        <row r="312">
          <cell r="A312">
            <v>1</v>
          </cell>
          <cell r="B312">
            <v>1</v>
          </cell>
          <cell r="C312">
            <v>7</v>
          </cell>
          <cell r="D312">
            <v>0</v>
          </cell>
          <cell r="E312">
            <v>1</v>
          </cell>
          <cell r="F312">
            <v>4</v>
          </cell>
          <cell r="G312">
            <v>0</v>
          </cell>
          <cell r="H312">
            <v>0</v>
          </cell>
          <cell r="I312">
            <v>4091</v>
          </cell>
          <cell r="J312">
            <v>2</v>
          </cell>
          <cell r="K312">
            <v>3</v>
          </cell>
          <cell r="L312">
            <v>-71303.3</v>
          </cell>
        </row>
        <row r="313">
          <cell r="A313">
            <v>1</v>
          </cell>
          <cell r="B313">
            <v>1</v>
          </cell>
          <cell r="C313">
            <v>7</v>
          </cell>
          <cell r="D313">
            <v>0</v>
          </cell>
          <cell r="E313">
            <v>1</v>
          </cell>
          <cell r="F313">
            <v>4</v>
          </cell>
          <cell r="G313">
            <v>0</v>
          </cell>
          <cell r="H313">
            <v>0</v>
          </cell>
          <cell r="I313">
            <v>8015</v>
          </cell>
          <cell r="J313">
            <v>2</v>
          </cell>
          <cell r="K313">
            <v>3</v>
          </cell>
          <cell r="L313">
            <v>-1955549.55</v>
          </cell>
        </row>
        <row r="314">
          <cell r="A314">
            <v>1</v>
          </cell>
          <cell r="B314">
            <v>1</v>
          </cell>
          <cell r="C314">
            <v>7</v>
          </cell>
          <cell r="D314">
            <v>0</v>
          </cell>
          <cell r="E314">
            <v>1</v>
          </cell>
          <cell r="F314">
            <v>5</v>
          </cell>
          <cell r="G314">
            <v>0</v>
          </cell>
          <cell r="H314">
            <v>0</v>
          </cell>
          <cell r="I314">
            <v>0</v>
          </cell>
          <cell r="J314">
            <v>2</v>
          </cell>
          <cell r="K314">
            <v>3</v>
          </cell>
          <cell r="L314">
            <v>35029246.539999999</v>
          </cell>
        </row>
        <row r="315">
          <cell r="A315">
            <v>1</v>
          </cell>
          <cell r="B315">
            <v>1</v>
          </cell>
          <cell r="C315">
            <v>7</v>
          </cell>
          <cell r="D315">
            <v>0</v>
          </cell>
          <cell r="E315">
            <v>1</v>
          </cell>
          <cell r="F315">
            <v>5</v>
          </cell>
          <cell r="G315">
            <v>0</v>
          </cell>
          <cell r="H315">
            <v>0</v>
          </cell>
          <cell r="I315">
            <v>1102</v>
          </cell>
          <cell r="J315">
            <v>2</v>
          </cell>
          <cell r="K315">
            <v>3</v>
          </cell>
          <cell r="L315">
            <v>-2066195.24</v>
          </cell>
        </row>
        <row r="316">
          <cell r="A316">
            <v>1</v>
          </cell>
          <cell r="B316">
            <v>1</v>
          </cell>
          <cell r="C316">
            <v>7</v>
          </cell>
          <cell r="D316">
            <v>0</v>
          </cell>
          <cell r="E316">
            <v>1</v>
          </cell>
          <cell r="F316">
            <v>5</v>
          </cell>
          <cell r="G316">
            <v>0</v>
          </cell>
          <cell r="H316">
            <v>0</v>
          </cell>
          <cell r="I316">
            <v>3032</v>
          </cell>
          <cell r="J316">
            <v>2</v>
          </cell>
          <cell r="K316">
            <v>3</v>
          </cell>
          <cell r="L316">
            <v>-195859.21</v>
          </cell>
        </row>
        <row r="317">
          <cell r="A317">
            <v>1</v>
          </cell>
          <cell r="B317">
            <v>1</v>
          </cell>
          <cell r="C317">
            <v>7</v>
          </cell>
          <cell r="D317">
            <v>0</v>
          </cell>
          <cell r="E317">
            <v>1</v>
          </cell>
          <cell r="F317">
            <v>5</v>
          </cell>
          <cell r="G317">
            <v>0</v>
          </cell>
          <cell r="H317">
            <v>0</v>
          </cell>
          <cell r="I317">
            <v>3112</v>
          </cell>
          <cell r="J317">
            <v>2</v>
          </cell>
          <cell r="K317">
            <v>3</v>
          </cell>
          <cell r="L317">
            <v>-614758.16</v>
          </cell>
        </row>
        <row r="318">
          <cell r="A318">
            <v>1</v>
          </cell>
          <cell r="B318">
            <v>1</v>
          </cell>
          <cell r="C318">
            <v>7</v>
          </cell>
          <cell r="D318">
            <v>0</v>
          </cell>
          <cell r="E318">
            <v>1</v>
          </cell>
          <cell r="F318">
            <v>5</v>
          </cell>
          <cell r="G318">
            <v>0</v>
          </cell>
          <cell r="H318">
            <v>0</v>
          </cell>
          <cell r="I318">
            <v>3222</v>
          </cell>
          <cell r="J318">
            <v>2</v>
          </cell>
          <cell r="K318">
            <v>3</v>
          </cell>
          <cell r="L318">
            <v>-438061.97</v>
          </cell>
        </row>
        <row r="319">
          <cell r="A319">
            <v>1</v>
          </cell>
          <cell r="B319">
            <v>1</v>
          </cell>
          <cell r="C319">
            <v>7</v>
          </cell>
          <cell r="D319">
            <v>0</v>
          </cell>
          <cell r="E319">
            <v>1</v>
          </cell>
          <cell r="F319">
            <v>5</v>
          </cell>
          <cell r="G319">
            <v>0</v>
          </cell>
          <cell r="H319">
            <v>0</v>
          </cell>
          <cell r="I319">
            <v>3231</v>
          </cell>
          <cell r="J319">
            <v>2</v>
          </cell>
          <cell r="K319">
            <v>3</v>
          </cell>
          <cell r="L319">
            <v>-101087.9</v>
          </cell>
        </row>
        <row r="320">
          <cell r="A320">
            <v>1</v>
          </cell>
          <cell r="B320">
            <v>1</v>
          </cell>
          <cell r="C320">
            <v>7</v>
          </cell>
          <cell r="D320">
            <v>0</v>
          </cell>
          <cell r="E320">
            <v>1</v>
          </cell>
          <cell r="F320">
            <v>5</v>
          </cell>
          <cell r="G320">
            <v>0</v>
          </cell>
          <cell r="H320">
            <v>0</v>
          </cell>
          <cell r="I320">
            <v>3242</v>
          </cell>
          <cell r="J320">
            <v>2</v>
          </cell>
          <cell r="K320">
            <v>3</v>
          </cell>
          <cell r="L320">
            <v>-342120.89</v>
          </cell>
        </row>
        <row r="321">
          <cell r="A321">
            <v>1</v>
          </cell>
          <cell r="B321">
            <v>1</v>
          </cell>
          <cell r="C321">
            <v>7</v>
          </cell>
          <cell r="D321">
            <v>0</v>
          </cell>
          <cell r="E321">
            <v>1</v>
          </cell>
          <cell r="F321">
            <v>5</v>
          </cell>
          <cell r="G321">
            <v>0</v>
          </cell>
          <cell r="H321">
            <v>0</v>
          </cell>
          <cell r="I321">
            <v>3250</v>
          </cell>
          <cell r="J321">
            <v>2</v>
          </cell>
          <cell r="K321">
            <v>3</v>
          </cell>
          <cell r="L321">
            <v>-83727.94</v>
          </cell>
        </row>
        <row r="322">
          <cell r="A322">
            <v>1</v>
          </cell>
          <cell r="B322">
            <v>1</v>
          </cell>
          <cell r="C322">
            <v>7</v>
          </cell>
          <cell r="D322">
            <v>0</v>
          </cell>
          <cell r="E322">
            <v>1</v>
          </cell>
          <cell r="F322">
            <v>5</v>
          </cell>
          <cell r="G322">
            <v>0</v>
          </cell>
          <cell r="H322">
            <v>0</v>
          </cell>
          <cell r="I322">
            <v>3255</v>
          </cell>
          <cell r="J322">
            <v>2</v>
          </cell>
          <cell r="K322">
            <v>3</v>
          </cell>
          <cell r="L322">
            <v>-850849.42</v>
          </cell>
        </row>
        <row r="323">
          <cell r="A323">
            <v>1</v>
          </cell>
          <cell r="B323">
            <v>1</v>
          </cell>
          <cell r="C323">
            <v>7</v>
          </cell>
          <cell r="D323">
            <v>0</v>
          </cell>
          <cell r="E323">
            <v>1</v>
          </cell>
          <cell r="F323">
            <v>5</v>
          </cell>
          <cell r="G323">
            <v>0</v>
          </cell>
          <cell r="H323">
            <v>0</v>
          </cell>
          <cell r="I323">
            <v>3256</v>
          </cell>
          <cell r="J323">
            <v>2</v>
          </cell>
          <cell r="K323">
            <v>3</v>
          </cell>
          <cell r="L323">
            <v>-1580457.92</v>
          </cell>
        </row>
        <row r="324">
          <cell r="A324">
            <v>1</v>
          </cell>
          <cell r="B324">
            <v>1</v>
          </cell>
          <cell r="C324">
            <v>7</v>
          </cell>
          <cell r="D324">
            <v>0</v>
          </cell>
          <cell r="E324">
            <v>1</v>
          </cell>
          <cell r="F324">
            <v>5</v>
          </cell>
          <cell r="G324">
            <v>0</v>
          </cell>
          <cell r="H324">
            <v>0</v>
          </cell>
          <cell r="I324">
            <v>3257</v>
          </cell>
          <cell r="J324">
            <v>2</v>
          </cell>
          <cell r="K324">
            <v>3</v>
          </cell>
          <cell r="L324">
            <v>-125368.53</v>
          </cell>
        </row>
        <row r="325">
          <cell r="A325">
            <v>1</v>
          </cell>
          <cell r="B325">
            <v>1</v>
          </cell>
          <cell r="C325">
            <v>7</v>
          </cell>
          <cell r="D325">
            <v>0</v>
          </cell>
          <cell r="E325">
            <v>1</v>
          </cell>
          <cell r="F325">
            <v>5</v>
          </cell>
          <cell r="G325">
            <v>0</v>
          </cell>
          <cell r="H325">
            <v>0</v>
          </cell>
          <cell r="I325">
            <v>3311</v>
          </cell>
          <cell r="J325">
            <v>2</v>
          </cell>
          <cell r="K325">
            <v>3</v>
          </cell>
          <cell r="L325">
            <v>-60300.94</v>
          </cell>
        </row>
        <row r="326">
          <cell r="A326">
            <v>1</v>
          </cell>
          <cell r="B326">
            <v>1</v>
          </cell>
          <cell r="C326">
            <v>7</v>
          </cell>
          <cell r="D326">
            <v>0</v>
          </cell>
          <cell r="E326">
            <v>1</v>
          </cell>
          <cell r="F326">
            <v>5</v>
          </cell>
          <cell r="G326">
            <v>0</v>
          </cell>
          <cell r="H326">
            <v>0</v>
          </cell>
          <cell r="I326">
            <v>3321</v>
          </cell>
          <cell r="J326">
            <v>2</v>
          </cell>
          <cell r="K326">
            <v>3</v>
          </cell>
          <cell r="L326">
            <v>-17996872.149999999</v>
          </cell>
        </row>
        <row r="327">
          <cell r="A327">
            <v>1</v>
          </cell>
          <cell r="B327">
            <v>1</v>
          </cell>
          <cell r="C327">
            <v>7</v>
          </cell>
          <cell r="D327">
            <v>0</v>
          </cell>
          <cell r="E327">
            <v>1</v>
          </cell>
          <cell r="F327">
            <v>5</v>
          </cell>
          <cell r="G327">
            <v>0</v>
          </cell>
          <cell r="H327">
            <v>0</v>
          </cell>
          <cell r="I327">
            <v>3331</v>
          </cell>
          <cell r="J327">
            <v>2</v>
          </cell>
          <cell r="K327">
            <v>3</v>
          </cell>
          <cell r="L327">
            <v>-4978819.5</v>
          </cell>
        </row>
        <row r="328">
          <cell r="A328">
            <v>1</v>
          </cell>
          <cell r="B328">
            <v>1</v>
          </cell>
          <cell r="C328">
            <v>7</v>
          </cell>
          <cell r="D328">
            <v>0</v>
          </cell>
          <cell r="E328">
            <v>1</v>
          </cell>
          <cell r="F328">
            <v>5</v>
          </cell>
          <cell r="G328">
            <v>0</v>
          </cell>
          <cell r="H328">
            <v>0</v>
          </cell>
          <cell r="I328">
            <v>4020</v>
          </cell>
          <cell r="J328">
            <v>2</v>
          </cell>
          <cell r="K328">
            <v>3</v>
          </cell>
          <cell r="L328">
            <v>-1636195.28</v>
          </cell>
        </row>
        <row r="329">
          <cell r="A329">
            <v>1</v>
          </cell>
          <cell r="B329">
            <v>1</v>
          </cell>
          <cell r="C329">
            <v>7</v>
          </cell>
          <cell r="D329">
            <v>0</v>
          </cell>
          <cell r="E329">
            <v>1</v>
          </cell>
          <cell r="F329">
            <v>5</v>
          </cell>
          <cell r="G329">
            <v>0</v>
          </cell>
          <cell r="H329">
            <v>0</v>
          </cell>
          <cell r="I329">
            <v>4021</v>
          </cell>
          <cell r="J329">
            <v>2</v>
          </cell>
          <cell r="K329">
            <v>3</v>
          </cell>
          <cell r="L329">
            <v>-159822.20000000001</v>
          </cell>
        </row>
        <row r="330">
          <cell r="A330">
            <v>1</v>
          </cell>
          <cell r="B330">
            <v>1</v>
          </cell>
          <cell r="C330">
            <v>7</v>
          </cell>
          <cell r="D330">
            <v>0</v>
          </cell>
          <cell r="E330">
            <v>1</v>
          </cell>
          <cell r="F330">
            <v>5</v>
          </cell>
          <cell r="G330">
            <v>0</v>
          </cell>
          <cell r="H330">
            <v>0</v>
          </cell>
          <cell r="I330">
            <v>4044</v>
          </cell>
          <cell r="J330">
            <v>2</v>
          </cell>
          <cell r="K330">
            <v>3</v>
          </cell>
          <cell r="L330">
            <v>-116520.17</v>
          </cell>
        </row>
        <row r="331">
          <cell r="A331">
            <v>1</v>
          </cell>
          <cell r="B331">
            <v>1</v>
          </cell>
          <cell r="C331">
            <v>7</v>
          </cell>
          <cell r="D331">
            <v>0</v>
          </cell>
          <cell r="E331">
            <v>1</v>
          </cell>
          <cell r="F331">
            <v>5</v>
          </cell>
          <cell r="G331">
            <v>0</v>
          </cell>
          <cell r="H331">
            <v>0</v>
          </cell>
          <cell r="I331">
            <v>4061</v>
          </cell>
          <cell r="J331">
            <v>2</v>
          </cell>
          <cell r="K331">
            <v>3</v>
          </cell>
          <cell r="L331">
            <v>-247087.04</v>
          </cell>
        </row>
        <row r="332">
          <cell r="A332">
            <v>1</v>
          </cell>
          <cell r="B332">
            <v>1</v>
          </cell>
          <cell r="C332">
            <v>7</v>
          </cell>
          <cell r="D332">
            <v>0</v>
          </cell>
          <cell r="E332">
            <v>1</v>
          </cell>
          <cell r="F332">
            <v>5</v>
          </cell>
          <cell r="G332">
            <v>0</v>
          </cell>
          <cell r="H332">
            <v>0</v>
          </cell>
          <cell r="I332">
            <v>7613</v>
          </cell>
          <cell r="J332">
            <v>2</v>
          </cell>
          <cell r="K332">
            <v>3</v>
          </cell>
          <cell r="L332">
            <v>-1006591.37</v>
          </cell>
        </row>
        <row r="333">
          <cell r="A333">
            <v>1</v>
          </cell>
          <cell r="B333">
            <v>1</v>
          </cell>
          <cell r="C333">
            <v>7</v>
          </cell>
          <cell r="D333">
            <v>0</v>
          </cell>
          <cell r="E333">
            <v>1</v>
          </cell>
          <cell r="F333">
            <v>5</v>
          </cell>
          <cell r="G333">
            <v>0</v>
          </cell>
          <cell r="H333">
            <v>0</v>
          </cell>
          <cell r="I333">
            <v>8015</v>
          </cell>
          <cell r="J333">
            <v>2</v>
          </cell>
          <cell r="K333">
            <v>3</v>
          </cell>
          <cell r="L333">
            <v>-1475910.23</v>
          </cell>
        </row>
        <row r="334">
          <cell r="A334">
            <v>1</v>
          </cell>
          <cell r="B334">
            <v>1</v>
          </cell>
          <cell r="C334">
            <v>7</v>
          </cell>
          <cell r="D334">
            <v>0</v>
          </cell>
          <cell r="E334">
            <v>1</v>
          </cell>
          <cell r="F334">
            <v>6</v>
          </cell>
          <cell r="G334">
            <v>0</v>
          </cell>
          <cell r="H334">
            <v>0</v>
          </cell>
          <cell r="I334">
            <v>0</v>
          </cell>
          <cell r="J334">
            <v>2</v>
          </cell>
          <cell r="K334">
            <v>3</v>
          </cell>
          <cell r="L334">
            <v>355961637.73000002</v>
          </cell>
        </row>
        <row r="335">
          <cell r="A335">
            <v>1</v>
          </cell>
          <cell r="B335">
            <v>1</v>
          </cell>
          <cell r="C335">
            <v>7</v>
          </cell>
          <cell r="D335">
            <v>0</v>
          </cell>
          <cell r="E335">
            <v>1</v>
          </cell>
          <cell r="F335">
            <v>6</v>
          </cell>
          <cell r="G335">
            <v>0</v>
          </cell>
          <cell r="H335">
            <v>0</v>
          </cell>
          <cell r="I335">
            <v>3111</v>
          </cell>
          <cell r="J335">
            <v>2</v>
          </cell>
          <cell r="K335">
            <v>3</v>
          </cell>
          <cell r="L335">
            <v>-58289648.299999997</v>
          </cell>
        </row>
        <row r="336">
          <cell r="A336">
            <v>1</v>
          </cell>
          <cell r="B336">
            <v>1</v>
          </cell>
          <cell r="C336">
            <v>7</v>
          </cell>
          <cell r="D336">
            <v>0</v>
          </cell>
          <cell r="E336">
            <v>1</v>
          </cell>
          <cell r="F336">
            <v>6</v>
          </cell>
          <cell r="G336">
            <v>0</v>
          </cell>
          <cell r="H336">
            <v>0</v>
          </cell>
          <cell r="I336">
            <v>3112</v>
          </cell>
          <cell r="J336">
            <v>2</v>
          </cell>
          <cell r="K336">
            <v>3</v>
          </cell>
          <cell r="L336">
            <v>-69260662.5</v>
          </cell>
        </row>
        <row r="337">
          <cell r="A337">
            <v>1</v>
          </cell>
          <cell r="B337">
            <v>1</v>
          </cell>
          <cell r="C337">
            <v>7</v>
          </cell>
          <cell r="D337">
            <v>0</v>
          </cell>
          <cell r="E337">
            <v>1</v>
          </cell>
          <cell r="F337">
            <v>6</v>
          </cell>
          <cell r="G337">
            <v>0</v>
          </cell>
          <cell r="H337">
            <v>0</v>
          </cell>
          <cell r="I337">
            <v>3131</v>
          </cell>
          <cell r="J337">
            <v>2</v>
          </cell>
          <cell r="K337">
            <v>3</v>
          </cell>
          <cell r="L337">
            <v>-757674.53</v>
          </cell>
        </row>
        <row r="338">
          <cell r="A338">
            <v>1</v>
          </cell>
          <cell r="B338">
            <v>1</v>
          </cell>
          <cell r="C338">
            <v>7</v>
          </cell>
          <cell r="D338">
            <v>0</v>
          </cell>
          <cell r="E338">
            <v>1</v>
          </cell>
          <cell r="F338">
            <v>6</v>
          </cell>
          <cell r="G338">
            <v>0</v>
          </cell>
          <cell r="H338">
            <v>0</v>
          </cell>
          <cell r="I338">
            <v>3132</v>
          </cell>
          <cell r="J338">
            <v>2</v>
          </cell>
          <cell r="K338">
            <v>3</v>
          </cell>
          <cell r="L338">
            <v>-7771486.46</v>
          </cell>
        </row>
        <row r="339">
          <cell r="A339">
            <v>1</v>
          </cell>
          <cell r="B339">
            <v>1</v>
          </cell>
          <cell r="C339">
            <v>7</v>
          </cell>
          <cell r="D339">
            <v>0</v>
          </cell>
          <cell r="E339">
            <v>1</v>
          </cell>
          <cell r="F339">
            <v>6</v>
          </cell>
          <cell r="G339">
            <v>0</v>
          </cell>
          <cell r="H339">
            <v>0</v>
          </cell>
          <cell r="I339">
            <v>3211</v>
          </cell>
          <cell r="J339">
            <v>2</v>
          </cell>
          <cell r="K339">
            <v>3</v>
          </cell>
          <cell r="L339">
            <v>-1445884.75</v>
          </cell>
        </row>
        <row r="340">
          <cell r="A340">
            <v>1</v>
          </cell>
          <cell r="B340">
            <v>1</v>
          </cell>
          <cell r="C340">
            <v>7</v>
          </cell>
          <cell r="D340">
            <v>0</v>
          </cell>
          <cell r="E340">
            <v>1</v>
          </cell>
          <cell r="F340">
            <v>6</v>
          </cell>
          <cell r="G340">
            <v>0</v>
          </cell>
          <cell r="H340">
            <v>0</v>
          </cell>
          <cell r="I340">
            <v>3212</v>
          </cell>
          <cell r="J340">
            <v>2</v>
          </cell>
          <cell r="K340">
            <v>3</v>
          </cell>
          <cell r="L340">
            <v>-2383183.09</v>
          </cell>
        </row>
        <row r="341">
          <cell r="A341">
            <v>1</v>
          </cell>
          <cell r="B341">
            <v>1</v>
          </cell>
          <cell r="C341">
            <v>7</v>
          </cell>
          <cell r="D341">
            <v>0</v>
          </cell>
          <cell r="E341">
            <v>1</v>
          </cell>
          <cell r="F341">
            <v>6</v>
          </cell>
          <cell r="G341">
            <v>0</v>
          </cell>
          <cell r="H341">
            <v>0</v>
          </cell>
          <cell r="I341">
            <v>3222</v>
          </cell>
          <cell r="J341">
            <v>2</v>
          </cell>
          <cell r="K341">
            <v>3</v>
          </cell>
          <cell r="L341">
            <v>-11845178.859999999</v>
          </cell>
        </row>
        <row r="342">
          <cell r="A342">
            <v>1</v>
          </cell>
          <cell r="B342">
            <v>1</v>
          </cell>
          <cell r="C342">
            <v>7</v>
          </cell>
          <cell r="D342">
            <v>0</v>
          </cell>
          <cell r="E342">
            <v>1</v>
          </cell>
          <cell r="F342">
            <v>6</v>
          </cell>
          <cell r="G342">
            <v>0</v>
          </cell>
          <cell r="H342">
            <v>0</v>
          </cell>
          <cell r="I342">
            <v>3231</v>
          </cell>
          <cell r="J342">
            <v>2</v>
          </cell>
          <cell r="K342">
            <v>3</v>
          </cell>
          <cell r="L342">
            <v>-106042572.39</v>
          </cell>
        </row>
        <row r="343">
          <cell r="A343">
            <v>1</v>
          </cell>
          <cell r="B343">
            <v>1</v>
          </cell>
          <cell r="C343">
            <v>7</v>
          </cell>
          <cell r="D343">
            <v>0</v>
          </cell>
          <cell r="E343">
            <v>1</v>
          </cell>
          <cell r="F343">
            <v>6</v>
          </cell>
          <cell r="G343">
            <v>0</v>
          </cell>
          <cell r="H343">
            <v>0</v>
          </cell>
          <cell r="I343">
            <v>3234</v>
          </cell>
          <cell r="J343">
            <v>2</v>
          </cell>
          <cell r="K343">
            <v>3</v>
          </cell>
          <cell r="L343">
            <v>-3880446.56</v>
          </cell>
        </row>
        <row r="344">
          <cell r="A344">
            <v>1</v>
          </cell>
          <cell r="B344">
            <v>1</v>
          </cell>
          <cell r="C344">
            <v>7</v>
          </cell>
          <cell r="D344">
            <v>0</v>
          </cell>
          <cell r="E344">
            <v>1</v>
          </cell>
          <cell r="F344">
            <v>6</v>
          </cell>
          <cell r="G344">
            <v>0</v>
          </cell>
          <cell r="H344">
            <v>0</v>
          </cell>
          <cell r="I344">
            <v>3256</v>
          </cell>
          <cell r="J344">
            <v>2</v>
          </cell>
          <cell r="K344">
            <v>3</v>
          </cell>
          <cell r="L344">
            <v>-5427764.1500000004</v>
          </cell>
        </row>
        <row r="345">
          <cell r="A345">
            <v>1</v>
          </cell>
          <cell r="B345">
            <v>1</v>
          </cell>
          <cell r="C345">
            <v>7</v>
          </cell>
          <cell r="D345">
            <v>0</v>
          </cell>
          <cell r="E345">
            <v>1</v>
          </cell>
          <cell r="F345">
            <v>6</v>
          </cell>
          <cell r="G345">
            <v>0</v>
          </cell>
          <cell r="H345">
            <v>0</v>
          </cell>
          <cell r="I345">
            <v>3258</v>
          </cell>
          <cell r="J345">
            <v>2</v>
          </cell>
          <cell r="K345">
            <v>3</v>
          </cell>
          <cell r="L345">
            <v>-3280454.28</v>
          </cell>
        </row>
        <row r="346">
          <cell r="A346">
            <v>1</v>
          </cell>
          <cell r="B346">
            <v>1</v>
          </cell>
          <cell r="C346">
            <v>7</v>
          </cell>
          <cell r="D346">
            <v>0</v>
          </cell>
          <cell r="E346">
            <v>1</v>
          </cell>
          <cell r="F346">
            <v>6</v>
          </cell>
          <cell r="G346">
            <v>0</v>
          </cell>
          <cell r="H346">
            <v>0</v>
          </cell>
          <cell r="I346">
            <v>3295</v>
          </cell>
          <cell r="J346">
            <v>2</v>
          </cell>
          <cell r="K346">
            <v>3</v>
          </cell>
          <cell r="L346">
            <v>-532234.73</v>
          </cell>
        </row>
        <row r="347">
          <cell r="A347">
            <v>1</v>
          </cell>
          <cell r="B347">
            <v>1</v>
          </cell>
          <cell r="C347">
            <v>7</v>
          </cell>
          <cell r="D347">
            <v>0</v>
          </cell>
          <cell r="E347">
            <v>1</v>
          </cell>
          <cell r="F347">
            <v>6</v>
          </cell>
          <cell r="G347">
            <v>0</v>
          </cell>
          <cell r="H347">
            <v>0</v>
          </cell>
          <cell r="I347">
            <v>3321</v>
          </cell>
          <cell r="J347">
            <v>2</v>
          </cell>
          <cell r="K347">
            <v>3</v>
          </cell>
          <cell r="L347">
            <v>-7593066.29</v>
          </cell>
        </row>
        <row r="348">
          <cell r="A348">
            <v>1</v>
          </cell>
          <cell r="B348">
            <v>1</v>
          </cell>
          <cell r="C348">
            <v>7</v>
          </cell>
          <cell r="D348">
            <v>0</v>
          </cell>
          <cell r="E348">
            <v>1</v>
          </cell>
          <cell r="F348">
            <v>6</v>
          </cell>
          <cell r="G348">
            <v>0</v>
          </cell>
          <cell r="H348">
            <v>0</v>
          </cell>
          <cell r="I348">
            <v>3331</v>
          </cell>
          <cell r="J348">
            <v>2</v>
          </cell>
          <cell r="K348">
            <v>3</v>
          </cell>
          <cell r="L348">
            <v>-13600295.720000001</v>
          </cell>
        </row>
        <row r="349">
          <cell r="A349">
            <v>1</v>
          </cell>
          <cell r="B349">
            <v>1</v>
          </cell>
          <cell r="C349">
            <v>7</v>
          </cell>
          <cell r="D349">
            <v>0</v>
          </cell>
          <cell r="E349">
            <v>1</v>
          </cell>
          <cell r="F349">
            <v>6</v>
          </cell>
          <cell r="G349">
            <v>0</v>
          </cell>
          <cell r="H349">
            <v>0</v>
          </cell>
          <cell r="I349">
            <v>4021</v>
          </cell>
          <cell r="J349">
            <v>2</v>
          </cell>
          <cell r="K349">
            <v>3</v>
          </cell>
          <cell r="L349">
            <v>-970220.67</v>
          </cell>
        </row>
        <row r="350">
          <cell r="A350">
            <v>1</v>
          </cell>
          <cell r="B350">
            <v>1</v>
          </cell>
          <cell r="C350">
            <v>7</v>
          </cell>
          <cell r="D350">
            <v>0</v>
          </cell>
          <cell r="E350">
            <v>1</v>
          </cell>
          <cell r="F350">
            <v>6</v>
          </cell>
          <cell r="G350">
            <v>0</v>
          </cell>
          <cell r="H350">
            <v>0</v>
          </cell>
          <cell r="I350">
            <v>4043</v>
          </cell>
          <cell r="J350">
            <v>2</v>
          </cell>
          <cell r="K350">
            <v>3</v>
          </cell>
          <cell r="L350">
            <v>2425</v>
          </cell>
        </row>
        <row r="351">
          <cell r="A351">
            <v>1</v>
          </cell>
          <cell r="B351">
            <v>1</v>
          </cell>
          <cell r="C351">
            <v>7</v>
          </cell>
          <cell r="D351">
            <v>0</v>
          </cell>
          <cell r="E351">
            <v>1</v>
          </cell>
          <cell r="F351">
            <v>6</v>
          </cell>
          <cell r="G351">
            <v>0</v>
          </cell>
          <cell r="H351">
            <v>0</v>
          </cell>
          <cell r="I351">
            <v>7009</v>
          </cell>
          <cell r="J351">
            <v>2</v>
          </cell>
          <cell r="K351">
            <v>3</v>
          </cell>
          <cell r="L351">
            <v>-452038.99</v>
          </cell>
        </row>
        <row r="352">
          <cell r="A352">
            <v>1</v>
          </cell>
          <cell r="B352">
            <v>1</v>
          </cell>
          <cell r="C352">
            <v>7</v>
          </cell>
          <cell r="D352">
            <v>0</v>
          </cell>
          <cell r="E352">
            <v>1</v>
          </cell>
          <cell r="F352">
            <v>6</v>
          </cell>
          <cell r="G352">
            <v>0</v>
          </cell>
          <cell r="H352">
            <v>0</v>
          </cell>
          <cell r="I352">
            <v>7512</v>
          </cell>
          <cell r="J352">
            <v>2</v>
          </cell>
          <cell r="K352">
            <v>3</v>
          </cell>
          <cell r="L352">
            <v>-32719788</v>
          </cell>
        </row>
        <row r="353">
          <cell r="A353">
            <v>1</v>
          </cell>
          <cell r="B353">
            <v>1</v>
          </cell>
          <cell r="C353">
            <v>7</v>
          </cell>
          <cell r="D353">
            <v>0</v>
          </cell>
          <cell r="E353">
            <v>1</v>
          </cell>
          <cell r="F353">
            <v>6</v>
          </cell>
          <cell r="G353">
            <v>0</v>
          </cell>
          <cell r="H353">
            <v>0</v>
          </cell>
          <cell r="I353">
            <v>7613</v>
          </cell>
          <cell r="J353">
            <v>2</v>
          </cell>
          <cell r="K353">
            <v>3</v>
          </cell>
          <cell r="L353">
            <v>-14267128.93</v>
          </cell>
        </row>
        <row r="354">
          <cell r="A354">
            <v>1</v>
          </cell>
          <cell r="B354">
            <v>1</v>
          </cell>
          <cell r="C354">
            <v>7</v>
          </cell>
          <cell r="D354">
            <v>0</v>
          </cell>
          <cell r="E354">
            <v>1</v>
          </cell>
          <cell r="F354">
            <v>6</v>
          </cell>
          <cell r="G354">
            <v>0</v>
          </cell>
          <cell r="H354">
            <v>0</v>
          </cell>
          <cell r="I354">
            <v>7616</v>
          </cell>
          <cell r="J354">
            <v>2</v>
          </cell>
          <cell r="K354">
            <v>3</v>
          </cell>
          <cell r="L354">
            <v>-6047326.3899999997</v>
          </cell>
        </row>
        <row r="355">
          <cell r="A355">
            <v>1</v>
          </cell>
          <cell r="B355">
            <v>1</v>
          </cell>
          <cell r="C355">
            <v>7</v>
          </cell>
          <cell r="D355">
            <v>0</v>
          </cell>
          <cell r="E355">
            <v>1</v>
          </cell>
          <cell r="F355">
            <v>7</v>
          </cell>
          <cell r="G355">
            <v>0</v>
          </cell>
          <cell r="H355">
            <v>0</v>
          </cell>
          <cell r="I355">
            <v>0</v>
          </cell>
          <cell r="J355">
            <v>2</v>
          </cell>
          <cell r="K355">
            <v>3</v>
          </cell>
          <cell r="L355">
            <v>26709450.82</v>
          </cell>
        </row>
        <row r="356">
          <cell r="A356">
            <v>1</v>
          </cell>
          <cell r="B356">
            <v>1</v>
          </cell>
          <cell r="C356">
            <v>7</v>
          </cell>
          <cell r="D356">
            <v>0</v>
          </cell>
          <cell r="E356">
            <v>1</v>
          </cell>
          <cell r="F356">
            <v>7</v>
          </cell>
          <cell r="G356">
            <v>0</v>
          </cell>
          <cell r="H356">
            <v>0</v>
          </cell>
          <cell r="I356">
            <v>1000</v>
          </cell>
          <cell r="J356">
            <v>2</v>
          </cell>
          <cell r="K356">
            <v>3</v>
          </cell>
          <cell r="L356">
            <v>-4260482.18</v>
          </cell>
        </row>
        <row r="357">
          <cell r="A357">
            <v>1</v>
          </cell>
          <cell r="B357">
            <v>1</v>
          </cell>
          <cell r="C357">
            <v>7</v>
          </cell>
          <cell r="D357">
            <v>0</v>
          </cell>
          <cell r="E357">
            <v>1</v>
          </cell>
          <cell r="F357">
            <v>7</v>
          </cell>
          <cell r="G357">
            <v>0</v>
          </cell>
          <cell r="H357">
            <v>0</v>
          </cell>
          <cell r="I357">
            <v>1102</v>
          </cell>
          <cell r="J357">
            <v>2</v>
          </cell>
          <cell r="K357">
            <v>3</v>
          </cell>
          <cell r="L357">
            <v>-445416.12</v>
          </cell>
        </row>
        <row r="358">
          <cell r="A358">
            <v>1</v>
          </cell>
          <cell r="B358">
            <v>1</v>
          </cell>
          <cell r="C358">
            <v>7</v>
          </cell>
          <cell r="D358">
            <v>0</v>
          </cell>
          <cell r="E358">
            <v>1</v>
          </cell>
          <cell r="F358">
            <v>7</v>
          </cell>
          <cell r="G358">
            <v>0</v>
          </cell>
          <cell r="H358">
            <v>0</v>
          </cell>
          <cell r="I358">
            <v>2000</v>
          </cell>
          <cell r="J358">
            <v>2</v>
          </cell>
          <cell r="K358">
            <v>3</v>
          </cell>
          <cell r="L358">
            <v>-1713460.67</v>
          </cell>
        </row>
        <row r="359">
          <cell r="A359">
            <v>1</v>
          </cell>
          <cell r="B359">
            <v>1</v>
          </cell>
          <cell r="C359">
            <v>7</v>
          </cell>
          <cell r="D359">
            <v>0</v>
          </cell>
          <cell r="E359">
            <v>1</v>
          </cell>
          <cell r="F359">
            <v>7</v>
          </cell>
          <cell r="G359">
            <v>0</v>
          </cell>
          <cell r="H359">
            <v>0</v>
          </cell>
          <cell r="I359">
            <v>3031</v>
          </cell>
          <cell r="J359">
            <v>2</v>
          </cell>
          <cell r="K359">
            <v>3</v>
          </cell>
          <cell r="L359">
            <v>-672087.22</v>
          </cell>
        </row>
        <row r="360">
          <cell r="A360">
            <v>1</v>
          </cell>
          <cell r="B360">
            <v>1</v>
          </cell>
          <cell r="C360">
            <v>7</v>
          </cell>
          <cell r="D360">
            <v>0</v>
          </cell>
          <cell r="E360">
            <v>1</v>
          </cell>
          <cell r="F360">
            <v>7</v>
          </cell>
          <cell r="G360">
            <v>0</v>
          </cell>
          <cell r="H360">
            <v>0</v>
          </cell>
          <cell r="I360">
            <v>3111</v>
          </cell>
          <cell r="J360">
            <v>2</v>
          </cell>
          <cell r="K360">
            <v>3</v>
          </cell>
          <cell r="L360">
            <v>-252393.48</v>
          </cell>
        </row>
        <row r="361">
          <cell r="A361">
            <v>1</v>
          </cell>
          <cell r="B361">
            <v>1</v>
          </cell>
          <cell r="C361">
            <v>7</v>
          </cell>
          <cell r="D361">
            <v>0</v>
          </cell>
          <cell r="E361">
            <v>1</v>
          </cell>
          <cell r="F361">
            <v>7</v>
          </cell>
          <cell r="G361">
            <v>0</v>
          </cell>
          <cell r="H361">
            <v>0</v>
          </cell>
          <cell r="I361">
            <v>3112</v>
          </cell>
          <cell r="J361">
            <v>2</v>
          </cell>
          <cell r="K361">
            <v>3</v>
          </cell>
          <cell r="L361">
            <v>-275849.12</v>
          </cell>
        </row>
        <row r="362">
          <cell r="A362">
            <v>1</v>
          </cell>
          <cell r="B362">
            <v>1</v>
          </cell>
          <cell r="C362">
            <v>7</v>
          </cell>
          <cell r="D362">
            <v>0</v>
          </cell>
          <cell r="E362">
            <v>1</v>
          </cell>
          <cell r="F362">
            <v>7</v>
          </cell>
          <cell r="G362">
            <v>0</v>
          </cell>
          <cell r="H362">
            <v>0</v>
          </cell>
          <cell r="I362">
            <v>3121</v>
          </cell>
          <cell r="J362">
            <v>2</v>
          </cell>
          <cell r="K362">
            <v>3</v>
          </cell>
          <cell r="L362">
            <v>-148344.82999999999</v>
          </cell>
        </row>
        <row r="363">
          <cell r="A363">
            <v>1</v>
          </cell>
          <cell r="B363">
            <v>1</v>
          </cell>
          <cell r="C363">
            <v>7</v>
          </cell>
          <cell r="D363">
            <v>0</v>
          </cell>
          <cell r="E363">
            <v>1</v>
          </cell>
          <cell r="F363">
            <v>7</v>
          </cell>
          <cell r="G363">
            <v>0</v>
          </cell>
          <cell r="H363">
            <v>0</v>
          </cell>
          <cell r="I363">
            <v>3122</v>
          </cell>
          <cell r="J363">
            <v>2</v>
          </cell>
          <cell r="K363">
            <v>3</v>
          </cell>
          <cell r="L363">
            <v>-1337789.1100000001</v>
          </cell>
        </row>
        <row r="364">
          <cell r="A364">
            <v>1</v>
          </cell>
          <cell r="B364">
            <v>1</v>
          </cell>
          <cell r="C364">
            <v>7</v>
          </cell>
          <cell r="D364">
            <v>0</v>
          </cell>
          <cell r="E364">
            <v>1</v>
          </cell>
          <cell r="F364">
            <v>7</v>
          </cell>
          <cell r="G364">
            <v>0</v>
          </cell>
          <cell r="H364">
            <v>0</v>
          </cell>
          <cell r="I364">
            <v>3131</v>
          </cell>
          <cell r="J364">
            <v>2</v>
          </cell>
          <cell r="K364">
            <v>3</v>
          </cell>
          <cell r="L364">
            <v>-129700.92</v>
          </cell>
        </row>
        <row r="365">
          <cell r="A365">
            <v>1</v>
          </cell>
          <cell r="B365">
            <v>1</v>
          </cell>
          <cell r="C365">
            <v>7</v>
          </cell>
          <cell r="D365">
            <v>0</v>
          </cell>
          <cell r="E365">
            <v>1</v>
          </cell>
          <cell r="F365">
            <v>7</v>
          </cell>
          <cell r="G365">
            <v>0</v>
          </cell>
          <cell r="H365">
            <v>0</v>
          </cell>
          <cell r="I365">
            <v>3132</v>
          </cell>
          <cell r="J365">
            <v>2</v>
          </cell>
          <cell r="K365">
            <v>3</v>
          </cell>
          <cell r="L365">
            <v>-297474.09000000003</v>
          </cell>
        </row>
        <row r="366">
          <cell r="A366">
            <v>1</v>
          </cell>
          <cell r="B366">
            <v>1</v>
          </cell>
          <cell r="C366">
            <v>7</v>
          </cell>
          <cell r="D366">
            <v>0</v>
          </cell>
          <cell r="E366">
            <v>1</v>
          </cell>
          <cell r="F366">
            <v>7</v>
          </cell>
          <cell r="G366">
            <v>0</v>
          </cell>
          <cell r="H366">
            <v>0</v>
          </cell>
          <cell r="I366">
            <v>3211</v>
          </cell>
          <cell r="J366">
            <v>2</v>
          </cell>
          <cell r="K366">
            <v>3</v>
          </cell>
          <cell r="L366">
            <v>-2173.89</v>
          </cell>
        </row>
        <row r="367">
          <cell r="A367">
            <v>1</v>
          </cell>
          <cell r="B367">
            <v>1</v>
          </cell>
          <cell r="C367">
            <v>7</v>
          </cell>
          <cell r="D367">
            <v>0</v>
          </cell>
          <cell r="E367">
            <v>1</v>
          </cell>
          <cell r="F367">
            <v>7</v>
          </cell>
          <cell r="G367">
            <v>0</v>
          </cell>
          <cell r="H367">
            <v>0</v>
          </cell>
          <cell r="I367">
            <v>3221</v>
          </cell>
          <cell r="J367">
            <v>2</v>
          </cell>
          <cell r="K367">
            <v>3</v>
          </cell>
          <cell r="L367">
            <v>-408912.95</v>
          </cell>
        </row>
        <row r="368">
          <cell r="A368">
            <v>1</v>
          </cell>
          <cell r="B368">
            <v>1</v>
          </cell>
          <cell r="C368">
            <v>7</v>
          </cell>
          <cell r="D368">
            <v>0</v>
          </cell>
          <cell r="E368">
            <v>1</v>
          </cell>
          <cell r="F368">
            <v>7</v>
          </cell>
          <cell r="G368">
            <v>0</v>
          </cell>
          <cell r="H368">
            <v>0</v>
          </cell>
          <cell r="I368">
            <v>3222</v>
          </cell>
          <cell r="J368">
            <v>2</v>
          </cell>
          <cell r="K368">
            <v>3</v>
          </cell>
          <cell r="L368">
            <v>-46547.35</v>
          </cell>
        </row>
        <row r="369">
          <cell r="A369">
            <v>1</v>
          </cell>
          <cell r="B369">
            <v>1</v>
          </cell>
          <cell r="C369">
            <v>7</v>
          </cell>
          <cell r="D369">
            <v>0</v>
          </cell>
          <cell r="E369">
            <v>1</v>
          </cell>
          <cell r="F369">
            <v>7</v>
          </cell>
          <cell r="G369">
            <v>0</v>
          </cell>
          <cell r="H369">
            <v>0</v>
          </cell>
          <cell r="I369">
            <v>3232</v>
          </cell>
          <cell r="J369">
            <v>2</v>
          </cell>
          <cell r="K369">
            <v>3</v>
          </cell>
          <cell r="L369">
            <v>-76292.160000000003</v>
          </cell>
        </row>
        <row r="370">
          <cell r="A370">
            <v>1</v>
          </cell>
          <cell r="B370">
            <v>1</v>
          </cell>
          <cell r="C370">
            <v>7</v>
          </cell>
          <cell r="D370">
            <v>0</v>
          </cell>
          <cell r="E370">
            <v>1</v>
          </cell>
          <cell r="F370">
            <v>7</v>
          </cell>
          <cell r="G370">
            <v>0</v>
          </cell>
          <cell r="H370">
            <v>0</v>
          </cell>
          <cell r="I370">
            <v>3241</v>
          </cell>
          <cell r="J370">
            <v>2</v>
          </cell>
          <cell r="K370">
            <v>3</v>
          </cell>
          <cell r="L370">
            <v>-174303.91</v>
          </cell>
        </row>
        <row r="371">
          <cell r="A371">
            <v>1</v>
          </cell>
          <cell r="B371">
            <v>1</v>
          </cell>
          <cell r="C371">
            <v>7</v>
          </cell>
          <cell r="D371">
            <v>0</v>
          </cell>
          <cell r="E371">
            <v>1</v>
          </cell>
          <cell r="F371">
            <v>7</v>
          </cell>
          <cell r="G371">
            <v>0</v>
          </cell>
          <cell r="H371">
            <v>0</v>
          </cell>
          <cell r="I371">
            <v>3255</v>
          </cell>
          <cell r="J371">
            <v>2</v>
          </cell>
          <cell r="K371">
            <v>3</v>
          </cell>
          <cell r="L371">
            <v>-696564.71</v>
          </cell>
        </row>
        <row r="372">
          <cell r="A372">
            <v>1</v>
          </cell>
          <cell r="B372">
            <v>1</v>
          </cell>
          <cell r="C372">
            <v>7</v>
          </cell>
          <cell r="D372">
            <v>0</v>
          </cell>
          <cell r="E372">
            <v>1</v>
          </cell>
          <cell r="F372">
            <v>7</v>
          </cell>
          <cell r="G372">
            <v>0</v>
          </cell>
          <cell r="H372">
            <v>0</v>
          </cell>
          <cell r="I372">
            <v>3256</v>
          </cell>
          <cell r="J372">
            <v>2</v>
          </cell>
          <cell r="K372">
            <v>3</v>
          </cell>
          <cell r="L372">
            <v>-1764253.1</v>
          </cell>
        </row>
        <row r="373">
          <cell r="A373">
            <v>1</v>
          </cell>
          <cell r="B373">
            <v>1</v>
          </cell>
          <cell r="C373">
            <v>7</v>
          </cell>
          <cell r="D373">
            <v>0</v>
          </cell>
          <cell r="E373">
            <v>1</v>
          </cell>
          <cell r="F373">
            <v>7</v>
          </cell>
          <cell r="G373">
            <v>0</v>
          </cell>
          <cell r="H373">
            <v>0</v>
          </cell>
          <cell r="I373">
            <v>3258</v>
          </cell>
          <cell r="J373">
            <v>2</v>
          </cell>
          <cell r="K373">
            <v>3</v>
          </cell>
          <cell r="L373">
            <v>-317628.13</v>
          </cell>
        </row>
        <row r="374">
          <cell r="A374">
            <v>1</v>
          </cell>
          <cell r="B374">
            <v>1</v>
          </cell>
          <cell r="C374">
            <v>7</v>
          </cell>
          <cell r="D374">
            <v>0</v>
          </cell>
          <cell r="E374">
            <v>1</v>
          </cell>
          <cell r="F374">
            <v>7</v>
          </cell>
          <cell r="G374">
            <v>0</v>
          </cell>
          <cell r="H374">
            <v>0</v>
          </cell>
          <cell r="I374">
            <v>3321</v>
          </cell>
          <cell r="J374">
            <v>2</v>
          </cell>
          <cell r="K374">
            <v>3</v>
          </cell>
          <cell r="L374">
            <v>-338109.17</v>
          </cell>
        </row>
        <row r="375">
          <cell r="A375">
            <v>1</v>
          </cell>
          <cell r="B375">
            <v>1</v>
          </cell>
          <cell r="C375">
            <v>7</v>
          </cell>
          <cell r="D375">
            <v>0</v>
          </cell>
          <cell r="E375">
            <v>1</v>
          </cell>
          <cell r="F375">
            <v>7</v>
          </cell>
          <cell r="G375">
            <v>0</v>
          </cell>
          <cell r="H375">
            <v>0</v>
          </cell>
          <cell r="I375">
            <v>3331</v>
          </cell>
          <cell r="J375">
            <v>2</v>
          </cell>
          <cell r="K375">
            <v>3</v>
          </cell>
          <cell r="L375">
            <v>-171081.56</v>
          </cell>
        </row>
        <row r="376">
          <cell r="A376">
            <v>1</v>
          </cell>
          <cell r="B376">
            <v>1</v>
          </cell>
          <cell r="C376">
            <v>7</v>
          </cell>
          <cell r="D376">
            <v>0</v>
          </cell>
          <cell r="E376">
            <v>1</v>
          </cell>
          <cell r="F376">
            <v>7</v>
          </cell>
          <cell r="G376">
            <v>0</v>
          </cell>
          <cell r="H376">
            <v>0</v>
          </cell>
          <cell r="I376">
            <v>4021</v>
          </cell>
          <cell r="J376">
            <v>2</v>
          </cell>
          <cell r="K376">
            <v>3</v>
          </cell>
          <cell r="L376">
            <v>-58001.1</v>
          </cell>
        </row>
        <row r="377">
          <cell r="A377">
            <v>1</v>
          </cell>
          <cell r="B377">
            <v>1</v>
          </cell>
          <cell r="C377">
            <v>7</v>
          </cell>
          <cell r="D377">
            <v>0</v>
          </cell>
          <cell r="E377">
            <v>1</v>
          </cell>
          <cell r="F377">
            <v>7</v>
          </cell>
          <cell r="G377">
            <v>0</v>
          </cell>
          <cell r="H377">
            <v>0</v>
          </cell>
          <cell r="I377">
            <v>4031</v>
          </cell>
          <cell r="J377">
            <v>2</v>
          </cell>
          <cell r="K377">
            <v>3</v>
          </cell>
          <cell r="L377">
            <v>-153019.22</v>
          </cell>
        </row>
        <row r="378">
          <cell r="A378">
            <v>1</v>
          </cell>
          <cell r="B378">
            <v>1</v>
          </cell>
          <cell r="C378">
            <v>7</v>
          </cell>
          <cell r="D378">
            <v>0</v>
          </cell>
          <cell r="E378">
            <v>1</v>
          </cell>
          <cell r="F378">
            <v>7</v>
          </cell>
          <cell r="G378">
            <v>0</v>
          </cell>
          <cell r="H378">
            <v>0</v>
          </cell>
          <cell r="I378">
            <v>4043</v>
          </cell>
          <cell r="J378">
            <v>2</v>
          </cell>
          <cell r="K378">
            <v>3</v>
          </cell>
          <cell r="L378">
            <v>-141616.95999999999</v>
          </cell>
        </row>
        <row r="379">
          <cell r="A379">
            <v>1</v>
          </cell>
          <cell r="B379">
            <v>1</v>
          </cell>
          <cell r="C379">
            <v>7</v>
          </cell>
          <cell r="D379">
            <v>0</v>
          </cell>
          <cell r="E379">
            <v>1</v>
          </cell>
          <cell r="F379">
            <v>7</v>
          </cell>
          <cell r="G379">
            <v>0</v>
          </cell>
          <cell r="H379">
            <v>0</v>
          </cell>
          <cell r="I379">
            <v>4044</v>
          </cell>
          <cell r="J379">
            <v>2</v>
          </cell>
          <cell r="K379">
            <v>3</v>
          </cell>
          <cell r="L379">
            <v>-792257.2</v>
          </cell>
        </row>
        <row r="380">
          <cell r="A380">
            <v>1</v>
          </cell>
          <cell r="B380">
            <v>1</v>
          </cell>
          <cell r="C380">
            <v>7</v>
          </cell>
          <cell r="D380">
            <v>0</v>
          </cell>
          <cell r="E380">
            <v>1</v>
          </cell>
          <cell r="F380">
            <v>7</v>
          </cell>
          <cell r="G380">
            <v>0</v>
          </cell>
          <cell r="H380">
            <v>0</v>
          </cell>
          <cell r="I380">
            <v>5315</v>
          </cell>
          <cell r="J380">
            <v>2</v>
          </cell>
          <cell r="K380">
            <v>3</v>
          </cell>
          <cell r="L380">
            <v>-101565.95</v>
          </cell>
        </row>
        <row r="381">
          <cell r="A381">
            <v>1</v>
          </cell>
          <cell r="B381">
            <v>1</v>
          </cell>
          <cell r="C381">
            <v>7</v>
          </cell>
          <cell r="D381">
            <v>0</v>
          </cell>
          <cell r="E381">
            <v>1</v>
          </cell>
          <cell r="F381">
            <v>7</v>
          </cell>
          <cell r="G381">
            <v>0</v>
          </cell>
          <cell r="H381">
            <v>0</v>
          </cell>
          <cell r="I381">
            <v>6099</v>
          </cell>
          <cell r="J381">
            <v>2</v>
          </cell>
          <cell r="K381">
            <v>3</v>
          </cell>
          <cell r="L381">
            <v>-6555204.0099999998</v>
          </cell>
        </row>
        <row r="382">
          <cell r="A382">
            <v>1</v>
          </cell>
          <cell r="B382">
            <v>1</v>
          </cell>
          <cell r="C382">
            <v>7</v>
          </cell>
          <cell r="D382">
            <v>0</v>
          </cell>
          <cell r="E382">
            <v>1</v>
          </cell>
          <cell r="F382">
            <v>7</v>
          </cell>
          <cell r="G382">
            <v>0</v>
          </cell>
          <cell r="H382">
            <v>0</v>
          </cell>
          <cell r="I382">
            <v>7011</v>
          </cell>
          <cell r="J382">
            <v>2</v>
          </cell>
          <cell r="K382">
            <v>3</v>
          </cell>
          <cell r="L382">
            <v>-605196.25</v>
          </cell>
        </row>
        <row r="383">
          <cell r="A383">
            <v>1</v>
          </cell>
          <cell r="B383">
            <v>1</v>
          </cell>
          <cell r="C383">
            <v>7</v>
          </cell>
          <cell r="D383">
            <v>0</v>
          </cell>
          <cell r="E383">
            <v>1</v>
          </cell>
          <cell r="F383">
            <v>7</v>
          </cell>
          <cell r="G383">
            <v>0</v>
          </cell>
          <cell r="H383">
            <v>0</v>
          </cell>
          <cell r="I383">
            <v>7017</v>
          </cell>
          <cell r="J383">
            <v>2</v>
          </cell>
          <cell r="K383">
            <v>3</v>
          </cell>
          <cell r="L383">
            <v>-83910.65</v>
          </cell>
        </row>
        <row r="384">
          <cell r="A384">
            <v>1</v>
          </cell>
          <cell r="B384">
            <v>1</v>
          </cell>
          <cell r="C384">
            <v>7</v>
          </cell>
          <cell r="D384">
            <v>0</v>
          </cell>
          <cell r="E384">
            <v>1</v>
          </cell>
          <cell r="F384">
            <v>7</v>
          </cell>
          <cell r="G384">
            <v>0</v>
          </cell>
          <cell r="H384">
            <v>0</v>
          </cell>
          <cell r="I384">
            <v>7019</v>
          </cell>
          <cell r="J384">
            <v>2</v>
          </cell>
          <cell r="K384">
            <v>3</v>
          </cell>
          <cell r="L384">
            <v>-1007453.97</v>
          </cell>
        </row>
        <row r="385">
          <cell r="A385">
            <v>1</v>
          </cell>
          <cell r="B385">
            <v>1</v>
          </cell>
          <cell r="C385">
            <v>7</v>
          </cell>
          <cell r="D385">
            <v>0</v>
          </cell>
          <cell r="E385">
            <v>1</v>
          </cell>
          <cell r="F385">
            <v>7</v>
          </cell>
          <cell r="G385">
            <v>0</v>
          </cell>
          <cell r="H385">
            <v>0</v>
          </cell>
          <cell r="I385">
            <v>7200</v>
          </cell>
          <cell r="J385">
            <v>2</v>
          </cell>
          <cell r="K385">
            <v>3</v>
          </cell>
          <cell r="L385">
            <v>-147069.25</v>
          </cell>
        </row>
        <row r="386">
          <cell r="A386">
            <v>1</v>
          </cell>
          <cell r="B386">
            <v>1</v>
          </cell>
          <cell r="C386">
            <v>7</v>
          </cell>
          <cell r="D386">
            <v>0</v>
          </cell>
          <cell r="E386">
            <v>1</v>
          </cell>
          <cell r="F386">
            <v>7</v>
          </cell>
          <cell r="G386">
            <v>0</v>
          </cell>
          <cell r="H386">
            <v>0</v>
          </cell>
          <cell r="I386">
            <v>7210</v>
          </cell>
          <cell r="J386">
            <v>2</v>
          </cell>
          <cell r="K386">
            <v>3</v>
          </cell>
          <cell r="L386">
            <v>-712341.42</v>
          </cell>
        </row>
        <row r="387">
          <cell r="A387">
            <v>1</v>
          </cell>
          <cell r="B387">
            <v>1</v>
          </cell>
          <cell r="C387">
            <v>7</v>
          </cell>
          <cell r="D387">
            <v>0</v>
          </cell>
          <cell r="E387">
            <v>1</v>
          </cell>
          <cell r="F387">
            <v>7</v>
          </cell>
          <cell r="G387">
            <v>0</v>
          </cell>
          <cell r="H387">
            <v>0</v>
          </cell>
          <cell r="I387">
            <v>7350</v>
          </cell>
          <cell r="J387">
            <v>2</v>
          </cell>
          <cell r="K387">
            <v>3</v>
          </cell>
          <cell r="L387">
            <v>-315396.23</v>
          </cell>
        </row>
        <row r="388">
          <cell r="A388">
            <v>1</v>
          </cell>
          <cell r="B388">
            <v>1</v>
          </cell>
          <cell r="C388">
            <v>7</v>
          </cell>
          <cell r="D388">
            <v>0</v>
          </cell>
          <cell r="E388">
            <v>1</v>
          </cell>
          <cell r="F388">
            <v>7</v>
          </cell>
          <cell r="G388">
            <v>0</v>
          </cell>
          <cell r="H388">
            <v>0</v>
          </cell>
          <cell r="I388">
            <v>7901</v>
          </cell>
          <cell r="J388">
            <v>2</v>
          </cell>
          <cell r="K388">
            <v>3</v>
          </cell>
          <cell r="L388">
            <v>-50153.75</v>
          </cell>
        </row>
        <row r="389">
          <cell r="A389">
            <v>1</v>
          </cell>
          <cell r="B389">
            <v>1</v>
          </cell>
          <cell r="C389">
            <v>7</v>
          </cell>
          <cell r="D389">
            <v>0</v>
          </cell>
          <cell r="E389">
            <v>1</v>
          </cell>
          <cell r="F389">
            <v>8</v>
          </cell>
          <cell r="G389">
            <v>0</v>
          </cell>
          <cell r="H389">
            <v>0</v>
          </cell>
          <cell r="I389">
            <v>0</v>
          </cell>
          <cell r="J389">
            <v>2</v>
          </cell>
          <cell r="K389">
            <v>3</v>
          </cell>
          <cell r="L389">
            <v>90306033.390000001</v>
          </cell>
        </row>
        <row r="390">
          <cell r="A390">
            <v>1</v>
          </cell>
          <cell r="B390">
            <v>1</v>
          </cell>
          <cell r="C390">
            <v>7</v>
          </cell>
          <cell r="D390">
            <v>0</v>
          </cell>
          <cell r="E390">
            <v>1</v>
          </cell>
          <cell r="F390">
            <v>8</v>
          </cell>
          <cell r="G390">
            <v>0</v>
          </cell>
          <cell r="H390">
            <v>0</v>
          </cell>
          <cell r="I390">
            <v>1620</v>
          </cell>
          <cell r="J390">
            <v>2</v>
          </cell>
          <cell r="K390">
            <v>3</v>
          </cell>
          <cell r="L390">
            <v>-707795.28</v>
          </cell>
        </row>
        <row r="391">
          <cell r="A391">
            <v>1</v>
          </cell>
          <cell r="B391">
            <v>1</v>
          </cell>
          <cell r="C391">
            <v>7</v>
          </cell>
          <cell r="D391">
            <v>0</v>
          </cell>
          <cell r="E391">
            <v>1</v>
          </cell>
          <cell r="F391">
            <v>8</v>
          </cell>
          <cell r="G391">
            <v>0</v>
          </cell>
          <cell r="H391">
            <v>0</v>
          </cell>
          <cell r="I391">
            <v>2461</v>
          </cell>
          <cell r="J391">
            <v>2</v>
          </cell>
          <cell r="K391">
            <v>3</v>
          </cell>
          <cell r="L391">
            <v>-458957.47</v>
          </cell>
        </row>
        <row r="392">
          <cell r="A392">
            <v>1</v>
          </cell>
          <cell r="B392">
            <v>1</v>
          </cell>
          <cell r="C392">
            <v>7</v>
          </cell>
          <cell r="D392">
            <v>0</v>
          </cell>
          <cell r="E392">
            <v>1</v>
          </cell>
          <cell r="F392">
            <v>8</v>
          </cell>
          <cell r="G392">
            <v>0</v>
          </cell>
          <cell r="H392">
            <v>0</v>
          </cell>
          <cell r="I392">
            <v>3011</v>
          </cell>
          <cell r="J392">
            <v>2</v>
          </cell>
          <cell r="K392">
            <v>3</v>
          </cell>
          <cell r="L392">
            <v>-2449768.2799999998</v>
          </cell>
        </row>
        <row r="393">
          <cell r="A393">
            <v>1</v>
          </cell>
          <cell r="B393">
            <v>1</v>
          </cell>
          <cell r="C393">
            <v>7</v>
          </cell>
          <cell r="D393">
            <v>0</v>
          </cell>
          <cell r="E393">
            <v>1</v>
          </cell>
          <cell r="F393">
            <v>8</v>
          </cell>
          <cell r="G393">
            <v>0</v>
          </cell>
          <cell r="H393">
            <v>0</v>
          </cell>
          <cell r="I393">
            <v>3111</v>
          </cell>
          <cell r="J393">
            <v>2</v>
          </cell>
          <cell r="K393">
            <v>3</v>
          </cell>
          <cell r="L393">
            <v>-2457223.33</v>
          </cell>
        </row>
        <row r="394">
          <cell r="A394">
            <v>1</v>
          </cell>
          <cell r="B394">
            <v>1</v>
          </cell>
          <cell r="C394">
            <v>7</v>
          </cell>
          <cell r="D394">
            <v>0</v>
          </cell>
          <cell r="E394">
            <v>1</v>
          </cell>
          <cell r="F394">
            <v>8</v>
          </cell>
          <cell r="G394">
            <v>0</v>
          </cell>
          <cell r="H394">
            <v>0</v>
          </cell>
          <cell r="I394">
            <v>3112</v>
          </cell>
          <cell r="J394">
            <v>2</v>
          </cell>
          <cell r="K394">
            <v>3</v>
          </cell>
          <cell r="L394">
            <v>-8280184.9000000004</v>
          </cell>
        </row>
        <row r="395">
          <cell r="A395">
            <v>1</v>
          </cell>
          <cell r="B395">
            <v>1</v>
          </cell>
          <cell r="C395">
            <v>7</v>
          </cell>
          <cell r="D395">
            <v>0</v>
          </cell>
          <cell r="E395">
            <v>1</v>
          </cell>
          <cell r="F395">
            <v>8</v>
          </cell>
          <cell r="G395">
            <v>0</v>
          </cell>
          <cell r="H395">
            <v>0</v>
          </cell>
          <cell r="I395">
            <v>3121</v>
          </cell>
          <cell r="J395">
            <v>2</v>
          </cell>
          <cell r="K395">
            <v>3</v>
          </cell>
          <cell r="L395">
            <v>-10724718.310000001</v>
          </cell>
        </row>
        <row r="396">
          <cell r="A396">
            <v>1</v>
          </cell>
          <cell r="B396">
            <v>1</v>
          </cell>
          <cell r="C396">
            <v>7</v>
          </cell>
          <cell r="D396">
            <v>0</v>
          </cell>
          <cell r="E396">
            <v>1</v>
          </cell>
          <cell r="F396">
            <v>8</v>
          </cell>
          <cell r="G396">
            <v>0</v>
          </cell>
          <cell r="H396">
            <v>0</v>
          </cell>
          <cell r="I396">
            <v>3131</v>
          </cell>
          <cell r="J396">
            <v>2</v>
          </cell>
          <cell r="K396">
            <v>3</v>
          </cell>
          <cell r="L396">
            <v>-820503.08</v>
          </cell>
        </row>
        <row r="397">
          <cell r="A397">
            <v>1</v>
          </cell>
          <cell r="B397">
            <v>1</v>
          </cell>
          <cell r="C397">
            <v>7</v>
          </cell>
          <cell r="D397">
            <v>0</v>
          </cell>
          <cell r="E397">
            <v>1</v>
          </cell>
          <cell r="F397">
            <v>8</v>
          </cell>
          <cell r="G397">
            <v>0</v>
          </cell>
          <cell r="H397">
            <v>0</v>
          </cell>
          <cell r="I397">
            <v>3133</v>
          </cell>
          <cell r="J397">
            <v>2</v>
          </cell>
          <cell r="K397">
            <v>3</v>
          </cell>
          <cell r="L397">
            <v>-1201764.6299999999</v>
          </cell>
        </row>
        <row r="398">
          <cell r="A398">
            <v>1</v>
          </cell>
          <cell r="B398">
            <v>1</v>
          </cell>
          <cell r="C398">
            <v>7</v>
          </cell>
          <cell r="D398">
            <v>0</v>
          </cell>
          <cell r="E398">
            <v>1</v>
          </cell>
          <cell r="F398">
            <v>8</v>
          </cell>
          <cell r="G398">
            <v>0</v>
          </cell>
          <cell r="H398">
            <v>0</v>
          </cell>
          <cell r="I398">
            <v>3151</v>
          </cell>
          <cell r="J398">
            <v>2</v>
          </cell>
          <cell r="K398">
            <v>3</v>
          </cell>
          <cell r="L398">
            <v>-1453170.54</v>
          </cell>
        </row>
        <row r="399">
          <cell r="A399">
            <v>1</v>
          </cell>
          <cell r="B399">
            <v>1</v>
          </cell>
          <cell r="C399">
            <v>7</v>
          </cell>
          <cell r="D399">
            <v>0</v>
          </cell>
          <cell r="E399">
            <v>1</v>
          </cell>
          <cell r="F399">
            <v>8</v>
          </cell>
          <cell r="G399">
            <v>0</v>
          </cell>
          <cell r="H399">
            <v>0</v>
          </cell>
          <cell r="I399">
            <v>3211</v>
          </cell>
          <cell r="J399">
            <v>2</v>
          </cell>
          <cell r="K399">
            <v>3</v>
          </cell>
          <cell r="L399">
            <v>-260463.42</v>
          </cell>
        </row>
        <row r="400">
          <cell r="A400">
            <v>1</v>
          </cell>
          <cell r="B400">
            <v>1</v>
          </cell>
          <cell r="C400">
            <v>7</v>
          </cell>
          <cell r="D400">
            <v>0</v>
          </cell>
          <cell r="E400">
            <v>1</v>
          </cell>
          <cell r="F400">
            <v>8</v>
          </cell>
          <cell r="G400">
            <v>0</v>
          </cell>
          <cell r="H400">
            <v>0</v>
          </cell>
          <cell r="I400">
            <v>3212</v>
          </cell>
          <cell r="J400">
            <v>2</v>
          </cell>
          <cell r="K400">
            <v>3</v>
          </cell>
          <cell r="L400">
            <v>-4904127.5199999996</v>
          </cell>
        </row>
        <row r="401">
          <cell r="A401">
            <v>1</v>
          </cell>
          <cell r="B401">
            <v>1</v>
          </cell>
          <cell r="C401">
            <v>7</v>
          </cell>
          <cell r="D401">
            <v>0</v>
          </cell>
          <cell r="E401">
            <v>1</v>
          </cell>
          <cell r="F401">
            <v>8</v>
          </cell>
          <cell r="G401">
            <v>0</v>
          </cell>
          <cell r="H401">
            <v>0</v>
          </cell>
          <cell r="I401">
            <v>3222</v>
          </cell>
          <cell r="J401">
            <v>2</v>
          </cell>
          <cell r="K401">
            <v>3</v>
          </cell>
          <cell r="L401">
            <v>-1545928.2</v>
          </cell>
        </row>
        <row r="402">
          <cell r="A402">
            <v>1</v>
          </cell>
          <cell r="B402">
            <v>1</v>
          </cell>
          <cell r="C402">
            <v>7</v>
          </cell>
          <cell r="D402">
            <v>0</v>
          </cell>
          <cell r="E402">
            <v>1</v>
          </cell>
          <cell r="F402">
            <v>8</v>
          </cell>
          <cell r="G402">
            <v>0</v>
          </cell>
          <cell r="H402">
            <v>0</v>
          </cell>
          <cell r="I402">
            <v>3231</v>
          </cell>
          <cell r="J402">
            <v>2</v>
          </cell>
          <cell r="K402">
            <v>3</v>
          </cell>
          <cell r="L402">
            <v>-2445265.21</v>
          </cell>
        </row>
        <row r="403">
          <cell r="A403">
            <v>1</v>
          </cell>
          <cell r="B403">
            <v>1</v>
          </cell>
          <cell r="C403">
            <v>7</v>
          </cell>
          <cell r="D403">
            <v>0</v>
          </cell>
          <cell r="E403">
            <v>1</v>
          </cell>
          <cell r="F403">
            <v>8</v>
          </cell>
          <cell r="G403">
            <v>0</v>
          </cell>
          <cell r="H403">
            <v>0</v>
          </cell>
          <cell r="I403">
            <v>3234</v>
          </cell>
          <cell r="J403">
            <v>2</v>
          </cell>
          <cell r="K403">
            <v>3</v>
          </cell>
          <cell r="L403">
            <v>-3986048.74</v>
          </cell>
        </row>
        <row r="404">
          <cell r="A404">
            <v>1</v>
          </cell>
          <cell r="B404">
            <v>1</v>
          </cell>
          <cell r="C404">
            <v>7</v>
          </cell>
          <cell r="D404">
            <v>0</v>
          </cell>
          <cell r="E404">
            <v>1</v>
          </cell>
          <cell r="F404">
            <v>8</v>
          </cell>
          <cell r="G404">
            <v>0</v>
          </cell>
          <cell r="H404">
            <v>0</v>
          </cell>
          <cell r="I404">
            <v>3258</v>
          </cell>
          <cell r="J404">
            <v>2</v>
          </cell>
          <cell r="K404">
            <v>3</v>
          </cell>
          <cell r="L404">
            <v>-275029.53000000003</v>
          </cell>
        </row>
        <row r="405">
          <cell r="A405">
            <v>1</v>
          </cell>
          <cell r="B405">
            <v>1</v>
          </cell>
          <cell r="C405">
            <v>7</v>
          </cell>
          <cell r="D405">
            <v>0</v>
          </cell>
          <cell r="E405">
            <v>1</v>
          </cell>
          <cell r="F405">
            <v>8</v>
          </cell>
          <cell r="G405">
            <v>0</v>
          </cell>
          <cell r="H405">
            <v>0</v>
          </cell>
          <cell r="I405">
            <v>3311</v>
          </cell>
          <cell r="J405">
            <v>2</v>
          </cell>
          <cell r="K405">
            <v>3</v>
          </cell>
          <cell r="L405">
            <v>-1285462.75</v>
          </cell>
        </row>
        <row r="406">
          <cell r="A406">
            <v>1</v>
          </cell>
          <cell r="B406">
            <v>1</v>
          </cell>
          <cell r="C406">
            <v>7</v>
          </cell>
          <cell r="D406">
            <v>0</v>
          </cell>
          <cell r="E406">
            <v>1</v>
          </cell>
          <cell r="F406">
            <v>8</v>
          </cell>
          <cell r="G406">
            <v>0</v>
          </cell>
          <cell r="H406">
            <v>0</v>
          </cell>
          <cell r="I406">
            <v>3321</v>
          </cell>
          <cell r="J406">
            <v>2</v>
          </cell>
          <cell r="K406">
            <v>3</v>
          </cell>
          <cell r="L406">
            <v>-1076094.6299999999</v>
          </cell>
        </row>
        <row r="407">
          <cell r="A407">
            <v>1</v>
          </cell>
          <cell r="B407">
            <v>1</v>
          </cell>
          <cell r="C407">
            <v>7</v>
          </cell>
          <cell r="D407">
            <v>0</v>
          </cell>
          <cell r="E407">
            <v>1</v>
          </cell>
          <cell r="F407">
            <v>8</v>
          </cell>
          <cell r="G407">
            <v>0</v>
          </cell>
          <cell r="H407">
            <v>0</v>
          </cell>
          <cell r="I407">
            <v>4021</v>
          </cell>
          <cell r="J407">
            <v>2</v>
          </cell>
          <cell r="K407">
            <v>3</v>
          </cell>
          <cell r="L407">
            <v>-26730078.77</v>
          </cell>
        </row>
        <row r="408">
          <cell r="A408">
            <v>1</v>
          </cell>
          <cell r="B408">
            <v>1</v>
          </cell>
          <cell r="C408">
            <v>7</v>
          </cell>
          <cell r="D408">
            <v>0</v>
          </cell>
          <cell r="E408">
            <v>1</v>
          </cell>
          <cell r="F408">
            <v>8</v>
          </cell>
          <cell r="G408">
            <v>0</v>
          </cell>
          <cell r="H408">
            <v>0</v>
          </cell>
          <cell r="I408">
            <v>4043</v>
          </cell>
          <cell r="J408">
            <v>2</v>
          </cell>
          <cell r="K408">
            <v>3</v>
          </cell>
          <cell r="L408">
            <v>-112381.36</v>
          </cell>
        </row>
        <row r="409">
          <cell r="A409">
            <v>1</v>
          </cell>
          <cell r="B409">
            <v>1</v>
          </cell>
          <cell r="C409">
            <v>7</v>
          </cell>
          <cell r="D409">
            <v>0</v>
          </cell>
          <cell r="E409">
            <v>1</v>
          </cell>
          <cell r="F409">
            <v>8</v>
          </cell>
          <cell r="G409">
            <v>0</v>
          </cell>
          <cell r="H409">
            <v>0</v>
          </cell>
          <cell r="I409">
            <v>4044</v>
          </cell>
          <cell r="J409">
            <v>2</v>
          </cell>
          <cell r="K409">
            <v>3</v>
          </cell>
          <cell r="L409">
            <v>-8072135.0899999999</v>
          </cell>
        </row>
        <row r="410">
          <cell r="A410">
            <v>1</v>
          </cell>
          <cell r="B410">
            <v>1</v>
          </cell>
          <cell r="C410">
            <v>7</v>
          </cell>
          <cell r="D410">
            <v>0</v>
          </cell>
          <cell r="E410">
            <v>1</v>
          </cell>
          <cell r="F410">
            <v>8</v>
          </cell>
          <cell r="G410">
            <v>0</v>
          </cell>
          <cell r="H410">
            <v>0</v>
          </cell>
          <cell r="I410">
            <v>4061</v>
          </cell>
          <cell r="J410">
            <v>2</v>
          </cell>
          <cell r="K410">
            <v>3</v>
          </cell>
          <cell r="L410">
            <v>-4666939.2</v>
          </cell>
        </row>
        <row r="411">
          <cell r="A411">
            <v>1</v>
          </cell>
          <cell r="B411">
            <v>1</v>
          </cell>
          <cell r="C411">
            <v>7</v>
          </cell>
          <cell r="D411">
            <v>0</v>
          </cell>
          <cell r="E411">
            <v>1</v>
          </cell>
          <cell r="F411">
            <v>8</v>
          </cell>
          <cell r="G411">
            <v>0</v>
          </cell>
          <cell r="H411">
            <v>0</v>
          </cell>
          <cell r="I411">
            <v>4091</v>
          </cell>
          <cell r="J411">
            <v>2</v>
          </cell>
          <cell r="K411">
            <v>3</v>
          </cell>
          <cell r="L411">
            <v>-796913.53</v>
          </cell>
        </row>
        <row r="412">
          <cell r="A412">
            <v>1</v>
          </cell>
          <cell r="B412">
            <v>1</v>
          </cell>
          <cell r="C412">
            <v>7</v>
          </cell>
          <cell r="D412">
            <v>0</v>
          </cell>
          <cell r="E412">
            <v>1</v>
          </cell>
          <cell r="F412">
            <v>8</v>
          </cell>
          <cell r="G412">
            <v>0</v>
          </cell>
          <cell r="H412">
            <v>0</v>
          </cell>
          <cell r="I412">
            <v>5301</v>
          </cell>
          <cell r="J412">
            <v>2</v>
          </cell>
          <cell r="K412">
            <v>3</v>
          </cell>
          <cell r="L412">
            <v>-99002.86</v>
          </cell>
        </row>
        <row r="413">
          <cell r="A413">
            <v>1</v>
          </cell>
          <cell r="B413">
            <v>1</v>
          </cell>
          <cell r="C413">
            <v>7</v>
          </cell>
          <cell r="D413">
            <v>0</v>
          </cell>
          <cell r="E413">
            <v>1</v>
          </cell>
          <cell r="F413">
            <v>8</v>
          </cell>
          <cell r="G413">
            <v>0</v>
          </cell>
          <cell r="H413">
            <v>0</v>
          </cell>
          <cell r="I413">
            <v>5316</v>
          </cell>
          <cell r="J413">
            <v>2</v>
          </cell>
          <cell r="K413">
            <v>3</v>
          </cell>
          <cell r="L413">
            <v>-55597.03</v>
          </cell>
        </row>
        <row r="414">
          <cell r="A414">
            <v>1</v>
          </cell>
          <cell r="B414">
            <v>1</v>
          </cell>
          <cell r="C414">
            <v>7</v>
          </cell>
          <cell r="D414">
            <v>0</v>
          </cell>
          <cell r="E414">
            <v>1</v>
          </cell>
          <cell r="F414">
            <v>8</v>
          </cell>
          <cell r="G414">
            <v>0</v>
          </cell>
          <cell r="H414">
            <v>0</v>
          </cell>
          <cell r="I414">
            <v>7015</v>
          </cell>
          <cell r="J414">
            <v>2</v>
          </cell>
          <cell r="K414">
            <v>3</v>
          </cell>
          <cell r="L414">
            <v>-306805.78000000003</v>
          </cell>
        </row>
        <row r="415">
          <cell r="A415">
            <v>1</v>
          </cell>
          <cell r="B415">
            <v>1</v>
          </cell>
          <cell r="C415">
            <v>7</v>
          </cell>
          <cell r="D415">
            <v>0</v>
          </cell>
          <cell r="E415">
            <v>1</v>
          </cell>
          <cell r="F415">
            <v>8</v>
          </cell>
          <cell r="G415">
            <v>0</v>
          </cell>
          <cell r="H415">
            <v>0</v>
          </cell>
          <cell r="I415">
            <v>7016</v>
          </cell>
          <cell r="J415">
            <v>2</v>
          </cell>
          <cell r="K415">
            <v>3</v>
          </cell>
          <cell r="L415">
            <v>-792412.81</v>
          </cell>
        </row>
        <row r="416">
          <cell r="A416">
            <v>1</v>
          </cell>
          <cell r="B416">
            <v>1</v>
          </cell>
          <cell r="C416">
            <v>7</v>
          </cell>
          <cell r="D416">
            <v>0</v>
          </cell>
          <cell r="E416">
            <v>1</v>
          </cell>
          <cell r="F416">
            <v>8</v>
          </cell>
          <cell r="G416">
            <v>0</v>
          </cell>
          <cell r="H416">
            <v>0</v>
          </cell>
          <cell r="I416">
            <v>8015</v>
          </cell>
          <cell r="J416">
            <v>2</v>
          </cell>
          <cell r="K416">
            <v>3</v>
          </cell>
          <cell r="L416">
            <v>-3832369.17</v>
          </cell>
        </row>
        <row r="417">
          <cell r="A417">
            <v>1</v>
          </cell>
          <cell r="B417">
            <v>1</v>
          </cell>
          <cell r="C417">
            <v>7</v>
          </cell>
          <cell r="D417">
            <v>0</v>
          </cell>
          <cell r="E417">
            <v>1</v>
          </cell>
          <cell r="F417">
            <v>9</v>
          </cell>
          <cell r="G417">
            <v>0</v>
          </cell>
          <cell r="H417">
            <v>0</v>
          </cell>
          <cell r="I417">
            <v>0</v>
          </cell>
          <cell r="J417">
            <v>2</v>
          </cell>
          <cell r="K417">
            <v>3</v>
          </cell>
          <cell r="L417">
            <v>518813357.99000001</v>
          </cell>
        </row>
        <row r="418">
          <cell r="A418">
            <v>1</v>
          </cell>
          <cell r="B418">
            <v>1</v>
          </cell>
          <cell r="C418">
            <v>7</v>
          </cell>
          <cell r="D418">
            <v>0</v>
          </cell>
          <cell r="E418">
            <v>1</v>
          </cell>
          <cell r="F418">
            <v>9</v>
          </cell>
          <cell r="G418">
            <v>0</v>
          </cell>
          <cell r="H418">
            <v>0</v>
          </cell>
          <cell r="I418">
            <v>1000</v>
          </cell>
          <cell r="J418">
            <v>2</v>
          </cell>
          <cell r="K418">
            <v>3</v>
          </cell>
          <cell r="L418">
            <v>47825433</v>
          </cell>
        </row>
        <row r="419">
          <cell r="A419">
            <v>1</v>
          </cell>
          <cell r="B419">
            <v>1</v>
          </cell>
          <cell r="C419">
            <v>7</v>
          </cell>
          <cell r="D419">
            <v>0</v>
          </cell>
          <cell r="E419">
            <v>1</v>
          </cell>
          <cell r="F419">
            <v>9</v>
          </cell>
          <cell r="G419">
            <v>0</v>
          </cell>
          <cell r="H419">
            <v>0</v>
          </cell>
          <cell r="I419">
            <v>1101</v>
          </cell>
          <cell r="J419">
            <v>2</v>
          </cell>
          <cell r="K419">
            <v>3</v>
          </cell>
          <cell r="L419">
            <v>-1376106.68</v>
          </cell>
        </row>
        <row r="420">
          <cell r="A420">
            <v>1</v>
          </cell>
          <cell r="B420">
            <v>1</v>
          </cell>
          <cell r="C420">
            <v>7</v>
          </cell>
          <cell r="D420">
            <v>0</v>
          </cell>
          <cell r="E420">
            <v>1</v>
          </cell>
          <cell r="F420">
            <v>9</v>
          </cell>
          <cell r="G420">
            <v>0</v>
          </cell>
          <cell r="H420">
            <v>0</v>
          </cell>
          <cell r="I420">
            <v>2021</v>
          </cell>
          <cell r="J420">
            <v>2</v>
          </cell>
          <cell r="K420">
            <v>3</v>
          </cell>
          <cell r="L420">
            <v>-29257994.100000001</v>
          </cell>
        </row>
        <row r="421">
          <cell r="A421">
            <v>1</v>
          </cell>
          <cell r="B421">
            <v>1</v>
          </cell>
          <cell r="C421">
            <v>7</v>
          </cell>
          <cell r="D421">
            <v>0</v>
          </cell>
          <cell r="E421">
            <v>1</v>
          </cell>
          <cell r="F421">
            <v>9</v>
          </cell>
          <cell r="G421">
            <v>0</v>
          </cell>
          <cell r="H421">
            <v>0</v>
          </cell>
          <cell r="I421">
            <v>2025</v>
          </cell>
          <cell r="J421">
            <v>2</v>
          </cell>
          <cell r="K421">
            <v>3</v>
          </cell>
          <cell r="L421">
            <v>-3225046.05</v>
          </cell>
        </row>
        <row r="422">
          <cell r="A422">
            <v>1</v>
          </cell>
          <cell r="B422">
            <v>1</v>
          </cell>
          <cell r="C422">
            <v>7</v>
          </cell>
          <cell r="D422">
            <v>0</v>
          </cell>
          <cell r="E422">
            <v>1</v>
          </cell>
          <cell r="F422">
            <v>9</v>
          </cell>
          <cell r="G422">
            <v>0</v>
          </cell>
          <cell r="H422">
            <v>0</v>
          </cell>
          <cell r="I422">
            <v>2026</v>
          </cell>
          <cell r="J422">
            <v>2</v>
          </cell>
          <cell r="K422">
            <v>3</v>
          </cell>
          <cell r="L422">
            <v>-29412519.75</v>
          </cell>
        </row>
        <row r="423">
          <cell r="A423">
            <v>1</v>
          </cell>
          <cell r="B423">
            <v>1</v>
          </cell>
          <cell r="C423">
            <v>7</v>
          </cell>
          <cell r="D423">
            <v>0</v>
          </cell>
          <cell r="E423">
            <v>1</v>
          </cell>
          <cell r="F423">
            <v>9</v>
          </cell>
          <cell r="G423">
            <v>0</v>
          </cell>
          <cell r="H423">
            <v>0</v>
          </cell>
          <cell r="I423">
            <v>2027</v>
          </cell>
          <cell r="J423">
            <v>2</v>
          </cell>
          <cell r="K423">
            <v>3</v>
          </cell>
          <cell r="L423">
            <v>-54378329.149999999</v>
          </cell>
        </row>
        <row r="424">
          <cell r="A424">
            <v>1</v>
          </cell>
          <cell r="B424">
            <v>1</v>
          </cell>
          <cell r="C424">
            <v>7</v>
          </cell>
          <cell r="D424">
            <v>0</v>
          </cell>
          <cell r="E424">
            <v>1</v>
          </cell>
          <cell r="F424">
            <v>9</v>
          </cell>
          <cell r="G424">
            <v>0</v>
          </cell>
          <cell r="H424">
            <v>0</v>
          </cell>
          <cell r="I424">
            <v>2028</v>
          </cell>
          <cell r="J424">
            <v>2</v>
          </cell>
          <cell r="K424">
            <v>3</v>
          </cell>
          <cell r="L424">
            <v>-80331470.890000001</v>
          </cell>
        </row>
        <row r="425">
          <cell r="A425">
            <v>1</v>
          </cell>
          <cell r="B425">
            <v>1</v>
          </cell>
          <cell r="C425">
            <v>7</v>
          </cell>
          <cell r="D425">
            <v>0</v>
          </cell>
          <cell r="E425">
            <v>1</v>
          </cell>
          <cell r="F425">
            <v>9</v>
          </cell>
          <cell r="G425">
            <v>0</v>
          </cell>
          <cell r="H425">
            <v>0</v>
          </cell>
          <cell r="I425">
            <v>2029</v>
          </cell>
          <cell r="J425">
            <v>2</v>
          </cell>
          <cell r="K425">
            <v>3</v>
          </cell>
          <cell r="L425">
            <v>-83571066.459999993</v>
          </cell>
        </row>
        <row r="426">
          <cell r="A426">
            <v>1</v>
          </cell>
          <cell r="B426">
            <v>1</v>
          </cell>
          <cell r="C426">
            <v>7</v>
          </cell>
          <cell r="D426">
            <v>0</v>
          </cell>
          <cell r="E426">
            <v>1</v>
          </cell>
          <cell r="F426">
            <v>9</v>
          </cell>
          <cell r="G426">
            <v>0</v>
          </cell>
          <cell r="H426">
            <v>0</v>
          </cell>
          <cell r="I426">
            <v>3112</v>
          </cell>
          <cell r="J426">
            <v>2</v>
          </cell>
          <cell r="K426">
            <v>3</v>
          </cell>
          <cell r="L426">
            <v>-2998437.05</v>
          </cell>
        </row>
        <row r="427">
          <cell r="A427">
            <v>1</v>
          </cell>
          <cell r="B427">
            <v>1</v>
          </cell>
          <cell r="C427">
            <v>7</v>
          </cell>
          <cell r="D427">
            <v>0</v>
          </cell>
          <cell r="E427">
            <v>1</v>
          </cell>
          <cell r="F427">
            <v>9</v>
          </cell>
          <cell r="G427">
            <v>0</v>
          </cell>
          <cell r="H427">
            <v>0</v>
          </cell>
          <cell r="I427">
            <v>3151</v>
          </cell>
          <cell r="J427">
            <v>2</v>
          </cell>
          <cell r="K427">
            <v>3</v>
          </cell>
          <cell r="L427">
            <v>-6738905.5899999999</v>
          </cell>
        </row>
        <row r="428">
          <cell r="A428">
            <v>1</v>
          </cell>
          <cell r="B428">
            <v>1</v>
          </cell>
          <cell r="C428">
            <v>7</v>
          </cell>
          <cell r="D428">
            <v>0</v>
          </cell>
          <cell r="E428">
            <v>1</v>
          </cell>
          <cell r="F428">
            <v>9</v>
          </cell>
          <cell r="G428">
            <v>0</v>
          </cell>
          <cell r="H428">
            <v>0</v>
          </cell>
          <cell r="I428">
            <v>3234</v>
          </cell>
          <cell r="J428">
            <v>2</v>
          </cell>
          <cell r="K428">
            <v>3</v>
          </cell>
          <cell r="L428">
            <v>-5816559.3899999997</v>
          </cell>
        </row>
        <row r="429">
          <cell r="A429">
            <v>1</v>
          </cell>
          <cell r="B429">
            <v>1</v>
          </cell>
          <cell r="C429">
            <v>7</v>
          </cell>
          <cell r="D429">
            <v>0</v>
          </cell>
          <cell r="E429">
            <v>1</v>
          </cell>
          <cell r="F429">
            <v>9</v>
          </cell>
          <cell r="G429">
            <v>0</v>
          </cell>
          <cell r="H429">
            <v>0</v>
          </cell>
          <cell r="I429">
            <v>3241</v>
          </cell>
          <cell r="J429">
            <v>2</v>
          </cell>
          <cell r="K429">
            <v>3</v>
          </cell>
          <cell r="L429">
            <v>-2154971.81</v>
          </cell>
        </row>
        <row r="430">
          <cell r="A430">
            <v>1</v>
          </cell>
          <cell r="B430">
            <v>1</v>
          </cell>
          <cell r="C430">
            <v>7</v>
          </cell>
          <cell r="D430">
            <v>0</v>
          </cell>
          <cell r="E430">
            <v>1</v>
          </cell>
          <cell r="F430">
            <v>9</v>
          </cell>
          <cell r="G430">
            <v>0</v>
          </cell>
          <cell r="H430">
            <v>0</v>
          </cell>
          <cell r="I430">
            <v>3255</v>
          </cell>
          <cell r="J430">
            <v>2</v>
          </cell>
          <cell r="K430">
            <v>3</v>
          </cell>
          <cell r="L430">
            <v>-9385938.5299999993</v>
          </cell>
        </row>
        <row r="431">
          <cell r="A431">
            <v>1</v>
          </cell>
          <cell r="B431">
            <v>1</v>
          </cell>
          <cell r="C431">
            <v>7</v>
          </cell>
          <cell r="D431">
            <v>0</v>
          </cell>
          <cell r="E431">
            <v>1</v>
          </cell>
          <cell r="F431">
            <v>9</v>
          </cell>
          <cell r="G431">
            <v>0</v>
          </cell>
          <cell r="H431">
            <v>0</v>
          </cell>
          <cell r="I431">
            <v>3331</v>
          </cell>
          <cell r="J431">
            <v>2</v>
          </cell>
          <cell r="K431">
            <v>3</v>
          </cell>
          <cell r="L431">
            <v>-10416100.640000001</v>
          </cell>
        </row>
        <row r="432">
          <cell r="A432">
            <v>1</v>
          </cell>
          <cell r="B432">
            <v>1</v>
          </cell>
          <cell r="C432">
            <v>7</v>
          </cell>
          <cell r="D432">
            <v>0</v>
          </cell>
          <cell r="E432">
            <v>1</v>
          </cell>
          <cell r="F432">
            <v>9</v>
          </cell>
          <cell r="G432">
            <v>0</v>
          </cell>
          <cell r="H432">
            <v>0</v>
          </cell>
          <cell r="I432">
            <v>4021</v>
          </cell>
          <cell r="J432">
            <v>2</v>
          </cell>
          <cell r="K432">
            <v>3</v>
          </cell>
          <cell r="L432">
            <v>-15084552.82</v>
          </cell>
        </row>
        <row r="433">
          <cell r="A433">
            <v>1</v>
          </cell>
          <cell r="B433">
            <v>1</v>
          </cell>
          <cell r="C433">
            <v>7</v>
          </cell>
          <cell r="D433">
            <v>0</v>
          </cell>
          <cell r="E433">
            <v>1</v>
          </cell>
          <cell r="F433">
            <v>9</v>
          </cell>
          <cell r="G433">
            <v>0</v>
          </cell>
          <cell r="H433">
            <v>0</v>
          </cell>
          <cell r="I433">
            <v>4031</v>
          </cell>
          <cell r="J433">
            <v>2</v>
          </cell>
          <cell r="K433">
            <v>3</v>
          </cell>
          <cell r="L433">
            <v>-1956948.96</v>
          </cell>
        </row>
        <row r="434">
          <cell r="A434">
            <v>1</v>
          </cell>
          <cell r="B434">
            <v>1</v>
          </cell>
          <cell r="C434">
            <v>7</v>
          </cell>
          <cell r="D434">
            <v>0</v>
          </cell>
          <cell r="E434">
            <v>1</v>
          </cell>
          <cell r="F434">
            <v>9</v>
          </cell>
          <cell r="G434">
            <v>0</v>
          </cell>
          <cell r="H434">
            <v>0</v>
          </cell>
          <cell r="I434">
            <v>4042</v>
          </cell>
          <cell r="J434">
            <v>2</v>
          </cell>
          <cell r="K434">
            <v>3</v>
          </cell>
          <cell r="L434">
            <v>-18158966.48</v>
          </cell>
        </row>
        <row r="435">
          <cell r="A435">
            <v>1</v>
          </cell>
          <cell r="B435">
            <v>1</v>
          </cell>
          <cell r="C435">
            <v>7</v>
          </cell>
          <cell r="D435">
            <v>0</v>
          </cell>
          <cell r="E435">
            <v>1</v>
          </cell>
          <cell r="F435">
            <v>9</v>
          </cell>
          <cell r="G435">
            <v>0</v>
          </cell>
          <cell r="H435">
            <v>0</v>
          </cell>
          <cell r="I435">
            <v>4043</v>
          </cell>
          <cell r="J435">
            <v>2</v>
          </cell>
          <cell r="K435">
            <v>3</v>
          </cell>
          <cell r="L435">
            <v>-1160081.8899999999</v>
          </cell>
        </row>
        <row r="436">
          <cell r="A436">
            <v>1</v>
          </cell>
          <cell r="B436">
            <v>1</v>
          </cell>
          <cell r="C436">
            <v>7</v>
          </cell>
          <cell r="D436">
            <v>0</v>
          </cell>
          <cell r="E436">
            <v>1</v>
          </cell>
          <cell r="F436">
            <v>9</v>
          </cell>
          <cell r="G436">
            <v>0</v>
          </cell>
          <cell r="H436">
            <v>0</v>
          </cell>
          <cell r="I436">
            <v>4044</v>
          </cell>
          <cell r="J436">
            <v>2</v>
          </cell>
          <cell r="K436">
            <v>3</v>
          </cell>
          <cell r="L436">
            <v>-10380920.189999999</v>
          </cell>
        </row>
        <row r="437">
          <cell r="A437">
            <v>1</v>
          </cell>
          <cell r="B437">
            <v>1</v>
          </cell>
          <cell r="C437">
            <v>7</v>
          </cell>
          <cell r="D437">
            <v>0</v>
          </cell>
          <cell r="E437">
            <v>1</v>
          </cell>
          <cell r="F437">
            <v>9</v>
          </cell>
          <cell r="G437">
            <v>0</v>
          </cell>
          <cell r="H437">
            <v>0</v>
          </cell>
          <cell r="I437">
            <v>4091</v>
          </cell>
          <cell r="J437">
            <v>2</v>
          </cell>
          <cell r="K437">
            <v>3</v>
          </cell>
          <cell r="L437">
            <v>-1895392.73</v>
          </cell>
        </row>
        <row r="438">
          <cell r="A438">
            <v>1</v>
          </cell>
          <cell r="B438">
            <v>1</v>
          </cell>
          <cell r="C438">
            <v>7</v>
          </cell>
          <cell r="D438">
            <v>0</v>
          </cell>
          <cell r="E438">
            <v>1</v>
          </cell>
          <cell r="F438">
            <v>9</v>
          </cell>
          <cell r="G438">
            <v>0</v>
          </cell>
          <cell r="H438">
            <v>0</v>
          </cell>
          <cell r="I438">
            <v>5312</v>
          </cell>
          <cell r="J438">
            <v>2</v>
          </cell>
          <cell r="K438">
            <v>3</v>
          </cell>
          <cell r="L438">
            <v>-3157626.29</v>
          </cell>
        </row>
        <row r="439">
          <cell r="A439">
            <v>1</v>
          </cell>
          <cell r="B439">
            <v>1</v>
          </cell>
          <cell r="C439">
            <v>7</v>
          </cell>
          <cell r="D439">
            <v>0</v>
          </cell>
          <cell r="E439">
            <v>1</v>
          </cell>
          <cell r="F439">
            <v>9</v>
          </cell>
          <cell r="G439">
            <v>0</v>
          </cell>
          <cell r="H439">
            <v>0</v>
          </cell>
          <cell r="I439">
            <v>5313</v>
          </cell>
          <cell r="J439">
            <v>2</v>
          </cell>
          <cell r="K439">
            <v>3</v>
          </cell>
          <cell r="L439">
            <v>-1710258.13</v>
          </cell>
        </row>
        <row r="440">
          <cell r="A440">
            <v>1</v>
          </cell>
          <cell r="B440">
            <v>1</v>
          </cell>
          <cell r="C440">
            <v>7</v>
          </cell>
          <cell r="D440">
            <v>0</v>
          </cell>
          <cell r="E440">
            <v>1</v>
          </cell>
          <cell r="F440">
            <v>9</v>
          </cell>
          <cell r="G440">
            <v>0</v>
          </cell>
          <cell r="H440">
            <v>0</v>
          </cell>
          <cell r="I440">
            <v>5314</v>
          </cell>
          <cell r="J440">
            <v>2</v>
          </cell>
          <cell r="K440">
            <v>3</v>
          </cell>
          <cell r="L440">
            <v>-22687105.399999999</v>
          </cell>
        </row>
        <row r="441">
          <cell r="A441">
            <v>1</v>
          </cell>
          <cell r="B441">
            <v>1</v>
          </cell>
          <cell r="C441">
            <v>7</v>
          </cell>
          <cell r="D441">
            <v>0</v>
          </cell>
          <cell r="E441">
            <v>1</v>
          </cell>
          <cell r="F441">
            <v>9</v>
          </cell>
          <cell r="G441">
            <v>0</v>
          </cell>
          <cell r="H441">
            <v>0</v>
          </cell>
          <cell r="I441">
            <v>6099</v>
          </cell>
          <cell r="J441">
            <v>2</v>
          </cell>
          <cell r="K441">
            <v>3</v>
          </cell>
          <cell r="L441">
            <v>-41513084.719999999</v>
          </cell>
        </row>
        <row r="442">
          <cell r="A442">
            <v>1</v>
          </cell>
          <cell r="B442">
            <v>1</v>
          </cell>
          <cell r="C442">
            <v>7</v>
          </cell>
          <cell r="D442">
            <v>0</v>
          </cell>
          <cell r="E442">
            <v>1</v>
          </cell>
          <cell r="F442">
            <v>9</v>
          </cell>
          <cell r="G442">
            <v>0</v>
          </cell>
          <cell r="H442">
            <v>0</v>
          </cell>
          <cell r="I442">
            <v>7012</v>
          </cell>
          <cell r="J442">
            <v>2</v>
          </cell>
          <cell r="K442">
            <v>3</v>
          </cell>
          <cell r="L442">
            <v>-6185199.5999999996</v>
          </cell>
        </row>
        <row r="443">
          <cell r="A443">
            <v>1</v>
          </cell>
          <cell r="B443">
            <v>1</v>
          </cell>
          <cell r="C443">
            <v>7</v>
          </cell>
          <cell r="D443">
            <v>0</v>
          </cell>
          <cell r="E443">
            <v>1</v>
          </cell>
          <cell r="F443">
            <v>9</v>
          </cell>
          <cell r="G443">
            <v>0</v>
          </cell>
          <cell r="H443">
            <v>0</v>
          </cell>
          <cell r="I443">
            <v>7210</v>
          </cell>
          <cell r="J443">
            <v>2</v>
          </cell>
          <cell r="K443">
            <v>3</v>
          </cell>
          <cell r="L443">
            <v>-28282067.600000001</v>
          </cell>
        </row>
        <row r="444">
          <cell r="A444">
            <v>1</v>
          </cell>
          <cell r="B444">
            <v>1</v>
          </cell>
          <cell r="C444">
            <v>7</v>
          </cell>
          <cell r="D444">
            <v>0</v>
          </cell>
          <cell r="E444">
            <v>1</v>
          </cell>
          <cell r="F444">
            <v>9</v>
          </cell>
          <cell r="G444">
            <v>0</v>
          </cell>
          <cell r="H444">
            <v>0</v>
          </cell>
          <cell r="I444">
            <v>7220</v>
          </cell>
          <cell r="J444">
            <v>2</v>
          </cell>
          <cell r="K444">
            <v>3</v>
          </cell>
          <cell r="L444">
            <v>-4101236.88</v>
          </cell>
        </row>
        <row r="445">
          <cell r="A445">
            <v>1</v>
          </cell>
          <cell r="B445">
            <v>1</v>
          </cell>
          <cell r="C445">
            <v>7</v>
          </cell>
          <cell r="D445">
            <v>0</v>
          </cell>
          <cell r="E445">
            <v>1</v>
          </cell>
          <cell r="F445">
            <v>9</v>
          </cell>
          <cell r="G445">
            <v>0</v>
          </cell>
          <cell r="H445">
            <v>0</v>
          </cell>
          <cell r="I445">
            <v>7270</v>
          </cell>
          <cell r="J445">
            <v>2</v>
          </cell>
          <cell r="K445">
            <v>3</v>
          </cell>
          <cell r="L445">
            <v>-44634625.049999997</v>
          </cell>
        </row>
        <row r="446">
          <cell r="A446">
            <v>1</v>
          </cell>
          <cell r="B446">
            <v>1</v>
          </cell>
          <cell r="C446">
            <v>7</v>
          </cell>
          <cell r="D446">
            <v>0</v>
          </cell>
          <cell r="E446">
            <v>1</v>
          </cell>
          <cell r="F446">
            <v>9</v>
          </cell>
          <cell r="G446">
            <v>0</v>
          </cell>
          <cell r="H446">
            <v>0</v>
          </cell>
          <cell r="I446">
            <v>7280</v>
          </cell>
          <cell r="J446">
            <v>2</v>
          </cell>
          <cell r="K446">
            <v>3</v>
          </cell>
          <cell r="L446">
            <v>-17379896.309999999</v>
          </cell>
        </row>
        <row r="447">
          <cell r="A447">
            <v>1</v>
          </cell>
          <cell r="B447">
            <v>1</v>
          </cell>
          <cell r="C447">
            <v>7</v>
          </cell>
          <cell r="D447">
            <v>0</v>
          </cell>
          <cell r="E447">
            <v>1</v>
          </cell>
          <cell r="F447">
            <v>9</v>
          </cell>
          <cell r="G447">
            <v>0</v>
          </cell>
          <cell r="H447">
            <v>0</v>
          </cell>
          <cell r="I447">
            <v>7360</v>
          </cell>
          <cell r="J447">
            <v>2</v>
          </cell>
          <cell r="K447">
            <v>3</v>
          </cell>
          <cell r="L447">
            <v>-20922732.27</v>
          </cell>
        </row>
        <row r="448">
          <cell r="A448">
            <v>1</v>
          </cell>
          <cell r="B448">
            <v>1</v>
          </cell>
          <cell r="C448">
            <v>7</v>
          </cell>
          <cell r="D448">
            <v>0</v>
          </cell>
          <cell r="E448">
            <v>1</v>
          </cell>
          <cell r="F448">
            <v>9</v>
          </cell>
          <cell r="G448">
            <v>0</v>
          </cell>
          <cell r="H448">
            <v>0</v>
          </cell>
          <cell r="I448">
            <v>7616</v>
          </cell>
          <cell r="J448">
            <v>2</v>
          </cell>
          <cell r="K448">
            <v>3</v>
          </cell>
          <cell r="L448">
            <v>-6175226.0199999996</v>
          </cell>
        </row>
        <row r="449">
          <cell r="A449">
            <v>1</v>
          </cell>
          <cell r="B449">
            <v>1</v>
          </cell>
          <cell r="C449">
            <v>7</v>
          </cell>
          <cell r="D449">
            <v>0</v>
          </cell>
          <cell r="E449">
            <v>2</v>
          </cell>
          <cell r="F449">
            <v>0</v>
          </cell>
          <cell r="G449">
            <v>0</v>
          </cell>
          <cell r="H449">
            <v>0</v>
          </cell>
          <cell r="I449">
            <v>0</v>
          </cell>
          <cell r="J449">
            <v>1</v>
          </cell>
          <cell r="K449">
            <v>3</v>
          </cell>
          <cell r="L449">
            <v>-3052759.1</v>
          </cell>
        </row>
        <row r="450">
          <cell r="A450">
            <v>1</v>
          </cell>
          <cell r="B450">
            <v>1</v>
          </cell>
          <cell r="C450">
            <v>7</v>
          </cell>
          <cell r="D450">
            <v>0</v>
          </cell>
          <cell r="E450">
            <v>2</v>
          </cell>
          <cell r="F450">
            <v>0</v>
          </cell>
          <cell r="G450">
            <v>0</v>
          </cell>
          <cell r="H450">
            <v>0</v>
          </cell>
          <cell r="I450">
            <v>7200</v>
          </cell>
          <cell r="J450">
            <v>1</v>
          </cell>
          <cell r="K450">
            <v>3</v>
          </cell>
          <cell r="L450">
            <v>-2500</v>
          </cell>
        </row>
        <row r="451">
          <cell r="A451">
            <v>1</v>
          </cell>
          <cell r="B451">
            <v>1</v>
          </cell>
          <cell r="C451">
            <v>7</v>
          </cell>
          <cell r="D451">
            <v>0</v>
          </cell>
          <cell r="E451">
            <v>2</v>
          </cell>
          <cell r="F451">
            <v>0</v>
          </cell>
          <cell r="G451">
            <v>0</v>
          </cell>
          <cell r="H451">
            <v>0</v>
          </cell>
          <cell r="I451">
            <v>8300</v>
          </cell>
          <cell r="J451">
            <v>1</v>
          </cell>
          <cell r="K451">
            <v>3</v>
          </cell>
          <cell r="L451">
            <v>3055259.1</v>
          </cell>
        </row>
        <row r="452">
          <cell r="A452">
            <v>1</v>
          </cell>
          <cell r="B452">
            <v>1</v>
          </cell>
          <cell r="C452">
            <v>7</v>
          </cell>
          <cell r="D452">
            <v>0</v>
          </cell>
          <cell r="E452">
            <v>2</v>
          </cell>
          <cell r="F452">
            <v>0</v>
          </cell>
          <cell r="G452">
            <v>0</v>
          </cell>
          <cell r="H452">
            <v>0</v>
          </cell>
          <cell r="I452">
            <v>0</v>
          </cell>
          <cell r="J452">
            <v>2</v>
          </cell>
          <cell r="K452">
            <v>3</v>
          </cell>
          <cell r="L452">
            <v>30756.51</v>
          </cell>
        </row>
        <row r="453">
          <cell r="A453">
            <v>1</v>
          </cell>
          <cell r="B453">
            <v>1</v>
          </cell>
          <cell r="C453">
            <v>7</v>
          </cell>
          <cell r="D453">
            <v>0</v>
          </cell>
          <cell r="E453">
            <v>2</v>
          </cell>
          <cell r="F453">
            <v>0</v>
          </cell>
          <cell r="G453">
            <v>0</v>
          </cell>
          <cell r="H453">
            <v>0</v>
          </cell>
          <cell r="I453">
            <v>1000</v>
          </cell>
          <cell r="J453">
            <v>2</v>
          </cell>
          <cell r="K453">
            <v>3</v>
          </cell>
          <cell r="L453">
            <v>-8900</v>
          </cell>
        </row>
        <row r="454">
          <cell r="A454">
            <v>1</v>
          </cell>
          <cell r="B454">
            <v>1</v>
          </cell>
          <cell r="C454">
            <v>7</v>
          </cell>
          <cell r="D454">
            <v>0</v>
          </cell>
          <cell r="E454">
            <v>2</v>
          </cell>
          <cell r="F454">
            <v>0</v>
          </cell>
          <cell r="G454">
            <v>0</v>
          </cell>
          <cell r="H454">
            <v>0</v>
          </cell>
          <cell r="I454">
            <v>3211</v>
          </cell>
          <cell r="J454">
            <v>2</v>
          </cell>
          <cell r="K454">
            <v>3</v>
          </cell>
          <cell r="L454">
            <v>-2650.9</v>
          </cell>
        </row>
        <row r="455">
          <cell r="A455">
            <v>1</v>
          </cell>
          <cell r="B455">
            <v>1</v>
          </cell>
          <cell r="C455">
            <v>7</v>
          </cell>
          <cell r="D455">
            <v>0</v>
          </cell>
          <cell r="E455">
            <v>2</v>
          </cell>
          <cell r="F455">
            <v>0</v>
          </cell>
          <cell r="G455">
            <v>0</v>
          </cell>
          <cell r="H455">
            <v>0</v>
          </cell>
          <cell r="I455">
            <v>3256</v>
          </cell>
          <cell r="J455">
            <v>2</v>
          </cell>
          <cell r="K455">
            <v>3</v>
          </cell>
          <cell r="L455">
            <v>-19205.61</v>
          </cell>
        </row>
        <row r="456">
          <cell r="A456">
            <v>1</v>
          </cell>
          <cell r="B456">
            <v>1</v>
          </cell>
          <cell r="C456">
            <v>8</v>
          </cell>
          <cell r="D456">
            <v>0</v>
          </cell>
          <cell r="E456">
            <v>1</v>
          </cell>
          <cell r="F456">
            <v>0</v>
          </cell>
          <cell r="G456">
            <v>0</v>
          </cell>
          <cell r="H456">
            <v>0</v>
          </cell>
          <cell r="I456">
            <v>0</v>
          </cell>
          <cell r="J456">
            <v>2</v>
          </cell>
          <cell r="K456">
            <v>3</v>
          </cell>
          <cell r="L456">
            <v>14775770.039999999</v>
          </cell>
        </row>
        <row r="457">
          <cell r="A457">
            <v>1</v>
          </cell>
          <cell r="B457">
            <v>1</v>
          </cell>
          <cell r="C457">
            <v>8</v>
          </cell>
          <cell r="D457">
            <v>0</v>
          </cell>
          <cell r="E457">
            <v>1</v>
          </cell>
          <cell r="F457">
            <v>0</v>
          </cell>
          <cell r="G457">
            <v>0</v>
          </cell>
          <cell r="H457">
            <v>0</v>
          </cell>
          <cell r="I457">
            <v>1000</v>
          </cell>
          <cell r="J457">
            <v>2</v>
          </cell>
          <cell r="K457">
            <v>3</v>
          </cell>
          <cell r="L457">
            <v>-749879.23</v>
          </cell>
        </row>
        <row r="458">
          <cell r="A458">
            <v>1</v>
          </cell>
          <cell r="B458">
            <v>1</v>
          </cell>
          <cell r="C458">
            <v>8</v>
          </cell>
          <cell r="D458">
            <v>0</v>
          </cell>
          <cell r="E458">
            <v>1</v>
          </cell>
          <cell r="F458">
            <v>0</v>
          </cell>
          <cell r="G458">
            <v>0</v>
          </cell>
          <cell r="H458">
            <v>0</v>
          </cell>
          <cell r="I458">
            <v>1004</v>
          </cell>
          <cell r="J458">
            <v>2</v>
          </cell>
          <cell r="K458">
            <v>3</v>
          </cell>
          <cell r="L458">
            <v>-538966.31999999995</v>
          </cell>
        </row>
        <row r="459">
          <cell r="A459">
            <v>1</v>
          </cell>
          <cell r="B459">
            <v>1</v>
          </cell>
          <cell r="C459">
            <v>8</v>
          </cell>
          <cell r="D459">
            <v>0</v>
          </cell>
          <cell r="E459">
            <v>1</v>
          </cell>
          <cell r="F459">
            <v>0</v>
          </cell>
          <cell r="G459">
            <v>0</v>
          </cell>
          <cell r="H459">
            <v>0</v>
          </cell>
          <cell r="I459">
            <v>1011</v>
          </cell>
          <cell r="J459">
            <v>2</v>
          </cell>
          <cell r="K459">
            <v>3</v>
          </cell>
          <cell r="L459">
            <v>-124935</v>
          </cell>
        </row>
        <row r="460">
          <cell r="A460">
            <v>1</v>
          </cell>
          <cell r="B460">
            <v>1</v>
          </cell>
          <cell r="C460">
            <v>8</v>
          </cell>
          <cell r="D460">
            <v>0</v>
          </cell>
          <cell r="E460">
            <v>1</v>
          </cell>
          <cell r="F460">
            <v>0</v>
          </cell>
          <cell r="G460">
            <v>0</v>
          </cell>
          <cell r="H460">
            <v>0</v>
          </cell>
          <cell r="I460">
            <v>1030</v>
          </cell>
          <cell r="J460">
            <v>2</v>
          </cell>
          <cell r="K460">
            <v>3</v>
          </cell>
          <cell r="L460">
            <v>-403863</v>
          </cell>
        </row>
        <row r="461">
          <cell r="A461">
            <v>1</v>
          </cell>
          <cell r="B461">
            <v>1</v>
          </cell>
          <cell r="C461">
            <v>8</v>
          </cell>
          <cell r="D461">
            <v>0</v>
          </cell>
          <cell r="E461">
            <v>1</v>
          </cell>
          <cell r="F461">
            <v>0</v>
          </cell>
          <cell r="G461">
            <v>0</v>
          </cell>
          <cell r="H461">
            <v>0</v>
          </cell>
          <cell r="I461">
            <v>1101</v>
          </cell>
          <cell r="J461">
            <v>2</v>
          </cell>
          <cell r="K461">
            <v>3</v>
          </cell>
          <cell r="L461">
            <v>-1520484.99</v>
          </cell>
        </row>
        <row r="462">
          <cell r="A462">
            <v>1</v>
          </cell>
          <cell r="B462">
            <v>1</v>
          </cell>
          <cell r="C462">
            <v>8</v>
          </cell>
          <cell r="D462">
            <v>0</v>
          </cell>
          <cell r="E462">
            <v>1</v>
          </cell>
          <cell r="F462">
            <v>0</v>
          </cell>
          <cell r="G462">
            <v>0</v>
          </cell>
          <cell r="H462">
            <v>0</v>
          </cell>
          <cell r="I462">
            <v>1102</v>
          </cell>
          <cell r="J462">
            <v>2</v>
          </cell>
          <cell r="K462">
            <v>3</v>
          </cell>
          <cell r="L462">
            <v>-4644266.95</v>
          </cell>
        </row>
        <row r="463">
          <cell r="A463">
            <v>1</v>
          </cell>
          <cell r="B463">
            <v>1</v>
          </cell>
          <cell r="C463">
            <v>8</v>
          </cell>
          <cell r="D463">
            <v>0</v>
          </cell>
          <cell r="E463">
            <v>1</v>
          </cell>
          <cell r="F463">
            <v>0</v>
          </cell>
          <cell r="G463">
            <v>0</v>
          </cell>
          <cell r="H463">
            <v>0</v>
          </cell>
          <cell r="I463">
            <v>1103</v>
          </cell>
          <cell r="J463">
            <v>2</v>
          </cell>
          <cell r="K463">
            <v>3</v>
          </cell>
          <cell r="L463">
            <v>-55560</v>
          </cell>
        </row>
        <row r="464">
          <cell r="A464">
            <v>1</v>
          </cell>
          <cell r="B464">
            <v>1</v>
          </cell>
          <cell r="C464">
            <v>8</v>
          </cell>
          <cell r="D464">
            <v>0</v>
          </cell>
          <cell r="E464">
            <v>1</v>
          </cell>
          <cell r="F464">
            <v>0</v>
          </cell>
          <cell r="G464">
            <v>0</v>
          </cell>
          <cell r="H464">
            <v>0</v>
          </cell>
          <cell r="I464">
            <v>1104</v>
          </cell>
          <cell r="J464">
            <v>2</v>
          </cell>
          <cell r="K464">
            <v>3</v>
          </cell>
          <cell r="L464">
            <v>-32097</v>
          </cell>
        </row>
        <row r="465">
          <cell r="A465">
            <v>1</v>
          </cell>
          <cell r="B465">
            <v>1</v>
          </cell>
          <cell r="C465">
            <v>8</v>
          </cell>
          <cell r="D465">
            <v>0</v>
          </cell>
          <cell r="E465">
            <v>1</v>
          </cell>
          <cell r="F465">
            <v>0</v>
          </cell>
          <cell r="G465">
            <v>0</v>
          </cell>
          <cell r="H465">
            <v>0</v>
          </cell>
          <cell r="I465">
            <v>1620</v>
          </cell>
          <cell r="J465">
            <v>2</v>
          </cell>
          <cell r="K465">
            <v>3</v>
          </cell>
          <cell r="L465">
            <v>-345508.97</v>
          </cell>
        </row>
        <row r="466">
          <cell r="A466">
            <v>1</v>
          </cell>
          <cell r="B466">
            <v>1</v>
          </cell>
          <cell r="C466">
            <v>8</v>
          </cell>
          <cell r="D466">
            <v>0</v>
          </cell>
          <cell r="E466">
            <v>1</v>
          </cell>
          <cell r="F466">
            <v>0</v>
          </cell>
          <cell r="G466">
            <v>0</v>
          </cell>
          <cell r="H466">
            <v>0</v>
          </cell>
          <cell r="I466">
            <v>2011</v>
          </cell>
          <cell r="J466">
            <v>2</v>
          </cell>
          <cell r="K466">
            <v>3</v>
          </cell>
          <cell r="L466">
            <v>-69275</v>
          </cell>
        </row>
        <row r="467">
          <cell r="A467">
            <v>1</v>
          </cell>
          <cell r="B467">
            <v>1</v>
          </cell>
          <cell r="C467">
            <v>8</v>
          </cell>
          <cell r="D467">
            <v>0</v>
          </cell>
          <cell r="E467">
            <v>1</v>
          </cell>
          <cell r="F467">
            <v>0</v>
          </cell>
          <cell r="G467">
            <v>0</v>
          </cell>
          <cell r="H467">
            <v>0</v>
          </cell>
          <cell r="I467">
            <v>2461</v>
          </cell>
          <cell r="J467">
            <v>2</v>
          </cell>
          <cell r="K467">
            <v>3</v>
          </cell>
          <cell r="L467">
            <v>-7500</v>
          </cell>
        </row>
        <row r="468">
          <cell r="A468">
            <v>1</v>
          </cell>
          <cell r="B468">
            <v>1</v>
          </cell>
          <cell r="C468">
            <v>8</v>
          </cell>
          <cell r="D468">
            <v>0</v>
          </cell>
          <cell r="E468">
            <v>1</v>
          </cell>
          <cell r="F468">
            <v>0</v>
          </cell>
          <cell r="G468">
            <v>0</v>
          </cell>
          <cell r="H468">
            <v>0</v>
          </cell>
          <cell r="I468">
            <v>3000</v>
          </cell>
          <cell r="J468">
            <v>2</v>
          </cell>
          <cell r="K468">
            <v>3</v>
          </cell>
          <cell r="L468">
            <v>-717640</v>
          </cell>
        </row>
        <row r="469">
          <cell r="A469">
            <v>1</v>
          </cell>
          <cell r="B469">
            <v>1</v>
          </cell>
          <cell r="C469">
            <v>8</v>
          </cell>
          <cell r="D469">
            <v>0</v>
          </cell>
          <cell r="E469">
            <v>1</v>
          </cell>
          <cell r="F469">
            <v>0</v>
          </cell>
          <cell r="G469">
            <v>0</v>
          </cell>
          <cell r="H469">
            <v>0</v>
          </cell>
          <cell r="I469">
            <v>3011</v>
          </cell>
          <cell r="J469">
            <v>2</v>
          </cell>
          <cell r="K469">
            <v>3</v>
          </cell>
          <cell r="L469">
            <v>-274371.43</v>
          </cell>
        </row>
        <row r="470">
          <cell r="A470">
            <v>1</v>
          </cell>
          <cell r="B470">
            <v>1</v>
          </cell>
          <cell r="C470">
            <v>8</v>
          </cell>
          <cell r="D470">
            <v>0</v>
          </cell>
          <cell r="E470">
            <v>1</v>
          </cell>
          <cell r="F470">
            <v>0</v>
          </cell>
          <cell r="G470">
            <v>0</v>
          </cell>
          <cell r="H470">
            <v>0</v>
          </cell>
          <cell r="I470">
            <v>3022</v>
          </cell>
          <cell r="J470">
            <v>2</v>
          </cell>
          <cell r="K470">
            <v>3</v>
          </cell>
          <cell r="L470">
            <v>-252270</v>
          </cell>
        </row>
        <row r="471">
          <cell r="A471">
            <v>1</v>
          </cell>
          <cell r="B471">
            <v>1</v>
          </cell>
          <cell r="C471">
            <v>8</v>
          </cell>
          <cell r="D471">
            <v>0</v>
          </cell>
          <cell r="E471">
            <v>1</v>
          </cell>
          <cell r="F471">
            <v>0</v>
          </cell>
          <cell r="G471">
            <v>0</v>
          </cell>
          <cell r="H471">
            <v>0</v>
          </cell>
          <cell r="I471">
            <v>3111</v>
          </cell>
          <cell r="J471">
            <v>2</v>
          </cell>
          <cell r="K471">
            <v>3</v>
          </cell>
          <cell r="L471">
            <v>-38330</v>
          </cell>
        </row>
        <row r="472">
          <cell r="A472">
            <v>1</v>
          </cell>
          <cell r="B472">
            <v>1</v>
          </cell>
          <cell r="C472">
            <v>8</v>
          </cell>
          <cell r="D472">
            <v>0</v>
          </cell>
          <cell r="E472">
            <v>1</v>
          </cell>
          <cell r="F472">
            <v>0</v>
          </cell>
          <cell r="G472">
            <v>0</v>
          </cell>
          <cell r="H472">
            <v>0</v>
          </cell>
          <cell r="I472">
            <v>3112</v>
          </cell>
          <cell r="J472">
            <v>2</v>
          </cell>
          <cell r="K472">
            <v>3</v>
          </cell>
          <cell r="L472">
            <v>-76424</v>
          </cell>
        </row>
        <row r="473">
          <cell r="A473">
            <v>1</v>
          </cell>
          <cell r="B473">
            <v>1</v>
          </cell>
          <cell r="C473">
            <v>8</v>
          </cell>
          <cell r="D473">
            <v>0</v>
          </cell>
          <cell r="E473">
            <v>1</v>
          </cell>
          <cell r="F473">
            <v>0</v>
          </cell>
          <cell r="G473">
            <v>0</v>
          </cell>
          <cell r="H473">
            <v>0</v>
          </cell>
          <cell r="I473">
            <v>3230</v>
          </cell>
          <cell r="J473">
            <v>2</v>
          </cell>
          <cell r="K473">
            <v>3</v>
          </cell>
          <cell r="L473">
            <v>-1125250.67</v>
          </cell>
        </row>
        <row r="474">
          <cell r="A474">
            <v>1</v>
          </cell>
          <cell r="B474">
            <v>1</v>
          </cell>
          <cell r="C474">
            <v>8</v>
          </cell>
          <cell r="D474">
            <v>0</v>
          </cell>
          <cell r="E474">
            <v>1</v>
          </cell>
          <cell r="F474">
            <v>0</v>
          </cell>
          <cell r="G474">
            <v>0</v>
          </cell>
          <cell r="H474">
            <v>0</v>
          </cell>
          <cell r="I474">
            <v>3231</v>
          </cell>
          <cell r="J474">
            <v>2</v>
          </cell>
          <cell r="K474">
            <v>3</v>
          </cell>
          <cell r="L474">
            <v>-52303.93</v>
          </cell>
        </row>
        <row r="475">
          <cell r="A475">
            <v>1</v>
          </cell>
          <cell r="B475">
            <v>1</v>
          </cell>
          <cell r="C475">
            <v>8</v>
          </cell>
          <cell r="D475">
            <v>0</v>
          </cell>
          <cell r="E475">
            <v>1</v>
          </cell>
          <cell r="F475">
            <v>0</v>
          </cell>
          <cell r="G475">
            <v>0</v>
          </cell>
          <cell r="H475">
            <v>0</v>
          </cell>
          <cell r="I475">
            <v>3241</v>
          </cell>
          <cell r="J475">
            <v>2</v>
          </cell>
          <cell r="K475">
            <v>3</v>
          </cell>
          <cell r="L475">
            <v>-31467</v>
          </cell>
        </row>
        <row r="476">
          <cell r="A476">
            <v>1</v>
          </cell>
          <cell r="B476">
            <v>1</v>
          </cell>
          <cell r="C476">
            <v>8</v>
          </cell>
          <cell r="D476">
            <v>0</v>
          </cell>
          <cell r="E476">
            <v>1</v>
          </cell>
          <cell r="F476">
            <v>0</v>
          </cell>
          <cell r="G476">
            <v>0</v>
          </cell>
          <cell r="H476">
            <v>0</v>
          </cell>
          <cell r="I476">
            <v>3321</v>
          </cell>
          <cell r="J476">
            <v>2</v>
          </cell>
          <cell r="K476">
            <v>3</v>
          </cell>
          <cell r="L476">
            <v>-538747.44999999995</v>
          </cell>
        </row>
        <row r="477">
          <cell r="A477">
            <v>1</v>
          </cell>
          <cell r="B477">
            <v>1</v>
          </cell>
          <cell r="C477">
            <v>8</v>
          </cell>
          <cell r="D477">
            <v>0</v>
          </cell>
          <cell r="E477">
            <v>1</v>
          </cell>
          <cell r="F477">
            <v>0</v>
          </cell>
          <cell r="G477">
            <v>0</v>
          </cell>
          <cell r="H477">
            <v>0</v>
          </cell>
          <cell r="I477">
            <v>3330</v>
          </cell>
          <cell r="J477">
            <v>2</v>
          </cell>
          <cell r="K477">
            <v>3</v>
          </cell>
          <cell r="L477">
            <v>-1079216.5</v>
          </cell>
        </row>
        <row r="478">
          <cell r="A478">
            <v>1</v>
          </cell>
          <cell r="B478">
            <v>1</v>
          </cell>
          <cell r="C478">
            <v>8</v>
          </cell>
          <cell r="D478">
            <v>0</v>
          </cell>
          <cell r="E478">
            <v>1</v>
          </cell>
          <cell r="F478">
            <v>0</v>
          </cell>
          <cell r="G478">
            <v>0</v>
          </cell>
          <cell r="H478">
            <v>0</v>
          </cell>
          <cell r="I478">
            <v>3331</v>
          </cell>
          <cell r="J478">
            <v>2</v>
          </cell>
          <cell r="K478">
            <v>3</v>
          </cell>
          <cell r="L478">
            <v>-3910</v>
          </cell>
        </row>
        <row r="479">
          <cell r="A479">
            <v>1</v>
          </cell>
          <cell r="B479">
            <v>1</v>
          </cell>
          <cell r="C479">
            <v>8</v>
          </cell>
          <cell r="D479">
            <v>0</v>
          </cell>
          <cell r="E479">
            <v>1</v>
          </cell>
          <cell r="F479">
            <v>0</v>
          </cell>
          <cell r="G479">
            <v>0</v>
          </cell>
          <cell r="H479">
            <v>0</v>
          </cell>
          <cell r="I479">
            <v>4011</v>
          </cell>
          <cell r="J479">
            <v>2</v>
          </cell>
          <cell r="K479">
            <v>3</v>
          </cell>
          <cell r="L479">
            <v>-252141</v>
          </cell>
        </row>
        <row r="480">
          <cell r="A480">
            <v>1</v>
          </cell>
          <cell r="B480">
            <v>1</v>
          </cell>
          <cell r="C480">
            <v>8</v>
          </cell>
          <cell r="D480">
            <v>0</v>
          </cell>
          <cell r="E480">
            <v>1</v>
          </cell>
          <cell r="F480">
            <v>0</v>
          </cell>
          <cell r="G480">
            <v>0</v>
          </cell>
          <cell r="H480">
            <v>0</v>
          </cell>
          <cell r="I480">
            <v>4012</v>
          </cell>
          <cell r="J480">
            <v>2</v>
          </cell>
          <cell r="K480">
            <v>3</v>
          </cell>
          <cell r="L480">
            <v>-17695</v>
          </cell>
        </row>
        <row r="481">
          <cell r="A481">
            <v>1</v>
          </cell>
          <cell r="B481">
            <v>1</v>
          </cell>
          <cell r="C481">
            <v>8</v>
          </cell>
          <cell r="D481">
            <v>0</v>
          </cell>
          <cell r="E481">
            <v>1</v>
          </cell>
          <cell r="F481">
            <v>0</v>
          </cell>
          <cell r="G481">
            <v>0</v>
          </cell>
          <cell r="H481">
            <v>0</v>
          </cell>
          <cell r="I481">
            <v>4031</v>
          </cell>
          <cell r="J481">
            <v>2</v>
          </cell>
          <cell r="K481">
            <v>3</v>
          </cell>
          <cell r="L481">
            <v>-53120</v>
          </cell>
        </row>
        <row r="482">
          <cell r="A482">
            <v>1</v>
          </cell>
          <cell r="B482">
            <v>1</v>
          </cell>
          <cell r="C482">
            <v>8</v>
          </cell>
          <cell r="D482">
            <v>0</v>
          </cell>
          <cell r="E482">
            <v>1</v>
          </cell>
          <cell r="F482">
            <v>0</v>
          </cell>
          <cell r="G482">
            <v>0</v>
          </cell>
          <cell r="H482">
            <v>0</v>
          </cell>
          <cell r="I482">
            <v>4044</v>
          </cell>
          <cell r="J482">
            <v>2</v>
          </cell>
          <cell r="K482">
            <v>3</v>
          </cell>
          <cell r="L482">
            <v>54238.96</v>
          </cell>
        </row>
        <row r="483">
          <cell r="A483">
            <v>1</v>
          </cell>
          <cell r="B483">
            <v>1</v>
          </cell>
          <cell r="C483">
            <v>8</v>
          </cell>
          <cell r="D483">
            <v>0</v>
          </cell>
          <cell r="E483">
            <v>1</v>
          </cell>
          <cell r="F483">
            <v>0</v>
          </cell>
          <cell r="G483">
            <v>0</v>
          </cell>
          <cell r="H483">
            <v>0</v>
          </cell>
          <cell r="I483">
            <v>4050</v>
          </cell>
          <cell r="J483">
            <v>2</v>
          </cell>
          <cell r="K483">
            <v>3</v>
          </cell>
          <cell r="L483">
            <v>-289956</v>
          </cell>
        </row>
        <row r="484">
          <cell r="A484">
            <v>1</v>
          </cell>
          <cell r="B484">
            <v>1</v>
          </cell>
          <cell r="C484">
            <v>8</v>
          </cell>
          <cell r="D484">
            <v>0</v>
          </cell>
          <cell r="E484">
            <v>1</v>
          </cell>
          <cell r="F484">
            <v>0</v>
          </cell>
          <cell r="G484">
            <v>0</v>
          </cell>
          <cell r="H484">
            <v>0</v>
          </cell>
          <cell r="I484">
            <v>4051</v>
          </cell>
          <cell r="J484">
            <v>2</v>
          </cell>
          <cell r="K484">
            <v>3</v>
          </cell>
          <cell r="L484">
            <v>-691570.23</v>
          </cell>
        </row>
        <row r="485">
          <cell r="A485">
            <v>1</v>
          </cell>
          <cell r="B485">
            <v>1</v>
          </cell>
          <cell r="C485">
            <v>8</v>
          </cell>
          <cell r="D485">
            <v>0</v>
          </cell>
          <cell r="E485">
            <v>1</v>
          </cell>
          <cell r="F485">
            <v>0</v>
          </cell>
          <cell r="G485">
            <v>0</v>
          </cell>
          <cell r="H485">
            <v>0</v>
          </cell>
          <cell r="I485">
            <v>4061</v>
          </cell>
          <cell r="J485">
            <v>2</v>
          </cell>
          <cell r="K485">
            <v>3</v>
          </cell>
          <cell r="L485">
            <v>-155270</v>
          </cell>
        </row>
        <row r="486">
          <cell r="A486">
            <v>1</v>
          </cell>
          <cell r="B486">
            <v>1</v>
          </cell>
          <cell r="C486">
            <v>8</v>
          </cell>
          <cell r="D486">
            <v>0</v>
          </cell>
          <cell r="E486">
            <v>1</v>
          </cell>
          <cell r="F486">
            <v>0</v>
          </cell>
          <cell r="G486">
            <v>0</v>
          </cell>
          <cell r="H486">
            <v>0</v>
          </cell>
          <cell r="I486">
            <v>4071</v>
          </cell>
          <cell r="J486">
            <v>2</v>
          </cell>
          <cell r="K486">
            <v>3</v>
          </cell>
          <cell r="L486">
            <v>-9520</v>
          </cell>
        </row>
        <row r="487">
          <cell r="A487">
            <v>1</v>
          </cell>
          <cell r="B487">
            <v>1</v>
          </cell>
          <cell r="C487">
            <v>8</v>
          </cell>
          <cell r="D487">
            <v>0</v>
          </cell>
          <cell r="E487">
            <v>1</v>
          </cell>
          <cell r="F487">
            <v>0</v>
          </cell>
          <cell r="G487">
            <v>0</v>
          </cell>
          <cell r="H487">
            <v>0</v>
          </cell>
          <cell r="I487">
            <v>7013</v>
          </cell>
          <cell r="J487">
            <v>2</v>
          </cell>
          <cell r="K487">
            <v>3</v>
          </cell>
          <cell r="L487">
            <v>-132726</v>
          </cell>
        </row>
        <row r="488">
          <cell r="A488">
            <v>1</v>
          </cell>
          <cell r="B488">
            <v>1</v>
          </cell>
          <cell r="C488">
            <v>8</v>
          </cell>
          <cell r="D488">
            <v>0</v>
          </cell>
          <cell r="E488">
            <v>1</v>
          </cell>
          <cell r="F488">
            <v>0</v>
          </cell>
          <cell r="G488">
            <v>0</v>
          </cell>
          <cell r="H488">
            <v>0</v>
          </cell>
          <cell r="I488">
            <v>7140</v>
          </cell>
          <cell r="J488">
            <v>2</v>
          </cell>
          <cell r="K488">
            <v>3</v>
          </cell>
          <cell r="L488">
            <v>-51740</v>
          </cell>
        </row>
        <row r="489">
          <cell r="A489">
            <v>1</v>
          </cell>
          <cell r="B489">
            <v>1</v>
          </cell>
          <cell r="C489">
            <v>8</v>
          </cell>
          <cell r="D489">
            <v>5</v>
          </cell>
          <cell r="E489">
            <v>1</v>
          </cell>
          <cell r="F489">
            <v>0</v>
          </cell>
          <cell r="G489">
            <v>0</v>
          </cell>
          <cell r="H489">
            <v>0</v>
          </cell>
          <cell r="I489">
            <v>0</v>
          </cell>
          <cell r="J489">
            <v>2</v>
          </cell>
          <cell r="K489">
            <v>3</v>
          </cell>
          <cell r="L489">
            <v>-5828782.04</v>
          </cell>
        </row>
        <row r="490">
          <cell r="A490">
            <v>1</v>
          </cell>
          <cell r="B490">
            <v>1</v>
          </cell>
          <cell r="C490">
            <v>8</v>
          </cell>
          <cell r="D490">
            <v>5</v>
          </cell>
          <cell r="E490">
            <v>1</v>
          </cell>
          <cell r="F490">
            <v>0</v>
          </cell>
          <cell r="G490">
            <v>0</v>
          </cell>
          <cell r="H490">
            <v>0</v>
          </cell>
          <cell r="I490">
            <v>1000</v>
          </cell>
          <cell r="J490">
            <v>2</v>
          </cell>
          <cell r="K490">
            <v>3</v>
          </cell>
          <cell r="L490">
            <v>-300000</v>
          </cell>
        </row>
        <row r="491">
          <cell r="A491">
            <v>1</v>
          </cell>
          <cell r="B491">
            <v>1</v>
          </cell>
          <cell r="C491">
            <v>9</v>
          </cell>
          <cell r="D491">
            <v>0</v>
          </cell>
          <cell r="E491">
            <v>1</v>
          </cell>
          <cell r="F491">
            <v>1</v>
          </cell>
          <cell r="G491">
            <v>1</v>
          </cell>
          <cell r="H491">
            <v>0</v>
          </cell>
          <cell r="I491">
            <v>0</v>
          </cell>
          <cell r="J491">
            <v>1</v>
          </cell>
          <cell r="K491">
            <v>3</v>
          </cell>
          <cell r="L491">
            <v>0</v>
          </cell>
        </row>
        <row r="492">
          <cell r="A492">
            <v>1</v>
          </cell>
          <cell r="B492">
            <v>1</v>
          </cell>
          <cell r="C492">
            <v>9</v>
          </cell>
          <cell r="D492">
            <v>0</v>
          </cell>
          <cell r="E492">
            <v>1</v>
          </cell>
          <cell r="F492">
            <v>1</v>
          </cell>
          <cell r="G492">
            <v>2</v>
          </cell>
          <cell r="H492">
            <v>0</v>
          </cell>
          <cell r="I492">
            <v>0</v>
          </cell>
          <cell r="J492">
            <v>1</v>
          </cell>
          <cell r="K492">
            <v>3</v>
          </cell>
          <cell r="L492">
            <v>20000</v>
          </cell>
        </row>
        <row r="493">
          <cell r="A493">
            <v>1</v>
          </cell>
          <cell r="B493">
            <v>1</v>
          </cell>
          <cell r="C493">
            <v>9</v>
          </cell>
          <cell r="D493">
            <v>0</v>
          </cell>
          <cell r="E493">
            <v>1</v>
          </cell>
          <cell r="F493">
            <v>1</v>
          </cell>
          <cell r="G493">
            <v>2</v>
          </cell>
          <cell r="H493">
            <v>0</v>
          </cell>
          <cell r="I493">
            <v>8100</v>
          </cell>
          <cell r="J493">
            <v>1</v>
          </cell>
          <cell r="K493">
            <v>3</v>
          </cell>
          <cell r="L493">
            <v>-20000</v>
          </cell>
        </row>
        <row r="494">
          <cell r="A494">
            <v>1</v>
          </cell>
          <cell r="B494">
            <v>1</v>
          </cell>
          <cell r="C494">
            <v>9</v>
          </cell>
          <cell r="D494">
            <v>0</v>
          </cell>
          <cell r="E494">
            <v>1</v>
          </cell>
          <cell r="F494">
            <v>1</v>
          </cell>
          <cell r="G494">
            <v>3</v>
          </cell>
          <cell r="H494">
            <v>0</v>
          </cell>
          <cell r="I494">
            <v>0</v>
          </cell>
          <cell r="J494">
            <v>1</v>
          </cell>
          <cell r="K494">
            <v>3</v>
          </cell>
          <cell r="L494">
            <v>52620.6</v>
          </cell>
        </row>
        <row r="495">
          <cell r="A495">
            <v>1</v>
          </cell>
          <cell r="B495">
            <v>1</v>
          </cell>
          <cell r="C495">
            <v>9</v>
          </cell>
          <cell r="D495">
            <v>0</v>
          </cell>
          <cell r="E495">
            <v>1</v>
          </cell>
          <cell r="F495">
            <v>1</v>
          </cell>
          <cell r="G495">
            <v>3</v>
          </cell>
          <cell r="H495">
            <v>0</v>
          </cell>
          <cell r="I495">
            <v>8200</v>
          </cell>
          <cell r="J495">
            <v>1</v>
          </cell>
          <cell r="K495">
            <v>3</v>
          </cell>
          <cell r="L495">
            <v>-28450</v>
          </cell>
        </row>
        <row r="496">
          <cell r="A496">
            <v>1</v>
          </cell>
          <cell r="B496">
            <v>1</v>
          </cell>
          <cell r="C496">
            <v>9</v>
          </cell>
          <cell r="D496">
            <v>0</v>
          </cell>
          <cell r="E496">
            <v>1</v>
          </cell>
          <cell r="F496">
            <v>1</v>
          </cell>
          <cell r="G496">
            <v>4</v>
          </cell>
          <cell r="H496">
            <v>0</v>
          </cell>
          <cell r="I496">
            <v>0</v>
          </cell>
          <cell r="J496">
            <v>1</v>
          </cell>
          <cell r="K496">
            <v>3</v>
          </cell>
          <cell r="L496">
            <v>-9000</v>
          </cell>
        </row>
        <row r="497">
          <cell r="A497">
            <v>1</v>
          </cell>
          <cell r="B497">
            <v>1</v>
          </cell>
          <cell r="C497">
            <v>9</v>
          </cell>
          <cell r="D497">
            <v>0</v>
          </cell>
          <cell r="E497">
            <v>1</v>
          </cell>
          <cell r="F497">
            <v>1</v>
          </cell>
          <cell r="G497">
            <v>4</v>
          </cell>
          <cell r="H497">
            <v>0</v>
          </cell>
          <cell r="I497">
            <v>8300</v>
          </cell>
          <cell r="J497">
            <v>1</v>
          </cell>
          <cell r="K497">
            <v>3</v>
          </cell>
          <cell r="L497">
            <v>9000</v>
          </cell>
        </row>
        <row r="498">
          <cell r="A498">
            <v>1</v>
          </cell>
          <cell r="B498">
            <v>1</v>
          </cell>
          <cell r="C498">
            <v>9</v>
          </cell>
          <cell r="D498">
            <v>0</v>
          </cell>
          <cell r="E498">
            <v>1</v>
          </cell>
          <cell r="F498">
            <v>1</v>
          </cell>
          <cell r="G498">
            <v>4</v>
          </cell>
          <cell r="H498">
            <v>0</v>
          </cell>
          <cell r="I498">
            <v>0</v>
          </cell>
          <cell r="J498">
            <v>2</v>
          </cell>
          <cell r="K498">
            <v>3</v>
          </cell>
          <cell r="L498">
            <v>0</v>
          </cell>
        </row>
        <row r="499">
          <cell r="A499">
            <v>1</v>
          </cell>
          <cell r="B499">
            <v>1</v>
          </cell>
          <cell r="C499">
            <v>9</v>
          </cell>
          <cell r="D499">
            <v>0</v>
          </cell>
          <cell r="E499">
            <v>1</v>
          </cell>
          <cell r="F499">
            <v>1</v>
          </cell>
          <cell r="G499">
            <v>5</v>
          </cell>
          <cell r="H499">
            <v>0</v>
          </cell>
          <cell r="I499">
            <v>0</v>
          </cell>
          <cell r="J499">
            <v>1</v>
          </cell>
          <cell r="K499">
            <v>3</v>
          </cell>
          <cell r="L499">
            <v>30000</v>
          </cell>
        </row>
        <row r="500">
          <cell r="A500">
            <v>1</v>
          </cell>
          <cell r="B500">
            <v>1</v>
          </cell>
          <cell r="C500">
            <v>9</v>
          </cell>
          <cell r="D500">
            <v>0</v>
          </cell>
          <cell r="E500">
            <v>1</v>
          </cell>
          <cell r="F500">
            <v>1</v>
          </cell>
          <cell r="G500">
            <v>5</v>
          </cell>
          <cell r="H500">
            <v>0</v>
          </cell>
          <cell r="I500">
            <v>8014</v>
          </cell>
          <cell r="J500">
            <v>1</v>
          </cell>
          <cell r="K500">
            <v>3</v>
          </cell>
          <cell r="L500">
            <v>-10000</v>
          </cell>
        </row>
        <row r="501">
          <cell r="A501">
            <v>1</v>
          </cell>
          <cell r="B501">
            <v>1</v>
          </cell>
          <cell r="C501">
            <v>9</v>
          </cell>
          <cell r="D501">
            <v>0</v>
          </cell>
          <cell r="E501">
            <v>1</v>
          </cell>
          <cell r="F501">
            <v>1</v>
          </cell>
          <cell r="G501">
            <v>6</v>
          </cell>
          <cell r="H501">
            <v>0</v>
          </cell>
          <cell r="I501">
            <v>0</v>
          </cell>
          <cell r="J501">
            <v>1</v>
          </cell>
          <cell r="K501">
            <v>3</v>
          </cell>
          <cell r="L501">
            <v>0</v>
          </cell>
        </row>
        <row r="502">
          <cell r="A502">
            <v>1</v>
          </cell>
          <cell r="B502">
            <v>1</v>
          </cell>
          <cell r="C502">
            <v>9</v>
          </cell>
          <cell r="D502">
            <v>0</v>
          </cell>
          <cell r="E502">
            <v>1</v>
          </cell>
          <cell r="F502">
            <v>1</v>
          </cell>
          <cell r="G502">
            <v>7</v>
          </cell>
          <cell r="H502">
            <v>0</v>
          </cell>
          <cell r="I502">
            <v>0</v>
          </cell>
          <cell r="J502">
            <v>1</v>
          </cell>
          <cell r="K502">
            <v>3</v>
          </cell>
          <cell r="L502">
            <v>10000</v>
          </cell>
        </row>
        <row r="503">
          <cell r="A503">
            <v>1</v>
          </cell>
          <cell r="B503">
            <v>1</v>
          </cell>
          <cell r="C503">
            <v>9</v>
          </cell>
          <cell r="D503">
            <v>0</v>
          </cell>
          <cell r="E503">
            <v>1</v>
          </cell>
          <cell r="F503">
            <v>1</v>
          </cell>
          <cell r="G503">
            <v>7</v>
          </cell>
          <cell r="H503">
            <v>0</v>
          </cell>
          <cell r="I503">
            <v>8600</v>
          </cell>
          <cell r="J503">
            <v>1</v>
          </cell>
          <cell r="K503">
            <v>3</v>
          </cell>
          <cell r="L503">
            <v>-10000</v>
          </cell>
        </row>
        <row r="504">
          <cell r="A504">
            <v>1</v>
          </cell>
          <cell r="B504">
            <v>1</v>
          </cell>
          <cell r="C504">
            <v>9</v>
          </cell>
          <cell r="D504">
            <v>0</v>
          </cell>
          <cell r="E504">
            <v>1</v>
          </cell>
          <cell r="F504">
            <v>1</v>
          </cell>
          <cell r="G504">
            <v>8</v>
          </cell>
          <cell r="H504">
            <v>0</v>
          </cell>
          <cell r="I504">
            <v>0</v>
          </cell>
          <cell r="J504">
            <v>1</v>
          </cell>
          <cell r="K504">
            <v>3</v>
          </cell>
          <cell r="L504">
            <v>50000</v>
          </cell>
        </row>
        <row r="505">
          <cell r="A505">
            <v>1</v>
          </cell>
          <cell r="B505">
            <v>1</v>
          </cell>
          <cell r="C505">
            <v>9</v>
          </cell>
          <cell r="D505">
            <v>0</v>
          </cell>
          <cell r="E505">
            <v>1</v>
          </cell>
          <cell r="F505">
            <v>1</v>
          </cell>
          <cell r="G505">
            <v>9</v>
          </cell>
          <cell r="H505">
            <v>0</v>
          </cell>
          <cell r="I505">
            <v>0</v>
          </cell>
          <cell r="J505">
            <v>1</v>
          </cell>
          <cell r="K505">
            <v>3</v>
          </cell>
          <cell r="L505">
            <v>-7000</v>
          </cell>
        </row>
        <row r="506">
          <cell r="A506">
            <v>1</v>
          </cell>
          <cell r="B506">
            <v>1</v>
          </cell>
          <cell r="C506">
            <v>9</v>
          </cell>
          <cell r="D506">
            <v>0</v>
          </cell>
          <cell r="E506">
            <v>1</v>
          </cell>
          <cell r="F506">
            <v>1</v>
          </cell>
          <cell r="G506">
            <v>9</v>
          </cell>
          <cell r="H506">
            <v>0</v>
          </cell>
          <cell r="I506">
            <v>8800</v>
          </cell>
          <cell r="J506">
            <v>1</v>
          </cell>
          <cell r="K506">
            <v>3</v>
          </cell>
          <cell r="L506">
            <v>7000</v>
          </cell>
        </row>
        <row r="507">
          <cell r="A507">
            <v>1</v>
          </cell>
          <cell r="B507">
            <v>1</v>
          </cell>
          <cell r="C507">
            <v>9</v>
          </cell>
          <cell r="D507">
            <v>0</v>
          </cell>
          <cell r="E507">
            <v>1</v>
          </cell>
          <cell r="F507">
            <v>2</v>
          </cell>
          <cell r="G507">
            <v>0</v>
          </cell>
          <cell r="H507">
            <v>0</v>
          </cell>
          <cell r="I507">
            <v>0</v>
          </cell>
          <cell r="J507">
            <v>1</v>
          </cell>
          <cell r="K507">
            <v>3</v>
          </cell>
          <cell r="L507">
            <v>0</v>
          </cell>
        </row>
        <row r="508">
          <cell r="A508">
            <v>1</v>
          </cell>
          <cell r="B508">
            <v>1</v>
          </cell>
          <cell r="C508">
            <v>9</v>
          </cell>
          <cell r="D508">
            <v>0</v>
          </cell>
          <cell r="E508">
            <v>1</v>
          </cell>
          <cell r="F508">
            <v>2</v>
          </cell>
          <cell r="G508">
            <v>1</v>
          </cell>
          <cell r="H508">
            <v>0</v>
          </cell>
          <cell r="I508">
            <v>0</v>
          </cell>
          <cell r="J508">
            <v>1</v>
          </cell>
          <cell r="K508">
            <v>3</v>
          </cell>
          <cell r="L508">
            <v>0</v>
          </cell>
        </row>
        <row r="509">
          <cell r="A509">
            <v>1</v>
          </cell>
          <cell r="B509">
            <v>1</v>
          </cell>
          <cell r="C509">
            <v>9</v>
          </cell>
          <cell r="D509">
            <v>0</v>
          </cell>
          <cell r="E509">
            <v>1</v>
          </cell>
          <cell r="F509">
            <v>2</v>
          </cell>
          <cell r="G509">
            <v>2</v>
          </cell>
          <cell r="H509">
            <v>0</v>
          </cell>
          <cell r="I509">
            <v>0</v>
          </cell>
          <cell r="J509">
            <v>1</v>
          </cell>
          <cell r="K509">
            <v>3</v>
          </cell>
          <cell r="L509">
            <v>0</v>
          </cell>
        </row>
        <row r="510">
          <cell r="A510">
            <v>1</v>
          </cell>
          <cell r="B510">
            <v>1</v>
          </cell>
          <cell r="C510">
            <v>9</v>
          </cell>
          <cell r="D510">
            <v>0</v>
          </cell>
          <cell r="E510">
            <v>1</v>
          </cell>
          <cell r="F510">
            <v>2</v>
          </cell>
          <cell r="G510">
            <v>2</v>
          </cell>
          <cell r="H510">
            <v>0</v>
          </cell>
          <cell r="I510">
            <v>0</v>
          </cell>
          <cell r="J510">
            <v>2</v>
          </cell>
          <cell r="K510">
            <v>3</v>
          </cell>
          <cell r="L510">
            <v>0</v>
          </cell>
        </row>
        <row r="511">
          <cell r="A511">
            <v>1</v>
          </cell>
          <cell r="B511">
            <v>1</v>
          </cell>
          <cell r="C511">
            <v>9</v>
          </cell>
          <cell r="D511">
            <v>0</v>
          </cell>
          <cell r="E511">
            <v>1</v>
          </cell>
          <cell r="F511">
            <v>2</v>
          </cell>
          <cell r="G511">
            <v>3</v>
          </cell>
          <cell r="H511">
            <v>0</v>
          </cell>
          <cell r="I511">
            <v>0</v>
          </cell>
          <cell r="J511">
            <v>1</v>
          </cell>
          <cell r="K511">
            <v>3</v>
          </cell>
          <cell r="L511">
            <v>10000</v>
          </cell>
        </row>
        <row r="512">
          <cell r="A512">
            <v>1</v>
          </cell>
          <cell r="B512">
            <v>1</v>
          </cell>
          <cell r="C512">
            <v>9</v>
          </cell>
          <cell r="D512">
            <v>0</v>
          </cell>
          <cell r="E512">
            <v>1</v>
          </cell>
          <cell r="F512">
            <v>2</v>
          </cell>
          <cell r="G512">
            <v>3</v>
          </cell>
          <cell r="H512">
            <v>0</v>
          </cell>
          <cell r="I512">
            <v>3241</v>
          </cell>
          <cell r="J512">
            <v>1</v>
          </cell>
          <cell r="K512">
            <v>3</v>
          </cell>
          <cell r="L512">
            <v>-10000</v>
          </cell>
        </row>
        <row r="513">
          <cell r="A513">
            <v>1</v>
          </cell>
          <cell r="B513">
            <v>1</v>
          </cell>
          <cell r="C513">
            <v>9</v>
          </cell>
          <cell r="D513">
            <v>0</v>
          </cell>
          <cell r="E513">
            <v>1</v>
          </cell>
          <cell r="F513">
            <v>2</v>
          </cell>
          <cell r="G513">
            <v>6</v>
          </cell>
          <cell r="H513">
            <v>0</v>
          </cell>
          <cell r="I513">
            <v>0</v>
          </cell>
          <cell r="J513">
            <v>1</v>
          </cell>
          <cell r="K513">
            <v>3</v>
          </cell>
          <cell r="L513">
            <v>0</v>
          </cell>
        </row>
        <row r="514">
          <cell r="A514">
            <v>1</v>
          </cell>
          <cell r="B514">
            <v>1</v>
          </cell>
          <cell r="C514">
            <v>9</v>
          </cell>
          <cell r="D514">
            <v>0</v>
          </cell>
          <cell r="E514">
            <v>1</v>
          </cell>
          <cell r="F514">
            <v>3</v>
          </cell>
          <cell r="G514">
            <v>0</v>
          </cell>
          <cell r="H514">
            <v>0</v>
          </cell>
          <cell r="I514">
            <v>0</v>
          </cell>
          <cell r="J514">
            <v>1</v>
          </cell>
          <cell r="K514">
            <v>3</v>
          </cell>
          <cell r="L514">
            <v>0</v>
          </cell>
        </row>
        <row r="515">
          <cell r="A515">
            <v>1</v>
          </cell>
          <cell r="B515">
            <v>1</v>
          </cell>
          <cell r="C515">
            <v>9</v>
          </cell>
          <cell r="D515">
            <v>0</v>
          </cell>
          <cell r="E515">
            <v>1</v>
          </cell>
          <cell r="F515">
            <v>3</v>
          </cell>
          <cell r="G515">
            <v>0</v>
          </cell>
          <cell r="H515">
            <v>0</v>
          </cell>
          <cell r="I515">
            <v>0</v>
          </cell>
          <cell r="J515">
            <v>2</v>
          </cell>
          <cell r="K515">
            <v>3</v>
          </cell>
          <cell r="L515">
            <v>0</v>
          </cell>
        </row>
        <row r="516">
          <cell r="A516">
            <v>1</v>
          </cell>
          <cell r="B516">
            <v>1</v>
          </cell>
          <cell r="C516">
            <v>9</v>
          </cell>
          <cell r="D516">
            <v>0</v>
          </cell>
          <cell r="E516">
            <v>1</v>
          </cell>
          <cell r="F516">
            <v>3</v>
          </cell>
          <cell r="G516">
            <v>0</v>
          </cell>
          <cell r="H516">
            <v>1</v>
          </cell>
          <cell r="I516">
            <v>0</v>
          </cell>
          <cell r="J516">
            <v>2</v>
          </cell>
          <cell r="K516">
            <v>3</v>
          </cell>
          <cell r="L516">
            <v>9000</v>
          </cell>
        </row>
        <row r="517">
          <cell r="A517">
            <v>1</v>
          </cell>
          <cell r="B517">
            <v>1</v>
          </cell>
          <cell r="C517">
            <v>9</v>
          </cell>
          <cell r="D517">
            <v>0</v>
          </cell>
          <cell r="E517">
            <v>1</v>
          </cell>
          <cell r="F517">
            <v>3</v>
          </cell>
          <cell r="G517">
            <v>0</v>
          </cell>
          <cell r="H517">
            <v>2</v>
          </cell>
          <cell r="I517">
            <v>0</v>
          </cell>
          <cell r="J517">
            <v>2</v>
          </cell>
          <cell r="K517">
            <v>3</v>
          </cell>
          <cell r="L517">
            <v>-1</v>
          </cell>
        </row>
        <row r="518">
          <cell r="A518">
            <v>1</v>
          </cell>
          <cell r="B518">
            <v>1</v>
          </cell>
          <cell r="C518">
            <v>9</v>
          </cell>
          <cell r="D518">
            <v>0</v>
          </cell>
          <cell r="E518">
            <v>1</v>
          </cell>
          <cell r="F518">
            <v>3</v>
          </cell>
          <cell r="G518">
            <v>0</v>
          </cell>
          <cell r="H518">
            <v>4</v>
          </cell>
          <cell r="I518">
            <v>0</v>
          </cell>
          <cell r="J518">
            <v>2</v>
          </cell>
          <cell r="K518">
            <v>3</v>
          </cell>
          <cell r="L518">
            <v>13500</v>
          </cell>
        </row>
        <row r="519">
          <cell r="A519">
            <v>1</v>
          </cell>
          <cell r="B519">
            <v>1</v>
          </cell>
          <cell r="C519">
            <v>9</v>
          </cell>
          <cell r="D519">
            <v>0</v>
          </cell>
          <cell r="E519">
            <v>1</v>
          </cell>
          <cell r="F519">
            <v>3</v>
          </cell>
          <cell r="G519">
            <v>0</v>
          </cell>
          <cell r="H519">
            <v>5</v>
          </cell>
          <cell r="I519">
            <v>0</v>
          </cell>
          <cell r="J519">
            <v>2</v>
          </cell>
          <cell r="K519">
            <v>3</v>
          </cell>
          <cell r="L519">
            <v>0</v>
          </cell>
        </row>
        <row r="520">
          <cell r="A520">
            <v>1</v>
          </cell>
          <cell r="B520">
            <v>1</v>
          </cell>
          <cell r="C520">
            <v>9</v>
          </cell>
          <cell r="D520">
            <v>0</v>
          </cell>
          <cell r="E520">
            <v>1</v>
          </cell>
          <cell r="F520">
            <v>3</v>
          </cell>
          <cell r="G520">
            <v>0</v>
          </cell>
          <cell r="H520">
            <v>6</v>
          </cell>
          <cell r="I520">
            <v>0</v>
          </cell>
          <cell r="J520">
            <v>2</v>
          </cell>
          <cell r="K520">
            <v>3</v>
          </cell>
          <cell r="L520">
            <v>6000</v>
          </cell>
        </row>
        <row r="521">
          <cell r="A521">
            <v>1</v>
          </cell>
          <cell r="B521">
            <v>1</v>
          </cell>
          <cell r="C521">
            <v>9</v>
          </cell>
          <cell r="D521">
            <v>0</v>
          </cell>
          <cell r="E521">
            <v>1</v>
          </cell>
          <cell r="F521">
            <v>3</v>
          </cell>
          <cell r="G521">
            <v>0</v>
          </cell>
          <cell r="H521">
            <v>8</v>
          </cell>
          <cell r="I521">
            <v>0</v>
          </cell>
          <cell r="J521">
            <v>2</v>
          </cell>
          <cell r="K521">
            <v>3</v>
          </cell>
          <cell r="L521">
            <v>19000</v>
          </cell>
        </row>
        <row r="522">
          <cell r="A522">
            <v>1</v>
          </cell>
          <cell r="B522">
            <v>1</v>
          </cell>
          <cell r="C522">
            <v>9</v>
          </cell>
          <cell r="D522">
            <v>0</v>
          </cell>
          <cell r="E522">
            <v>1</v>
          </cell>
          <cell r="F522">
            <v>3</v>
          </cell>
          <cell r="G522">
            <v>0</v>
          </cell>
          <cell r="H522">
            <v>9</v>
          </cell>
          <cell r="I522">
            <v>0</v>
          </cell>
          <cell r="J522">
            <v>2</v>
          </cell>
          <cell r="K522">
            <v>3</v>
          </cell>
          <cell r="L522">
            <v>154730.51999999999</v>
          </cell>
        </row>
        <row r="523">
          <cell r="A523">
            <v>1</v>
          </cell>
          <cell r="B523">
            <v>1</v>
          </cell>
          <cell r="C523">
            <v>9</v>
          </cell>
          <cell r="D523">
            <v>0</v>
          </cell>
          <cell r="E523">
            <v>1</v>
          </cell>
          <cell r="F523">
            <v>3</v>
          </cell>
          <cell r="G523">
            <v>1</v>
          </cell>
          <cell r="H523">
            <v>0</v>
          </cell>
          <cell r="I523">
            <v>0</v>
          </cell>
          <cell r="J523">
            <v>2</v>
          </cell>
          <cell r="K523">
            <v>3</v>
          </cell>
          <cell r="L523">
            <v>24500</v>
          </cell>
        </row>
        <row r="524">
          <cell r="A524">
            <v>1</v>
          </cell>
          <cell r="B524">
            <v>1</v>
          </cell>
          <cell r="C524">
            <v>9</v>
          </cell>
          <cell r="D524">
            <v>0</v>
          </cell>
          <cell r="E524">
            <v>1</v>
          </cell>
          <cell r="F524">
            <v>3</v>
          </cell>
          <cell r="G524">
            <v>1</v>
          </cell>
          <cell r="H524">
            <v>0</v>
          </cell>
          <cell r="I524">
            <v>4042</v>
          </cell>
          <cell r="J524">
            <v>2</v>
          </cell>
          <cell r="K524">
            <v>3</v>
          </cell>
          <cell r="L524">
            <v>-6000</v>
          </cell>
        </row>
        <row r="525">
          <cell r="A525">
            <v>1</v>
          </cell>
          <cell r="B525">
            <v>1</v>
          </cell>
          <cell r="C525">
            <v>9</v>
          </cell>
          <cell r="D525">
            <v>0</v>
          </cell>
          <cell r="E525">
            <v>1</v>
          </cell>
          <cell r="F525">
            <v>3</v>
          </cell>
          <cell r="G525">
            <v>1</v>
          </cell>
          <cell r="H525">
            <v>1</v>
          </cell>
          <cell r="I525">
            <v>0</v>
          </cell>
          <cell r="J525">
            <v>2</v>
          </cell>
          <cell r="K525">
            <v>3</v>
          </cell>
          <cell r="L525">
            <v>104786</v>
          </cell>
        </row>
        <row r="526">
          <cell r="A526">
            <v>1</v>
          </cell>
          <cell r="B526">
            <v>1</v>
          </cell>
          <cell r="C526">
            <v>9</v>
          </cell>
          <cell r="D526">
            <v>0</v>
          </cell>
          <cell r="E526">
            <v>1</v>
          </cell>
          <cell r="F526">
            <v>3</v>
          </cell>
          <cell r="G526">
            <v>1</v>
          </cell>
          <cell r="H526">
            <v>1</v>
          </cell>
          <cell r="I526">
            <v>4044</v>
          </cell>
          <cell r="J526">
            <v>2</v>
          </cell>
          <cell r="K526">
            <v>3</v>
          </cell>
          <cell r="L526">
            <v>-10000</v>
          </cell>
        </row>
        <row r="527">
          <cell r="A527">
            <v>1</v>
          </cell>
          <cell r="B527">
            <v>1</v>
          </cell>
          <cell r="C527">
            <v>9</v>
          </cell>
          <cell r="D527">
            <v>0</v>
          </cell>
          <cell r="E527">
            <v>1</v>
          </cell>
          <cell r="F527">
            <v>3</v>
          </cell>
          <cell r="G527">
            <v>1</v>
          </cell>
          <cell r="H527">
            <v>1</v>
          </cell>
          <cell r="I527">
            <v>8003</v>
          </cell>
          <cell r="J527">
            <v>2</v>
          </cell>
          <cell r="K527">
            <v>3</v>
          </cell>
          <cell r="L527">
            <v>2000</v>
          </cell>
        </row>
        <row r="528">
          <cell r="A528">
            <v>1</v>
          </cell>
          <cell r="B528">
            <v>1</v>
          </cell>
          <cell r="C528">
            <v>9</v>
          </cell>
          <cell r="D528">
            <v>0</v>
          </cell>
          <cell r="E528">
            <v>1</v>
          </cell>
          <cell r="F528">
            <v>3</v>
          </cell>
          <cell r="G528">
            <v>1</v>
          </cell>
          <cell r="H528">
            <v>2</v>
          </cell>
          <cell r="I528">
            <v>0</v>
          </cell>
          <cell r="J528">
            <v>2</v>
          </cell>
          <cell r="K528">
            <v>3</v>
          </cell>
          <cell r="L528">
            <v>0</v>
          </cell>
        </row>
        <row r="529">
          <cell r="A529">
            <v>1</v>
          </cell>
          <cell r="B529">
            <v>1</v>
          </cell>
          <cell r="C529">
            <v>9</v>
          </cell>
          <cell r="D529">
            <v>0</v>
          </cell>
          <cell r="E529">
            <v>1</v>
          </cell>
          <cell r="F529">
            <v>3</v>
          </cell>
          <cell r="G529">
            <v>1</v>
          </cell>
          <cell r="H529">
            <v>3</v>
          </cell>
          <cell r="I529">
            <v>0</v>
          </cell>
          <cell r="J529">
            <v>2</v>
          </cell>
          <cell r="K529">
            <v>3</v>
          </cell>
          <cell r="L529">
            <v>0</v>
          </cell>
        </row>
        <row r="530">
          <cell r="A530">
            <v>1</v>
          </cell>
          <cell r="B530">
            <v>1</v>
          </cell>
          <cell r="C530">
            <v>9</v>
          </cell>
          <cell r="D530">
            <v>0</v>
          </cell>
          <cell r="E530">
            <v>1</v>
          </cell>
          <cell r="F530">
            <v>3</v>
          </cell>
          <cell r="G530">
            <v>1</v>
          </cell>
          <cell r="H530">
            <v>5</v>
          </cell>
          <cell r="I530">
            <v>0</v>
          </cell>
          <cell r="J530">
            <v>2</v>
          </cell>
          <cell r="K530">
            <v>3</v>
          </cell>
          <cell r="L530">
            <v>60000</v>
          </cell>
        </row>
        <row r="531">
          <cell r="A531">
            <v>1</v>
          </cell>
          <cell r="B531">
            <v>1</v>
          </cell>
          <cell r="C531">
            <v>9</v>
          </cell>
          <cell r="D531">
            <v>0</v>
          </cell>
          <cell r="E531">
            <v>1</v>
          </cell>
          <cell r="F531">
            <v>3</v>
          </cell>
          <cell r="G531">
            <v>1</v>
          </cell>
          <cell r="H531">
            <v>5</v>
          </cell>
          <cell r="I531">
            <v>1000</v>
          </cell>
          <cell r="J531">
            <v>2</v>
          </cell>
          <cell r="K531">
            <v>3</v>
          </cell>
          <cell r="L531">
            <v>-60000</v>
          </cell>
        </row>
        <row r="532">
          <cell r="A532">
            <v>1</v>
          </cell>
          <cell r="B532">
            <v>1</v>
          </cell>
          <cell r="C532">
            <v>9</v>
          </cell>
          <cell r="D532">
            <v>0</v>
          </cell>
          <cell r="E532">
            <v>1</v>
          </cell>
          <cell r="F532">
            <v>3</v>
          </cell>
          <cell r="G532">
            <v>1</v>
          </cell>
          <cell r="H532">
            <v>6</v>
          </cell>
          <cell r="I532">
            <v>0</v>
          </cell>
          <cell r="J532">
            <v>2</v>
          </cell>
          <cell r="K532">
            <v>3</v>
          </cell>
          <cell r="L532">
            <v>83880</v>
          </cell>
        </row>
        <row r="533">
          <cell r="A533">
            <v>1</v>
          </cell>
          <cell r="B533">
            <v>1</v>
          </cell>
          <cell r="C533">
            <v>9</v>
          </cell>
          <cell r="D533">
            <v>0</v>
          </cell>
          <cell r="E533">
            <v>1</v>
          </cell>
          <cell r="F533">
            <v>3</v>
          </cell>
          <cell r="G533">
            <v>1</v>
          </cell>
          <cell r="H533">
            <v>6</v>
          </cell>
          <cell r="I533">
            <v>1102</v>
          </cell>
          <cell r="J533">
            <v>2</v>
          </cell>
          <cell r="K533">
            <v>3</v>
          </cell>
          <cell r="L533">
            <v>2000</v>
          </cell>
        </row>
        <row r="534">
          <cell r="A534">
            <v>1</v>
          </cell>
          <cell r="B534">
            <v>1</v>
          </cell>
          <cell r="C534">
            <v>9</v>
          </cell>
          <cell r="D534">
            <v>0</v>
          </cell>
          <cell r="E534">
            <v>1</v>
          </cell>
          <cell r="F534">
            <v>3</v>
          </cell>
          <cell r="G534">
            <v>1</v>
          </cell>
          <cell r="H534">
            <v>7</v>
          </cell>
          <cell r="I534">
            <v>0</v>
          </cell>
          <cell r="J534">
            <v>2</v>
          </cell>
          <cell r="K534">
            <v>3</v>
          </cell>
          <cell r="L534">
            <v>27042</v>
          </cell>
        </row>
        <row r="535">
          <cell r="A535">
            <v>1</v>
          </cell>
          <cell r="B535">
            <v>1</v>
          </cell>
          <cell r="C535">
            <v>9</v>
          </cell>
          <cell r="D535">
            <v>0</v>
          </cell>
          <cell r="E535">
            <v>1</v>
          </cell>
          <cell r="F535">
            <v>3</v>
          </cell>
          <cell r="G535">
            <v>1</v>
          </cell>
          <cell r="H535">
            <v>8</v>
          </cell>
          <cell r="I535">
            <v>0</v>
          </cell>
          <cell r="J535">
            <v>2</v>
          </cell>
          <cell r="K535">
            <v>3</v>
          </cell>
          <cell r="L535">
            <v>0</v>
          </cell>
        </row>
        <row r="536">
          <cell r="A536">
            <v>1</v>
          </cell>
          <cell r="B536">
            <v>1</v>
          </cell>
          <cell r="C536">
            <v>9</v>
          </cell>
          <cell r="D536">
            <v>0</v>
          </cell>
          <cell r="E536">
            <v>1</v>
          </cell>
          <cell r="F536">
            <v>3</v>
          </cell>
          <cell r="G536">
            <v>2</v>
          </cell>
          <cell r="H536">
            <v>0</v>
          </cell>
          <cell r="I536">
            <v>0</v>
          </cell>
          <cell r="J536">
            <v>2</v>
          </cell>
          <cell r="K536">
            <v>3</v>
          </cell>
          <cell r="L536">
            <v>0</v>
          </cell>
        </row>
        <row r="537">
          <cell r="A537">
            <v>1</v>
          </cell>
          <cell r="B537">
            <v>1</v>
          </cell>
          <cell r="C537">
            <v>9</v>
          </cell>
          <cell r="D537">
            <v>0</v>
          </cell>
          <cell r="E537">
            <v>1</v>
          </cell>
          <cell r="F537">
            <v>3</v>
          </cell>
          <cell r="G537">
            <v>2</v>
          </cell>
          <cell r="H537">
            <v>1</v>
          </cell>
          <cell r="I537">
            <v>0</v>
          </cell>
          <cell r="J537">
            <v>2</v>
          </cell>
          <cell r="K537">
            <v>3</v>
          </cell>
          <cell r="L537">
            <v>2000</v>
          </cell>
        </row>
        <row r="538">
          <cell r="A538">
            <v>1</v>
          </cell>
          <cell r="B538">
            <v>1</v>
          </cell>
          <cell r="C538">
            <v>9</v>
          </cell>
          <cell r="D538">
            <v>0</v>
          </cell>
          <cell r="E538">
            <v>1</v>
          </cell>
          <cell r="F538">
            <v>3</v>
          </cell>
          <cell r="G538">
            <v>2</v>
          </cell>
          <cell r="H538">
            <v>2</v>
          </cell>
          <cell r="I538">
            <v>0</v>
          </cell>
          <cell r="J538">
            <v>2</v>
          </cell>
          <cell r="K538">
            <v>3</v>
          </cell>
          <cell r="L538">
            <v>0</v>
          </cell>
        </row>
        <row r="539">
          <cell r="A539">
            <v>1</v>
          </cell>
          <cell r="B539">
            <v>1</v>
          </cell>
          <cell r="C539">
            <v>9</v>
          </cell>
          <cell r="D539">
            <v>0</v>
          </cell>
          <cell r="E539">
            <v>1</v>
          </cell>
          <cell r="F539">
            <v>3</v>
          </cell>
          <cell r="G539">
            <v>2</v>
          </cell>
          <cell r="H539">
            <v>3</v>
          </cell>
          <cell r="I539">
            <v>0</v>
          </cell>
          <cell r="J539">
            <v>2</v>
          </cell>
          <cell r="K539">
            <v>3</v>
          </cell>
          <cell r="L539">
            <v>0</v>
          </cell>
        </row>
        <row r="540">
          <cell r="A540">
            <v>1</v>
          </cell>
          <cell r="B540">
            <v>1</v>
          </cell>
          <cell r="C540">
            <v>9</v>
          </cell>
          <cell r="D540">
            <v>0</v>
          </cell>
          <cell r="E540">
            <v>1</v>
          </cell>
          <cell r="F540">
            <v>3</v>
          </cell>
          <cell r="G540">
            <v>2</v>
          </cell>
          <cell r="H540">
            <v>4</v>
          </cell>
          <cell r="I540">
            <v>0</v>
          </cell>
          <cell r="J540">
            <v>2</v>
          </cell>
          <cell r="K540">
            <v>3</v>
          </cell>
          <cell r="L540">
            <v>6500</v>
          </cell>
        </row>
        <row r="541">
          <cell r="A541">
            <v>1</v>
          </cell>
          <cell r="B541">
            <v>1</v>
          </cell>
          <cell r="C541">
            <v>9</v>
          </cell>
          <cell r="D541">
            <v>0</v>
          </cell>
          <cell r="E541">
            <v>1</v>
          </cell>
          <cell r="F541">
            <v>3</v>
          </cell>
          <cell r="G541">
            <v>2</v>
          </cell>
          <cell r="H541">
            <v>4</v>
          </cell>
          <cell r="I541">
            <v>1000</v>
          </cell>
          <cell r="J541">
            <v>2</v>
          </cell>
          <cell r="K541">
            <v>3</v>
          </cell>
          <cell r="L541">
            <v>2000</v>
          </cell>
        </row>
        <row r="542">
          <cell r="A542">
            <v>1</v>
          </cell>
          <cell r="B542">
            <v>1</v>
          </cell>
          <cell r="C542">
            <v>9</v>
          </cell>
          <cell r="D542">
            <v>0</v>
          </cell>
          <cell r="E542">
            <v>1</v>
          </cell>
          <cell r="F542">
            <v>3</v>
          </cell>
          <cell r="G542">
            <v>2</v>
          </cell>
          <cell r="H542">
            <v>4</v>
          </cell>
          <cell r="I542">
            <v>4042</v>
          </cell>
          <cell r="J542">
            <v>2</v>
          </cell>
          <cell r="K542">
            <v>3</v>
          </cell>
          <cell r="L542">
            <v>-5500</v>
          </cell>
        </row>
        <row r="543">
          <cell r="A543">
            <v>1</v>
          </cell>
          <cell r="B543">
            <v>1</v>
          </cell>
          <cell r="C543">
            <v>9</v>
          </cell>
          <cell r="D543">
            <v>0</v>
          </cell>
          <cell r="E543">
            <v>1</v>
          </cell>
          <cell r="F543">
            <v>3</v>
          </cell>
          <cell r="G543">
            <v>2</v>
          </cell>
          <cell r="H543">
            <v>5</v>
          </cell>
          <cell r="I543">
            <v>0</v>
          </cell>
          <cell r="J543">
            <v>2</v>
          </cell>
          <cell r="K543">
            <v>3</v>
          </cell>
          <cell r="L543">
            <v>0</v>
          </cell>
        </row>
        <row r="544">
          <cell r="A544">
            <v>1</v>
          </cell>
          <cell r="B544">
            <v>1</v>
          </cell>
          <cell r="C544">
            <v>9</v>
          </cell>
          <cell r="D544">
            <v>0</v>
          </cell>
          <cell r="E544">
            <v>1</v>
          </cell>
          <cell r="F544">
            <v>3</v>
          </cell>
          <cell r="G544">
            <v>2</v>
          </cell>
          <cell r="H544">
            <v>6</v>
          </cell>
          <cell r="I544">
            <v>0</v>
          </cell>
          <cell r="J544">
            <v>2</v>
          </cell>
          <cell r="K544">
            <v>3</v>
          </cell>
          <cell r="L544">
            <v>10000</v>
          </cell>
        </row>
        <row r="545">
          <cell r="A545">
            <v>1</v>
          </cell>
          <cell r="B545">
            <v>1</v>
          </cell>
          <cell r="C545">
            <v>9</v>
          </cell>
          <cell r="D545">
            <v>0</v>
          </cell>
          <cell r="E545">
            <v>1</v>
          </cell>
          <cell r="F545">
            <v>3</v>
          </cell>
          <cell r="G545">
            <v>2</v>
          </cell>
          <cell r="H545">
            <v>7</v>
          </cell>
          <cell r="I545">
            <v>0</v>
          </cell>
          <cell r="J545">
            <v>2</v>
          </cell>
          <cell r="K545">
            <v>3</v>
          </cell>
          <cell r="L545">
            <v>-22770</v>
          </cell>
        </row>
        <row r="546">
          <cell r="A546">
            <v>1</v>
          </cell>
          <cell r="B546">
            <v>1</v>
          </cell>
          <cell r="C546">
            <v>9</v>
          </cell>
          <cell r="D546">
            <v>0</v>
          </cell>
          <cell r="E546">
            <v>1</v>
          </cell>
          <cell r="F546">
            <v>3</v>
          </cell>
          <cell r="G546">
            <v>2</v>
          </cell>
          <cell r="H546">
            <v>7</v>
          </cell>
          <cell r="I546">
            <v>7017</v>
          </cell>
          <cell r="J546">
            <v>2</v>
          </cell>
          <cell r="K546">
            <v>3</v>
          </cell>
          <cell r="L546">
            <v>22770</v>
          </cell>
        </row>
        <row r="547">
          <cell r="A547">
            <v>1</v>
          </cell>
          <cell r="B547">
            <v>1</v>
          </cell>
          <cell r="C547">
            <v>9</v>
          </cell>
          <cell r="D547">
            <v>0</v>
          </cell>
          <cell r="E547">
            <v>1</v>
          </cell>
          <cell r="F547">
            <v>3</v>
          </cell>
          <cell r="G547">
            <v>2</v>
          </cell>
          <cell r="H547">
            <v>8</v>
          </cell>
          <cell r="I547">
            <v>0</v>
          </cell>
          <cell r="J547">
            <v>2</v>
          </cell>
          <cell r="K547">
            <v>3</v>
          </cell>
          <cell r="L547">
            <v>60000</v>
          </cell>
        </row>
        <row r="548">
          <cell r="A548">
            <v>1</v>
          </cell>
          <cell r="B548">
            <v>1</v>
          </cell>
          <cell r="C548">
            <v>9</v>
          </cell>
          <cell r="D548">
            <v>0</v>
          </cell>
          <cell r="E548">
            <v>1</v>
          </cell>
          <cell r="F548">
            <v>3</v>
          </cell>
          <cell r="G548">
            <v>2</v>
          </cell>
          <cell r="H548">
            <v>9</v>
          </cell>
          <cell r="I548">
            <v>0</v>
          </cell>
          <cell r="J548">
            <v>2</v>
          </cell>
          <cell r="K548">
            <v>3</v>
          </cell>
          <cell r="L548">
            <v>-683513</v>
          </cell>
        </row>
        <row r="549">
          <cell r="A549">
            <v>1</v>
          </cell>
          <cell r="B549">
            <v>1</v>
          </cell>
          <cell r="C549">
            <v>9</v>
          </cell>
          <cell r="D549">
            <v>0</v>
          </cell>
          <cell r="E549">
            <v>1</v>
          </cell>
          <cell r="F549">
            <v>3</v>
          </cell>
          <cell r="G549">
            <v>2</v>
          </cell>
          <cell r="H549">
            <v>9</v>
          </cell>
          <cell r="I549">
            <v>7017</v>
          </cell>
          <cell r="J549">
            <v>2</v>
          </cell>
          <cell r="K549">
            <v>3</v>
          </cell>
          <cell r="L549">
            <v>683513</v>
          </cell>
        </row>
        <row r="550">
          <cell r="A550">
            <v>1</v>
          </cell>
          <cell r="B550">
            <v>1</v>
          </cell>
          <cell r="C550">
            <v>9</v>
          </cell>
          <cell r="D550">
            <v>0</v>
          </cell>
          <cell r="E550">
            <v>1</v>
          </cell>
          <cell r="F550">
            <v>3</v>
          </cell>
          <cell r="G550">
            <v>3</v>
          </cell>
          <cell r="H550">
            <v>0</v>
          </cell>
          <cell r="I550">
            <v>0</v>
          </cell>
          <cell r="J550">
            <v>2</v>
          </cell>
          <cell r="K550">
            <v>3</v>
          </cell>
          <cell r="L550">
            <v>0</v>
          </cell>
        </row>
        <row r="551">
          <cell r="A551">
            <v>1</v>
          </cell>
          <cell r="B551">
            <v>1</v>
          </cell>
          <cell r="C551">
            <v>9</v>
          </cell>
          <cell r="D551">
            <v>0</v>
          </cell>
          <cell r="E551">
            <v>1</v>
          </cell>
          <cell r="F551">
            <v>3</v>
          </cell>
          <cell r="G551">
            <v>3</v>
          </cell>
          <cell r="H551">
            <v>1</v>
          </cell>
          <cell r="I551">
            <v>0</v>
          </cell>
          <cell r="J551">
            <v>2</v>
          </cell>
          <cell r="K551">
            <v>3</v>
          </cell>
          <cell r="L551">
            <v>47000</v>
          </cell>
        </row>
        <row r="552">
          <cell r="A552">
            <v>1</v>
          </cell>
          <cell r="B552">
            <v>1</v>
          </cell>
          <cell r="C552">
            <v>9</v>
          </cell>
          <cell r="D552">
            <v>0</v>
          </cell>
          <cell r="E552">
            <v>1</v>
          </cell>
          <cell r="F552">
            <v>3</v>
          </cell>
          <cell r="G552">
            <v>3</v>
          </cell>
          <cell r="H552">
            <v>2</v>
          </cell>
          <cell r="I552">
            <v>0</v>
          </cell>
          <cell r="J552">
            <v>2</v>
          </cell>
          <cell r="K552">
            <v>3</v>
          </cell>
          <cell r="L552">
            <v>934111</v>
          </cell>
        </row>
        <row r="553">
          <cell r="A553">
            <v>1</v>
          </cell>
          <cell r="B553">
            <v>1</v>
          </cell>
          <cell r="C553">
            <v>9</v>
          </cell>
          <cell r="D553">
            <v>0</v>
          </cell>
          <cell r="E553">
            <v>1</v>
          </cell>
          <cell r="F553">
            <v>3</v>
          </cell>
          <cell r="G553">
            <v>3</v>
          </cell>
          <cell r="H553">
            <v>2</v>
          </cell>
          <cell r="I553">
            <v>4042</v>
          </cell>
          <cell r="J553">
            <v>2</v>
          </cell>
          <cell r="K553">
            <v>3</v>
          </cell>
          <cell r="L553">
            <v>2000</v>
          </cell>
        </row>
        <row r="554">
          <cell r="A554">
            <v>1</v>
          </cell>
          <cell r="B554">
            <v>1</v>
          </cell>
          <cell r="C554">
            <v>9</v>
          </cell>
          <cell r="D554">
            <v>0</v>
          </cell>
          <cell r="E554">
            <v>1</v>
          </cell>
          <cell r="F554">
            <v>3</v>
          </cell>
          <cell r="G554">
            <v>3</v>
          </cell>
          <cell r="H554">
            <v>3</v>
          </cell>
          <cell r="I554">
            <v>0</v>
          </cell>
          <cell r="J554">
            <v>2</v>
          </cell>
          <cell r="K554">
            <v>3</v>
          </cell>
          <cell r="L554">
            <v>0</v>
          </cell>
        </row>
        <row r="555">
          <cell r="A555">
            <v>1</v>
          </cell>
          <cell r="B555">
            <v>1</v>
          </cell>
          <cell r="C555">
            <v>9</v>
          </cell>
          <cell r="D555">
            <v>0</v>
          </cell>
          <cell r="E555">
            <v>1</v>
          </cell>
          <cell r="F555">
            <v>3</v>
          </cell>
          <cell r="G555">
            <v>3</v>
          </cell>
          <cell r="H555">
            <v>4</v>
          </cell>
          <cell r="I555">
            <v>0</v>
          </cell>
          <cell r="J555">
            <v>2</v>
          </cell>
          <cell r="K555">
            <v>3</v>
          </cell>
          <cell r="L555">
            <v>0</v>
          </cell>
        </row>
        <row r="556">
          <cell r="A556">
            <v>1</v>
          </cell>
          <cell r="B556">
            <v>1</v>
          </cell>
          <cell r="C556">
            <v>9</v>
          </cell>
          <cell r="D556">
            <v>0</v>
          </cell>
          <cell r="E556">
            <v>1</v>
          </cell>
          <cell r="F556">
            <v>3</v>
          </cell>
          <cell r="G556">
            <v>3</v>
          </cell>
          <cell r="H556">
            <v>5</v>
          </cell>
          <cell r="I556">
            <v>0</v>
          </cell>
          <cell r="J556">
            <v>2</v>
          </cell>
          <cell r="K556">
            <v>3</v>
          </cell>
          <cell r="L556">
            <v>-2000</v>
          </cell>
        </row>
        <row r="557">
          <cell r="A557">
            <v>1</v>
          </cell>
          <cell r="B557">
            <v>1</v>
          </cell>
          <cell r="C557">
            <v>9</v>
          </cell>
          <cell r="D557">
            <v>0</v>
          </cell>
          <cell r="E557">
            <v>1</v>
          </cell>
          <cell r="F557">
            <v>3</v>
          </cell>
          <cell r="G557">
            <v>3</v>
          </cell>
          <cell r="H557">
            <v>5</v>
          </cell>
          <cell r="I557">
            <v>1000</v>
          </cell>
          <cell r="J557">
            <v>2</v>
          </cell>
          <cell r="K557">
            <v>3</v>
          </cell>
          <cell r="L557">
            <v>2000</v>
          </cell>
        </row>
        <row r="558">
          <cell r="A558">
            <v>1</v>
          </cell>
          <cell r="B558">
            <v>1</v>
          </cell>
          <cell r="C558">
            <v>9</v>
          </cell>
          <cell r="D558">
            <v>0</v>
          </cell>
          <cell r="E558">
            <v>1</v>
          </cell>
          <cell r="F558">
            <v>3</v>
          </cell>
          <cell r="G558">
            <v>3</v>
          </cell>
          <cell r="H558">
            <v>6</v>
          </cell>
          <cell r="I558">
            <v>0</v>
          </cell>
          <cell r="J558">
            <v>2</v>
          </cell>
          <cell r="K558">
            <v>3</v>
          </cell>
          <cell r="L558">
            <v>16000</v>
          </cell>
        </row>
        <row r="559">
          <cell r="A559">
            <v>1</v>
          </cell>
          <cell r="B559">
            <v>1</v>
          </cell>
          <cell r="C559">
            <v>9</v>
          </cell>
          <cell r="D559">
            <v>0</v>
          </cell>
          <cell r="E559">
            <v>1</v>
          </cell>
          <cell r="F559">
            <v>3</v>
          </cell>
          <cell r="G559">
            <v>3</v>
          </cell>
          <cell r="H559">
            <v>7</v>
          </cell>
          <cell r="I559">
            <v>0</v>
          </cell>
          <cell r="J559">
            <v>2</v>
          </cell>
          <cell r="K559">
            <v>3</v>
          </cell>
          <cell r="L559">
            <v>73000</v>
          </cell>
        </row>
        <row r="560">
          <cell r="A560">
            <v>1</v>
          </cell>
          <cell r="B560">
            <v>1</v>
          </cell>
          <cell r="C560">
            <v>9</v>
          </cell>
          <cell r="D560">
            <v>0</v>
          </cell>
          <cell r="E560">
            <v>1</v>
          </cell>
          <cell r="F560">
            <v>3</v>
          </cell>
          <cell r="G560">
            <v>3</v>
          </cell>
          <cell r="H560">
            <v>9</v>
          </cell>
          <cell r="I560">
            <v>0</v>
          </cell>
          <cell r="J560">
            <v>2</v>
          </cell>
          <cell r="K560">
            <v>3</v>
          </cell>
          <cell r="L560">
            <v>7680</v>
          </cell>
        </row>
        <row r="561">
          <cell r="A561">
            <v>1</v>
          </cell>
          <cell r="B561">
            <v>1</v>
          </cell>
          <cell r="C561">
            <v>9</v>
          </cell>
          <cell r="D561">
            <v>0</v>
          </cell>
          <cell r="E561">
            <v>1</v>
          </cell>
          <cell r="F561">
            <v>3</v>
          </cell>
          <cell r="G561">
            <v>3</v>
          </cell>
          <cell r="H561">
            <v>9</v>
          </cell>
          <cell r="I561">
            <v>2022</v>
          </cell>
          <cell r="J561">
            <v>2</v>
          </cell>
          <cell r="K561">
            <v>3</v>
          </cell>
          <cell r="L561">
            <v>820</v>
          </cell>
        </row>
        <row r="562">
          <cell r="A562">
            <v>1</v>
          </cell>
          <cell r="B562">
            <v>1</v>
          </cell>
          <cell r="C562">
            <v>9</v>
          </cell>
          <cell r="D562">
            <v>0</v>
          </cell>
          <cell r="E562">
            <v>1</v>
          </cell>
          <cell r="F562">
            <v>3</v>
          </cell>
          <cell r="G562">
            <v>4</v>
          </cell>
          <cell r="H562">
            <v>0</v>
          </cell>
          <cell r="I562">
            <v>0</v>
          </cell>
          <cell r="J562">
            <v>2</v>
          </cell>
          <cell r="K562">
            <v>3</v>
          </cell>
          <cell r="L562">
            <v>0</v>
          </cell>
        </row>
        <row r="563">
          <cell r="A563">
            <v>1</v>
          </cell>
          <cell r="B563">
            <v>1</v>
          </cell>
          <cell r="C563">
            <v>9</v>
          </cell>
          <cell r="D563">
            <v>0</v>
          </cell>
          <cell r="E563">
            <v>1</v>
          </cell>
          <cell r="F563">
            <v>3</v>
          </cell>
          <cell r="G563">
            <v>4</v>
          </cell>
          <cell r="H563">
            <v>1</v>
          </cell>
          <cell r="I563">
            <v>0</v>
          </cell>
          <cell r="J563">
            <v>2</v>
          </cell>
          <cell r="K563">
            <v>3</v>
          </cell>
          <cell r="L563">
            <v>40000</v>
          </cell>
        </row>
        <row r="564">
          <cell r="A564">
            <v>1</v>
          </cell>
          <cell r="B564">
            <v>1</v>
          </cell>
          <cell r="C564">
            <v>9</v>
          </cell>
          <cell r="D564">
            <v>0</v>
          </cell>
          <cell r="E564">
            <v>1</v>
          </cell>
          <cell r="F564">
            <v>3</v>
          </cell>
          <cell r="G564">
            <v>4</v>
          </cell>
          <cell r="H564">
            <v>2</v>
          </cell>
          <cell r="I564">
            <v>0</v>
          </cell>
          <cell r="J564">
            <v>2</v>
          </cell>
          <cell r="K564">
            <v>3</v>
          </cell>
          <cell r="L564">
            <v>0</v>
          </cell>
        </row>
        <row r="565">
          <cell r="A565">
            <v>1</v>
          </cell>
          <cell r="B565">
            <v>1</v>
          </cell>
          <cell r="C565">
            <v>9</v>
          </cell>
          <cell r="D565">
            <v>0</v>
          </cell>
          <cell r="E565">
            <v>1</v>
          </cell>
          <cell r="F565">
            <v>3</v>
          </cell>
          <cell r="G565">
            <v>4</v>
          </cell>
          <cell r="H565">
            <v>3</v>
          </cell>
          <cell r="I565">
            <v>0</v>
          </cell>
          <cell r="J565">
            <v>2</v>
          </cell>
          <cell r="K565">
            <v>3</v>
          </cell>
          <cell r="L565">
            <v>0</v>
          </cell>
        </row>
        <row r="566">
          <cell r="A566">
            <v>1</v>
          </cell>
          <cell r="B566">
            <v>1</v>
          </cell>
          <cell r="C566">
            <v>9</v>
          </cell>
          <cell r="D566">
            <v>0</v>
          </cell>
          <cell r="E566">
            <v>1</v>
          </cell>
          <cell r="F566">
            <v>3</v>
          </cell>
          <cell r="G566">
            <v>4</v>
          </cell>
          <cell r="H566">
            <v>4</v>
          </cell>
          <cell r="I566">
            <v>0</v>
          </cell>
          <cell r="J566">
            <v>2</v>
          </cell>
          <cell r="K566">
            <v>3</v>
          </cell>
          <cell r="L566">
            <v>0</v>
          </cell>
        </row>
        <row r="567">
          <cell r="A567">
            <v>1</v>
          </cell>
          <cell r="B567">
            <v>1</v>
          </cell>
          <cell r="C567">
            <v>9</v>
          </cell>
          <cell r="D567">
            <v>0</v>
          </cell>
          <cell r="E567">
            <v>1</v>
          </cell>
          <cell r="F567">
            <v>3</v>
          </cell>
          <cell r="G567">
            <v>4</v>
          </cell>
          <cell r="H567">
            <v>5</v>
          </cell>
          <cell r="I567">
            <v>0</v>
          </cell>
          <cell r="J567">
            <v>2</v>
          </cell>
          <cell r="K567">
            <v>3</v>
          </cell>
          <cell r="L567">
            <v>8500</v>
          </cell>
        </row>
        <row r="568">
          <cell r="A568">
            <v>1</v>
          </cell>
          <cell r="B568">
            <v>1</v>
          </cell>
          <cell r="C568">
            <v>9</v>
          </cell>
          <cell r="D568">
            <v>0</v>
          </cell>
          <cell r="E568">
            <v>1</v>
          </cell>
          <cell r="F568">
            <v>3</v>
          </cell>
          <cell r="G568">
            <v>4</v>
          </cell>
          <cell r="H568">
            <v>5</v>
          </cell>
          <cell r="I568">
            <v>1000</v>
          </cell>
          <cell r="J568">
            <v>2</v>
          </cell>
          <cell r="K568">
            <v>3</v>
          </cell>
          <cell r="L568">
            <v>2000</v>
          </cell>
        </row>
        <row r="569">
          <cell r="A569">
            <v>1</v>
          </cell>
          <cell r="B569">
            <v>1</v>
          </cell>
          <cell r="C569">
            <v>9</v>
          </cell>
          <cell r="D569">
            <v>0</v>
          </cell>
          <cell r="E569">
            <v>1</v>
          </cell>
          <cell r="F569">
            <v>3</v>
          </cell>
          <cell r="G569">
            <v>4</v>
          </cell>
          <cell r="H569">
            <v>6</v>
          </cell>
          <cell r="I569">
            <v>0</v>
          </cell>
          <cell r="J569">
            <v>2</v>
          </cell>
          <cell r="K569">
            <v>3</v>
          </cell>
          <cell r="L569">
            <v>0</v>
          </cell>
        </row>
        <row r="570">
          <cell r="A570">
            <v>1</v>
          </cell>
          <cell r="B570">
            <v>1</v>
          </cell>
          <cell r="C570">
            <v>9</v>
          </cell>
          <cell r="D570">
            <v>0</v>
          </cell>
          <cell r="E570">
            <v>1</v>
          </cell>
          <cell r="F570">
            <v>3</v>
          </cell>
          <cell r="G570">
            <v>4</v>
          </cell>
          <cell r="H570">
            <v>7</v>
          </cell>
          <cell r="I570">
            <v>0</v>
          </cell>
          <cell r="J570">
            <v>2</v>
          </cell>
          <cell r="K570">
            <v>3</v>
          </cell>
          <cell r="L570">
            <v>0</v>
          </cell>
        </row>
        <row r="571">
          <cell r="A571">
            <v>1</v>
          </cell>
          <cell r="B571">
            <v>1</v>
          </cell>
          <cell r="C571">
            <v>9</v>
          </cell>
          <cell r="D571">
            <v>0</v>
          </cell>
          <cell r="E571">
            <v>1</v>
          </cell>
          <cell r="F571">
            <v>3</v>
          </cell>
          <cell r="G571">
            <v>4</v>
          </cell>
          <cell r="H571">
            <v>8</v>
          </cell>
          <cell r="I571">
            <v>0</v>
          </cell>
          <cell r="J571">
            <v>2</v>
          </cell>
          <cell r="K571">
            <v>3</v>
          </cell>
          <cell r="L571">
            <v>16000</v>
          </cell>
        </row>
        <row r="572">
          <cell r="A572">
            <v>1</v>
          </cell>
          <cell r="B572">
            <v>1</v>
          </cell>
          <cell r="C572">
            <v>9</v>
          </cell>
          <cell r="D572">
            <v>0</v>
          </cell>
          <cell r="E572">
            <v>1</v>
          </cell>
          <cell r="F572">
            <v>3</v>
          </cell>
          <cell r="G572">
            <v>4</v>
          </cell>
          <cell r="H572">
            <v>8</v>
          </cell>
          <cell r="I572">
            <v>1000</v>
          </cell>
          <cell r="J572">
            <v>2</v>
          </cell>
          <cell r="K572">
            <v>3</v>
          </cell>
          <cell r="L572">
            <v>-4000</v>
          </cell>
        </row>
        <row r="573">
          <cell r="A573">
            <v>1</v>
          </cell>
          <cell r="B573">
            <v>1</v>
          </cell>
          <cell r="C573">
            <v>9</v>
          </cell>
          <cell r="D573">
            <v>0</v>
          </cell>
          <cell r="E573">
            <v>1</v>
          </cell>
          <cell r="F573">
            <v>3</v>
          </cell>
          <cell r="G573">
            <v>4</v>
          </cell>
          <cell r="H573">
            <v>8</v>
          </cell>
          <cell r="I573">
            <v>4042</v>
          </cell>
          <cell r="J573">
            <v>2</v>
          </cell>
          <cell r="K573">
            <v>3</v>
          </cell>
          <cell r="L573">
            <v>-1000</v>
          </cell>
        </row>
        <row r="574">
          <cell r="A574">
            <v>1</v>
          </cell>
          <cell r="B574">
            <v>1</v>
          </cell>
          <cell r="C574">
            <v>9</v>
          </cell>
          <cell r="D574">
            <v>0</v>
          </cell>
          <cell r="E574">
            <v>1</v>
          </cell>
          <cell r="F574">
            <v>3</v>
          </cell>
          <cell r="G574">
            <v>4</v>
          </cell>
          <cell r="H574">
            <v>8</v>
          </cell>
          <cell r="I574">
            <v>4091</v>
          </cell>
          <cell r="J574">
            <v>2</v>
          </cell>
          <cell r="K574">
            <v>3</v>
          </cell>
          <cell r="L574">
            <v>1000</v>
          </cell>
        </row>
        <row r="575">
          <cell r="A575">
            <v>1</v>
          </cell>
          <cell r="B575">
            <v>1</v>
          </cell>
          <cell r="C575">
            <v>9</v>
          </cell>
          <cell r="D575">
            <v>0</v>
          </cell>
          <cell r="E575">
            <v>1</v>
          </cell>
          <cell r="F575">
            <v>3</v>
          </cell>
          <cell r="G575">
            <v>4</v>
          </cell>
          <cell r="H575">
            <v>9</v>
          </cell>
          <cell r="I575">
            <v>0</v>
          </cell>
          <cell r="J575">
            <v>2</v>
          </cell>
          <cell r="K575">
            <v>3</v>
          </cell>
          <cell r="L575">
            <v>3000</v>
          </cell>
        </row>
        <row r="576">
          <cell r="A576">
            <v>1</v>
          </cell>
          <cell r="B576">
            <v>1</v>
          </cell>
          <cell r="C576">
            <v>9</v>
          </cell>
          <cell r="D576">
            <v>0</v>
          </cell>
          <cell r="E576">
            <v>1</v>
          </cell>
          <cell r="F576">
            <v>3</v>
          </cell>
          <cell r="G576">
            <v>5</v>
          </cell>
          <cell r="H576">
            <v>0</v>
          </cell>
          <cell r="I576">
            <v>0</v>
          </cell>
          <cell r="J576">
            <v>2</v>
          </cell>
          <cell r="K576">
            <v>3</v>
          </cell>
          <cell r="L576">
            <v>0</v>
          </cell>
        </row>
        <row r="577">
          <cell r="A577">
            <v>1</v>
          </cell>
          <cell r="B577">
            <v>1</v>
          </cell>
          <cell r="C577">
            <v>9</v>
          </cell>
          <cell r="D577">
            <v>0</v>
          </cell>
          <cell r="E577">
            <v>1</v>
          </cell>
          <cell r="F577">
            <v>3</v>
          </cell>
          <cell r="G577">
            <v>5</v>
          </cell>
          <cell r="H577">
            <v>2</v>
          </cell>
          <cell r="I577">
            <v>0</v>
          </cell>
          <cell r="J577">
            <v>2</v>
          </cell>
          <cell r="K577">
            <v>3</v>
          </cell>
          <cell r="L577">
            <v>0</v>
          </cell>
        </row>
        <row r="578">
          <cell r="A578">
            <v>1</v>
          </cell>
          <cell r="B578">
            <v>1</v>
          </cell>
          <cell r="C578">
            <v>9</v>
          </cell>
          <cell r="D578">
            <v>0</v>
          </cell>
          <cell r="E578">
            <v>1</v>
          </cell>
          <cell r="F578">
            <v>3</v>
          </cell>
          <cell r="G578">
            <v>5</v>
          </cell>
          <cell r="H578">
            <v>3</v>
          </cell>
          <cell r="I578">
            <v>0</v>
          </cell>
          <cell r="J578">
            <v>2</v>
          </cell>
          <cell r="K578">
            <v>3</v>
          </cell>
          <cell r="L578">
            <v>0</v>
          </cell>
        </row>
        <row r="579">
          <cell r="A579">
            <v>1</v>
          </cell>
          <cell r="B579">
            <v>1</v>
          </cell>
          <cell r="C579">
            <v>9</v>
          </cell>
          <cell r="D579">
            <v>0</v>
          </cell>
          <cell r="E579">
            <v>1</v>
          </cell>
          <cell r="F579">
            <v>3</v>
          </cell>
          <cell r="G579">
            <v>5</v>
          </cell>
          <cell r="H579">
            <v>4</v>
          </cell>
          <cell r="I579">
            <v>0</v>
          </cell>
          <cell r="J579">
            <v>2</v>
          </cell>
          <cell r="K579">
            <v>3</v>
          </cell>
          <cell r="L579">
            <v>60000</v>
          </cell>
        </row>
        <row r="580">
          <cell r="A580">
            <v>1</v>
          </cell>
          <cell r="B580">
            <v>1</v>
          </cell>
          <cell r="C580">
            <v>9</v>
          </cell>
          <cell r="D580">
            <v>0</v>
          </cell>
          <cell r="E580">
            <v>1</v>
          </cell>
          <cell r="F580">
            <v>3</v>
          </cell>
          <cell r="G580">
            <v>5</v>
          </cell>
          <cell r="H580">
            <v>5</v>
          </cell>
          <cell r="I580">
            <v>0</v>
          </cell>
          <cell r="J580">
            <v>2</v>
          </cell>
          <cell r="K580">
            <v>3</v>
          </cell>
          <cell r="L580">
            <v>0</v>
          </cell>
        </row>
        <row r="581">
          <cell r="A581">
            <v>1</v>
          </cell>
          <cell r="B581">
            <v>1</v>
          </cell>
          <cell r="C581">
            <v>9</v>
          </cell>
          <cell r="D581">
            <v>0</v>
          </cell>
          <cell r="E581">
            <v>1</v>
          </cell>
          <cell r="F581">
            <v>3</v>
          </cell>
          <cell r="G581">
            <v>5</v>
          </cell>
          <cell r="H581">
            <v>6</v>
          </cell>
          <cell r="I581">
            <v>0</v>
          </cell>
          <cell r="J581">
            <v>2</v>
          </cell>
          <cell r="K581">
            <v>3</v>
          </cell>
          <cell r="L581">
            <v>-2052</v>
          </cell>
        </row>
        <row r="582">
          <cell r="A582">
            <v>1</v>
          </cell>
          <cell r="B582">
            <v>1</v>
          </cell>
          <cell r="C582">
            <v>9</v>
          </cell>
          <cell r="D582">
            <v>0</v>
          </cell>
          <cell r="E582">
            <v>1</v>
          </cell>
          <cell r="F582">
            <v>3</v>
          </cell>
          <cell r="G582">
            <v>5</v>
          </cell>
          <cell r="H582">
            <v>6</v>
          </cell>
          <cell r="I582">
            <v>1101</v>
          </cell>
          <cell r="J582">
            <v>2</v>
          </cell>
          <cell r="K582">
            <v>3</v>
          </cell>
          <cell r="L582">
            <v>3000</v>
          </cell>
        </row>
        <row r="583">
          <cell r="A583">
            <v>1</v>
          </cell>
          <cell r="B583">
            <v>1</v>
          </cell>
          <cell r="C583">
            <v>9</v>
          </cell>
          <cell r="D583">
            <v>0</v>
          </cell>
          <cell r="E583">
            <v>1</v>
          </cell>
          <cell r="F583">
            <v>3</v>
          </cell>
          <cell r="G583">
            <v>5</v>
          </cell>
          <cell r="H583">
            <v>7</v>
          </cell>
          <cell r="I583">
            <v>0</v>
          </cell>
          <cell r="J583">
            <v>2</v>
          </cell>
          <cell r="K583">
            <v>3</v>
          </cell>
          <cell r="L583">
            <v>20000</v>
          </cell>
        </row>
        <row r="584">
          <cell r="A584">
            <v>1</v>
          </cell>
          <cell r="B584">
            <v>1</v>
          </cell>
          <cell r="C584">
            <v>9</v>
          </cell>
          <cell r="D584">
            <v>0</v>
          </cell>
          <cell r="E584">
            <v>1</v>
          </cell>
          <cell r="F584">
            <v>3</v>
          </cell>
          <cell r="G584">
            <v>5</v>
          </cell>
          <cell r="H584">
            <v>8</v>
          </cell>
          <cell r="I584">
            <v>0</v>
          </cell>
          <cell r="J584">
            <v>2</v>
          </cell>
          <cell r="K584">
            <v>3</v>
          </cell>
          <cell r="L584">
            <v>-6558</v>
          </cell>
        </row>
        <row r="585">
          <cell r="A585">
            <v>1</v>
          </cell>
          <cell r="B585">
            <v>1</v>
          </cell>
          <cell r="C585">
            <v>9</v>
          </cell>
          <cell r="D585">
            <v>0</v>
          </cell>
          <cell r="E585">
            <v>1</v>
          </cell>
          <cell r="F585">
            <v>3</v>
          </cell>
          <cell r="G585">
            <v>5</v>
          </cell>
          <cell r="H585">
            <v>8</v>
          </cell>
          <cell r="I585">
            <v>2023</v>
          </cell>
          <cell r="J585">
            <v>2</v>
          </cell>
          <cell r="K585">
            <v>3</v>
          </cell>
          <cell r="L585">
            <v>6558</v>
          </cell>
        </row>
        <row r="586">
          <cell r="A586">
            <v>1</v>
          </cell>
          <cell r="B586">
            <v>1</v>
          </cell>
          <cell r="C586">
            <v>9</v>
          </cell>
          <cell r="D586">
            <v>0</v>
          </cell>
          <cell r="E586">
            <v>1</v>
          </cell>
          <cell r="F586">
            <v>3</v>
          </cell>
          <cell r="G586">
            <v>5</v>
          </cell>
          <cell r="H586">
            <v>9</v>
          </cell>
          <cell r="I586">
            <v>0</v>
          </cell>
          <cell r="J586">
            <v>2</v>
          </cell>
          <cell r="K586">
            <v>3</v>
          </cell>
          <cell r="L586">
            <v>0</v>
          </cell>
        </row>
        <row r="587">
          <cell r="A587">
            <v>1</v>
          </cell>
          <cell r="B587">
            <v>1</v>
          </cell>
          <cell r="C587">
            <v>9</v>
          </cell>
          <cell r="D587">
            <v>0</v>
          </cell>
          <cell r="E587">
            <v>1</v>
          </cell>
          <cell r="F587">
            <v>3</v>
          </cell>
          <cell r="G587">
            <v>6</v>
          </cell>
          <cell r="H587">
            <v>0</v>
          </cell>
          <cell r="I587">
            <v>0</v>
          </cell>
          <cell r="J587">
            <v>2</v>
          </cell>
          <cell r="K587">
            <v>3</v>
          </cell>
          <cell r="L587">
            <v>0</v>
          </cell>
        </row>
        <row r="588">
          <cell r="A588">
            <v>1</v>
          </cell>
          <cell r="B588">
            <v>1</v>
          </cell>
          <cell r="C588">
            <v>9</v>
          </cell>
          <cell r="D588">
            <v>0</v>
          </cell>
          <cell r="E588">
            <v>1</v>
          </cell>
          <cell r="F588">
            <v>3</v>
          </cell>
          <cell r="G588">
            <v>6</v>
          </cell>
          <cell r="H588">
            <v>1</v>
          </cell>
          <cell r="I588">
            <v>0</v>
          </cell>
          <cell r="J588">
            <v>2</v>
          </cell>
          <cell r="K588">
            <v>3</v>
          </cell>
          <cell r="L588">
            <v>-1814.3</v>
          </cell>
        </row>
        <row r="589">
          <cell r="A589">
            <v>1</v>
          </cell>
          <cell r="B589">
            <v>1</v>
          </cell>
          <cell r="C589">
            <v>9</v>
          </cell>
          <cell r="D589">
            <v>0</v>
          </cell>
          <cell r="E589">
            <v>1</v>
          </cell>
          <cell r="F589">
            <v>3</v>
          </cell>
          <cell r="G589">
            <v>6</v>
          </cell>
          <cell r="H589">
            <v>3</v>
          </cell>
          <cell r="I589">
            <v>0</v>
          </cell>
          <cell r="J589">
            <v>2</v>
          </cell>
          <cell r="K589">
            <v>3</v>
          </cell>
          <cell r="L589">
            <v>0</v>
          </cell>
        </row>
        <row r="590">
          <cell r="A590">
            <v>1</v>
          </cell>
          <cell r="B590">
            <v>1</v>
          </cell>
          <cell r="C590">
            <v>9</v>
          </cell>
          <cell r="D590">
            <v>0</v>
          </cell>
          <cell r="E590">
            <v>1</v>
          </cell>
          <cell r="F590">
            <v>3</v>
          </cell>
          <cell r="G590">
            <v>6</v>
          </cell>
          <cell r="H590">
            <v>4</v>
          </cell>
          <cell r="I590">
            <v>0</v>
          </cell>
          <cell r="J590">
            <v>2</v>
          </cell>
          <cell r="K590">
            <v>3</v>
          </cell>
          <cell r="L590">
            <v>45000</v>
          </cell>
        </row>
        <row r="591">
          <cell r="A591">
            <v>1</v>
          </cell>
          <cell r="B591">
            <v>1</v>
          </cell>
          <cell r="C591">
            <v>9</v>
          </cell>
          <cell r="D591">
            <v>0</v>
          </cell>
          <cell r="E591">
            <v>1</v>
          </cell>
          <cell r="F591">
            <v>3</v>
          </cell>
          <cell r="G591">
            <v>6</v>
          </cell>
          <cell r="H591">
            <v>5</v>
          </cell>
          <cell r="I591">
            <v>0</v>
          </cell>
          <cell r="J591">
            <v>2</v>
          </cell>
          <cell r="K591">
            <v>3</v>
          </cell>
          <cell r="L591">
            <v>0</v>
          </cell>
        </row>
        <row r="592">
          <cell r="A592">
            <v>1</v>
          </cell>
          <cell r="B592">
            <v>1</v>
          </cell>
          <cell r="C592">
            <v>9</v>
          </cell>
          <cell r="D592">
            <v>0</v>
          </cell>
          <cell r="E592">
            <v>1</v>
          </cell>
          <cell r="F592">
            <v>3</v>
          </cell>
          <cell r="G592">
            <v>6</v>
          </cell>
          <cell r="H592">
            <v>6</v>
          </cell>
          <cell r="I592">
            <v>0</v>
          </cell>
          <cell r="J592">
            <v>2</v>
          </cell>
          <cell r="K592">
            <v>3</v>
          </cell>
          <cell r="L592">
            <v>28350</v>
          </cell>
        </row>
        <row r="593">
          <cell r="A593">
            <v>1</v>
          </cell>
          <cell r="B593">
            <v>1</v>
          </cell>
          <cell r="C593">
            <v>9</v>
          </cell>
          <cell r="D593">
            <v>0</v>
          </cell>
          <cell r="E593">
            <v>1</v>
          </cell>
          <cell r="F593">
            <v>3</v>
          </cell>
          <cell r="G593">
            <v>6</v>
          </cell>
          <cell r="H593">
            <v>7</v>
          </cell>
          <cell r="I593">
            <v>0</v>
          </cell>
          <cell r="J593">
            <v>2</v>
          </cell>
          <cell r="K593">
            <v>3</v>
          </cell>
          <cell r="L593">
            <v>16800</v>
          </cell>
        </row>
        <row r="594">
          <cell r="A594">
            <v>1</v>
          </cell>
          <cell r="B594">
            <v>1</v>
          </cell>
          <cell r="C594">
            <v>9</v>
          </cell>
          <cell r="D594">
            <v>0</v>
          </cell>
          <cell r="E594">
            <v>1</v>
          </cell>
          <cell r="F594">
            <v>3</v>
          </cell>
          <cell r="G594">
            <v>6</v>
          </cell>
          <cell r="H594">
            <v>8</v>
          </cell>
          <cell r="I594">
            <v>0</v>
          </cell>
          <cell r="J594">
            <v>2</v>
          </cell>
          <cell r="K594">
            <v>3</v>
          </cell>
          <cell r="L594">
            <v>0</v>
          </cell>
        </row>
        <row r="595">
          <cell r="A595">
            <v>1</v>
          </cell>
          <cell r="B595">
            <v>1</v>
          </cell>
          <cell r="C595">
            <v>9</v>
          </cell>
          <cell r="D595">
            <v>0</v>
          </cell>
          <cell r="E595">
            <v>1</v>
          </cell>
          <cell r="F595">
            <v>3</v>
          </cell>
          <cell r="G595">
            <v>6</v>
          </cell>
          <cell r="H595">
            <v>9</v>
          </cell>
          <cell r="I595">
            <v>0</v>
          </cell>
          <cell r="J595">
            <v>2</v>
          </cell>
          <cell r="K595">
            <v>3</v>
          </cell>
          <cell r="L595">
            <v>19950</v>
          </cell>
        </row>
        <row r="596">
          <cell r="A596">
            <v>1</v>
          </cell>
          <cell r="B596">
            <v>1</v>
          </cell>
          <cell r="C596">
            <v>9</v>
          </cell>
          <cell r="D596">
            <v>0</v>
          </cell>
          <cell r="E596">
            <v>1</v>
          </cell>
          <cell r="F596">
            <v>3</v>
          </cell>
          <cell r="G596">
            <v>7</v>
          </cell>
          <cell r="H596">
            <v>0</v>
          </cell>
          <cell r="I596">
            <v>0</v>
          </cell>
          <cell r="J596">
            <v>2</v>
          </cell>
          <cell r="K596">
            <v>3</v>
          </cell>
          <cell r="L596">
            <v>4852</v>
          </cell>
        </row>
        <row r="597">
          <cell r="A597">
            <v>1</v>
          </cell>
          <cell r="B597">
            <v>1</v>
          </cell>
          <cell r="C597">
            <v>9</v>
          </cell>
          <cell r="D597">
            <v>0</v>
          </cell>
          <cell r="E597">
            <v>1</v>
          </cell>
          <cell r="F597">
            <v>3</v>
          </cell>
          <cell r="G597">
            <v>7</v>
          </cell>
          <cell r="H597">
            <v>0</v>
          </cell>
          <cell r="I597">
            <v>2026</v>
          </cell>
          <cell r="J597">
            <v>2</v>
          </cell>
          <cell r="K597">
            <v>3</v>
          </cell>
          <cell r="L597">
            <v>-4852</v>
          </cell>
        </row>
        <row r="598">
          <cell r="A598">
            <v>1</v>
          </cell>
          <cell r="B598">
            <v>1</v>
          </cell>
          <cell r="C598">
            <v>9</v>
          </cell>
          <cell r="D598">
            <v>0</v>
          </cell>
          <cell r="E598">
            <v>1</v>
          </cell>
          <cell r="F598">
            <v>3</v>
          </cell>
          <cell r="G598">
            <v>7</v>
          </cell>
          <cell r="H598">
            <v>1</v>
          </cell>
          <cell r="I598">
            <v>0</v>
          </cell>
          <cell r="J598">
            <v>2</v>
          </cell>
          <cell r="K598">
            <v>3</v>
          </cell>
          <cell r="L598">
            <v>4500</v>
          </cell>
        </row>
        <row r="599">
          <cell r="A599">
            <v>1</v>
          </cell>
          <cell r="B599">
            <v>1</v>
          </cell>
          <cell r="C599">
            <v>9</v>
          </cell>
          <cell r="D599">
            <v>0</v>
          </cell>
          <cell r="E599">
            <v>1</v>
          </cell>
          <cell r="F599">
            <v>3</v>
          </cell>
          <cell r="G599">
            <v>7</v>
          </cell>
          <cell r="H599">
            <v>2</v>
          </cell>
          <cell r="I599">
            <v>0</v>
          </cell>
          <cell r="J599">
            <v>2</v>
          </cell>
          <cell r="K599">
            <v>3</v>
          </cell>
          <cell r="L599">
            <v>0</v>
          </cell>
        </row>
        <row r="600">
          <cell r="A600">
            <v>1</v>
          </cell>
          <cell r="B600">
            <v>1</v>
          </cell>
          <cell r="C600">
            <v>9</v>
          </cell>
          <cell r="D600">
            <v>0</v>
          </cell>
          <cell r="E600">
            <v>1</v>
          </cell>
          <cell r="F600">
            <v>3</v>
          </cell>
          <cell r="G600">
            <v>7</v>
          </cell>
          <cell r="H600">
            <v>3</v>
          </cell>
          <cell r="I600">
            <v>0</v>
          </cell>
          <cell r="J600">
            <v>2</v>
          </cell>
          <cell r="K600">
            <v>3</v>
          </cell>
          <cell r="L600">
            <v>6000</v>
          </cell>
        </row>
        <row r="601">
          <cell r="A601">
            <v>1</v>
          </cell>
          <cell r="B601">
            <v>1</v>
          </cell>
          <cell r="C601">
            <v>9</v>
          </cell>
          <cell r="D601">
            <v>0</v>
          </cell>
          <cell r="E601">
            <v>1</v>
          </cell>
          <cell r="F601">
            <v>3</v>
          </cell>
          <cell r="G601">
            <v>7</v>
          </cell>
          <cell r="H601">
            <v>3</v>
          </cell>
          <cell r="I601">
            <v>4042</v>
          </cell>
          <cell r="J601">
            <v>2</v>
          </cell>
          <cell r="K601">
            <v>3</v>
          </cell>
          <cell r="L601">
            <v>2000</v>
          </cell>
        </row>
        <row r="602">
          <cell r="A602">
            <v>1</v>
          </cell>
          <cell r="B602">
            <v>1</v>
          </cell>
          <cell r="C602">
            <v>9</v>
          </cell>
          <cell r="D602">
            <v>0</v>
          </cell>
          <cell r="E602">
            <v>1</v>
          </cell>
          <cell r="F602">
            <v>3</v>
          </cell>
          <cell r="G602">
            <v>7</v>
          </cell>
          <cell r="H602">
            <v>4</v>
          </cell>
          <cell r="I602">
            <v>0</v>
          </cell>
          <cell r="J602">
            <v>2</v>
          </cell>
          <cell r="K602">
            <v>3</v>
          </cell>
          <cell r="L602">
            <v>36500</v>
          </cell>
        </row>
        <row r="603">
          <cell r="A603">
            <v>1</v>
          </cell>
          <cell r="B603">
            <v>1</v>
          </cell>
          <cell r="C603">
            <v>9</v>
          </cell>
          <cell r="D603">
            <v>0</v>
          </cell>
          <cell r="E603">
            <v>1</v>
          </cell>
          <cell r="F603">
            <v>3</v>
          </cell>
          <cell r="G603">
            <v>7</v>
          </cell>
          <cell r="H603">
            <v>5</v>
          </cell>
          <cell r="I603">
            <v>0</v>
          </cell>
          <cell r="J603">
            <v>2</v>
          </cell>
          <cell r="K603">
            <v>3</v>
          </cell>
          <cell r="L603">
            <v>0</v>
          </cell>
        </row>
        <row r="604">
          <cell r="A604">
            <v>1</v>
          </cell>
          <cell r="B604">
            <v>1</v>
          </cell>
          <cell r="C604">
            <v>9</v>
          </cell>
          <cell r="D604">
            <v>0</v>
          </cell>
          <cell r="E604">
            <v>1</v>
          </cell>
          <cell r="F604">
            <v>3</v>
          </cell>
          <cell r="G604">
            <v>7</v>
          </cell>
          <cell r="H604">
            <v>6</v>
          </cell>
          <cell r="I604">
            <v>0</v>
          </cell>
          <cell r="J604">
            <v>2</v>
          </cell>
          <cell r="K604">
            <v>3</v>
          </cell>
          <cell r="L604">
            <v>59315.12</v>
          </cell>
        </row>
        <row r="605">
          <cell r="A605">
            <v>1</v>
          </cell>
          <cell r="B605">
            <v>1</v>
          </cell>
          <cell r="C605">
            <v>9</v>
          </cell>
          <cell r="D605">
            <v>0</v>
          </cell>
          <cell r="E605">
            <v>1</v>
          </cell>
          <cell r="F605">
            <v>3</v>
          </cell>
          <cell r="G605">
            <v>7</v>
          </cell>
          <cell r="H605">
            <v>7</v>
          </cell>
          <cell r="I605">
            <v>0</v>
          </cell>
          <cell r="J605">
            <v>2</v>
          </cell>
          <cell r="K605">
            <v>3</v>
          </cell>
          <cell r="L605">
            <v>0</v>
          </cell>
        </row>
        <row r="606">
          <cell r="A606">
            <v>1</v>
          </cell>
          <cell r="B606">
            <v>1</v>
          </cell>
          <cell r="C606">
            <v>9</v>
          </cell>
          <cell r="D606">
            <v>0</v>
          </cell>
          <cell r="E606">
            <v>1</v>
          </cell>
          <cell r="F606">
            <v>3</v>
          </cell>
          <cell r="G606">
            <v>7</v>
          </cell>
          <cell r="H606">
            <v>8</v>
          </cell>
          <cell r="I606">
            <v>0</v>
          </cell>
          <cell r="J606">
            <v>2</v>
          </cell>
          <cell r="K606">
            <v>3</v>
          </cell>
          <cell r="L606">
            <v>3000</v>
          </cell>
        </row>
        <row r="607">
          <cell r="A607">
            <v>1</v>
          </cell>
          <cell r="B607">
            <v>1</v>
          </cell>
          <cell r="C607">
            <v>9</v>
          </cell>
          <cell r="D607">
            <v>0</v>
          </cell>
          <cell r="E607">
            <v>1</v>
          </cell>
          <cell r="F607">
            <v>3</v>
          </cell>
          <cell r="G607">
            <v>7</v>
          </cell>
          <cell r="H607">
            <v>9</v>
          </cell>
          <cell r="I607">
            <v>0</v>
          </cell>
          <cell r="J607">
            <v>2</v>
          </cell>
          <cell r="K607">
            <v>3</v>
          </cell>
          <cell r="L607">
            <v>0</v>
          </cell>
        </row>
        <row r="608">
          <cell r="A608">
            <v>1</v>
          </cell>
          <cell r="B608">
            <v>1</v>
          </cell>
          <cell r="C608">
            <v>9</v>
          </cell>
          <cell r="D608">
            <v>0</v>
          </cell>
          <cell r="E608">
            <v>1</v>
          </cell>
          <cell r="F608">
            <v>3</v>
          </cell>
          <cell r="G608">
            <v>8</v>
          </cell>
          <cell r="H608">
            <v>0</v>
          </cell>
          <cell r="I608">
            <v>0</v>
          </cell>
          <cell r="J608">
            <v>2</v>
          </cell>
          <cell r="K608">
            <v>3</v>
          </cell>
          <cell r="L608">
            <v>36033</v>
          </cell>
        </row>
        <row r="609">
          <cell r="A609">
            <v>1</v>
          </cell>
          <cell r="B609">
            <v>1</v>
          </cell>
          <cell r="C609">
            <v>9</v>
          </cell>
          <cell r="D609">
            <v>0</v>
          </cell>
          <cell r="E609">
            <v>1</v>
          </cell>
          <cell r="F609">
            <v>3</v>
          </cell>
          <cell r="G609">
            <v>8</v>
          </cell>
          <cell r="H609">
            <v>0</v>
          </cell>
          <cell r="I609">
            <v>2024</v>
          </cell>
          <cell r="J609">
            <v>2</v>
          </cell>
          <cell r="K609">
            <v>3</v>
          </cell>
          <cell r="L609">
            <v>2967</v>
          </cell>
        </row>
        <row r="610">
          <cell r="A610">
            <v>1</v>
          </cell>
          <cell r="B610">
            <v>1</v>
          </cell>
          <cell r="C610">
            <v>9</v>
          </cell>
          <cell r="D610">
            <v>0</v>
          </cell>
          <cell r="E610">
            <v>1</v>
          </cell>
          <cell r="F610">
            <v>3</v>
          </cell>
          <cell r="G610">
            <v>8</v>
          </cell>
          <cell r="H610">
            <v>1</v>
          </cell>
          <cell r="I610">
            <v>0</v>
          </cell>
          <cell r="J610">
            <v>2</v>
          </cell>
          <cell r="K610">
            <v>3</v>
          </cell>
          <cell r="L610">
            <v>-497</v>
          </cell>
        </row>
        <row r="611">
          <cell r="A611">
            <v>1</v>
          </cell>
          <cell r="B611">
            <v>1</v>
          </cell>
          <cell r="C611">
            <v>9</v>
          </cell>
          <cell r="D611">
            <v>0</v>
          </cell>
          <cell r="E611">
            <v>1</v>
          </cell>
          <cell r="F611">
            <v>3</v>
          </cell>
          <cell r="G611">
            <v>8</v>
          </cell>
          <cell r="H611">
            <v>1</v>
          </cell>
          <cell r="I611">
            <v>2027</v>
          </cell>
          <cell r="J611">
            <v>2</v>
          </cell>
          <cell r="K611">
            <v>3</v>
          </cell>
          <cell r="L611">
            <v>497</v>
          </cell>
        </row>
        <row r="612">
          <cell r="A612">
            <v>1</v>
          </cell>
          <cell r="B612">
            <v>1</v>
          </cell>
          <cell r="C612">
            <v>9</v>
          </cell>
          <cell r="D612">
            <v>0</v>
          </cell>
          <cell r="E612">
            <v>1</v>
          </cell>
          <cell r="F612">
            <v>3</v>
          </cell>
          <cell r="G612">
            <v>8</v>
          </cell>
          <cell r="H612">
            <v>2</v>
          </cell>
          <cell r="I612">
            <v>0</v>
          </cell>
          <cell r="J612">
            <v>2</v>
          </cell>
          <cell r="K612">
            <v>3</v>
          </cell>
          <cell r="L612">
            <v>0</v>
          </cell>
        </row>
        <row r="613">
          <cell r="A613">
            <v>1</v>
          </cell>
          <cell r="B613">
            <v>1</v>
          </cell>
          <cell r="C613">
            <v>9</v>
          </cell>
          <cell r="D613">
            <v>0</v>
          </cell>
          <cell r="E613">
            <v>1</v>
          </cell>
          <cell r="F613">
            <v>3</v>
          </cell>
          <cell r="G613">
            <v>8</v>
          </cell>
          <cell r="H613">
            <v>4</v>
          </cell>
          <cell r="I613">
            <v>0</v>
          </cell>
          <cell r="J613">
            <v>2</v>
          </cell>
          <cell r="K613">
            <v>3</v>
          </cell>
          <cell r="L613">
            <v>295</v>
          </cell>
        </row>
        <row r="614">
          <cell r="A614">
            <v>1</v>
          </cell>
          <cell r="B614">
            <v>1</v>
          </cell>
          <cell r="C614">
            <v>9</v>
          </cell>
          <cell r="D614">
            <v>0</v>
          </cell>
          <cell r="E614">
            <v>1</v>
          </cell>
          <cell r="F614">
            <v>3</v>
          </cell>
          <cell r="G614">
            <v>8</v>
          </cell>
          <cell r="H614">
            <v>4</v>
          </cell>
          <cell r="I614">
            <v>1010</v>
          </cell>
          <cell r="J614">
            <v>2</v>
          </cell>
          <cell r="K614">
            <v>3</v>
          </cell>
          <cell r="L614">
            <v>-295</v>
          </cell>
        </row>
        <row r="615">
          <cell r="A615">
            <v>1</v>
          </cell>
          <cell r="B615">
            <v>1</v>
          </cell>
          <cell r="C615">
            <v>9</v>
          </cell>
          <cell r="D615">
            <v>0</v>
          </cell>
          <cell r="E615">
            <v>1</v>
          </cell>
          <cell r="F615">
            <v>3</v>
          </cell>
          <cell r="G615">
            <v>8</v>
          </cell>
          <cell r="H615">
            <v>5</v>
          </cell>
          <cell r="I615">
            <v>0</v>
          </cell>
          <cell r="J615">
            <v>2</v>
          </cell>
          <cell r="K615">
            <v>3</v>
          </cell>
          <cell r="L615">
            <v>0.5</v>
          </cell>
        </row>
        <row r="616">
          <cell r="A616">
            <v>1</v>
          </cell>
          <cell r="B616">
            <v>1</v>
          </cell>
          <cell r="C616">
            <v>9</v>
          </cell>
          <cell r="D616">
            <v>0</v>
          </cell>
          <cell r="E616">
            <v>1</v>
          </cell>
          <cell r="F616">
            <v>3</v>
          </cell>
          <cell r="G616">
            <v>8</v>
          </cell>
          <cell r="H616">
            <v>6</v>
          </cell>
          <cell r="I616">
            <v>0</v>
          </cell>
          <cell r="J616">
            <v>2</v>
          </cell>
          <cell r="K616">
            <v>3</v>
          </cell>
          <cell r="L616">
            <v>-2000</v>
          </cell>
        </row>
        <row r="617">
          <cell r="A617">
            <v>1</v>
          </cell>
          <cell r="B617">
            <v>1</v>
          </cell>
          <cell r="C617">
            <v>9</v>
          </cell>
          <cell r="D617">
            <v>0</v>
          </cell>
          <cell r="E617">
            <v>1</v>
          </cell>
          <cell r="F617">
            <v>3</v>
          </cell>
          <cell r="G617">
            <v>8</v>
          </cell>
          <cell r="H617">
            <v>6</v>
          </cell>
          <cell r="I617">
            <v>4000</v>
          </cell>
          <cell r="J617">
            <v>2</v>
          </cell>
          <cell r="K617">
            <v>3</v>
          </cell>
          <cell r="L617">
            <v>2000</v>
          </cell>
        </row>
        <row r="618">
          <cell r="A618">
            <v>1</v>
          </cell>
          <cell r="B618">
            <v>1</v>
          </cell>
          <cell r="C618">
            <v>9</v>
          </cell>
          <cell r="D618">
            <v>0</v>
          </cell>
          <cell r="E618">
            <v>1</v>
          </cell>
          <cell r="F618">
            <v>3</v>
          </cell>
          <cell r="G618">
            <v>8</v>
          </cell>
          <cell r="H618">
            <v>7</v>
          </cell>
          <cell r="I618">
            <v>0</v>
          </cell>
          <cell r="J618">
            <v>2</v>
          </cell>
          <cell r="K618">
            <v>3</v>
          </cell>
          <cell r="L618">
            <v>1500</v>
          </cell>
        </row>
        <row r="619">
          <cell r="A619">
            <v>1</v>
          </cell>
          <cell r="B619">
            <v>1</v>
          </cell>
          <cell r="C619">
            <v>9</v>
          </cell>
          <cell r="D619">
            <v>0</v>
          </cell>
          <cell r="E619">
            <v>1</v>
          </cell>
          <cell r="F619">
            <v>3</v>
          </cell>
          <cell r="G619">
            <v>8</v>
          </cell>
          <cell r="H619">
            <v>7</v>
          </cell>
          <cell r="I619">
            <v>4044</v>
          </cell>
          <cell r="J619">
            <v>2</v>
          </cell>
          <cell r="K619">
            <v>3</v>
          </cell>
          <cell r="L619">
            <v>-1500</v>
          </cell>
        </row>
        <row r="620">
          <cell r="A620">
            <v>1</v>
          </cell>
          <cell r="B620">
            <v>1</v>
          </cell>
          <cell r="C620">
            <v>9</v>
          </cell>
          <cell r="D620">
            <v>0</v>
          </cell>
          <cell r="E620">
            <v>1</v>
          </cell>
          <cell r="F620">
            <v>3</v>
          </cell>
          <cell r="G620">
            <v>8</v>
          </cell>
          <cell r="H620">
            <v>8</v>
          </cell>
          <cell r="I620">
            <v>0</v>
          </cell>
          <cell r="J620">
            <v>2</v>
          </cell>
          <cell r="K620">
            <v>3</v>
          </cell>
          <cell r="L620">
            <v>0</v>
          </cell>
        </row>
        <row r="621">
          <cell r="A621">
            <v>1</v>
          </cell>
          <cell r="B621">
            <v>1</v>
          </cell>
          <cell r="C621">
            <v>9</v>
          </cell>
          <cell r="D621">
            <v>0</v>
          </cell>
          <cell r="E621">
            <v>1</v>
          </cell>
          <cell r="F621">
            <v>3</v>
          </cell>
          <cell r="G621">
            <v>8</v>
          </cell>
          <cell r="H621">
            <v>9</v>
          </cell>
          <cell r="I621">
            <v>0</v>
          </cell>
          <cell r="J621">
            <v>2</v>
          </cell>
          <cell r="K621">
            <v>3</v>
          </cell>
          <cell r="L621">
            <v>6800</v>
          </cell>
        </row>
        <row r="622">
          <cell r="A622">
            <v>1</v>
          </cell>
          <cell r="B622">
            <v>1</v>
          </cell>
          <cell r="C622">
            <v>9</v>
          </cell>
          <cell r="D622">
            <v>0</v>
          </cell>
          <cell r="E622">
            <v>1</v>
          </cell>
          <cell r="F622">
            <v>3</v>
          </cell>
          <cell r="G622">
            <v>9</v>
          </cell>
          <cell r="H622">
            <v>0</v>
          </cell>
          <cell r="I622">
            <v>0</v>
          </cell>
          <cell r="J622">
            <v>2</v>
          </cell>
          <cell r="K622">
            <v>3</v>
          </cell>
          <cell r="L622">
            <v>24750</v>
          </cell>
        </row>
        <row r="623">
          <cell r="A623">
            <v>1</v>
          </cell>
          <cell r="B623">
            <v>1</v>
          </cell>
          <cell r="C623">
            <v>9</v>
          </cell>
          <cell r="D623">
            <v>0</v>
          </cell>
          <cell r="E623">
            <v>1</v>
          </cell>
          <cell r="F623">
            <v>3</v>
          </cell>
          <cell r="G623">
            <v>9</v>
          </cell>
          <cell r="H623">
            <v>0</v>
          </cell>
          <cell r="I623">
            <v>3311</v>
          </cell>
          <cell r="J623">
            <v>2</v>
          </cell>
          <cell r="K623">
            <v>3</v>
          </cell>
          <cell r="L623">
            <v>4000</v>
          </cell>
        </row>
        <row r="624">
          <cell r="A624">
            <v>1</v>
          </cell>
          <cell r="B624">
            <v>1</v>
          </cell>
          <cell r="C624">
            <v>9</v>
          </cell>
          <cell r="D624">
            <v>0</v>
          </cell>
          <cell r="E624">
            <v>1</v>
          </cell>
          <cell r="F624">
            <v>3</v>
          </cell>
          <cell r="G624">
            <v>9</v>
          </cell>
          <cell r="H624">
            <v>1</v>
          </cell>
          <cell r="I624">
            <v>0</v>
          </cell>
          <cell r="J624">
            <v>2</v>
          </cell>
          <cell r="K624">
            <v>3</v>
          </cell>
          <cell r="L624">
            <v>0</v>
          </cell>
        </row>
        <row r="625">
          <cell r="A625">
            <v>1</v>
          </cell>
          <cell r="B625">
            <v>1</v>
          </cell>
          <cell r="C625">
            <v>9</v>
          </cell>
          <cell r="D625">
            <v>0</v>
          </cell>
          <cell r="E625">
            <v>1</v>
          </cell>
          <cell r="F625">
            <v>3</v>
          </cell>
          <cell r="G625">
            <v>9</v>
          </cell>
          <cell r="H625">
            <v>2</v>
          </cell>
          <cell r="I625">
            <v>0</v>
          </cell>
          <cell r="J625">
            <v>2</v>
          </cell>
          <cell r="K625">
            <v>3</v>
          </cell>
          <cell r="L625">
            <v>10215</v>
          </cell>
        </row>
        <row r="626">
          <cell r="A626">
            <v>1</v>
          </cell>
          <cell r="B626">
            <v>1</v>
          </cell>
          <cell r="C626">
            <v>9</v>
          </cell>
          <cell r="D626">
            <v>0</v>
          </cell>
          <cell r="E626">
            <v>1</v>
          </cell>
          <cell r="F626">
            <v>3</v>
          </cell>
          <cell r="G626">
            <v>9</v>
          </cell>
          <cell r="H626">
            <v>3</v>
          </cell>
          <cell r="I626">
            <v>0</v>
          </cell>
          <cell r="J626">
            <v>2</v>
          </cell>
          <cell r="K626">
            <v>3</v>
          </cell>
          <cell r="L626">
            <v>0</v>
          </cell>
        </row>
        <row r="627">
          <cell r="A627">
            <v>1</v>
          </cell>
          <cell r="B627">
            <v>1</v>
          </cell>
          <cell r="C627">
            <v>9</v>
          </cell>
          <cell r="D627">
            <v>0</v>
          </cell>
          <cell r="E627">
            <v>1</v>
          </cell>
          <cell r="F627">
            <v>3</v>
          </cell>
          <cell r="G627">
            <v>9</v>
          </cell>
          <cell r="H627">
            <v>4</v>
          </cell>
          <cell r="I627">
            <v>0</v>
          </cell>
          <cell r="J627">
            <v>2</v>
          </cell>
          <cell r="K627">
            <v>3</v>
          </cell>
          <cell r="L627">
            <v>0</v>
          </cell>
        </row>
        <row r="628">
          <cell r="A628">
            <v>1</v>
          </cell>
          <cell r="B628">
            <v>1</v>
          </cell>
          <cell r="C628">
            <v>9</v>
          </cell>
          <cell r="D628">
            <v>0</v>
          </cell>
          <cell r="E628">
            <v>1</v>
          </cell>
          <cell r="F628">
            <v>3</v>
          </cell>
          <cell r="G628">
            <v>9</v>
          </cell>
          <cell r="H628">
            <v>5</v>
          </cell>
          <cell r="I628">
            <v>0</v>
          </cell>
          <cell r="J628">
            <v>2</v>
          </cell>
          <cell r="K628">
            <v>3</v>
          </cell>
          <cell r="L628">
            <v>0</v>
          </cell>
        </row>
        <row r="629">
          <cell r="A629">
            <v>1</v>
          </cell>
          <cell r="B629">
            <v>1</v>
          </cell>
          <cell r="C629">
            <v>9</v>
          </cell>
          <cell r="D629">
            <v>0</v>
          </cell>
          <cell r="E629">
            <v>1</v>
          </cell>
          <cell r="F629">
            <v>3</v>
          </cell>
          <cell r="G629">
            <v>9</v>
          </cell>
          <cell r="H629">
            <v>6</v>
          </cell>
          <cell r="I629">
            <v>0</v>
          </cell>
          <cell r="J629">
            <v>2</v>
          </cell>
          <cell r="K629">
            <v>3</v>
          </cell>
          <cell r="L629">
            <v>8000</v>
          </cell>
        </row>
        <row r="630">
          <cell r="A630">
            <v>1</v>
          </cell>
          <cell r="B630">
            <v>1</v>
          </cell>
          <cell r="C630">
            <v>9</v>
          </cell>
          <cell r="D630">
            <v>0</v>
          </cell>
          <cell r="E630">
            <v>1</v>
          </cell>
          <cell r="F630">
            <v>3</v>
          </cell>
          <cell r="G630">
            <v>9</v>
          </cell>
          <cell r="H630">
            <v>6</v>
          </cell>
          <cell r="I630">
            <v>4051</v>
          </cell>
          <cell r="J630">
            <v>2</v>
          </cell>
          <cell r="K630">
            <v>3</v>
          </cell>
          <cell r="L630">
            <v>-8000</v>
          </cell>
        </row>
        <row r="631">
          <cell r="A631">
            <v>1</v>
          </cell>
          <cell r="B631">
            <v>1</v>
          </cell>
          <cell r="C631">
            <v>9</v>
          </cell>
          <cell r="D631">
            <v>0</v>
          </cell>
          <cell r="E631">
            <v>1</v>
          </cell>
          <cell r="F631">
            <v>3</v>
          </cell>
          <cell r="G631">
            <v>9</v>
          </cell>
          <cell r="H631">
            <v>7</v>
          </cell>
          <cell r="I631">
            <v>0</v>
          </cell>
          <cell r="J631">
            <v>2</v>
          </cell>
          <cell r="K631">
            <v>3</v>
          </cell>
          <cell r="L631">
            <v>0</v>
          </cell>
        </row>
        <row r="632">
          <cell r="A632">
            <v>1</v>
          </cell>
          <cell r="B632">
            <v>1</v>
          </cell>
          <cell r="C632">
            <v>9</v>
          </cell>
          <cell r="D632">
            <v>0</v>
          </cell>
          <cell r="E632">
            <v>1</v>
          </cell>
          <cell r="F632">
            <v>3</v>
          </cell>
          <cell r="G632">
            <v>9</v>
          </cell>
          <cell r="H632">
            <v>8</v>
          </cell>
          <cell r="I632">
            <v>0</v>
          </cell>
          <cell r="J632">
            <v>2</v>
          </cell>
          <cell r="K632">
            <v>3</v>
          </cell>
          <cell r="L632">
            <v>0</v>
          </cell>
        </row>
        <row r="633">
          <cell r="A633">
            <v>1</v>
          </cell>
          <cell r="B633">
            <v>1</v>
          </cell>
          <cell r="C633">
            <v>9</v>
          </cell>
          <cell r="D633">
            <v>0</v>
          </cell>
          <cell r="E633">
            <v>1</v>
          </cell>
          <cell r="F633">
            <v>4</v>
          </cell>
          <cell r="G633">
            <v>0</v>
          </cell>
          <cell r="H633">
            <v>0</v>
          </cell>
          <cell r="I633">
            <v>0</v>
          </cell>
          <cell r="J633">
            <v>1</v>
          </cell>
          <cell r="K633">
            <v>3</v>
          </cell>
          <cell r="L633">
            <v>0</v>
          </cell>
        </row>
        <row r="634">
          <cell r="A634">
            <v>1</v>
          </cell>
          <cell r="B634">
            <v>1</v>
          </cell>
          <cell r="C634">
            <v>9</v>
          </cell>
          <cell r="D634">
            <v>0</v>
          </cell>
          <cell r="E634">
            <v>1</v>
          </cell>
          <cell r="F634">
            <v>4</v>
          </cell>
          <cell r="G634">
            <v>4</v>
          </cell>
          <cell r="H634">
            <v>0</v>
          </cell>
          <cell r="I634">
            <v>0</v>
          </cell>
          <cell r="J634">
            <v>1</v>
          </cell>
          <cell r="K634">
            <v>3</v>
          </cell>
          <cell r="L634">
            <v>-100000</v>
          </cell>
        </row>
        <row r="635">
          <cell r="A635">
            <v>1</v>
          </cell>
          <cell r="B635">
            <v>1</v>
          </cell>
          <cell r="C635">
            <v>9</v>
          </cell>
          <cell r="D635">
            <v>0</v>
          </cell>
          <cell r="E635">
            <v>1</v>
          </cell>
          <cell r="F635">
            <v>4</v>
          </cell>
          <cell r="G635">
            <v>4</v>
          </cell>
          <cell r="H635">
            <v>0</v>
          </cell>
          <cell r="I635">
            <v>8200</v>
          </cell>
          <cell r="J635">
            <v>1</v>
          </cell>
          <cell r="K635">
            <v>3</v>
          </cell>
          <cell r="L635">
            <v>100000</v>
          </cell>
        </row>
        <row r="636">
          <cell r="A636">
            <v>1</v>
          </cell>
          <cell r="B636">
            <v>1</v>
          </cell>
          <cell r="C636">
            <v>9</v>
          </cell>
          <cell r="D636">
            <v>0</v>
          </cell>
          <cell r="E636">
            <v>1</v>
          </cell>
          <cell r="F636">
            <v>4</v>
          </cell>
          <cell r="G636">
            <v>5</v>
          </cell>
          <cell r="H636">
            <v>0</v>
          </cell>
          <cell r="I636">
            <v>0</v>
          </cell>
          <cell r="J636">
            <v>1</v>
          </cell>
          <cell r="K636">
            <v>3</v>
          </cell>
          <cell r="L636">
            <v>0</v>
          </cell>
        </row>
        <row r="637">
          <cell r="A637">
            <v>1</v>
          </cell>
          <cell r="B637">
            <v>1</v>
          </cell>
          <cell r="C637">
            <v>9</v>
          </cell>
          <cell r="D637">
            <v>0</v>
          </cell>
          <cell r="E637">
            <v>1</v>
          </cell>
          <cell r="F637">
            <v>4</v>
          </cell>
          <cell r="G637">
            <v>5</v>
          </cell>
          <cell r="H637">
            <v>0</v>
          </cell>
          <cell r="I637">
            <v>0</v>
          </cell>
          <cell r="J637">
            <v>2</v>
          </cell>
          <cell r="K637">
            <v>3</v>
          </cell>
          <cell r="L637">
            <v>0</v>
          </cell>
        </row>
        <row r="638">
          <cell r="A638">
            <v>1</v>
          </cell>
          <cell r="B638">
            <v>1</v>
          </cell>
          <cell r="C638">
            <v>9</v>
          </cell>
          <cell r="D638">
            <v>0</v>
          </cell>
          <cell r="E638">
            <v>1</v>
          </cell>
          <cell r="F638">
            <v>4</v>
          </cell>
          <cell r="G638">
            <v>8</v>
          </cell>
          <cell r="H638">
            <v>0</v>
          </cell>
          <cell r="I638">
            <v>0</v>
          </cell>
          <cell r="J638">
            <v>1</v>
          </cell>
          <cell r="K638">
            <v>3</v>
          </cell>
          <cell r="L638">
            <v>0</v>
          </cell>
        </row>
        <row r="639">
          <cell r="A639">
            <v>1</v>
          </cell>
          <cell r="B639">
            <v>1</v>
          </cell>
          <cell r="C639">
            <v>9</v>
          </cell>
          <cell r="D639">
            <v>0</v>
          </cell>
          <cell r="E639">
            <v>1</v>
          </cell>
          <cell r="F639">
            <v>4</v>
          </cell>
          <cell r="G639">
            <v>9</v>
          </cell>
          <cell r="H639">
            <v>0</v>
          </cell>
          <cell r="I639">
            <v>0</v>
          </cell>
          <cell r="J639">
            <v>1</v>
          </cell>
          <cell r="K639">
            <v>3</v>
          </cell>
          <cell r="L639">
            <v>0</v>
          </cell>
        </row>
        <row r="640">
          <cell r="A640">
            <v>1</v>
          </cell>
          <cell r="B640">
            <v>1</v>
          </cell>
          <cell r="C640">
            <v>9</v>
          </cell>
          <cell r="D640">
            <v>0</v>
          </cell>
          <cell r="E640">
            <v>1</v>
          </cell>
          <cell r="F640">
            <v>4</v>
          </cell>
          <cell r="G640">
            <v>9</v>
          </cell>
          <cell r="H640">
            <v>0</v>
          </cell>
          <cell r="I640">
            <v>0</v>
          </cell>
          <cell r="J640">
            <v>2</v>
          </cell>
          <cell r="K640">
            <v>3</v>
          </cell>
          <cell r="L640">
            <v>0</v>
          </cell>
        </row>
        <row r="641">
          <cell r="A641">
            <v>1</v>
          </cell>
          <cell r="B641">
            <v>1</v>
          </cell>
          <cell r="C641">
            <v>9</v>
          </cell>
          <cell r="D641">
            <v>0</v>
          </cell>
          <cell r="E641">
            <v>1</v>
          </cell>
          <cell r="F641">
            <v>5</v>
          </cell>
          <cell r="G641">
            <v>0</v>
          </cell>
          <cell r="H641">
            <v>0</v>
          </cell>
          <cell r="I641">
            <v>0</v>
          </cell>
          <cell r="J641">
            <v>1</v>
          </cell>
          <cell r="K641">
            <v>3</v>
          </cell>
          <cell r="L641">
            <v>0</v>
          </cell>
        </row>
        <row r="642">
          <cell r="A642">
            <v>1</v>
          </cell>
          <cell r="B642">
            <v>1</v>
          </cell>
          <cell r="C642">
            <v>9</v>
          </cell>
          <cell r="D642">
            <v>0</v>
          </cell>
          <cell r="E642">
            <v>1</v>
          </cell>
          <cell r="F642">
            <v>5</v>
          </cell>
          <cell r="G642">
            <v>2</v>
          </cell>
          <cell r="H642">
            <v>0</v>
          </cell>
          <cell r="I642">
            <v>0</v>
          </cell>
          <cell r="J642">
            <v>1</v>
          </cell>
          <cell r="K642">
            <v>3</v>
          </cell>
          <cell r="L642">
            <v>54</v>
          </cell>
        </row>
        <row r="643">
          <cell r="A643">
            <v>1</v>
          </cell>
          <cell r="B643">
            <v>1</v>
          </cell>
          <cell r="C643">
            <v>9</v>
          </cell>
          <cell r="D643">
            <v>0</v>
          </cell>
          <cell r="E643">
            <v>1</v>
          </cell>
          <cell r="F643">
            <v>5</v>
          </cell>
          <cell r="G643">
            <v>2</v>
          </cell>
          <cell r="H643">
            <v>0</v>
          </cell>
          <cell r="I643">
            <v>8300</v>
          </cell>
          <cell r="J643">
            <v>1</v>
          </cell>
          <cell r="K643">
            <v>3</v>
          </cell>
          <cell r="L643">
            <v>-54</v>
          </cell>
        </row>
        <row r="644">
          <cell r="A644">
            <v>1</v>
          </cell>
          <cell r="B644">
            <v>1</v>
          </cell>
          <cell r="C644">
            <v>9</v>
          </cell>
          <cell r="D644">
            <v>0</v>
          </cell>
          <cell r="E644">
            <v>1</v>
          </cell>
          <cell r="F644">
            <v>5</v>
          </cell>
          <cell r="G644">
            <v>2</v>
          </cell>
          <cell r="H644">
            <v>0</v>
          </cell>
          <cell r="I644">
            <v>0</v>
          </cell>
          <cell r="J644">
            <v>2</v>
          </cell>
          <cell r="K644">
            <v>3</v>
          </cell>
          <cell r="L644">
            <v>0</v>
          </cell>
        </row>
        <row r="645">
          <cell r="A645">
            <v>1</v>
          </cell>
          <cell r="B645">
            <v>1</v>
          </cell>
          <cell r="C645">
            <v>9</v>
          </cell>
          <cell r="D645">
            <v>0</v>
          </cell>
          <cell r="E645">
            <v>1</v>
          </cell>
          <cell r="F645">
            <v>5</v>
          </cell>
          <cell r="G645">
            <v>5</v>
          </cell>
          <cell r="H645">
            <v>0</v>
          </cell>
          <cell r="I645">
            <v>0</v>
          </cell>
          <cell r="J645">
            <v>1</v>
          </cell>
          <cell r="K645">
            <v>3</v>
          </cell>
          <cell r="L645">
            <v>-46253</v>
          </cell>
        </row>
        <row r="646">
          <cell r="A646">
            <v>1</v>
          </cell>
          <cell r="B646">
            <v>1</v>
          </cell>
          <cell r="C646">
            <v>9</v>
          </cell>
          <cell r="D646">
            <v>0</v>
          </cell>
          <cell r="E646">
            <v>1</v>
          </cell>
          <cell r="F646">
            <v>5</v>
          </cell>
          <cell r="G646">
            <v>5</v>
          </cell>
          <cell r="H646">
            <v>0</v>
          </cell>
          <cell r="I646">
            <v>8003</v>
          </cell>
          <cell r="J646">
            <v>1</v>
          </cell>
          <cell r="K646">
            <v>3</v>
          </cell>
          <cell r="L646">
            <v>46253</v>
          </cell>
        </row>
        <row r="647">
          <cell r="A647">
            <v>1</v>
          </cell>
          <cell r="B647">
            <v>1</v>
          </cell>
          <cell r="C647">
            <v>9</v>
          </cell>
          <cell r="D647">
            <v>0</v>
          </cell>
          <cell r="E647">
            <v>1</v>
          </cell>
          <cell r="F647">
            <v>5</v>
          </cell>
          <cell r="G647">
            <v>6</v>
          </cell>
          <cell r="H647">
            <v>0</v>
          </cell>
          <cell r="I647">
            <v>0</v>
          </cell>
          <cell r="J647">
            <v>1</v>
          </cell>
          <cell r="K647">
            <v>3</v>
          </cell>
          <cell r="L647">
            <v>368057.73</v>
          </cell>
        </row>
        <row r="648">
          <cell r="A648">
            <v>1</v>
          </cell>
          <cell r="B648">
            <v>1</v>
          </cell>
          <cell r="C648">
            <v>9</v>
          </cell>
          <cell r="D648">
            <v>0</v>
          </cell>
          <cell r="E648">
            <v>1</v>
          </cell>
          <cell r="F648">
            <v>5</v>
          </cell>
          <cell r="G648">
            <v>6</v>
          </cell>
          <cell r="H648">
            <v>0</v>
          </cell>
          <cell r="I648">
            <v>8400</v>
          </cell>
          <cell r="J648">
            <v>1</v>
          </cell>
          <cell r="K648">
            <v>3</v>
          </cell>
          <cell r="L648">
            <v>-31417.81</v>
          </cell>
        </row>
        <row r="649">
          <cell r="A649">
            <v>1</v>
          </cell>
          <cell r="B649">
            <v>1</v>
          </cell>
          <cell r="C649">
            <v>9</v>
          </cell>
          <cell r="D649">
            <v>0</v>
          </cell>
          <cell r="E649">
            <v>1</v>
          </cell>
          <cell r="F649">
            <v>5</v>
          </cell>
          <cell r="G649">
            <v>7</v>
          </cell>
          <cell r="H649">
            <v>0</v>
          </cell>
          <cell r="I649">
            <v>0</v>
          </cell>
          <cell r="J649">
            <v>1</v>
          </cell>
          <cell r="K649">
            <v>3</v>
          </cell>
          <cell r="L649">
            <v>723.21</v>
          </cell>
        </row>
        <row r="650">
          <cell r="A650">
            <v>1</v>
          </cell>
          <cell r="B650">
            <v>1</v>
          </cell>
          <cell r="C650">
            <v>9</v>
          </cell>
          <cell r="D650">
            <v>0</v>
          </cell>
          <cell r="E650">
            <v>1</v>
          </cell>
          <cell r="F650">
            <v>5</v>
          </cell>
          <cell r="G650">
            <v>9</v>
          </cell>
          <cell r="H650">
            <v>0</v>
          </cell>
          <cell r="I650">
            <v>0</v>
          </cell>
          <cell r="J650">
            <v>1</v>
          </cell>
          <cell r="K650">
            <v>3</v>
          </cell>
          <cell r="L650">
            <v>442988.15</v>
          </cell>
        </row>
        <row r="651">
          <cell r="A651">
            <v>1</v>
          </cell>
          <cell r="B651">
            <v>1</v>
          </cell>
          <cell r="C651">
            <v>9</v>
          </cell>
          <cell r="D651">
            <v>0</v>
          </cell>
          <cell r="E651">
            <v>1</v>
          </cell>
          <cell r="F651">
            <v>6</v>
          </cell>
          <cell r="G651">
            <v>0</v>
          </cell>
          <cell r="H651">
            <v>0</v>
          </cell>
          <cell r="I651">
            <v>0</v>
          </cell>
          <cell r="J651">
            <v>1</v>
          </cell>
          <cell r="K651">
            <v>3</v>
          </cell>
          <cell r="L651">
            <v>0</v>
          </cell>
        </row>
        <row r="652">
          <cell r="A652">
            <v>1</v>
          </cell>
          <cell r="B652">
            <v>1</v>
          </cell>
          <cell r="C652">
            <v>9</v>
          </cell>
          <cell r="D652">
            <v>0</v>
          </cell>
          <cell r="E652">
            <v>1</v>
          </cell>
          <cell r="F652">
            <v>6</v>
          </cell>
          <cell r="G652">
            <v>1</v>
          </cell>
          <cell r="H652">
            <v>0</v>
          </cell>
          <cell r="I652">
            <v>0</v>
          </cell>
          <cell r="J652">
            <v>1</v>
          </cell>
          <cell r="K652">
            <v>3</v>
          </cell>
          <cell r="L652">
            <v>76418.33</v>
          </cell>
        </row>
        <row r="653">
          <cell r="A653">
            <v>1</v>
          </cell>
          <cell r="B653">
            <v>1</v>
          </cell>
          <cell r="C653">
            <v>9</v>
          </cell>
          <cell r="D653">
            <v>0</v>
          </cell>
          <cell r="E653">
            <v>1</v>
          </cell>
          <cell r="F653">
            <v>6</v>
          </cell>
          <cell r="G653">
            <v>2</v>
          </cell>
          <cell r="H653">
            <v>0</v>
          </cell>
          <cell r="I653">
            <v>0</v>
          </cell>
          <cell r="J653">
            <v>1</v>
          </cell>
          <cell r="K653">
            <v>3</v>
          </cell>
          <cell r="L653">
            <v>0</v>
          </cell>
        </row>
        <row r="654">
          <cell r="A654">
            <v>1</v>
          </cell>
          <cell r="B654">
            <v>1</v>
          </cell>
          <cell r="C654">
            <v>9</v>
          </cell>
          <cell r="D654">
            <v>0</v>
          </cell>
          <cell r="E654">
            <v>1</v>
          </cell>
          <cell r="F654">
            <v>9</v>
          </cell>
          <cell r="G654">
            <v>0</v>
          </cell>
          <cell r="H654">
            <v>0</v>
          </cell>
          <cell r="I654">
            <v>0</v>
          </cell>
          <cell r="J654">
            <v>2</v>
          </cell>
          <cell r="K654">
            <v>3</v>
          </cell>
          <cell r="L654">
            <v>218570.68</v>
          </cell>
        </row>
        <row r="655">
          <cell r="A655">
            <v>1</v>
          </cell>
          <cell r="B655">
            <v>1</v>
          </cell>
          <cell r="C655">
            <v>9</v>
          </cell>
          <cell r="D655">
            <v>0</v>
          </cell>
          <cell r="E655">
            <v>1</v>
          </cell>
          <cell r="F655">
            <v>9</v>
          </cell>
          <cell r="G655">
            <v>0</v>
          </cell>
          <cell r="H655">
            <v>0</v>
          </cell>
          <cell r="I655">
            <v>4011</v>
          </cell>
          <cell r="J655">
            <v>2</v>
          </cell>
          <cell r="K655">
            <v>3</v>
          </cell>
          <cell r="L655">
            <v>29250</v>
          </cell>
        </row>
        <row r="656">
          <cell r="A656">
            <v>1</v>
          </cell>
          <cell r="B656">
            <v>1</v>
          </cell>
          <cell r="C656">
            <v>9</v>
          </cell>
          <cell r="D656">
            <v>0</v>
          </cell>
          <cell r="E656">
            <v>1</v>
          </cell>
          <cell r="F656">
            <v>9</v>
          </cell>
          <cell r="G656">
            <v>0</v>
          </cell>
          <cell r="H656">
            <v>0</v>
          </cell>
          <cell r="I656">
            <v>4031</v>
          </cell>
          <cell r="J656">
            <v>2</v>
          </cell>
          <cell r="K656">
            <v>3</v>
          </cell>
          <cell r="L656">
            <v>-9364.06</v>
          </cell>
        </row>
        <row r="657">
          <cell r="A657">
            <v>1</v>
          </cell>
          <cell r="B657">
            <v>1</v>
          </cell>
          <cell r="C657">
            <v>9</v>
          </cell>
          <cell r="D657">
            <v>0</v>
          </cell>
          <cell r="E657">
            <v>1</v>
          </cell>
          <cell r="F657">
            <v>9</v>
          </cell>
          <cell r="G657">
            <v>0</v>
          </cell>
          <cell r="H657">
            <v>0</v>
          </cell>
          <cell r="I657">
            <v>4042</v>
          </cell>
          <cell r="J657">
            <v>2</v>
          </cell>
          <cell r="K657">
            <v>3</v>
          </cell>
          <cell r="L657">
            <v>26200</v>
          </cell>
        </row>
        <row r="658">
          <cell r="A658">
            <v>1</v>
          </cell>
          <cell r="B658">
            <v>1</v>
          </cell>
          <cell r="C658">
            <v>9</v>
          </cell>
          <cell r="D658">
            <v>0</v>
          </cell>
          <cell r="E658">
            <v>1</v>
          </cell>
          <cell r="F658">
            <v>9</v>
          </cell>
          <cell r="G658">
            <v>0</v>
          </cell>
          <cell r="H658">
            <v>0</v>
          </cell>
          <cell r="I658">
            <v>4044</v>
          </cell>
          <cell r="J658">
            <v>2</v>
          </cell>
          <cell r="K658">
            <v>3</v>
          </cell>
          <cell r="L658">
            <v>20157.5</v>
          </cell>
        </row>
        <row r="659">
          <cell r="A659">
            <v>1</v>
          </cell>
          <cell r="B659">
            <v>1</v>
          </cell>
          <cell r="C659">
            <v>9</v>
          </cell>
          <cell r="D659">
            <v>0</v>
          </cell>
          <cell r="E659">
            <v>1</v>
          </cell>
          <cell r="F659">
            <v>9</v>
          </cell>
          <cell r="G659">
            <v>0</v>
          </cell>
          <cell r="H659">
            <v>0</v>
          </cell>
          <cell r="I659">
            <v>7510</v>
          </cell>
          <cell r="J659">
            <v>2</v>
          </cell>
          <cell r="K659">
            <v>3</v>
          </cell>
          <cell r="L659">
            <v>-4998.12</v>
          </cell>
        </row>
        <row r="660">
          <cell r="A660">
            <v>1</v>
          </cell>
          <cell r="B660">
            <v>1</v>
          </cell>
          <cell r="C660">
            <v>9</v>
          </cell>
          <cell r="D660">
            <v>0</v>
          </cell>
          <cell r="E660">
            <v>1</v>
          </cell>
          <cell r="F660">
            <v>9</v>
          </cell>
          <cell r="G660">
            <v>0</v>
          </cell>
          <cell r="H660">
            <v>1</v>
          </cell>
          <cell r="I660">
            <v>0</v>
          </cell>
          <cell r="J660">
            <v>2</v>
          </cell>
          <cell r="K660">
            <v>3</v>
          </cell>
          <cell r="L660">
            <v>-26</v>
          </cell>
        </row>
        <row r="661">
          <cell r="A661">
            <v>1</v>
          </cell>
          <cell r="B661">
            <v>1</v>
          </cell>
          <cell r="C661">
            <v>9</v>
          </cell>
          <cell r="D661">
            <v>0</v>
          </cell>
          <cell r="E661">
            <v>1</v>
          </cell>
          <cell r="F661">
            <v>9</v>
          </cell>
          <cell r="G661">
            <v>0</v>
          </cell>
          <cell r="H661">
            <v>1</v>
          </cell>
          <cell r="I661">
            <v>6037</v>
          </cell>
          <cell r="J661">
            <v>2</v>
          </cell>
          <cell r="K661">
            <v>3</v>
          </cell>
          <cell r="L661">
            <v>26</v>
          </cell>
        </row>
        <row r="662">
          <cell r="A662">
            <v>1</v>
          </cell>
          <cell r="B662">
            <v>1</v>
          </cell>
          <cell r="C662">
            <v>9</v>
          </cell>
          <cell r="D662">
            <v>0</v>
          </cell>
          <cell r="E662">
            <v>1</v>
          </cell>
          <cell r="F662">
            <v>9</v>
          </cell>
          <cell r="G662">
            <v>0</v>
          </cell>
          <cell r="H662">
            <v>2</v>
          </cell>
          <cell r="I662">
            <v>0</v>
          </cell>
          <cell r="J662">
            <v>2</v>
          </cell>
          <cell r="K662">
            <v>3</v>
          </cell>
          <cell r="L662">
            <v>0</v>
          </cell>
        </row>
        <row r="663">
          <cell r="A663">
            <v>1</v>
          </cell>
          <cell r="B663">
            <v>1</v>
          </cell>
          <cell r="C663">
            <v>9</v>
          </cell>
          <cell r="D663">
            <v>0</v>
          </cell>
          <cell r="E663">
            <v>1</v>
          </cell>
          <cell r="F663">
            <v>9</v>
          </cell>
          <cell r="G663">
            <v>0</v>
          </cell>
          <cell r="H663">
            <v>3</v>
          </cell>
          <cell r="I663">
            <v>0</v>
          </cell>
          <cell r="J663">
            <v>2</v>
          </cell>
          <cell r="K663">
            <v>3</v>
          </cell>
          <cell r="L663">
            <v>0</v>
          </cell>
        </row>
        <row r="664">
          <cell r="A664">
            <v>1</v>
          </cell>
          <cell r="B664">
            <v>1</v>
          </cell>
          <cell r="C664">
            <v>9</v>
          </cell>
          <cell r="D664">
            <v>0</v>
          </cell>
          <cell r="E664">
            <v>1</v>
          </cell>
          <cell r="F664">
            <v>9</v>
          </cell>
          <cell r="G664">
            <v>0</v>
          </cell>
          <cell r="H664">
            <v>7</v>
          </cell>
          <cell r="I664">
            <v>0</v>
          </cell>
          <cell r="J664">
            <v>2</v>
          </cell>
          <cell r="K664">
            <v>3</v>
          </cell>
          <cell r="L664">
            <v>-362521.17</v>
          </cell>
        </row>
        <row r="665">
          <cell r="A665">
            <v>1</v>
          </cell>
          <cell r="B665">
            <v>1</v>
          </cell>
          <cell r="C665">
            <v>9</v>
          </cell>
          <cell r="D665">
            <v>0</v>
          </cell>
          <cell r="E665">
            <v>1</v>
          </cell>
          <cell r="F665">
            <v>9</v>
          </cell>
          <cell r="G665">
            <v>0</v>
          </cell>
          <cell r="H665">
            <v>8</v>
          </cell>
          <cell r="I665">
            <v>0</v>
          </cell>
          <cell r="J665">
            <v>2</v>
          </cell>
          <cell r="K665">
            <v>3</v>
          </cell>
          <cell r="L665">
            <v>171280.63</v>
          </cell>
        </row>
        <row r="666">
          <cell r="A666">
            <v>1</v>
          </cell>
          <cell r="B666">
            <v>1</v>
          </cell>
          <cell r="C666">
            <v>9</v>
          </cell>
          <cell r="D666">
            <v>0</v>
          </cell>
          <cell r="E666">
            <v>1</v>
          </cell>
          <cell r="F666">
            <v>9</v>
          </cell>
          <cell r="G666">
            <v>1</v>
          </cell>
          <cell r="H666">
            <v>0</v>
          </cell>
          <cell r="I666">
            <v>0</v>
          </cell>
          <cell r="J666">
            <v>2</v>
          </cell>
          <cell r="K666">
            <v>3</v>
          </cell>
          <cell r="L666">
            <v>168831.24</v>
          </cell>
        </row>
        <row r="667">
          <cell r="A667">
            <v>1</v>
          </cell>
          <cell r="B667">
            <v>1</v>
          </cell>
          <cell r="C667">
            <v>9</v>
          </cell>
          <cell r="D667">
            <v>0</v>
          </cell>
          <cell r="E667">
            <v>1</v>
          </cell>
          <cell r="F667">
            <v>9</v>
          </cell>
          <cell r="G667">
            <v>1</v>
          </cell>
          <cell r="H667">
            <v>2</v>
          </cell>
          <cell r="I667">
            <v>0</v>
          </cell>
          <cell r="J667">
            <v>2</v>
          </cell>
          <cell r="K667">
            <v>3</v>
          </cell>
          <cell r="L667">
            <v>85581.4</v>
          </cell>
        </row>
        <row r="668">
          <cell r="A668">
            <v>1</v>
          </cell>
          <cell r="B668">
            <v>1</v>
          </cell>
          <cell r="C668">
            <v>9</v>
          </cell>
          <cell r="D668">
            <v>0</v>
          </cell>
          <cell r="E668">
            <v>1</v>
          </cell>
          <cell r="F668">
            <v>9</v>
          </cell>
          <cell r="G668">
            <v>1</v>
          </cell>
          <cell r="H668">
            <v>4</v>
          </cell>
          <cell r="I668">
            <v>0</v>
          </cell>
          <cell r="J668">
            <v>2</v>
          </cell>
          <cell r="K668">
            <v>3</v>
          </cell>
          <cell r="L668">
            <v>511800</v>
          </cell>
        </row>
        <row r="669">
          <cell r="A669">
            <v>1</v>
          </cell>
          <cell r="B669">
            <v>1</v>
          </cell>
          <cell r="C669">
            <v>9</v>
          </cell>
          <cell r="D669">
            <v>0</v>
          </cell>
          <cell r="E669">
            <v>1</v>
          </cell>
          <cell r="F669">
            <v>9</v>
          </cell>
          <cell r="G669">
            <v>1</v>
          </cell>
          <cell r="H669">
            <v>5</v>
          </cell>
          <cell r="I669">
            <v>0</v>
          </cell>
          <cell r="J669">
            <v>2</v>
          </cell>
          <cell r="K669">
            <v>3</v>
          </cell>
          <cell r="L669">
            <v>536870.26</v>
          </cell>
        </row>
        <row r="670">
          <cell r="A670">
            <v>1</v>
          </cell>
          <cell r="B670">
            <v>1</v>
          </cell>
          <cell r="C670">
            <v>9</v>
          </cell>
          <cell r="D670">
            <v>0</v>
          </cell>
          <cell r="E670">
            <v>1</v>
          </cell>
          <cell r="F670">
            <v>9</v>
          </cell>
          <cell r="G670">
            <v>1</v>
          </cell>
          <cell r="H670">
            <v>6</v>
          </cell>
          <cell r="I670">
            <v>0</v>
          </cell>
          <cell r="J670">
            <v>2</v>
          </cell>
          <cell r="K670">
            <v>3</v>
          </cell>
          <cell r="L670">
            <v>1301200.82</v>
          </cell>
        </row>
        <row r="671">
          <cell r="A671">
            <v>1</v>
          </cell>
          <cell r="B671">
            <v>1</v>
          </cell>
          <cell r="C671">
            <v>9</v>
          </cell>
          <cell r="D671">
            <v>0</v>
          </cell>
          <cell r="E671">
            <v>1</v>
          </cell>
          <cell r="F671">
            <v>9</v>
          </cell>
          <cell r="G671">
            <v>1</v>
          </cell>
          <cell r="H671">
            <v>7</v>
          </cell>
          <cell r="I671">
            <v>0</v>
          </cell>
          <cell r="J671">
            <v>2</v>
          </cell>
          <cell r="K671">
            <v>3</v>
          </cell>
          <cell r="L671">
            <v>110671.07</v>
          </cell>
        </row>
        <row r="672">
          <cell r="A672">
            <v>1</v>
          </cell>
          <cell r="B672">
            <v>1</v>
          </cell>
          <cell r="C672">
            <v>9</v>
          </cell>
          <cell r="D672">
            <v>0</v>
          </cell>
          <cell r="E672">
            <v>1</v>
          </cell>
          <cell r="F672">
            <v>9</v>
          </cell>
          <cell r="G672">
            <v>2</v>
          </cell>
          <cell r="H672">
            <v>2</v>
          </cell>
          <cell r="I672">
            <v>0</v>
          </cell>
          <cell r="J672">
            <v>2</v>
          </cell>
          <cell r="K672">
            <v>3</v>
          </cell>
          <cell r="L672">
            <v>0</v>
          </cell>
        </row>
        <row r="673">
          <cell r="A673">
            <v>1</v>
          </cell>
          <cell r="B673">
            <v>1</v>
          </cell>
          <cell r="C673">
            <v>9</v>
          </cell>
          <cell r="D673">
            <v>0</v>
          </cell>
          <cell r="E673">
            <v>1</v>
          </cell>
          <cell r="F673">
            <v>9</v>
          </cell>
          <cell r="G673">
            <v>2</v>
          </cell>
          <cell r="H673">
            <v>3</v>
          </cell>
          <cell r="I673">
            <v>0</v>
          </cell>
          <cell r="J673">
            <v>2</v>
          </cell>
          <cell r="K673">
            <v>3</v>
          </cell>
          <cell r="L673">
            <v>217480</v>
          </cell>
        </row>
        <row r="674">
          <cell r="A674">
            <v>1</v>
          </cell>
          <cell r="B674">
            <v>1</v>
          </cell>
          <cell r="C674">
            <v>9</v>
          </cell>
          <cell r="D674">
            <v>0</v>
          </cell>
          <cell r="E674">
            <v>1</v>
          </cell>
          <cell r="F674">
            <v>9</v>
          </cell>
          <cell r="G674">
            <v>2</v>
          </cell>
          <cell r="H674">
            <v>4</v>
          </cell>
          <cell r="I674">
            <v>0</v>
          </cell>
          <cell r="J674">
            <v>2</v>
          </cell>
          <cell r="K674">
            <v>3</v>
          </cell>
          <cell r="L674">
            <v>135000</v>
          </cell>
        </row>
        <row r="675">
          <cell r="A675">
            <v>1</v>
          </cell>
          <cell r="B675">
            <v>1</v>
          </cell>
          <cell r="C675">
            <v>9</v>
          </cell>
          <cell r="D675">
            <v>0</v>
          </cell>
          <cell r="E675">
            <v>1</v>
          </cell>
          <cell r="F675">
            <v>9</v>
          </cell>
          <cell r="G675">
            <v>2</v>
          </cell>
          <cell r="H675">
            <v>5</v>
          </cell>
          <cell r="I675">
            <v>0</v>
          </cell>
          <cell r="J675">
            <v>2</v>
          </cell>
          <cell r="K675">
            <v>3</v>
          </cell>
          <cell r="L675">
            <v>4060</v>
          </cell>
        </row>
        <row r="676">
          <cell r="A676">
            <v>1</v>
          </cell>
          <cell r="B676">
            <v>1</v>
          </cell>
          <cell r="C676">
            <v>9</v>
          </cell>
          <cell r="D676">
            <v>0</v>
          </cell>
          <cell r="E676">
            <v>1</v>
          </cell>
          <cell r="F676">
            <v>9</v>
          </cell>
          <cell r="G676">
            <v>2</v>
          </cell>
          <cell r="H676">
            <v>6</v>
          </cell>
          <cell r="I676">
            <v>0</v>
          </cell>
          <cell r="J676">
            <v>2</v>
          </cell>
          <cell r="K676">
            <v>3</v>
          </cell>
          <cell r="L676">
            <v>120000</v>
          </cell>
        </row>
        <row r="677">
          <cell r="A677">
            <v>1</v>
          </cell>
          <cell r="B677">
            <v>1</v>
          </cell>
          <cell r="C677">
            <v>9</v>
          </cell>
          <cell r="D677">
            <v>0</v>
          </cell>
          <cell r="E677">
            <v>1</v>
          </cell>
          <cell r="F677">
            <v>9</v>
          </cell>
          <cell r="G677">
            <v>2</v>
          </cell>
          <cell r="H677">
            <v>7</v>
          </cell>
          <cell r="I677">
            <v>0</v>
          </cell>
          <cell r="J677">
            <v>2</v>
          </cell>
          <cell r="K677">
            <v>3</v>
          </cell>
          <cell r="L677">
            <v>20000</v>
          </cell>
        </row>
        <row r="678">
          <cell r="A678">
            <v>1</v>
          </cell>
          <cell r="B678">
            <v>1</v>
          </cell>
          <cell r="C678">
            <v>9</v>
          </cell>
          <cell r="D678">
            <v>0</v>
          </cell>
          <cell r="E678">
            <v>1</v>
          </cell>
          <cell r="F678">
            <v>9</v>
          </cell>
          <cell r="G678">
            <v>2</v>
          </cell>
          <cell r="H678">
            <v>9</v>
          </cell>
          <cell r="I678">
            <v>0</v>
          </cell>
          <cell r="J678">
            <v>2</v>
          </cell>
          <cell r="K678">
            <v>3</v>
          </cell>
          <cell r="L678">
            <v>193839.78</v>
          </cell>
        </row>
        <row r="679">
          <cell r="A679">
            <v>1</v>
          </cell>
          <cell r="B679">
            <v>1</v>
          </cell>
          <cell r="C679">
            <v>9</v>
          </cell>
          <cell r="D679">
            <v>0</v>
          </cell>
          <cell r="E679">
            <v>1</v>
          </cell>
          <cell r="F679">
            <v>9</v>
          </cell>
          <cell r="G679">
            <v>3</v>
          </cell>
          <cell r="H679">
            <v>0</v>
          </cell>
          <cell r="I679">
            <v>0</v>
          </cell>
          <cell r="J679">
            <v>2</v>
          </cell>
          <cell r="K679">
            <v>3</v>
          </cell>
          <cell r="L679">
            <v>-305828.08</v>
          </cell>
        </row>
        <row r="680">
          <cell r="A680">
            <v>1</v>
          </cell>
          <cell r="B680">
            <v>1</v>
          </cell>
          <cell r="C680">
            <v>9</v>
          </cell>
          <cell r="D680">
            <v>0</v>
          </cell>
          <cell r="E680">
            <v>1</v>
          </cell>
          <cell r="F680">
            <v>9</v>
          </cell>
          <cell r="G680">
            <v>3</v>
          </cell>
          <cell r="H680">
            <v>4</v>
          </cell>
          <cell r="I680">
            <v>0</v>
          </cell>
          <cell r="J680">
            <v>2</v>
          </cell>
          <cell r="K680">
            <v>3</v>
          </cell>
          <cell r="L680">
            <v>8014.44</v>
          </cell>
        </row>
        <row r="681">
          <cell r="A681">
            <v>1</v>
          </cell>
          <cell r="B681">
            <v>1</v>
          </cell>
          <cell r="C681">
            <v>9</v>
          </cell>
          <cell r="D681">
            <v>0</v>
          </cell>
          <cell r="E681">
            <v>1</v>
          </cell>
          <cell r="F681">
            <v>9</v>
          </cell>
          <cell r="G681">
            <v>3</v>
          </cell>
          <cell r="H681">
            <v>6</v>
          </cell>
          <cell r="I681">
            <v>0</v>
          </cell>
          <cell r="J681">
            <v>2</v>
          </cell>
          <cell r="K681">
            <v>3</v>
          </cell>
          <cell r="L681">
            <v>-50000</v>
          </cell>
        </row>
        <row r="682">
          <cell r="A682">
            <v>1</v>
          </cell>
          <cell r="B682">
            <v>1</v>
          </cell>
          <cell r="C682">
            <v>9</v>
          </cell>
          <cell r="D682">
            <v>0</v>
          </cell>
          <cell r="E682">
            <v>1</v>
          </cell>
          <cell r="F682">
            <v>9</v>
          </cell>
          <cell r="G682">
            <v>4</v>
          </cell>
          <cell r="H682">
            <v>3</v>
          </cell>
          <cell r="I682">
            <v>0</v>
          </cell>
          <cell r="J682">
            <v>2</v>
          </cell>
          <cell r="K682">
            <v>3</v>
          </cell>
          <cell r="L682">
            <v>0</v>
          </cell>
        </row>
        <row r="683">
          <cell r="A683">
            <v>1</v>
          </cell>
          <cell r="B683">
            <v>1</v>
          </cell>
          <cell r="C683">
            <v>9</v>
          </cell>
          <cell r="D683">
            <v>0</v>
          </cell>
          <cell r="E683">
            <v>1</v>
          </cell>
          <cell r="F683">
            <v>9</v>
          </cell>
          <cell r="G683">
            <v>4</v>
          </cell>
          <cell r="H683">
            <v>4</v>
          </cell>
          <cell r="I683">
            <v>0</v>
          </cell>
          <cell r="J683">
            <v>2</v>
          </cell>
          <cell r="K683">
            <v>3</v>
          </cell>
          <cell r="L683">
            <v>78019.14</v>
          </cell>
        </row>
        <row r="684">
          <cell r="A684">
            <v>1</v>
          </cell>
          <cell r="B684">
            <v>1</v>
          </cell>
          <cell r="C684">
            <v>9</v>
          </cell>
          <cell r="D684">
            <v>0</v>
          </cell>
          <cell r="E684">
            <v>1</v>
          </cell>
          <cell r="F684">
            <v>9</v>
          </cell>
          <cell r="G684">
            <v>5</v>
          </cell>
          <cell r="H684">
            <v>0</v>
          </cell>
          <cell r="I684">
            <v>0</v>
          </cell>
          <cell r="J684">
            <v>2</v>
          </cell>
          <cell r="K684">
            <v>3</v>
          </cell>
          <cell r="L684">
            <v>0</v>
          </cell>
        </row>
        <row r="685">
          <cell r="A685">
            <v>1</v>
          </cell>
          <cell r="B685">
            <v>1</v>
          </cell>
          <cell r="C685">
            <v>9</v>
          </cell>
          <cell r="D685">
            <v>0</v>
          </cell>
          <cell r="E685">
            <v>1</v>
          </cell>
          <cell r="F685">
            <v>9</v>
          </cell>
          <cell r="G685">
            <v>5</v>
          </cell>
          <cell r="H685">
            <v>2</v>
          </cell>
          <cell r="I685">
            <v>0</v>
          </cell>
          <cell r="J685">
            <v>2</v>
          </cell>
          <cell r="K685">
            <v>3</v>
          </cell>
          <cell r="L685">
            <v>0</v>
          </cell>
        </row>
        <row r="686">
          <cell r="A686">
            <v>1</v>
          </cell>
          <cell r="B686">
            <v>1</v>
          </cell>
          <cell r="C686">
            <v>9</v>
          </cell>
          <cell r="D686">
            <v>0</v>
          </cell>
          <cell r="E686">
            <v>1</v>
          </cell>
          <cell r="F686">
            <v>9</v>
          </cell>
          <cell r="G686">
            <v>5</v>
          </cell>
          <cell r="H686">
            <v>5</v>
          </cell>
          <cell r="I686">
            <v>0</v>
          </cell>
          <cell r="J686">
            <v>2</v>
          </cell>
          <cell r="K686">
            <v>3</v>
          </cell>
          <cell r="L686">
            <v>821.49</v>
          </cell>
        </row>
        <row r="687">
          <cell r="A687">
            <v>1</v>
          </cell>
          <cell r="B687">
            <v>1</v>
          </cell>
          <cell r="C687">
            <v>9</v>
          </cell>
          <cell r="D687">
            <v>0</v>
          </cell>
          <cell r="E687">
            <v>1</v>
          </cell>
          <cell r="F687">
            <v>9</v>
          </cell>
          <cell r="G687">
            <v>5</v>
          </cell>
          <cell r="H687">
            <v>6</v>
          </cell>
          <cell r="I687">
            <v>0</v>
          </cell>
          <cell r="J687">
            <v>2</v>
          </cell>
          <cell r="K687">
            <v>3</v>
          </cell>
          <cell r="L687">
            <v>0</v>
          </cell>
        </row>
        <row r="688">
          <cell r="A688">
            <v>1</v>
          </cell>
          <cell r="B688">
            <v>1</v>
          </cell>
          <cell r="C688">
            <v>9</v>
          </cell>
          <cell r="D688">
            <v>0</v>
          </cell>
          <cell r="E688">
            <v>1</v>
          </cell>
          <cell r="F688">
            <v>9</v>
          </cell>
          <cell r="G688">
            <v>5</v>
          </cell>
          <cell r="H688">
            <v>7</v>
          </cell>
          <cell r="I688">
            <v>0</v>
          </cell>
          <cell r="J688">
            <v>2</v>
          </cell>
          <cell r="K688">
            <v>3</v>
          </cell>
          <cell r="L688">
            <v>0</v>
          </cell>
        </row>
        <row r="689">
          <cell r="A689">
            <v>1</v>
          </cell>
          <cell r="B689">
            <v>1</v>
          </cell>
          <cell r="C689">
            <v>9</v>
          </cell>
          <cell r="D689">
            <v>0</v>
          </cell>
          <cell r="E689">
            <v>1</v>
          </cell>
          <cell r="F689">
            <v>9</v>
          </cell>
          <cell r="G689">
            <v>5</v>
          </cell>
          <cell r="H689">
            <v>8</v>
          </cell>
          <cell r="I689">
            <v>0</v>
          </cell>
          <cell r="J689">
            <v>2</v>
          </cell>
          <cell r="K689">
            <v>3</v>
          </cell>
          <cell r="L689">
            <v>7744.48</v>
          </cell>
        </row>
        <row r="690">
          <cell r="A690">
            <v>1</v>
          </cell>
          <cell r="B690">
            <v>1</v>
          </cell>
          <cell r="C690">
            <v>9</v>
          </cell>
          <cell r="D690">
            <v>0</v>
          </cell>
          <cell r="E690">
            <v>1</v>
          </cell>
          <cell r="F690">
            <v>9</v>
          </cell>
          <cell r="G690">
            <v>5</v>
          </cell>
          <cell r="H690">
            <v>9</v>
          </cell>
          <cell r="I690">
            <v>0</v>
          </cell>
          <cell r="J690">
            <v>2</v>
          </cell>
          <cell r="K690">
            <v>3</v>
          </cell>
          <cell r="L690">
            <v>0</v>
          </cell>
        </row>
        <row r="691">
          <cell r="A691">
            <v>1</v>
          </cell>
          <cell r="B691">
            <v>1</v>
          </cell>
          <cell r="C691">
            <v>9</v>
          </cell>
          <cell r="D691">
            <v>0</v>
          </cell>
          <cell r="E691">
            <v>1</v>
          </cell>
          <cell r="F691">
            <v>9</v>
          </cell>
          <cell r="G691">
            <v>6</v>
          </cell>
          <cell r="H691">
            <v>1</v>
          </cell>
          <cell r="I691">
            <v>0</v>
          </cell>
          <cell r="J691">
            <v>2</v>
          </cell>
          <cell r="K691">
            <v>3</v>
          </cell>
          <cell r="L691">
            <v>0</v>
          </cell>
        </row>
        <row r="692">
          <cell r="A692">
            <v>1</v>
          </cell>
          <cell r="B692">
            <v>1</v>
          </cell>
          <cell r="C692">
            <v>9</v>
          </cell>
          <cell r="D692">
            <v>0</v>
          </cell>
          <cell r="E692">
            <v>1</v>
          </cell>
          <cell r="F692">
            <v>9</v>
          </cell>
          <cell r="G692">
            <v>6</v>
          </cell>
          <cell r="H692">
            <v>3</v>
          </cell>
          <cell r="I692">
            <v>0</v>
          </cell>
          <cell r="J692">
            <v>2</v>
          </cell>
          <cell r="K692">
            <v>3</v>
          </cell>
          <cell r="L692">
            <v>0</v>
          </cell>
        </row>
        <row r="693">
          <cell r="A693">
            <v>1</v>
          </cell>
          <cell r="B693">
            <v>1</v>
          </cell>
          <cell r="C693">
            <v>9</v>
          </cell>
          <cell r="D693">
            <v>0</v>
          </cell>
          <cell r="E693">
            <v>1</v>
          </cell>
          <cell r="F693">
            <v>9</v>
          </cell>
          <cell r="G693">
            <v>6</v>
          </cell>
          <cell r="H693">
            <v>4</v>
          </cell>
          <cell r="I693">
            <v>0</v>
          </cell>
          <cell r="J693">
            <v>2</v>
          </cell>
          <cell r="K693">
            <v>3</v>
          </cell>
          <cell r="L693">
            <v>0</v>
          </cell>
        </row>
        <row r="694">
          <cell r="A694">
            <v>1</v>
          </cell>
          <cell r="B694">
            <v>1</v>
          </cell>
          <cell r="C694">
            <v>9</v>
          </cell>
          <cell r="D694">
            <v>0</v>
          </cell>
          <cell r="E694">
            <v>1</v>
          </cell>
          <cell r="F694">
            <v>9</v>
          </cell>
          <cell r="G694">
            <v>6</v>
          </cell>
          <cell r="H694">
            <v>5</v>
          </cell>
          <cell r="I694">
            <v>0</v>
          </cell>
          <cell r="J694">
            <v>2</v>
          </cell>
          <cell r="K694">
            <v>3</v>
          </cell>
          <cell r="L694">
            <v>0</v>
          </cell>
        </row>
        <row r="695">
          <cell r="A695">
            <v>1</v>
          </cell>
          <cell r="B695">
            <v>1</v>
          </cell>
          <cell r="C695">
            <v>9</v>
          </cell>
          <cell r="D695">
            <v>0</v>
          </cell>
          <cell r="E695">
            <v>1</v>
          </cell>
          <cell r="F695">
            <v>9</v>
          </cell>
          <cell r="G695">
            <v>6</v>
          </cell>
          <cell r="H695">
            <v>6</v>
          </cell>
          <cell r="I695">
            <v>0</v>
          </cell>
          <cell r="J695">
            <v>2</v>
          </cell>
          <cell r="K695">
            <v>3</v>
          </cell>
          <cell r="L695">
            <v>18121.79</v>
          </cell>
        </row>
        <row r="696">
          <cell r="A696">
            <v>1</v>
          </cell>
          <cell r="B696">
            <v>1</v>
          </cell>
          <cell r="C696">
            <v>9</v>
          </cell>
          <cell r="D696">
            <v>0</v>
          </cell>
          <cell r="E696">
            <v>1</v>
          </cell>
          <cell r="F696">
            <v>9</v>
          </cell>
          <cell r="G696">
            <v>6</v>
          </cell>
          <cell r="H696">
            <v>7</v>
          </cell>
          <cell r="I696">
            <v>0</v>
          </cell>
          <cell r="J696">
            <v>2</v>
          </cell>
          <cell r="K696">
            <v>3</v>
          </cell>
          <cell r="L696">
            <v>83.89</v>
          </cell>
        </row>
        <row r="697">
          <cell r="A697">
            <v>1</v>
          </cell>
          <cell r="B697">
            <v>1</v>
          </cell>
          <cell r="C697">
            <v>9</v>
          </cell>
          <cell r="D697">
            <v>0</v>
          </cell>
          <cell r="E697">
            <v>1</v>
          </cell>
          <cell r="F697">
            <v>9</v>
          </cell>
          <cell r="G697">
            <v>6</v>
          </cell>
          <cell r="H697">
            <v>8</v>
          </cell>
          <cell r="I697">
            <v>0</v>
          </cell>
          <cell r="J697">
            <v>2</v>
          </cell>
          <cell r="K697">
            <v>3</v>
          </cell>
          <cell r="L697">
            <v>0</v>
          </cell>
        </row>
        <row r="698">
          <cell r="A698">
            <v>1</v>
          </cell>
          <cell r="B698">
            <v>1</v>
          </cell>
          <cell r="C698">
            <v>9</v>
          </cell>
          <cell r="D698">
            <v>0</v>
          </cell>
          <cell r="E698">
            <v>1</v>
          </cell>
          <cell r="F698">
            <v>9</v>
          </cell>
          <cell r="G698">
            <v>6</v>
          </cell>
          <cell r="H698">
            <v>9</v>
          </cell>
          <cell r="I698">
            <v>0</v>
          </cell>
          <cell r="J698">
            <v>2</v>
          </cell>
          <cell r="K698">
            <v>3</v>
          </cell>
          <cell r="L698">
            <v>0</v>
          </cell>
        </row>
        <row r="699">
          <cell r="A699">
            <v>1</v>
          </cell>
          <cell r="B699">
            <v>1</v>
          </cell>
          <cell r="C699">
            <v>9</v>
          </cell>
          <cell r="D699">
            <v>0</v>
          </cell>
          <cell r="E699">
            <v>1</v>
          </cell>
          <cell r="F699">
            <v>9</v>
          </cell>
          <cell r="G699">
            <v>7</v>
          </cell>
          <cell r="H699">
            <v>0</v>
          </cell>
          <cell r="I699">
            <v>0</v>
          </cell>
          <cell r="J699">
            <v>2</v>
          </cell>
          <cell r="K699">
            <v>3</v>
          </cell>
          <cell r="L699">
            <v>137159.29999999999</v>
          </cell>
        </row>
        <row r="700">
          <cell r="A700">
            <v>1</v>
          </cell>
          <cell r="B700">
            <v>1</v>
          </cell>
          <cell r="C700">
            <v>9</v>
          </cell>
          <cell r="D700">
            <v>0</v>
          </cell>
          <cell r="E700">
            <v>1</v>
          </cell>
          <cell r="F700">
            <v>9</v>
          </cell>
          <cell r="G700">
            <v>7</v>
          </cell>
          <cell r="H700">
            <v>0</v>
          </cell>
          <cell r="I700">
            <v>1000</v>
          </cell>
          <cell r="J700">
            <v>2</v>
          </cell>
          <cell r="K700">
            <v>3</v>
          </cell>
          <cell r="L700">
            <v>-10682.08</v>
          </cell>
        </row>
        <row r="701">
          <cell r="A701">
            <v>1</v>
          </cell>
          <cell r="B701">
            <v>1</v>
          </cell>
          <cell r="C701">
            <v>9</v>
          </cell>
          <cell r="D701">
            <v>0</v>
          </cell>
          <cell r="E701">
            <v>1</v>
          </cell>
          <cell r="F701">
            <v>9</v>
          </cell>
          <cell r="G701">
            <v>7</v>
          </cell>
          <cell r="H701">
            <v>0</v>
          </cell>
          <cell r="I701">
            <v>3121</v>
          </cell>
          <cell r="J701">
            <v>2</v>
          </cell>
          <cell r="K701">
            <v>3</v>
          </cell>
          <cell r="L701">
            <v>-53219.34</v>
          </cell>
        </row>
        <row r="702">
          <cell r="A702">
            <v>1</v>
          </cell>
          <cell r="B702">
            <v>1</v>
          </cell>
          <cell r="C702">
            <v>9</v>
          </cell>
          <cell r="D702">
            <v>0</v>
          </cell>
          <cell r="E702">
            <v>1</v>
          </cell>
          <cell r="F702">
            <v>9</v>
          </cell>
          <cell r="G702">
            <v>7</v>
          </cell>
          <cell r="H702">
            <v>1</v>
          </cell>
          <cell r="I702">
            <v>0</v>
          </cell>
          <cell r="J702">
            <v>2</v>
          </cell>
          <cell r="K702">
            <v>3</v>
          </cell>
          <cell r="L702">
            <v>1888.48</v>
          </cell>
        </row>
        <row r="703">
          <cell r="A703">
            <v>1</v>
          </cell>
          <cell r="B703">
            <v>1</v>
          </cell>
          <cell r="C703">
            <v>9</v>
          </cell>
          <cell r="D703">
            <v>0</v>
          </cell>
          <cell r="E703">
            <v>2</v>
          </cell>
          <cell r="F703">
            <v>1</v>
          </cell>
          <cell r="G703">
            <v>0</v>
          </cell>
          <cell r="H703">
            <v>1</v>
          </cell>
          <cell r="I703">
            <v>0</v>
          </cell>
          <cell r="J703">
            <v>1</v>
          </cell>
          <cell r="K703">
            <v>3</v>
          </cell>
          <cell r="L703">
            <v>120973.5</v>
          </cell>
        </row>
        <row r="704">
          <cell r="A704">
            <v>1</v>
          </cell>
          <cell r="B704">
            <v>1</v>
          </cell>
          <cell r="C704">
            <v>9</v>
          </cell>
          <cell r="D704">
            <v>0</v>
          </cell>
          <cell r="E704">
            <v>2</v>
          </cell>
          <cell r="F704">
            <v>1</v>
          </cell>
          <cell r="G704">
            <v>0</v>
          </cell>
          <cell r="H704">
            <v>2</v>
          </cell>
          <cell r="I704">
            <v>0</v>
          </cell>
          <cell r="J704">
            <v>1</v>
          </cell>
          <cell r="K704">
            <v>3</v>
          </cell>
          <cell r="L704">
            <v>0</v>
          </cell>
        </row>
        <row r="705">
          <cell r="A705">
            <v>1</v>
          </cell>
          <cell r="B705">
            <v>1</v>
          </cell>
          <cell r="C705">
            <v>9</v>
          </cell>
          <cell r="D705">
            <v>0</v>
          </cell>
          <cell r="E705">
            <v>2</v>
          </cell>
          <cell r="F705">
            <v>1</v>
          </cell>
          <cell r="G705">
            <v>0</v>
          </cell>
          <cell r="H705">
            <v>2</v>
          </cell>
          <cell r="I705">
            <v>0</v>
          </cell>
          <cell r="J705">
            <v>2</v>
          </cell>
          <cell r="K705">
            <v>3</v>
          </cell>
          <cell r="L705">
            <v>9900</v>
          </cell>
        </row>
        <row r="706">
          <cell r="A706">
            <v>1</v>
          </cell>
          <cell r="B706">
            <v>1</v>
          </cell>
          <cell r="C706">
            <v>9</v>
          </cell>
          <cell r="D706">
            <v>0</v>
          </cell>
          <cell r="E706">
            <v>2</v>
          </cell>
          <cell r="F706">
            <v>1</v>
          </cell>
          <cell r="G706">
            <v>0</v>
          </cell>
          <cell r="H706">
            <v>3</v>
          </cell>
          <cell r="I706">
            <v>0</v>
          </cell>
          <cell r="J706">
            <v>1</v>
          </cell>
          <cell r="K706">
            <v>3</v>
          </cell>
          <cell r="L706">
            <v>0</v>
          </cell>
        </row>
        <row r="707">
          <cell r="A707">
            <v>1</v>
          </cell>
          <cell r="B707">
            <v>1</v>
          </cell>
          <cell r="C707">
            <v>9</v>
          </cell>
          <cell r="D707">
            <v>0</v>
          </cell>
          <cell r="E707">
            <v>2</v>
          </cell>
          <cell r="F707">
            <v>1</v>
          </cell>
          <cell r="G707">
            <v>0</v>
          </cell>
          <cell r="H707">
            <v>3</v>
          </cell>
          <cell r="I707">
            <v>0</v>
          </cell>
          <cell r="J707">
            <v>2</v>
          </cell>
          <cell r="K707">
            <v>3</v>
          </cell>
          <cell r="L707">
            <v>-86431.42</v>
          </cell>
        </row>
        <row r="708">
          <cell r="A708">
            <v>1</v>
          </cell>
          <cell r="B708">
            <v>1</v>
          </cell>
          <cell r="C708">
            <v>9</v>
          </cell>
          <cell r="D708">
            <v>0</v>
          </cell>
          <cell r="E708">
            <v>2</v>
          </cell>
          <cell r="F708">
            <v>1</v>
          </cell>
          <cell r="G708">
            <v>0</v>
          </cell>
          <cell r="H708">
            <v>3</v>
          </cell>
          <cell r="I708">
            <v>1000</v>
          </cell>
          <cell r="J708">
            <v>2</v>
          </cell>
          <cell r="K708">
            <v>3</v>
          </cell>
          <cell r="L708">
            <v>8851</v>
          </cell>
        </row>
        <row r="709">
          <cell r="A709">
            <v>1</v>
          </cell>
          <cell r="B709">
            <v>1</v>
          </cell>
          <cell r="C709">
            <v>9</v>
          </cell>
          <cell r="D709">
            <v>0</v>
          </cell>
          <cell r="E709">
            <v>2</v>
          </cell>
          <cell r="F709">
            <v>1</v>
          </cell>
          <cell r="G709">
            <v>0</v>
          </cell>
          <cell r="H709">
            <v>3</v>
          </cell>
          <cell r="I709">
            <v>1102</v>
          </cell>
          <cell r="J709">
            <v>2</v>
          </cell>
          <cell r="K709">
            <v>3</v>
          </cell>
          <cell r="L709">
            <v>79770</v>
          </cell>
        </row>
        <row r="710">
          <cell r="A710">
            <v>1</v>
          </cell>
          <cell r="B710">
            <v>1</v>
          </cell>
          <cell r="C710">
            <v>9</v>
          </cell>
          <cell r="D710">
            <v>0</v>
          </cell>
          <cell r="E710">
            <v>2</v>
          </cell>
          <cell r="F710">
            <v>1</v>
          </cell>
          <cell r="G710">
            <v>0</v>
          </cell>
          <cell r="H710">
            <v>3</v>
          </cell>
          <cell r="I710">
            <v>3011</v>
          </cell>
          <cell r="J710">
            <v>2</v>
          </cell>
          <cell r="K710">
            <v>3</v>
          </cell>
          <cell r="L710">
            <v>16.420000000000002</v>
          </cell>
        </row>
        <row r="711">
          <cell r="A711">
            <v>1</v>
          </cell>
          <cell r="B711">
            <v>1</v>
          </cell>
          <cell r="C711">
            <v>9</v>
          </cell>
          <cell r="D711">
            <v>0</v>
          </cell>
          <cell r="E711">
            <v>2</v>
          </cell>
          <cell r="F711">
            <v>1</v>
          </cell>
          <cell r="G711">
            <v>0</v>
          </cell>
          <cell r="H711">
            <v>3</v>
          </cell>
          <cell r="I711">
            <v>4000</v>
          </cell>
          <cell r="J711">
            <v>2</v>
          </cell>
          <cell r="K711">
            <v>3</v>
          </cell>
          <cell r="L711">
            <v>1634</v>
          </cell>
        </row>
        <row r="712">
          <cell r="A712">
            <v>1</v>
          </cell>
          <cell r="B712">
            <v>1</v>
          </cell>
          <cell r="C712">
            <v>9</v>
          </cell>
          <cell r="D712">
            <v>0</v>
          </cell>
          <cell r="E712">
            <v>2</v>
          </cell>
          <cell r="F712">
            <v>1</v>
          </cell>
          <cell r="G712">
            <v>0</v>
          </cell>
          <cell r="H712">
            <v>3</v>
          </cell>
          <cell r="I712">
            <v>4044</v>
          </cell>
          <cell r="J712">
            <v>2</v>
          </cell>
          <cell r="K712">
            <v>3</v>
          </cell>
          <cell r="L712">
            <v>-3840</v>
          </cell>
        </row>
        <row r="713">
          <cell r="A713">
            <v>1</v>
          </cell>
          <cell r="B713">
            <v>1</v>
          </cell>
          <cell r="C713">
            <v>9</v>
          </cell>
          <cell r="D713">
            <v>0</v>
          </cell>
          <cell r="E713">
            <v>2</v>
          </cell>
          <cell r="F713">
            <v>1</v>
          </cell>
          <cell r="G713">
            <v>0</v>
          </cell>
          <cell r="H713">
            <v>3</v>
          </cell>
          <cell r="I713">
            <v>7017</v>
          </cell>
          <cell r="J713">
            <v>2</v>
          </cell>
          <cell r="K713">
            <v>3</v>
          </cell>
          <cell r="L713">
            <v>0</v>
          </cell>
        </row>
        <row r="714">
          <cell r="A714">
            <v>1</v>
          </cell>
          <cell r="B714">
            <v>1</v>
          </cell>
          <cell r="C714">
            <v>9</v>
          </cell>
          <cell r="D714">
            <v>0</v>
          </cell>
          <cell r="E714">
            <v>2</v>
          </cell>
          <cell r="F714">
            <v>1</v>
          </cell>
          <cell r="G714">
            <v>0</v>
          </cell>
          <cell r="H714">
            <v>5</v>
          </cell>
          <cell r="I714">
            <v>0</v>
          </cell>
          <cell r="J714">
            <v>1</v>
          </cell>
          <cell r="K714">
            <v>3</v>
          </cell>
          <cell r="L714">
            <v>637008.49</v>
          </cell>
        </row>
        <row r="715">
          <cell r="A715">
            <v>1</v>
          </cell>
          <cell r="B715">
            <v>1</v>
          </cell>
          <cell r="C715">
            <v>9</v>
          </cell>
          <cell r="D715">
            <v>0</v>
          </cell>
          <cell r="E715">
            <v>2</v>
          </cell>
          <cell r="F715">
            <v>1</v>
          </cell>
          <cell r="G715">
            <v>0</v>
          </cell>
          <cell r="H715">
            <v>5</v>
          </cell>
          <cell r="I715">
            <v>0</v>
          </cell>
          <cell r="J715">
            <v>2</v>
          </cell>
          <cell r="K715">
            <v>3</v>
          </cell>
          <cell r="L715">
            <v>0</v>
          </cell>
        </row>
        <row r="716">
          <cell r="A716">
            <v>1</v>
          </cell>
          <cell r="B716">
            <v>1</v>
          </cell>
          <cell r="C716">
            <v>9</v>
          </cell>
          <cell r="D716">
            <v>0</v>
          </cell>
          <cell r="E716">
            <v>2</v>
          </cell>
          <cell r="F716">
            <v>1</v>
          </cell>
          <cell r="G716">
            <v>0</v>
          </cell>
          <cell r="H716">
            <v>8</v>
          </cell>
          <cell r="I716">
            <v>0</v>
          </cell>
          <cell r="J716">
            <v>1</v>
          </cell>
          <cell r="K716">
            <v>3</v>
          </cell>
          <cell r="L716">
            <v>0</v>
          </cell>
        </row>
        <row r="717">
          <cell r="A717">
            <v>1</v>
          </cell>
          <cell r="B717">
            <v>1</v>
          </cell>
          <cell r="C717">
            <v>9</v>
          </cell>
          <cell r="D717">
            <v>0</v>
          </cell>
          <cell r="E717">
            <v>2</v>
          </cell>
          <cell r="F717">
            <v>1</v>
          </cell>
          <cell r="G717">
            <v>1</v>
          </cell>
          <cell r="H717">
            <v>0</v>
          </cell>
          <cell r="I717">
            <v>0</v>
          </cell>
          <cell r="J717">
            <v>1</v>
          </cell>
          <cell r="K717">
            <v>3</v>
          </cell>
          <cell r="L717">
            <v>-30165.68</v>
          </cell>
        </row>
        <row r="718">
          <cell r="A718">
            <v>1</v>
          </cell>
          <cell r="B718">
            <v>1</v>
          </cell>
          <cell r="C718">
            <v>9</v>
          </cell>
          <cell r="D718">
            <v>0</v>
          </cell>
          <cell r="E718">
            <v>2</v>
          </cell>
          <cell r="F718">
            <v>1</v>
          </cell>
          <cell r="G718">
            <v>1</v>
          </cell>
          <cell r="H718">
            <v>0</v>
          </cell>
          <cell r="I718">
            <v>8700</v>
          </cell>
          <cell r="J718">
            <v>1</v>
          </cell>
          <cell r="K718">
            <v>3</v>
          </cell>
          <cell r="L718">
            <v>29344.99</v>
          </cell>
        </row>
        <row r="719">
          <cell r="A719">
            <v>1</v>
          </cell>
          <cell r="B719">
            <v>1</v>
          </cell>
          <cell r="C719">
            <v>9</v>
          </cell>
          <cell r="D719">
            <v>0</v>
          </cell>
          <cell r="E719">
            <v>2</v>
          </cell>
          <cell r="F719">
            <v>1</v>
          </cell>
          <cell r="G719">
            <v>1</v>
          </cell>
          <cell r="H719">
            <v>0</v>
          </cell>
          <cell r="I719">
            <v>9100</v>
          </cell>
          <cell r="J719">
            <v>1</v>
          </cell>
          <cell r="K719">
            <v>3</v>
          </cell>
          <cell r="L719">
            <v>1354.42</v>
          </cell>
        </row>
        <row r="720">
          <cell r="A720">
            <v>1</v>
          </cell>
          <cell r="B720">
            <v>1</v>
          </cell>
          <cell r="C720">
            <v>9</v>
          </cell>
          <cell r="D720">
            <v>0</v>
          </cell>
          <cell r="E720">
            <v>2</v>
          </cell>
          <cell r="F720">
            <v>1</v>
          </cell>
          <cell r="G720">
            <v>1</v>
          </cell>
          <cell r="H720">
            <v>0</v>
          </cell>
          <cell r="I720">
            <v>9900</v>
          </cell>
          <cell r="J720">
            <v>1</v>
          </cell>
          <cell r="K720">
            <v>3</v>
          </cell>
          <cell r="L720">
            <v>910.77</v>
          </cell>
        </row>
        <row r="721">
          <cell r="A721">
            <v>1</v>
          </cell>
          <cell r="B721">
            <v>1</v>
          </cell>
          <cell r="C721">
            <v>9</v>
          </cell>
          <cell r="D721">
            <v>0</v>
          </cell>
          <cell r="E721">
            <v>2</v>
          </cell>
          <cell r="F721">
            <v>1</v>
          </cell>
          <cell r="G721">
            <v>1</v>
          </cell>
          <cell r="H721">
            <v>2</v>
          </cell>
          <cell r="I721">
            <v>0</v>
          </cell>
          <cell r="J721">
            <v>1</v>
          </cell>
          <cell r="K721">
            <v>3</v>
          </cell>
          <cell r="L721">
            <v>189554.53</v>
          </cell>
        </row>
        <row r="722">
          <cell r="A722">
            <v>1</v>
          </cell>
          <cell r="B722">
            <v>1</v>
          </cell>
          <cell r="C722">
            <v>9</v>
          </cell>
          <cell r="D722">
            <v>0</v>
          </cell>
          <cell r="E722">
            <v>2</v>
          </cell>
          <cell r="F722">
            <v>1</v>
          </cell>
          <cell r="G722">
            <v>1</v>
          </cell>
          <cell r="H722">
            <v>2</v>
          </cell>
          <cell r="I722">
            <v>9000</v>
          </cell>
          <cell r="J722">
            <v>1</v>
          </cell>
          <cell r="K722">
            <v>3</v>
          </cell>
          <cell r="L722">
            <v>-59183.53</v>
          </cell>
        </row>
        <row r="723">
          <cell r="A723">
            <v>1</v>
          </cell>
          <cell r="B723">
            <v>1</v>
          </cell>
          <cell r="C723">
            <v>9</v>
          </cell>
          <cell r="D723">
            <v>0</v>
          </cell>
          <cell r="E723">
            <v>2</v>
          </cell>
          <cell r="F723">
            <v>1</v>
          </cell>
          <cell r="G723">
            <v>2</v>
          </cell>
          <cell r="H723">
            <v>0</v>
          </cell>
          <cell r="I723">
            <v>0</v>
          </cell>
          <cell r="J723">
            <v>1</v>
          </cell>
          <cell r="K723">
            <v>3</v>
          </cell>
          <cell r="L723">
            <v>1797514.51</v>
          </cell>
        </row>
        <row r="724">
          <cell r="A724">
            <v>1</v>
          </cell>
          <cell r="B724">
            <v>1</v>
          </cell>
          <cell r="C724">
            <v>9</v>
          </cell>
          <cell r="D724">
            <v>0</v>
          </cell>
          <cell r="E724">
            <v>2</v>
          </cell>
          <cell r="F724">
            <v>1</v>
          </cell>
          <cell r="G724">
            <v>2</v>
          </cell>
          <cell r="H724">
            <v>0</v>
          </cell>
          <cell r="I724">
            <v>9400</v>
          </cell>
          <cell r="J724">
            <v>1</v>
          </cell>
          <cell r="K724">
            <v>3</v>
          </cell>
          <cell r="L724">
            <v>4168205.33</v>
          </cell>
        </row>
        <row r="725">
          <cell r="A725">
            <v>1</v>
          </cell>
          <cell r="B725">
            <v>1</v>
          </cell>
          <cell r="C725">
            <v>9</v>
          </cell>
          <cell r="D725">
            <v>0</v>
          </cell>
          <cell r="E725">
            <v>2</v>
          </cell>
          <cell r="F725">
            <v>1</v>
          </cell>
          <cell r="G725">
            <v>2</v>
          </cell>
          <cell r="H725">
            <v>0</v>
          </cell>
          <cell r="I725">
            <v>9500</v>
          </cell>
          <cell r="J725">
            <v>1</v>
          </cell>
          <cell r="K725">
            <v>3</v>
          </cell>
          <cell r="L725">
            <v>177000</v>
          </cell>
        </row>
        <row r="726">
          <cell r="A726">
            <v>1</v>
          </cell>
          <cell r="B726">
            <v>1</v>
          </cell>
          <cell r="C726">
            <v>9</v>
          </cell>
          <cell r="D726">
            <v>0</v>
          </cell>
          <cell r="E726">
            <v>2</v>
          </cell>
          <cell r="F726">
            <v>1</v>
          </cell>
          <cell r="G726">
            <v>2</v>
          </cell>
          <cell r="H726">
            <v>0</v>
          </cell>
          <cell r="I726">
            <v>9700</v>
          </cell>
          <cell r="J726">
            <v>1</v>
          </cell>
          <cell r="K726">
            <v>3</v>
          </cell>
          <cell r="L726">
            <v>54000</v>
          </cell>
        </row>
        <row r="727">
          <cell r="A727">
            <v>1</v>
          </cell>
          <cell r="B727">
            <v>1</v>
          </cell>
          <cell r="C727">
            <v>9</v>
          </cell>
          <cell r="D727">
            <v>0</v>
          </cell>
          <cell r="E727">
            <v>2</v>
          </cell>
          <cell r="F727">
            <v>1</v>
          </cell>
          <cell r="G727">
            <v>2</v>
          </cell>
          <cell r="H727">
            <v>0</v>
          </cell>
          <cell r="I727">
            <v>0</v>
          </cell>
          <cell r="J727">
            <v>2</v>
          </cell>
          <cell r="K727">
            <v>3</v>
          </cell>
          <cell r="L727">
            <v>54367.85</v>
          </cell>
        </row>
        <row r="728">
          <cell r="A728">
            <v>1</v>
          </cell>
          <cell r="B728">
            <v>1</v>
          </cell>
          <cell r="C728">
            <v>9</v>
          </cell>
          <cell r="D728">
            <v>0</v>
          </cell>
          <cell r="E728">
            <v>2</v>
          </cell>
          <cell r="F728">
            <v>1</v>
          </cell>
          <cell r="G728">
            <v>2</v>
          </cell>
          <cell r="H728">
            <v>0</v>
          </cell>
          <cell r="I728">
            <v>1000</v>
          </cell>
          <cell r="J728">
            <v>2</v>
          </cell>
          <cell r="K728">
            <v>3</v>
          </cell>
          <cell r="L728">
            <v>2400</v>
          </cell>
        </row>
        <row r="729">
          <cell r="A729">
            <v>1</v>
          </cell>
          <cell r="B729">
            <v>1</v>
          </cell>
          <cell r="C729">
            <v>9</v>
          </cell>
          <cell r="D729">
            <v>0</v>
          </cell>
          <cell r="E729">
            <v>2</v>
          </cell>
          <cell r="F729">
            <v>1</v>
          </cell>
          <cell r="G729">
            <v>2</v>
          </cell>
          <cell r="H729">
            <v>0</v>
          </cell>
          <cell r="I729">
            <v>4000</v>
          </cell>
          <cell r="J729">
            <v>2</v>
          </cell>
          <cell r="K729">
            <v>3</v>
          </cell>
          <cell r="L729">
            <v>15</v>
          </cell>
        </row>
        <row r="730">
          <cell r="A730">
            <v>1</v>
          </cell>
          <cell r="B730">
            <v>1</v>
          </cell>
          <cell r="C730">
            <v>9</v>
          </cell>
          <cell r="D730">
            <v>0</v>
          </cell>
          <cell r="E730">
            <v>2</v>
          </cell>
          <cell r="F730">
            <v>1</v>
          </cell>
          <cell r="G730">
            <v>2</v>
          </cell>
          <cell r="H730">
            <v>0</v>
          </cell>
          <cell r="I730">
            <v>4044</v>
          </cell>
          <cell r="J730">
            <v>2</v>
          </cell>
          <cell r="K730">
            <v>3</v>
          </cell>
          <cell r="L730">
            <v>-8333.6</v>
          </cell>
        </row>
        <row r="731">
          <cell r="A731">
            <v>1</v>
          </cell>
          <cell r="B731">
            <v>1</v>
          </cell>
          <cell r="C731">
            <v>9</v>
          </cell>
          <cell r="D731">
            <v>0</v>
          </cell>
          <cell r="E731">
            <v>2</v>
          </cell>
          <cell r="F731">
            <v>1</v>
          </cell>
          <cell r="G731">
            <v>2</v>
          </cell>
          <cell r="H731">
            <v>0</v>
          </cell>
          <cell r="I731">
            <v>7016</v>
          </cell>
          <cell r="J731">
            <v>2</v>
          </cell>
          <cell r="K731">
            <v>3</v>
          </cell>
          <cell r="L731">
            <v>70640.850000000006</v>
          </cell>
        </row>
        <row r="732">
          <cell r="A732">
            <v>1</v>
          </cell>
          <cell r="B732">
            <v>1</v>
          </cell>
          <cell r="C732">
            <v>9</v>
          </cell>
          <cell r="D732">
            <v>0</v>
          </cell>
          <cell r="E732">
            <v>2</v>
          </cell>
          <cell r="F732">
            <v>1</v>
          </cell>
          <cell r="G732">
            <v>2</v>
          </cell>
          <cell r="H732">
            <v>0</v>
          </cell>
          <cell r="I732">
            <v>8015</v>
          </cell>
          <cell r="J732">
            <v>2</v>
          </cell>
          <cell r="K732">
            <v>3</v>
          </cell>
          <cell r="L732">
            <v>972</v>
          </cell>
        </row>
        <row r="733">
          <cell r="A733">
            <v>1</v>
          </cell>
          <cell r="B733">
            <v>1</v>
          </cell>
          <cell r="C733">
            <v>9</v>
          </cell>
          <cell r="D733">
            <v>0</v>
          </cell>
          <cell r="E733">
            <v>2</v>
          </cell>
          <cell r="F733">
            <v>2</v>
          </cell>
          <cell r="G733">
            <v>0</v>
          </cell>
          <cell r="H733">
            <v>1</v>
          </cell>
          <cell r="I733">
            <v>0</v>
          </cell>
          <cell r="J733">
            <v>1</v>
          </cell>
          <cell r="K733">
            <v>3</v>
          </cell>
          <cell r="L733">
            <v>0</v>
          </cell>
        </row>
        <row r="734">
          <cell r="A734">
            <v>1</v>
          </cell>
          <cell r="B734">
            <v>1</v>
          </cell>
          <cell r="C734">
            <v>9</v>
          </cell>
          <cell r="D734">
            <v>0</v>
          </cell>
          <cell r="E734">
            <v>2</v>
          </cell>
          <cell r="F734">
            <v>2</v>
          </cell>
          <cell r="G734">
            <v>0</v>
          </cell>
          <cell r="H734">
            <v>1</v>
          </cell>
          <cell r="I734">
            <v>0</v>
          </cell>
          <cell r="J734">
            <v>2</v>
          </cell>
          <cell r="K734">
            <v>3</v>
          </cell>
          <cell r="L734">
            <v>13880.41</v>
          </cell>
        </row>
        <row r="735">
          <cell r="A735">
            <v>1</v>
          </cell>
          <cell r="B735">
            <v>1</v>
          </cell>
          <cell r="C735">
            <v>9</v>
          </cell>
          <cell r="D735">
            <v>0</v>
          </cell>
          <cell r="E735">
            <v>2</v>
          </cell>
          <cell r="F735">
            <v>2</v>
          </cell>
          <cell r="G735">
            <v>0</v>
          </cell>
          <cell r="H735">
            <v>1</v>
          </cell>
          <cell r="I735">
            <v>4042</v>
          </cell>
          <cell r="J735">
            <v>2</v>
          </cell>
          <cell r="K735">
            <v>3</v>
          </cell>
          <cell r="L735">
            <v>621</v>
          </cell>
        </row>
        <row r="736">
          <cell r="A736">
            <v>1</v>
          </cell>
          <cell r="B736">
            <v>1</v>
          </cell>
          <cell r="C736">
            <v>9</v>
          </cell>
          <cell r="D736">
            <v>0</v>
          </cell>
          <cell r="E736">
            <v>2</v>
          </cell>
          <cell r="F736">
            <v>2</v>
          </cell>
          <cell r="G736">
            <v>0</v>
          </cell>
          <cell r="H736">
            <v>1</v>
          </cell>
          <cell r="I736">
            <v>7015</v>
          </cell>
          <cell r="J736">
            <v>2</v>
          </cell>
          <cell r="K736">
            <v>3</v>
          </cell>
          <cell r="L736">
            <v>32881.519999999997</v>
          </cell>
        </row>
        <row r="737">
          <cell r="A737">
            <v>1</v>
          </cell>
          <cell r="B737">
            <v>1</v>
          </cell>
          <cell r="C737">
            <v>9</v>
          </cell>
          <cell r="D737">
            <v>0</v>
          </cell>
          <cell r="E737">
            <v>2</v>
          </cell>
          <cell r="F737">
            <v>2</v>
          </cell>
          <cell r="G737">
            <v>0</v>
          </cell>
          <cell r="H737">
            <v>2</v>
          </cell>
          <cell r="I737">
            <v>0</v>
          </cell>
          <cell r="J737">
            <v>1</v>
          </cell>
          <cell r="K737">
            <v>3</v>
          </cell>
          <cell r="L737">
            <v>46922</v>
          </cell>
        </row>
        <row r="738">
          <cell r="A738">
            <v>1</v>
          </cell>
          <cell r="B738">
            <v>1</v>
          </cell>
          <cell r="C738">
            <v>9</v>
          </cell>
          <cell r="D738">
            <v>0</v>
          </cell>
          <cell r="E738">
            <v>2</v>
          </cell>
          <cell r="F738">
            <v>2</v>
          </cell>
          <cell r="G738">
            <v>0</v>
          </cell>
          <cell r="H738">
            <v>2</v>
          </cell>
          <cell r="I738">
            <v>8300</v>
          </cell>
          <cell r="J738">
            <v>1</v>
          </cell>
          <cell r="K738">
            <v>3</v>
          </cell>
          <cell r="L738">
            <v>990</v>
          </cell>
        </row>
        <row r="739">
          <cell r="A739">
            <v>1</v>
          </cell>
          <cell r="B739">
            <v>1</v>
          </cell>
          <cell r="C739">
            <v>9</v>
          </cell>
          <cell r="D739">
            <v>0</v>
          </cell>
          <cell r="E739">
            <v>2</v>
          </cell>
          <cell r="F739">
            <v>2</v>
          </cell>
          <cell r="G739">
            <v>0</v>
          </cell>
          <cell r="H739">
            <v>2</v>
          </cell>
          <cell r="I739">
            <v>8400</v>
          </cell>
          <cell r="J739">
            <v>1</v>
          </cell>
          <cell r="K739">
            <v>3</v>
          </cell>
          <cell r="L739">
            <v>-46922</v>
          </cell>
        </row>
        <row r="740">
          <cell r="A740">
            <v>1</v>
          </cell>
          <cell r="B740">
            <v>1</v>
          </cell>
          <cell r="C740">
            <v>9</v>
          </cell>
          <cell r="D740">
            <v>0</v>
          </cell>
          <cell r="E740">
            <v>2</v>
          </cell>
          <cell r="F740">
            <v>2</v>
          </cell>
          <cell r="G740">
            <v>0</v>
          </cell>
          <cell r="H740">
            <v>2</v>
          </cell>
          <cell r="I740">
            <v>0</v>
          </cell>
          <cell r="J740">
            <v>2</v>
          </cell>
          <cell r="K740">
            <v>3</v>
          </cell>
          <cell r="L740">
            <v>-30274.36</v>
          </cell>
        </row>
        <row r="741">
          <cell r="A741">
            <v>1</v>
          </cell>
          <cell r="B741">
            <v>1</v>
          </cell>
          <cell r="C741">
            <v>9</v>
          </cell>
          <cell r="D741">
            <v>0</v>
          </cell>
          <cell r="E741">
            <v>2</v>
          </cell>
          <cell r="F741">
            <v>2</v>
          </cell>
          <cell r="G741">
            <v>0</v>
          </cell>
          <cell r="H741">
            <v>2</v>
          </cell>
          <cell r="I741">
            <v>1000</v>
          </cell>
          <cell r="J741">
            <v>2</v>
          </cell>
          <cell r="K741">
            <v>3</v>
          </cell>
          <cell r="L741">
            <v>-1140</v>
          </cell>
        </row>
        <row r="742">
          <cell r="A742">
            <v>1</v>
          </cell>
          <cell r="B742">
            <v>1</v>
          </cell>
          <cell r="C742">
            <v>9</v>
          </cell>
          <cell r="D742">
            <v>0</v>
          </cell>
          <cell r="E742">
            <v>2</v>
          </cell>
          <cell r="F742">
            <v>2</v>
          </cell>
          <cell r="G742">
            <v>0</v>
          </cell>
          <cell r="H742">
            <v>2</v>
          </cell>
          <cell r="I742">
            <v>3000</v>
          </cell>
          <cell r="J742">
            <v>2</v>
          </cell>
          <cell r="K742">
            <v>3</v>
          </cell>
          <cell r="L742">
            <v>3520</v>
          </cell>
        </row>
        <row r="743">
          <cell r="A743">
            <v>1</v>
          </cell>
          <cell r="B743">
            <v>1</v>
          </cell>
          <cell r="C743">
            <v>9</v>
          </cell>
          <cell r="D743">
            <v>0</v>
          </cell>
          <cell r="E743">
            <v>2</v>
          </cell>
          <cell r="F743">
            <v>2</v>
          </cell>
          <cell r="G743">
            <v>0</v>
          </cell>
          <cell r="H743">
            <v>2</v>
          </cell>
          <cell r="I743">
            <v>4044</v>
          </cell>
          <cell r="J743">
            <v>2</v>
          </cell>
          <cell r="K743">
            <v>3</v>
          </cell>
          <cell r="L743">
            <v>689</v>
          </cell>
        </row>
        <row r="744">
          <cell r="A744">
            <v>1</v>
          </cell>
          <cell r="B744">
            <v>1</v>
          </cell>
          <cell r="C744">
            <v>9</v>
          </cell>
          <cell r="D744">
            <v>0</v>
          </cell>
          <cell r="E744">
            <v>2</v>
          </cell>
          <cell r="F744">
            <v>2</v>
          </cell>
          <cell r="G744">
            <v>0</v>
          </cell>
          <cell r="H744">
            <v>2</v>
          </cell>
          <cell r="I744">
            <v>7014</v>
          </cell>
          <cell r="J744">
            <v>2</v>
          </cell>
          <cell r="K744">
            <v>3</v>
          </cell>
          <cell r="L744">
            <v>3245.36</v>
          </cell>
        </row>
        <row r="745">
          <cell r="A745">
            <v>1</v>
          </cell>
          <cell r="B745">
            <v>1</v>
          </cell>
          <cell r="C745">
            <v>9</v>
          </cell>
          <cell r="D745">
            <v>0</v>
          </cell>
          <cell r="E745">
            <v>2</v>
          </cell>
          <cell r="F745">
            <v>2</v>
          </cell>
          <cell r="G745">
            <v>0</v>
          </cell>
          <cell r="H745">
            <v>2</v>
          </cell>
          <cell r="I745">
            <v>8600</v>
          </cell>
          <cell r="J745">
            <v>2</v>
          </cell>
          <cell r="K745">
            <v>3</v>
          </cell>
          <cell r="L745">
            <v>23960</v>
          </cell>
        </row>
        <row r="746">
          <cell r="A746">
            <v>1</v>
          </cell>
          <cell r="B746">
            <v>1</v>
          </cell>
          <cell r="C746">
            <v>9</v>
          </cell>
          <cell r="D746">
            <v>0</v>
          </cell>
          <cell r="E746">
            <v>2</v>
          </cell>
          <cell r="F746">
            <v>2</v>
          </cell>
          <cell r="G746">
            <v>0</v>
          </cell>
          <cell r="H746">
            <v>3</v>
          </cell>
          <cell r="I746">
            <v>0</v>
          </cell>
          <cell r="J746">
            <v>2</v>
          </cell>
          <cell r="K746">
            <v>3</v>
          </cell>
          <cell r="L746">
            <v>-2241159.25</v>
          </cell>
        </row>
        <row r="747">
          <cell r="A747">
            <v>1</v>
          </cell>
          <cell r="B747">
            <v>1</v>
          </cell>
          <cell r="C747">
            <v>9</v>
          </cell>
          <cell r="D747">
            <v>0</v>
          </cell>
          <cell r="E747">
            <v>2</v>
          </cell>
          <cell r="F747">
            <v>2</v>
          </cell>
          <cell r="G747">
            <v>0</v>
          </cell>
          <cell r="H747">
            <v>3</v>
          </cell>
          <cell r="I747">
            <v>4000</v>
          </cell>
          <cell r="J747">
            <v>2</v>
          </cell>
          <cell r="K747">
            <v>3</v>
          </cell>
          <cell r="L747">
            <v>90</v>
          </cell>
        </row>
        <row r="748">
          <cell r="A748">
            <v>1</v>
          </cell>
          <cell r="B748">
            <v>1</v>
          </cell>
          <cell r="C748">
            <v>9</v>
          </cell>
          <cell r="D748">
            <v>0</v>
          </cell>
          <cell r="E748">
            <v>2</v>
          </cell>
          <cell r="F748">
            <v>2</v>
          </cell>
          <cell r="G748">
            <v>0</v>
          </cell>
          <cell r="H748">
            <v>3</v>
          </cell>
          <cell r="I748">
            <v>4044</v>
          </cell>
          <cell r="J748">
            <v>2</v>
          </cell>
          <cell r="K748">
            <v>3</v>
          </cell>
          <cell r="L748">
            <v>610</v>
          </cell>
        </row>
        <row r="749">
          <cell r="A749">
            <v>1</v>
          </cell>
          <cell r="B749">
            <v>1</v>
          </cell>
          <cell r="C749">
            <v>9</v>
          </cell>
          <cell r="D749">
            <v>0</v>
          </cell>
          <cell r="E749">
            <v>2</v>
          </cell>
          <cell r="F749">
            <v>2</v>
          </cell>
          <cell r="G749">
            <v>0</v>
          </cell>
          <cell r="H749">
            <v>3</v>
          </cell>
          <cell r="I749">
            <v>5301</v>
          </cell>
          <cell r="J749">
            <v>2</v>
          </cell>
          <cell r="K749">
            <v>3</v>
          </cell>
          <cell r="L749">
            <v>52</v>
          </cell>
        </row>
        <row r="750">
          <cell r="A750">
            <v>1</v>
          </cell>
          <cell r="B750">
            <v>1</v>
          </cell>
          <cell r="C750">
            <v>9</v>
          </cell>
          <cell r="D750">
            <v>0</v>
          </cell>
          <cell r="E750">
            <v>2</v>
          </cell>
          <cell r="F750">
            <v>2</v>
          </cell>
          <cell r="G750">
            <v>0</v>
          </cell>
          <cell r="H750">
            <v>3</v>
          </cell>
          <cell r="I750">
            <v>7016</v>
          </cell>
          <cell r="J750">
            <v>2</v>
          </cell>
          <cell r="K750">
            <v>3</v>
          </cell>
          <cell r="L750">
            <v>123</v>
          </cell>
        </row>
        <row r="751">
          <cell r="A751">
            <v>1</v>
          </cell>
          <cell r="B751">
            <v>1</v>
          </cell>
          <cell r="C751">
            <v>9</v>
          </cell>
          <cell r="D751">
            <v>0</v>
          </cell>
          <cell r="E751">
            <v>2</v>
          </cell>
          <cell r="F751">
            <v>2</v>
          </cell>
          <cell r="G751">
            <v>0</v>
          </cell>
          <cell r="H751">
            <v>3</v>
          </cell>
          <cell r="I751">
            <v>7017</v>
          </cell>
          <cell r="J751">
            <v>2</v>
          </cell>
          <cell r="K751">
            <v>3</v>
          </cell>
          <cell r="L751">
            <v>2240284.25</v>
          </cell>
        </row>
        <row r="752">
          <cell r="A752">
            <v>1</v>
          </cell>
          <cell r="B752">
            <v>1</v>
          </cell>
          <cell r="C752">
            <v>9</v>
          </cell>
          <cell r="D752">
            <v>0</v>
          </cell>
          <cell r="E752">
            <v>2</v>
          </cell>
          <cell r="F752">
            <v>2</v>
          </cell>
          <cell r="G752">
            <v>0</v>
          </cell>
          <cell r="H752">
            <v>4</v>
          </cell>
          <cell r="I752">
            <v>0</v>
          </cell>
          <cell r="J752">
            <v>1</v>
          </cell>
          <cell r="K752">
            <v>3</v>
          </cell>
          <cell r="L752">
            <v>379736.72</v>
          </cell>
        </row>
        <row r="753">
          <cell r="A753">
            <v>1</v>
          </cell>
          <cell r="B753">
            <v>1</v>
          </cell>
          <cell r="C753">
            <v>9</v>
          </cell>
          <cell r="D753">
            <v>0</v>
          </cell>
          <cell r="E753">
            <v>2</v>
          </cell>
          <cell r="F753">
            <v>2</v>
          </cell>
          <cell r="G753">
            <v>0</v>
          </cell>
          <cell r="H753">
            <v>4</v>
          </cell>
          <cell r="I753">
            <v>8700</v>
          </cell>
          <cell r="J753">
            <v>1</v>
          </cell>
          <cell r="K753">
            <v>3</v>
          </cell>
          <cell r="L753">
            <v>330.99</v>
          </cell>
        </row>
        <row r="754">
          <cell r="A754">
            <v>1</v>
          </cell>
          <cell r="B754">
            <v>1</v>
          </cell>
          <cell r="C754">
            <v>9</v>
          </cell>
          <cell r="D754">
            <v>0</v>
          </cell>
          <cell r="E754">
            <v>2</v>
          </cell>
          <cell r="F754">
            <v>2</v>
          </cell>
          <cell r="G754">
            <v>0</v>
          </cell>
          <cell r="H754">
            <v>4</v>
          </cell>
          <cell r="I754">
            <v>0</v>
          </cell>
          <cell r="J754">
            <v>2</v>
          </cell>
          <cell r="K754">
            <v>3</v>
          </cell>
          <cell r="L754">
            <v>172335.65</v>
          </cell>
        </row>
        <row r="755">
          <cell r="A755">
            <v>1</v>
          </cell>
          <cell r="B755">
            <v>1</v>
          </cell>
          <cell r="C755">
            <v>9</v>
          </cell>
          <cell r="D755">
            <v>0</v>
          </cell>
          <cell r="E755">
            <v>2</v>
          </cell>
          <cell r="F755">
            <v>2</v>
          </cell>
          <cell r="G755">
            <v>0</v>
          </cell>
          <cell r="H755">
            <v>4</v>
          </cell>
          <cell r="I755">
            <v>7000</v>
          </cell>
          <cell r="J755">
            <v>2</v>
          </cell>
          <cell r="K755">
            <v>3</v>
          </cell>
          <cell r="L755">
            <v>900</v>
          </cell>
        </row>
        <row r="756">
          <cell r="A756">
            <v>1</v>
          </cell>
          <cell r="B756">
            <v>1</v>
          </cell>
          <cell r="C756">
            <v>9</v>
          </cell>
          <cell r="D756">
            <v>0</v>
          </cell>
          <cell r="E756">
            <v>2</v>
          </cell>
          <cell r="F756">
            <v>2</v>
          </cell>
          <cell r="G756">
            <v>0</v>
          </cell>
          <cell r="H756">
            <v>5</v>
          </cell>
          <cell r="I756">
            <v>0</v>
          </cell>
          <cell r="J756">
            <v>2</v>
          </cell>
          <cell r="K756">
            <v>3</v>
          </cell>
          <cell r="L756">
            <v>192469.65</v>
          </cell>
        </row>
        <row r="757">
          <cell r="A757">
            <v>1</v>
          </cell>
          <cell r="B757">
            <v>1</v>
          </cell>
          <cell r="C757">
            <v>9</v>
          </cell>
          <cell r="D757">
            <v>0</v>
          </cell>
          <cell r="E757">
            <v>2</v>
          </cell>
          <cell r="F757">
            <v>2</v>
          </cell>
          <cell r="G757">
            <v>0</v>
          </cell>
          <cell r="H757">
            <v>5</v>
          </cell>
          <cell r="I757">
            <v>4044</v>
          </cell>
          <cell r="J757">
            <v>2</v>
          </cell>
          <cell r="K757">
            <v>3</v>
          </cell>
          <cell r="L757">
            <v>146</v>
          </cell>
        </row>
        <row r="758">
          <cell r="A758">
            <v>1</v>
          </cell>
          <cell r="B758">
            <v>1</v>
          </cell>
          <cell r="C758">
            <v>9</v>
          </cell>
          <cell r="D758">
            <v>0</v>
          </cell>
          <cell r="E758">
            <v>2</v>
          </cell>
          <cell r="F758">
            <v>2</v>
          </cell>
          <cell r="G758">
            <v>0</v>
          </cell>
          <cell r="H758">
            <v>5</v>
          </cell>
          <cell r="I758">
            <v>5301</v>
          </cell>
          <cell r="J758">
            <v>2</v>
          </cell>
          <cell r="K758">
            <v>3</v>
          </cell>
          <cell r="L758">
            <v>445.63</v>
          </cell>
        </row>
        <row r="759">
          <cell r="A759">
            <v>1</v>
          </cell>
          <cell r="B759">
            <v>1</v>
          </cell>
          <cell r="C759">
            <v>9</v>
          </cell>
          <cell r="D759">
            <v>0</v>
          </cell>
          <cell r="E759">
            <v>2</v>
          </cell>
          <cell r="F759">
            <v>2</v>
          </cell>
          <cell r="G759">
            <v>0</v>
          </cell>
          <cell r="H759">
            <v>5</v>
          </cell>
          <cell r="I759">
            <v>7013</v>
          </cell>
          <cell r="J759">
            <v>2</v>
          </cell>
          <cell r="K759">
            <v>3</v>
          </cell>
          <cell r="L759">
            <v>12700.79</v>
          </cell>
        </row>
        <row r="760">
          <cell r="A760">
            <v>1</v>
          </cell>
          <cell r="B760">
            <v>1</v>
          </cell>
          <cell r="C760">
            <v>9</v>
          </cell>
          <cell r="D760">
            <v>0</v>
          </cell>
          <cell r="E760">
            <v>2</v>
          </cell>
          <cell r="F760">
            <v>2</v>
          </cell>
          <cell r="G760">
            <v>0</v>
          </cell>
          <cell r="H760">
            <v>5</v>
          </cell>
          <cell r="I760">
            <v>7014</v>
          </cell>
          <cell r="J760">
            <v>2</v>
          </cell>
          <cell r="K760">
            <v>3</v>
          </cell>
          <cell r="L760">
            <v>148</v>
          </cell>
        </row>
        <row r="761">
          <cell r="A761">
            <v>1</v>
          </cell>
          <cell r="B761">
            <v>1</v>
          </cell>
          <cell r="C761">
            <v>9</v>
          </cell>
          <cell r="D761">
            <v>0</v>
          </cell>
          <cell r="E761">
            <v>2</v>
          </cell>
          <cell r="F761">
            <v>2</v>
          </cell>
          <cell r="G761">
            <v>0</v>
          </cell>
          <cell r="H761">
            <v>5</v>
          </cell>
          <cell r="I761">
            <v>7015</v>
          </cell>
          <cell r="J761">
            <v>2</v>
          </cell>
          <cell r="K761">
            <v>3</v>
          </cell>
          <cell r="L761">
            <v>87.92</v>
          </cell>
        </row>
        <row r="762">
          <cell r="A762">
            <v>1</v>
          </cell>
          <cell r="B762">
            <v>1</v>
          </cell>
          <cell r="C762">
            <v>9</v>
          </cell>
          <cell r="D762">
            <v>0</v>
          </cell>
          <cell r="E762">
            <v>2</v>
          </cell>
          <cell r="F762">
            <v>2</v>
          </cell>
          <cell r="G762">
            <v>0</v>
          </cell>
          <cell r="H762">
            <v>6</v>
          </cell>
          <cell r="I762">
            <v>0</v>
          </cell>
          <cell r="J762">
            <v>2</v>
          </cell>
          <cell r="K762">
            <v>3</v>
          </cell>
          <cell r="L762">
            <v>-8231.74</v>
          </cell>
        </row>
        <row r="763">
          <cell r="A763">
            <v>1</v>
          </cell>
          <cell r="B763">
            <v>1</v>
          </cell>
          <cell r="C763">
            <v>9</v>
          </cell>
          <cell r="D763">
            <v>0</v>
          </cell>
          <cell r="E763">
            <v>2</v>
          </cell>
          <cell r="F763">
            <v>2</v>
          </cell>
          <cell r="G763">
            <v>0</v>
          </cell>
          <cell r="H763">
            <v>6</v>
          </cell>
          <cell r="I763">
            <v>7003</v>
          </cell>
          <cell r="J763">
            <v>2</v>
          </cell>
          <cell r="K763">
            <v>3</v>
          </cell>
          <cell r="L763">
            <v>8231.74</v>
          </cell>
        </row>
        <row r="764">
          <cell r="A764">
            <v>1</v>
          </cell>
          <cell r="B764">
            <v>1</v>
          </cell>
          <cell r="C764">
            <v>9</v>
          </cell>
          <cell r="D764">
            <v>0</v>
          </cell>
          <cell r="E764">
            <v>2</v>
          </cell>
          <cell r="F764">
            <v>2</v>
          </cell>
          <cell r="G764">
            <v>0</v>
          </cell>
          <cell r="H764">
            <v>7</v>
          </cell>
          <cell r="I764">
            <v>0</v>
          </cell>
          <cell r="J764">
            <v>2</v>
          </cell>
          <cell r="K764">
            <v>3</v>
          </cell>
          <cell r="L764">
            <v>-32170715.550000001</v>
          </cell>
        </row>
        <row r="765">
          <cell r="A765">
            <v>1</v>
          </cell>
          <cell r="B765">
            <v>1</v>
          </cell>
          <cell r="C765">
            <v>9</v>
          </cell>
          <cell r="D765">
            <v>0</v>
          </cell>
          <cell r="E765">
            <v>2</v>
          </cell>
          <cell r="F765">
            <v>2</v>
          </cell>
          <cell r="G765">
            <v>0</v>
          </cell>
          <cell r="H765">
            <v>8</v>
          </cell>
          <cell r="I765">
            <v>0</v>
          </cell>
          <cell r="J765">
            <v>2</v>
          </cell>
          <cell r="K765">
            <v>3</v>
          </cell>
          <cell r="L765">
            <v>-30807.54</v>
          </cell>
        </row>
        <row r="766">
          <cell r="A766">
            <v>1</v>
          </cell>
          <cell r="B766">
            <v>1</v>
          </cell>
          <cell r="C766">
            <v>9</v>
          </cell>
          <cell r="D766">
            <v>0</v>
          </cell>
          <cell r="E766">
            <v>2</v>
          </cell>
          <cell r="F766">
            <v>2</v>
          </cell>
          <cell r="G766">
            <v>0</v>
          </cell>
          <cell r="H766">
            <v>8</v>
          </cell>
          <cell r="I766">
            <v>7012</v>
          </cell>
          <cell r="J766">
            <v>2</v>
          </cell>
          <cell r="K766">
            <v>3</v>
          </cell>
          <cell r="L766">
            <v>30807.54</v>
          </cell>
        </row>
        <row r="767">
          <cell r="A767">
            <v>1</v>
          </cell>
          <cell r="B767">
            <v>1</v>
          </cell>
          <cell r="C767">
            <v>9</v>
          </cell>
          <cell r="D767">
            <v>0</v>
          </cell>
          <cell r="E767">
            <v>2</v>
          </cell>
          <cell r="F767">
            <v>2</v>
          </cell>
          <cell r="G767">
            <v>1</v>
          </cell>
          <cell r="H767">
            <v>0</v>
          </cell>
          <cell r="I767">
            <v>0</v>
          </cell>
          <cell r="J767">
            <v>1</v>
          </cell>
          <cell r="K767">
            <v>3</v>
          </cell>
          <cell r="L767">
            <v>0</v>
          </cell>
        </row>
        <row r="768">
          <cell r="A768">
            <v>1</v>
          </cell>
          <cell r="B768">
            <v>1</v>
          </cell>
          <cell r="C768">
            <v>9</v>
          </cell>
          <cell r="D768">
            <v>0</v>
          </cell>
          <cell r="E768">
            <v>2</v>
          </cell>
          <cell r="F768">
            <v>2</v>
          </cell>
          <cell r="G768">
            <v>1</v>
          </cell>
          <cell r="H768">
            <v>0</v>
          </cell>
          <cell r="I768">
            <v>0</v>
          </cell>
          <cell r="J768">
            <v>2</v>
          </cell>
          <cell r="K768">
            <v>3</v>
          </cell>
          <cell r="L768">
            <v>1150754.98</v>
          </cell>
        </row>
        <row r="769">
          <cell r="A769">
            <v>1</v>
          </cell>
          <cell r="B769">
            <v>1</v>
          </cell>
          <cell r="C769">
            <v>9</v>
          </cell>
          <cell r="D769">
            <v>0</v>
          </cell>
          <cell r="E769">
            <v>2</v>
          </cell>
          <cell r="F769">
            <v>2</v>
          </cell>
          <cell r="G769">
            <v>1</v>
          </cell>
          <cell r="H769">
            <v>0</v>
          </cell>
          <cell r="I769">
            <v>7011</v>
          </cell>
          <cell r="J769">
            <v>2</v>
          </cell>
          <cell r="K769">
            <v>3</v>
          </cell>
          <cell r="L769">
            <v>-1104600.8999999999</v>
          </cell>
        </row>
        <row r="770">
          <cell r="A770">
            <v>1</v>
          </cell>
          <cell r="B770">
            <v>1</v>
          </cell>
          <cell r="C770">
            <v>9</v>
          </cell>
          <cell r="D770">
            <v>0</v>
          </cell>
          <cell r="E770">
            <v>2</v>
          </cell>
          <cell r="F770">
            <v>3</v>
          </cell>
          <cell r="G770">
            <v>0</v>
          </cell>
          <cell r="H770">
            <v>0</v>
          </cell>
          <cell r="I770">
            <v>0</v>
          </cell>
          <cell r="J770">
            <v>1</v>
          </cell>
          <cell r="K770">
            <v>3</v>
          </cell>
          <cell r="L770">
            <v>2920000</v>
          </cell>
        </row>
        <row r="771">
          <cell r="A771">
            <v>1</v>
          </cell>
          <cell r="B771">
            <v>1</v>
          </cell>
          <cell r="C771">
            <v>9</v>
          </cell>
          <cell r="D771">
            <v>0</v>
          </cell>
          <cell r="E771">
            <v>2</v>
          </cell>
          <cell r="F771">
            <v>3</v>
          </cell>
          <cell r="G771">
            <v>0</v>
          </cell>
          <cell r="H771">
            <v>0</v>
          </cell>
          <cell r="I771">
            <v>0</v>
          </cell>
          <cell r="J771">
            <v>2</v>
          </cell>
          <cell r="K771">
            <v>3</v>
          </cell>
          <cell r="L771">
            <v>43300990.5</v>
          </cell>
        </row>
        <row r="772">
          <cell r="A772">
            <v>1</v>
          </cell>
          <cell r="B772">
            <v>1</v>
          </cell>
          <cell r="C772">
            <v>9</v>
          </cell>
          <cell r="D772">
            <v>0</v>
          </cell>
          <cell r="E772">
            <v>2</v>
          </cell>
          <cell r="F772">
            <v>3</v>
          </cell>
          <cell r="G772">
            <v>0</v>
          </cell>
          <cell r="H772">
            <v>0</v>
          </cell>
          <cell r="I772">
            <v>1000</v>
          </cell>
          <cell r="J772">
            <v>2</v>
          </cell>
          <cell r="K772">
            <v>3</v>
          </cell>
          <cell r="L772">
            <v>664403.28</v>
          </cell>
        </row>
        <row r="773">
          <cell r="A773">
            <v>1</v>
          </cell>
          <cell r="B773">
            <v>1</v>
          </cell>
          <cell r="C773">
            <v>9</v>
          </cell>
          <cell r="D773">
            <v>0</v>
          </cell>
          <cell r="E773">
            <v>2</v>
          </cell>
          <cell r="F773">
            <v>3</v>
          </cell>
          <cell r="G773">
            <v>0</v>
          </cell>
          <cell r="H773">
            <v>0</v>
          </cell>
          <cell r="I773">
            <v>7017</v>
          </cell>
          <cell r="J773">
            <v>2</v>
          </cell>
          <cell r="K773">
            <v>3</v>
          </cell>
          <cell r="L773">
            <v>320311</v>
          </cell>
        </row>
        <row r="774">
          <cell r="A774">
            <v>1</v>
          </cell>
          <cell r="B774">
            <v>1</v>
          </cell>
          <cell r="C774">
            <v>9</v>
          </cell>
          <cell r="D774">
            <v>0</v>
          </cell>
          <cell r="E774">
            <v>2</v>
          </cell>
          <cell r="F774">
            <v>3</v>
          </cell>
          <cell r="G774">
            <v>0</v>
          </cell>
          <cell r="H774">
            <v>0</v>
          </cell>
          <cell r="I774">
            <v>7019</v>
          </cell>
          <cell r="J774">
            <v>2</v>
          </cell>
          <cell r="K774">
            <v>3</v>
          </cell>
          <cell r="L774">
            <v>2985</v>
          </cell>
        </row>
        <row r="775">
          <cell r="A775">
            <v>1</v>
          </cell>
          <cell r="B775">
            <v>1</v>
          </cell>
          <cell r="C775">
            <v>9</v>
          </cell>
          <cell r="D775">
            <v>0</v>
          </cell>
          <cell r="E775">
            <v>2</v>
          </cell>
          <cell r="F775">
            <v>3</v>
          </cell>
          <cell r="G775">
            <v>0</v>
          </cell>
          <cell r="H775">
            <v>0</v>
          </cell>
          <cell r="I775">
            <v>7300</v>
          </cell>
          <cell r="J775">
            <v>2</v>
          </cell>
          <cell r="K775">
            <v>3</v>
          </cell>
          <cell r="L775">
            <v>60</v>
          </cell>
        </row>
        <row r="776">
          <cell r="A776">
            <v>1</v>
          </cell>
          <cell r="B776">
            <v>1</v>
          </cell>
          <cell r="C776">
            <v>9</v>
          </cell>
          <cell r="D776">
            <v>0</v>
          </cell>
          <cell r="E776">
            <v>2</v>
          </cell>
          <cell r="F776">
            <v>3</v>
          </cell>
          <cell r="G776">
            <v>0</v>
          </cell>
          <cell r="H776">
            <v>0</v>
          </cell>
          <cell r="I776">
            <v>7900</v>
          </cell>
          <cell r="J776">
            <v>2</v>
          </cell>
          <cell r="K776">
            <v>3</v>
          </cell>
          <cell r="L776">
            <v>3078</v>
          </cell>
        </row>
        <row r="777">
          <cell r="A777">
            <v>1</v>
          </cell>
          <cell r="B777">
            <v>1</v>
          </cell>
          <cell r="C777">
            <v>9</v>
          </cell>
          <cell r="D777">
            <v>0</v>
          </cell>
          <cell r="E777">
            <v>2</v>
          </cell>
          <cell r="F777">
            <v>3</v>
          </cell>
          <cell r="G777">
            <v>0</v>
          </cell>
          <cell r="H777">
            <v>0</v>
          </cell>
          <cell r="I777">
            <v>7901</v>
          </cell>
          <cell r="J777">
            <v>2</v>
          </cell>
          <cell r="K777">
            <v>3</v>
          </cell>
          <cell r="L777">
            <v>13774.25</v>
          </cell>
        </row>
        <row r="778">
          <cell r="A778">
            <v>1</v>
          </cell>
          <cell r="B778">
            <v>1</v>
          </cell>
          <cell r="C778">
            <v>9</v>
          </cell>
          <cell r="D778">
            <v>0</v>
          </cell>
          <cell r="E778">
            <v>2</v>
          </cell>
          <cell r="F778">
            <v>3</v>
          </cell>
          <cell r="G778">
            <v>0</v>
          </cell>
          <cell r="H778">
            <v>0</v>
          </cell>
          <cell r="I778">
            <v>7950</v>
          </cell>
          <cell r="J778">
            <v>2</v>
          </cell>
          <cell r="K778">
            <v>3</v>
          </cell>
          <cell r="L778">
            <v>870</v>
          </cell>
        </row>
        <row r="779">
          <cell r="A779">
            <v>1</v>
          </cell>
          <cell r="B779">
            <v>1</v>
          </cell>
          <cell r="C779">
            <v>9</v>
          </cell>
          <cell r="D779">
            <v>0</v>
          </cell>
          <cell r="E779">
            <v>2</v>
          </cell>
          <cell r="F779">
            <v>3</v>
          </cell>
          <cell r="G779">
            <v>0</v>
          </cell>
          <cell r="H779">
            <v>0</v>
          </cell>
          <cell r="I779">
            <v>7954</v>
          </cell>
          <cell r="J779">
            <v>2</v>
          </cell>
          <cell r="K779">
            <v>3</v>
          </cell>
          <cell r="L779">
            <v>5410</v>
          </cell>
        </row>
        <row r="780">
          <cell r="A780">
            <v>1</v>
          </cell>
          <cell r="B780">
            <v>1</v>
          </cell>
          <cell r="C780">
            <v>9</v>
          </cell>
          <cell r="D780">
            <v>0</v>
          </cell>
          <cell r="E780">
            <v>2</v>
          </cell>
          <cell r="F780">
            <v>4</v>
          </cell>
          <cell r="G780">
            <v>0</v>
          </cell>
          <cell r="H780">
            <v>0</v>
          </cell>
          <cell r="I780">
            <v>0</v>
          </cell>
          <cell r="J780">
            <v>1</v>
          </cell>
          <cell r="K780">
            <v>3</v>
          </cell>
          <cell r="L780">
            <v>12458</v>
          </cell>
        </row>
        <row r="781">
          <cell r="A781">
            <v>1</v>
          </cell>
          <cell r="B781">
            <v>1</v>
          </cell>
          <cell r="C781">
            <v>9</v>
          </cell>
          <cell r="D781">
            <v>0</v>
          </cell>
          <cell r="E781">
            <v>2</v>
          </cell>
          <cell r="F781">
            <v>5</v>
          </cell>
          <cell r="G781">
            <v>0</v>
          </cell>
          <cell r="H781">
            <v>0</v>
          </cell>
          <cell r="I781">
            <v>0</v>
          </cell>
          <cell r="J781">
            <v>1</v>
          </cell>
          <cell r="K781">
            <v>3</v>
          </cell>
          <cell r="L781">
            <v>4556075.8</v>
          </cell>
        </row>
        <row r="782">
          <cell r="A782">
            <v>1</v>
          </cell>
          <cell r="B782">
            <v>1</v>
          </cell>
          <cell r="C782">
            <v>9</v>
          </cell>
          <cell r="D782">
            <v>0</v>
          </cell>
          <cell r="E782">
            <v>2</v>
          </cell>
          <cell r="F782">
            <v>5</v>
          </cell>
          <cell r="G782">
            <v>0</v>
          </cell>
          <cell r="H782">
            <v>0</v>
          </cell>
          <cell r="I782">
            <v>0</v>
          </cell>
          <cell r="J782">
            <v>2</v>
          </cell>
          <cell r="K782">
            <v>3</v>
          </cell>
          <cell r="L782">
            <v>8373944.0199999996</v>
          </cell>
        </row>
        <row r="783">
          <cell r="A783">
            <v>1</v>
          </cell>
          <cell r="B783">
            <v>1</v>
          </cell>
          <cell r="C783">
            <v>9</v>
          </cell>
          <cell r="D783">
            <v>0</v>
          </cell>
          <cell r="E783">
            <v>2</v>
          </cell>
          <cell r="F783">
            <v>5</v>
          </cell>
          <cell r="G783">
            <v>0</v>
          </cell>
          <cell r="H783">
            <v>0</v>
          </cell>
          <cell r="I783">
            <v>1000</v>
          </cell>
          <cell r="J783">
            <v>2</v>
          </cell>
          <cell r="K783">
            <v>3</v>
          </cell>
          <cell r="L783">
            <v>200.49</v>
          </cell>
        </row>
        <row r="784">
          <cell r="A784">
            <v>1</v>
          </cell>
          <cell r="B784">
            <v>1</v>
          </cell>
          <cell r="C784">
            <v>9</v>
          </cell>
          <cell r="D784">
            <v>0</v>
          </cell>
          <cell r="E784">
            <v>2</v>
          </cell>
          <cell r="F784">
            <v>5</v>
          </cell>
          <cell r="G784">
            <v>0</v>
          </cell>
          <cell r="H784">
            <v>0</v>
          </cell>
          <cell r="I784">
            <v>8015</v>
          </cell>
          <cell r="J784">
            <v>2</v>
          </cell>
          <cell r="K784">
            <v>3</v>
          </cell>
          <cell r="L784">
            <v>27377415.440000001</v>
          </cell>
        </row>
        <row r="785">
          <cell r="A785">
            <v>1</v>
          </cell>
          <cell r="B785">
            <v>1</v>
          </cell>
          <cell r="C785">
            <v>9</v>
          </cell>
          <cell r="D785">
            <v>0</v>
          </cell>
          <cell r="E785">
            <v>2</v>
          </cell>
          <cell r="F785">
            <v>6</v>
          </cell>
          <cell r="G785">
            <v>0</v>
          </cell>
          <cell r="H785">
            <v>0</v>
          </cell>
          <cell r="I785">
            <v>0</v>
          </cell>
          <cell r="J785">
            <v>1</v>
          </cell>
          <cell r="K785">
            <v>3</v>
          </cell>
          <cell r="L785">
            <v>3000</v>
          </cell>
        </row>
        <row r="786">
          <cell r="A786">
            <v>1</v>
          </cell>
          <cell r="B786">
            <v>1</v>
          </cell>
          <cell r="C786">
            <v>9</v>
          </cell>
          <cell r="D786">
            <v>0</v>
          </cell>
          <cell r="E786">
            <v>3</v>
          </cell>
          <cell r="F786">
            <v>1</v>
          </cell>
          <cell r="G786">
            <v>0</v>
          </cell>
          <cell r="H786">
            <v>1</v>
          </cell>
          <cell r="I786">
            <v>0</v>
          </cell>
          <cell r="J786">
            <v>1</v>
          </cell>
          <cell r="K786">
            <v>3</v>
          </cell>
          <cell r="L786">
            <v>0</v>
          </cell>
        </row>
        <row r="787">
          <cell r="A787">
            <v>1</v>
          </cell>
          <cell r="B787">
            <v>1</v>
          </cell>
          <cell r="C787">
            <v>9</v>
          </cell>
          <cell r="D787">
            <v>0</v>
          </cell>
          <cell r="E787">
            <v>3</v>
          </cell>
          <cell r="F787">
            <v>1</v>
          </cell>
          <cell r="G787">
            <v>0</v>
          </cell>
          <cell r="H787">
            <v>3</v>
          </cell>
          <cell r="I787">
            <v>0</v>
          </cell>
          <cell r="J787">
            <v>1</v>
          </cell>
          <cell r="K787">
            <v>3</v>
          </cell>
          <cell r="L787">
            <v>502249.79</v>
          </cell>
        </row>
        <row r="788">
          <cell r="A788">
            <v>1</v>
          </cell>
          <cell r="B788">
            <v>1</v>
          </cell>
          <cell r="C788">
            <v>9</v>
          </cell>
          <cell r="D788">
            <v>0</v>
          </cell>
          <cell r="E788">
            <v>3</v>
          </cell>
          <cell r="F788">
            <v>2</v>
          </cell>
          <cell r="G788">
            <v>0</v>
          </cell>
          <cell r="H788">
            <v>0</v>
          </cell>
          <cell r="I788">
            <v>0</v>
          </cell>
          <cell r="J788">
            <v>2</v>
          </cell>
          <cell r="K788">
            <v>3</v>
          </cell>
          <cell r="L788">
            <v>-6266070.5800000001</v>
          </cell>
        </row>
        <row r="789">
          <cell r="A789">
            <v>1</v>
          </cell>
          <cell r="B789">
            <v>1</v>
          </cell>
          <cell r="C789">
            <v>9</v>
          </cell>
          <cell r="D789">
            <v>0</v>
          </cell>
          <cell r="E789">
            <v>3</v>
          </cell>
          <cell r="F789">
            <v>2</v>
          </cell>
          <cell r="G789">
            <v>0</v>
          </cell>
          <cell r="H789">
            <v>0</v>
          </cell>
          <cell r="I789">
            <v>5300</v>
          </cell>
          <cell r="J789">
            <v>2</v>
          </cell>
          <cell r="K789">
            <v>3</v>
          </cell>
          <cell r="L789">
            <v>-13111190.01</v>
          </cell>
        </row>
        <row r="790">
          <cell r="A790">
            <v>1</v>
          </cell>
          <cell r="B790">
            <v>1</v>
          </cell>
          <cell r="C790">
            <v>9</v>
          </cell>
          <cell r="D790">
            <v>0</v>
          </cell>
          <cell r="E790">
            <v>3</v>
          </cell>
          <cell r="F790">
            <v>2</v>
          </cell>
          <cell r="G790">
            <v>0</v>
          </cell>
          <cell r="H790">
            <v>0</v>
          </cell>
          <cell r="I790">
            <v>5301</v>
          </cell>
          <cell r="J790">
            <v>2</v>
          </cell>
          <cell r="K790">
            <v>3</v>
          </cell>
          <cell r="L790">
            <v>809220.75</v>
          </cell>
        </row>
        <row r="791">
          <cell r="A791">
            <v>1</v>
          </cell>
          <cell r="B791">
            <v>1</v>
          </cell>
          <cell r="C791">
            <v>9</v>
          </cell>
          <cell r="D791">
            <v>0</v>
          </cell>
          <cell r="E791">
            <v>3</v>
          </cell>
          <cell r="F791">
            <v>2</v>
          </cell>
          <cell r="G791">
            <v>0</v>
          </cell>
          <cell r="H791">
            <v>0</v>
          </cell>
          <cell r="I791">
            <v>5311</v>
          </cell>
          <cell r="J791">
            <v>2</v>
          </cell>
          <cell r="K791">
            <v>3</v>
          </cell>
          <cell r="L791">
            <v>5607406.7699999996</v>
          </cell>
        </row>
        <row r="792">
          <cell r="A792">
            <v>1</v>
          </cell>
          <cell r="B792">
            <v>1</v>
          </cell>
          <cell r="C792">
            <v>9</v>
          </cell>
          <cell r="D792">
            <v>0</v>
          </cell>
          <cell r="E792">
            <v>3</v>
          </cell>
          <cell r="F792">
            <v>2</v>
          </cell>
          <cell r="G792">
            <v>0</v>
          </cell>
          <cell r="H792">
            <v>0</v>
          </cell>
          <cell r="I792">
            <v>5312</v>
          </cell>
          <cell r="J792">
            <v>2</v>
          </cell>
          <cell r="K792">
            <v>3</v>
          </cell>
          <cell r="L792">
            <v>2703625.62</v>
          </cell>
        </row>
        <row r="793">
          <cell r="A793">
            <v>1</v>
          </cell>
          <cell r="B793">
            <v>1</v>
          </cell>
          <cell r="C793">
            <v>9</v>
          </cell>
          <cell r="D793">
            <v>0</v>
          </cell>
          <cell r="E793">
            <v>3</v>
          </cell>
          <cell r="F793">
            <v>2</v>
          </cell>
          <cell r="G793">
            <v>0</v>
          </cell>
          <cell r="H793">
            <v>0</v>
          </cell>
          <cell r="I793">
            <v>5313</v>
          </cell>
          <cell r="J793">
            <v>2</v>
          </cell>
          <cell r="K793">
            <v>3</v>
          </cell>
          <cell r="L793">
            <v>1645941.19</v>
          </cell>
        </row>
        <row r="794">
          <cell r="A794">
            <v>1</v>
          </cell>
          <cell r="B794">
            <v>1</v>
          </cell>
          <cell r="C794">
            <v>9</v>
          </cell>
          <cell r="D794">
            <v>0</v>
          </cell>
          <cell r="E794">
            <v>3</v>
          </cell>
          <cell r="F794">
            <v>2</v>
          </cell>
          <cell r="G794">
            <v>0</v>
          </cell>
          <cell r="H794">
            <v>0</v>
          </cell>
          <cell r="I794">
            <v>5314</v>
          </cell>
          <cell r="J794">
            <v>2</v>
          </cell>
          <cell r="K794">
            <v>3</v>
          </cell>
          <cell r="L794">
            <v>2792897.23</v>
          </cell>
        </row>
        <row r="795">
          <cell r="A795">
            <v>1</v>
          </cell>
          <cell r="B795">
            <v>1</v>
          </cell>
          <cell r="C795">
            <v>9</v>
          </cell>
          <cell r="D795">
            <v>0</v>
          </cell>
          <cell r="E795">
            <v>3</v>
          </cell>
          <cell r="F795">
            <v>2</v>
          </cell>
          <cell r="G795">
            <v>0</v>
          </cell>
          <cell r="H795">
            <v>0</v>
          </cell>
          <cell r="I795">
            <v>5315</v>
          </cell>
          <cell r="J795">
            <v>2</v>
          </cell>
          <cell r="K795">
            <v>3</v>
          </cell>
          <cell r="L795">
            <v>1193534.3700000001</v>
          </cell>
        </row>
        <row r="796">
          <cell r="A796">
            <v>1</v>
          </cell>
          <cell r="B796">
            <v>1</v>
          </cell>
          <cell r="C796">
            <v>9</v>
          </cell>
          <cell r="D796">
            <v>0</v>
          </cell>
          <cell r="E796">
            <v>3</v>
          </cell>
          <cell r="F796">
            <v>2</v>
          </cell>
          <cell r="G796">
            <v>0</v>
          </cell>
          <cell r="H796">
            <v>0</v>
          </cell>
          <cell r="I796">
            <v>5316</v>
          </cell>
          <cell r="J796">
            <v>2</v>
          </cell>
          <cell r="K796">
            <v>3</v>
          </cell>
          <cell r="L796">
            <v>2016135.94</v>
          </cell>
        </row>
        <row r="797">
          <cell r="A797">
            <v>1</v>
          </cell>
          <cell r="B797">
            <v>1</v>
          </cell>
          <cell r="C797">
            <v>9</v>
          </cell>
          <cell r="D797">
            <v>0</v>
          </cell>
          <cell r="E797">
            <v>3</v>
          </cell>
          <cell r="F797">
            <v>2</v>
          </cell>
          <cell r="G797">
            <v>0</v>
          </cell>
          <cell r="H797">
            <v>0</v>
          </cell>
          <cell r="I797">
            <v>5317</v>
          </cell>
          <cell r="J797">
            <v>2</v>
          </cell>
          <cell r="K797">
            <v>3</v>
          </cell>
          <cell r="L797">
            <v>1362661.59</v>
          </cell>
        </row>
        <row r="798">
          <cell r="A798">
            <v>1</v>
          </cell>
          <cell r="B798">
            <v>1</v>
          </cell>
          <cell r="C798">
            <v>9</v>
          </cell>
          <cell r="D798">
            <v>0</v>
          </cell>
          <cell r="E798">
            <v>3</v>
          </cell>
          <cell r="F798">
            <v>2</v>
          </cell>
          <cell r="G798">
            <v>0</v>
          </cell>
          <cell r="H798">
            <v>0</v>
          </cell>
          <cell r="I798">
            <v>5351</v>
          </cell>
          <cell r="J798">
            <v>2</v>
          </cell>
          <cell r="K798">
            <v>3</v>
          </cell>
          <cell r="L798">
            <v>175689.11</v>
          </cell>
        </row>
        <row r="799">
          <cell r="A799">
            <v>1</v>
          </cell>
          <cell r="B799">
            <v>1</v>
          </cell>
          <cell r="C799">
            <v>9</v>
          </cell>
          <cell r="D799">
            <v>0</v>
          </cell>
          <cell r="E799">
            <v>3</v>
          </cell>
          <cell r="F799">
            <v>2</v>
          </cell>
          <cell r="G799">
            <v>0</v>
          </cell>
          <cell r="H799">
            <v>0</v>
          </cell>
          <cell r="I799">
            <v>5353</v>
          </cell>
          <cell r="J799">
            <v>2</v>
          </cell>
          <cell r="K799">
            <v>3</v>
          </cell>
          <cell r="L799">
            <v>1101347.98</v>
          </cell>
        </row>
        <row r="800">
          <cell r="A800">
            <v>1</v>
          </cell>
          <cell r="B800">
            <v>1</v>
          </cell>
          <cell r="C800">
            <v>9</v>
          </cell>
          <cell r="D800">
            <v>0</v>
          </cell>
          <cell r="E800">
            <v>3</v>
          </cell>
          <cell r="F800">
            <v>2</v>
          </cell>
          <cell r="G800">
            <v>0</v>
          </cell>
          <cell r="H800">
            <v>0</v>
          </cell>
          <cell r="I800">
            <v>7901</v>
          </cell>
          <cell r="J800">
            <v>2</v>
          </cell>
          <cell r="K800">
            <v>3</v>
          </cell>
          <cell r="L800">
            <v>-17810.75</v>
          </cell>
        </row>
        <row r="801">
          <cell r="A801">
            <v>1</v>
          </cell>
          <cell r="B801">
            <v>1</v>
          </cell>
          <cell r="C801">
            <v>9</v>
          </cell>
          <cell r="D801">
            <v>0</v>
          </cell>
          <cell r="E801">
            <v>3</v>
          </cell>
          <cell r="F801">
            <v>2</v>
          </cell>
          <cell r="G801">
            <v>0</v>
          </cell>
          <cell r="H801">
            <v>0</v>
          </cell>
          <cell r="I801">
            <v>7952</v>
          </cell>
          <cell r="J801">
            <v>2</v>
          </cell>
          <cell r="K801">
            <v>3</v>
          </cell>
          <cell r="L801">
            <v>0</v>
          </cell>
        </row>
        <row r="802">
          <cell r="A802">
            <v>1</v>
          </cell>
          <cell r="B802">
            <v>1</v>
          </cell>
          <cell r="C802">
            <v>9</v>
          </cell>
          <cell r="D802">
            <v>0</v>
          </cell>
          <cell r="E802">
            <v>3</v>
          </cell>
          <cell r="F802">
            <v>2</v>
          </cell>
          <cell r="G802">
            <v>0</v>
          </cell>
          <cell r="H802">
            <v>0</v>
          </cell>
          <cell r="I802">
            <v>7961</v>
          </cell>
          <cell r="J802">
            <v>2</v>
          </cell>
          <cell r="K802">
            <v>3</v>
          </cell>
          <cell r="L802">
            <v>0</v>
          </cell>
        </row>
        <row r="803">
          <cell r="A803">
            <v>1</v>
          </cell>
          <cell r="B803">
            <v>1</v>
          </cell>
          <cell r="C803">
            <v>9</v>
          </cell>
          <cell r="D803">
            <v>0</v>
          </cell>
          <cell r="E803">
            <v>3</v>
          </cell>
          <cell r="F803">
            <v>2</v>
          </cell>
          <cell r="G803">
            <v>0</v>
          </cell>
          <cell r="H803">
            <v>0</v>
          </cell>
          <cell r="I803">
            <v>7963</v>
          </cell>
          <cell r="J803">
            <v>2</v>
          </cell>
          <cell r="K803">
            <v>3</v>
          </cell>
          <cell r="L803">
            <v>0</v>
          </cell>
        </row>
        <row r="804">
          <cell r="A804">
            <v>1</v>
          </cell>
          <cell r="B804">
            <v>1</v>
          </cell>
          <cell r="C804">
            <v>9</v>
          </cell>
          <cell r="D804">
            <v>0</v>
          </cell>
          <cell r="E804">
            <v>3</v>
          </cell>
          <cell r="F804">
            <v>5</v>
          </cell>
          <cell r="G804">
            <v>0</v>
          </cell>
          <cell r="H804">
            <v>1</v>
          </cell>
          <cell r="I804">
            <v>0</v>
          </cell>
          <cell r="J804">
            <v>1</v>
          </cell>
          <cell r="K804">
            <v>3</v>
          </cell>
          <cell r="L804">
            <v>36400666.409999996</v>
          </cell>
        </row>
        <row r="805">
          <cell r="A805">
            <v>1</v>
          </cell>
          <cell r="B805">
            <v>1</v>
          </cell>
          <cell r="C805">
            <v>9</v>
          </cell>
          <cell r="D805">
            <v>0</v>
          </cell>
          <cell r="E805">
            <v>3</v>
          </cell>
          <cell r="F805">
            <v>5</v>
          </cell>
          <cell r="G805">
            <v>0</v>
          </cell>
          <cell r="H805">
            <v>3</v>
          </cell>
          <cell r="I805">
            <v>0</v>
          </cell>
          <cell r="J805">
            <v>1</v>
          </cell>
          <cell r="K805">
            <v>3</v>
          </cell>
          <cell r="L805">
            <v>0</v>
          </cell>
        </row>
        <row r="806">
          <cell r="A806">
            <v>1</v>
          </cell>
          <cell r="B806">
            <v>1</v>
          </cell>
          <cell r="C806">
            <v>9</v>
          </cell>
          <cell r="D806">
            <v>0</v>
          </cell>
          <cell r="E806">
            <v>3</v>
          </cell>
          <cell r="F806">
            <v>5</v>
          </cell>
          <cell r="G806">
            <v>0</v>
          </cell>
          <cell r="H806">
            <v>8</v>
          </cell>
          <cell r="I806">
            <v>0</v>
          </cell>
          <cell r="J806">
            <v>1</v>
          </cell>
          <cell r="K806">
            <v>3</v>
          </cell>
          <cell r="L806">
            <v>28333.15</v>
          </cell>
        </row>
        <row r="807">
          <cell r="A807">
            <v>1</v>
          </cell>
          <cell r="B807">
            <v>1</v>
          </cell>
          <cell r="C807">
            <v>9</v>
          </cell>
          <cell r="D807">
            <v>0</v>
          </cell>
          <cell r="E807">
            <v>3</v>
          </cell>
          <cell r="F807">
            <v>5</v>
          </cell>
          <cell r="G807">
            <v>1</v>
          </cell>
          <cell r="H807">
            <v>6</v>
          </cell>
          <cell r="I807">
            <v>0</v>
          </cell>
          <cell r="J807">
            <v>1</v>
          </cell>
          <cell r="K807">
            <v>3</v>
          </cell>
          <cell r="L807">
            <v>27375.83</v>
          </cell>
        </row>
        <row r="808">
          <cell r="A808">
            <v>1</v>
          </cell>
          <cell r="B808">
            <v>1</v>
          </cell>
          <cell r="C808">
            <v>9</v>
          </cell>
          <cell r="D808">
            <v>0</v>
          </cell>
          <cell r="E808">
            <v>4</v>
          </cell>
          <cell r="F808">
            <v>2</v>
          </cell>
          <cell r="G808">
            <v>3</v>
          </cell>
          <cell r="H808">
            <v>0</v>
          </cell>
          <cell r="I808">
            <v>0</v>
          </cell>
          <cell r="J808">
            <v>1</v>
          </cell>
          <cell r="K808">
            <v>3</v>
          </cell>
          <cell r="L808">
            <v>0</v>
          </cell>
        </row>
        <row r="809">
          <cell r="A809">
            <v>1</v>
          </cell>
          <cell r="B809">
            <v>1</v>
          </cell>
          <cell r="C809">
            <v>9</v>
          </cell>
          <cell r="D809">
            <v>0</v>
          </cell>
          <cell r="E809">
            <v>4</v>
          </cell>
          <cell r="F809">
            <v>2</v>
          </cell>
          <cell r="G809">
            <v>3</v>
          </cell>
          <cell r="H809">
            <v>0</v>
          </cell>
          <cell r="I809">
            <v>0</v>
          </cell>
          <cell r="J809">
            <v>2</v>
          </cell>
          <cell r="K809">
            <v>3</v>
          </cell>
          <cell r="L809">
            <v>217000</v>
          </cell>
        </row>
        <row r="810">
          <cell r="A810">
            <v>1</v>
          </cell>
          <cell r="B810">
            <v>1</v>
          </cell>
          <cell r="C810">
            <v>9</v>
          </cell>
          <cell r="D810">
            <v>0</v>
          </cell>
          <cell r="E810">
            <v>4</v>
          </cell>
          <cell r="F810">
            <v>3</v>
          </cell>
          <cell r="G810">
            <v>0</v>
          </cell>
          <cell r="H810">
            <v>0</v>
          </cell>
          <cell r="I810">
            <v>0</v>
          </cell>
          <cell r="J810">
            <v>2</v>
          </cell>
          <cell r="K810">
            <v>3</v>
          </cell>
          <cell r="L810">
            <v>0</v>
          </cell>
        </row>
        <row r="811">
          <cell r="A811">
            <v>1</v>
          </cell>
          <cell r="B811">
            <v>1</v>
          </cell>
          <cell r="C811">
            <v>9</v>
          </cell>
          <cell r="D811">
            <v>0</v>
          </cell>
          <cell r="E811">
            <v>4</v>
          </cell>
          <cell r="F811">
            <v>3</v>
          </cell>
          <cell r="G811">
            <v>0</v>
          </cell>
          <cell r="H811">
            <v>1</v>
          </cell>
          <cell r="I811">
            <v>0</v>
          </cell>
          <cell r="J811">
            <v>2</v>
          </cell>
          <cell r="K811">
            <v>3</v>
          </cell>
          <cell r="L811">
            <v>70170.600000000006</v>
          </cell>
        </row>
        <row r="812">
          <cell r="A812">
            <v>1</v>
          </cell>
          <cell r="B812">
            <v>1</v>
          </cell>
          <cell r="C812">
            <v>9</v>
          </cell>
          <cell r="D812">
            <v>0</v>
          </cell>
          <cell r="E812">
            <v>4</v>
          </cell>
          <cell r="F812">
            <v>4</v>
          </cell>
          <cell r="G812">
            <v>0</v>
          </cell>
          <cell r="H812">
            <v>0</v>
          </cell>
          <cell r="I812">
            <v>0</v>
          </cell>
          <cell r="J812">
            <v>1</v>
          </cell>
          <cell r="K812">
            <v>3</v>
          </cell>
          <cell r="L812">
            <v>971438.1</v>
          </cell>
        </row>
        <row r="813">
          <cell r="A813">
            <v>1</v>
          </cell>
          <cell r="B813">
            <v>1</v>
          </cell>
          <cell r="C813">
            <v>9</v>
          </cell>
          <cell r="D813">
            <v>0</v>
          </cell>
          <cell r="E813">
            <v>4</v>
          </cell>
          <cell r="F813">
            <v>4</v>
          </cell>
          <cell r="G813">
            <v>0</v>
          </cell>
          <cell r="H813">
            <v>0</v>
          </cell>
          <cell r="I813">
            <v>8200</v>
          </cell>
          <cell r="J813">
            <v>1</v>
          </cell>
          <cell r="K813">
            <v>3</v>
          </cell>
          <cell r="L813">
            <v>3000</v>
          </cell>
        </row>
        <row r="814">
          <cell r="A814">
            <v>1</v>
          </cell>
          <cell r="B814">
            <v>1</v>
          </cell>
          <cell r="C814">
            <v>9</v>
          </cell>
          <cell r="D814">
            <v>0</v>
          </cell>
          <cell r="E814">
            <v>4</v>
          </cell>
          <cell r="F814">
            <v>4</v>
          </cell>
          <cell r="G814">
            <v>1</v>
          </cell>
          <cell r="H814">
            <v>0</v>
          </cell>
          <cell r="I814">
            <v>0</v>
          </cell>
          <cell r="J814">
            <v>1</v>
          </cell>
          <cell r="K814">
            <v>3</v>
          </cell>
          <cell r="L814">
            <v>128494.25</v>
          </cell>
        </row>
        <row r="815">
          <cell r="A815">
            <v>1</v>
          </cell>
          <cell r="B815">
            <v>1</v>
          </cell>
          <cell r="C815">
            <v>9</v>
          </cell>
          <cell r="D815">
            <v>0</v>
          </cell>
          <cell r="E815">
            <v>4</v>
          </cell>
          <cell r="F815">
            <v>4</v>
          </cell>
          <cell r="G815">
            <v>2</v>
          </cell>
          <cell r="H815">
            <v>0</v>
          </cell>
          <cell r="I815">
            <v>0</v>
          </cell>
          <cell r="J815">
            <v>1</v>
          </cell>
          <cell r="K815">
            <v>3</v>
          </cell>
          <cell r="L815">
            <v>6000</v>
          </cell>
        </row>
        <row r="816">
          <cell r="A816">
            <v>1</v>
          </cell>
          <cell r="B816">
            <v>1</v>
          </cell>
          <cell r="C816">
            <v>9</v>
          </cell>
          <cell r="D816">
            <v>0</v>
          </cell>
          <cell r="E816">
            <v>4</v>
          </cell>
          <cell r="F816">
            <v>4</v>
          </cell>
          <cell r="G816">
            <v>3</v>
          </cell>
          <cell r="H816">
            <v>0</v>
          </cell>
          <cell r="I816">
            <v>0</v>
          </cell>
          <cell r="J816">
            <v>1</v>
          </cell>
          <cell r="K816">
            <v>3</v>
          </cell>
          <cell r="L816">
            <v>-4472.7299999999996</v>
          </cell>
        </row>
        <row r="817">
          <cell r="A817">
            <v>1</v>
          </cell>
          <cell r="B817">
            <v>1</v>
          </cell>
          <cell r="C817">
            <v>9</v>
          </cell>
          <cell r="D817">
            <v>0</v>
          </cell>
          <cell r="E817">
            <v>4</v>
          </cell>
          <cell r="F817">
            <v>6</v>
          </cell>
          <cell r="G817">
            <v>0</v>
          </cell>
          <cell r="H817">
            <v>0</v>
          </cell>
          <cell r="I817">
            <v>0</v>
          </cell>
          <cell r="J817">
            <v>2</v>
          </cell>
          <cell r="K817">
            <v>3</v>
          </cell>
          <cell r="L817">
            <v>29836978</v>
          </cell>
        </row>
        <row r="818">
          <cell r="A818">
            <v>1</v>
          </cell>
          <cell r="B818">
            <v>1</v>
          </cell>
          <cell r="C818">
            <v>9</v>
          </cell>
          <cell r="D818">
            <v>0</v>
          </cell>
          <cell r="E818">
            <v>5</v>
          </cell>
          <cell r="F818">
            <v>1</v>
          </cell>
          <cell r="G818">
            <v>0</v>
          </cell>
          <cell r="H818">
            <v>0</v>
          </cell>
          <cell r="I818">
            <v>0</v>
          </cell>
          <cell r="J818">
            <v>2</v>
          </cell>
          <cell r="K818">
            <v>3</v>
          </cell>
          <cell r="L818">
            <v>0</v>
          </cell>
        </row>
        <row r="819">
          <cell r="A819">
            <v>1</v>
          </cell>
          <cell r="B819">
            <v>1</v>
          </cell>
          <cell r="C819">
            <v>9</v>
          </cell>
          <cell r="D819">
            <v>0</v>
          </cell>
          <cell r="E819">
            <v>5</v>
          </cell>
          <cell r="F819">
            <v>2</v>
          </cell>
          <cell r="G819">
            <v>0</v>
          </cell>
          <cell r="H819">
            <v>0</v>
          </cell>
          <cell r="I819">
            <v>0</v>
          </cell>
          <cell r="J819">
            <v>1</v>
          </cell>
          <cell r="K819">
            <v>3</v>
          </cell>
          <cell r="L819">
            <v>0</v>
          </cell>
        </row>
        <row r="820">
          <cell r="A820">
            <v>1</v>
          </cell>
          <cell r="B820">
            <v>1</v>
          </cell>
          <cell r="C820">
            <v>9</v>
          </cell>
          <cell r="D820">
            <v>0</v>
          </cell>
          <cell r="E820">
            <v>5</v>
          </cell>
          <cell r="F820">
            <v>2</v>
          </cell>
          <cell r="G820">
            <v>0</v>
          </cell>
          <cell r="H820">
            <v>0</v>
          </cell>
          <cell r="I820">
            <v>0</v>
          </cell>
          <cell r="J820">
            <v>2</v>
          </cell>
          <cell r="K820">
            <v>3</v>
          </cell>
          <cell r="L820">
            <v>0</v>
          </cell>
        </row>
        <row r="821">
          <cell r="A821">
            <v>1</v>
          </cell>
          <cell r="B821">
            <v>1</v>
          </cell>
          <cell r="C821">
            <v>9</v>
          </cell>
          <cell r="D821">
            <v>0</v>
          </cell>
          <cell r="E821">
            <v>5</v>
          </cell>
          <cell r="F821">
            <v>5</v>
          </cell>
          <cell r="G821">
            <v>1</v>
          </cell>
          <cell r="H821">
            <v>0</v>
          </cell>
          <cell r="I821">
            <v>0</v>
          </cell>
          <cell r="J821">
            <v>1</v>
          </cell>
          <cell r="K821">
            <v>3</v>
          </cell>
          <cell r="L821">
            <v>6097211.4500000002</v>
          </cell>
        </row>
        <row r="822">
          <cell r="A822">
            <v>1</v>
          </cell>
          <cell r="B822">
            <v>1</v>
          </cell>
          <cell r="C822">
            <v>9</v>
          </cell>
          <cell r="D822">
            <v>0</v>
          </cell>
          <cell r="E822">
            <v>5</v>
          </cell>
          <cell r="F822">
            <v>5</v>
          </cell>
          <cell r="G822">
            <v>1</v>
          </cell>
          <cell r="H822">
            <v>2</v>
          </cell>
          <cell r="I822">
            <v>0</v>
          </cell>
          <cell r="J822">
            <v>1</v>
          </cell>
          <cell r="K822">
            <v>3</v>
          </cell>
          <cell r="L822">
            <v>0</v>
          </cell>
        </row>
        <row r="823">
          <cell r="A823">
            <v>1</v>
          </cell>
          <cell r="B823">
            <v>1</v>
          </cell>
          <cell r="C823">
            <v>9</v>
          </cell>
          <cell r="D823">
            <v>0</v>
          </cell>
          <cell r="E823">
            <v>5</v>
          </cell>
          <cell r="F823">
            <v>5</v>
          </cell>
          <cell r="G823">
            <v>1</v>
          </cell>
          <cell r="H823">
            <v>5</v>
          </cell>
          <cell r="I823">
            <v>0</v>
          </cell>
          <cell r="J823">
            <v>1</v>
          </cell>
          <cell r="K823">
            <v>3</v>
          </cell>
          <cell r="L823">
            <v>874000</v>
          </cell>
        </row>
        <row r="824">
          <cell r="A824">
            <v>1</v>
          </cell>
          <cell r="B824">
            <v>1</v>
          </cell>
          <cell r="C824">
            <v>9</v>
          </cell>
          <cell r="D824">
            <v>0</v>
          </cell>
          <cell r="E824">
            <v>5</v>
          </cell>
          <cell r="F824">
            <v>5</v>
          </cell>
          <cell r="G824">
            <v>1</v>
          </cell>
          <cell r="H824">
            <v>6</v>
          </cell>
          <cell r="I824">
            <v>0</v>
          </cell>
          <cell r="J824">
            <v>1</v>
          </cell>
          <cell r="K824">
            <v>3</v>
          </cell>
          <cell r="L824">
            <v>774100</v>
          </cell>
        </row>
        <row r="825">
          <cell r="A825">
            <v>1</v>
          </cell>
          <cell r="B825">
            <v>1</v>
          </cell>
          <cell r="C825">
            <v>9</v>
          </cell>
          <cell r="D825">
            <v>0</v>
          </cell>
          <cell r="E825">
            <v>5</v>
          </cell>
          <cell r="F825">
            <v>5</v>
          </cell>
          <cell r="G825">
            <v>2</v>
          </cell>
          <cell r="H825">
            <v>0</v>
          </cell>
          <cell r="I825">
            <v>0</v>
          </cell>
          <cell r="J825">
            <v>1</v>
          </cell>
          <cell r="K825">
            <v>3</v>
          </cell>
          <cell r="L825">
            <v>631988.75</v>
          </cell>
        </row>
        <row r="826">
          <cell r="A826">
            <v>1</v>
          </cell>
          <cell r="B826">
            <v>1</v>
          </cell>
          <cell r="C826">
            <v>9</v>
          </cell>
          <cell r="D826">
            <v>0</v>
          </cell>
          <cell r="E826">
            <v>5</v>
          </cell>
          <cell r="F826">
            <v>5</v>
          </cell>
          <cell r="G826">
            <v>2</v>
          </cell>
          <cell r="H826">
            <v>0</v>
          </cell>
          <cell r="I826">
            <v>8200</v>
          </cell>
          <cell r="J826">
            <v>1</v>
          </cell>
          <cell r="K826">
            <v>3</v>
          </cell>
          <cell r="L826">
            <v>12336.45</v>
          </cell>
        </row>
        <row r="827">
          <cell r="A827">
            <v>1</v>
          </cell>
          <cell r="B827">
            <v>1</v>
          </cell>
          <cell r="C827">
            <v>9</v>
          </cell>
          <cell r="D827">
            <v>0</v>
          </cell>
          <cell r="E827">
            <v>5</v>
          </cell>
          <cell r="F827">
            <v>5</v>
          </cell>
          <cell r="G827">
            <v>5</v>
          </cell>
          <cell r="H827">
            <v>2</v>
          </cell>
          <cell r="I827">
            <v>0</v>
          </cell>
          <cell r="J827">
            <v>1</v>
          </cell>
          <cell r="K827">
            <v>3</v>
          </cell>
          <cell r="L827">
            <v>60709.05</v>
          </cell>
        </row>
        <row r="828">
          <cell r="A828">
            <v>1</v>
          </cell>
          <cell r="B828">
            <v>1</v>
          </cell>
          <cell r="C828">
            <v>9</v>
          </cell>
          <cell r="D828">
            <v>0</v>
          </cell>
          <cell r="E828">
            <v>6</v>
          </cell>
          <cell r="F828">
            <v>1</v>
          </cell>
          <cell r="G828">
            <v>0</v>
          </cell>
          <cell r="H828">
            <v>0</v>
          </cell>
          <cell r="I828">
            <v>0</v>
          </cell>
          <cell r="J828">
            <v>1</v>
          </cell>
          <cell r="K828">
            <v>3</v>
          </cell>
          <cell r="L828">
            <v>1435107.83</v>
          </cell>
        </row>
        <row r="829">
          <cell r="A829">
            <v>1</v>
          </cell>
          <cell r="B829">
            <v>1</v>
          </cell>
          <cell r="C829">
            <v>9</v>
          </cell>
          <cell r="D829">
            <v>0</v>
          </cell>
          <cell r="E829">
            <v>6</v>
          </cell>
          <cell r="F829">
            <v>1</v>
          </cell>
          <cell r="G829">
            <v>0</v>
          </cell>
          <cell r="H829">
            <v>0</v>
          </cell>
          <cell r="I829">
            <v>0</v>
          </cell>
          <cell r="J829">
            <v>2</v>
          </cell>
          <cell r="K829">
            <v>3</v>
          </cell>
          <cell r="L829">
            <v>14356.67</v>
          </cell>
        </row>
        <row r="830">
          <cell r="A830">
            <v>1</v>
          </cell>
          <cell r="B830">
            <v>1</v>
          </cell>
          <cell r="C830">
            <v>9</v>
          </cell>
          <cell r="D830">
            <v>0</v>
          </cell>
          <cell r="E830">
            <v>6</v>
          </cell>
          <cell r="F830">
            <v>1</v>
          </cell>
          <cell r="G830">
            <v>0</v>
          </cell>
          <cell r="H830">
            <v>0</v>
          </cell>
          <cell r="I830">
            <v>1000</v>
          </cell>
          <cell r="J830">
            <v>2</v>
          </cell>
          <cell r="K830">
            <v>3</v>
          </cell>
          <cell r="L830">
            <v>458.06</v>
          </cell>
        </row>
        <row r="831">
          <cell r="A831">
            <v>1</v>
          </cell>
          <cell r="B831">
            <v>1</v>
          </cell>
          <cell r="C831">
            <v>9</v>
          </cell>
          <cell r="D831">
            <v>0</v>
          </cell>
          <cell r="E831">
            <v>6</v>
          </cell>
          <cell r="F831">
            <v>2</v>
          </cell>
          <cell r="G831">
            <v>1</v>
          </cell>
          <cell r="H831">
            <v>0</v>
          </cell>
          <cell r="I831">
            <v>0</v>
          </cell>
          <cell r="J831">
            <v>1</v>
          </cell>
          <cell r="K831">
            <v>3</v>
          </cell>
          <cell r="L831">
            <v>18.899999999999999</v>
          </cell>
        </row>
        <row r="832">
          <cell r="A832">
            <v>1</v>
          </cell>
          <cell r="B832">
            <v>1</v>
          </cell>
          <cell r="C832">
            <v>9</v>
          </cell>
          <cell r="D832">
            <v>0</v>
          </cell>
          <cell r="E832">
            <v>6</v>
          </cell>
          <cell r="F832">
            <v>2</v>
          </cell>
          <cell r="G832">
            <v>2</v>
          </cell>
          <cell r="H832">
            <v>0</v>
          </cell>
          <cell r="I832">
            <v>0</v>
          </cell>
          <cell r="J832">
            <v>2</v>
          </cell>
          <cell r="K832">
            <v>3</v>
          </cell>
          <cell r="L832">
            <v>33070.42</v>
          </cell>
        </row>
        <row r="833">
          <cell r="A833">
            <v>1</v>
          </cell>
          <cell r="B833">
            <v>1</v>
          </cell>
          <cell r="C833">
            <v>9</v>
          </cell>
          <cell r="D833">
            <v>0</v>
          </cell>
          <cell r="E833">
            <v>6</v>
          </cell>
          <cell r="F833">
            <v>3</v>
          </cell>
          <cell r="G833">
            <v>1</v>
          </cell>
          <cell r="H833">
            <v>0</v>
          </cell>
          <cell r="I833">
            <v>0</v>
          </cell>
          <cell r="J833">
            <v>1</v>
          </cell>
          <cell r="K833">
            <v>3</v>
          </cell>
          <cell r="L833">
            <v>-4409117.8099999996</v>
          </cell>
        </row>
        <row r="834">
          <cell r="A834">
            <v>1</v>
          </cell>
          <cell r="B834">
            <v>1</v>
          </cell>
          <cell r="C834">
            <v>9</v>
          </cell>
          <cell r="D834">
            <v>0</v>
          </cell>
          <cell r="E834">
            <v>6</v>
          </cell>
          <cell r="F834">
            <v>3</v>
          </cell>
          <cell r="G834">
            <v>1</v>
          </cell>
          <cell r="H834">
            <v>0</v>
          </cell>
          <cell r="I834">
            <v>8004</v>
          </cell>
          <cell r="J834">
            <v>1</v>
          </cell>
          <cell r="K834">
            <v>3</v>
          </cell>
          <cell r="L834">
            <v>7.7</v>
          </cell>
        </row>
        <row r="835">
          <cell r="A835">
            <v>1</v>
          </cell>
          <cell r="B835">
            <v>1</v>
          </cell>
          <cell r="C835">
            <v>9</v>
          </cell>
          <cell r="D835">
            <v>0</v>
          </cell>
          <cell r="E835">
            <v>6</v>
          </cell>
          <cell r="F835">
            <v>3</v>
          </cell>
          <cell r="G835">
            <v>1</v>
          </cell>
          <cell r="H835">
            <v>0</v>
          </cell>
          <cell r="I835">
            <v>8006</v>
          </cell>
          <cell r="J835">
            <v>1</v>
          </cell>
          <cell r="K835">
            <v>3</v>
          </cell>
          <cell r="L835">
            <v>6.92</v>
          </cell>
        </row>
        <row r="836">
          <cell r="A836">
            <v>1</v>
          </cell>
          <cell r="B836">
            <v>1</v>
          </cell>
          <cell r="C836">
            <v>9</v>
          </cell>
          <cell r="D836">
            <v>0</v>
          </cell>
          <cell r="E836">
            <v>6</v>
          </cell>
          <cell r="F836">
            <v>3</v>
          </cell>
          <cell r="G836">
            <v>1</v>
          </cell>
          <cell r="H836">
            <v>0</v>
          </cell>
          <cell r="I836">
            <v>8013</v>
          </cell>
          <cell r="J836">
            <v>1</v>
          </cell>
          <cell r="K836">
            <v>3</v>
          </cell>
          <cell r="L836">
            <v>65.42</v>
          </cell>
        </row>
        <row r="837">
          <cell r="A837">
            <v>1</v>
          </cell>
          <cell r="B837">
            <v>1</v>
          </cell>
          <cell r="C837">
            <v>9</v>
          </cell>
          <cell r="D837">
            <v>0</v>
          </cell>
          <cell r="E837">
            <v>6</v>
          </cell>
          <cell r="F837">
            <v>3</v>
          </cell>
          <cell r="G837">
            <v>1</v>
          </cell>
          <cell r="H837">
            <v>0</v>
          </cell>
          <cell r="I837">
            <v>8015</v>
          </cell>
          <cell r="J837">
            <v>1</v>
          </cell>
          <cell r="K837">
            <v>3</v>
          </cell>
          <cell r="L837">
            <v>161.59</v>
          </cell>
        </row>
        <row r="838">
          <cell r="A838">
            <v>1</v>
          </cell>
          <cell r="B838">
            <v>1</v>
          </cell>
          <cell r="C838">
            <v>9</v>
          </cell>
          <cell r="D838">
            <v>0</v>
          </cell>
          <cell r="E838">
            <v>6</v>
          </cell>
          <cell r="F838">
            <v>3</v>
          </cell>
          <cell r="G838">
            <v>1</v>
          </cell>
          <cell r="H838">
            <v>0</v>
          </cell>
          <cell r="I838">
            <v>8100</v>
          </cell>
          <cell r="J838">
            <v>1</v>
          </cell>
          <cell r="K838">
            <v>3</v>
          </cell>
          <cell r="L838">
            <v>2717.24</v>
          </cell>
        </row>
        <row r="839">
          <cell r="A839">
            <v>1</v>
          </cell>
          <cell r="B839">
            <v>1</v>
          </cell>
          <cell r="C839">
            <v>9</v>
          </cell>
          <cell r="D839">
            <v>0</v>
          </cell>
          <cell r="E839">
            <v>6</v>
          </cell>
          <cell r="F839">
            <v>3</v>
          </cell>
          <cell r="G839">
            <v>1</v>
          </cell>
          <cell r="H839">
            <v>0</v>
          </cell>
          <cell r="I839">
            <v>8200</v>
          </cell>
          <cell r="J839">
            <v>1</v>
          </cell>
          <cell r="K839">
            <v>3</v>
          </cell>
          <cell r="L839">
            <v>64192</v>
          </cell>
        </row>
        <row r="840">
          <cell r="A840">
            <v>1</v>
          </cell>
          <cell r="B840">
            <v>1</v>
          </cell>
          <cell r="C840">
            <v>9</v>
          </cell>
          <cell r="D840">
            <v>0</v>
          </cell>
          <cell r="E840">
            <v>6</v>
          </cell>
          <cell r="F840">
            <v>3</v>
          </cell>
          <cell r="G840">
            <v>1</v>
          </cell>
          <cell r="H840">
            <v>0</v>
          </cell>
          <cell r="I840">
            <v>8300</v>
          </cell>
          <cell r="J840">
            <v>1</v>
          </cell>
          <cell r="K840">
            <v>3</v>
          </cell>
          <cell r="L840">
            <v>240070.21</v>
          </cell>
        </row>
        <row r="841">
          <cell r="A841">
            <v>1</v>
          </cell>
          <cell r="B841">
            <v>1</v>
          </cell>
          <cell r="C841">
            <v>9</v>
          </cell>
          <cell r="D841">
            <v>0</v>
          </cell>
          <cell r="E841">
            <v>6</v>
          </cell>
          <cell r="F841">
            <v>3</v>
          </cell>
          <cell r="G841">
            <v>1</v>
          </cell>
          <cell r="H841">
            <v>0</v>
          </cell>
          <cell r="I841">
            <v>8400</v>
          </cell>
          <cell r="J841">
            <v>1</v>
          </cell>
          <cell r="K841">
            <v>3</v>
          </cell>
          <cell r="L841">
            <v>59.96</v>
          </cell>
        </row>
        <row r="842">
          <cell r="A842">
            <v>1</v>
          </cell>
          <cell r="B842">
            <v>1</v>
          </cell>
          <cell r="C842">
            <v>9</v>
          </cell>
          <cell r="D842">
            <v>0</v>
          </cell>
          <cell r="E842">
            <v>6</v>
          </cell>
          <cell r="F842">
            <v>3</v>
          </cell>
          <cell r="G842">
            <v>1</v>
          </cell>
          <cell r="H842">
            <v>0</v>
          </cell>
          <cell r="I842">
            <v>8500</v>
          </cell>
          <cell r="J842">
            <v>1</v>
          </cell>
          <cell r="K842">
            <v>3</v>
          </cell>
          <cell r="L842">
            <v>99.88</v>
          </cell>
        </row>
        <row r="843">
          <cell r="A843">
            <v>1</v>
          </cell>
          <cell r="B843">
            <v>1</v>
          </cell>
          <cell r="C843">
            <v>9</v>
          </cell>
          <cell r="D843">
            <v>0</v>
          </cell>
          <cell r="E843">
            <v>6</v>
          </cell>
          <cell r="F843">
            <v>3</v>
          </cell>
          <cell r="G843">
            <v>1</v>
          </cell>
          <cell r="H843">
            <v>0</v>
          </cell>
          <cell r="I843">
            <v>8600</v>
          </cell>
          <cell r="J843">
            <v>1</v>
          </cell>
          <cell r="K843">
            <v>3</v>
          </cell>
          <cell r="L843">
            <v>77342.28</v>
          </cell>
        </row>
        <row r="844">
          <cell r="A844">
            <v>1</v>
          </cell>
          <cell r="B844">
            <v>1</v>
          </cell>
          <cell r="C844">
            <v>9</v>
          </cell>
          <cell r="D844">
            <v>0</v>
          </cell>
          <cell r="E844">
            <v>6</v>
          </cell>
          <cell r="F844">
            <v>3</v>
          </cell>
          <cell r="G844">
            <v>1</v>
          </cell>
          <cell r="H844">
            <v>0</v>
          </cell>
          <cell r="I844">
            <v>8700</v>
          </cell>
          <cell r="J844">
            <v>1</v>
          </cell>
          <cell r="K844">
            <v>3</v>
          </cell>
          <cell r="L844">
            <v>1779520.76</v>
          </cell>
        </row>
        <row r="845">
          <cell r="A845">
            <v>1</v>
          </cell>
          <cell r="B845">
            <v>1</v>
          </cell>
          <cell r="C845">
            <v>9</v>
          </cell>
          <cell r="D845">
            <v>0</v>
          </cell>
          <cell r="E845">
            <v>6</v>
          </cell>
          <cell r="F845">
            <v>3</v>
          </cell>
          <cell r="G845">
            <v>1</v>
          </cell>
          <cell r="H845">
            <v>0</v>
          </cell>
          <cell r="I845">
            <v>8800</v>
          </cell>
          <cell r="J845">
            <v>1</v>
          </cell>
          <cell r="K845">
            <v>3</v>
          </cell>
          <cell r="L845">
            <v>2807619.6</v>
          </cell>
        </row>
        <row r="846">
          <cell r="A846">
            <v>1</v>
          </cell>
          <cell r="B846">
            <v>1</v>
          </cell>
          <cell r="C846">
            <v>9</v>
          </cell>
          <cell r="D846">
            <v>0</v>
          </cell>
          <cell r="E846">
            <v>6</v>
          </cell>
          <cell r="F846">
            <v>3</v>
          </cell>
          <cell r="G846">
            <v>1</v>
          </cell>
          <cell r="H846">
            <v>0</v>
          </cell>
          <cell r="I846">
            <v>8900</v>
          </cell>
          <cell r="J846">
            <v>1</v>
          </cell>
          <cell r="K846">
            <v>3</v>
          </cell>
          <cell r="L846">
            <v>1140.8800000000001</v>
          </cell>
        </row>
        <row r="847">
          <cell r="A847">
            <v>1</v>
          </cell>
          <cell r="B847">
            <v>1</v>
          </cell>
          <cell r="C847">
            <v>9</v>
          </cell>
          <cell r="D847">
            <v>0</v>
          </cell>
          <cell r="E847">
            <v>6</v>
          </cell>
          <cell r="F847">
            <v>3</v>
          </cell>
          <cell r="G847">
            <v>1</v>
          </cell>
          <cell r="H847">
            <v>0</v>
          </cell>
          <cell r="I847">
            <v>9000</v>
          </cell>
          <cell r="J847">
            <v>1</v>
          </cell>
          <cell r="K847">
            <v>3</v>
          </cell>
          <cell r="L847">
            <v>3190.17</v>
          </cell>
        </row>
        <row r="848">
          <cell r="A848">
            <v>1</v>
          </cell>
          <cell r="B848">
            <v>1</v>
          </cell>
          <cell r="C848">
            <v>9</v>
          </cell>
          <cell r="D848">
            <v>0</v>
          </cell>
          <cell r="E848">
            <v>6</v>
          </cell>
          <cell r="F848">
            <v>3</v>
          </cell>
          <cell r="G848">
            <v>1</v>
          </cell>
          <cell r="H848">
            <v>0</v>
          </cell>
          <cell r="I848">
            <v>9100</v>
          </cell>
          <cell r="J848">
            <v>1</v>
          </cell>
          <cell r="K848">
            <v>3</v>
          </cell>
          <cell r="L848">
            <v>645.54999999999995</v>
          </cell>
        </row>
        <row r="849">
          <cell r="A849">
            <v>1</v>
          </cell>
          <cell r="B849">
            <v>1</v>
          </cell>
          <cell r="C849">
            <v>9</v>
          </cell>
          <cell r="D849">
            <v>0</v>
          </cell>
          <cell r="E849">
            <v>6</v>
          </cell>
          <cell r="F849">
            <v>3</v>
          </cell>
          <cell r="G849">
            <v>1</v>
          </cell>
          <cell r="H849">
            <v>0</v>
          </cell>
          <cell r="I849">
            <v>9200</v>
          </cell>
          <cell r="J849">
            <v>1</v>
          </cell>
          <cell r="K849">
            <v>3</v>
          </cell>
          <cell r="L849">
            <v>10.95</v>
          </cell>
        </row>
        <row r="850">
          <cell r="A850">
            <v>1</v>
          </cell>
          <cell r="B850">
            <v>1</v>
          </cell>
          <cell r="C850">
            <v>9</v>
          </cell>
          <cell r="D850">
            <v>0</v>
          </cell>
          <cell r="E850">
            <v>6</v>
          </cell>
          <cell r="F850">
            <v>3</v>
          </cell>
          <cell r="G850">
            <v>1</v>
          </cell>
          <cell r="H850">
            <v>0</v>
          </cell>
          <cell r="I850">
            <v>9300</v>
          </cell>
          <cell r="J850">
            <v>1</v>
          </cell>
          <cell r="K850">
            <v>3</v>
          </cell>
          <cell r="L850">
            <v>48.61</v>
          </cell>
        </row>
        <row r="851">
          <cell r="A851">
            <v>1</v>
          </cell>
          <cell r="B851">
            <v>1</v>
          </cell>
          <cell r="C851">
            <v>9</v>
          </cell>
          <cell r="D851">
            <v>0</v>
          </cell>
          <cell r="E851">
            <v>6</v>
          </cell>
          <cell r="F851">
            <v>3</v>
          </cell>
          <cell r="G851">
            <v>1</v>
          </cell>
          <cell r="H851">
            <v>0</v>
          </cell>
          <cell r="I851">
            <v>9900</v>
          </cell>
          <cell r="J851">
            <v>1</v>
          </cell>
          <cell r="K851">
            <v>3</v>
          </cell>
          <cell r="L851">
            <v>6276.37</v>
          </cell>
        </row>
        <row r="852">
          <cell r="A852">
            <v>1</v>
          </cell>
          <cell r="B852">
            <v>1</v>
          </cell>
          <cell r="C852">
            <v>9</v>
          </cell>
          <cell r="D852">
            <v>0</v>
          </cell>
          <cell r="E852">
            <v>6</v>
          </cell>
          <cell r="F852">
            <v>3</v>
          </cell>
          <cell r="G852">
            <v>2</v>
          </cell>
          <cell r="H852">
            <v>0</v>
          </cell>
          <cell r="I852">
            <v>0</v>
          </cell>
          <cell r="J852">
            <v>2</v>
          </cell>
          <cell r="K852">
            <v>3</v>
          </cell>
          <cell r="L852">
            <v>521187.1</v>
          </cell>
        </row>
        <row r="853">
          <cell r="A853">
            <v>1</v>
          </cell>
          <cell r="B853">
            <v>1</v>
          </cell>
          <cell r="C853">
            <v>9</v>
          </cell>
          <cell r="D853">
            <v>0</v>
          </cell>
          <cell r="E853">
            <v>6</v>
          </cell>
          <cell r="F853">
            <v>3</v>
          </cell>
          <cell r="G853">
            <v>2</v>
          </cell>
          <cell r="H853">
            <v>0</v>
          </cell>
          <cell r="I853">
            <v>2021</v>
          </cell>
          <cell r="J853">
            <v>2</v>
          </cell>
          <cell r="K853">
            <v>3</v>
          </cell>
          <cell r="L853">
            <v>175.65</v>
          </cell>
        </row>
        <row r="854">
          <cell r="A854">
            <v>1</v>
          </cell>
          <cell r="B854">
            <v>1</v>
          </cell>
          <cell r="C854">
            <v>9</v>
          </cell>
          <cell r="D854">
            <v>0</v>
          </cell>
          <cell r="E854">
            <v>6</v>
          </cell>
          <cell r="F854">
            <v>3</v>
          </cell>
          <cell r="G854">
            <v>2</v>
          </cell>
          <cell r="H854">
            <v>0</v>
          </cell>
          <cell r="I854">
            <v>2022</v>
          </cell>
          <cell r="J854">
            <v>2</v>
          </cell>
          <cell r="K854">
            <v>3</v>
          </cell>
          <cell r="L854">
            <v>584.19000000000005</v>
          </cell>
        </row>
        <row r="855">
          <cell r="A855">
            <v>1</v>
          </cell>
          <cell r="B855">
            <v>1</v>
          </cell>
          <cell r="C855">
            <v>9</v>
          </cell>
          <cell r="D855">
            <v>0</v>
          </cell>
          <cell r="E855">
            <v>6</v>
          </cell>
          <cell r="F855">
            <v>3</v>
          </cell>
          <cell r="G855">
            <v>2</v>
          </cell>
          <cell r="H855">
            <v>0</v>
          </cell>
          <cell r="I855">
            <v>2025</v>
          </cell>
          <cell r="J855">
            <v>2</v>
          </cell>
          <cell r="K855">
            <v>3</v>
          </cell>
          <cell r="L855">
            <v>292.45999999999998</v>
          </cell>
        </row>
        <row r="856">
          <cell r="A856">
            <v>1</v>
          </cell>
          <cell r="B856">
            <v>1</v>
          </cell>
          <cell r="C856">
            <v>9</v>
          </cell>
          <cell r="D856">
            <v>0</v>
          </cell>
          <cell r="E856">
            <v>6</v>
          </cell>
          <cell r="F856">
            <v>3</v>
          </cell>
          <cell r="G856">
            <v>2</v>
          </cell>
          <cell r="H856">
            <v>0</v>
          </cell>
          <cell r="I856">
            <v>2026</v>
          </cell>
          <cell r="J856">
            <v>2</v>
          </cell>
          <cell r="K856">
            <v>3</v>
          </cell>
          <cell r="L856">
            <v>571.94000000000005</v>
          </cell>
        </row>
        <row r="857">
          <cell r="A857">
            <v>1</v>
          </cell>
          <cell r="B857">
            <v>1</v>
          </cell>
          <cell r="C857">
            <v>9</v>
          </cell>
          <cell r="D857">
            <v>0</v>
          </cell>
          <cell r="E857">
            <v>6</v>
          </cell>
          <cell r="F857">
            <v>3</v>
          </cell>
          <cell r="G857">
            <v>2</v>
          </cell>
          <cell r="H857">
            <v>0</v>
          </cell>
          <cell r="I857">
            <v>2027</v>
          </cell>
          <cell r="J857">
            <v>2</v>
          </cell>
          <cell r="K857">
            <v>3</v>
          </cell>
          <cell r="L857">
            <v>337.69</v>
          </cell>
        </row>
        <row r="858">
          <cell r="A858">
            <v>1</v>
          </cell>
          <cell r="B858">
            <v>1</v>
          </cell>
          <cell r="C858">
            <v>9</v>
          </cell>
          <cell r="D858">
            <v>0</v>
          </cell>
          <cell r="E858">
            <v>6</v>
          </cell>
          <cell r="F858">
            <v>3</v>
          </cell>
          <cell r="G858">
            <v>2</v>
          </cell>
          <cell r="H858">
            <v>0</v>
          </cell>
          <cell r="I858">
            <v>2028</v>
          </cell>
          <cell r="J858">
            <v>2</v>
          </cell>
          <cell r="K858">
            <v>3</v>
          </cell>
          <cell r="L858">
            <v>207.17</v>
          </cell>
        </row>
        <row r="859">
          <cell r="A859">
            <v>1</v>
          </cell>
          <cell r="B859">
            <v>1</v>
          </cell>
          <cell r="C859">
            <v>9</v>
          </cell>
          <cell r="D859">
            <v>0</v>
          </cell>
          <cell r="E859">
            <v>6</v>
          </cell>
          <cell r="F859">
            <v>3</v>
          </cell>
          <cell r="G859">
            <v>2</v>
          </cell>
          <cell r="H859">
            <v>0</v>
          </cell>
          <cell r="I859">
            <v>3131</v>
          </cell>
          <cell r="J859">
            <v>2</v>
          </cell>
          <cell r="K859">
            <v>3</v>
          </cell>
          <cell r="L859">
            <v>-27</v>
          </cell>
        </row>
        <row r="860">
          <cell r="A860">
            <v>1</v>
          </cell>
          <cell r="B860">
            <v>1</v>
          </cell>
          <cell r="C860">
            <v>9</v>
          </cell>
          <cell r="D860">
            <v>0</v>
          </cell>
          <cell r="E860">
            <v>6</v>
          </cell>
          <cell r="F860">
            <v>3</v>
          </cell>
          <cell r="G860">
            <v>2</v>
          </cell>
          <cell r="H860">
            <v>0</v>
          </cell>
          <cell r="I860">
            <v>4044</v>
          </cell>
          <cell r="J860">
            <v>2</v>
          </cell>
          <cell r="K860">
            <v>3</v>
          </cell>
          <cell r="L860">
            <v>2808.86</v>
          </cell>
        </row>
        <row r="861">
          <cell r="A861">
            <v>1</v>
          </cell>
          <cell r="B861">
            <v>1</v>
          </cell>
          <cell r="C861">
            <v>9</v>
          </cell>
          <cell r="D861">
            <v>0</v>
          </cell>
          <cell r="E861">
            <v>6</v>
          </cell>
          <cell r="F861">
            <v>3</v>
          </cell>
          <cell r="G861">
            <v>2</v>
          </cell>
          <cell r="H861">
            <v>0</v>
          </cell>
          <cell r="I861">
            <v>4091</v>
          </cell>
          <cell r="J861">
            <v>2</v>
          </cell>
          <cell r="K861">
            <v>3</v>
          </cell>
          <cell r="L861">
            <v>-882</v>
          </cell>
        </row>
        <row r="862">
          <cell r="A862">
            <v>1</v>
          </cell>
          <cell r="B862">
            <v>1</v>
          </cell>
          <cell r="C862">
            <v>9</v>
          </cell>
          <cell r="D862">
            <v>0</v>
          </cell>
          <cell r="E862">
            <v>6</v>
          </cell>
          <cell r="F862">
            <v>3</v>
          </cell>
          <cell r="G862">
            <v>2</v>
          </cell>
          <cell r="H862">
            <v>0</v>
          </cell>
          <cell r="I862">
            <v>7220</v>
          </cell>
          <cell r="J862">
            <v>2</v>
          </cell>
          <cell r="K862">
            <v>3</v>
          </cell>
          <cell r="L862">
            <v>34.67</v>
          </cell>
        </row>
        <row r="863">
          <cell r="A863">
            <v>1</v>
          </cell>
          <cell r="B863">
            <v>1</v>
          </cell>
          <cell r="C863">
            <v>9</v>
          </cell>
          <cell r="D863">
            <v>0</v>
          </cell>
          <cell r="E863">
            <v>6</v>
          </cell>
          <cell r="F863">
            <v>3</v>
          </cell>
          <cell r="G863">
            <v>3</v>
          </cell>
          <cell r="H863">
            <v>0</v>
          </cell>
          <cell r="I863">
            <v>0</v>
          </cell>
          <cell r="J863">
            <v>1</v>
          </cell>
          <cell r="K863">
            <v>3</v>
          </cell>
          <cell r="L863">
            <v>1110280.1499999999</v>
          </cell>
        </row>
        <row r="864">
          <cell r="A864">
            <v>1</v>
          </cell>
          <cell r="B864">
            <v>1</v>
          </cell>
          <cell r="C864">
            <v>9</v>
          </cell>
          <cell r="D864">
            <v>0</v>
          </cell>
          <cell r="E864">
            <v>6</v>
          </cell>
          <cell r="F864">
            <v>3</v>
          </cell>
          <cell r="G864">
            <v>3</v>
          </cell>
          <cell r="H864">
            <v>0</v>
          </cell>
          <cell r="I864">
            <v>3112</v>
          </cell>
          <cell r="J864">
            <v>1</v>
          </cell>
          <cell r="K864">
            <v>3</v>
          </cell>
          <cell r="L864">
            <v>-29121.83</v>
          </cell>
        </row>
        <row r="865">
          <cell r="A865">
            <v>1</v>
          </cell>
          <cell r="B865">
            <v>1</v>
          </cell>
          <cell r="C865">
            <v>9</v>
          </cell>
          <cell r="D865">
            <v>0</v>
          </cell>
          <cell r="E865">
            <v>6</v>
          </cell>
          <cell r="F865">
            <v>3</v>
          </cell>
          <cell r="G865">
            <v>3</v>
          </cell>
          <cell r="H865">
            <v>0</v>
          </cell>
          <cell r="I865">
            <v>8100</v>
          </cell>
          <cell r="J865">
            <v>1</v>
          </cell>
          <cell r="K865">
            <v>3</v>
          </cell>
          <cell r="L865">
            <v>31626</v>
          </cell>
        </row>
        <row r="866">
          <cell r="A866">
            <v>1</v>
          </cell>
          <cell r="B866">
            <v>1</v>
          </cell>
          <cell r="C866">
            <v>9</v>
          </cell>
          <cell r="D866">
            <v>0</v>
          </cell>
          <cell r="E866">
            <v>6</v>
          </cell>
          <cell r="F866">
            <v>3</v>
          </cell>
          <cell r="G866">
            <v>3</v>
          </cell>
          <cell r="H866">
            <v>0</v>
          </cell>
          <cell r="I866">
            <v>8110</v>
          </cell>
          <cell r="J866">
            <v>1</v>
          </cell>
          <cell r="K866">
            <v>3</v>
          </cell>
          <cell r="L866">
            <v>210600.06</v>
          </cell>
        </row>
        <row r="867">
          <cell r="A867">
            <v>1</v>
          </cell>
          <cell r="B867">
            <v>1</v>
          </cell>
          <cell r="C867">
            <v>9</v>
          </cell>
          <cell r="D867">
            <v>0</v>
          </cell>
          <cell r="E867">
            <v>6</v>
          </cell>
          <cell r="F867">
            <v>3</v>
          </cell>
          <cell r="G867">
            <v>3</v>
          </cell>
          <cell r="H867">
            <v>0</v>
          </cell>
          <cell r="I867">
            <v>8200</v>
          </cell>
          <cell r="J867">
            <v>1</v>
          </cell>
          <cell r="K867">
            <v>3</v>
          </cell>
          <cell r="L867">
            <v>89767.83</v>
          </cell>
        </row>
        <row r="868">
          <cell r="A868">
            <v>1</v>
          </cell>
          <cell r="B868">
            <v>1</v>
          </cell>
          <cell r="C868">
            <v>9</v>
          </cell>
          <cell r="D868">
            <v>0</v>
          </cell>
          <cell r="E868">
            <v>6</v>
          </cell>
          <cell r="F868">
            <v>3</v>
          </cell>
          <cell r="G868">
            <v>3</v>
          </cell>
          <cell r="H868">
            <v>0</v>
          </cell>
          <cell r="I868">
            <v>8300</v>
          </cell>
          <cell r="J868">
            <v>1</v>
          </cell>
          <cell r="K868">
            <v>3</v>
          </cell>
          <cell r="L868">
            <v>-239323.26</v>
          </cell>
        </row>
        <row r="869">
          <cell r="A869">
            <v>1</v>
          </cell>
          <cell r="B869">
            <v>1</v>
          </cell>
          <cell r="C869">
            <v>9</v>
          </cell>
          <cell r="D869">
            <v>0</v>
          </cell>
          <cell r="E869">
            <v>6</v>
          </cell>
          <cell r="F869">
            <v>3</v>
          </cell>
          <cell r="G869">
            <v>3</v>
          </cell>
          <cell r="H869">
            <v>0</v>
          </cell>
          <cell r="I869">
            <v>8400</v>
          </cell>
          <cell r="J869">
            <v>1</v>
          </cell>
          <cell r="K869">
            <v>3</v>
          </cell>
          <cell r="L869">
            <v>61.5</v>
          </cell>
        </row>
        <row r="870">
          <cell r="A870">
            <v>1</v>
          </cell>
          <cell r="B870">
            <v>1</v>
          </cell>
          <cell r="C870">
            <v>9</v>
          </cell>
          <cell r="D870">
            <v>0</v>
          </cell>
          <cell r="E870">
            <v>6</v>
          </cell>
          <cell r="F870">
            <v>3</v>
          </cell>
          <cell r="G870">
            <v>3</v>
          </cell>
          <cell r="H870">
            <v>0</v>
          </cell>
          <cell r="I870">
            <v>8600</v>
          </cell>
          <cell r="J870">
            <v>1</v>
          </cell>
          <cell r="K870">
            <v>3</v>
          </cell>
          <cell r="L870">
            <v>7000</v>
          </cell>
        </row>
        <row r="871">
          <cell r="A871">
            <v>1</v>
          </cell>
          <cell r="B871">
            <v>1</v>
          </cell>
          <cell r="C871">
            <v>9</v>
          </cell>
          <cell r="D871">
            <v>0</v>
          </cell>
          <cell r="E871">
            <v>6</v>
          </cell>
          <cell r="F871">
            <v>3</v>
          </cell>
          <cell r="G871">
            <v>3</v>
          </cell>
          <cell r="H871">
            <v>0</v>
          </cell>
          <cell r="I871">
            <v>8700</v>
          </cell>
          <cell r="J871">
            <v>1</v>
          </cell>
          <cell r="K871">
            <v>3</v>
          </cell>
          <cell r="L871">
            <v>177695.08</v>
          </cell>
        </row>
        <row r="872">
          <cell r="A872">
            <v>1</v>
          </cell>
          <cell r="B872">
            <v>1</v>
          </cell>
          <cell r="C872">
            <v>9</v>
          </cell>
          <cell r="D872">
            <v>0</v>
          </cell>
          <cell r="E872">
            <v>6</v>
          </cell>
          <cell r="F872">
            <v>3</v>
          </cell>
          <cell r="G872">
            <v>3</v>
          </cell>
          <cell r="H872">
            <v>0</v>
          </cell>
          <cell r="I872">
            <v>8800</v>
          </cell>
          <cell r="J872">
            <v>1</v>
          </cell>
          <cell r="K872">
            <v>3</v>
          </cell>
          <cell r="L872">
            <v>967.75</v>
          </cell>
        </row>
        <row r="873">
          <cell r="A873">
            <v>1</v>
          </cell>
          <cell r="B873">
            <v>1</v>
          </cell>
          <cell r="C873">
            <v>9</v>
          </cell>
          <cell r="D873">
            <v>0</v>
          </cell>
          <cell r="E873">
            <v>6</v>
          </cell>
          <cell r="F873">
            <v>3</v>
          </cell>
          <cell r="G873">
            <v>3</v>
          </cell>
          <cell r="H873">
            <v>0</v>
          </cell>
          <cell r="I873">
            <v>9200</v>
          </cell>
          <cell r="J873">
            <v>1</v>
          </cell>
          <cell r="K873">
            <v>3</v>
          </cell>
          <cell r="L873">
            <v>314.02</v>
          </cell>
        </row>
        <row r="874">
          <cell r="A874">
            <v>1</v>
          </cell>
          <cell r="B874">
            <v>1</v>
          </cell>
          <cell r="C874">
            <v>9</v>
          </cell>
          <cell r="D874">
            <v>0</v>
          </cell>
          <cell r="E874">
            <v>6</v>
          </cell>
          <cell r="F874">
            <v>3</v>
          </cell>
          <cell r="G874">
            <v>3</v>
          </cell>
          <cell r="H874">
            <v>0</v>
          </cell>
          <cell r="I874">
            <v>9800</v>
          </cell>
          <cell r="J874">
            <v>1</v>
          </cell>
          <cell r="K874">
            <v>3</v>
          </cell>
          <cell r="L874">
            <v>45.79</v>
          </cell>
        </row>
        <row r="875">
          <cell r="A875">
            <v>1</v>
          </cell>
          <cell r="B875">
            <v>1</v>
          </cell>
          <cell r="C875">
            <v>9</v>
          </cell>
          <cell r="D875">
            <v>0</v>
          </cell>
          <cell r="E875">
            <v>6</v>
          </cell>
          <cell r="F875">
            <v>3</v>
          </cell>
          <cell r="G875">
            <v>3</v>
          </cell>
          <cell r="H875">
            <v>0</v>
          </cell>
          <cell r="I875">
            <v>9900</v>
          </cell>
          <cell r="J875">
            <v>1</v>
          </cell>
          <cell r="K875">
            <v>3</v>
          </cell>
          <cell r="L875">
            <v>24719.66</v>
          </cell>
        </row>
        <row r="876">
          <cell r="A876">
            <v>1</v>
          </cell>
          <cell r="B876">
            <v>1</v>
          </cell>
          <cell r="C876">
            <v>9</v>
          </cell>
          <cell r="D876">
            <v>0</v>
          </cell>
          <cell r="E876">
            <v>6</v>
          </cell>
          <cell r="F876">
            <v>3</v>
          </cell>
          <cell r="G876">
            <v>4</v>
          </cell>
          <cell r="H876">
            <v>0</v>
          </cell>
          <cell r="I876">
            <v>0</v>
          </cell>
          <cell r="J876">
            <v>2</v>
          </cell>
          <cell r="K876">
            <v>3</v>
          </cell>
          <cell r="L876">
            <v>80249.399999999994</v>
          </cell>
        </row>
        <row r="877">
          <cell r="A877">
            <v>1</v>
          </cell>
          <cell r="B877">
            <v>1</v>
          </cell>
          <cell r="C877">
            <v>9</v>
          </cell>
          <cell r="D877">
            <v>0</v>
          </cell>
          <cell r="E877">
            <v>6</v>
          </cell>
          <cell r="F877">
            <v>3</v>
          </cell>
          <cell r="G877">
            <v>4</v>
          </cell>
          <cell r="H877">
            <v>0</v>
          </cell>
          <cell r="I877">
            <v>1000</v>
          </cell>
          <cell r="J877">
            <v>2</v>
          </cell>
          <cell r="K877">
            <v>3</v>
          </cell>
          <cell r="L877">
            <v>-347.84</v>
          </cell>
        </row>
        <row r="878">
          <cell r="A878">
            <v>1</v>
          </cell>
          <cell r="B878">
            <v>1</v>
          </cell>
          <cell r="C878">
            <v>9</v>
          </cell>
          <cell r="D878">
            <v>0</v>
          </cell>
          <cell r="E878">
            <v>6</v>
          </cell>
          <cell r="F878">
            <v>3</v>
          </cell>
          <cell r="G878">
            <v>4</v>
          </cell>
          <cell r="H878">
            <v>0</v>
          </cell>
          <cell r="I878">
            <v>4042</v>
          </cell>
          <cell r="J878">
            <v>2</v>
          </cell>
          <cell r="K878">
            <v>3</v>
          </cell>
          <cell r="L878">
            <v>373.1</v>
          </cell>
        </row>
        <row r="879">
          <cell r="A879">
            <v>1</v>
          </cell>
          <cell r="B879">
            <v>1</v>
          </cell>
          <cell r="C879">
            <v>9</v>
          </cell>
          <cell r="D879">
            <v>0</v>
          </cell>
          <cell r="E879">
            <v>6</v>
          </cell>
          <cell r="F879">
            <v>3</v>
          </cell>
          <cell r="G879">
            <v>4</v>
          </cell>
          <cell r="H879">
            <v>0</v>
          </cell>
          <cell r="I879">
            <v>5300</v>
          </cell>
          <cell r="J879">
            <v>2</v>
          </cell>
          <cell r="K879">
            <v>3</v>
          </cell>
          <cell r="L879">
            <v>-37785.03</v>
          </cell>
        </row>
        <row r="880">
          <cell r="A880">
            <v>1</v>
          </cell>
          <cell r="B880">
            <v>1</v>
          </cell>
          <cell r="C880">
            <v>9</v>
          </cell>
          <cell r="D880">
            <v>0</v>
          </cell>
          <cell r="E880">
            <v>6</v>
          </cell>
          <cell r="F880">
            <v>3</v>
          </cell>
          <cell r="G880">
            <v>4</v>
          </cell>
          <cell r="H880">
            <v>0</v>
          </cell>
          <cell r="I880">
            <v>5311</v>
          </cell>
          <cell r="J880">
            <v>2</v>
          </cell>
          <cell r="K880">
            <v>3</v>
          </cell>
          <cell r="L880">
            <v>14120.65</v>
          </cell>
        </row>
        <row r="881">
          <cell r="A881">
            <v>1</v>
          </cell>
          <cell r="B881">
            <v>1</v>
          </cell>
          <cell r="C881">
            <v>9</v>
          </cell>
          <cell r="D881">
            <v>0</v>
          </cell>
          <cell r="E881">
            <v>6</v>
          </cell>
          <cell r="F881">
            <v>3</v>
          </cell>
          <cell r="G881">
            <v>4</v>
          </cell>
          <cell r="H881">
            <v>0</v>
          </cell>
          <cell r="I881">
            <v>5312</v>
          </cell>
          <cell r="J881">
            <v>2</v>
          </cell>
          <cell r="K881">
            <v>3</v>
          </cell>
          <cell r="L881">
            <v>4615.29</v>
          </cell>
        </row>
        <row r="882">
          <cell r="A882">
            <v>1</v>
          </cell>
          <cell r="B882">
            <v>1</v>
          </cell>
          <cell r="C882">
            <v>9</v>
          </cell>
          <cell r="D882">
            <v>0</v>
          </cell>
          <cell r="E882">
            <v>6</v>
          </cell>
          <cell r="F882">
            <v>3</v>
          </cell>
          <cell r="G882">
            <v>4</v>
          </cell>
          <cell r="H882">
            <v>0</v>
          </cell>
          <cell r="I882">
            <v>5315</v>
          </cell>
          <cell r="J882">
            <v>2</v>
          </cell>
          <cell r="K882">
            <v>3</v>
          </cell>
          <cell r="L882">
            <v>13108.25</v>
          </cell>
        </row>
        <row r="883">
          <cell r="A883">
            <v>1</v>
          </cell>
          <cell r="B883">
            <v>1</v>
          </cell>
          <cell r="C883">
            <v>9</v>
          </cell>
          <cell r="D883">
            <v>0</v>
          </cell>
          <cell r="E883">
            <v>6</v>
          </cell>
          <cell r="F883">
            <v>3</v>
          </cell>
          <cell r="G883">
            <v>4</v>
          </cell>
          <cell r="H883">
            <v>0</v>
          </cell>
          <cell r="I883">
            <v>5317</v>
          </cell>
          <cell r="J883">
            <v>2</v>
          </cell>
          <cell r="K883">
            <v>3</v>
          </cell>
          <cell r="L883">
            <v>5940.84</v>
          </cell>
        </row>
        <row r="884">
          <cell r="A884">
            <v>1</v>
          </cell>
          <cell r="B884">
            <v>1</v>
          </cell>
          <cell r="C884">
            <v>9</v>
          </cell>
          <cell r="D884">
            <v>0</v>
          </cell>
          <cell r="E884">
            <v>6</v>
          </cell>
          <cell r="F884">
            <v>4</v>
          </cell>
          <cell r="G884">
            <v>1</v>
          </cell>
          <cell r="H884">
            <v>0</v>
          </cell>
          <cell r="I884">
            <v>0</v>
          </cell>
          <cell r="J884">
            <v>1</v>
          </cell>
          <cell r="K884">
            <v>3</v>
          </cell>
          <cell r="L884">
            <v>2590267.14</v>
          </cell>
        </row>
        <row r="885">
          <cell r="A885">
            <v>1</v>
          </cell>
          <cell r="B885">
            <v>1</v>
          </cell>
          <cell r="C885">
            <v>9</v>
          </cell>
          <cell r="D885">
            <v>0</v>
          </cell>
          <cell r="E885">
            <v>6</v>
          </cell>
          <cell r="F885">
            <v>4</v>
          </cell>
          <cell r="G885">
            <v>1</v>
          </cell>
          <cell r="H885">
            <v>0</v>
          </cell>
          <cell r="I885">
            <v>8700</v>
          </cell>
          <cell r="J885">
            <v>1</v>
          </cell>
          <cell r="K885">
            <v>3</v>
          </cell>
          <cell r="L885">
            <v>-55597.27</v>
          </cell>
        </row>
        <row r="886">
          <cell r="A886">
            <v>1</v>
          </cell>
          <cell r="B886">
            <v>1</v>
          </cell>
          <cell r="C886">
            <v>9</v>
          </cell>
          <cell r="D886">
            <v>0</v>
          </cell>
          <cell r="E886">
            <v>6</v>
          </cell>
          <cell r="F886">
            <v>4</v>
          </cell>
          <cell r="G886">
            <v>1</v>
          </cell>
          <cell r="H886">
            <v>0</v>
          </cell>
          <cell r="I886">
            <v>9100</v>
          </cell>
          <cell r="J886">
            <v>1</v>
          </cell>
          <cell r="K886">
            <v>3</v>
          </cell>
          <cell r="L886">
            <v>-2534669.87</v>
          </cell>
        </row>
        <row r="887">
          <cell r="A887">
            <v>1</v>
          </cell>
          <cell r="B887">
            <v>1</v>
          </cell>
          <cell r="C887">
            <v>9</v>
          </cell>
          <cell r="D887">
            <v>0</v>
          </cell>
          <cell r="E887">
            <v>6</v>
          </cell>
          <cell r="F887">
            <v>4</v>
          </cell>
          <cell r="G887">
            <v>1</v>
          </cell>
          <cell r="H887">
            <v>1</v>
          </cell>
          <cell r="I887">
            <v>0</v>
          </cell>
          <cell r="J887">
            <v>1</v>
          </cell>
          <cell r="K887">
            <v>3</v>
          </cell>
          <cell r="L887">
            <v>7878671.7400000002</v>
          </cell>
        </row>
        <row r="888">
          <cell r="A888">
            <v>1</v>
          </cell>
          <cell r="B888">
            <v>1</v>
          </cell>
          <cell r="C888">
            <v>9</v>
          </cell>
          <cell r="D888">
            <v>0</v>
          </cell>
          <cell r="E888">
            <v>6</v>
          </cell>
          <cell r="F888">
            <v>4</v>
          </cell>
          <cell r="G888">
            <v>1</v>
          </cell>
          <cell r="H888">
            <v>1</v>
          </cell>
          <cell r="I888">
            <v>9100</v>
          </cell>
          <cell r="J888">
            <v>1</v>
          </cell>
          <cell r="K888">
            <v>3</v>
          </cell>
          <cell r="L888">
            <v>-389751.36</v>
          </cell>
        </row>
        <row r="889">
          <cell r="A889">
            <v>1</v>
          </cell>
          <cell r="B889">
            <v>1</v>
          </cell>
          <cell r="C889">
            <v>9</v>
          </cell>
          <cell r="D889">
            <v>0</v>
          </cell>
          <cell r="E889">
            <v>6</v>
          </cell>
          <cell r="F889">
            <v>5</v>
          </cell>
          <cell r="G889">
            <v>1</v>
          </cell>
          <cell r="H889">
            <v>0</v>
          </cell>
          <cell r="I889">
            <v>0</v>
          </cell>
          <cell r="J889">
            <v>1</v>
          </cell>
          <cell r="K889">
            <v>3</v>
          </cell>
          <cell r="L889">
            <v>-195872</v>
          </cell>
        </row>
        <row r="890">
          <cell r="A890">
            <v>1</v>
          </cell>
          <cell r="B890">
            <v>1</v>
          </cell>
          <cell r="C890">
            <v>9</v>
          </cell>
          <cell r="D890">
            <v>0</v>
          </cell>
          <cell r="E890">
            <v>6</v>
          </cell>
          <cell r="F890">
            <v>5</v>
          </cell>
          <cell r="G890">
            <v>1</v>
          </cell>
          <cell r="H890">
            <v>0</v>
          </cell>
          <cell r="I890">
            <v>8900</v>
          </cell>
          <cell r="J890">
            <v>1</v>
          </cell>
          <cell r="K890">
            <v>3</v>
          </cell>
          <cell r="L890">
            <v>195872</v>
          </cell>
        </row>
        <row r="891">
          <cell r="A891">
            <v>1</v>
          </cell>
          <cell r="B891">
            <v>1</v>
          </cell>
          <cell r="C891">
            <v>9</v>
          </cell>
          <cell r="D891">
            <v>0</v>
          </cell>
          <cell r="E891">
            <v>6</v>
          </cell>
          <cell r="F891">
            <v>5</v>
          </cell>
          <cell r="G891">
            <v>2</v>
          </cell>
          <cell r="H891">
            <v>0</v>
          </cell>
          <cell r="I891">
            <v>0</v>
          </cell>
          <cell r="J891">
            <v>2</v>
          </cell>
          <cell r="K891">
            <v>3</v>
          </cell>
          <cell r="L891">
            <v>-59968.77</v>
          </cell>
        </row>
        <row r="892">
          <cell r="A892">
            <v>1</v>
          </cell>
          <cell r="B892">
            <v>1</v>
          </cell>
          <cell r="C892">
            <v>9</v>
          </cell>
          <cell r="D892">
            <v>0</v>
          </cell>
          <cell r="E892">
            <v>6</v>
          </cell>
          <cell r="F892">
            <v>5</v>
          </cell>
          <cell r="G892">
            <v>2</v>
          </cell>
          <cell r="H892">
            <v>0</v>
          </cell>
          <cell r="I892">
            <v>2024</v>
          </cell>
          <cell r="J892">
            <v>2</v>
          </cell>
          <cell r="K892">
            <v>3</v>
          </cell>
          <cell r="L892">
            <v>43025.760000000002</v>
          </cell>
        </row>
        <row r="893">
          <cell r="A893">
            <v>1</v>
          </cell>
          <cell r="B893">
            <v>1</v>
          </cell>
          <cell r="C893">
            <v>9</v>
          </cell>
          <cell r="D893">
            <v>0</v>
          </cell>
          <cell r="E893">
            <v>6</v>
          </cell>
          <cell r="F893">
            <v>5</v>
          </cell>
          <cell r="G893">
            <v>2</v>
          </cell>
          <cell r="H893">
            <v>0</v>
          </cell>
          <cell r="I893">
            <v>5311</v>
          </cell>
          <cell r="J893">
            <v>2</v>
          </cell>
          <cell r="K893">
            <v>3</v>
          </cell>
          <cell r="L893">
            <v>20400</v>
          </cell>
        </row>
        <row r="894">
          <cell r="A894">
            <v>1</v>
          </cell>
          <cell r="B894">
            <v>1</v>
          </cell>
          <cell r="C894">
            <v>9</v>
          </cell>
          <cell r="D894">
            <v>0</v>
          </cell>
          <cell r="E894">
            <v>6</v>
          </cell>
          <cell r="F894">
            <v>5</v>
          </cell>
          <cell r="G894">
            <v>2</v>
          </cell>
          <cell r="H894">
            <v>0</v>
          </cell>
          <cell r="I894">
            <v>5313</v>
          </cell>
          <cell r="J894">
            <v>2</v>
          </cell>
          <cell r="K894">
            <v>3</v>
          </cell>
          <cell r="L894">
            <v>117247</v>
          </cell>
        </row>
        <row r="895">
          <cell r="A895">
            <v>1</v>
          </cell>
          <cell r="B895">
            <v>1</v>
          </cell>
          <cell r="C895">
            <v>9</v>
          </cell>
          <cell r="D895">
            <v>0</v>
          </cell>
          <cell r="E895">
            <v>6</v>
          </cell>
          <cell r="F895">
            <v>5</v>
          </cell>
          <cell r="G895">
            <v>2</v>
          </cell>
          <cell r="H895">
            <v>0</v>
          </cell>
          <cell r="I895">
            <v>5316</v>
          </cell>
          <cell r="J895">
            <v>2</v>
          </cell>
          <cell r="K895">
            <v>3</v>
          </cell>
          <cell r="L895">
            <v>39780</v>
          </cell>
        </row>
        <row r="896">
          <cell r="A896">
            <v>1</v>
          </cell>
          <cell r="B896">
            <v>1</v>
          </cell>
          <cell r="C896">
            <v>9</v>
          </cell>
          <cell r="D896">
            <v>0</v>
          </cell>
          <cell r="E896">
            <v>6</v>
          </cell>
          <cell r="F896">
            <v>5</v>
          </cell>
          <cell r="G896">
            <v>2</v>
          </cell>
          <cell r="H896">
            <v>0</v>
          </cell>
          <cell r="I896">
            <v>5351</v>
          </cell>
          <cell r="J896">
            <v>2</v>
          </cell>
          <cell r="K896">
            <v>3</v>
          </cell>
          <cell r="L896">
            <v>16817</v>
          </cell>
        </row>
        <row r="897">
          <cell r="A897">
            <v>1</v>
          </cell>
          <cell r="B897">
            <v>1</v>
          </cell>
          <cell r="C897">
            <v>9</v>
          </cell>
          <cell r="D897">
            <v>0</v>
          </cell>
          <cell r="E897">
            <v>6</v>
          </cell>
          <cell r="F897">
            <v>5</v>
          </cell>
          <cell r="G897">
            <v>2</v>
          </cell>
          <cell r="H897">
            <v>0</v>
          </cell>
          <cell r="I897">
            <v>7951</v>
          </cell>
          <cell r="J897">
            <v>2</v>
          </cell>
          <cell r="K897">
            <v>3</v>
          </cell>
          <cell r="L897">
            <v>-13463</v>
          </cell>
        </row>
        <row r="898">
          <cell r="A898">
            <v>1</v>
          </cell>
          <cell r="B898">
            <v>1</v>
          </cell>
          <cell r="C898">
            <v>9</v>
          </cell>
          <cell r="D898">
            <v>0</v>
          </cell>
          <cell r="E898">
            <v>6</v>
          </cell>
          <cell r="F898">
            <v>5</v>
          </cell>
          <cell r="G898">
            <v>2</v>
          </cell>
          <cell r="H898">
            <v>0</v>
          </cell>
          <cell r="I898">
            <v>7953</v>
          </cell>
          <cell r="J898">
            <v>2</v>
          </cell>
          <cell r="K898">
            <v>3</v>
          </cell>
          <cell r="L898">
            <v>-48202</v>
          </cell>
        </row>
        <row r="899">
          <cell r="A899">
            <v>1</v>
          </cell>
          <cell r="B899">
            <v>1</v>
          </cell>
          <cell r="C899">
            <v>9</v>
          </cell>
          <cell r="D899">
            <v>0</v>
          </cell>
          <cell r="E899">
            <v>6</v>
          </cell>
          <cell r="F899">
            <v>5</v>
          </cell>
          <cell r="G899">
            <v>2</v>
          </cell>
          <cell r="H899">
            <v>0</v>
          </cell>
          <cell r="I899">
            <v>7961</v>
          </cell>
          <cell r="J899">
            <v>2</v>
          </cell>
          <cell r="K899">
            <v>3</v>
          </cell>
          <cell r="L899">
            <v>-30030</v>
          </cell>
        </row>
        <row r="900">
          <cell r="A900">
            <v>1</v>
          </cell>
          <cell r="B900">
            <v>1</v>
          </cell>
          <cell r="C900">
            <v>9</v>
          </cell>
          <cell r="D900">
            <v>0</v>
          </cell>
          <cell r="E900">
            <v>6</v>
          </cell>
          <cell r="F900">
            <v>5</v>
          </cell>
          <cell r="G900">
            <v>2</v>
          </cell>
          <cell r="H900">
            <v>0</v>
          </cell>
          <cell r="I900">
            <v>7962</v>
          </cell>
          <cell r="J900">
            <v>2</v>
          </cell>
          <cell r="K900">
            <v>3</v>
          </cell>
          <cell r="L900">
            <v>-4790</v>
          </cell>
        </row>
        <row r="901">
          <cell r="A901">
            <v>1</v>
          </cell>
          <cell r="B901">
            <v>1</v>
          </cell>
          <cell r="C901">
            <v>9</v>
          </cell>
          <cell r="D901">
            <v>0</v>
          </cell>
          <cell r="E901">
            <v>6</v>
          </cell>
          <cell r="F901">
            <v>5</v>
          </cell>
          <cell r="G901">
            <v>2</v>
          </cell>
          <cell r="H901">
            <v>0</v>
          </cell>
          <cell r="I901">
            <v>7963</v>
          </cell>
          <cell r="J901">
            <v>2</v>
          </cell>
          <cell r="K901">
            <v>3</v>
          </cell>
          <cell r="L901">
            <v>-13020</v>
          </cell>
        </row>
        <row r="902">
          <cell r="A902">
            <v>1</v>
          </cell>
          <cell r="B902">
            <v>1</v>
          </cell>
          <cell r="C902">
            <v>9</v>
          </cell>
          <cell r="D902">
            <v>0</v>
          </cell>
          <cell r="E902">
            <v>6</v>
          </cell>
          <cell r="F902">
            <v>5</v>
          </cell>
          <cell r="G902">
            <v>2</v>
          </cell>
          <cell r="H902">
            <v>0</v>
          </cell>
          <cell r="I902">
            <v>7966</v>
          </cell>
          <cell r="J902">
            <v>2</v>
          </cell>
          <cell r="K902">
            <v>3</v>
          </cell>
          <cell r="L902">
            <v>-2940</v>
          </cell>
        </row>
        <row r="903">
          <cell r="A903">
            <v>1</v>
          </cell>
          <cell r="B903">
            <v>1</v>
          </cell>
          <cell r="C903">
            <v>9</v>
          </cell>
          <cell r="D903">
            <v>0</v>
          </cell>
          <cell r="E903">
            <v>6</v>
          </cell>
          <cell r="F903">
            <v>6</v>
          </cell>
          <cell r="G903">
            <v>1</v>
          </cell>
          <cell r="H903">
            <v>0</v>
          </cell>
          <cell r="I903">
            <v>0</v>
          </cell>
          <cell r="J903">
            <v>1</v>
          </cell>
          <cell r="K903">
            <v>3</v>
          </cell>
          <cell r="L903">
            <v>-284848.71000000002</v>
          </cell>
        </row>
        <row r="904">
          <cell r="A904">
            <v>1</v>
          </cell>
          <cell r="B904">
            <v>1</v>
          </cell>
          <cell r="C904">
            <v>9</v>
          </cell>
          <cell r="D904">
            <v>0</v>
          </cell>
          <cell r="E904">
            <v>6</v>
          </cell>
          <cell r="F904">
            <v>6</v>
          </cell>
          <cell r="G904">
            <v>1</v>
          </cell>
          <cell r="H904">
            <v>0</v>
          </cell>
          <cell r="I904">
            <v>8200</v>
          </cell>
          <cell r="J904">
            <v>1</v>
          </cell>
          <cell r="K904">
            <v>3</v>
          </cell>
          <cell r="L904">
            <v>339607.77</v>
          </cell>
        </row>
        <row r="905">
          <cell r="A905">
            <v>1</v>
          </cell>
          <cell r="B905">
            <v>1</v>
          </cell>
          <cell r="C905">
            <v>9</v>
          </cell>
          <cell r="D905">
            <v>0</v>
          </cell>
          <cell r="E905">
            <v>6</v>
          </cell>
          <cell r="F905">
            <v>6</v>
          </cell>
          <cell r="G905">
            <v>2</v>
          </cell>
          <cell r="H905">
            <v>0</v>
          </cell>
          <cell r="I905">
            <v>0</v>
          </cell>
          <cell r="J905">
            <v>2</v>
          </cell>
          <cell r="K905">
            <v>3</v>
          </cell>
          <cell r="L905">
            <v>-7831.48</v>
          </cell>
        </row>
        <row r="906">
          <cell r="A906">
            <v>1</v>
          </cell>
          <cell r="B906">
            <v>1</v>
          </cell>
          <cell r="C906">
            <v>9</v>
          </cell>
          <cell r="D906">
            <v>0</v>
          </cell>
          <cell r="E906">
            <v>6</v>
          </cell>
          <cell r="F906">
            <v>6</v>
          </cell>
          <cell r="G906">
            <v>2</v>
          </cell>
          <cell r="H906">
            <v>0</v>
          </cell>
          <cell r="I906">
            <v>4042</v>
          </cell>
          <cell r="J906">
            <v>2</v>
          </cell>
          <cell r="K906">
            <v>3</v>
          </cell>
          <cell r="L906">
            <v>7831.48</v>
          </cell>
        </row>
        <row r="907">
          <cell r="A907">
            <v>1</v>
          </cell>
          <cell r="B907">
            <v>1</v>
          </cell>
          <cell r="C907">
            <v>9</v>
          </cell>
          <cell r="D907">
            <v>0</v>
          </cell>
          <cell r="E907">
            <v>6</v>
          </cell>
          <cell r="F907">
            <v>7</v>
          </cell>
          <cell r="G907">
            <v>0</v>
          </cell>
          <cell r="H907">
            <v>0</v>
          </cell>
          <cell r="I907">
            <v>0</v>
          </cell>
          <cell r="J907">
            <v>1</v>
          </cell>
          <cell r="K907">
            <v>3</v>
          </cell>
          <cell r="L907">
            <v>809938.64</v>
          </cell>
        </row>
        <row r="908">
          <cell r="A908">
            <v>1</v>
          </cell>
          <cell r="B908">
            <v>1</v>
          </cell>
          <cell r="C908">
            <v>9</v>
          </cell>
          <cell r="D908">
            <v>0</v>
          </cell>
          <cell r="E908">
            <v>6</v>
          </cell>
          <cell r="F908">
            <v>7</v>
          </cell>
          <cell r="G908">
            <v>0</v>
          </cell>
          <cell r="H908">
            <v>0</v>
          </cell>
          <cell r="I908">
            <v>8100</v>
          </cell>
          <cell r="J908">
            <v>1</v>
          </cell>
          <cell r="K908">
            <v>3</v>
          </cell>
          <cell r="L908">
            <v>-129749.29</v>
          </cell>
        </row>
        <row r="909">
          <cell r="A909">
            <v>1</v>
          </cell>
          <cell r="B909">
            <v>1</v>
          </cell>
          <cell r="C909">
            <v>9</v>
          </cell>
          <cell r="D909">
            <v>0</v>
          </cell>
          <cell r="E909">
            <v>6</v>
          </cell>
          <cell r="F909">
            <v>7</v>
          </cell>
          <cell r="G909">
            <v>0</v>
          </cell>
          <cell r="H909">
            <v>0</v>
          </cell>
          <cell r="I909">
            <v>8600</v>
          </cell>
          <cell r="J909">
            <v>1</v>
          </cell>
          <cell r="K909">
            <v>3</v>
          </cell>
          <cell r="L909">
            <v>632912.5</v>
          </cell>
        </row>
        <row r="910">
          <cell r="A910">
            <v>1</v>
          </cell>
          <cell r="B910">
            <v>1</v>
          </cell>
          <cell r="C910">
            <v>9</v>
          </cell>
          <cell r="D910">
            <v>0</v>
          </cell>
          <cell r="E910">
            <v>6</v>
          </cell>
          <cell r="F910">
            <v>7</v>
          </cell>
          <cell r="G910">
            <v>0</v>
          </cell>
          <cell r="H910">
            <v>0</v>
          </cell>
          <cell r="I910">
            <v>8700</v>
          </cell>
          <cell r="J910">
            <v>1</v>
          </cell>
          <cell r="K910">
            <v>3</v>
          </cell>
          <cell r="L910">
            <v>-278692.09999999998</v>
          </cell>
        </row>
        <row r="911">
          <cell r="A911">
            <v>1</v>
          </cell>
          <cell r="B911">
            <v>1</v>
          </cell>
          <cell r="C911">
            <v>9</v>
          </cell>
          <cell r="D911">
            <v>0</v>
          </cell>
          <cell r="E911">
            <v>6</v>
          </cell>
          <cell r="F911">
            <v>7</v>
          </cell>
          <cell r="G911">
            <v>0</v>
          </cell>
          <cell r="H911">
            <v>0</v>
          </cell>
          <cell r="I911">
            <v>9700</v>
          </cell>
          <cell r="J911">
            <v>1</v>
          </cell>
          <cell r="K911">
            <v>3</v>
          </cell>
          <cell r="L911">
            <v>-5055.26</v>
          </cell>
        </row>
        <row r="912">
          <cell r="A912">
            <v>1</v>
          </cell>
          <cell r="B912">
            <v>1</v>
          </cell>
          <cell r="C912">
            <v>9</v>
          </cell>
          <cell r="D912">
            <v>0</v>
          </cell>
          <cell r="E912">
            <v>6</v>
          </cell>
          <cell r="F912">
            <v>7</v>
          </cell>
          <cell r="G912">
            <v>0</v>
          </cell>
          <cell r="H912">
            <v>0</v>
          </cell>
          <cell r="I912">
            <v>0</v>
          </cell>
          <cell r="J912">
            <v>2</v>
          </cell>
          <cell r="K912">
            <v>3</v>
          </cell>
          <cell r="L912">
            <v>0</v>
          </cell>
        </row>
        <row r="913">
          <cell r="A913">
            <v>1</v>
          </cell>
          <cell r="B913">
            <v>1</v>
          </cell>
          <cell r="C913">
            <v>9</v>
          </cell>
          <cell r="D913">
            <v>0</v>
          </cell>
          <cell r="E913">
            <v>7</v>
          </cell>
          <cell r="F913">
            <v>1</v>
          </cell>
          <cell r="G913">
            <v>0</v>
          </cell>
          <cell r="H913">
            <v>0</v>
          </cell>
          <cell r="I913">
            <v>0</v>
          </cell>
          <cell r="J913">
            <v>1</v>
          </cell>
          <cell r="K913">
            <v>3</v>
          </cell>
          <cell r="L913">
            <v>388740.45</v>
          </cell>
        </row>
        <row r="914">
          <cell r="A914">
            <v>1</v>
          </cell>
          <cell r="B914">
            <v>1</v>
          </cell>
          <cell r="C914">
            <v>9</v>
          </cell>
          <cell r="D914">
            <v>0</v>
          </cell>
          <cell r="E914">
            <v>7</v>
          </cell>
          <cell r="F914">
            <v>1</v>
          </cell>
          <cell r="G914">
            <v>0</v>
          </cell>
          <cell r="H914">
            <v>0</v>
          </cell>
          <cell r="I914">
            <v>2421</v>
          </cell>
          <cell r="J914">
            <v>1</v>
          </cell>
          <cell r="K914">
            <v>3</v>
          </cell>
          <cell r="L914">
            <v>4211.5600000000004</v>
          </cell>
        </row>
        <row r="915">
          <cell r="A915">
            <v>1</v>
          </cell>
          <cell r="B915">
            <v>1</v>
          </cell>
          <cell r="C915">
            <v>9</v>
          </cell>
          <cell r="D915">
            <v>0</v>
          </cell>
          <cell r="E915">
            <v>7</v>
          </cell>
          <cell r="F915">
            <v>1</v>
          </cell>
          <cell r="G915">
            <v>0</v>
          </cell>
          <cell r="H915">
            <v>0</v>
          </cell>
          <cell r="I915">
            <v>3031</v>
          </cell>
          <cell r="J915">
            <v>1</v>
          </cell>
          <cell r="K915">
            <v>3</v>
          </cell>
          <cell r="L915">
            <v>0</v>
          </cell>
        </row>
        <row r="916">
          <cell r="A916">
            <v>1</v>
          </cell>
          <cell r="B916">
            <v>1</v>
          </cell>
          <cell r="C916">
            <v>9</v>
          </cell>
          <cell r="D916">
            <v>0</v>
          </cell>
          <cell r="E916">
            <v>7</v>
          </cell>
          <cell r="F916">
            <v>1</v>
          </cell>
          <cell r="G916">
            <v>0</v>
          </cell>
          <cell r="H916">
            <v>0</v>
          </cell>
          <cell r="I916">
            <v>3111</v>
          </cell>
          <cell r="J916">
            <v>1</v>
          </cell>
          <cell r="K916">
            <v>3</v>
          </cell>
          <cell r="L916">
            <v>90.95</v>
          </cell>
        </row>
        <row r="917">
          <cell r="A917">
            <v>1</v>
          </cell>
          <cell r="B917">
            <v>1</v>
          </cell>
          <cell r="C917">
            <v>9</v>
          </cell>
          <cell r="D917">
            <v>0</v>
          </cell>
          <cell r="E917">
            <v>7</v>
          </cell>
          <cell r="F917">
            <v>1</v>
          </cell>
          <cell r="G917">
            <v>0</v>
          </cell>
          <cell r="H917">
            <v>0</v>
          </cell>
          <cell r="I917">
            <v>3112</v>
          </cell>
          <cell r="J917">
            <v>1</v>
          </cell>
          <cell r="K917">
            <v>3</v>
          </cell>
          <cell r="L917">
            <v>558.54</v>
          </cell>
        </row>
        <row r="918">
          <cell r="A918">
            <v>1</v>
          </cell>
          <cell r="B918">
            <v>1</v>
          </cell>
          <cell r="C918">
            <v>9</v>
          </cell>
          <cell r="D918">
            <v>0</v>
          </cell>
          <cell r="E918">
            <v>7</v>
          </cell>
          <cell r="F918">
            <v>1</v>
          </cell>
          <cell r="G918">
            <v>0</v>
          </cell>
          <cell r="H918">
            <v>0</v>
          </cell>
          <cell r="I918">
            <v>3133</v>
          </cell>
          <cell r="J918">
            <v>1</v>
          </cell>
          <cell r="K918">
            <v>3</v>
          </cell>
          <cell r="L918">
            <v>2088.9</v>
          </cell>
        </row>
        <row r="919">
          <cell r="A919">
            <v>1</v>
          </cell>
          <cell r="B919">
            <v>1</v>
          </cell>
          <cell r="C919">
            <v>9</v>
          </cell>
          <cell r="D919">
            <v>0</v>
          </cell>
          <cell r="E919">
            <v>7</v>
          </cell>
          <cell r="F919">
            <v>1</v>
          </cell>
          <cell r="G919">
            <v>0</v>
          </cell>
          <cell r="H919">
            <v>0</v>
          </cell>
          <cell r="I919">
            <v>3221</v>
          </cell>
          <cell r="J919">
            <v>1</v>
          </cell>
          <cell r="K919">
            <v>3</v>
          </cell>
          <cell r="L919">
            <v>3819.9</v>
          </cell>
        </row>
        <row r="920">
          <cell r="A920">
            <v>1</v>
          </cell>
          <cell r="B920">
            <v>1</v>
          </cell>
          <cell r="C920">
            <v>9</v>
          </cell>
          <cell r="D920">
            <v>0</v>
          </cell>
          <cell r="E920">
            <v>7</v>
          </cell>
          <cell r="F920">
            <v>1</v>
          </cell>
          <cell r="G920">
            <v>0</v>
          </cell>
          <cell r="H920">
            <v>0</v>
          </cell>
          <cell r="I920">
            <v>3241</v>
          </cell>
          <cell r="J920">
            <v>1</v>
          </cell>
          <cell r="K920">
            <v>3</v>
          </cell>
          <cell r="L920">
            <v>-666.34</v>
          </cell>
        </row>
        <row r="921">
          <cell r="A921">
            <v>1</v>
          </cell>
          <cell r="B921">
            <v>1</v>
          </cell>
          <cell r="C921">
            <v>9</v>
          </cell>
          <cell r="D921">
            <v>0</v>
          </cell>
          <cell r="E921">
            <v>7</v>
          </cell>
          <cell r="F921">
            <v>1</v>
          </cell>
          <cell r="G921">
            <v>0</v>
          </cell>
          <cell r="H921">
            <v>0</v>
          </cell>
          <cell r="I921">
            <v>3256</v>
          </cell>
          <cell r="J921">
            <v>1</v>
          </cell>
          <cell r="K921">
            <v>3</v>
          </cell>
          <cell r="L921">
            <v>-40</v>
          </cell>
        </row>
        <row r="922">
          <cell r="A922">
            <v>1</v>
          </cell>
          <cell r="B922">
            <v>1</v>
          </cell>
          <cell r="C922">
            <v>9</v>
          </cell>
          <cell r="D922">
            <v>0</v>
          </cell>
          <cell r="E922">
            <v>7</v>
          </cell>
          <cell r="F922">
            <v>1</v>
          </cell>
          <cell r="G922">
            <v>0</v>
          </cell>
          <cell r="H922">
            <v>0</v>
          </cell>
          <cell r="I922">
            <v>3257</v>
          </cell>
          <cell r="J922">
            <v>1</v>
          </cell>
          <cell r="K922">
            <v>3</v>
          </cell>
          <cell r="L922">
            <v>-21346.5</v>
          </cell>
        </row>
        <row r="923">
          <cell r="A923">
            <v>1</v>
          </cell>
          <cell r="B923">
            <v>1</v>
          </cell>
          <cell r="C923">
            <v>9</v>
          </cell>
          <cell r="D923">
            <v>0</v>
          </cell>
          <cell r="E923">
            <v>7</v>
          </cell>
          <cell r="F923">
            <v>1</v>
          </cell>
          <cell r="G923">
            <v>0</v>
          </cell>
          <cell r="H923">
            <v>0</v>
          </cell>
          <cell r="I923">
            <v>3321</v>
          </cell>
          <cell r="J923">
            <v>1</v>
          </cell>
          <cell r="K923">
            <v>3</v>
          </cell>
          <cell r="L923">
            <v>107</v>
          </cell>
        </row>
        <row r="924">
          <cell r="A924">
            <v>1</v>
          </cell>
          <cell r="B924">
            <v>1</v>
          </cell>
          <cell r="C924">
            <v>9</v>
          </cell>
          <cell r="D924">
            <v>0</v>
          </cell>
          <cell r="E924">
            <v>7</v>
          </cell>
          <cell r="F924">
            <v>1</v>
          </cell>
          <cell r="G924">
            <v>0</v>
          </cell>
          <cell r="H924">
            <v>0</v>
          </cell>
          <cell r="I924">
            <v>3331</v>
          </cell>
          <cell r="J924">
            <v>1</v>
          </cell>
          <cell r="K924">
            <v>3</v>
          </cell>
          <cell r="L924">
            <v>-2088.9</v>
          </cell>
        </row>
        <row r="925">
          <cell r="A925">
            <v>1</v>
          </cell>
          <cell r="B925">
            <v>1</v>
          </cell>
          <cell r="C925">
            <v>9</v>
          </cell>
          <cell r="D925">
            <v>0</v>
          </cell>
          <cell r="E925">
            <v>7</v>
          </cell>
          <cell r="F925">
            <v>1</v>
          </cell>
          <cell r="G925">
            <v>0</v>
          </cell>
          <cell r="H925">
            <v>0</v>
          </cell>
          <cell r="I925">
            <v>4031</v>
          </cell>
          <cell r="J925">
            <v>1</v>
          </cell>
          <cell r="K925">
            <v>3</v>
          </cell>
          <cell r="L925">
            <v>-26182.05</v>
          </cell>
        </row>
        <row r="926">
          <cell r="A926">
            <v>1</v>
          </cell>
          <cell r="B926">
            <v>1</v>
          </cell>
          <cell r="C926">
            <v>9</v>
          </cell>
          <cell r="D926">
            <v>0</v>
          </cell>
          <cell r="E926">
            <v>7</v>
          </cell>
          <cell r="F926">
            <v>1</v>
          </cell>
          <cell r="G926">
            <v>0</v>
          </cell>
          <cell r="H926">
            <v>0</v>
          </cell>
          <cell r="I926">
            <v>4060</v>
          </cell>
          <cell r="J926">
            <v>1</v>
          </cell>
          <cell r="K926">
            <v>3</v>
          </cell>
          <cell r="L926">
            <v>-588.5</v>
          </cell>
        </row>
        <row r="927">
          <cell r="A927">
            <v>1</v>
          </cell>
          <cell r="B927">
            <v>1</v>
          </cell>
          <cell r="C927">
            <v>9</v>
          </cell>
          <cell r="D927">
            <v>0</v>
          </cell>
          <cell r="E927">
            <v>7</v>
          </cell>
          <cell r="F927">
            <v>1</v>
          </cell>
          <cell r="G927">
            <v>0</v>
          </cell>
          <cell r="H927">
            <v>0</v>
          </cell>
          <cell r="I927">
            <v>8200</v>
          </cell>
          <cell r="J927">
            <v>1</v>
          </cell>
          <cell r="K927">
            <v>3</v>
          </cell>
          <cell r="L927">
            <v>539</v>
          </cell>
        </row>
        <row r="928">
          <cell r="A928">
            <v>1</v>
          </cell>
          <cell r="B928">
            <v>1</v>
          </cell>
          <cell r="C928">
            <v>9</v>
          </cell>
          <cell r="D928">
            <v>0</v>
          </cell>
          <cell r="E928">
            <v>7</v>
          </cell>
          <cell r="F928">
            <v>1</v>
          </cell>
          <cell r="G928">
            <v>0</v>
          </cell>
          <cell r="H928">
            <v>0</v>
          </cell>
          <cell r="I928">
            <v>8400</v>
          </cell>
          <cell r="J928">
            <v>1</v>
          </cell>
          <cell r="K928">
            <v>3</v>
          </cell>
          <cell r="L928">
            <v>324.5</v>
          </cell>
        </row>
        <row r="929">
          <cell r="A929">
            <v>1</v>
          </cell>
          <cell r="B929">
            <v>1</v>
          </cell>
          <cell r="C929">
            <v>9</v>
          </cell>
          <cell r="D929">
            <v>0</v>
          </cell>
          <cell r="E929">
            <v>7</v>
          </cell>
          <cell r="F929">
            <v>1</v>
          </cell>
          <cell r="G929">
            <v>0</v>
          </cell>
          <cell r="H929">
            <v>0</v>
          </cell>
          <cell r="I929">
            <v>8700</v>
          </cell>
          <cell r="J929">
            <v>1</v>
          </cell>
          <cell r="K929">
            <v>3</v>
          </cell>
          <cell r="L929">
            <v>47025</v>
          </cell>
        </row>
        <row r="930">
          <cell r="A930">
            <v>1</v>
          </cell>
          <cell r="B930">
            <v>1</v>
          </cell>
          <cell r="C930">
            <v>9</v>
          </cell>
          <cell r="D930">
            <v>0</v>
          </cell>
          <cell r="E930">
            <v>7</v>
          </cell>
          <cell r="F930">
            <v>1</v>
          </cell>
          <cell r="G930">
            <v>0</v>
          </cell>
          <cell r="H930">
            <v>0</v>
          </cell>
          <cell r="I930">
            <v>8800</v>
          </cell>
          <cell r="J930">
            <v>1</v>
          </cell>
          <cell r="K930">
            <v>3</v>
          </cell>
          <cell r="L930">
            <v>3698.84</v>
          </cell>
        </row>
        <row r="931">
          <cell r="A931">
            <v>1</v>
          </cell>
          <cell r="B931">
            <v>1</v>
          </cell>
          <cell r="C931">
            <v>9</v>
          </cell>
          <cell r="D931">
            <v>0</v>
          </cell>
          <cell r="E931">
            <v>7</v>
          </cell>
          <cell r="F931">
            <v>1</v>
          </cell>
          <cell r="G931">
            <v>0</v>
          </cell>
          <cell r="H931">
            <v>0</v>
          </cell>
          <cell r="I931">
            <v>9100</v>
          </cell>
          <cell r="J931">
            <v>1</v>
          </cell>
          <cell r="K931">
            <v>3</v>
          </cell>
          <cell r="L931">
            <v>954.25</v>
          </cell>
        </row>
        <row r="932">
          <cell r="A932">
            <v>1</v>
          </cell>
          <cell r="B932">
            <v>1</v>
          </cell>
          <cell r="C932">
            <v>9</v>
          </cell>
          <cell r="D932">
            <v>0</v>
          </cell>
          <cell r="E932">
            <v>7</v>
          </cell>
          <cell r="F932">
            <v>2</v>
          </cell>
          <cell r="G932">
            <v>0</v>
          </cell>
          <cell r="H932">
            <v>0</v>
          </cell>
          <cell r="I932">
            <v>0</v>
          </cell>
          <cell r="J932">
            <v>2</v>
          </cell>
          <cell r="K932">
            <v>3</v>
          </cell>
          <cell r="L932">
            <v>-175000</v>
          </cell>
        </row>
        <row r="933">
          <cell r="A933">
            <v>1</v>
          </cell>
          <cell r="B933">
            <v>1</v>
          </cell>
          <cell r="C933">
            <v>9</v>
          </cell>
          <cell r="D933">
            <v>0</v>
          </cell>
          <cell r="E933">
            <v>7</v>
          </cell>
          <cell r="F933">
            <v>2</v>
          </cell>
          <cell r="G933">
            <v>0</v>
          </cell>
          <cell r="H933">
            <v>0</v>
          </cell>
          <cell r="I933">
            <v>3111</v>
          </cell>
          <cell r="J933">
            <v>2</v>
          </cell>
          <cell r="K933">
            <v>3</v>
          </cell>
          <cell r="L933">
            <v>9000</v>
          </cell>
        </row>
        <row r="934">
          <cell r="A934">
            <v>1</v>
          </cell>
          <cell r="B934">
            <v>1</v>
          </cell>
          <cell r="C934">
            <v>9</v>
          </cell>
          <cell r="D934">
            <v>0</v>
          </cell>
          <cell r="E934">
            <v>7</v>
          </cell>
          <cell r="F934">
            <v>2</v>
          </cell>
          <cell r="G934">
            <v>0</v>
          </cell>
          <cell r="H934">
            <v>0</v>
          </cell>
          <cell r="I934">
            <v>4021</v>
          </cell>
          <cell r="J934">
            <v>2</v>
          </cell>
          <cell r="K934">
            <v>3</v>
          </cell>
          <cell r="L934">
            <v>166000</v>
          </cell>
        </row>
        <row r="935">
          <cell r="A935">
            <v>1</v>
          </cell>
          <cell r="B935">
            <v>1</v>
          </cell>
          <cell r="C935">
            <v>9</v>
          </cell>
          <cell r="D935">
            <v>0</v>
          </cell>
          <cell r="E935">
            <v>7</v>
          </cell>
          <cell r="F935">
            <v>2</v>
          </cell>
          <cell r="G935">
            <v>2</v>
          </cell>
          <cell r="H935">
            <v>2</v>
          </cell>
          <cell r="I935">
            <v>0</v>
          </cell>
          <cell r="J935">
            <v>2</v>
          </cell>
          <cell r="K935">
            <v>3</v>
          </cell>
          <cell r="L935">
            <v>13573697.369999999</v>
          </cell>
        </row>
        <row r="936">
          <cell r="A936">
            <v>1</v>
          </cell>
          <cell r="B936">
            <v>1</v>
          </cell>
          <cell r="C936">
            <v>9</v>
          </cell>
          <cell r="D936">
            <v>0</v>
          </cell>
          <cell r="E936">
            <v>7</v>
          </cell>
          <cell r="F936">
            <v>2</v>
          </cell>
          <cell r="G936">
            <v>5</v>
          </cell>
          <cell r="H936">
            <v>0</v>
          </cell>
          <cell r="I936">
            <v>0</v>
          </cell>
          <cell r="J936">
            <v>2</v>
          </cell>
          <cell r="K936">
            <v>3</v>
          </cell>
          <cell r="L936">
            <v>0</v>
          </cell>
        </row>
        <row r="937">
          <cell r="A937">
            <v>1</v>
          </cell>
          <cell r="B937">
            <v>1</v>
          </cell>
          <cell r="C937">
            <v>9</v>
          </cell>
          <cell r="D937">
            <v>0</v>
          </cell>
          <cell r="E937">
            <v>7</v>
          </cell>
          <cell r="F937">
            <v>2</v>
          </cell>
          <cell r="G937">
            <v>6</v>
          </cell>
          <cell r="H937">
            <v>0</v>
          </cell>
          <cell r="I937">
            <v>0</v>
          </cell>
          <cell r="J937">
            <v>2</v>
          </cell>
          <cell r="K937">
            <v>3</v>
          </cell>
          <cell r="L937">
            <v>-44028.44</v>
          </cell>
        </row>
        <row r="938">
          <cell r="A938">
            <v>1</v>
          </cell>
          <cell r="B938">
            <v>1</v>
          </cell>
          <cell r="C938">
            <v>9</v>
          </cell>
          <cell r="D938">
            <v>0</v>
          </cell>
          <cell r="E938">
            <v>7</v>
          </cell>
          <cell r="F938">
            <v>2</v>
          </cell>
          <cell r="G938">
            <v>6</v>
          </cell>
          <cell r="H938">
            <v>0</v>
          </cell>
          <cell r="I938">
            <v>1000</v>
          </cell>
          <cell r="J938">
            <v>2</v>
          </cell>
          <cell r="K938">
            <v>3</v>
          </cell>
          <cell r="L938">
            <v>44028.44</v>
          </cell>
        </row>
        <row r="939">
          <cell r="A939">
            <v>1</v>
          </cell>
          <cell r="B939">
            <v>1</v>
          </cell>
          <cell r="C939">
            <v>9</v>
          </cell>
          <cell r="D939">
            <v>0</v>
          </cell>
          <cell r="E939">
            <v>7</v>
          </cell>
          <cell r="F939">
            <v>2</v>
          </cell>
          <cell r="G939">
            <v>9</v>
          </cell>
          <cell r="H939">
            <v>9</v>
          </cell>
          <cell r="I939">
            <v>0</v>
          </cell>
          <cell r="J939">
            <v>1</v>
          </cell>
          <cell r="K939">
            <v>3</v>
          </cell>
          <cell r="L939">
            <v>-9125</v>
          </cell>
        </row>
        <row r="940">
          <cell r="A940">
            <v>1</v>
          </cell>
          <cell r="B940">
            <v>1</v>
          </cell>
          <cell r="C940">
            <v>9</v>
          </cell>
          <cell r="D940">
            <v>0</v>
          </cell>
          <cell r="E940">
            <v>8</v>
          </cell>
          <cell r="F940">
            <v>0</v>
          </cell>
          <cell r="G940">
            <v>0</v>
          </cell>
          <cell r="H940">
            <v>0</v>
          </cell>
          <cell r="I940">
            <v>0</v>
          </cell>
          <cell r="J940">
            <v>2</v>
          </cell>
          <cell r="K940">
            <v>3</v>
          </cell>
          <cell r="L940">
            <v>1158931</v>
          </cell>
        </row>
        <row r="941">
          <cell r="A941">
            <v>1</v>
          </cell>
          <cell r="B941">
            <v>1</v>
          </cell>
          <cell r="C941">
            <v>9</v>
          </cell>
          <cell r="D941">
            <v>1</v>
          </cell>
          <cell r="E941">
            <v>0</v>
          </cell>
          <cell r="F941">
            <v>1</v>
          </cell>
          <cell r="G941">
            <v>0</v>
          </cell>
          <cell r="H941">
            <v>0</v>
          </cell>
          <cell r="I941">
            <v>0</v>
          </cell>
          <cell r="J941">
            <v>2</v>
          </cell>
          <cell r="K941">
            <v>3</v>
          </cell>
          <cell r="L941">
            <v>2106896</v>
          </cell>
        </row>
        <row r="942">
          <cell r="A942">
            <v>1</v>
          </cell>
          <cell r="B942">
            <v>1</v>
          </cell>
          <cell r="C942">
            <v>9</v>
          </cell>
          <cell r="D942">
            <v>1</v>
          </cell>
          <cell r="E942">
            <v>0</v>
          </cell>
          <cell r="F942">
            <v>1</v>
          </cell>
          <cell r="G942">
            <v>0</v>
          </cell>
          <cell r="H942">
            <v>0</v>
          </cell>
          <cell r="I942">
            <v>3011</v>
          </cell>
          <cell r="J942">
            <v>2</v>
          </cell>
          <cell r="K942">
            <v>3</v>
          </cell>
          <cell r="L942">
            <v>558135.74</v>
          </cell>
        </row>
        <row r="943">
          <cell r="A943">
            <v>1</v>
          </cell>
          <cell r="B943">
            <v>1</v>
          </cell>
          <cell r="C943">
            <v>9</v>
          </cell>
          <cell r="D943">
            <v>1</v>
          </cell>
          <cell r="E943">
            <v>0</v>
          </cell>
          <cell r="F943">
            <v>1</v>
          </cell>
          <cell r="G943">
            <v>0</v>
          </cell>
          <cell r="H943">
            <v>0</v>
          </cell>
          <cell r="I943">
            <v>3032</v>
          </cell>
          <cell r="J943">
            <v>2</v>
          </cell>
          <cell r="K943">
            <v>3</v>
          </cell>
          <cell r="L943">
            <v>4295.5200000000004</v>
          </cell>
        </row>
        <row r="944">
          <cell r="A944">
            <v>1</v>
          </cell>
          <cell r="B944">
            <v>1</v>
          </cell>
          <cell r="C944">
            <v>9</v>
          </cell>
          <cell r="D944">
            <v>1</v>
          </cell>
          <cell r="E944">
            <v>0</v>
          </cell>
          <cell r="F944">
            <v>1</v>
          </cell>
          <cell r="G944">
            <v>0</v>
          </cell>
          <cell r="H944">
            <v>0</v>
          </cell>
          <cell r="I944">
            <v>3111</v>
          </cell>
          <cell r="J944">
            <v>2</v>
          </cell>
          <cell r="K944">
            <v>3</v>
          </cell>
          <cell r="L944">
            <v>111.34</v>
          </cell>
        </row>
        <row r="945">
          <cell r="A945">
            <v>1</v>
          </cell>
          <cell r="B945">
            <v>1</v>
          </cell>
          <cell r="C945">
            <v>9</v>
          </cell>
          <cell r="D945">
            <v>1</v>
          </cell>
          <cell r="E945">
            <v>0</v>
          </cell>
          <cell r="F945">
            <v>1</v>
          </cell>
          <cell r="G945">
            <v>0</v>
          </cell>
          <cell r="H945">
            <v>0</v>
          </cell>
          <cell r="I945">
            <v>3215</v>
          </cell>
          <cell r="J945">
            <v>2</v>
          </cell>
          <cell r="K945">
            <v>3</v>
          </cell>
          <cell r="L945">
            <v>9424</v>
          </cell>
        </row>
        <row r="946">
          <cell r="A946">
            <v>1</v>
          </cell>
          <cell r="B946">
            <v>1</v>
          </cell>
          <cell r="C946">
            <v>9</v>
          </cell>
          <cell r="D946">
            <v>1</v>
          </cell>
          <cell r="E946">
            <v>0</v>
          </cell>
          <cell r="F946">
            <v>1</v>
          </cell>
          <cell r="G946">
            <v>0</v>
          </cell>
          <cell r="H946">
            <v>0</v>
          </cell>
          <cell r="I946">
            <v>3222</v>
          </cell>
          <cell r="J946">
            <v>2</v>
          </cell>
          <cell r="K946">
            <v>3</v>
          </cell>
          <cell r="L946">
            <v>16</v>
          </cell>
        </row>
        <row r="947">
          <cell r="A947">
            <v>1</v>
          </cell>
          <cell r="B947">
            <v>1</v>
          </cell>
          <cell r="C947">
            <v>9</v>
          </cell>
          <cell r="D947">
            <v>1</v>
          </cell>
          <cell r="E947">
            <v>0</v>
          </cell>
          <cell r="F947">
            <v>1</v>
          </cell>
          <cell r="G947">
            <v>0</v>
          </cell>
          <cell r="H947">
            <v>0</v>
          </cell>
          <cell r="I947">
            <v>3321</v>
          </cell>
          <cell r="J947">
            <v>2</v>
          </cell>
          <cell r="K947">
            <v>3</v>
          </cell>
          <cell r="L947">
            <v>1919.2</v>
          </cell>
        </row>
        <row r="948">
          <cell r="A948">
            <v>1</v>
          </cell>
          <cell r="B948">
            <v>1</v>
          </cell>
          <cell r="C948">
            <v>9</v>
          </cell>
          <cell r="D948">
            <v>1</v>
          </cell>
          <cell r="E948">
            <v>0</v>
          </cell>
          <cell r="F948">
            <v>1</v>
          </cell>
          <cell r="G948">
            <v>0</v>
          </cell>
          <cell r="H948">
            <v>0</v>
          </cell>
          <cell r="I948">
            <v>4043</v>
          </cell>
          <cell r="J948">
            <v>2</v>
          </cell>
          <cell r="K948">
            <v>3</v>
          </cell>
          <cell r="L948">
            <v>21707.4</v>
          </cell>
        </row>
        <row r="949">
          <cell r="A949">
            <v>1</v>
          </cell>
          <cell r="B949">
            <v>1</v>
          </cell>
          <cell r="C949">
            <v>9</v>
          </cell>
          <cell r="D949">
            <v>1</v>
          </cell>
          <cell r="E949">
            <v>0</v>
          </cell>
          <cell r="F949">
            <v>1</v>
          </cell>
          <cell r="G949">
            <v>0</v>
          </cell>
          <cell r="H949">
            <v>0</v>
          </cell>
          <cell r="I949">
            <v>4044</v>
          </cell>
          <cell r="J949">
            <v>2</v>
          </cell>
          <cell r="K949">
            <v>3</v>
          </cell>
          <cell r="L949">
            <v>80638.3</v>
          </cell>
        </row>
        <row r="950">
          <cell r="A950">
            <v>1</v>
          </cell>
          <cell r="B950">
            <v>1</v>
          </cell>
          <cell r="C950">
            <v>9</v>
          </cell>
          <cell r="D950">
            <v>1</v>
          </cell>
          <cell r="E950">
            <v>0</v>
          </cell>
          <cell r="F950">
            <v>1</v>
          </cell>
          <cell r="G950">
            <v>0</v>
          </cell>
          <cell r="H950">
            <v>0</v>
          </cell>
          <cell r="I950">
            <v>7210</v>
          </cell>
          <cell r="J950">
            <v>2</v>
          </cell>
          <cell r="K950">
            <v>3</v>
          </cell>
          <cell r="L950">
            <v>6916.6</v>
          </cell>
        </row>
        <row r="951">
          <cell r="A951">
            <v>1</v>
          </cell>
          <cell r="B951">
            <v>1</v>
          </cell>
          <cell r="C951">
            <v>9</v>
          </cell>
          <cell r="D951">
            <v>1</v>
          </cell>
          <cell r="E951">
            <v>0</v>
          </cell>
          <cell r="F951">
            <v>1</v>
          </cell>
          <cell r="G951">
            <v>0</v>
          </cell>
          <cell r="H951">
            <v>0</v>
          </cell>
          <cell r="I951">
            <v>7220</v>
          </cell>
          <cell r="J951">
            <v>2</v>
          </cell>
          <cell r="K951">
            <v>3</v>
          </cell>
          <cell r="L951">
            <v>2610</v>
          </cell>
        </row>
        <row r="952">
          <cell r="A952">
            <v>1</v>
          </cell>
          <cell r="B952">
            <v>1</v>
          </cell>
          <cell r="C952">
            <v>9</v>
          </cell>
          <cell r="D952">
            <v>1</v>
          </cell>
          <cell r="E952">
            <v>0</v>
          </cell>
          <cell r="F952">
            <v>1</v>
          </cell>
          <cell r="G952">
            <v>0</v>
          </cell>
          <cell r="H952">
            <v>0</v>
          </cell>
          <cell r="I952">
            <v>7270</v>
          </cell>
          <cell r="J952">
            <v>2</v>
          </cell>
          <cell r="K952">
            <v>3</v>
          </cell>
          <cell r="L952">
            <v>10360</v>
          </cell>
        </row>
        <row r="953">
          <cell r="A953">
            <v>1</v>
          </cell>
          <cell r="B953">
            <v>1</v>
          </cell>
          <cell r="C953">
            <v>9</v>
          </cell>
          <cell r="D953">
            <v>1</v>
          </cell>
          <cell r="E953">
            <v>0</v>
          </cell>
          <cell r="F953">
            <v>1</v>
          </cell>
          <cell r="G953">
            <v>0</v>
          </cell>
          <cell r="H953">
            <v>0</v>
          </cell>
          <cell r="I953">
            <v>7280</v>
          </cell>
          <cell r="J953">
            <v>2</v>
          </cell>
          <cell r="K953">
            <v>3</v>
          </cell>
          <cell r="L953">
            <v>3000</v>
          </cell>
        </row>
        <row r="954">
          <cell r="A954">
            <v>1</v>
          </cell>
          <cell r="B954">
            <v>1</v>
          </cell>
          <cell r="C954">
            <v>9</v>
          </cell>
          <cell r="D954">
            <v>1</v>
          </cell>
          <cell r="E954">
            <v>0</v>
          </cell>
          <cell r="F954">
            <v>1</v>
          </cell>
          <cell r="G954">
            <v>0</v>
          </cell>
          <cell r="H954">
            <v>0</v>
          </cell>
          <cell r="I954">
            <v>7900</v>
          </cell>
          <cell r="J954">
            <v>2</v>
          </cell>
          <cell r="K954">
            <v>3</v>
          </cell>
          <cell r="L954">
            <v>0</v>
          </cell>
        </row>
        <row r="955">
          <cell r="A955">
            <v>1</v>
          </cell>
          <cell r="B955">
            <v>1</v>
          </cell>
          <cell r="C955">
            <v>9</v>
          </cell>
          <cell r="D955">
            <v>1</v>
          </cell>
          <cell r="E955">
            <v>0</v>
          </cell>
          <cell r="F955">
            <v>1</v>
          </cell>
          <cell r="G955">
            <v>0</v>
          </cell>
          <cell r="H955">
            <v>0</v>
          </cell>
          <cell r="I955">
            <v>9999</v>
          </cell>
          <cell r="J955">
            <v>2</v>
          </cell>
          <cell r="K955">
            <v>3</v>
          </cell>
          <cell r="L955">
            <v>-699134.1</v>
          </cell>
        </row>
        <row r="956">
          <cell r="A956">
            <v>1</v>
          </cell>
          <cell r="B956">
            <v>1</v>
          </cell>
          <cell r="C956">
            <v>9</v>
          </cell>
          <cell r="D956">
            <v>1</v>
          </cell>
          <cell r="E956">
            <v>0</v>
          </cell>
          <cell r="F956">
            <v>2</v>
          </cell>
          <cell r="G956">
            <v>0</v>
          </cell>
          <cell r="H956">
            <v>0</v>
          </cell>
          <cell r="I956">
            <v>0</v>
          </cell>
          <cell r="J956">
            <v>2</v>
          </cell>
          <cell r="K956">
            <v>3</v>
          </cell>
          <cell r="L956">
            <v>2294830.71</v>
          </cell>
        </row>
        <row r="957">
          <cell r="A957">
            <v>1</v>
          </cell>
          <cell r="B957">
            <v>1</v>
          </cell>
          <cell r="C957">
            <v>9</v>
          </cell>
          <cell r="D957">
            <v>1</v>
          </cell>
          <cell r="E957">
            <v>0</v>
          </cell>
          <cell r="F957">
            <v>2</v>
          </cell>
          <cell r="G957">
            <v>0</v>
          </cell>
          <cell r="H957">
            <v>0</v>
          </cell>
          <cell r="I957">
            <v>1102</v>
          </cell>
          <cell r="J957">
            <v>2</v>
          </cell>
          <cell r="K957">
            <v>3</v>
          </cell>
          <cell r="L957">
            <v>1000</v>
          </cell>
        </row>
        <row r="958">
          <cell r="A958">
            <v>1</v>
          </cell>
          <cell r="B958">
            <v>1</v>
          </cell>
          <cell r="C958">
            <v>9</v>
          </cell>
          <cell r="D958">
            <v>1</v>
          </cell>
          <cell r="E958">
            <v>0</v>
          </cell>
          <cell r="F958">
            <v>2</v>
          </cell>
          <cell r="G958">
            <v>0</v>
          </cell>
          <cell r="H958">
            <v>0</v>
          </cell>
          <cell r="I958">
            <v>1104</v>
          </cell>
          <cell r="J958">
            <v>2</v>
          </cell>
          <cell r="K958">
            <v>3</v>
          </cell>
          <cell r="L958">
            <v>40040</v>
          </cell>
        </row>
        <row r="959">
          <cell r="A959">
            <v>1</v>
          </cell>
          <cell r="B959">
            <v>1</v>
          </cell>
          <cell r="C959">
            <v>9</v>
          </cell>
          <cell r="D959">
            <v>1</v>
          </cell>
          <cell r="E959">
            <v>0</v>
          </cell>
          <cell r="F959">
            <v>2</v>
          </cell>
          <cell r="G959">
            <v>0</v>
          </cell>
          <cell r="H959">
            <v>0</v>
          </cell>
          <cell r="I959">
            <v>3011</v>
          </cell>
          <cell r="J959">
            <v>2</v>
          </cell>
          <cell r="K959">
            <v>3</v>
          </cell>
          <cell r="L959">
            <v>678259.16</v>
          </cell>
        </row>
        <row r="960">
          <cell r="A960">
            <v>1</v>
          </cell>
          <cell r="B960">
            <v>1</v>
          </cell>
          <cell r="C960">
            <v>9</v>
          </cell>
          <cell r="D960">
            <v>1</v>
          </cell>
          <cell r="E960">
            <v>0</v>
          </cell>
          <cell r="F960">
            <v>2</v>
          </cell>
          <cell r="G960">
            <v>0</v>
          </cell>
          <cell r="H960">
            <v>0</v>
          </cell>
          <cell r="I960">
            <v>3032</v>
          </cell>
          <cell r="J960">
            <v>2</v>
          </cell>
          <cell r="K960">
            <v>3</v>
          </cell>
          <cell r="L960">
            <v>161.01</v>
          </cell>
        </row>
        <row r="961">
          <cell r="A961">
            <v>1</v>
          </cell>
          <cell r="B961">
            <v>1</v>
          </cell>
          <cell r="C961">
            <v>9</v>
          </cell>
          <cell r="D961">
            <v>1</v>
          </cell>
          <cell r="E961">
            <v>0</v>
          </cell>
          <cell r="F961">
            <v>2</v>
          </cell>
          <cell r="G961">
            <v>0</v>
          </cell>
          <cell r="H961">
            <v>0</v>
          </cell>
          <cell r="I961">
            <v>3111</v>
          </cell>
          <cell r="J961">
            <v>2</v>
          </cell>
          <cell r="K961">
            <v>3</v>
          </cell>
          <cell r="L961">
            <v>12</v>
          </cell>
        </row>
        <row r="962">
          <cell r="A962">
            <v>1</v>
          </cell>
          <cell r="B962">
            <v>1</v>
          </cell>
          <cell r="C962">
            <v>9</v>
          </cell>
          <cell r="D962">
            <v>1</v>
          </cell>
          <cell r="E962">
            <v>0</v>
          </cell>
          <cell r="F962">
            <v>2</v>
          </cell>
          <cell r="G962">
            <v>0</v>
          </cell>
          <cell r="H962">
            <v>0</v>
          </cell>
          <cell r="I962">
            <v>3112</v>
          </cell>
          <cell r="J962">
            <v>2</v>
          </cell>
          <cell r="K962">
            <v>3</v>
          </cell>
          <cell r="L962">
            <v>170</v>
          </cell>
        </row>
        <row r="963">
          <cell r="A963">
            <v>1</v>
          </cell>
          <cell r="B963">
            <v>1</v>
          </cell>
          <cell r="C963">
            <v>9</v>
          </cell>
          <cell r="D963">
            <v>1</v>
          </cell>
          <cell r="E963">
            <v>0</v>
          </cell>
          <cell r="F963">
            <v>2</v>
          </cell>
          <cell r="G963">
            <v>0</v>
          </cell>
          <cell r="H963">
            <v>0</v>
          </cell>
          <cell r="I963">
            <v>3256</v>
          </cell>
          <cell r="J963">
            <v>2</v>
          </cell>
          <cell r="K963">
            <v>3</v>
          </cell>
          <cell r="L963">
            <v>38100</v>
          </cell>
        </row>
        <row r="964">
          <cell r="A964">
            <v>1</v>
          </cell>
          <cell r="B964">
            <v>1</v>
          </cell>
          <cell r="C964">
            <v>9</v>
          </cell>
          <cell r="D964">
            <v>1</v>
          </cell>
          <cell r="E964">
            <v>0</v>
          </cell>
          <cell r="F964">
            <v>2</v>
          </cell>
          <cell r="G964">
            <v>0</v>
          </cell>
          <cell r="H964">
            <v>0</v>
          </cell>
          <cell r="I964">
            <v>3258</v>
          </cell>
          <cell r="J964">
            <v>2</v>
          </cell>
          <cell r="K964">
            <v>3</v>
          </cell>
          <cell r="L964">
            <v>6100</v>
          </cell>
        </row>
        <row r="965">
          <cell r="A965">
            <v>1</v>
          </cell>
          <cell r="B965">
            <v>1</v>
          </cell>
          <cell r="C965">
            <v>9</v>
          </cell>
          <cell r="D965">
            <v>1</v>
          </cell>
          <cell r="E965">
            <v>0</v>
          </cell>
          <cell r="F965">
            <v>2</v>
          </cell>
          <cell r="G965">
            <v>0</v>
          </cell>
          <cell r="H965">
            <v>0</v>
          </cell>
          <cell r="I965">
            <v>3321</v>
          </cell>
          <cell r="J965">
            <v>2</v>
          </cell>
          <cell r="K965">
            <v>3</v>
          </cell>
          <cell r="L965">
            <v>1919.9</v>
          </cell>
        </row>
        <row r="966">
          <cell r="A966">
            <v>1</v>
          </cell>
          <cell r="B966">
            <v>1</v>
          </cell>
          <cell r="C966">
            <v>9</v>
          </cell>
          <cell r="D966">
            <v>1</v>
          </cell>
          <cell r="E966">
            <v>0</v>
          </cell>
          <cell r="F966">
            <v>2</v>
          </cell>
          <cell r="G966">
            <v>0</v>
          </cell>
          <cell r="H966">
            <v>0</v>
          </cell>
          <cell r="I966">
            <v>4021</v>
          </cell>
          <cell r="J966">
            <v>2</v>
          </cell>
          <cell r="K966">
            <v>3</v>
          </cell>
          <cell r="L966">
            <v>341036.4</v>
          </cell>
        </row>
        <row r="967">
          <cell r="A967">
            <v>1</v>
          </cell>
          <cell r="B967">
            <v>1</v>
          </cell>
          <cell r="C967">
            <v>9</v>
          </cell>
          <cell r="D967">
            <v>1</v>
          </cell>
          <cell r="E967">
            <v>0</v>
          </cell>
          <cell r="F967">
            <v>2</v>
          </cell>
          <cell r="G967">
            <v>0</v>
          </cell>
          <cell r="H967">
            <v>0</v>
          </cell>
          <cell r="I967">
            <v>4043</v>
          </cell>
          <cell r="J967">
            <v>2</v>
          </cell>
          <cell r="K967">
            <v>3</v>
          </cell>
          <cell r="L967">
            <v>110</v>
          </cell>
        </row>
        <row r="968">
          <cell r="A968">
            <v>1</v>
          </cell>
          <cell r="B968">
            <v>1</v>
          </cell>
          <cell r="C968">
            <v>9</v>
          </cell>
          <cell r="D968">
            <v>1</v>
          </cell>
          <cell r="E968">
            <v>0</v>
          </cell>
          <cell r="F968">
            <v>2</v>
          </cell>
          <cell r="G968">
            <v>0</v>
          </cell>
          <cell r="H968">
            <v>0</v>
          </cell>
          <cell r="I968">
            <v>4044</v>
          </cell>
          <cell r="J968">
            <v>2</v>
          </cell>
          <cell r="K968">
            <v>3</v>
          </cell>
          <cell r="L968">
            <v>1759677</v>
          </cell>
        </row>
        <row r="969">
          <cell r="A969">
            <v>1</v>
          </cell>
          <cell r="B969">
            <v>1</v>
          </cell>
          <cell r="C969">
            <v>9</v>
          </cell>
          <cell r="D969">
            <v>1</v>
          </cell>
          <cell r="E969">
            <v>0</v>
          </cell>
          <cell r="F969">
            <v>2</v>
          </cell>
          <cell r="G969">
            <v>0</v>
          </cell>
          <cell r="H969">
            <v>0</v>
          </cell>
          <cell r="I969">
            <v>4061</v>
          </cell>
          <cell r="J969">
            <v>2</v>
          </cell>
          <cell r="K969">
            <v>3</v>
          </cell>
          <cell r="L969">
            <v>81061.100000000006</v>
          </cell>
        </row>
        <row r="970">
          <cell r="A970">
            <v>1</v>
          </cell>
          <cell r="B970">
            <v>1</v>
          </cell>
          <cell r="C970">
            <v>9</v>
          </cell>
          <cell r="D970">
            <v>1</v>
          </cell>
          <cell r="E970">
            <v>0</v>
          </cell>
          <cell r="F970">
            <v>2</v>
          </cell>
          <cell r="G970">
            <v>0</v>
          </cell>
          <cell r="H970">
            <v>0</v>
          </cell>
          <cell r="I970">
            <v>4062</v>
          </cell>
          <cell r="J970">
            <v>2</v>
          </cell>
          <cell r="K970">
            <v>3</v>
          </cell>
          <cell r="L970">
            <v>6388</v>
          </cell>
        </row>
        <row r="971">
          <cell r="A971">
            <v>1</v>
          </cell>
          <cell r="B971">
            <v>1</v>
          </cell>
          <cell r="C971">
            <v>9</v>
          </cell>
          <cell r="D971">
            <v>1</v>
          </cell>
          <cell r="E971">
            <v>0</v>
          </cell>
          <cell r="F971">
            <v>2</v>
          </cell>
          <cell r="G971">
            <v>0</v>
          </cell>
          <cell r="H971">
            <v>0</v>
          </cell>
          <cell r="I971">
            <v>7100</v>
          </cell>
          <cell r="J971">
            <v>2</v>
          </cell>
          <cell r="K971">
            <v>3</v>
          </cell>
          <cell r="L971">
            <v>50000</v>
          </cell>
        </row>
        <row r="972">
          <cell r="A972">
            <v>1</v>
          </cell>
          <cell r="B972">
            <v>1</v>
          </cell>
          <cell r="C972">
            <v>9</v>
          </cell>
          <cell r="D972">
            <v>1</v>
          </cell>
          <cell r="E972">
            <v>0</v>
          </cell>
          <cell r="F972">
            <v>2</v>
          </cell>
          <cell r="G972">
            <v>0</v>
          </cell>
          <cell r="H972">
            <v>0</v>
          </cell>
          <cell r="I972">
            <v>7140</v>
          </cell>
          <cell r="J972">
            <v>2</v>
          </cell>
          <cell r="K972">
            <v>3</v>
          </cell>
          <cell r="L972">
            <v>90</v>
          </cell>
        </row>
        <row r="973">
          <cell r="A973">
            <v>1</v>
          </cell>
          <cell r="B973">
            <v>1</v>
          </cell>
          <cell r="C973">
            <v>9</v>
          </cell>
          <cell r="D973">
            <v>1</v>
          </cell>
          <cell r="E973">
            <v>0</v>
          </cell>
          <cell r="F973">
            <v>2</v>
          </cell>
          <cell r="G973">
            <v>0</v>
          </cell>
          <cell r="H973">
            <v>0</v>
          </cell>
          <cell r="I973">
            <v>7210</v>
          </cell>
          <cell r="J973">
            <v>2</v>
          </cell>
          <cell r="K973">
            <v>3</v>
          </cell>
          <cell r="L973">
            <v>24873.040000000001</v>
          </cell>
        </row>
        <row r="974">
          <cell r="A974">
            <v>1</v>
          </cell>
          <cell r="B974">
            <v>1</v>
          </cell>
          <cell r="C974">
            <v>9</v>
          </cell>
          <cell r="D974">
            <v>1</v>
          </cell>
          <cell r="E974">
            <v>0</v>
          </cell>
          <cell r="F974">
            <v>2</v>
          </cell>
          <cell r="G974">
            <v>0</v>
          </cell>
          <cell r="H974">
            <v>0</v>
          </cell>
          <cell r="I974">
            <v>7220</v>
          </cell>
          <cell r="J974">
            <v>2</v>
          </cell>
          <cell r="K974">
            <v>3</v>
          </cell>
          <cell r="L974">
            <v>21815</v>
          </cell>
        </row>
        <row r="975">
          <cell r="A975">
            <v>1</v>
          </cell>
          <cell r="B975">
            <v>1</v>
          </cell>
          <cell r="C975">
            <v>9</v>
          </cell>
          <cell r="D975">
            <v>1</v>
          </cell>
          <cell r="E975">
            <v>0</v>
          </cell>
          <cell r="F975">
            <v>2</v>
          </cell>
          <cell r="G975">
            <v>0</v>
          </cell>
          <cell r="H975">
            <v>0</v>
          </cell>
          <cell r="I975">
            <v>7270</v>
          </cell>
          <cell r="J975">
            <v>2</v>
          </cell>
          <cell r="K975">
            <v>3</v>
          </cell>
          <cell r="L975">
            <v>5700</v>
          </cell>
        </row>
        <row r="976">
          <cell r="A976">
            <v>1</v>
          </cell>
          <cell r="B976">
            <v>1</v>
          </cell>
          <cell r="C976">
            <v>9</v>
          </cell>
          <cell r="D976">
            <v>1</v>
          </cell>
          <cell r="E976">
            <v>0</v>
          </cell>
          <cell r="F976">
            <v>2</v>
          </cell>
          <cell r="G976">
            <v>0</v>
          </cell>
          <cell r="H976">
            <v>0</v>
          </cell>
          <cell r="I976">
            <v>7280</v>
          </cell>
          <cell r="J976">
            <v>2</v>
          </cell>
          <cell r="K976">
            <v>3</v>
          </cell>
          <cell r="L976">
            <v>945</v>
          </cell>
        </row>
        <row r="977">
          <cell r="A977">
            <v>1</v>
          </cell>
          <cell r="B977">
            <v>1</v>
          </cell>
          <cell r="C977">
            <v>9</v>
          </cell>
          <cell r="D977">
            <v>1</v>
          </cell>
          <cell r="E977">
            <v>0</v>
          </cell>
          <cell r="F977">
            <v>2</v>
          </cell>
          <cell r="G977">
            <v>0</v>
          </cell>
          <cell r="H977">
            <v>0</v>
          </cell>
          <cell r="I977">
            <v>7330</v>
          </cell>
          <cell r="J977">
            <v>2</v>
          </cell>
          <cell r="K977">
            <v>3</v>
          </cell>
          <cell r="L977">
            <v>320</v>
          </cell>
        </row>
        <row r="978">
          <cell r="A978">
            <v>1</v>
          </cell>
          <cell r="B978">
            <v>1</v>
          </cell>
          <cell r="C978">
            <v>9</v>
          </cell>
          <cell r="D978">
            <v>1</v>
          </cell>
          <cell r="E978">
            <v>0</v>
          </cell>
          <cell r="F978">
            <v>2</v>
          </cell>
          <cell r="G978">
            <v>0</v>
          </cell>
          <cell r="H978">
            <v>0</v>
          </cell>
          <cell r="I978">
            <v>7340</v>
          </cell>
          <cell r="J978">
            <v>2</v>
          </cell>
          <cell r="K978">
            <v>3</v>
          </cell>
          <cell r="L978">
            <v>1200</v>
          </cell>
        </row>
        <row r="979">
          <cell r="A979">
            <v>1</v>
          </cell>
          <cell r="B979">
            <v>1</v>
          </cell>
          <cell r="C979">
            <v>9</v>
          </cell>
          <cell r="D979">
            <v>1</v>
          </cell>
          <cell r="E979">
            <v>0</v>
          </cell>
          <cell r="F979">
            <v>2</v>
          </cell>
          <cell r="G979">
            <v>0</v>
          </cell>
          <cell r="H979">
            <v>0</v>
          </cell>
          <cell r="I979">
            <v>7900</v>
          </cell>
          <cell r="J979">
            <v>2</v>
          </cell>
          <cell r="K979">
            <v>3</v>
          </cell>
          <cell r="L979">
            <v>0</v>
          </cell>
        </row>
        <row r="980">
          <cell r="A980">
            <v>1</v>
          </cell>
          <cell r="B980">
            <v>1</v>
          </cell>
          <cell r="C980">
            <v>9</v>
          </cell>
          <cell r="D980">
            <v>1</v>
          </cell>
          <cell r="E980">
            <v>0</v>
          </cell>
          <cell r="F980">
            <v>2</v>
          </cell>
          <cell r="G980">
            <v>0</v>
          </cell>
          <cell r="H980">
            <v>0</v>
          </cell>
          <cell r="I980">
            <v>9999</v>
          </cell>
          <cell r="J980">
            <v>2</v>
          </cell>
          <cell r="K980">
            <v>3</v>
          </cell>
          <cell r="L980">
            <v>-3058977.61</v>
          </cell>
        </row>
        <row r="981">
          <cell r="A981">
            <v>1</v>
          </cell>
          <cell r="B981">
            <v>1</v>
          </cell>
          <cell r="C981">
            <v>9</v>
          </cell>
          <cell r="D981">
            <v>1</v>
          </cell>
          <cell r="E981">
            <v>0</v>
          </cell>
          <cell r="F981">
            <v>3</v>
          </cell>
          <cell r="G981">
            <v>0</v>
          </cell>
          <cell r="H981">
            <v>0</v>
          </cell>
          <cell r="I981">
            <v>0</v>
          </cell>
          <cell r="J981">
            <v>2</v>
          </cell>
          <cell r="K981">
            <v>3</v>
          </cell>
          <cell r="L981">
            <v>221330.08</v>
          </cell>
        </row>
        <row r="982">
          <cell r="A982">
            <v>1</v>
          </cell>
          <cell r="B982">
            <v>1</v>
          </cell>
          <cell r="C982">
            <v>9</v>
          </cell>
          <cell r="D982">
            <v>1</v>
          </cell>
          <cell r="E982">
            <v>0</v>
          </cell>
          <cell r="F982">
            <v>3</v>
          </cell>
          <cell r="G982">
            <v>0</v>
          </cell>
          <cell r="H982">
            <v>0</v>
          </cell>
          <cell r="I982">
            <v>1101</v>
          </cell>
          <cell r="J982">
            <v>2</v>
          </cell>
          <cell r="K982">
            <v>3</v>
          </cell>
          <cell r="L982">
            <v>6000</v>
          </cell>
        </row>
        <row r="983">
          <cell r="A983">
            <v>1</v>
          </cell>
          <cell r="B983">
            <v>1</v>
          </cell>
          <cell r="C983">
            <v>9</v>
          </cell>
          <cell r="D983">
            <v>1</v>
          </cell>
          <cell r="E983">
            <v>0</v>
          </cell>
          <cell r="F983">
            <v>3</v>
          </cell>
          <cell r="G983">
            <v>0</v>
          </cell>
          <cell r="H983">
            <v>0</v>
          </cell>
          <cell r="I983">
            <v>1102</v>
          </cell>
          <cell r="J983">
            <v>2</v>
          </cell>
          <cell r="K983">
            <v>3</v>
          </cell>
          <cell r="L983">
            <v>9600</v>
          </cell>
        </row>
        <row r="984">
          <cell r="A984">
            <v>1</v>
          </cell>
          <cell r="B984">
            <v>1</v>
          </cell>
          <cell r="C984">
            <v>9</v>
          </cell>
          <cell r="D984">
            <v>1</v>
          </cell>
          <cell r="E984">
            <v>0</v>
          </cell>
          <cell r="F984">
            <v>3</v>
          </cell>
          <cell r="G984">
            <v>0</v>
          </cell>
          <cell r="H984">
            <v>0</v>
          </cell>
          <cell r="I984">
            <v>1104</v>
          </cell>
          <cell r="J984">
            <v>2</v>
          </cell>
          <cell r="K984">
            <v>3</v>
          </cell>
          <cell r="L984">
            <v>46935</v>
          </cell>
        </row>
        <row r="985">
          <cell r="A985">
            <v>1</v>
          </cell>
          <cell r="B985">
            <v>1</v>
          </cell>
          <cell r="C985">
            <v>9</v>
          </cell>
          <cell r="D985">
            <v>1</v>
          </cell>
          <cell r="E985">
            <v>0</v>
          </cell>
          <cell r="F985">
            <v>3</v>
          </cell>
          <cell r="G985">
            <v>0</v>
          </cell>
          <cell r="H985">
            <v>0</v>
          </cell>
          <cell r="I985">
            <v>3011</v>
          </cell>
          <cell r="J985">
            <v>2</v>
          </cell>
          <cell r="K985">
            <v>3</v>
          </cell>
          <cell r="L985">
            <v>399</v>
          </cell>
        </row>
        <row r="986">
          <cell r="A986">
            <v>1</v>
          </cell>
          <cell r="B986">
            <v>1</v>
          </cell>
          <cell r="C986">
            <v>9</v>
          </cell>
          <cell r="D986">
            <v>1</v>
          </cell>
          <cell r="E986">
            <v>0</v>
          </cell>
          <cell r="F986">
            <v>3</v>
          </cell>
          <cell r="G986">
            <v>0</v>
          </cell>
          <cell r="H986">
            <v>0</v>
          </cell>
          <cell r="I986">
            <v>4000</v>
          </cell>
          <cell r="J986">
            <v>2</v>
          </cell>
          <cell r="K986">
            <v>3</v>
          </cell>
          <cell r="L986">
            <v>0</v>
          </cell>
        </row>
        <row r="987">
          <cell r="A987">
            <v>1</v>
          </cell>
          <cell r="B987">
            <v>1</v>
          </cell>
          <cell r="C987">
            <v>9</v>
          </cell>
          <cell r="D987">
            <v>1</v>
          </cell>
          <cell r="E987">
            <v>0</v>
          </cell>
          <cell r="F987">
            <v>3</v>
          </cell>
          <cell r="G987">
            <v>0</v>
          </cell>
          <cell r="H987">
            <v>0</v>
          </cell>
          <cell r="I987">
            <v>4011</v>
          </cell>
          <cell r="J987">
            <v>2</v>
          </cell>
          <cell r="K987">
            <v>3</v>
          </cell>
          <cell r="L987">
            <v>1960</v>
          </cell>
        </row>
        <row r="988">
          <cell r="A988">
            <v>1</v>
          </cell>
          <cell r="B988">
            <v>1</v>
          </cell>
          <cell r="C988">
            <v>9</v>
          </cell>
          <cell r="D988">
            <v>1</v>
          </cell>
          <cell r="E988">
            <v>0</v>
          </cell>
          <cell r="F988">
            <v>3</v>
          </cell>
          <cell r="G988">
            <v>0</v>
          </cell>
          <cell r="H988">
            <v>0</v>
          </cell>
          <cell r="I988">
            <v>4012</v>
          </cell>
          <cell r="J988">
            <v>2</v>
          </cell>
          <cell r="K988">
            <v>3</v>
          </cell>
          <cell r="L988">
            <v>1000</v>
          </cell>
        </row>
        <row r="989">
          <cell r="A989">
            <v>1</v>
          </cell>
          <cell r="B989">
            <v>1</v>
          </cell>
          <cell r="C989">
            <v>9</v>
          </cell>
          <cell r="D989">
            <v>1</v>
          </cell>
          <cell r="E989">
            <v>0</v>
          </cell>
          <cell r="F989">
            <v>3</v>
          </cell>
          <cell r="G989">
            <v>0</v>
          </cell>
          <cell r="H989">
            <v>0</v>
          </cell>
          <cell r="I989">
            <v>4021</v>
          </cell>
          <cell r="J989">
            <v>2</v>
          </cell>
          <cell r="K989">
            <v>3</v>
          </cell>
          <cell r="L989">
            <v>1600</v>
          </cell>
        </row>
        <row r="990">
          <cell r="A990">
            <v>1</v>
          </cell>
          <cell r="B990">
            <v>1</v>
          </cell>
          <cell r="C990">
            <v>9</v>
          </cell>
          <cell r="D990">
            <v>1</v>
          </cell>
          <cell r="E990">
            <v>0</v>
          </cell>
          <cell r="F990">
            <v>3</v>
          </cell>
          <cell r="G990">
            <v>0</v>
          </cell>
          <cell r="H990">
            <v>0</v>
          </cell>
          <cell r="I990">
            <v>4031</v>
          </cell>
          <cell r="J990">
            <v>2</v>
          </cell>
          <cell r="K990">
            <v>3</v>
          </cell>
          <cell r="L990">
            <v>1240</v>
          </cell>
        </row>
        <row r="991">
          <cell r="A991">
            <v>1</v>
          </cell>
          <cell r="B991">
            <v>1</v>
          </cell>
          <cell r="C991">
            <v>9</v>
          </cell>
          <cell r="D991">
            <v>1</v>
          </cell>
          <cell r="E991">
            <v>0</v>
          </cell>
          <cell r="F991">
            <v>3</v>
          </cell>
          <cell r="G991">
            <v>0</v>
          </cell>
          <cell r="H991">
            <v>0</v>
          </cell>
          <cell r="I991">
            <v>4042</v>
          </cell>
          <cell r="J991">
            <v>2</v>
          </cell>
          <cell r="K991">
            <v>3</v>
          </cell>
          <cell r="L991">
            <v>1715.83</v>
          </cell>
        </row>
        <row r="992">
          <cell r="A992">
            <v>1</v>
          </cell>
          <cell r="B992">
            <v>1</v>
          </cell>
          <cell r="C992">
            <v>9</v>
          </cell>
          <cell r="D992">
            <v>1</v>
          </cell>
          <cell r="E992">
            <v>0</v>
          </cell>
          <cell r="F992">
            <v>3</v>
          </cell>
          <cell r="G992">
            <v>0</v>
          </cell>
          <cell r="H992">
            <v>0</v>
          </cell>
          <cell r="I992">
            <v>4044</v>
          </cell>
          <cell r="J992">
            <v>2</v>
          </cell>
          <cell r="K992">
            <v>3</v>
          </cell>
          <cell r="L992">
            <v>45347.519999999997</v>
          </cell>
        </row>
        <row r="993">
          <cell r="A993">
            <v>1</v>
          </cell>
          <cell r="B993">
            <v>1</v>
          </cell>
          <cell r="C993">
            <v>9</v>
          </cell>
          <cell r="D993">
            <v>1</v>
          </cell>
          <cell r="E993">
            <v>0</v>
          </cell>
          <cell r="F993">
            <v>3</v>
          </cell>
          <cell r="G993">
            <v>0</v>
          </cell>
          <cell r="H993">
            <v>0</v>
          </cell>
          <cell r="I993">
            <v>4050</v>
          </cell>
          <cell r="J993">
            <v>2</v>
          </cell>
          <cell r="K993">
            <v>3</v>
          </cell>
          <cell r="L993">
            <v>0</v>
          </cell>
        </row>
        <row r="994">
          <cell r="A994">
            <v>1</v>
          </cell>
          <cell r="B994">
            <v>1</v>
          </cell>
          <cell r="C994">
            <v>9</v>
          </cell>
          <cell r="D994">
            <v>1</v>
          </cell>
          <cell r="E994">
            <v>0</v>
          </cell>
          <cell r="F994">
            <v>3</v>
          </cell>
          <cell r="G994">
            <v>0</v>
          </cell>
          <cell r="H994">
            <v>0</v>
          </cell>
          <cell r="I994">
            <v>4051</v>
          </cell>
          <cell r="J994">
            <v>2</v>
          </cell>
          <cell r="K994">
            <v>3</v>
          </cell>
          <cell r="L994">
            <v>106900.31</v>
          </cell>
        </row>
        <row r="995">
          <cell r="A995">
            <v>1</v>
          </cell>
          <cell r="B995">
            <v>1</v>
          </cell>
          <cell r="C995">
            <v>9</v>
          </cell>
          <cell r="D995">
            <v>1</v>
          </cell>
          <cell r="E995">
            <v>0</v>
          </cell>
          <cell r="F995">
            <v>3</v>
          </cell>
          <cell r="G995">
            <v>0</v>
          </cell>
          <cell r="H995">
            <v>0</v>
          </cell>
          <cell r="I995">
            <v>7100</v>
          </cell>
          <cell r="J995">
            <v>2</v>
          </cell>
          <cell r="K995">
            <v>3</v>
          </cell>
          <cell r="L995">
            <v>14330</v>
          </cell>
        </row>
        <row r="996">
          <cell r="A996">
            <v>1</v>
          </cell>
          <cell r="B996">
            <v>1</v>
          </cell>
          <cell r="C996">
            <v>9</v>
          </cell>
          <cell r="D996">
            <v>1</v>
          </cell>
          <cell r="E996">
            <v>0</v>
          </cell>
          <cell r="F996">
            <v>3</v>
          </cell>
          <cell r="G996">
            <v>0</v>
          </cell>
          <cell r="H996">
            <v>0</v>
          </cell>
          <cell r="I996">
            <v>7140</v>
          </cell>
          <cell r="J996">
            <v>2</v>
          </cell>
          <cell r="K996">
            <v>3</v>
          </cell>
          <cell r="L996">
            <v>61780.46</v>
          </cell>
        </row>
        <row r="997">
          <cell r="A997">
            <v>1</v>
          </cell>
          <cell r="B997">
            <v>1</v>
          </cell>
          <cell r="C997">
            <v>9</v>
          </cell>
          <cell r="D997">
            <v>1</v>
          </cell>
          <cell r="E997">
            <v>0</v>
          </cell>
          <cell r="F997">
            <v>3</v>
          </cell>
          <cell r="G997">
            <v>0</v>
          </cell>
          <cell r="H997">
            <v>0</v>
          </cell>
          <cell r="I997">
            <v>7200</v>
          </cell>
          <cell r="J997">
            <v>2</v>
          </cell>
          <cell r="K997">
            <v>3</v>
          </cell>
          <cell r="L997">
            <v>59.7</v>
          </cell>
        </row>
        <row r="998">
          <cell r="A998">
            <v>1</v>
          </cell>
          <cell r="B998">
            <v>1</v>
          </cell>
          <cell r="C998">
            <v>9</v>
          </cell>
          <cell r="D998">
            <v>1</v>
          </cell>
          <cell r="E998">
            <v>0</v>
          </cell>
          <cell r="F998">
            <v>3</v>
          </cell>
          <cell r="G998">
            <v>0</v>
          </cell>
          <cell r="H998">
            <v>0</v>
          </cell>
          <cell r="I998">
            <v>7201</v>
          </cell>
          <cell r="J998">
            <v>2</v>
          </cell>
          <cell r="K998">
            <v>3</v>
          </cell>
          <cell r="L998">
            <v>1700</v>
          </cell>
        </row>
        <row r="999">
          <cell r="A999">
            <v>1</v>
          </cell>
          <cell r="B999">
            <v>1</v>
          </cell>
          <cell r="C999">
            <v>9</v>
          </cell>
          <cell r="D999">
            <v>1</v>
          </cell>
          <cell r="E999">
            <v>0</v>
          </cell>
          <cell r="F999">
            <v>3</v>
          </cell>
          <cell r="G999">
            <v>0</v>
          </cell>
          <cell r="H999">
            <v>0</v>
          </cell>
          <cell r="I999">
            <v>7210</v>
          </cell>
          <cell r="J999">
            <v>2</v>
          </cell>
          <cell r="K999">
            <v>3</v>
          </cell>
          <cell r="L999">
            <v>1900</v>
          </cell>
        </row>
        <row r="1000">
          <cell r="A1000">
            <v>1</v>
          </cell>
          <cell r="B1000">
            <v>1</v>
          </cell>
          <cell r="C1000">
            <v>9</v>
          </cell>
          <cell r="D1000">
            <v>1</v>
          </cell>
          <cell r="E1000">
            <v>0</v>
          </cell>
          <cell r="F1000">
            <v>3</v>
          </cell>
          <cell r="G1000">
            <v>0</v>
          </cell>
          <cell r="H1000">
            <v>0</v>
          </cell>
          <cell r="I1000">
            <v>7220</v>
          </cell>
          <cell r="J1000">
            <v>2</v>
          </cell>
          <cell r="K1000">
            <v>3</v>
          </cell>
          <cell r="L1000">
            <v>1460</v>
          </cell>
        </row>
        <row r="1001">
          <cell r="A1001">
            <v>1</v>
          </cell>
          <cell r="B1001">
            <v>1</v>
          </cell>
          <cell r="C1001">
            <v>9</v>
          </cell>
          <cell r="D1001">
            <v>1</v>
          </cell>
          <cell r="E1001">
            <v>0</v>
          </cell>
          <cell r="F1001">
            <v>3</v>
          </cell>
          <cell r="G1001">
            <v>0</v>
          </cell>
          <cell r="H1001">
            <v>0</v>
          </cell>
          <cell r="I1001">
            <v>7270</v>
          </cell>
          <cell r="J1001">
            <v>2</v>
          </cell>
          <cell r="K1001">
            <v>3</v>
          </cell>
          <cell r="L1001">
            <v>2650</v>
          </cell>
        </row>
        <row r="1002">
          <cell r="A1002">
            <v>1</v>
          </cell>
          <cell r="B1002">
            <v>1</v>
          </cell>
          <cell r="C1002">
            <v>9</v>
          </cell>
          <cell r="D1002">
            <v>1</v>
          </cell>
          <cell r="E1002">
            <v>0</v>
          </cell>
          <cell r="F1002">
            <v>3</v>
          </cell>
          <cell r="G1002">
            <v>0</v>
          </cell>
          <cell r="H1002">
            <v>0</v>
          </cell>
          <cell r="I1002">
            <v>7330</v>
          </cell>
          <cell r="J1002">
            <v>2</v>
          </cell>
          <cell r="K1002">
            <v>3</v>
          </cell>
          <cell r="L1002">
            <v>2245</v>
          </cell>
        </row>
        <row r="1003">
          <cell r="A1003">
            <v>1</v>
          </cell>
          <cell r="B1003">
            <v>1</v>
          </cell>
          <cell r="C1003">
            <v>9</v>
          </cell>
          <cell r="D1003">
            <v>1</v>
          </cell>
          <cell r="E1003">
            <v>0</v>
          </cell>
          <cell r="F1003">
            <v>3</v>
          </cell>
          <cell r="G1003">
            <v>0</v>
          </cell>
          <cell r="H1003">
            <v>0</v>
          </cell>
          <cell r="I1003">
            <v>7340</v>
          </cell>
          <cell r="J1003">
            <v>2</v>
          </cell>
          <cell r="K1003">
            <v>3</v>
          </cell>
          <cell r="L1003">
            <v>1670</v>
          </cell>
        </row>
        <row r="1004">
          <cell r="A1004">
            <v>1</v>
          </cell>
          <cell r="B1004">
            <v>1</v>
          </cell>
          <cell r="C1004">
            <v>9</v>
          </cell>
          <cell r="D1004">
            <v>1</v>
          </cell>
          <cell r="E1004">
            <v>0</v>
          </cell>
          <cell r="F1004">
            <v>3</v>
          </cell>
          <cell r="G1004">
            <v>0</v>
          </cell>
          <cell r="H1004">
            <v>0</v>
          </cell>
          <cell r="I1004">
            <v>7350</v>
          </cell>
          <cell r="J1004">
            <v>2</v>
          </cell>
          <cell r="K1004">
            <v>3</v>
          </cell>
          <cell r="L1004">
            <v>1880</v>
          </cell>
        </row>
        <row r="1005">
          <cell r="A1005">
            <v>1</v>
          </cell>
          <cell r="B1005">
            <v>1</v>
          </cell>
          <cell r="C1005">
            <v>9</v>
          </cell>
          <cell r="D1005">
            <v>1</v>
          </cell>
          <cell r="E1005">
            <v>0</v>
          </cell>
          <cell r="F1005">
            <v>3</v>
          </cell>
          <cell r="G1005">
            <v>0</v>
          </cell>
          <cell r="H1005">
            <v>0</v>
          </cell>
          <cell r="I1005">
            <v>7500</v>
          </cell>
          <cell r="J1005">
            <v>2</v>
          </cell>
          <cell r="K1005">
            <v>3</v>
          </cell>
          <cell r="L1005">
            <v>8310</v>
          </cell>
        </row>
        <row r="1006">
          <cell r="A1006">
            <v>1</v>
          </cell>
          <cell r="B1006">
            <v>1</v>
          </cell>
          <cell r="C1006">
            <v>9</v>
          </cell>
          <cell r="D1006">
            <v>1</v>
          </cell>
          <cell r="E1006">
            <v>0</v>
          </cell>
          <cell r="F1006">
            <v>3</v>
          </cell>
          <cell r="G1006">
            <v>0</v>
          </cell>
          <cell r="H1006">
            <v>0</v>
          </cell>
          <cell r="I1006">
            <v>7900</v>
          </cell>
          <cell r="J1006">
            <v>2</v>
          </cell>
          <cell r="K1006">
            <v>3</v>
          </cell>
          <cell r="L1006">
            <v>0</v>
          </cell>
        </row>
        <row r="1007">
          <cell r="A1007">
            <v>1</v>
          </cell>
          <cell r="B1007">
            <v>1</v>
          </cell>
          <cell r="C1007">
            <v>9</v>
          </cell>
          <cell r="D1007">
            <v>1</v>
          </cell>
          <cell r="E1007">
            <v>0</v>
          </cell>
          <cell r="F1007">
            <v>3</v>
          </cell>
          <cell r="G1007">
            <v>0</v>
          </cell>
          <cell r="H1007">
            <v>0</v>
          </cell>
          <cell r="I1007">
            <v>9999</v>
          </cell>
          <cell r="J1007">
            <v>2</v>
          </cell>
          <cell r="K1007">
            <v>3</v>
          </cell>
          <cell r="L1007">
            <v>-320682.82</v>
          </cell>
        </row>
        <row r="1008">
          <cell r="A1008">
            <v>1</v>
          </cell>
          <cell r="B1008">
            <v>1</v>
          </cell>
          <cell r="C1008">
            <v>9</v>
          </cell>
          <cell r="D1008">
            <v>1</v>
          </cell>
          <cell r="E1008">
            <v>0</v>
          </cell>
          <cell r="F1008">
            <v>4</v>
          </cell>
          <cell r="G1008">
            <v>0</v>
          </cell>
          <cell r="H1008">
            <v>0</v>
          </cell>
          <cell r="I1008">
            <v>0</v>
          </cell>
          <cell r="J1008">
            <v>2</v>
          </cell>
          <cell r="K1008">
            <v>3</v>
          </cell>
          <cell r="L1008">
            <v>78830864.239999995</v>
          </cell>
        </row>
        <row r="1009">
          <cell r="A1009">
            <v>1</v>
          </cell>
          <cell r="B1009">
            <v>1</v>
          </cell>
          <cell r="C1009">
            <v>9</v>
          </cell>
          <cell r="D1009">
            <v>1</v>
          </cell>
          <cell r="E1009">
            <v>0</v>
          </cell>
          <cell r="F1009">
            <v>4</v>
          </cell>
          <cell r="G1009">
            <v>0</v>
          </cell>
          <cell r="H1009">
            <v>0</v>
          </cell>
          <cell r="I1009">
            <v>1620</v>
          </cell>
          <cell r="J1009">
            <v>2</v>
          </cell>
          <cell r="K1009">
            <v>3</v>
          </cell>
          <cell r="L1009">
            <v>2290</v>
          </cell>
        </row>
        <row r="1010">
          <cell r="A1010">
            <v>1</v>
          </cell>
          <cell r="B1010">
            <v>1</v>
          </cell>
          <cell r="C1010">
            <v>9</v>
          </cell>
          <cell r="D1010">
            <v>1</v>
          </cell>
          <cell r="E1010">
            <v>0</v>
          </cell>
          <cell r="F1010">
            <v>4</v>
          </cell>
          <cell r="G1010">
            <v>0</v>
          </cell>
          <cell r="H1010">
            <v>0</v>
          </cell>
          <cell r="I1010">
            <v>3011</v>
          </cell>
          <cell r="J1010">
            <v>2</v>
          </cell>
          <cell r="K1010">
            <v>3</v>
          </cell>
          <cell r="L1010">
            <v>487690.82</v>
          </cell>
        </row>
        <row r="1011">
          <cell r="A1011">
            <v>1</v>
          </cell>
          <cell r="B1011">
            <v>1</v>
          </cell>
          <cell r="C1011">
            <v>9</v>
          </cell>
          <cell r="D1011">
            <v>1</v>
          </cell>
          <cell r="E1011">
            <v>0</v>
          </cell>
          <cell r="F1011">
            <v>4</v>
          </cell>
          <cell r="G1011">
            <v>0</v>
          </cell>
          <cell r="H1011">
            <v>0</v>
          </cell>
          <cell r="I1011">
            <v>3031</v>
          </cell>
          <cell r="J1011">
            <v>2</v>
          </cell>
          <cell r="K1011">
            <v>3</v>
          </cell>
          <cell r="L1011">
            <v>52396.45</v>
          </cell>
        </row>
        <row r="1012">
          <cell r="A1012">
            <v>1</v>
          </cell>
          <cell r="B1012">
            <v>1</v>
          </cell>
          <cell r="C1012">
            <v>9</v>
          </cell>
          <cell r="D1012">
            <v>1</v>
          </cell>
          <cell r="E1012">
            <v>0</v>
          </cell>
          <cell r="F1012">
            <v>4</v>
          </cell>
          <cell r="G1012">
            <v>0</v>
          </cell>
          <cell r="H1012">
            <v>0</v>
          </cell>
          <cell r="I1012">
            <v>3032</v>
          </cell>
          <cell r="J1012">
            <v>2</v>
          </cell>
          <cell r="K1012">
            <v>3</v>
          </cell>
          <cell r="L1012">
            <v>2049031.27</v>
          </cell>
        </row>
        <row r="1013">
          <cell r="A1013">
            <v>1</v>
          </cell>
          <cell r="B1013">
            <v>1</v>
          </cell>
          <cell r="C1013">
            <v>9</v>
          </cell>
          <cell r="D1013">
            <v>1</v>
          </cell>
          <cell r="E1013">
            <v>0</v>
          </cell>
          <cell r="F1013">
            <v>4</v>
          </cell>
          <cell r="G1013">
            <v>0</v>
          </cell>
          <cell r="H1013">
            <v>0</v>
          </cell>
          <cell r="I1013">
            <v>3111</v>
          </cell>
          <cell r="J1013">
            <v>2</v>
          </cell>
          <cell r="K1013">
            <v>3</v>
          </cell>
          <cell r="L1013">
            <v>3066325.63</v>
          </cell>
        </row>
        <row r="1014">
          <cell r="A1014">
            <v>1</v>
          </cell>
          <cell r="B1014">
            <v>1</v>
          </cell>
          <cell r="C1014">
            <v>9</v>
          </cell>
          <cell r="D1014">
            <v>1</v>
          </cell>
          <cell r="E1014">
            <v>0</v>
          </cell>
          <cell r="F1014">
            <v>4</v>
          </cell>
          <cell r="G1014">
            <v>0</v>
          </cell>
          <cell r="H1014">
            <v>0</v>
          </cell>
          <cell r="I1014">
            <v>3112</v>
          </cell>
          <cell r="J1014">
            <v>2</v>
          </cell>
          <cell r="K1014">
            <v>3</v>
          </cell>
          <cell r="L1014">
            <v>11230814.58</v>
          </cell>
        </row>
        <row r="1015">
          <cell r="A1015">
            <v>1</v>
          </cell>
          <cell r="B1015">
            <v>1</v>
          </cell>
          <cell r="C1015">
            <v>9</v>
          </cell>
          <cell r="D1015">
            <v>1</v>
          </cell>
          <cell r="E1015">
            <v>0</v>
          </cell>
          <cell r="F1015">
            <v>4</v>
          </cell>
          <cell r="G1015">
            <v>0</v>
          </cell>
          <cell r="H1015">
            <v>0</v>
          </cell>
          <cell r="I1015">
            <v>3120</v>
          </cell>
          <cell r="J1015">
            <v>2</v>
          </cell>
          <cell r="K1015">
            <v>3</v>
          </cell>
          <cell r="L1015">
            <v>0</v>
          </cell>
        </row>
        <row r="1016">
          <cell r="A1016">
            <v>1</v>
          </cell>
          <cell r="B1016">
            <v>1</v>
          </cell>
          <cell r="C1016">
            <v>9</v>
          </cell>
          <cell r="D1016">
            <v>1</v>
          </cell>
          <cell r="E1016">
            <v>0</v>
          </cell>
          <cell r="F1016">
            <v>4</v>
          </cell>
          <cell r="G1016">
            <v>0</v>
          </cell>
          <cell r="H1016">
            <v>0</v>
          </cell>
          <cell r="I1016">
            <v>3121</v>
          </cell>
          <cell r="J1016">
            <v>2</v>
          </cell>
          <cell r="K1016">
            <v>3</v>
          </cell>
          <cell r="L1016">
            <v>5862435.6500000004</v>
          </cell>
        </row>
        <row r="1017">
          <cell r="A1017">
            <v>1</v>
          </cell>
          <cell r="B1017">
            <v>1</v>
          </cell>
          <cell r="C1017">
            <v>9</v>
          </cell>
          <cell r="D1017">
            <v>1</v>
          </cell>
          <cell r="E1017">
            <v>0</v>
          </cell>
          <cell r="F1017">
            <v>4</v>
          </cell>
          <cell r="G1017">
            <v>0</v>
          </cell>
          <cell r="H1017">
            <v>0</v>
          </cell>
          <cell r="I1017">
            <v>3122</v>
          </cell>
          <cell r="J1017">
            <v>2</v>
          </cell>
          <cell r="K1017">
            <v>3</v>
          </cell>
          <cell r="L1017">
            <v>2732658.24</v>
          </cell>
        </row>
        <row r="1018">
          <cell r="A1018">
            <v>1</v>
          </cell>
          <cell r="B1018">
            <v>1</v>
          </cell>
          <cell r="C1018">
            <v>9</v>
          </cell>
          <cell r="D1018">
            <v>1</v>
          </cell>
          <cell r="E1018">
            <v>0</v>
          </cell>
          <cell r="F1018">
            <v>4</v>
          </cell>
          <cell r="G1018">
            <v>0</v>
          </cell>
          <cell r="H1018">
            <v>0</v>
          </cell>
          <cell r="I1018">
            <v>3130</v>
          </cell>
          <cell r="J1018">
            <v>2</v>
          </cell>
          <cell r="K1018">
            <v>3</v>
          </cell>
          <cell r="L1018">
            <v>844.05</v>
          </cell>
        </row>
        <row r="1019">
          <cell r="A1019">
            <v>1</v>
          </cell>
          <cell r="B1019">
            <v>1</v>
          </cell>
          <cell r="C1019">
            <v>9</v>
          </cell>
          <cell r="D1019">
            <v>1</v>
          </cell>
          <cell r="E1019">
            <v>0</v>
          </cell>
          <cell r="F1019">
            <v>4</v>
          </cell>
          <cell r="G1019">
            <v>0</v>
          </cell>
          <cell r="H1019">
            <v>0</v>
          </cell>
          <cell r="I1019">
            <v>3131</v>
          </cell>
          <cell r="J1019">
            <v>2</v>
          </cell>
          <cell r="K1019">
            <v>3</v>
          </cell>
          <cell r="L1019">
            <v>172934.3</v>
          </cell>
        </row>
        <row r="1020">
          <cell r="A1020">
            <v>1</v>
          </cell>
          <cell r="B1020">
            <v>1</v>
          </cell>
          <cell r="C1020">
            <v>9</v>
          </cell>
          <cell r="D1020">
            <v>1</v>
          </cell>
          <cell r="E1020">
            <v>0</v>
          </cell>
          <cell r="F1020">
            <v>4</v>
          </cell>
          <cell r="G1020">
            <v>0</v>
          </cell>
          <cell r="H1020">
            <v>0</v>
          </cell>
          <cell r="I1020">
            <v>3132</v>
          </cell>
          <cell r="J1020">
            <v>2</v>
          </cell>
          <cell r="K1020">
            <v>3</v>
          </cell>
          <cell r="L1020">
            <v>2164950.5699999998</v>
          </cell>
        </row>
        <row r="1021">
          <cell r="A1021">
            <v>1</v>
          </cell>
          <cell r="B1021">
            <v>1</v>
          </cell>
          <cell r="C1021">
            <v>9</v>
          </cell>
          <cell r="D1021">
            <v>1</v>
          </cell>
          <cell r="E1021">
            <v>0</v>
          </cell>
          <cell r="F1021">
            <v>4</v>
          </cell>
          <cell r="G1021">
            <v>0</v>
          </cell>
          <cell r="H1021">
            <v>0</v>
          </cell>
          <cell r="I1021">
            <v>3133</v>
          </cell>
          <cell r="J1021">
            <v>2</v>
          </cell>
          <cell r="K1021">
            <v>3</v>
          </cell>
          <cell r="L1021">
            <v>92546.96</v>
          </cell>
        </row>
        <row r="1022">
          <cell r="A1022">
            <v>1</v>
          </cell>
          <cell r="B1022">
            <v>1</v>
          </cell>
          <cell r="C1022">
            <v>9</v>
          </cell>
          <cell r="D1022">
            <v>1</v>
          </cell>
          <cell r="E1022">
            <v>0</v>
          </cell>
          <cell r="F1022">
            <v>4</v>
          </cell>
          <cell r="G1022">
            <v>0</v>
          </cell>
          <cell r="H1022">
            <v>0</v>
          </cell>
          <cell r="I1022">
            <v>3211</v>
          </cell>
          <cell r="J1022">
            <v>2</v>
          </cell>
          <cell r="K1022">
            <v>3</v>
          </cell>
          <cell r="L1022">
            <v>338555.82</v>
          </cell>
        </row>
        <row r="1023">
          <cell r="A1023">
            <v>1</v>
          </cell>
          <cell r="B1023">
            <v>1</v>
          </cell>
          <cell r="C1023">
            <v>9</v>
          </cell>
          <cell r="D1023">
            <v>1</v>
          </cell>
          <cell r="E1023">
            <v>0</v>
          </cell>
          <cell r="F1023">
            <v>4</v>
          </cell>
          <cell r="G1023">
            <v>0</v>
          </cell>
          <cell r="H1023">
            <v>0</v>
          </cell>
          <cell r="I1023">
            <v>3212</v>
          </cell>
          <cell r="J1023">
            <v>2</v>
          </cell>
          <cell r="K1023">
            <v>3</v>
          </cell>
          <cell r="L1023">
            <v>987589.69</v>
          </cell>
        </row>
        <row r="1024">
          <cell r="A1024">
            <v>1</v>
          </cell>
          <cell r="B1024">
            <v>1</v>
          </cell>
          <cell r="C1024">
            <v>9</v>
          </cell>
          <cell r="D1024">
            <v>1</v>
          </cell>
          <cell r="E1024">
            <v>0</v>
          </cell>
          <cell r="F1024">
            <v>4</v>
          </cell>
          <cell r="G1024">
            <v>0</v>
          </cell>
          <cell r="H1024">
            <v>0</v>
          </cell>
          <cell r="I1024">
            <v>3213</v>
          </cell>
          <cell r="J1024">
            <v>2</v>
          </cell>
          <cell r="K1024">
            <v>3</v>
          </cell>
          <cell r="L1024">
            <v>70995.06</v>
          </cell>
        </row>
        <row r="1025">
          <cell r="A1025">
            <v>1</v>
          </cell>
          <cell r="B1025">
            <v>1</v>
          </cell>
          <cell r="C1025">
            <v>9</v>
          </cell>
          <cell r="D1025">
            <v>1</v>
          </cell>
          <cell r="E1025">
            <v>0</v>
          </cell>
          <cell r="F1025">
            <v>4</v>
          </cell>
          <cell r="G1025">
            <v>0</v>
          </cell>
          <cell r="H1025">
            <v>0</v>
          </cell>
          <cell r="I1025">
            <v>3214</v>
          </cell>
          <cell r="J1025">
            <v>2</v>
          </cell>
          <cell r="K1025">
            <v>3</v>
          </cell>
          <cell r="L1025">
            <v>197913.3</v>
          </cell>
        </row>
        <row r="1026">
          <cell r="A1026">
            <v>1</v>
          </cell>
          <cell r="B1026">
            <v>1</v>
          </cell>
          <cell r="C1026">
            <v>9</v>
          </cell>
          <cell r="D1026">
            <v>1</v>
          </cell>
          <cell r="E1026">
            <v>0</v>
          </cell>
          <cell r="F1026">
            <v>4</v>
          </cell>
          <cell r="G1026">
            <v>0</v>
          </cell>
          <cell r="H1026">
            <v>0</v>
          </cell>
          <cell r="I1026">
            <v>3215</v>
          </cell>
          <cell r="J1026">
            <v>2</v>
          </cell>
          <cell r="K1026">
            <v>3</v>
          </cell>
          <cell r="L1026">
            <v>21356</v>
          </cell>
        </row>
        <row r="1027">
          <cell r="A1027">
            <v>1</v>
          </cell>
          <cell r="B1027">
            <v>1</v>
          </cell>
          <cell r="C1027">
            <v>9</v>
          </cell>
          <cell r="D1027">
            <v>1</v>
          </cell>
          <cell r="E1027">
            <v>0</v>
          </cell>
          <cell r="F1027">
            <v>4</v>
          </cell>
          <cell r="G1027">
            <v>0</v>
          </cell>
          <cell r="H1027">
            <v>0</v>
          </cell>
          <cell r="I1027">
            <v>3221</v>
          </cell>
          <cell r="J1027">
            <v>2</v>
          </cell>
          <cell r="K1027">
            <v>3</v>
          </cell>
          <cell r="L1027">
            <v>1609616.15</v>
          </cell>
        </row>
        <row r="1028">
          <cell r="A1028">
            <v>1</v>
          </cell>
          <cell r="B1028">
            <v>1</v>
          </cell>
          <cell r="C1028">
            <v>9</v>
          </cell>
          <cell r="D1028">
            <v>1</v>
          </cell>
          <cell r="E1028">
            <v>0</v>
          </cell>
          <cell r="F1028">
            <v>4</v>
          </cell>
          <cell r="G1028">
            <v>0</v>
          </cell>
          <cell r="H1028">
            <v>0</v>
          </cell>
          <cell r="I1028">
            <v>3222</v>
          </cell>
          <cell r="J1028">
            <v>2</v>
          </cell>
          <cell r="K1028">
            <v>3</v>
          </cell>
          <cell r="L1028">
            <v>355887.21</v>
          </cell>
        </row>
        <row r="1029">
          <cell r="A1029">
            <v>1</v>
          </cell>
          <cell r="B1029">
            <v>1</v>
          </cell>
          <cell r="C1029">
            <v>9</v>
          </cell>
          <cell r="D1029">
            <v>1</v>
          </cell>
          <cell r="E1029">
            <v>0</v>
          </cell>
          <cell r="F1029">
            <v>4</v>
          </cell>
          <cell r="G1029">
            <v>0</v>
          </cell>
          <cell r="H1029">
            <v>0</v>
          </cell>
          <cell r="I1029">
            <v>3223</v>
          </cell>
          <cell r="J1029">
            <v>2</v>
          </cell>
          <cell r="K1029">
            <v>3</v>
          </cell>
          <cell r="L1029">
            <v>1345</v>
          </cell>
        </row>
        <row r="1030">
          <cell r="A1030">
            <v>1</v>
          </cell>
          <cell r="B1030">
            <v>1</v>
          </cell>
          <cell r="C1030">
            <v>9</v>
          </cell>
          <cell r="D1030">
            <v>1</v>
          </cell>
          <cell r="E1030">
            <v>0</v>
          </cell>
          <cell r="F1030">
            <v>4</v>
          </cell>
          <cell r="G1030">
            <v>0</v>
          </cell>
          <cell r="H1030">
            <v>0</v>
          </cell>
          <cell r="I1030">
            <v>3231</v>
          </cell>
          <cell r="J1030">
            <v>2</v>
          </cell>
          <cell r="K1030">
            <v>3</v>
          </cell>
          <cell r="L1030">
            <v>1678708.15</v>
          </cell>
        </row>
        <row r="1031">
          <cell r="A1031">
            <v>1</v>
          </cell>
          <cell r="B1031">
            <v>1</v>
          </cell>
          <cell r="C1031">
            <v>9</v>
          </cell>
          <cell r="D1031">
            <v>1</v>
          </cell>
          <cell r="E1031">
            <v>0</v>
          </cell>
          <cell r="F1031">
            <v>4</v>
          </cell>
          <cell r="G1031">
            <v>0</v>
          </cell>
          <cell r="H1031">
            <v>0</v>
          </cell>
          <cell r="I1031">
            <v>3232</v>
          </cell>
          <cell r="J1031">
            <v>2</v>
          </cell>
          <cell r="K1031">
            <v>3</v>
          </cell>
          <cell r="L1031">
            <v>460766.89</v>
          </cell>
        </row>
        <row r="1032">
          <cell r="A1032">
            <v>1</v>
          </cell>
          <cell r="B1032">
            <v>1</v>
          </cell>
          <cell r="C1032">
            <v>9</v>
          </cell>
          <cell r="D1032">
            <v>1</v>
          </cell>
          <cell r="E1032">
            <v>0</v>
          </cell>
          <cell r="F1032">
            <v>4</v>
          </cell>
          <cell r="G1032">
            <v>0</v>
          </cell>
          <cell r="H1032">
            <v>0</v>
          </cell>
          <cell r="I1032">
            <v>3234</v>
          </cell>
          <cell r="J1032">
            <v>2</v>
          </cell>
          <cell r="K1032">
            <v>3</v>
          </cell>
          <cell r="L1032">
            <v>1427276.72</v>
          </cell>
        </row>
        <row r="1033">
          <cell r="A1033">
            <v>1</v>
          </cell>
          <cell r="B1033">
            <v>1</v>
          </cell>
          <cell r="C1033">
            <v>9</v>
          </cell>
          <cell r="D1033">
            <v>1</v>
          </cell>
          <cell r="E1033">
            <v>0</v>
          </cell>
          <cell r="F1033">
            <v>4</v>
          </cell>
          <cell r="G1033">
            <v>0</v>
          </cell>
          <cell r="H1033">
            <v>0</v>
          </cell>
          <cell r="I1033">
            <v>3242</v>
          </cell>
          <cell r="J1033">
            <v>2</v>
          </cell>
          <cell r="K1033">
            <v>3</v>
          </cell>
          <cell r="L1033">
            <v>0</v>
          </cell>
        </row>
        <row r="1034">
          <cell r="A1034">
            <v>1</v>
          </cell>
          <cell r="B1034">
            <v>1</v>
          </cell>
          <cell r="C1034">
            <v>9</v>
          </cell>
          <cell r="D1034">
            <v>1</v>
          </cell>
          <cell r="E1034">
            <v>0</v>
          </cell>
          <cell r="F1034">
            <v>4</v>
          </cell>
          <cell r="G1034">
            <v>0</v>
          </cell>
          <cell r="H1034">
            <v>0</v>
          </cell>
          <cell r="I1034">
            <v>3245</v>
          </cell>
          <cell r="J1034">
            <v>2</v>
          </cell>
          <cell r="K1034">
            <v>3</v>
          </cell>
          <cell r="L1034">
            <v>0</v>
          </cell>
        </row>
        <row r="1035">
          <cell r="A1035">
            <v>1</v>
          </cell>
          <cell r="B1035">
            <v>1</v>
          </cell>
          <cell r="C1035">
            <v>9</v>
          </cell>
          <cell r="D1035">
            <v>1</v>
          </cell>
          <cell r="E1035">
            <v>0</v>
          </cell>
          <cell r="F1035">
            <v>4</v>
          </cell>
          <cell r="G1035">
            <v>0</v>
          </cell>
          <cell r="H1035">
            <v>0</v>
          </cell>
          <cell r="I1035">
            <v>3255</v>
          </cell>
          <cell r="J1035">
            <v>2</v>
          </cell>
          <cell r="K1035">
            <v>3</v>
          </cell>
          <cell r="L1035">
            <v>74547.75</v>
          </cell>
        </row>
        <row r="1036">
          <cell r="A1036">
            <v>1</v>
          </cell>
          <cell r="B1036">
            <v>1</v>
          </cell>
          <cell r="C1036">
            <v>9</v>
          </cell>
          <cell r="D1036">
            <v>1</v>
          </cell>
          <cell r="E1036">
            <v>0</v>
          </cell>
          <cell r="F1036">
            <v>4</v>
          </cell>
          <cell r="G1036">
            <v>0</v>
          </cell>
          <cell r="H1036">
            <v>0</v>
          </cell>
          <cell r="I1036">
            <v>3256</v>
          </cell>
          <cell r="J1036">
            <v>2</v>
          </cell>
          <cell r="K1036">
            <v>3</v>
          </cell>
          <cell r="L1036">
            <v>437117.88</v>
          </cell>
        </row>
        <row r="1037">
          <cell r="A1037">
            <v>1</v>
          </cell>
          <cell r="B1037">
            <v>1</v>
          </cell>
          <cell r="C1037">
            <v>9</v>
          </cell>
          <cell r="D1037">
            <v>1</v>
          </cell>
          <cell r="E1037">
            <v>0</v>
          </cell>
          <cell r="F1037">
            <v>4</v>
          </cell>
          <cell r="G1037">
            <v>0</v>
          </cell>
          <cell r="H1037">
            <v>0</v>
          </cell>
          <cell r="I1037">
            <v>3257</v>
          </cell>
          <cell r="J1037">
            <v>2</v>
          </cell>
          <cell r="K1037">
            <v>3</v>
          </cell>
          <cell r="L1037">
            <v>328705.12</v>
          </cell>
        </row>
        <row r="1038">
          <cell r="A1038">
            <v>1</v>
          </cell>
          <cell r="B1038">
            <v>1</v>
          </cell>
          <cell r="C1038">
            <v>9</v>
          </cell>
          <cell r="D1038">
            <v>1</v>
          </cell>
          <cell r="E1038">
            <v>0</v>
          </cell>
          <cell r="F1038">
            <v>4</v>
          </cell>
          <cell r="G1038">
            <v>0</v>
          </cell>
          <cell r="H1038">
            <v>0</v>
          </cell>
          <cell r="I1038">
            <v>3258</v>
          </cell>
          <cell r="J1038">
            <v>2</v>
          </cell>
          <cell r="K1038">
            <v>3</v>
          </cell>
          <cell r="L1038">
            <v>253546.96</v>
          </cell>
        </row>
        <row r="1039">
          <cell r="A1039">
            <v>1</v>
          </cell>
          <cell r="B1039">
            <v>1</v>
          </cell>
          <cell r="C1039">
            <v>9</v>
          </cell>
          <cell r="D1039">
            <v>1</v>
          </cell>
          <cell r="E1039">
            <v>0</v>
          </cell>
          <cell r="F1039">
            <v>4</v>
          </cell>
          <cell r="G1039">
            <v>0</v>
          </cell>
          <cell r="H1039">
            <v>0</v>
          </cell>
          <cell r="I1039">
            <v>3259</v>
          </cell>
          <cell r="J1039">
            <v>2</v>
          </cell>
          <cell r="K1039">
            <v>3</v>
          </cell>
          <cell r="L1039">
            <v>59591.68</v>
          </cell>
        </row>
        <row r="1040">
          <cell r="A1040">
            <v>1</v>
          </cell>
          <cell r="B1040">
            <v>1</v>
          </cell>
          <cell r="C1040">
            <v>9</v>
          </cell>
          <cell r="D1040">
            <v>1</v>
          </cell>
          <cell r="E1040">
            <v>0</v>
          </cell>
          <cell r="F1040">
            <v>4</v>
          </cell>
          <cell r="G1040">
            <v>0</v>
          </cell>
          <cell r="H1040">
            <v>0</v>
          </cell>
          <cell r="I1040">
            <v>3295</v>
          </cell>
          <cell r="J1040">
            <v>2</v>
          </cell>
          <cell r="K1040">
            <v>3</v>
          </cell>
          <cell r="L1040">
            <v>3716.43</v>
          </cell>
        </row>
        <row r="1041">
          <cell r="A1041">
            <v>1</v>
          </cell>
          <cell r="B1041">
            <v>1</v>
          </cell>
          <cell r="C1041">
            <v>9</v>
          </cell>
          <cell r="D1041">
            <v>1</v>
          </cell>
          <cell r="E1041">
            <v>0</v>
          </cell>
          <cell r="F1041">
            <v>4</v>
          </cell>
          <cell r="G1041">
            <v>0</v>
          </cell>
          <cell r="H1041">
            <v>0</v>
          </cell>
          <cell r="I1041">
            <v>3311</v>
          </cell>
          <cell r="J1041">
            <v>2</v>
          </cell>
          <cell r="K1041">
            <v>3</v>
          </cell>
          <cell r="L1041">
            <v>625986.48</v>
          </cell>
        </row>
        <row r="1042">
          <cell r="A1042">
            <v>1</v>
          </cell>
          <cell r="B1042">
            <v>1</v>
          </cell>
          <cell r="C1042">
            <v>9</v>
          </cell>
          <cell r="D1042">
            <v>1</v>
          </cell>
          <cell r="E1042">
            <v>0</v>
          </cell>
          <cell r="F1042">
            <v>4</v>
          </cell>
          <cell r="G1042">
            <v>0</v>
          </cell>
          <cell r="H1042">
            <v>0</v>
          </cell>
          <cell r="I1042">
            <v>3312</v>
          </cell>
          <cell r="J1042">
            <v>2</v>
          </cell>
          <cell r="K1042">
            <v>3</v>
          </cell>
          <cell r="L1042">
            <v>637.57000000000005</v>
          </cell>
        </row>
        <row r="1043">
          <cell r="A1043">
            <v>1</v>
          </cell>
          <cell r="B1043">
            <v>1</v>
          </cell>
          <cell r="C1043">
            <v>9</v>
          </cell>
          <cell r="D1043">
            <v>1</v>
          </cell>
          <cell r="E1043">
            <v>0</v>
          </cell>
          <cell r="F1043">
            <v>4</v>
          </cell>
          <cell r="G1043">
            <v>0</v>
          </cell>
          <cell r="H1043">
            <v>0</v>
          </cell>
          <cell r="I1043">
            <v>3321</v>
          </cell>
          <cell r="J1043">
            <v>2</v>
          </cell>
          <cell r="K1043">
            <v>3</v>
          </cell>
          <cell r="L1043">
            <v>4740413.4800000004</v>
          </cell>
        </row>
        <row r="1044">
          <cell r="A1044">
            <v>1</v>
          </cell>
          <cell r="B1044">
            <v>1</v>
          </cell>
          <cell r="C1044">
            <v>9</v>
          </cell>
          <cell r="D1044">
            <v>1</v>
          </cell>
          <cell r="E1044">
            <v>0</v>
          </cell>
          <cell r="F1044">
            <v>4</v>
          </cell>
          <cell r="G1044">
            <v>0</v>
          </cell>
          <cell r="H1044">
            <v>0</v>
          </cell>
          <cell r="I1044">
            <v>3331</v>
          </cell>
          <cell r="J1044">
            <v>2</v>
          </cell>
          <cell r="K1044">
            <v>3</v>
          </cell>
          <cell r="L1044">
            <v>2169645.7999999998</v>
          </cell>
        </row>
        <row r="1045">
          <cell r="A1045">
            <v>1</v>
          </cell>
          <cell r="B1045">
            <v>1</v>
          </cell>
          <cell r="C1045">
            <v>9</v>
          </cell>
          <cell r="D1045">
            <v>1</v>
          </cell>
          <cell r="E1045">
            <v>0</v>
          </cell>
          <cell r="F1045">
            <v>4</v>
          </cell>
          <cell r="G1045">
            <v>0</v>
          </cell>
          <cell r="H1045">
            <v>0</v>
          </cell>
          <cell r="I1045">
            <v>4021</v>
          </cell>
          <cell r="J1045">
            <v>2</v>
          </cell>
          <cell r="K1045">
            <v>3</v>
          </cell>
          <cell r="L1045">
            <v>33402.74</v>
          </cell>
        </row>
        <row r="1046">
          <cell r="A1046">
            <v>1</v>
          </cell>
          <cell r="B1046">
            <v>1</v>
          </cell>
          <cell r="C1046">
            <v>9</v>
          </cell>
          <cell r="D1046">
            <v>1</v>
          </cell>
          <cell r="E1046">
            <v>0</v>
          </cell>
          <cell r="F1046">
            <v>4</v>
          </cell>
          <cell r="G1046">
            <v>0</v>
          </cell>
          <cell r="H1046">
            <v>0</v>
          </cell>
          <cell r="I1046">
            <v>4042</v>
          </cell>
          <cell r="J1046">
            <v>2</v>
          </cell>
          <cell r="K1046">
            <v>3</v>
          </cell>
          <cell r="L1046">
            <v>1800</v>
          </cell>
        </row>
        <row r="1047">
          <cell r="A1047">
            <v>1</v>
          </cell>
          <cell r="B1047">
            <v>1</v>
          </cell>
          <cell r="C1047">
            <v>9</v>
          </cell>
          <cell r="D1047">
            <v>1</v>
          </cell>
          <cell r="E1047">
            <v>0</v>
          </cell>
          <cell r="F1047">
            <v>4</v>
          </cell>
          <cell r="G1047">
            <v>0</v>
          </cell>
          <cell r="H1047">
            <v>0</v>
          </cell>
          <cell r="I1047">
            <v>7210</v>
          </cell>
          <cell r="J1047">
            <v>2</v>
          </cell>
          <cell r="K1047">
            <v>3</v>
          </cell>
          <cell r="L1047">
            <v>159.9</v>
          </cell>
        </row>
        <row r="1048">
          <cell r="A1048">
            <v>1</v>
          </cell>
          <cell r="B1048">
            <v>1</v>
          </cell>
          <cell r="C1048">
            <v>9</v>
          </cell>
          <cell r="D1048">
            <v>1</v>
          </cell>
          <cell r="E1048">
            <v>0</v>
          </cell>
          <cell r="F1048">
            <v>4</v>
          </cell>
          <cell r="G1048">
            <v>0</v>
          </cell>
          <cell r="H1048">
            <v>0</v>
          </cell>
          <cell r="I1048">
            <v>7500</v>
          </cell>
          <cell r="J1048">
            <v>2</v>
          </cell>
          <cell r="K1048">
            <v>3</v>
          </cell>
          <cell r="L1048">
            <v>107500</v>
          </cell>
        </row>
        <row r="1049">
          <cell r="A1049">
            <v>1</v>
          </cell>
          <cell r="B1049">
            <v>1</v>
          </cell>
          <cell r="C1049">
            <v>9</v>
          </cell>
          <cell r="D1049">
            <v>1</v>
          </cell>
          <cell r="E1049">
            <v>0</v>
          </cell>
          <cell r="F1049">
            <v>4</v>
          </cell>
          <cell r="G1049">
            <v>0</v>
          </cell>
          <cell r="H1049">
            <v>0</v>
          </cell>
          <cell r="I1049">
            <v>7501</v>
          </cell>
          <cell r="J1049">
            <v>2</v>
          </cell>
          <cell r="K1049">
            <v>3</v>
          </cell>
          <cell r="L1049">
            <v>0</v>
          </cell>
        </row>
        <row r="1050">
          <cell r="A1050">
            <v>1</v>
          </cell>
          <cell r="B1050">
            <v>1</v>
          </cell>
          <cell r="C1050">
            <v>9</v>
          </cell>
          <cell r="D1050">
            <v>1</v>
          </cell>
          <cell r="E1050">
            <v>0</v>
          </cell>
          <cell r="F1050">
            <v>4</v>
          </cell>
          <cell r="G1050">
            <v>0</v>
          </cell>
          <cell r="H1050">
            <v>0</v>
          </cell>
          <cell r="I1050">
            <v>7512</v>
          </cell>
          <cell r="J1050">
            <v>2</v>
          </cell>
          <cell r="K1050">
            <v>3</v>
          </cell>
          <cell r="L1050">
            <v>630428.25</v>
          </cell>
        </row>
        <row r="1051">
          <cell r="A1051">
            <v>1</v>
          </cell>
          <cell r="B1051">
            <v>1</v>
          </cell>
          <cell r="C1051">
            <v>9</v>
          </cell>
          <cell r="D1051">
            <v>1</v>
          </cell>
          <cell r="E1051">
            <v>0</v>
          </cell>
          <cell r="F1051">
            <v>4</v>
          </cell>
          <cell r="G1051">
            <v>0</v>
          </cell>
          <cell r="H1051">
            <v>0</v>
          </cell>
          <cell r="I1051">
            <v>7613</v>
          </cell>
          <cell r="J1051">
            <v>2</v>
          </cell>
          <cell r="K1051">
            <v>3</v>
          </cell>
          <cell r="L1051">
            <v>1559303.1</v>
          </cell>
        </row>
        <row r="1052">
          <cell r="A1052">
            <v>1</v>
          </cell>
          <cell r="B1052">
            <v>1</v>
          </cell>
          <cell r="C1052">
            <v>9</v>
          </cell>
          <cell r="D1052">
            <v>1</v>
          </cell>
          <cell r="E1052">
            <v>0</v>
          </cell>
          <cell r="F1052">
            <v>4</v>
          </cell>
          <cell r="G1052">
            <v>0</v>
          </cell>
          <cell r="H1052">
            <v>0</v>
          </cell>
          <cell r="I1052">
            <v>7616</v>
          </cell>
          <cell r="J1052">
            <v>2</v>
          </cell>
          <cell r="K1052">
            <v>3</v>
          </cell>
          <cell r="L1052">
            <v>533385.25</v>
          </cell>
        </row>
        <row r="1053">
          <cell r="A1053">
            <v>1</v>
          </cell>
          <cell r="B1053">
            <v>1</v>
          </cell>
          <cell r="C1053">
            <v>9</v>
          </cell>
          <cell r="D1053">
            <v>1</v>
          </cell>
          <cell r="E1053">
            <v>0</v>
          </cell>
          <cell r="F1053">
            <v>4</v>
          </cell>
          <cell r="G1053">
            <v>0</v>
          </cell>
          <cell r="H1053">
            <v>0</v>
          </cell>
          <cell r="I1053">
            <v>7964</v>
          </cell>
          <cell r="J1053">
            <v>2</v>
          </cell>
          <cell r="K1053">
            <v>3</v>
          </cell>
          <cell r="L1053">
            <v>0</v>
          </cell>
        </row>
        <row r="1054">
          <cell r="A1054">
            <v>1</v>
          </cell>
          <cell r="B1054">
            <v>1</v>
          </cell>
          <cell r="C1054">
            <v>9</v>
          </cell>
          <cell r="D1054">
            <v>1</v>
          </cell>
          <cell r="E1054">
            <v>0</v>
          </cell>
          <cell r="F1054">
            <v>4</v>
          </cell>
          <cell r="G1054">
            <v>0</v>
          </cell>
          <cell r="H1054">
            <v>0</v>
          </cell>
          <cell r="I1054">
            <v>9999</v>
          </cell>
          <cell r="J1054">
            <v>2</v>
          </cell>
          <cell r="K1054">
            <v>3</v>
          </cell>
          <cell r="L1054">
            <v>-46624726.149999999</v>
          </cell>
        </row>
        <row r="1055">
          <cell r="A1055">
            <v>1</v>
          </cell>
          <cell r="B1055">
            <v>1</v>
          </cell>
          <cell r="C1055">
            <v>9</v>
          </cell>
          <cell r="D1055">
            <v>1</v>
          </cell>
          <cell r="E1055">
            <v>0</v>
          </cell>
          <cell r="F1055">
            <v>4</v>
          </cell>
          <cell r="G1055">
            <v>0</v>
          </cell>
          <cell r="H1055">
            <v>2</v>
          </cell>
          <cell r="I1055">
            <v>3011</v>
          </cell>
          <cell r="J1055">
            <v>2</v>
          </cell>
          <cell r="K1055">
            <v>3</v>
          </cell>
          <cell r="L1055">
            <v>33692.46</v>
          </cell>
        </row>
        <row r="1056">
          <cell r="A1056">
            <v>1</v>
          </cell>
          <cell r="B1056">
            <v>1</v>
          </cell>
          <cell r="C1056">
            <v>9</v>
          </cell>
          <cell r="D1056">
            <v>1</v>
          </cell>
          <cell r="E1056">
            <v>0</v>
          </cell>
          <cell r="F1056">
            <v>4</v>
          </cell>
          <cell r="G1056">
            <v>0</v>
          </cell>
          <cell r="H1056">
            <v>2</v>
          </cell>
          <cell r="I1056">
            <v>3112</v>
          </cell>
          <cell r="J1056">
            <v>2</v>
          </cell>
          <cell r="K1056">
            <v>3</v>
          </cell>
          <cell r="L1056">
            <v>1461.46</v>
          </cell>
        </row>
        <row r="1057">
          <cell r="A1057">
            <v>1</v>
          </cell>
          <cell r="B1057">
            <v>1</v>
          </cell>
          <cell r="C1057">
            <v>9</v>
          </cell>
          <cell r="D1057">
            <v>1</v>
          </cell>
          <cell r="E1057">
            <v>0</v>
          </cell>
          <cell r="F1057">
            <v>4</v>
          </cell>
          <cell r="G1057">
            <v>0</v>
          </cell>
          <cell r="H1057">
            <v>2</v>
          </cell>
          <cell r="I1057">
            <v>3211</v>
          </cell>
          <cell r="J1057">
            <v>2</v>
          </cell>
          <cell r="K1057">
            <v>3</v>
          </cell>
          <cell r="L1057">
            <v>832571.3</v>
          </cell>
        </row>
        <row r="1058">
          <cell r="A1058">
            <v>1</v>
          </cell>
          <cell r="B1058">
            <v>1</v>
          </cell>
          <cell r="C1058">
            <v>9</v>
          </cell>
          <cell r="D1058">
            <v>1</v>
          </cell>
          <cell r="E1058">
            <v>0</v>
          </cell>
          <cell r="F1058">
            <v>4</v>
          </cell>
          <cell r="G1058">
            <v>0</v>
          </cell>
          <cell r="H1058">
            <v>2</v>
          </cell>
          <cell r="I1058">
            <v>3212</v>
          </cell>
          <cell r="J1058">
            <v>2</v>
          </cell>
          <cell r="K1058">
            <v>3</v>
          </cell>
          <cell r="L1058">
            <v>229632.09</v>
          </cell>
        </row>
        <row r="1059">
          <cell r="A1059">
            <v>1</v>
          </cell>
          <cell r="B1059">
            <v>1</v>
          </cell>
          <cell r="C1059">
            <v>9</v>
          </cell>
          <cell r="D1059">
            <v>1</v>
          </cell>
          <cell r="E1059">
            <v>0</v>
          </cell>
          <cell r="F1059">
            <v>4</v>
          </cell>
          <cell r="G1059">
            <v>0</v>
          </cell>
          <cell r="H1059">
            <v>2</v>
          </cell>
          <cell r="I1059">
            <v>3213</v>
          </cell>
          <cell r="J1059">
            <v>2</v>
          </cell>
          <cell r="K1059">
            <v>3</v>
          </cell>
          <cell r="L1059">
            <v>294753.25</v>
          </cell>
        </row>
        <row r="1060">
          <cell r="A1060">
            <v>1</v>
          </cell>
          <cell r="B1060">
            <v>1</v>
          </cell>
          <cell r="C1060">
            <v>9</v>
          </cell>
          <cell r="D1060">
            <v>1</v>
          </cell>
          <cell r="E1060">
            <v>0</v>
          </cell>
          <cell r="F1060">
            <v>4</v>
          </cell>
          <cell r="G1060">
            <v>0</v>
          </cell>
          <cell r="H1060">
            <v>2</v>
          </cell>
          <cell r="I1060">
            <v>3214</v>
          </cell>
          <cell r="J1060">
            <v>2</v>
          </cell>
          <cell r="K1060">
            <v>3</v>
          </cell>
          <cell r="L1060">
            <v>258570.89</v>
          </cell>
        </row>
        <row r="1061">
          <cell r="A1061">
            <v>1</v>
          </cell>
          <cell r="B1061">
            <v>1</v>
          </cell>
          <cell r="C1061">
            <v>9</v>
          </cell>
          <cell r="D1061">
            <v>1</v>
          </cell>
          <cell r="E1061">
            <v>0</v>
          </cell>
          <cell r="F1061">
            <v>4</v>
          </cell>
          <cell r="G1061">
            <v>0</v>
          </cell>
          <cell r="H1061">
            <v>2</v>
          </cell>
          <cell r="I1061">
            <v>3215</v>
          </cell>
          <cell r="J1061">
            <v>2</v>
          </cell>
          <cell r="K1061">
            <v>3</v>
          </cell>
          <cell r="L1061">
            <v>130948.29</v>
          </cell>
        </row>
        <row r="1062">
          <cell r="A1062">
            <v>1</v>
          </cell>
          <cell r="B1062">
            <v>1</v>
          </cell>
          <cell r="C1062">
            <v>9</v>
          </cell>
          <cell r="D1062">
            <v>1</v>
          </cell>
          <cell r="E1062">
            <v>0</v>
          </cell>
          <cell r="F1062">
            <v>4</v>
          </cell>
          <cell r="G1062">
            <v>0</v>
          </cell>
          <cell r="H1062">
            <v>2</v>
          </cell>
          <cell r="I1062">
            <v>3231</v>
          </cell>
          <cell r="J1062">
            <v>2</v>
          </cell>
          <cell r="K1062">
            <v>3</v>
          </cell>
          <cell r="L1062">
            <v>1376288.06</v>
          </cell>
        </row>
        <row r="1063">
          <cell r="A1063">
            <v>1</v>
          </cell>
          <cell r="B1063">
            <v>1</v>
          </cell>
          <cell r="C1063">
            <v>9</v>
          </cell>
          <cell r="D1063">
            <v>1</v>
          </cell>
          <cell r="E1063">
            <v>0</v>
          </cell>
          <cell r="F1063">
            <v>4</v>
          </cell>
          <cell r="G1063">
            <v>0</v>
          </cell>
          <cell r="H1063">
            <v>2</v>
          </cell>
          <cell r="I1063">
            <v>3232</v>
          </cell>
          <cell r="J1063">
            <v>2</v>
          </cell>
          <cell r="K1063">
            <v>3</v>
          </cell>
          <cell r="L1063">
            <v>49386.22</v>
          </cell>
        </row>
        <row r="1064">
          <cell r="A1064">
            <v>1</v>
          </cell>
          <cell r="B1064">
            <v>1</v>
          </cell>
          <cell r="C1064">
            <v>9</v>
          </cell>
          <cell r="D1064">
            <v>1</v>
          </cell>
          <cell r="E1064">
            <v>0</v>
          </cell>
          <cell r="F1064">
            <v>4</v>
          </cell>
          <cell r="G1064">
            <v>0</v>
          </cell>
          <cell r="H1064">
            <v>2</v>
          </cell>
          <cell r="I1064">
            <v>3234</v>
          </cell>
          <cell r="J1064">
            <v>2</v>
          </cell>
          <cell r="K1064">
            <v>3</v>
          </cell>
          <cell r="L1064">
            <v>53654.15</v>
          </cell>
        </row>
        <row r="1065">
          <cell r="A1065">
            <v>1</v>
          </cell>
          <cell r="B1065">
            <v>1</v>
          </cell>
          <cell r="C1065">
            <v>9</v>
          </cell>
          <cell r="D1065">
            <v>1</v>
          </cell>
          <cell r="E1065">
            <v>0</v>
          </cell>
          <cell r="F1065">
            <v>4</v>
          </cell>
          <cell r="G1065">
            <v>0</v>
          </cell>
          <cell r="H1065">
            <v>2</v>
          </cell>
          <cell r="I1065">
            <v>3331</v>
          </cell>
          <cell r="J1065">
            <v>2</v>
          </cell>
          <cell r="K1065">
            <v>3</v>
          </cell>
          <cell r="L1065">
            <v>788.33</v>
          </cell>
        </row>
        <row r="1066">
          <cell r="A1066">
            <v>1</v>
          </cell>
          <cell r="B1066">
            <v>1</v>
          </cell>
          <cell r="C1066">
            <v>9</v>
          </cell>
          <cell r="D1066">
            <v>1</v>
          </cell>
          <cell r="E1066">
            <v>0</v>
          </cell>
          <cell r="F1066">
            <v>4</v>
          </cell>
          <cell r="G1066">
            <v>0</v>
          </cell>
          <cell r="H1066">
            <v>2</v>
          </cell>
          <cell r="I1066">
            <v>7512</v>
          </cell>
          <cell r="J1066">
            <v>2</v>
          </cell>
          <cell r="K1066">
            <v>3</v>
          </cell>
          <cell r="L1066">
            <v>1740</v>
          </cell>
        </row>
        <row r="1067">
          <cell r="A1067">
            <v>1</v>
          </cell>
          <cell r="B1067">
            <v>1</v>
          </cell>
          <cell r="C1067">
            <v>9</v>
          </cell>
          <cell r="D1067">
            <v>1</v>
          </cell>
          <cell r="E1067">
            <v>0</v>
          </cell>
          <cell r="F1067">
            <v>4</v>
          </cell>
          <cell r="G1067">
            <v>0</v>
          </cell>
          <cell r="H1067">
            <v>2</v>
          </cell>
          <cell r="I1067">
            <v>9999</v>
          </cell>
          <cell r="J1067">
            <v>2</v>
          </cell>
          <cell r="K1067">
            <v>3</v>
          </cell>
          <cell r="L1067">
            <v>-3263486.5</v>
          </cell>
        </row>
        <row r="1068">
          <cell r="A1068">
            <v>1</v>
          </cell>
          <cell r="B1068">
            <v>1</v>
          </cell>
          <cell r="C1068">
            <v>9</v>
          </cell>
          <cell r="D1068">
            <v>1</v>
          </cell>
          <cell r="E1068">
            <v>0</v>
          </cell>
          <cell r="F1068">
            <v>4</v>
          </cell>
          <cell r="G1068">
            <v>0</v>
          </cell>
          <cell r="H1068">
            <v>4</v>
          </cell>
          <cell r="I1068">
            <v>3121</v>
          </cell>
          <cell r="J1068">
            <v>2</v>
          </cell>
          <cell r="K1068">
            <v>3</v>
          </cell>
          <cell r="L1068">
            <v>0</v>
          </cell>
        </row>
        <row r="1069">
          <cell r="A1069">
            <v>1</v>
          </cell>
          <cell r="B1069">
            <v>1</v>
          </cell>
          <cell r="C1069">
            <v>9</v>
          </cell>
          <cell r="D1069">
            <v>1</v>
          </cell>
          <cell r="E1069">
            <v>0</v>
          </cell>
          <cell r="F1069">
            <v>5</v>
          </cell>
          <cell r="G1069">
            <v>0</v>
          </cell>
          <cell r="H1069">
            <v>0</v>
          </cell>
          <cell r="I1069">
            <v>0</v>
          </cell>
          <cell r="J1069">
            <v>2</v>
          </cell>
          <cell r="K1069">
            <v>3</v>
          </cell>
          <cell r="L1069">
            <v>494890.77</v>
          </cell>
        </row>
        <row r="1070">
          <cell r="A1070">
            <v>1</v>
          </cell>
          <cell r="B1070">
            <v>1</v>
          </cell>
          <cell r="C1070">
            <v>9</v>
          </cell>
          <cell r="D1070">
            <v>1</v>
          </cell>
          <cell r="E1070">
            <v>0</v>
          </cell>
          <cell r="F1070">
            <v>5</v>
          </cell>
          <cell r="G1070">
            <v>0</v>
          </cell>
          <cell r="H1070">
            <v>0</v>
          </cell>
          <cell r="I1070">
            <v>1101</v>
          </cell>
          <cell r="J1070">
            <v>2</v>
          </cell>
          <cell r="K1070">
            <v>3</v>
          </cell>
          <cell r="L1070">
            <v>950</v>
          </cell>
        </row>
        <row r="1071">
          <cell r="A1071">
            <v>1</v>
          </cell>
          <cell r="B1071">
            <v>1</v>
          </cell>
          <cell r="C1071">
            <v>9</v>
          </cell>
          <cell r="D1071">
            <v>1</v>
          </cell>
          <cell r="E1071">
            <v>0</v>
          </cell>
          <cell r="F1071">
            <v>5</v>
          </cell>
          <cell r="G1071">
            <v>0</v>
          </cell>
          <cell r="H1071">
            <v>0</v>
          </cell>
          <cell r="I1071">
            <v>3031</v>
          </cell>
          <cell r="J1071">
            <v>2</v>
          </cell>
          <cell r="K1071">
            <v>3</v>
          </cell>
          <cell r="L1071">
            <v>88711.3</v>
          </cell>
        </row>
        <row r="1072">
          <cell r="A1072">
            <v>1</v>
          </cell>
          <cell r="B1072">
            <v>1</v>
          </cell>
          <cell r="C1072">
            <v>9</v>
          </cell>
          <cell r="D1072">
            <v>1</v>
          </cell>
          <cell r="E1072">
            <v>0</v>
          </cell>
          <cell r="F1072">
            <v>5</v>
          </cell>
          <cell r="G1072">
            <v>0</v>
          </cell>
          <cell r="H1072">
            <v>0</v>
          </cell>
          <cell r="I1072">
            <v>3111</v>
          </cell>
          <cell r="J1072">
            <v>2</v>
          </cell>
          <cell r="K1072">
            <v>3</v>
          </cell>
          <cell r="L1072">
            <v>14060.5</v>
          </cell>
        </row>
        <row r="1073">
          <cell r="A1073">
            <v>1</v>
          </cell>
          <cell r="B1073">
            <v>1</v>
          </cell>
          <cell r="C1073">
            <v>9</v>
          </cell>
          <cell r="D1073">
            <v>1</v>
          </cell>
          <cell r="E1073">
            <v>0</v>
          </cell>
          <cell r="F1073">
            <v>5</v>
          </cell>
          <cell r="G1073">
            <v>0</v>
          </cell>
          <cell r="H1073">
            <v>0</v>
          </cell>
          <cell r="I1073">
            <v>3112</v>
          </cell>
          <cell r="J1073">
            <v>2</v>
          </cell>
          <cell r="K1073">
            <v>3</v>
          </cell>
          <cell r="L1073">
            <v>56791.85</v>
          </cell>
        </row>
        <row r="1074">
          <cell r="A1074">
            <v>1</v>
          </cell>
          <cell r="B1074">
            <v>1</v>
          </cell>
          <cell r="C1074">
            <v>9</v>
          </cell>
          <cell r="D1074">
            <v>1</v>
          </cell>
          <cell r="E1074">
            <v>0</v>
          </cell>
          <cell r="F1074">
            <v>5</v>
          </cell>
          <cell r="G1074">
            <v>0</v>
          </cell>
          <cell r="H1074">
            <v>0</v>
          </cell>
          <cell r="I1074">
            <v>3121</v>
          </cell>
          <cell r="J1074">
            <v>2</v>
          </cell>
          <cell r="K1074">
            <v>3</v>
          </cell>
          <cell r="L1074">
            <v>19263.25</v>
          </cell>
        </row>
        <row r="1075">
          <cell r="A1075">
            <v>1</v>
          </cell>
          <cell r="B1075">
            <v>1</v>
          </cell>
          <cell r="C1075">
            <v>9</v>
          </cell>
          <cell r="D1075">
            <v>1</v>
          </cell>
          <cell r="E1075">
            <v>0</v>
          </cell>
          <cell r="F1075">
            <v>5</v>
          </cell>
          <cell r="G1075">
            <v>0</v>
          </cell>
          <cell r="H1075">
            <v>0</v>
          </cell>
          <cell r="I1075">
            <v>3122</v>
          </cell>
          <cell r="J1075">
            <v>2</v>
          </cell>
          <cell r="K1075">
            <v>3</v>
          </cell>
          <cell r="L1075">
            <v>33772.629999999997</v>
          </cell>
        </row>
        <row r="1076">
          <cell r="A1076">
            <v>1</v>
          </cell>
          <cell r="B1076">
            <v>1</v>
          </cell>
          <cell r="C1076">
            <v>9</v>
          </cell>
          <cell r="D1076">
            <v>1</v>
          </cell>
          <cell r="E1076">
            <v>0</v>
          </cell>
          <cell r="F1076">
            <v>5</v>
          </cell>
          <cell r="G1076">
            <v>0</v>
          </cell>
          <cell r="H1076">
            <v>0</v>
          </cell>
          <cell r="I1076">
            <v>3151</v>
          </cell>
          <cell r="J1076">
            <v>2</v>
          </cell>
          <cell r="K1076">
            <v>3</v>
          </cell>
          <cell r="L1076">
            <v>3288</v>
          </cell>
        </row>
        <row r="1077">
          <cell r="A1077">
            <v>1</v>
          </cell>
          <cell r="B1077">
            <v>1</v>
          </cell>
          <cell r="C1077">
            <v>9</v>
          </cell>
          <cell r="D1077">
            <v>1</v>
          </cell>
          <cell r="E1077">
            <v>0</v>
          </cell>
          <cell r="F1077">
            <v>5</v>
          </cell>
          <cell r="G1077">
            <v>0</v>
          </cell>
          <cell r="H1077">
            <v>0</v>
          </cell>
          <cell r="I1077">
            <v>3256</v>
          </cell>
          <cell r="J1077">
            <v>2</v>
          </cell>
          <cell r="K1077">
            <v>3</v>
          </cell>
          <cell r="L1077">
            <v>158.62</v>
          </cell>
        </row>
        <row r="1078">
          <cell r="A1078">
            <v>1</v>
          </cell>
          <cell r="B1078">
            <v>1</v>
          </cell>
          <cell r="C1078">
            <v>9</v>
          </cell>
          <cell r="D1078">
            <v>1</v>
          </cell>
          <cell r="E1078">
            <v>0</v>
          </cell>
          <cell r="F1078">
            <v>5</v>
          </cell>
          <cell r="G1078">
            <v>0</v>
          </cell>
          <cell r="H1078">
            <v>0</v>
          </cell>
          <cell r="I1078">
            <v>3331</v>
          </cell>
          <cell r="J1078">
            <v>2</v>
          </cell>
          <cell r="K1078">
            <v>3</v>
          </cell>
          <cell r="L1078">
            <v>3723.9</v>
          </cell>
        </row>
        <row r="1079">
          <cell r="A1079">
            <v>1</v>
          </cell>
          <cell r="B1079">
            <v>1</v>
          </cell>
          <cell r="C1079">
            <v>9</v>
          </cell>
          <cell r="D1079">
            <v>1</v>
          </cell>
          <cell r="E1079">
            <v>0</v>
          </cell>
          <cell r="F1079">
            <v>5</v>
          </cell>
          <cell r="G1079">
            <v>0</v>
          </cell>
          <cell r="H1079">
            <v>0</v>
          </cell>
          <cell r="I1079">
            <v>4021</v>
          </cell>
          <cell r="J1079">
            <v>2</v>
          </cell>
          <cell r="K1079">
            <v>3</v>
          </cell>
          <cell r="L1079">
            <v>72</v>
          </cell>
        </row>
        <row r="1080">
          <cell r="A1080">
            <v>1</v>
          </cell>
          <cell r="B1080">
            <v>1</v>
          </cell>
          <cell r="C1080">
            <v>9</v>
          </cell>
          <cell r="D1080">
            <v>1</v>
          </cell>
          <cell r="E1080">
            <v>0</v>
          </cell>
          <cell r="F1080">
            <v>5</v>
          </cell>
          <cell r="G1080">
            <v>0</v>
          </cell>
          <cell r="H1080">
            <v>0</v>
          </cell>
          <cell r="I1080">
            <v>4043</v>
          </cell>
          <cell r="J1080">
            <v>2</v>
          </cell>
          <cell r="K1080">
            <v>3</v>
          </cell>
          <cell r="L1080">
            <v>14519.87</v>
          </cell>
        </row>
        <row r="1081">
          <cell r="A1081">
            <v>1</v>
          </cell>
          <cell r="B1081">
            <v>1</v>
          </cell>
          <cell r="C1081">
            <v>9</v>
          </cell>
          <cell r="D1081">
            <v>1</v>
          </cell>
          <cell r="E1081">
            <v>0</v>
          </cell>
          <cell r="F1081">
            <v>5</v>
          </cell>
          <cell r="G1081">
            <v>0</v>
          </cell>
          <cell r="H1081">
            <v>0</v>
          </cell>
          <cell r="I1081">
            <v>4044</v>
          </cell>
          <cell r="J1081">
            <v>2</v>
          </cell>
          <cell r="K1081">
            <v>3</v>
          </cell>
          <cell r="L1081">
            <v>3653.95</v>
          </cell>
        </row>
        <row r="1082">
          <cell r="A1082">
            <v>1</v>
          </cell>
          <cell r="B1082">
            <v>1</v>
          </cell>
          <cell r="C1082">
            <v>9</v>
          </cell>
          <cell r="D1082">
            <v>1</v>
          </cell>
          <cell r="E1082">
            <v>0</v>
          </cell>
          <cell r="F1082">
            <v>5</v>
          </cell>
          <cell r="G1082">
            <v>0</v>
          </cell>
          <cell r="H1082">
            <v>0</v>
          </cell>
          <cell r="I1082">
            <v>7110</v>
          </cell>
          <cell r="J1082">
            <v>2</v>
          </cell>
          <cell r="K1082">
            <v>3</v>
          </cell>
          <cell r="L1082">
            <v>4175</v>
          </cell>
        </row>
        <row r="1083">
          <cell r="A1083">
            <v>1</v>
          </cell>
          <cell r="B1083">
            <v>1</v>
          </cell>
          <cell r="C1083">
            <v>9</v>
          </cell>
          <cell r="D1083">
            <v>1</v>
          </cell>
          <cell r="E1083">
            <v>0</v>
          </cell>
          <cell r="F1083">
            <v>5</v>
          </cell>
          <cell r="G1083">
            <v>0</v>
          </cell>
          <cell r="H1083">
            <v>0</v>
          </cell>
          <cell r="I1083">
            <v>7120</v>
          </cell>
          <cell r="J1083">
            <v>2</v>
          </cell>
          <cell r="K1083">
            <v>3</v>
          </cell>
          <cell r="L1083">
            <v>8810</v>
          </cell>
        </row>
        <row r="1084">
          <cell r="A1084">
            <v>1</v>
          </cell>
          <cell r="B1084">
            <v>1</v>
          </cell>
          <cell r="C1084">
            <v>9</v>
          </cell>
          <cell r="D1084">
            <v>1</v>
          </cell>
          <cell r="E1084">
            <v>0</v>
          </cell>
          <cell r="F1084">
            <v>5</v>
          </cell>
          <cell r="G1084">
            <v>0</v>
          </cell>
          <cell r="H1084">
            <v>0</v>
          </cell>
          <cell r="I1084">
            <v>7130</v>
          </cell>
          <cell r="J1084">
            <v>2</v>
          </cell>
          <cell r="K1084">
            <v>3</v>
          </cell>
          <cell r="L1084">
            <v>18730</v>
          </cell>
        </row>
        <row r="1085">
          <cell r="A1085">
            <v>1</v>
          </cell>
          <cell r="B1085">
            <v>1</v>
          </cell>
          <cell r="C1085">
            <v>9</v>
          </cell>
          <cell r="D1085">
            <v>1</v>
          </cell>
          <cell r="E1085">
            <v>0</v>
          </cell>
          <cell r="F1085">
            <v>5</v>
          </cell>
          <cell r="G1085">
            <v>0</v>
          </cell>
          <cell r="H1085">
            <v>0</v>
          </cell>
          <cell r="I1085">
            <v>7140</v>
          </cell>
          <cell r="J1085">
            <v>2</v>
          </cell>
          <cell r="K1085">
            <v>3</v>
          </cell>
          <cell r="L1085">
            <v>14896</v>
          </cell>
        </row>
        <row r="1086">
          <cell r="A1086">
            <v>1</v>
          </cell>
          <cell r="B1086">
            <v>1</v>
          </cell>
          <cell r="C1086">
            <v>9</v>
          </cell>
          <cell r="D1086">
            <v>1</v>
          </cell>
          <cell r="E1086">
            <v>0</v>
          </cell>
          <cell r="F1086">
            <v>5</v>
          </cell>
          <cell r="G1086">
            <v>0</v>
          </cell>
          <cell r="H1086">
            <v>0</v>
          </cell>
          <cell r="I1086">
            <v>7201</v>
          </cell>
          <cell r="J1086">
            <v>2</v>
          </cell>
          <cell r="K1086">
            <v>3</v>
          </cell>
          <cell r="L1086">
            <v>1100</v>
          </cell>
        </row>
        <row r="1087">
          <cell r="A1087">
            <v>1</v>
          </cell>
          <cell r="B1087">
            <v>1</v>
          </cell>
          <cell r="C1087">
            <v>9</v>
          </cell>
          <cell r="D1087">
            <v>1</v>
          </cell>
          <cell r="E1087">
            <v>0</v>
          </cell>
          <cell r="F1087">
            <v>5</v>
          </cell>
          <cell r="G1087">
            <v>0</v>
          </cell>
          <cell r="H1087">
            <v>0</v>
          </cell>
          <cell r="I1087">
            <v>7210</v>
          </cell>
          <cell r="J1087">
            <v>2</v>
          </cell>
          <cell r="K1087">
            <v>3</v>
          </cell>
          <cell r="L1087">
            <v>8995</v>
          </cell>
        </row>
        <row r="1088">
          <cell r="A1088">
            <v>1</v>
          </cell>
          <cell r="B1088">
            <v>1</v>
          </cell>
          <cell r="C1088">
            <v>9</v>
          </cell>
          <cell r="D1088">
            <v>1</v>
          </cell>
          <cell r="E1088">
            <v>0</v>
          </cell>
          <cell r="F1088">
            <v>5</v>
          </cell>
          <cell r="G1088">
            <v>0</v>
          </cell>
          <cell r="H1088">
            <v>0</v>
          </cell>
          <cell r="I1088">
            <v>7220</v>
          </cell>
          <cell r="J1088">
            <v>2</v>
          </cell>
          <cell r="K1088">
            <v>3</v>
          </cell>
          <cell r="L1088">
            <v>2070</v>
          </cell>
        </row>
        <row r="1089">
          <cell r="A1089">
            <v>1</v>
          </cell>
          <cell r="B1089">
            <v>1</v>
          </cell>
          <cell r="C1089">
            <v>9</v>
          </cell>
          <cell r="D1089">
            <v>1</v>
          </cell>
          <cell r="E1089">
            <v>0</v>
          </cell>
          <cell r="F1089">
            <v>5</v>
          </cell>
          <cell r="G1089">
            <v>0</v>
          </cell>
          <cell r="H1089">
            <v>0</v>
          </cell>
          <cell r="I1089">
            <v>7230</v>
          </cell>
          <cell r="J1089">
            <v>2</v>
          </cell>
          <cell r="K1089">
            <v>3</v>
          </cell>
          <cell r="L1089">
            <v>0</v>
          </cell>
        </row>
        <row r="1090">
          <cell r="A1090">
            <v>1</v>
          </cell>
          <cell r="B1090">
            <v>1</v>
          </cell>
          <cell r="C1090">
            <v>9</v>
          </cell>
          <cell r="D1090">
            <v>1</v>
          </cell>
          <cell r="E1090">
            <v>0</v>
          </cell>
          <cell r="F1090">
            <v>5</v>
          </cell>
          <cell r="G1090">
            <v>0</v>
          </cell>
          <cell r="H1090">
            <v>0</v>
          </cell>
          <cell r="I1090">
            <v>7260</v>
          </cell>
          <cell r="J1090">
            <v>2</v>
          </cell>
          <cell r="K1090">
            <v>3</v>
          </cell>
          <cell r="L1090">
            <v>0</v>
          </cell>
        </row>
        <row r="1091">
          <cell r="A1091">
            <v>1</v>
          </cell>
          <cell r="B1091">
            <v>1</v>
          </cell>
          <cell r="C1091">
            <v>9</v>
          </cell>
          <cell r="D1091">
            <v>1</v>
          </cell>
          <cell r="E1091">
            <v>0</v>
          </cell>
          <cell r="F1091">
            <v>5</v>
          </cell>
          <cell r="G1091">
            <v>0</v>
          </cell>
          <cell r="H1091">
            <v>0</v>
          </cell>
          <cell r="I1091">
            <v>7270</v>
          </cell>
          <cell r="J1091">
            <v>2</v>
          </cell>
          <cell r="K1091">
            <v>3</v>
          </cell>
          <cell r="L1091">
            <v>2770</v>
          </cell>
        </row>
        <row r="1092">
          <cell r="A1092">
            <v>1</v>
          </cell>
          <cell r="B1092">
            <v>1</v>
          </cell>
          <cell r="C1092">
            <v>9</v>
          </cell>
          <cell r="D1092">
            <v>1</v>
          </cell>
          <cell r="E1092">
            <v>0</v>
          </cell>
          <cell r="F1092">
            <v>5</v>
          </cell>
          <cell r="G1092">
            <v>0</v>
          </cell>
          <cell r="H1092">
            <v>0</v>
          </cell>
          <cell r="I1092">
            <v>7280</v>
          </cell>
          <cell r="J1092">
            <v>2</v>
          </cell>
          <cell r="K1092">
            <v>3</v>
          </cell>
          <cell r="L1092">
            <v>2890</v>
          </cell>
        </row>
        <row r="1093">
          <cell r="A1093">
            <v>1</v>
          </cell>
          <cell r="B1093">
            <v>1</v>
          </cell>
          <cell r="C1093">
            <v>9</v>
          </cell>
          <cell r="D1093">
            <v>1</v>
          </cell>
          <cell r="E1093">
            <v>0</v>
          </cell>
          <cell r="F1093">
            <v>5</v>
          </cell>
          <cell r="G1093">
            <v>0</v>
          </cell>
          <cell r="H1093">
            <v>0</v>
          </cell>
          <cell r="I1093">
            <v>7330</v>
          </cell>
          <cell r="J1093">
            <v>2</v>
          </cell>
          <cell r="K1093">
            <v>3</v>
          </cell>
          <cell r="L1093">
            <v>3090</v>
          </cell>
        </row>
        <row r="1094">
          <cell r="A1094">
            <v>1</v>
          </cell>
          <cell r="B1094">
            <v>1</v>
          </cell>
          <cell r="C1094">
            <v>9</v>
          </cell>
          <cell r="D1094">
            <v>1</v>
          </cell>
          <cell r="E1094">
            <v>0</v>
          </cell>
          <cell r="F1094">
            <v>5</v>
          </cell>
          <cell r="G1094">
            <v>0</v>
          </cell>
          <cell r="H1094">
            <v>0</v>
          </cell>
          <cell r="I1094">
            <v>7340</v>
          </cell>
          <cell r="J1094">
            <v>2</v>
          </cell>
          <cell r="K1094">
            <v>3</v>
          </cell>
          <cell r="L1094">
            <v>2815</v>
          </cell>
        </row>
        <row r="1095">
          <cell r="A1095">
            <v>1</v>
          </cell>
          <cell r="B1095">
            <v>1</v>
          </cell>
          <cell r="C1095">
            <v>9</v>
          </cell>
          <cell r="D1095">
            <v>1</v>
          </cell>
          <cell r="E1095">
            <v>0</v>
          </cell>
          <cell r="F1095">
            <v>5</v>
          </cell>
          <cell r="G1095">
            <v>0</v>
          </cell>
          <cell r="H1095">
            <v>0</v>
          </cell>
          <cell r="I1095">
            <v>7350</v>
          </cell>
          <cell r="J1095">
            <v>2</v>
          </cell>
          <cell r="K1095">
            <v>3</v>
          </cell>
          <cell r="L1095">
            <v>2345</v>
          </cell>
        </row>
        <row r="1096">
          <cell r="A1096">
            <v>1</v>
          </cell>
          <cell r="B1096">
            <v>1</v>
          </cell>
          <cell r="C1096">
            <v>9</v>
          </cell>
          <cell r="D1096">
            <v>1</v>
          </cell>
          <cell r="E1096">
            <v>0</v>
          </cell>
          <cell r="F1096">
            <v>5</v>
          </cell>
          <cell r="G1096">
            <v>0</v>
          </cell>
          <cell r="H1096">
            <v>0</v>
          </cell>
          <cell r="I1096">
            <v>7360</v>
          </cell>
          <cell r="J1096">
            <v>2</v>
          </cell>
          <cell r="K1096">
            <v>3</v>
          </cell>
          <cell r="L1096">
            <v>4415</v>
          </cell>
        </row>
        <row r="1097">
          <cell r="A1097">
            <v>1</v>
          </cell>
          <cell r="B1097">
            <v>1</v>
          </cell>
          <cell r="C1097">
            <v>9</v>
          </cell>
          <cell r="D1097">
            <v>1</v>
          </cell>
          <cell r="E1097">
            <v>0</v>
          </cell>
          <cell r="F1097">
            <v>5</v>
          </cell>
          <cell r="G1097">
            <v>0</v>
          </cell>
          <cell r="H1097">
            <v>0</v>
          </cell>
          <cell r="I1097">
            <v>7500</v>
          </cell>
          <cell r="J1097">
            <v>2</v>
          </cell>
          <cell r="K1097">
            <v>3</v>
          </cell>
          <cell r="L1097">
            <v>3425</v>
          </cell>
        </row>
        <row r="1098">
          <cell r="A1098">
            <v>1</v>
          </cell>
          <cell r="B1098">
            <v>1</v>
          </cell>
          <cell r="C1098">
            <v>9</v>
          </cell>
          <cell r="D1098">
            <v>1</v>
          </cell>
          <cell r="E1098">
            <v>0</v>
          </cell>
          <cell r="F1098">
            <v>5</v>
          </cell>
          <cell r="G1098">
            <v>0</v>
          </cell>
          <cell r="H1098">
            <v>0</v>
          </cell>
          <cell r="I1098">
            <v>7501</v>
          </cell>
          <cell r="J1098">
            <v>2</v>
          </cell>
          <cell r="K1098">
            <v>3</v>
          </cell>
          <cell r="L1098">
            <v>0</v>
          </cell>
        </row>
        <row r="1099">
          <cell r="A1099">
            <v>1</v>
          </cell>
          <cell r="B1099">
            <v>1</v>
          </cell>
          <cell r="C1099">
            <v>9</v>
          </cell>
          <cell r="D1099">
            <v>1</v>
          </cell>
          <cell r="E1099">
            <v>0</v>
          </cell>
          <cell r="F1099">
            <v>5</v>
          </cell>
          <cell r="G1099">
            <v>0</v>
          </cell>
          <cell r="H1099">
            <v>0</v>
          </cell>
          <cell r="I1099">
            <v>7510</v>
          </cell>
          <cell r="J1099">
            <v>2</v>
          </cell>
          <cell r="K1099">
            <v>3</v>
          </cell>
          <cell r="L1099">
            <v>1100</v>
          </cell>
        </row>
        <row r="1100">
          <cell r="A1100">
            <v>1</v>
          </cell>
          <cell r="B1100">
            <v>1</v>
          </cell>
          <cell r="C1100">
            <v>9</v>
          </cell>
          <cell r="D1100">
            <v>1</v>
          </cell>
          <cell r="E1100">
            <v>0</v>
          </cell>
          <cell r="F1100">
            <v>5</v>
          </cell>
          <cell r="G1100">
            <v>0</v>
          </cell>
          <cell r="H1100">
            <v>0</v>
          </cell>
          <cell r="I1100">
            <v>7610</v>
          </cell>
          <cell r="J1100">
            <v>2</v>
          </cell>
          <cell r="K1100">
            <v>3</v>
          </cell>
          <cell r="L1100">
            <v>3710</v>
          </cell>
        </row>
        <row r="1101">
          <cell r="A1101">
            <v>1</v>
          </cell>
          <cell r="B1101">
            <v>1</v>
          </cell>
          <cell r="C1101">
            <v>9</v>
          </cell>
          <cell r="D1101">
            <v>1</v>
          </cell>
          <cell r="E1101">
            <v>0</v>
          </cell>
          <cell r="F1101">
            <v>5</v>
          </cell>
          <cell r="G1101">
            <v>0</v>
          </cell>
          <cell r="H1101">
            <v>0</v>
          </cell>
          <cell r="I1101">
            <v>7616</v>
          </cell>
          <cell r="J1101">
            <v>2</v>
          </cell>
          <cell r="K1101">
            <v>3</v>
          </cell>
          <cell r="L1101">
            <v>470</v>
          </cell>
        </row>
        <row r="1102">
          <cell r="A1102">
            <v>1</v>
          </cell>
          <cell r="B1102">
            <v>1</v>
          </cell>
          <cell r="C1102">
            <v>9</v>
          </cell>
          <cell r="D1102">
            <v>1</v>
          </cell>
          <cell r="E1102">
            <v>0</v>
          </cell>
          <cell r="F1102">
            <v>5</v>
          </cell>
          <cell r="G1102">
            <v>0</v>
          </cell>
          <cell r="H1102">
            <v>0</v>
          </cell>
          <cell r="I1102">
            <v>7900</v>
          </cell>
          <cell r="J1102">
            <v>2</v>
          </cell>
          <cell r="K1102">
            <v>3</v>
          </cell>
          <cell r="L1102">
            <v>0</v>
          </cell>
        </row>
        <row r="1103">
          <cell r="A1103">
            <v>1</v>
          </cell>
          <cell r="B1103">
            <v>1</v>
          </cell>
          <cell r="C1103">
            <v>9</v>
          </cell>
          <cell r="D1103">
            <v>1</v>
          </cell>
          <cell r="E1103">
            <v>0</v>
          </cell>
          <cell r="F1103">
            <v>5</v>
          </cell>
          <cell r="G1103">
            <v>0</v>
          </cell>
          <cell r="H1103">
            <v>0</v>
          </cell>
          <cell r="I1103">
            <v>7901</v>
          </cell>
          <cell r="J1103">
            <v>2</v>
          </cell>
          <cell r="K1103">
            <v>3</v>
          </cell>
          <cell r="L1103">
            <v>0</v>
          </cell>
        </row>
        <row r="1104">
          <cell r="A1104">
            <v>1</v>
          </cell>
          <cell r="B1104">
            <v>1</v>
          </cell>
          <cell r="C1104">
            <v>9</v>
          </cell>
          <cell r="D1104">
            <v>1</v>
          </cell>
          <cell r="E1104">
            <v>0</v>
          </cell>
          <cell r="F1104">
            <v>5</v>
          </cell>
          <cell r="G1104">
            <v>0</v>
          </cell>
          <cell r="H1104">
            <v>0</v>
          </cell>
          <cell r="I1104">
            <v>7951</v>
          </cell>
          <cell r="J1104">
            <v>2</v>
          </cell>
          <cell r="K1104">
            <v>3</v>
          </cell>
          <cell r="L1104">
            <v>0</v>
          </cell>
        </row>
        <row r="1105">
          <cell r="A1105">
            <v>1</v>
          </cell>
          <cell r="B1105">
            <v>1</v>
          </cell>
          <cell r="C1105">
            <v>9</v>
          </cell>
          <cell r="D1105">
            <v>1</v>
          </cell>
          <cell r="E1105">
            <v>0</v>
          </cell>
          <cell r="F1105">
            <v>5</v>
          </cell>
          <cell r="G1105">
            <v>0</v>
          </cell>
          <cell r="H1105">
            <v>0</v>
          </cell>
          <cell r="I1105">
            <v>7953</v>
          </cell>
          <cell r="J1105">
            <v>2</v>
          </cell>
          <cell r="K1105">
            <v>3</v>
          </cell>
          <cell r="L1105">
            <v>0</v>
          </cell>
        </row>
        <row r="1106">
          <cell r="A1106">
            <v>1</v>
          </cell>
          <cell r="B1106">
            <v>1</v>
          </cell>
          <cell r="C1106">
            <v>9</v>
          </cell>
          <cell r="D1106">
            <v>1</v>
          </cell>
          <cell r="E1106">
            <v>0</v>
          </cell>
          <cell r="F1106">
            <v>5</v>
          </cell>
          <cell r="G1106">
            <v>0</v>
          </cell>
          <cell r="H1106">
            <v>0</v>
          </cell>
          <cell r="I1106">
            <v>7954</v>
          </cell>
          <cell r="J1106">
            <v>2</v>
          </cell>
          <cell r="K1106">
            <v>3</v>
          </cell>
          <cell r="L1106">
            <v>677.14</v>
          </cell>
        </row>
        <row r="1107">
          <cell r="A1107">
            <v>1</v>
          </cell>
          <cell r="B1107">
            <v>1</v>
          </cell>
          <cell r="C1107">
            <v>9</v>
          </cell>
          <cell r="D1107">
            <v>1</v>
          </cell>
          <cell r="E1107">
            <v>0</v>
          </cell>
          <cell r="F1107">
            <v>5</v>
          </cell>
          <cell r="G1107">
            <v>0</v>
          </cell>
          <cell r="H1107">
            <v>0</v>
          </cell>
          <cell r="I1107">
            <v>7957</v>
          </cell>
          <cell r="J1107">
            <v>2</v>
          </cell>
          <cell r="K1107">
            <v>3</v>
          </cell>
          <cell r="L1107">
            <v>-677.14</v>
          </cell>
        </row>
        <row r="1108">
          <cell r="A1108">
            <v>1</v>
          </cell>
          <cell r="B1108">
            <v>1</v>
          </cell>
          <cell r="C1108">
            <v>9</v>
          </cell>
          <cell r="D1108">
            <v>1</v>
          </cell>
          <cell r="E1108">
            <v>0</v>
          </cell>
          <cell r="F1108">
            <v>5</v>
          </cell>
          <cell r="G1108">
            <v>0</v>
          </cell>
          <cell r="H1108">
            <v>0</v>
          </cell>
          <cell r="I1108">
            <v>7961</v>
          </cell>
          <cell r="J1108">
            <v>2</v>
          </cell>
          <cell r="K1108">
            <v>3</v>
          </cell>
          <cell r="L1108">
            <v>0</v>
          </cell>
        </row>
        <row r="1109">
          <cell r="A1109">
            <v>1</v>
          </cell>
          <cell r="B1109">
            <v>1</v>
          </cell>
          <cell r="C1109">
            <v>9</v>
          </cell>
          <cell r="D1109">
            <v>1</v>
          </cell>
          <cell r="E1109">
            <v>0</v>
          </cell>
          <cell r="F1109">
            <v>5</v>
          </cell>
          <cell r="G1109">
            <v>0</v>
          </cell>
          <cell r="H1109">
            <v>0</v>
          </cell>
          <cell r="I1109">
            <v>7962</v>
          </cell>
          <cell r="J1109">
            <v>2</v>
          </cell>
          <cell r="K1109">
            <v>3</v>
          </cell>
          <cell r="L1109">
            <v>0</v>
          </cell>
        </row>
        <row r="1110">
          <cell r="A1110">
            <v>1</v>
          </cell>
          <cell r="B1110">
            <v>1</v>
          </cell>
          <cell r="C1110">
            <v>9</v>
          </cell>
          <cell r="D1110">
            <v>1</v>
          </cell>
          <cell r="E1110">
            <v>0</v>
          </cell>
          <cell r="F1110">
            <v>5</v>
          </cell>
          <cell r="G1110">
            <v>0</v>
          </cell>
          <cell r="H1110">
            <v>0</v>
          </cell>
          <cell r="I1110">
            <v>7965</v>
          </cell>
          <cell r="J1110">
            <v>2</v>
          </cell>
          <cell r="K1110">
            <v>3</v>
          </cell>
          <cell r="L1110">
            <v>0</v>
          </cell>
        </row>
        <row r="1111">
          <cell r="A1111">
            <v>1</v>
          </cell>
          <cell r="B1111">
            <v>1</v>
          </cell>
          <cell r="C1111">
            <v>9</v>
          </cell>
          <cell r="D1111">
            <v>1</v>
          </cell>
          <cell r="E1111">
            <v>0</v>
          </cell>
          <cell r="F1111">
            <v>5</v>
          </cell>
          <cell r="G1111">
            <v>0</v>
          </cell>
          <cell r="H1111">
            <v>0</v>
          </cell>
          <cell r="I1111">
            <v>9999</v>
          </cell>
          <cell r="J1111">
            <v>2</v>
          </cell>
          <cell r="K1111">
            <v>3</v>
          </cell>
          <cell r="L1111">
            <v>-324771.87</v>
          </cell>
        </row>
        <row r="1112">
          <cell r="A1112">
            <v>1</v>
          </cell>
          <cell r="B1112">
            <v>1</v>
          </cell>
          <cell r="C1112">
            <v>9</v>
          </cell>
          <cell r="D1112">
            <v>1</v>
          </cell>
          <cell r="E1112">
            <v>0</v>
          </cell>
          <cell r="F1112">
            <v>6</v>
          </cell>
          <cell r="G1112">
            <v>0</v>
          </cell>
          <cell r="H1112">
            <v>0</v>
          </cell>
          <cell r="I1112">
            <v>0</v>
          </cell>
          <cell r="J1112">
            <v>2</v>
          </cell>
          <cell r="K1112">
            <v>3</v>
          </cell>
          <cell r="L1112">
            <v>4757158.66</v>
          </cell>
        </row>
        <row r="1113">
          <cell r="A1113">
            <v>1</v>
          </cell>
          <cell r="B1113">
            <v>1</v>
          </cell>
          <cell r="C1113">
            <v>9</v>
          </cell>
          <cell r="D1113">
            <v>1</v>
          </cell>
          <cell r="E1113">
            <v>0</v>
          </cell>
          <cell r="F1113">
            <v>6</v>
          </cell>
          <cell r="G1113">
            <v>0</v>
          </cell>
          <cell r="H1113">
            <v>0</v>
          </cell>
          <cell r="I1113">
            <v>1004</v>
          </cell>
          <cell r="J1113">
            <v>2</v>
          </cell>
          <cell r="K1113">
            <v>3</v>
          </cell>
          <cell r="L1113">
            <v>0</v>
          </cell>
        </row>
        <row r="1114">
          <cell r="A1114">
            <v>1</v>
          </cell>
          <cell r="B1114">
            <v>1</v>
          </cell>
          <cell r="C1114">
            <v>9</v>
          </cell>
          <cell r="D1114">
            <v>1</v>
          </cell>
          <cell r="E1114">
            <v>0</v>
          </cell>
          <cell r="F1114">
            <v>6</v>
          </cell>
          <cell r="G1114">
            <v>0</v>
          </cell>
          <cell r="H1114">
            <v>0</v>
          </cell>
          <cell r="I1114">
            <v>3151</v>
          </cell>
          <cell r="J1114">
            <v>2</v>
          </cell>
          <cell r="K1114">
            <v>3</v>
          </cell>
          <cell r="L1114">
            <v>3439335.6</v>
          </cell>
        </row>
        <row r="1115">
          <cell r="A1115">
            <v>1</v>
          </cell>
          <cell r="B1115">
            <v>1</v>
          </cell>
          <cell r="C1115">
            <v>9</v>
          </cell>
          <cell r="D1115">
            <v>1</v>
          </cell>
          <cell r="E1115">
            <v>0</v>
          </cell>
          <cell r="F1115">
            <v>6</v>
          </cell>
          <cell r="G1115">
            <v>0</v>
          </cell>
          <cell r="H1115">
            <v>0</v>
          </cell>
          <cell r="I1115">
            <v>3258</v>
          </cell>
          <cell r="J1115">
            <v>2</v>
          </cell>
          <cell r="K1115">
            <v>3</v>
          </cell>
          <cell r="L1115">
            <v>70</v>
          </cell>
        </row>
        <row r="1116">
          <cell r="A1116">
            <v>1</v>
          </cell>
          <cell r="B1116">
            <v>1</v>
          </cell>
          <cell r="C1116">
            <v>9</v>
          </cell>
          <cell r="D1116">
            <v>1</v>
          </cell>
          <cell r="E1116">
            <v>0</v>
          </cell>
          <cell r="F1116">
            <v>6</v>
          </cell>
          <cell r="G1116">
            <v>0</v>
          </cell>
          <cell r="H1116">
            <v>0</v>
          </cell>
          <cell r="I1116">
            <v>4021</v>
          </cell>
          <cell r="J1116">
            <v>2</v>
          </cell>
          <cell r="K1116">
            <v>3</v>
          </cell>
          <cell r="L1116">
            <v>1310</v>
          </cell>
        </row>
        <row r="1117">
          <cell r="A1117">
            <v>1</v>
          </cell>
          <cell r="B1117">
            <v>1</v>
          </cell>
          <cell r="C1117">
            <v>9</v>
          </cell>
          <cell r="D1117">
            <v>1</v>
          </cell>
          <cell r="E1117">
            <v>0</v>
          </cell>
          <cell r="F1117">
            <v>6</v>
          </cell>
          <cell r="G1117">
            <v>0</v>
          </cell>
          <cell r="H1117">
            <v>0</v>
          </cell>
          <cell r="I1117">
            <v>4042</v>
          </cell>
          <cell r="J1117">
            <v>2</v>
          </cell>
          <cell r="K1117">
            <v>3</v>
          </cell>
          <cell r="L1117">
            <v>267250.77</v>
          </cell>
        </row>
        <row r="1118">
          <cell r="A1118">
            <v>1</v>
          </cell>
          <cell r="B1118">
            <v>1</v>
          </cell>
          <cell r="C1118">
            <v>9</v>
          </cell>
          <cell r="D1118">
            <v>1</v>
          </cell>
          <cell r="E1118">
            <v>0</v>
          </cell>
          <cell r="F1118">
            <v>6</v>
          </cell>
          <cell r="G1118">
            <v>0</v>
          </cell>
          <cell r="H1118">
            <v>0</v>
          </cell>
          <cell r="I1118">
            <v>4043</v>
          </cell>
          <cell r="J1118">
            <v>2</v>
          </cell>
          <cell r="K1118">
            <v>3</v>
          </cell>
          <cell r="L1118">
            <v>103317.3</v>
          </cell>
        </row>
        <row r="1119">
          <cell r="A1119">
            <v>1</v>
          </cell>
          <cell r="B1119">
            <v>1</v>
          </cell>
          <cell r="C1119">
            <v>9</v>
          </cell>
          <cell r="D1119">
            <v>1</v>
          </cell>
          <cell r="E1119">
            <v>0</v>
          </cell>
          <cell r="F1119">
            <v>6</v>
          </cell>
          <cell r="G1119">
            <v>0</v>
          </cell>
          <cell r="H1119">
            <v>0</v>
          </cell>
          <cell r="I1119">
            <v>4044</v>
          </cell>
          <cell r="J1119">
            <v>2</v>
          </cell>
          <cell r="K1119">
            <v>3</v>
          </cell>
          <cell r="L1119">
            <v>60264.56</v>
          </cell>
        </row>
        <row r="1120">
          <cell r="A1120">
            <v>1</v>
          </cell>
          <cell r="B1120">
            <v>1</v>
          </cell>
          <cell r="C1120">
            <v>9</v>
          </cell>
          <cell r="D1120">
            <v>1</v>
          </cell>
          <cell r="E1120">
            <v>0</v>
          </cell>
          <cell r="F1120">
            <v>6</v>
          </cell>
          <cell r="G1120">
            <v>0</v>
          </cell>
          <cell r="H1120">
            <v>0</v>
          </cell>
          <cell r="I1120">
            <v>7100</v>
          </cell>
          <cell r="J1120">
            <v>2</v>
          </cell>
          <cell r="K1120">
            <v>3</v>
          </cell>
          <cell r="L1120">
            <v>1090</v>
          </cell>
        </row>
        <row r="1121">
          <cell r="A1121">
            <v>1</v>
          </cell>
          <cell r="B1121">
            <v>1</v>
          </cell>
          <cell r="C1121">
            <v>9</v>
          </cell>
          <cell r="D1121">
            <v>1</v>
          </cell>
          <cell r="E1121">
            <v>0</v>
          </cell>
          <cell r="F1121">
            <v>6</v>
          </cell>
          <cell r="G1121">
            <v>0</v>
          </cell>
          <cell r="H1121">
            <v>0</v>
          </cell>
          <cell r="I1121">
            <v>7120</v>
          </cell>
          <cell r="J1121">
            <v>2</v>
          </cell>
          <cell r="K1121">
            <v>3</v>
          </cell>
          <cell r="L1121">
            <v>800</v>
          </cell>
        </row>
        <row r="1122">
          <cell r="A1122">
            <v>1</v>
          </cell>
          <cell r="B1122">
            <v>1</v>
          </cell>
          <cell r="C1122">
            <v>9</v>
          </cell>
          <cell r="D1122">
            <v>1</v>
          </cell>
          <cell r="E1122">
            <v>0</v>
          </cell>
          <cell r="F1122">
            <v>6</v>
          </cell>
          <cell r="G1122">
            <v>0</v>
          </cell>
          <cell r="H1122">
            <v>0</v>
          </cell>
          <cell r="I1122">
            <v>7130</v>
          </cell>
          <cell r="J1122">
            <v>2</v>
          </cell>
          <cell r="K1122">
            <v>3</v>
          </cell>
          <cell r="L1122">
            <v>7995</v>
          </cell>
        </row>
        <row r="1123">
          <cell r="A1123">
            <v>1</v>
          </cell>
          <cell r="B1123">
            <v>1</v>
          </cell>
          <cell r="C1123">
            <v>9</v>
          </cell>
          <cell r="D1123">
            <v>1</v>
          </cell>
          <cell r="E1123">
            <v>0</v>
          </cell>
          <cell r="F1123">
            <v>6</v>
          </cell>
          <cell r="G1123">
            <v>0</v>
          </cell>
          <cell r="H1123">
            <v>0</v>
          </cell>
          <cell r="I1123">
            <v>7140</v>
          </cell>
          <cell r="J1123">
            <v>2</v>
          </cell>
          <cell r="K1123">
            <v>3</v>
          </cell>
          <cell r="L1123">
            <v>3103</v>
          </cell>
        </row>
        <row r="1124">
          <cell r="A1124">
            <v>1</v>
          </cell>
          <cell r="B1124">
            <v>1</v>
          </cell>
          <cell r="C1124">
            <v>9</v>
          </cell>
          <cell r="D1124">
            <v>1</v>
          </cell>
          <cell r="E1124">
            <v>0</v>
          </cell>
          <cell r="F1124">
            <v>6</v>
          </cell>
          <cell r="G1124">
            <v>0</v>
          </cell>
          <cell r="H1124">
            <v>0</v>
          </cell>
          <cell r="I1124">
            <v>7200</v>
          </cell>
          <cell r="J1124">
            <v>2</v>
          </cell>
          <cell r="K1124">
            <v>3</v>
          </cell>
          <cell r="L1124">
            <v>0</v>
          </cell>
        </row>
        <row r="1125">
          <cell r="A1125">
            <v>1</v>
          </cell>
          <cell r="B1125">
            <v>1</v>
          </cell>
          <cell r="C1125">
            <v>9</v>
          </cell>
          <cell r="D1125">
            <v>1</v>
          </cell>
          <cell r="E1125">
            <v>0</v>
          </cell>
          <cell r="F1125">
            <v>6</v>
          </cell>
          <cell r="G1125">
            <v>0</v>
          </cell>
          <cell r="H1125">
            <v>0</v>
          </cell>
          <cell r="I1125">
            <v>7201</v>
          </cell>
          <cell r="J1125">
            <v>2</v>
          </cell>
          <cell r="K1125">
            <v>3</v>
          </cell>
          <cell r="L1125">
            <v>7370.37</v>
          </cell>
        </row>
        <row r="1126">
          <cell r="A1126">
            <v>1</v>
          </cell>
          <cell r="B1126">
            <v>1</v>
          </cell>
          <cell r="C1126">
            <v>9</v>
          </cell>
          <cell r="D1126">
            <v>1</v>
          </cell>
          <cell r="E1126">
            <v>0</v>
          </cell>
          <cell r="F1126">
            <v>6</v>
          </cell>
          <cell r="G1126">
            <v>0</v>
          </cell>
          <cell r="H1126">
            <v>0</v>
          </cell>
          <cell r="I1126">
            <v>7210</v>
          </cell>
          <cell r="J1126">
            <v>2</v>
          </cell>
          <cell r="K1126">
            <v>3</v>
          </cell>
          <cell r="L1126">
            <v>6909.75</v>
          </cell>
        </row>
        <row r="1127">
          <cell r="A1127">
            <v>1</v>
          </cell>
          <cell r="B1127">
            <v>1</v>
          </cell>
          <cell r="C1127">
            <v>9</v>
          </cell>
          <cell r="D1127">
            <v>1</v>
          </cell>
          <cell r="E1127">
            <v>0</v>
          </cell>
          <cell r="F1127">
            <v>6</v>
          </cell>
          <cell r="G1127">
            <v>0</v>
          </cell>
          <cell r="H1127">
            <v>0</v>
          </cell>
          <cell r="I1127">
            <v>7220</v>
          </cell>
          <cell r="J1127">
            <v>2</v>
          </cell>
          <cell r="K1127">
            <v>3</v>
          </cell>
          <cell r="L1127">
            <v>22319.37</v>
          </cell>
        </row>
        <row r="1128">
          <cell r="A1128">
            <v>1</v>
          </cell>
          <cell r="B1128">
            <v>1</v>
          </cell>
          <cell r="C1128">
            <v>9</v>
          </cell>
          <cell r="D1128">
            <v>1</v>
          </cell>
          <cell r="E1128">
            <v>0</v>
          </cell>
          <cell r="F1128">
            <v>6</v>
          </cell>
          <cell r="G1128">
            <v>0</v>
          </cell>
          <cell r="H1128">
            <v>0</v>
          </cell>
          <cell r="I1128">
            <v>7270</v>
          </cell>
          <cell r="J1128">
            <v>2</v>
          </cell>
          <cell r="K1128">
            <v>3</v>
          </cell>
          <cell r="L1128">
            <v>12135.72</v>
          </cell>
        </row>
        <row r="1129">
          <cell r="A1129">
            <v>1</v>
          </cell>
          <cell r="B1129">
            <v>1</v>
          </cell>
          <cell r="C1129">
            <v>9</v>
          </cell>
          <cell r="D1129">
            <v>1</v>
          </cell>
          <cell r="E1129">
            <v>0</v>
          </cell>
          <cell r="F1129">
            <v>6</v>
          </cell>
          <cell r="G1129">
            <v>0</v>
          </cell>
          <cell r="H1129">
            <v>0</v>
          </cell>
          <cell r="I1129">
            <v>7280</v>
          </cell>
          <cell r="J1129">
            <v>2</v>
          </cell>
          <cell r="K1129">
            <v>3</v>
          </cell>
          <cell r="L1129">
            <v>14638.59</v>
          </cell>
        </row>
        <row r="1130">
          <cell r="A1130">
            <v>1</v>
          </cell>
          <cell r="B1130">
            <v>1</v>
          </cell>
          <cell r="C1130">
            <v>9</v>
          </cell>
          <cell r="D1130">
            <v>1</v>
          </cell>
          <cell r="E1130">
            <v>0</v>
          </cell>
          <cell r="F1130">
            <v>6</v>
          </cell>
          <cell r="G1130">
            <v>0</v>
          </cell>
          <cell r="H1130">
            <v>0</v>
          </cell>
          <cell r="I1130">
            <v>7300</v>
          </cell>
          <cell r="J1130">
            <v>2</v>
          </cell>
          <cell r="K1130">
            <v>3</v>
          </cell>
          <cell r="L1130">
            <v>6138.4</v>
          </cell>
        </row>
        <row r="1131">
          <cell r="A1131">
            <v>1</v>
          </cell>
          <cell r="B1131">
            <v>1</v>
          </cell>
          <cell r="C1131">
            <v>9</v>
          </cell>
          <cell r="D1131">
            <v>1</v>
          </cell>
          <cell r="E1131">
            <v>0</v>
          </cell>
          <cell r="F1131">
            <v>6</v>
          </cell>
          <cell r="G1131">
            <v>0</v>
          </cell>
          <cell r="H1131">
            <v>0</v>
          </cell>
          <cell r="I1131">
            <v>7330</v>
          </cell>
          <cell r="J1131">
            <v>2</v>
          </cell>
          <cell r="K1131">
            <v>3</v>
          </cell>
          <cell r="L1131">
            <v>8608.11</v>
          </cell>
        </row>
        <row r="1132">
          <cell r="A1132">
            <v>1</v>
          </cell>
          <cell r="B1132">
            <v>1</v>
          </cell>
          <cell r="C1132">
            <v>9</v>
          </cell>
          <cell r="D1132">
            <v>1</v>
          </cell>
          <cell r="E1132">
            <v>0</v>
          </cell>
          <cell r="F1132">
            <v>6</v>
          </cell>
          <cell r="G1132">
            <v>0</v>
          </cell>
          <cell r="H1132">
            <v>0</v>
          </cell>
          <cell r="I1132">
            <v>7340</v>
          </cell>
          <cell r="J1132">
            <v>2</v>
          </cell>
          <cell r="K1132">
            <v>3</v>
          </cell>
          <cell r="L1132">
            <v>9789.7099999999991</v>
          </cell>
        </row>
        <row r="1133">
          <cell r="A1133">
            <v>1</v>
          </cell>
          <cell r="B1133">
            <v>1</v>
          </cell>
          <cell r="C1133">
            <v>9</v>
          </cell>
          <cell r="D1133">
            <v>1</v>
          </cell>
          <cell r="E1133">
            <v>0</v>
          </cell>
          <cell r="F1133">
            <v>6</v>
          </cell>
          <cell r="G1133">
            <v>0</v>
          </cell>
          <cell r="H1133">
            <v>0</v>
          </cell>
          <cell r="I1133">
            <v>7350</v>
          </cell>
          <cell r="J1133">
            <v>2</v>
          </cell>
          <cell r="K1133">
            <v>3</v>
          </cell>
          <cell r="L1133">
            <v>7422.68</v>
          </cell>
        </row>
        <row r="1134">
          <cell r="A1134">
            <v>1</v>
          </cell>
          <cell r="B1134">
            <v>1</v>
          </cell>
          <cell r="C1134">
            <v>9</v>
          </cell>
          <cell r="D1134">
            <v>1</v>
          </cell>
          <cell r="E1134">
            <v>0</v>
          </cell>
          <cell r="F1134">
            <v>6</v>
          </cell>
          <cell r="G1134">
            <v>0</v>
          </cell>
          <cell r="H1134">
            <v>0</v>
          </cell>
          <cell r="I1134">
            <v>7360</v>
          </cell>
          <cell r="J1134">
            <v>2</v>
          </cell>
          <cell r="K1134">
            <v>3</v>
          </cell>
          <cell r="L1134">
            <v>10044.51</v>
          </cell>
        </row>
        <row r="1135">
          <cell r="A1135">
            <v>1</v>
          </cell>
          <cell r="B1135">
            <v>1</v>
          </cell>
          <cell r="C1135">
            <v>9</v>
          </cell>
          <cell r="D1135">
            <v>1</v>
          </cell>
          <cell r="E1135">
            <v>0</v>
          </cell>
          <cell r="F1135">
            <v>6</v>
          </cell>
          <cell r="G1135">
            <v>0</v>
          </cell>
          <cell r="H1135">
            <v>0</v>
          </cell>
          <cell r="I1135">
            <v>7500</v>
          </cell>
          <cell r="J1135">
            <v>2</v>
          </cell>
          <cell r="K1135">
            <v>3</v>
          </cell>
          <cell r="L1135">
            <v>2207.0100000000002</v>
          </cell>
        </row>
        <row r="1136">
          <cell r="A1136">
            <v>1</v>
          </cell>
          <cell r="B1136">
            <v>1</v>
          </cell>
          <cell r="C1136">
            <v>9</v>
          </cell>
          <cell r="D1136">
            <v>1</v>
          </cell>
          <cell r="E1136">
            <v>0</v>
          </cell>
          <cell r="F1136">
            <v>6</v>
          </cell>
          <cell r="G1136">
            <v>0</v>
          </cell>
          <cell r="H1136">
            <v>0</v>
          </cell>
          <cell r="I1136">
            <v>7510</v>
          </cell>
          <cell r="J1136">
            <v>2</v>
          </cell>
          <cell r="K1136">
            <v>3</v>
          </cell>
          <cell r="L1136">
            <v>6434.94</v>
          </cell>
        </row>
        <row r="1137">
          <cell r="A1137">
            <v>1</v>
          </cell>
          <cell r="B1137">
            <v>1</v>
          </cell>
          <cell r="C1137">
            <v>9</v>
          </cell>
          <cell r="D1137">
            <v>1</v>
          </cell>
          <cell r="E1137">
            <v>0</v>
          </cell>
          <cell r="F1137">
            <v>6</v>
          </cell>
          <cell r="G1137">
            <v>0</v>
          </cell>
          <cell r="H1137">
            <v>0</v>
          </cell>
          <cell r="I1137">
            <v>7610</v>
          </cell>
          <cell r="J1137">
            <v>2</v>
          </cell>
          <cell r="K1137">
            <v>3</v>
          </cell>
          <cell r="L1137">
            <v>12860.95</v>
          </cell>
        </row>
        <row r="1138">
          <cell r="A1138">
            <v>1</v>
          </cell>
          <cell r="B1138">
            <v>1</v>
          </cell>
          <cell r="C1138">
            <v>9</v>
          </cell>
          <cell r="D1138">
            <v>1</v>
          </cell>
          <cell r="E1138">
            <v>0</v>
          </cell>
          <cell r="F1138">
            <v>6</v>
          </cell>
          <cell r="G1138">
            <v>0</v>
          </cell>
          <cell r="H1138">
            <v>0</v>
          </cell>
          <cell r="I1138">
            <v>7900</v>
          </cell>
          <cell r="J1138">
            <v>2</v>
          </cell>
          <cell r="K1138">
            <v>3</v>
          </cell>
          <cell r="L1138">
            <v>0</v>
          </cell>
        </row>
        <row r="1139">
          <cell r="A1139">
            <v>1</v>
          </cell>
          <cell r="B1139">
            <v>1</v>
          </cell>
          <cell r="C1139">
            <v>9</v>
          </cell>
          <cell r="D1139">
            <v>1</v>
          </cell>
          <cell r="E1139">
            <v>0</v>
          </cell>
          <cell r="F1139">
            <v>6</v>
          </cell>
          <cell r="G1139">
            <v>0</v>
          </cell>
          <cell r="H1139">
            <v>0</v>
          </cell>
          <cell r="I1139">
            <v>7901</v>
          </cell>
          <cell r="J1139">
            <v>2</v>
          </cell>
          <cell r="K1139">
            <v>3</v>
          </cell>
          <cell r="L1139">
            <v>60</v>
          </cell>
        </row>
        <row r="1140">
          <cell r="A1140">
            <v>1</v>
          </cell>
          <cell r="B1140">
            <v>1</v>
          </cell>
          <cell r="C1140">
            <v>9</v>
          </cell>
          <cell r="D1140">
            <v>1</v>
          </cell>
          <cell r="E1140">
            <v>0</v>
          </cell>
          <cell r="F1140">
            <v>6</v>
          </cell>
          <cell r="G1140">
            <v>0</v>
          </cell>
          <cell r="H1140">
            <v>0</v>
          </cell>
          <cell r="I1140">
            <v>7966</v>
          </cell>
          <cell r="J1140">
            <v>2</v>
          </cell>
          <cell r="K1140">
            <v>3</v>
          </cell>
          <cell r="L1140">
            <v>0</v>
          </cell>
        </row>
        <row r="1141">
          <cell r="A1141">
            <v>1</v>
          </cell>
          <cell r="B1141">
            <v>1</v>
          </cell>
          <cell r="C1141">
            <v>9</v>
          </cell>
          <cell r="D1141">
            <v>1</v>
          </cell>
          <cell r="E1141">
            <v>0</v>
          </cell>
          <cell r="F1141">
            <v>6</v>
          </cell>
          <cell r="G1141">
            <v>0</v>
          </cell>
          <cell r="H1141">
            <v>0</v>
          </cell>
          <cell r="I1141">
            <v>9999</v>
          </cell>
          <cell r="J1141">
            <v>2</v>
          </cell>
          <cell r="K1141">
            <v>3</v>
          </cell>
          <cell r="L1141">
            <v>-4011416.34</v>
          </cell>
        </row>
        <row r="1142">
          <cell r="A1142">
            <v>1</v>
          </cell>
          <cell r="B1142">
            <v>1</v>
          </cell>
          <cell r="C1142">
            <v>9</v>
          </cell>
          <cell r="D1142">
            <v>1</v>
          </cell>
          <cell r="E1142">
            <v>0</v>
          </cell>
          <cell r="F1142">
            <v>7</v>
          </cell>
          <cell r="G1142">
            <v>0</v>
          </cell>
          <cell r="H1142">
            <v>0</v>
          </cell>
          <cell r="I1142">
            <v>0</v>
          </cell>
          <cell r="J1142">
            <v>2</v>
          </cell>
          <cell r="K1142">
            <v>3</v>
          </cell>
          <cell r="L1142">
            <v>1638224.11</v>
          </cell>
        </row>
        <row r="1143">
          <cell r="A1143">
            <v>1</v>
          </cell>
          <cell r="B1143">
            <v>1</v>
          </cell>
          <cell r="C1143">
            <v>9</v>
          </cell>
          <cell r="D1143">
            <v>1</v>
          </cell>
          <cell r="E1143">
            <v>0</v>
          </cell>
          <cell r="F1143">
            <v>7</v>
          </cell>
          <cell r="G1143">
            <v>0</v>
          </cell>
          <cell r="H1143">
            <v>0</v>
          </cell>
          <cell r="I1143">
            <v>3111</v>
          </cell>
          <cell r="J1143">
            <v>2</v>
          </cell>
          <cell r="K1143">
            <v>3</v>
          </cell>
          <cell r="L1143">
            <v>10176.700000000001</v>
          </cell>
        </row>
        <row r="1144">
          <cell r="A1144">
            <v>1</v>
          </cell>
          <cell r="B1144">
            <v>1</v>
          </cell>
          <cell r="C1144">
            <v>9</v>
          </cell>
          <cell r="D1144">
            <v>1</v>
          </cell>
          <cell r="E1144">
            <v>0</v>
          </cell>
          <cell r="F1144">
            <v>7</v>
          </cell>
          <cell r="G1144">
            <v>0</v>
          </cell>
          <cell r="H1144">
            <v>0</v>
          </cell>
          <cell r="I1144">
            <v>3112</v>
          </cell>
          <cell r="J1144">
            <v>2</v>
          </cell>
          <cell r="K1144">
            <v>3</v>
          </cell>
          <cell r="L1144">
            <v>18063.060000000001</v>
          </cell>
        </row>
        <row r="1145">
          <cell r="A1145">
            <v>1</v>
          </cell>
          <cell r="B1145">
            <v>1</v>
          </cell>
          <cell r="C1145">
            <v>9</v>
          </cell>
          <cell r="D1145">
            <v>1</v>
          </cell>
          <cell r="E1145">
            <v>0</v>
          </cell>
          <cell r="F1145">
            <v>7</v>
          </cell>
          <cell r="G1145">
            <v>0</v>
          </cell>
          <cell r="H1145">
            <v>0</v>
          </cell>
          <cell r="I1145">
            <v>3151</v>
          </cell>
          <cell r="J1145">
            <v>2</v>
          </cell>
          <cell r="K1145">
            <v>3</v>
          </cell>
          <cell r="L1145">
            <v>1962.64</v>
          </cell>
        </row>
        <row r="1146">
          <cell r="A1146">
            <v>1</v>
          </cell>
          <cell r="B1146">
            <v>1</v>
          </cell>
          <cell r="C1146">
            <v>9</v>
          </cell>
          <cell r="D1146">
            <v>1</v>
          </cell>
          <cell r="E1146">
            <v>0</v>
          </cell>
          <cell r="F1146">
            <v>7</v>
          </cell>
          <cell r="G1146">
            <v>0</v>
          </cell>
          <cell r="H1146">
            <v>0</v>
          </cell>
          <cell r="I1146">
            <v>3221</v>
          </cell>
          <cell r="J1146">
            <v>2</v>
          </cell>
          <cell r="K1146">
            <v>3</v>
          </cell>
          <cell r="L1146">
            <v>5947.08</v>
          </cell>
        </row>
        <row r="1147">
          <cell r="A1147">
            <v>1</v>
          </cell>
          <cell r="B1147">
            <v>1</v>
          </cell>
          <cell r="C1147">
            <v>9</v>
          </cell>
          <cell r="D1147">
            <v>1</v>
          </cell>
          <cell r="E1147">
            <v>0</v>
          </cell>
          <cell r="F1147">
            <v>7</v>
          </cell>
          <cell r="G1147">
            <v>0</v>
          </cell>
          <cell r="H1147">
            <v>0</v>
          </cell>
          <cell r="I1147">
            <v>3222</v>
          </cell>
          <cell r="J1147">
            <v>2</v>
          </cell>
          <cell r="K1147">
            <v>3</v>
          </cell>
          <cell r="L1147">
            <v>411.44</v>
          </cell>
        </row>
        <row r="1148">
          <cell r="A1148">
            <v>1</v>
          </cell>
          <cell r="B1148">
            <v>1</v>
          </cell>
          <cell r="C1148">
            <v>9</v>
          </cell>
          <cell r="D1148">
            <v>1</v>
          </cell>
          <cell r="E1148">
            <v>0</v>
          </cell>
          <cell r="F1148">
            <v>7</v>
          </cell>
          <cell r="G1148">
            <v>0</v>
          </cell>
          <cell r="H1148">
            <v>0</v>
          </cell>
          <cell r="I1148">
            <v>3321</v>
          </cell>
          <cell r="J1148">
            <v>2</v>
          </cell>
          <cell r="K1148">
            <v>3</v>
          </cell>
          <cell r="L1148">
            <v>363228.2</v>
          </cell>
        </row>
        <row r="1149">
          <cell r="A1149">
            <v>1</v>
          </cell>
          <cell r="B1149">
            <v>1</v>
          </cell>
          <cell r="C1149">
            <v>9</v>
          </cell>
          <cell r="D1149">
            <v>1</v>
          </cell>
          <cell r="E1149">
            <v>0</v>
          </cell>
          <cell r="F1149">
            <v>7</v>
          </cell>
          <cell r="G1149">
            <v>0</v>
          </cell>
          <cell r="H1149">
            <v>0</v>
          </cell>
          <cell r="I1149">
            <v>3331</v>
          </cell>
          <cell r="J1149">
            <v>2</v>
          </cell>
          <cell r="K1149">
            <v>3</v>
          </cell>
          <cell r="L1149">
            <v>343.14</v>
          </cell>
        </row>
        <row r="1150">
          <cell r="A1150">
            <v>1</v>
          </cell>
          <cell r="B1150">
            <v>1</v>
          </cell>
          <cell r="C1150">
            <v>9</v>
          </cell>
          <cell r="D1150">
            <v>1</v>
          </cell>
          <cell r="E1150">
            <v>0</v>
          </cell>
          <cell r="F1150">
            <v>7</v>
          </cell>
          <cell r="G1150">
            <v>0</v>
          </cell>
          <cell r="H1150">
            <v>0</v>
          </cell>
          <cell r="I1150">
            <v>4011</v>
          </cell>
          <cell r="J1150">
            <v>2</v>
          </cell>
          <cell r="K1150">
            <v>3</v>
          </cell>
          <cell r="L1150">
            <v>120</v>
          </cell>
        </row>
        <row r="1151">
          <cell r="A1151">
            <v>1</v>
          </cell>
          <cell r="B1151">
            <v>1</v>
          </cell>
          <cell r="C1151">
            <v>9</v>
          </cell>
          <cell r="D1151">
            <v>1</v>
          </cell>
          <cell r="E1151">
            <v>0</v>
          </cell>
          <cell r="F1151">
            <v>7</v>
          </cell>
          <cell r="G1151">
            <v>0</v>
          </cell>
          <cell r="H1151">
            <v>0</v>
          </cell>
          <cell r="I1151">
            <v>4021</v>
          </cell>
          <cell r="J1151">
            <v>2</v>
          </cell>
          <cell r="K1151">
            <v>3</v>
          </cell>
          <cell r="L1151">
            <v>540</v>
          </cell>
        </row>
        <row r="1152">
          <cell r="A1152">
            <v>1</v>
          </cell>
          <cell r="B1152">
            <v>1</v>
          </cell>
          <cell r="C1152">
            <v>9</v>
          </cell>
          <cell r="D1152">
            <v>1</v>
          </cell>
          <cell r="E1152">
            <v>0</v>
          </cell>
          <cell r="F1152">
            <v>7</v>
          </cell>
          <cell r="G1152">
            <v>0</v>
          </cell>
          <cell r="H1152">
            <v>0</v>
          </cell>
          <cell r="I1152">
            <v>4043</v>
          </cell>
          <cell r="J1152">
            <v>2</v>
          </cell>
          <cell r="K1152">
            <v>3</v>
          </cell>
          <cell r="L1152">
            <v>408.09</v>
          </cell>
        </row>
        <row r="1153">
          <cell r="A1153">
            <v>1</v>
          </cell>
          <cell r="B1153">
            <v>1</v>
          </cell>
          <cell r="C1153">
            <v>9</v>
          </cell>
          <cell r="D1153">
            <v>1</v>
          </cell>
          <cell r="E1153">
            <v>0</v>
          </cell>
          <cell r="F1153">
            <v>7</v>
          </cell>
          <cell r="G1153">
            <v>0</v>
          </cell>
          <cell r="H1153">
            <v>0</v>
          </cell>
          <cell r="I1153">
            <v>4044</v>
          </cell>
          <cell r="J1153">
            <v>2</v>
          </cell>
          <cell r="K1153">
            <v>3</v>
          </cell>
          <cell r="L1153">
            <v>93883.57</v>
          </cell>
        </row>
        <row r="1154">
          <cell r="A1154">
            <v>1</v>
          </cell>
          <cell r="B1154">
            <v>1</v>
          </cell>
          <cell r="C1154">
            <v>9</v>
          </cell>
          <cell r="D1154">
            <v>1</v>
          </cell>
          <cell r="E1154">
            <v>0</v>
          </cell>
          <cell r="F1154">
            <v>7</v>
          </cell>
          <cell r="G1154">
            <v>0</v>
          </cell>
          <cell r="H1154">
            <v>0</v>
          </cell>
          <cell r="I1154">
            <v>7140</v>
          </cell>
          <cell r="J1154">
            <v>2</v>
          </cell>
          <cell r="K1154">
            <v>3</v>
          </cell>
          <cell r="L1154">
            <v>3336</v>
          </cell>
        </row>
        <row r="1155">
          <cell r="A1155">
            <v>1</v>
          </cell>
          <cell r="B1155">
            <v>1</v>
          </cell>
          <cell r="C1155">
            <v>9</v>
          </cell>
          <cell r="D1155">
            <v>1</v>
          </cell>
          <cell r="E1155">
            <v>0</v>
          </cell>
          <cell r="F1155">
            <v>7</v>
          </cell>
          <cell r="G1155">
            <v>0</v>
          </cell>
          <cell r="H1155">
            <v>0</v>
          </cell>
          <cell r="I1155">
            <v>7201</v>
          </cell>
          <cell r="J1155">
            <v>2</v>
          </cell>
          <cell r="K1155">
            <v>3</v>
          </cell>
          <cell r="L1155">
            <v>390</v>
          </cell>
        </row>
        <row r="1156">
          <cell r="A1156">
            <v>1</v>
          </cell>
          <cell r="B1156">
            <v>1</v>
          </cell>
          <cell r="C1156">
            <v>9</v>
          </cell>
          <cell r="D1156">
            <v>1</v>
          </cell>
          <cell r="E1156">
            <v>0</v>
          </cell>
          <cell r="F1156">
            <v>7</v>
          </cell>
          <cell r="G1156">
            <v>0</v>
          </cell>
          <cell r="H1156">
            <v>0</v>
          </cell>
          <cell r="I1156">
            <v>7210</v>
          </cell>
          <cell r="J1156">
            <v>2</v>
          </cell>
          <cell r="K1156">
            <v>3</v>
          </cell>
          <cell r="L1156">
            <v>17963.09</v>
          </cell>
        </row>
        <row r="1157">
          <cell r="A1157">
            <v>1</v>
          </cell>
          <cell r="B1157">
            <v>1</v>
          </cell>
          <cell r="C1157">
            <v>9</v>
          </cell>
          <cell r="D1157">
            <v>1</v>
          </cell>
          <cell r="E1157">
            <v>0</v>
          </cell>
          <cell r="F1157">
            <v>7</v>
          </cell>
          <cell r="G1157">
            <v>0</v>
          </cell>
          <cell r="H1157">
            <v>0</v>
          </cell>
          <cell r="I1157">
            <v>7270</v>
          </cell>
          <cell r="J1157">
            <v>2</v>
          </cell>
          <cell r="K1157">
            <v>3</v>
          </cell>
          <cell r="L1157">
            <v>1790</v>
          </cell>
        </row>
        <row r="1158">
          <cell r="A1158">
            <v>1</v>
          </cell>
          <cell r="B1158">
            <v>1</v>
          </cell>
          <cell r="C1158">
            <v>9</v>
          </cell>
          <cell r="D1158">
            <v>1</v>
          </cell>
          <cell r="E1158">
            <v>0</v>
          </cell>
          <cell r="F1158">
            <v>7</v>
          </cell>
          <cell r="G1158">
            <v>0</v>
          </cell>
          <cell r="H1158">
            <v>0</v>
          </cell>
          <cell r="I1158">
            <v>7280</v>
          </cell>
          <cell r="J1158">
            <v>2</v>
          </cell>
          <cell r="K1158">
            <v>3</v>
          </cell>
          <cell r="L1158">
            <v>580</v>
          </cell>
        </row>
        <row r="1159">
          <cell r="A1159">
            <v>1</v>
          </cell>
          <cell r="B1159">
            <v>1</v>
          </cell>
          <cell r="C1159">
            <v>9</v>
          </cell>
          <cell r="D1159">
            <v>1</v>
          </cell>
          <cell r="E1159">
            <v>0</v>
          </cell>
          <cell r="F1159">
            <v>7</v>
          </cell>
          <cell r="G1159">
            <v>0</v>
          </cell>
          <cell r="H1159">
            <v>0</v>
          </cell>
          <cell r="I1159">
            <v>7330</v>
          </cell>
          <cell r="J1159">
            <v>2</v>
          </cell>
          <cell r="K1159">
            <v>3</v>
          </cell>
          <cell r="L1159">
            <v>3200</v>
          </cell>
        </row>
        <row r="1160">
          <cell r="A1160">
            <v>1</v>
          </cell>
          <cell r="B1160">
            <v>1</v>
          </cell>
          <cell r="C1160">
            <v>9</v>
          </cell>
          <cell r="D1160">
            <v>1</v>
          </cell>
          <cell r="E1160">
            <v>0</v>
          </cell>
          <cell r="F1160">
            <v>7</v>
          </cell>
          <cell r="G1160">
            <v>0</v>
          </cell>
          <cell r="H1160">
            <v>0</v>
          </cell>
          <cell r="I1160">
            <v>7340</v>
          </cell>
          <cell r="J1160">
            <v>2</v>
          </cell>
          <cell r="K1160">
            <v>3</v>
          </cell>
          <cell r="L1160">
            <v>1046.95</v>
          </cell>
        </row>
        <row r="1161">
          <cell r="A1161">
            <v>1</v>
          </cell>
          <cell r="B1161">
            <v>1</v>
          </cell>
          <cell r="C1161">
            <v>9</v>
          </cell>
          <cell r="D1161">
            <v>1</v>
          </cell>
          <cell r="E1161">
            <v>0</v>
          </cell>
          <cell r="F1161">
            <v>7</v>
          </cell>
          <cell r="G1161">
            <v>0</v>
          </cell>
          <cell r="H1161">
            <v>0</v>
          </cell>
          <cell r="I1161">
            <v>7360</v>
          </cell>
          <cell r="J1161">
            <v>2</v>
          </cell>
          <cell r="K1161">
            <v>3</v>
          </cell>
          <cell r="L1161">
            <v>1010</v>
          </cell>
        </row>
        <row r="1162">
          <cell r="A1162">
            <v>1</v>
          </cell>
          <cell r="B1162">
            <v>1</v>
          </cell>
          <cell r="C1162">
            <v>9</v>
          </cell>
          <cell r="D1162">
            <v>1</v>
          </cell>
          <cell r="E1162">
            <v>0</v>
          </cell>
          <cell r="F1162">
            <v>7</v>
          </cell>
          <cell r="G1162">
            <v>0</v>
          </cell>
          <cell r="H1162">
            <v>0</v>
          </cell>
          <cell r="I1162">
            <v>7500</v>
          </cell>
          <cell r="J1162">
            <v>2</v>
          </cell>
          <cell r="K1162">
            <v>3</v>
          </cell>
          <cell r="L1162">
            <v>236</v>
          </cell>
        </row>
        <row r="1163">
          <cell r="A1163">
            <v>1</v>
          </cell>
          <cell r="B1163">
            <v>1</v>
          </cell>
          <cell r="C1163">
            <v>9</v>
          </cell>
          <cell r="D1163">
            <v>1</v>
          </cell>
          <cell r="E1163">
            <v>0</v>
          </cell>
          <cell r="F1163">
            <v>7</v>
          </cell>
          <cell r="G1163">
            <v>0</v>
          </cell>
          <cell r="H1163">
            <v>0</v>
          </cell>
          <cell r="I1163">
            <v>7900</v>
          </cell>
          <cell r="J1163">
            <v>2</v>
          </cell>
          <cell r="K1163">
            <v>3</v>
          </cell>
          <cell r="L1163">
            <v>0</v>
          </cell>
        </row>
        <row r="1164">
          <cell r="A1164">
            <v>1</v>
          </cell>
          <cell r="B1164">
            <v>1</v>
          </cell>
          <cell r="C1164">
            <v>9</v>
          </cell>
          <cell r="D1164">
            <v>1</v>
          </cell>
          <cell r="E1164">
            <v>0</v>
          </cell>
          <cell r="F1164">
            <v>7</v>
          </cell>
          <cell r="G1164">
            <v>0</v>
          </cell>
          <cell r="H1164">
            <v>0</v>
          </cell>
          <cell r="I1164">
            <v>7901</v>
          </cell>
          <cell r="J1164">
            <v>2</v>
          </cell>
          <cell r="K1164">
            <v>3</v>
          </cell>
          <cell r="L1164">
            <v>0</v>
          </cell>
        </row>
        <row r="1165">
          <cell r="A1165">
            <v>1</v>
          </cell>
          <cell r="B1165">
            <v>1</v>
          </cell>
          <cell r="C1165">
            <v>9</v>
          </cell>
          <cell r="D1165">
            <v>1</v>
          </cell>
          <cell r="E1165">
            <v>0</v>
          </cell>
          <cell r="F1165">
            <v>7</v>
          </cell>
          <cell r="G1165">
            <v>0</v>
          </cell>
          <cell r="H1165">
            <v>0</v>
          </cell>
          <cell r="I1165">
            <v>7951</v>
          </cell>
          <cell r="J1165">
            <v>2</v>
          </cell>
          <cell r="K1165">
            <v>3</v>
          </cell>
          <cell r="L1165">
            <v>0</v>
          </cell>
        </row>
        <row r="1166">
          <cell r="A1166">
            <v>1</v>
          </cell>
          <cell r="B1166">
            <v>1</v>
          </cell>
          <cell r="C1166">
            <v>9</v>
          </cell>
          <cell r="D1166">
            <v>1</v>
          </cell>
          <cell r="E1166">
            <v>0</v>
          </cell>
          <cell r="F1166">
            <v>7</v>
          </cell>
          <cell r="G1166">
            <v>0</v>
          </cell>
          <cell r="H1166">
            <v>0</v>
          </cell>
          <cell r="I1166">
            <v>7964</v>
          </cell>
          <cell r="J1166">
            <v>2</v>
          </cell>
          <cell r="K1166">
            <v>3</v>
          </cell>
          <cell r="L1166">
            <v>0</v>
          </cell>
        </row>
        <row r="1167">
          <cell r="A1167">
            <v>1</v>
          </cell>
          <cell r="B1167">
            <v>1</v>
          </cell>
          <cell r="C1167">
            <v>9</v>
          </cell>
          <cell r="D1167">
            <v>1</v>
          </cell>
          <cell r="E1167">
            <v>0</v>
          </cell>
          <cell r="F1167">
            <v>7</v>
          </cell>
          <cell r="G1167">
            <v>0</v>
          </cell>
          <cell r="H1167">
            <v>0</v>
          </cell>
          <cell r="I1167">
            <v>9999</v>
          </cell>
          <cell r="J1167">
            <v>2</v>
          </cell>
          <cell r="K1167">
            <v>3</v>
          </cell>
          <cell r="L1167">
            <v>-524635.96</v>
          </cell>
        </row>
        <row r="1168">
          <cell r="A1168">
            <v>1</v>
          </cell>
          <cell r="B1168">
            <v>1</v>
          </cell>
          <cell r="C1168">
            <v>9</v>
          </cell>
          <cell r="D1168">
            <v>1</v>
          </cell>
          <cell r="E1168">
            <v>0</v>
          </cell>
          <cell r="F1168">
            <v>8</v>
          </cell>
          <cell r="G1168">
            <v>0</v>
          </cell>
          <cell r="H1168">
            <v>0</v>
          </cell>
          <cell r="I1168">
            <v>0</v>
          </cell>
          <cell r="J1168">
            <v>2</v>
          </cell>
          <cell r="K1168">
            <v>3</v>
          </cell>
          <cell r="L1168">
            <v>404</v>
          </cell>
        </row>
        <row r="1169">
          <cell r="A1169">
            <v>1</v>
          </cell>
          <cell r="B1169">
            <v>1</v>
          </cell>
          <cell r="C1169">
            <v>9</v>
          </cell>
          <cell r="D1169">
            <v>1</v>
          </cell>
          <cell r="E1169">
            <v>0</v>
          </cell>
          <cell r="F1169">
            <v>8</v>
          </cell>
          <cell r="G1169">
            <v>0</v>
          </cell>
          <cell r="H1169">
            <v>0</v>
          </cell>
          <cell r="I1169">
            <v>4043</v>
          </cell>
          <cell r="J1169">
            <v>2</v>
          </cell>
          <cell r="K1169">
            <v>3</v>
          </cell>
          <cell r="L1169">
            <v>12424.04</v>
          </cell>
        </row>
        <row r="1170">
          <cell r="A1170">
            <v>1</v>
          </cell>
          <cell r="B1170">
            <v>1</v>
          </cell>
          <cell r="C1170">
            <v>9</v>
          </cell>
          <cell r="D1170">
            <v>1</v>
          </cell>
          <cell r="E1170">
            <v>0</v>
          </cell>
          <cell r="F1170">
            <v>8</v>
          </cell>
          <cell r="G1170">
            <v>0</v>
          </cell>
          <cell r="H1170">
            <v>0</v>
          </cell>
          <cell r="I1170">
            <v>7900</v>
          </cell>
          <cell r="J1170">
            <v>2</v>
          </cell>
          <cell r="K1170">
            <v>3</v>
          </cell>
          <cell r="L1170">
            <v>0</v>
          </cell>
        </row>
        <row r="1171">
          <cell r="A1171">
            <v>1</v>
          </cell>
          <cell r="B1171">
            <v>1</v>
          </cell>
          <cell r="C1171">
            <v>9</v>
          </cell>
          <cell r="D1171">
            <v>1</v>
          </cell>
          <cell r="E1171">
            <v>0</v>
          </cell>
          <cell r="F1171">
            <v>8</v>
          </cell>
          <cell r="G1171">
            <v>0</v>
          </cell>
          <cell r="H1171">
            <v>0</v>
          </cell>
          <cell r="I1171">
            <v>7901</v>
          </cell>
          <cell r="J1171">
            <v>2</v>
          </cell>
          <cell r="K1171">
            <v>3</v>
          </cell>
          <cell r="L1171">
            <v>0</v>
          </cell>
        </row>
        <row r="1172">
          <cell r="A1172">
            <v>1</v>
          </cell>
          <cell r="B1172">
            <v>1</v>
          </cell>
          <cell r="C1172">
            <v>9</v>
          </cell>
          <cell r="D1172">
            <v>1</v>
          </cell>
          <cell r="E1172">
            <v>0</v>
          </cell>
          <cell r="F1172">
            <v>8</v>
          </cell>
          <cell r="G1172">
            <v>0</v>
          </cell>
          <cell r="H1172">
            <v>0</v>
          </cell>
          <cell r="I1172">
            <v>7951</v>
          </cell>
          <cell r="J1172">
            <v>2</v>
          </cell>
          <cell r="K1172">
            <v>3</v>
          </cell>
          <cell r="L1172">
            <v>0</v>
          </cell>
        </row>
        <row r="1173">
          <cell r="A1173">
            <v>1</v>
          </cell>
          <cell r="B1173">
            <v>1</v>
          </cell>
          <cell r="C1173">
            <v>9</v>
          </cell>
          <cell r="D1173">
            <v>1</v>
          </cell>
          <cell r="E1173">
            <v>0</v>
          </cell>
          <cell r="F1173">
            <v>8</v>
          </cell>
          <cell r="G1173">
            <v>0</v>
          </cell>
          <cell r="H1173">
            <v>0</v>
          </cell>
          <cell r="I1173">
            <v>7954</v>
          </cell>
          <cell r="J1173">
            <v>2</v>
          </cell>
          <cell r="K1173">
            <v>3</v>
          </cell>
          <cell r="L1173">
            <v>0</v>
          </cell>
        </row>
        <row r="1174">
          <cell r="A1174">
            <v>1</v>
          </cell>
          <cell r="B1174">
            <v>1</v>
          </cell>
          <cell r="C1174">
            <v>9</v>
          </cell>
          <cell r="D1174">
            <v>1</v>
          </cell>
          <cell r="E1174">
            <v>0</v>
          </cell>
          <cell r="F1174">
            <v>8</v>
          </cell>
          <cell r="G1174">
            <v>0</v>
          </cell>
          <cell r="H1174">
            <v>0</v>
          </cell>
          <cell r="I1174">
            <v>7960</v>
          </cell>
          <cell r="J1174">
            <v>2</v>
          </cell>
          <cell r="K1174">
            <v>3</v>
          </cell>
          <cell r="L1174">
            <v>0</v>
          </cell>
        </row>
        <row r="1175">
          <cell r="A1175">
            <v>1</v>
          </cell>
          <cell r="B1175">
            <v>1</v>
          </cell>
          <cell r="C1175">
            <v>9</v>
          </cell>
          <cell r="D1175">
            <v>1</v>
          </cell>
          <cell r="E1175">
            <v>0</v>
          </cell>
          <cell r="F1175">
            <v>8</v>
          </cell>
          <cell r="G1175">
            <v>0</v>
          </cell>
          <cell r="H1175">
            <v>0</v>
          </cell>
          <cell r="I1175">
            <v>7961</v>
          </cell>
          <cell r="J1175">
            <v>2</v>
          </cell>
          <cell r="K1175">
            <v>3</v>
          </cell>
          <cell r="L1175">
            <v>0</v>
          </cell>
        </row>
        <row r="1176">
          <cell r="A1176">
            <v>1</v>
          </cell>
          <cell r="B1176">
            <v>1</v>
          </cell>
          <cell r="C1176">
            <v>9</v>
          </cell>
          <cell r="D1176">
            <v>1</v>
          </cell>
          <cell r="E1176">
            <v>0</v>
          </cell>
          <cell r="F1176">
            <v>8</v>
          </cell>
          <cell r="G1176">
            <v>0</v>
          </cell>
          <cell r="H1176">
            <v>0</v>
          </cell>
          <cell r="I1176">
            <v>7962</v>
          </cell>
          <cell r="J1176">
            <v>2</v>
          </cell>
          <cell r="K1176">
            <v>3</v>
          </cell>
          <cell r="L1176">
            <v>0</v>
          </cell>
        </row>
        <row r="1177">
          <cell r="A1177">
            <v>1</v>
          </cell>
          <cell r="B1177">
            <v>1</v>
          </cell>
          <cell r="C1177">
            <v>9</v>
          </cell>
          <cell r="D1177">
            <v>1</v>
          </cell>
          <cell r="E1177">
            <v>0</v>
          </cell>
          <cell r="F1177">
            <v>8</v>
          </cell>
          <cell r="G1177">
            <v>0</v>
          </cell>
          <cell r="H1177">
            <v>0</v>
          </cell>
          <cell r="I1177">
            <v>7964</v>
          </cell>
          <cell r="J1177">
            <v>2</v>
          </cell>
          <cell r="K1177">
            <v>3</v>
          </cell>
          <cell r="L1177">
            <v>0</v>
          </cell>
        </row>
        <row r="1178">
          <cell r="A1178">
            <v>1</v>
          </cell>
          <cell r="B1178">
            <v>1</v>
          </cell>
          <cell r="C1178">
            <v>9</v>
          </cell>
          <cell r="D1178">
            <v>1</v>
          </cell>
          <cell r="E1178">
            <v>0</v>
          </cell>
          <cell r="F1178">
            <v>8</v>
          </cell>
          <cell r="G1178">
            <v>0</v>
          </cell>
          <cell r="H1178">
            <v>0</v>
          </cell>
          <cell r="I1178">
            <v>7965</v>
          </cell>
          <cell r="J1178">
            <v>2</v>
          </cell>
          <cell r="K1178">
            <v>3</v>
          </cell>
          <cell r="L1178">
            <v>0</v>
          </cell>
        </row>
        <row r="1179">
          <cell r="A1179">
            <v>1</v>
          </cell>
          <cell r="B1179">
            <v>1</v>
          </cell>
          <cell r="C1179">
            <v>9</v>
          </cell>
          <cell r="D1179">
            <v>1</v>
          </cell>
          <cell r="E1179">
            <v>0</v>
          </cell>
          <cell r="F1179">
            <v>8</v>
          </cell>
          <cell r="G1179">
            <v>0</v>
          </cell>
          <cell r="H1179">
            <v>0</v>
          </cell>
          <cell r="I1179">
            <v>9999</v>
          </cell>
          <cell r="J1179">
            <v>2</v>
          </cell>
          <cell r="K1179">
            <v>3</v>
          </cell>
          <cell r="L1179">
            <v>-12424.04</v>
          </cell>
        </row>
        <row r="1180">
          <cell r="A1180">
            <v>1</v>
          </cell>
          <cell r="B1180">
            <v>2</v>
          </cell>
          <cell r="C1180">
            <v>1</v>
          </cell>
          <cell r="D1180">
            <v>0</v>
          </cell>
          <cell r="E1180">
            <v>2</v>
          </cell>
          <cell r="F1180">
            <v>0</v>
          </cell>
          <cell r="G1180">
            <v>0</v>
          </cell>
          <cell r="H1180">
            <v>0</v>
          </cell>
          <cell r="I1180">
            <v>0</v>
          </cell>
          <cell r="J1180">
            <v>2</v>
          </cell>
          <cell r="K1180">
            <v>3</v>
          </cell>
          <cell r="L1180">
            <v>-1069.8499999999999</v>
          </cell>
        </row>
        <row r="1181">
          <cell r="A1181">
            <v>1</v>
          </cell>
          <cell r="B1181">
            <v>2</v>
          </cell>
          <cell r="C1181">
            <v>1</v>
          </cell>
          <cell r="D1181">
            <v>0</v>
          </cell>
          <cell r="E1181">
            <v>2</v>
          </cell>
          <cell r="F1181">
            <v>0</v>
          </cell>
          <cell r="G1181">
            <v>0</v>
          </cell>
          <cell r="H1181">
            <v>0</v>
          </cell>
          <cell r="I1181">
            <v>8600</v>
          </cell>
          <cell r="J1181">
            <v>2</v>
          </cell>
          <cell r="K1181">
            <v>3</v>
          </cell>
          <cell r="L1181">
            <v>1069.8499999999999</v>
          </cell>
        </row>
        <row r="1182">
          <cell r="A1182">
            <v>1</v>
          </cell>
          <cell r="B1182">
            <v>2</v>
          </cell>
          <cell r="C1182">
            <v>2</v>
          </cell>
          <cell r="D1182">
            <v>0</v>
          </cell>
          <cell r="E1182">
            <v>1</v>
          </cell>
          <cell r="F1182">
            <v>0</v>
          </cell>
          <cell r="G1182">
            <v>1</v>
          </cell>
          <cell r="H1182">
            <v>5</v>
          </cell>
          <cell r="I1182">
            <v>0</v>
          </cell>
          <cell r="J1182">
            <v>1</v>
          </cell>
          <cell r="K1182">
            <v>3</v>
          </cell>
          <cell r="L1182">
            <v>70065.8</v>
          </cell>
        </row>
        <row r="1183">
          <cell r="A1183">
            <v>1</v>
          </cell>
          <cell r="B1183">
            <v>2</v>
          </cell>
          <cell r="C1183">
            <v>2</v>
          </cell>
          <cell r="D1183">
            <v>0</v>
          </cell>
          <cell r="E1183">
            <v>1</v>
          </cell>
          <cell r="F1183">
            <v>0</v>
          </cell>
          <cell r="G1183">
            <v>8</v>
          </cell>
          <cell r="H1183">
            <v>0</v>
          </cell>
          <cell r="I1183">
            <v>0</v>
          </cell>
          <cell r="J1183">
            <v>1</v>
          </cell>
          <cell r="K1183">
            <v>3</v>
          </cell>
          <cell r="L1183">
            <v>0</v>
          </cell>
        </row>
        <row r="1184">
          <cell r="A1184">
            <v>1</v>
          </cell>
          <cell r="B1184">
            <v>2</v>
          </cell>
          <cell r="C1184">
            <v>2</v>
          </cell>
          <cell r="D1184">
            <v>0</v>
          </cell>
          <cell r="E1184">
            <v>3</v>
          </cell>
          <cell r="F1184">
            <v>0</v>
          </cell>
          <cell r="G1184">
            <v>8</v>
          </cell>
          <cell r="H1184">
            <v>6</v>
          </cell>
          <cell r="I1184">
            <v>0</v>
          </cell>
          <cell r="J1184">
            <v>1</v>
          </cell>
          <cell r="K1184">
            <v>3</v>
          </cell>
          <cell r="L1184">
            <v>-236.76</v>
          </cell>
        </row>
        <row r="1185">
          <cell r="A1185">
            <v>1</v>
          </cell>
          <cell r="B1185">
            <v>2</v>
          </cell>
          <cell r="C1185">
            <v>2</v>
          </cell>
          <cell r="D1185">
            <v>0</v>
          </cell>
          <cell r="E1185">
            <v>3</v>
          </cell>
          <cell r="F1185">
            <v>1</v>
          </cell>
          <cell r="G1185">
            <v>0</v>
          </cell>
          <cell r="H1185">
            <v>6</v>
          </cell>
          <cell r="I1185">
            <v>0</v>
          </cell>
          <cell r="J1185">
            <v>1</v>
          </cell>
          <cell r="K1185">
            <v>3</v>
          </cell>
          <cell r="L1185">
            <v>0</v>
          </cell>
        </row>
        <row r="1186">
          <cell r="A1186">
            <v>1</v>
          </cell>
          <cell r="B1186">
            <v>2</v>
          </cell>
          <cell r="C1186">
            <v>2</v>
          </cell>
          <cell r="D1186">
            <v>0</v>
          </cell>
          <cell r="E1186">
            <v>3</v>
          </cell>
          <cell r="F1186">
            <v>1</v>
          </cell>
          <cell r="G1186">
            <v>2</v>
          </cell>
          <cell r="H1186">
            <v>0</v>
          </cell>
          <cell r="I1186">
            <v>0</v>
          </cell>
          <cell r="J1186">
            <v>1</v>
          </cell>
          <cell r="K1186">
            <v>3</v>
          </cell>
          <cell r="L1186">
            <v>4091</v>
          </cell>
        </row>
        <row r="1187">
          <cell r="A1187">
            <v>1</v>
          </cell>
          <cell r="B1187">
            <v>2</v>
          </cell>
          <cell r="C1187">
            <v>2</v>
          </cell>
          <cell r="D1187">
            <v>0</v>
          </cell>
          <cell r="E1187">
            <v>3</v>
          </cell>
          <cell r="F1187">
            <v>1</v>
          </cell>
          <cell r="G1187">
            <v>2</v>
          </cell>
          <cell r="H1187">
            <v>3</v>
          </cell>
          <cell r="I1187">
            <v>0</v>
          </cell>
          <cell r="J1187">
            <v>1</v>
          </cell>
          <cell r="K1187">
            <v>3</v>
          </cell>
          <cell r="L1187">
            <v>0</v>
          </cell>
        </row>
        <row r="1188">
          <cell r="A1188">
            <v>1</v>
          </cell>
          <cell r="B1188">
            <v>2</v>
          </cell>
          <cell r="C1188">
            <v>2</v>
          </cell>
          <cell r="D1188">
            <v>0</v>
          </cell>
          <cell r="E1188">
            <v>3</v>
          </cell>
          <cell r="F1188">
            <v>1</v>
          </cell>
          <cell r="G1188">
            <v>2</v>
          </cell>
          <cell r="H1188">
            <v>7</v>
          </cell>
          <cell r="I1188">
            <v>0</v>
          </cell>
          <cell r="J1188">
            <v>1</v>
          </cell>
          <cell r="K1188">
            <v>3</v>
          </cell>
          <cell r="L1188">
            <v>0</v>
          </cell>
        </row>
        <row r="1189">
          <cell r="A1189">
            <v>1</v>
          </cell>
          <cell r="B1189">
            <v>2</v>
          </cell>
          <cell r="C1189">
            <v>2</v>
          </cell>
          <cell r="D1189">
            <v>0</v>
          </cell>
          <cell r="E1189">
            <v>3</v>
          </cell>
          <cell r="F1189">
            <v>1</v>
          </cell>
          <cell r="G1189">
            <v>3</v>
          </cell>
          <cell r="H1189">
            <v>3</v>
          </cell>
          <cell r="I1189">
            <v>0</v>
          </cell>
          <cell r="J1189">
            <v>1</v>
          </cell>
          <cell r="K1189">
            <v>3</v>
          </cell>
          <cell r="L1189">
            <v>2169</v>
          </cell>
        </row>
        <row r="1190">
          <cell r="A1190">
            <v>1</v>
          </cell>
          <cell r="B1190">
            <v>2</v>
          </cell>
          <cell r="C1190">
            <v>2</v>
          </cell>
          <cell r="D1190">
            <v>0</v>
          </cell>
          <cell r="E1190">
            <v>3</v>
          </cell>
          <cell r="F1190">
            <v>1</v>
          </cell>
          <cell r="G1190">
            <v>4</v>
          </cell>
          <cell r="H1190">
            <v>1</v>
          </cell>
          <cell r="I1190">
            <v>0</v>
          </cell>
          <cell r="J1190">
            <v>1</v>
          </cell>
          <cell r="K1190">
            <v>3</v>
          </cell>
          <cell r="L1190">
            <v>-163.28</v>
          </cell>
        </row>
        <row r="1191">
          <cell r="A1191">
            <v>1</v>
          </cell>
          <cell r="B1191">
            <v>2</v>
          </cell>
          <cell r="C1191">
            <v>2</v>
          </cell>
          <cell r="D1191">
            <v>0</v>
          </cell>
          <cell r="E1191">
            <v>3</v>
          </cell>
          <cell r="F1191">
            <v>2</v>
          </cell>
          <cell r="G1191">
            <v>0</v>
          </cell>
          <cell r="H1191">
            <v>7</v>
          </cell>
          <cell r="I1191">
            <v>0</v>
          </cell>
          <cell r="J1191">
            <v>1</v>
          </cell>
          <cell r="K1191">
            <v>3</v>
          </cell>
          <cell r="L1191">
            <v>0</v>
          </cell>
        </row>
        <row r="1192">
          <cell r="A1192">
            <v>1</v>
          </cell>
          <cell r="B1192">
            <v>2</v>
          </cell>
          <cell r="C1192">
            <v>2</v>
          </cell>
          <cell r="D1192">
            <v>0</v>
          </cell>
          <cell r="E1192">
            <v>3</v>
          </cell>
          <cell r="F1192">
            <v>2</v>
          </cell>
          <cell r="G1192">
            <v>2</v>
          </cell>
          <cell r="H1192">
            <v>6</v>
          </cell>
          <cell r="I1192">
            <v>0</v>
          </cell>
          <cell r="J1192">
            <v>1</v>
          </cell>
          <cell r="K1192">
            <v>3</v>
          </cell>
          <cell r="L1192">
            <v>0</v>
          </cell>
        </row>
        <row r="1193">
          <cell r="A1193">
            <v>1</v>
          </cell>
          <cell r="B1193">
            <v>2</v>
          </cell>
          <cell r="C1193">
            <v>2</v>
          </cell>
          <cell r="D1193">
            <v>0</v>
          </cell>
          <cell r="E1193">
            <v>3</v>
          </cell>
          <cell r="F1193">
            <v>2</v>
          </cell>
          <cell r="G1193">
            <v>2</v>
          </cell>
          <cell r="H1193">
            <v>7</v>
          </cell>
          <cell r="I1193">
            <v>0</v>
          </cell>
          <cell r="J1193">
            <v>1</v>
          </cell>
          <cell r="K1193">
            <v>3</v>
          </cell>
          <cell r="L1193">
            <v>5000</v>
          </cell>
        </row>
        <row r="1194">
          <cell r="A1194">
            <v>1</v>
          </cell>
          <cell r="B1194">
            <v>2</v>
          </cell>
          <cell r="C1194">
            <v>2</v>
          </cell>
          <cell r="D1194">
            <v>0</v>
          </cell>
          <cell r="E1194">
            <v>3</v>
          </cell>
          <cell r="F1194">
            <v>2</v>
          </cell>
          <cell r="G1194">
            <v>3</v>
          </cell>
          <cell r="H1194">
            <v>7</v>
          </cell>
          <cell r="I1194">
            <v>0</v>
          </cell>
          <cell r="J1194">
            <v>1</v>
          </cell>
          <cell r="K1194">
            <v>3</v>
          </cell>
          <cell r="L1194">
            <v>0</v>
          </cell>
        </row>
        <row r="1195">
          <cell r="A1195">
            <v>1</v>
          </cell>
          <cell r="B1195">
            <v>2</v>
          </cell>
          <cell r="C1195">
            <v>2</v>
          </cell>
          <cell r="D1195">
            <v>0</v>
          </cell>
          <cell r="E1195">
            <v>5</v>
          </cell>
          <cell r="F1195">
            <v>0</v>
          </cell>
          <cell r="G1195">
            <v>0</v>
          </cell>
          <cell r="H1195">
            <v>0</v>
          </cell>
          <cell r="I1195">
            <v>0</v>
          </cell>
          <cell r="J1195">
            <v>1</v>
          </cell>
          <cell r="K1195">
            <v>3</v>
          </cell>
          <cell r="L1195">
            <v>0</v>
          </cell>
        </row>
        <row r="1196">
          <cell r="A1196">
            <v>1</v>
          </cell>
          <cell r="B1196">
            <v>2</v>
          </cell>
          <cell r="C1196">
            <v>2</v>
          </cell>
          <cell r="D1196">
            <v>0</v>
          </cell>
          <cell r="E1196">
            <v>5</v>
          </cell>
          <cell r="F1196">
            <v>0</v>
          </cell>
          <cell r="G1196">
            <v>0</v>
          </cell>
          <cell r="H1196">
            <v>1</v>
          </cell>
          <cell r="I1196">
            <v>0</v>
          </cell>
          <cell r="J1196">
            <v>1</v>
          </cell>
          <cell r="K1196">
            <v>3</v>
          </cell>
          <cell r="L1196">
            <v>0</v>
          </cell>
        </row>
        <row r="1197">
          <cell r="A1197">
            <v>1</v>
          </cell>
          <cell r="B1197">
            <v>2</v>
          </cell>
          <cell r="C1197">
            <v>2</v>
          </cell>
          <cell r="D1197">
            <v>0</v>
          </cell>
          <cell r="E1197">
            <v>5</v>
          </cell>
          <cell r="F1197">
            <v>0</v>
          </cell>
          <cell r="G1197">
            <v>0</v>
          </cell>
          <cell r="H1197">
            <v>1</v>
          </cell>
          <cell r="I1197">
            <v>0</v>
          </cell>
          <cell r="J1197">
            <v>2</v>
          </cell>
          <cell r="K1197">
            <v>3</v>
          </cell>
          <cell r="L1197">
            <v>70000</v>
          </cell>
        </row>
        <row r="1198">
          <cell r="A1198">
            <v>1</v>
          </cell>
          <cell r="B1198">
            <v>2</v>
          </cell>
          <cell r="C1198">
            <v>2</v>
          </cell>
          <cell r="D1198">
            <v>0</v>
          </cell>
          <cell r="E1198">
            <v>5</v>
          </cell>
          <cell r="F1198">
            <v>0</v>
          </cell>
          <cell r="G1198">
            <v>0</v>
          </cell>
          <cell r="H1198">
            <v>2</v>
          </cell>
          <cell r="I1198">
            <v>0</v>
          </cell>
          <cell r="J1198">
            <v>2</v>
          </cell>
          <cell r="K1198">
            <v>3</v>
          </cell>
          <cell r="L1198">
            <v>-33180</v>
          </cell>
        </row>
        <row r="1199">
          <cell r="A1199">
            <v>1</v>
          </cell>
          <cell r="B1199">
            <v>2</v>
          </cell>
          <cell r="C1199">
            <v>2</v>
          </cell>
          <cell r="D1199">
            <v>0</v>
          </cell>
          <cell r="E1199">
            <v>5</v>
          </cell>
          <cell r="F1199">
            <v>0</v>
          </cell>
          <cell r="G1199">
            <v>0</v>
          </cell>
          <cell r="H1199">
            <v>3</v>
          </cell>
          <cell r="I1199">
            <v>0</v>
          </cell>
          <cell r="J1199">
            <v>2</v>
          </cell>
          <cell r="K1199">
            <v>3</v>
          </cell>
          <cell r="L1199">
            <v>0</v>
          </cell>
        </row>
        <row r="1200">
          <cell r="A1200">
            <v>1</v>
          </cell>
          <cell r="B1200">
            <v>2</v>
          </cell>
          <cell r="C1200">
            <v>2</v>
          </cell>
          <cell r="D1200">
            <v>0</v>
          </cell>
          <cell r="E1200">
            <v>5</v>
          </cell>
          <cell r="F1200">
            <v>0</v>
          </cell>
          <cell r="G1200">
            <v>0</v>
          </cell>
          <cell r="H1200">
            <v>4</v>
          </cell>
          <cell r="I1200">
            <v>0</v>
          </cell>
          <cell r="J1200">
            <v>2</v>
          </cell>
          <cell r="K1200">
            <v>3</v>
          </cell>
          <cell r="L1200">
            <v>-3000</v>
          </cell>
        </row>
        <row r="1201">
          <cell r="A1201">
            <v>1</v>
          </cell>
          <cell r="B1201">
            <v>2</v>
          </cell>
          <cell r="C1201">
            <v>2</v>
          </cell>
          <cell r="D1201">
            <v>0</v>
          </cell>
          <cell r="E1201">
            <v>5</v>
          </cell>
          <cell r="F1201">
            <v>0</v>
          </cell>
          <cell r="G1201">
            <v>1</v>
          </cell>
          <cell r="H1201">
            <v>3</v>
          </cell>
          <cell r="I1201">
            <v>0</v>
          </cell>
          <cell r="J1201">
            <v>2</v>
          </cell>
          <cell r="K1201">
            <v>3</v>
          </cell>
          <cell r="L1201">
            <v>-43777.5</v>
          </cell>
        </row>
        <row r="1202">
          <cell r="A1202">
            <v>1</v>
          </cell>
          <cell r="B1202">
            <v>2</v>
          </cell>
          <cell r="C1202">
            <v>2</v>
          </cell>
          <cell r="D1202">
            <v>0</v>
          </cell>
          <cell r="E1202">
            <v>5</v>
          </cell>
          <cell r="F1202">
            <v>0</v>
          </cell>
          <cell r="G1202">
            <v>1</v>
          </cell>
          <cell r="H1202">
            <v>4</v>
          </cell>
          <cell r="I1202">
            <v>0</v>
          </cell>
          <cell r="J1202">
            <v>2</v>
          </cell>
          <cell r="K1202">
            <v>3</v>
          </cell>
          <cell r="L1202">
            <v>-27037.25</v>
          </cell>
        </row>
        <row r="1203">
          <cell r="A1203">
            <v>1</v>
          </cell>
          <cell r="B1203">
            <v>2</v>
          </cell>
          <cell r="C1203">
            <v>2</v>
          </cell>
          <cell r="D1203">
            <v>0</v>
          </cell>
          <cell r="E1203">
            <v>5</v>
          </cell>
          <cell r="F1203">
            <v>0</v>
          </cell>
          <cell r="G1203">
            <v>1</v>
          </cell>
          <cell r="H1203">
            <v>5</v>
          </cell>
          <cell r="I1203">
            <v>0</v>
          </cell>
          <cell r="J1203">
            <v>2</v>
          </cell>
          <cell r="K1203">
            <v>3</v>
          </cell>
          <cell r="L1203">
            <v>54841</v>
          </cell>
        </row>
        <row r="1204">
          <cell r="A1204">
            <v>1</v>
          </cell>
          <cell r="B1204">
            <v>2</v>
          </cell>
          <cell r="C1204">
            <v>2</v>
          </cell>
          <cell r="D1204">
            <v>0</v>
          </cell>
          <cell r="E1204">
            <v>5</v>
          </cell>
          <cell r="F1204">
            <v>0</v>
          </cell>
          <cell r="G1204">
            <v>1</v>
          </cell>
          <cell r="H1204">
            <v>6</v>
          </cell>
          <cell r="I1204">
            <v>0</v>
          </cell>
          <cell r="J1204">
            <v>2</v>
          </cell>
          <cell r="K1204">
            <v>3</v>
          </cell>
          <cell r="L1204">
            <v>30000</v>
          </cell>
        </row>
        <row r="1205">
          <cell r="A1205">
            <v>1</v>
          </cell>
          <cell r="B1205">
            <v>2</v>
          </cell>
          <cell r="C1205">
            <v>2</v>
          </cell>
          <cell r="D1205">
            <v>0</v>
          </cell>
          <cell r="E1205">
            <v>5</v>
          </cell>
          <cell r="F1205">
            <v>0</v>
          </cell>
          <cell r="G1205">
            <v>1</v>
          </cell>
          <cell r="H1205">
            <v>7</v>
          </cell>
          <cell r="I1205">
            <v>0</v>
          </cell>
          <cell r="J1205">
            <v>2</v>
          </cell>
          <cell r="K1205">
            <v>3</v>
          </cell>
          <cell r="L1205">
            <v>131629.75</v>
          </cell>
        </row>
        <row r="1206">
          <cell r="A1206">
            <v>1</v>
          </cell>
          <cell r="B1206">
            <v>2</v>
          </cell>
          <cell r="C1206">
            <v>2</v>
          </cell>
          <cell r="D1206">
            <v>0</v>
          </cell>
          <cell r="E1206">
            <v>5</v>
          </cell>
          <cell r="F1206">
            <v>0</v>
          </cell>
          <cell r="G1206">
            <v>2</v>
          </cell>
          <cell r="H1206">
            <v>0</v>
          </cell>
          <cell r="I1206">
            <v>0</v>
          </cell>
          <cell r="J1206">
            <v>2</v>
          </cell>
          <cell r="K1206">
            <v>3</v>
          </cell>
          <cell r="L1206">
            <v>-9000</v>
          </cell>
        </row>
        <row r="1207">
          <cell r="A1207">
            <v>1</v>
          </cell>
          <cell r="B1207">
            <v>2</v>
          </cell>
          <cell r="C1207">
            <v>2</v>
          </cell>
          <cell r="D1207">
            <v>0</v>
          </cell>
          <cell r="E1207">
            <v>5</v>
          </cell>
          <cell r="F1207">
            <v>0</v>
          </cell>
          <cell r="G1207">
            <v>2</v>
          </cell>
          <cell r="H1207">
            <v>1</v>
          </cell>
          <cell r="I1207">
            <v>0</v>
          </cell>
          <cell r="J1207">
            <v>2</v>
          </cell>
          <cell r="K1207">
            <v>3</v>
          </cell>
          <cell r="L1207">
            <v>0</v>
          </cell>
        </row>
        <row r="1208">
          <cell r="A1208">
            <v>1</v>
          </cell>
          <cell r="B1208">
            <v>2</v>
          </cell>
          <cell r="C1208">
            <v>2</v>
          </cell>
          <cell r="D1208">
            <v>0</v>
          </cell>
          <cell r="E1208">
            <v>5</v>
          </cell>
          <cell r="F1208">
            <v>0</v>
          </cell>
          <cell r="G1208">
            <v>2</v>
          </cell>
          <cell r="H1208">
            <v>2</v>
          </cell>
          <cell r="I1208">
            <v>0</v>
          </cell>
          <cell r="J1208">
            <v>2</v>
          </cell>
          <cell r="K1208">
            <v>3</v>
          </cell>
          <cell r="L1208">
            <v>30000</v>
          </cell>
        </row>
        <row r="1209">
          <cell r="A1209">
            <v>1</v>
          </cell>
          <cell r="B1209">
            <v>2</v>
          </cell>
          <cell r="C1209">
            <v>2</v>
          </cell>
          <cell r="D1209">
            <v>0</v>
          </cell>
          <cell r="E1209">
            <v>5</v>
          </cell>
          <cell r="F1209">
            <v>0</v>
          </cell>
          <cell r="G1209">
            <v>2</v>
          </cell>
          <cell r="H1209">
            <v>3</v>
          </cell>
          <cell r="I1209">
            <v>0</v>
          </cell>
          <cell r="J1209">
            <v>2</v>
          </cell>
          <cell r="K1209">
            <v>3</v>
          </cell>
          <cell r="L1209">
            <v>3750</v>
          </cell>
        </row>
        <row r="1210">
          <cell r="A1210">
            <v>1</v>
          </cell>
          <cell r="B1210">
            <v>2</v>
          </cell>
          <cell r="C1210">
            <v>2</v>
          </cell>
          <cell r="D1210">
            <v>0</v>
          </cell>
          <cell r="E1210">
            <v>5</v>
          </cell>
          <cell r="F1210">
            <v>0</v>
          </cell>
          <cell r="G1210">
            <v>2</v>
          </cell>
          <cell r="H1210">
            <v>4</v>
          </cell>
          <cell r="I1210">
            <v>0</v>
          </cell>
          <cell r="J1210">
            <v>2</v>
          </cell>
          <cell r="K1210">
            <v>3</v>
          </cell>
          <cell r="L1210">
            <v>0</v>
          </cell>
        </row>
        <row r="1211">
          <cell r="A1211">
            <v>1</v>
          </cell>
          <cell r="B1211">
            <v>2</v>
          </cell>
          <cell r="C1211">
            <v>2</v>
          </cell>
          <cell r="D1211">
            <v>0</v>
          </cell>
          <cell r="E1211">
            <v>5</v>
          </cell>
          <cell r="F1211">
            <v>0</v>
          </cell>
          <cell r="G1211">
            <v>2</v>
          </cell>
          <cell r="H1211">
            <v>6</v>
          </cell>
          <cell r="I1211">
            <v>0</v>
          </cell>
          <cell r="J1211">
            <v>2</v>
          </cell>
          <cell r="K1211">
            <v>3</v>
          </cell>
          <cell r="L1211">
            <v>0</v>
          </cell>
        </row>
        <row r="1212">
          <cell r="A1212">
            <v>1</v>
          </cell>
          <cell r="B1212">
            <v>2</v>
          </cell>
          <cell r="C1212">
            <v>2</v>
          </cell>
          <cell r="D1212">
            <v>0</v>
          </cell>
          <cell r="E1212">
            <v>5</v>
          </cell>
          <cell r="F1212">
            <v>0</v>
          </cell>
          <cell r="G1212">
            <v>2</v>
          </cell>
          <cell r="H1212">
            <v>8</v>
          </cell>
          <cell r="I1212">
            <v>0</v>
          </cell>
          <cell r="J1212">
            <v>2</v>
          </cell>
          <cell r="K1212">
            <v>3</v>
          </cell>
          <cell r="L1212">
            <v>3800</v>
          </cell>
        </row>
        <row r="1213">
          <cell r="A1213">
            <v>1</v>
          </cell>
          <cell r="B1213">
            <v>2</v>
          </cell>
          <cell r="C1213">
            <v>2</v>
          </cell>
          <cell r="D1213">
            <v>0</v>
          </cell>
          <cell r="E1213">
            <v>5</v>
          </cell>
          <cell r="F1213">
            <v>0</v>
          </cell>
          <cell r="G1213">
            <v>2</v>
          </cell>
          <cell r="H1213">
            <v>9</v>
          </cell>
          <cell r="I1213">
            <v>0</v>
          </cell>
          <cell r="J1213">
            <v>2</v>
          </cell>
          <cell r="K1213">
            <v>3</v>
          </cell>
          <cell r="L1213">
            <v>0</v>
          </cell>
        </row>
        <row r="1214">
          <cell r="A1214">
            <v>1</v>
          </cell>
          <cell r="B1214">
            <v>2</v>
          </cell>
          <cell r="C1214">
            <v>2</v>
          </cell>
          <cell r="D1214">
            <v>0</v>
          </cell>
          <cell r="E1214">
            <v>5</v>
          </cell>
          <cell r="F1214">
            <v>0</v>
          </cell>
          <cell r="G1214">
            <v>3</v>
          </cell>
          <cell r="H1214">
            <v>0</v>
          </cell>
          <cell r="I1214">
            <v>0</v>
          </cell>
          <cell r="J1214">
            <v>2</v>
          </cell>
          <cell r="K1214">
            <v>3</v>
          </cell>
          <cell r="L1214">
            <v>2000</v>
          </cell>
        </row>
        <row r="1215">
          <cell r="A1215">
            <v>1</v>
          </cell>
          <cell r="B1215">
            <v>2</v>
          </cell>
          <cell r="C1215">
            <v>2</v>
          </cell>
          <cell r="D1215">
            <v>0</v>
          </cell>
          <cell r="E1215">
            <v>5</v>
          </cell>
          <cell r="F1215">
            <v>0</v>
          </cell>
          <cell r="G1215">
            <v>3</v>
          </cell>
          <cell r="H1215">
            <v>1</v>
          </cell>
          <cell r="I1215">
            <v>0</v>
          </cell>
          <cell r="J1215">
            <v>2</v>
          </cell>
          <cell r="K1215">
            <v>3</v>
          </cell>
          <cell r="L1215">
            <v>10000</v>
          </cell>
        </row>
        <row r="1216">
          <cell r="A1216">
            <v>1</v>
          </cell>
          <cell r="B1216">
            <v>2</v>
          </cell>
          <cell r="C1216">
            <v>2</v>
          </cell>
          <cell r="D1216">
            <v>0</v>
          </cell>
          <cell r="E1216">
            <v>5</v>
          </cell>
          <cell r="F1216">
            <v>0</v>
          </cell>
          <cell r="G1216">
            <v>3</v>
          </cell>
          <cell r="H1216">
            <v>3</v>
          </cell>
          <cell r="I1216">
            <v>0</v>
          </cell>
          <cell r="J1216">
            <v>2</v>
          </cell>
          <cell r="K1216">
            <v>3</v>
          </cell>
          <cell r="L1216">
            <v>2501</v>
          </cell>
        </row>
        <row r="1217">
          <cell r="A1217">
            <v>1</v>
          </cell>
          <cell r="B1217">
            <v>2</v>
          </cell>
          <cell r="C1217">
            <v>2</v>
          </cell>
          <cell r="D1217">
            <v>0</v>
          </cell>
          <cell r="E1217">
            <v>5</v>
          </cell>
          <cell r="F1217">
            <v>0</v>
          </cell>
          <cell r="G1217">
            <v>3</v>
          </cell>
          <cell r="H1217">
            <v>5</v>
          </cell>
          <cell r="I1217">
            <v>0</v>
          </cell>
          <cell r="J1217">
            <v>2</v>
          </cell>
          <cell r="K1217">
            <v>3</v>
          </cell>
          <cell r="L1217">
            <v>42200</v>
          </cell>
        </row>
        <row r="1218">
          <cell r="A1218">
            <v>1</v>
          </cell>
          <cell r="B1218">
            <v>2</v>
          </cell>
          <cell r="C1218">
            <v>2</v>
          </cell>
          <cell r="D1218">
            <v>0</v>
          </cell>
          <cell r="E1218">
            <v>5</v>
          </cell>
          <cell r="F1218">
            <v>0</v>
          </cell>
          <cell r="G1218">
            <v>3</v>
          </cell>
          <cell r="H1218">
            <v>7</v>
          </cell>
          <cell r="I1218">
            <v>0</v>
          </cell>
          <cell r="J1218">
            <v>2</v>
          </cell>
          <cell r="K1218">
            <v>3</v>
          </cell>
          <cell r="L1218">
            <v>0</v>
          </cell>
        </row>
        <row r="1219">
          <cell r="A1219">
            <v>1</v>
          </cell>
          <cell r="B1219">
            <v>2</v>
          </cell>
          <cell r="C1219">
            <v>2</v>
          </cell>
          <cell r="D1219">
            <v>0</v>
          </cell>
          <cell r="E1219">
            <v>5</v>
          </cell>
          <cell r="F1219">
            <v>0</v>
          </cell>
          <cell r="G1219">
            <v>4</v>
          </cell>
          <cell r="H1219">
            <v>0</v>
          </cell>
          <cell r="I1219">
            <v>0</v>
          </cell>
          <cell r="J1219">
            <v>2</v>
          </cell>
          <cell r="K1219">
            <v>3</v>
          </cell>
          <cell r="L1219">
            <v>0</v>
          </cell>
        </row>
        <row r="1220">
          <cell r="A1220">
            <v>1</v>
          </cell>
          <cell r="B1220">
            <v>2</v>
          </cell>
          <cell r="C1220">
            <v>2</v>
          </cell>
          <cell r="D1220">
            <v>0</v>
          </cell>
          <cell r="E1220">
            <v>5</v>
          </cell>
          <cell r="F1220">
            <v>0</v>
          </cell>
          <cell r="G1220">
            <v>4</v>
          </cell>
          <cell r="H1220">
            <v>1</v>
          </cell>
          <cell r="I1220">
            <v>0</v>
          </cell>
          <cell r="J1220">
            <v>2</v>
          </cell>
          <cell r="K1220">
            <v>3</v>
          </cell>
          <cell r="L1220">
            <v>0</v>
          </cell>
        </row>
        <row r="1221">
          <cell r="A1221">
            <v>1</v>
          </cell>
          <cell r="B1221">
            <v>2</v>
          </cell>
          <cell r="C1221">
            <v>2</v>
          </cell>
          <cell r="D1221">
            <v>0</v>
          </cell>
          <cell r="E1221">
            <v>5</v>
          </cell>
          <cell r="F1221">
            <v>0</v>
          </cell>
          <cell r="G1221">
            <v>4</v>
          </cell>
          <cell r="H1221">
            <v>2</v>
          </cell>
          <cell r="I1221">
            <v>0</v>
          </cell>
          <cell r="J1221">
            <v>2</v>
          </cell>
          <cell r="K1221">
            <v>3</v>
          </cell>
          <cell r="L1221">
            <v>0</v>
          </cell>
        </row>
        <row r="1222">
          <cell r="A1222">
            <v>1</v>
          </cell>
          <cell r="B1222">
            <v>2</v>
          </cell>
          <cell r="C1222">
            <v>2</v>
          </cell>
          <cell r="D1222">
            <v>0</v>
          </cell>
          <cell r="E1222">
            <v>5</v>
          </cell>
          <cell r="F1222">
            <v>0</v>
          </cell>
          <cell r="G1222">
            <v>4</v>
          </cell>
          <cell r="H1222">
            <v>3</v>
          </cell>
          <cell r="I1222">
            <v>0</v>
          </cell>
          <cell r="J1222">
            <v>2</v>
          </cell>
          <cell r="K1222">
            <v>3</v>
          </cell>
          <cell r="L1222">
            <v>0</v>
          </cell>
        </row>
        <row r="1223">
          <cell r="A1223">
            <v>1</v>
          </cell>
          <cell r="B1223">
            <v>2</v>
          </cell>
          <cell r="C1223">
            <v>2</v>
          </cell>
          <cell r="D1223">
            <v>0</v>
          </cell>
          <cell r="E1223">
            <v>5</v>
          </cell>
          <cell r="F1223">
            <v>0</v>
          </cell>
          <cell r="G1223">
            <v>4</v>
          </cell>
          <cell r="H1223">
            <v>4</v>
          </cell>
          <cell r="I1223">
            <v>0</v>
          </cell>
          <cell r="J1223">
            <v>2</v>
          </cell>
          <cell r="K1223">
            <v>3</v>
          </cell>
          <cell r="L1223">
            <v>0</v>
          </cell>
        </row>
        <row r="1224">
          <cell r="A1224">
            <v>1</v>
          </cell>
          <cell r="B1224">
            <v>2</v>
          </cell>
          <cell r="C1224">
            <v>2</v>
          </cell>
          <cell r="D1224">
            <v>0</v>
          </cell>
          <cell r="E1224">
            <v>5</v>
          </cell>
          <cell r="F1224">
            <v>0</v>
          </cell>
          <cell r="G1224">
            <v>4</v>
          </cell>
          <cell r="H1224">
            <v>5</v>
          </cell>
          <cell r="I1224">
            <v>0</v>
          </cell>
          <cell r="J1224">
            <v>2</v>
          </cell>
          <cell r="K1224">
            <v>3</v>
          </cell>
          <cell r="L1224">
            <v>0</v>
          </cell>
        </row>
        <row r="1225">
          <cell r="A1225">
            <v>1</v>
          </cell>
          <cell r="B1225">
            <v>2</v>
          </cell>
          <cell r="C1225">
            <v>2</v>
          </cell>
          <cell r="D1225">
            <v>0</v>
          </cell>
          <cell r="E1225">
            <v>5</v>
          </cell>
          <cell r="F1225">
            <v>0</v>
          </cell>
          <cell r="G1225">
            <v>4</v>
          </cell>
          <cell r="H1225">
            <v>6</v>
          </cell>
          <cell r="I1225">
            <v>0</v>
          </cell>
          <cell r="J1225">
            <v>2</v>
          </cell>
          <cell r="K1225">
            <v>3</v>
          </cell>
          <cell r="L1225">
            <v>0</v>
          </cell>
        </row>
        <row r="1226">
          <cell r="A1226">
            <v>1</v>
          </cell>
          <cell r="B1226">
            <v>2</v>
          </cell>
          <cell r="C1226">
            <v>2</v>
          </cell>
          <cell r="D1226">
            <v>0</v>
          </cell>
          <cell r="E1226">
            <v>5</v>
          </cell>
          <cell r="F1226">
            <v>0</v>
          </cell>
          <cell r="G1226">
            <v>4</v>
          </cell>
          <cell r="H1226">
            <v>7</v>
          </cell>
          <cell r="I1226">
            <v>0</v>
          </cell>
          <cell r="J1226">
            <v>2</v>
          </cell>
          <cell r="K1226">
            <v>3</v>
          </cell>
          <cell r="L1226">
            <v>0</v>
          </cell>
        </row>
        <row r="1227">
          <cell r="A1227">
            <v>1</v>
          </cell>
          <cell r="B1227">
            <v>2</v>
          </cell>
          <cell r="C1227">
            <v>2</v>
          </cell>
          <cell r="D1227">
            <v>0</v>
          </cell>
          <cell r="E1227">
            <v>5</v>
          </cell>
          <cell r="F1227">
            <v>0</v>
          </cell>
          <cell r="G1227">
            <v>4</v>
          </cell>
          <cell r="H1227">
            <v>8</v>
          </cell>
          <cell r="I1227">
            <v>0</v>
          </cell>
          <cell r="J1227">
            <v>2</v>
          </cell>
          <cell r="K1227">
            <v>3</v>
          </cell>
          <cell r="L1227">
            <v>0</v>
          </cell>
        </row>
        <row r="1228">
          <cell r="A1228">
            <v>1</v>
          </cell>
          <cell r="B1228">
            <v>2</v>
          </cell>
          <cell r="C1228">
            <v>2</v>
          </cell>
          <cell r="D1228">
            <v>0</v>
          </cell>
          <cell r="E1228">
            <v>5</v>
          </cell>
          <cell r="F1228">
            <v>0</v>
          </cell>
          <cell r="G1228">
            <v>4</v>
          </cell>
          <cell r="H1228">
            <v>9</v>
          </cell>
          <cell r="I1228">
            <v>0</v>
          </cell>
          <cell r="J1228">
            <v>2</v>
          </cell>
          <cell r="K1228">
            <v>3</v>
          </cell>
          <cell r="L1228">
            <v>0</v>
          </cell>
        </row>
        <row r="1229">
          <cell r="A1229">
            <v>1</v>
          </cell>
          <cell r="B1229">
            <v>2</v>
          </cell>
          <cell r="C1229">
            <v>2</v>
          </cell>
          <cell r="D1229">
            <v>0</v>
          </cell>
          <cell r="E1229">
            <v>5</v>
          </cell>
          <cell r="F1229">
            <v>0</v>
          </cell>
          <cell r="G1229">
            <v>5</v>
          </cell>
          <cell r="H1229">
            <v>0</v>
          </cell>
          <cell r="I1229">
            <v>0</v>
          </cell>
          <cell r="J1229">
            <v>2</v>
          </cell>
          <cell r="K1229">
            <v>3</v>
          </cell>
          <cell r="L1229">
            <v>5500</v>
          </cell>
        </row>
        <row r="1230">
          <cell r="A1230">
            <v>1</v>
          </cell>
          <cell r="B1230">
            <v>2</v>
          </cell>
          <cell r="C1230">
            <v>2</v>
          </cell>
          <cell r="D1230">
            <v>0</v>
          </cell>
          <cell r="E1230">
            <v>5</v>
          </cell>
          <cell r="F1230">
            <v>0</v>
          </cell>
          <cell r="G1230">
            <v>5</v>
          </cell>
          <cell r="H1230">
            <v>1</v>
          </cell>
          <cell r="I1230">
            <v>0</v>
          </cell>
          <cell r="J1230">
            <v>2</v>
          </cell>
          <cell r="K1230">
            <v>3</v>
          </cell>
          <cell r="L1230">
            <v>0</v>
          </cell>
        </row>
        <row r="1231">
          <cell r="A1231">
            <v>1</v>
          </cell>
          <cell r="B1231">
            <v>2</v>
          </cell>
          <cell r="C1231">
            <v>2</v>
          </cell>
          <cell r="D1231">
            <v>0</v>
          </cell>
          <cell r="E1231">
            <v>5</v>
          </cell>
          <cell r="F1231">
            <v>0</v>
          </cell>
          <cell r="G1231">
            <v>5</v>
          </cell>
          <cell r="H1231">
            <v>2</v>
          </cell>
          <cell r="I1231">
            <v>0</v>
          </cell>
          <cell r="J1231">
            <v>2</v>
          </cell>
          <cell r="K1231">
            <v>3</v>
          </cell>
          <cell r="L1231">
            <v>0</v>
          </cell>
        </row>
        <row r="1232">
          <cell r="A1232">
            <v>1</v>
          </cell>
          <cell r="B1232">
            <v>2</v>
          </cell>
          <cell r="C1232">
            <v>2</v>
          </cell>
          <cell r="D1232">
            <v>0</v>
          </cell>
          <cell r="E1232">
            <v>5</v>
          </cell>
          <cell r="F1232">
            <v>0</v>
          </cell>
          <cell r="G1232">
            <v>5</v>
          </cell>
          <cell r="H1232">
            <v>3</v>
          </cell>
          <cell r="I1232">
            <v>0</v>
          </cell>
          <cell r="J1232">
            <v>2</v>
          </cell>
          <cell r="K1232">
            <v>3</v>
          </cell>
          <cell r="L1232">
            <v>0</v>
          </cell>
        </row>
        <row r="1233">
          <cell r="A1233">
            <v>1</v>
          </cell>
          <cell r="B1233">
            <v>2</v>
          </cell>
          <cell r="C1233">
            <v>3</v>
          </cell>
          <cell r="D1233">
            <v>0</v>
          </cell>
          <cell r="E1233">
            <v>2</v>
          </cell>
          <cell r="F1233">
            <v>0</v>
          </cell>
          <cell r="G1233">
            <v>0</v>
          </cell>
          <cell r="H1233">
            <v>0</v>
          </cell>
          <cell r="I1233">
            <v>0</v>
          </cell>
          <cell r="J1233">
            <v>1</v>
          </cell>
          <cell r="K1233">
            <v>3</v>
          </cell>
          <cell r="L1233">
            <v>0</v>
          </cell>
        </row>
        <row r="1234">
          <cell r="A1234">
            <v>1</v>
          </cell>
          <cell r="B1234">
            <v>2</v>
          </cell>
          <cell r="C1234">
            <v>3</v>
          </cell>
          <cell r="D1234">
            <v>0</v>
          </cell>
          <cell r="E1234">
            <v>2</v>
          </cell>
          <cell r="F1234">
            <v>0</v>
          </cell>
          <cell r="G1234">
            <v>0</v>
          </cell>
          <cell r="H1234">
            <v>0</v>
          </cell>
          <cell r="I1234">
            <v>0</v>
          </cell>
          <cell r="J1234">
            <v>2</v>
          </cell>
          <cell r="K1234">
            <v>3</v>
          </cell>
          <cell r="L1234">
            <v>354939</v>
          </cell>
        </row>
        <row r="1235">
          <cell r="A1235">
            <v>1</v>
          </cell>
          <cell r="B1235">
            <v>2</v>
          </cell>
          <cell r="C1235">
            <v>3</v>
          </cell>
          <cell r="D1235">
            <v>0</v>
          </cell>
          <cell r="E1235">
            <v>2</v>
          </cell>
          <cell r="F1235">
            <v>0</v>
          </cell>
          <cell r="G1235">
            <v>0</v>
          </cell>
          <cell r="H1235">
            <v>0</v>
          </cell>
          <cell r="I1235">
            <v>7110</v>
          </cell>
          <cell r="J1235">
            <v>2</v>
          </cell>
          <cell r="K1235">
            <v>3</v>
          </cell>
          <cell r="L1235">
            <v>-54939</v>
          </cell>
        </row>
        <row r="1236">
          <cell r="A1236">
            <v>1</v>
          </cell>
          <cell r="B1236">
            <v>3</v>
          </cell>
          <cell r="C1236">
            <v>1</v>
          </cell>
          <cell r="D1236">
            <v>0</v>
          </cell>
          <cell r="E1236">
            <v>1</v>
          </cell>
          <cell r="F1236">
            <v>0</v>
          </cell>
          <cell r="G1236">
            <v>0</v>
          </cell>
          <cell r="H1236">
            <v>1</v>
          </cell>
          <cell r="I1236">
            <v>0</v>
          </cell>
          <cell r="J1236">
            <v>1</v>
          </cell>
          <cell r="K1236">
            <v>3</v>
          </cell>
          <cell r="L1236">
            <v>0</v>
          </cell>
        </row>
        <row r="1237">
          <cell r="A1237">
            <v>1</v>
          </cell>
          <cell r="B1237">
            <v>3</v>
          </cell>
          <cell r="C1237">
            <v>1</v>
          </cell>
          <cell r="D1237">
            <v>0</v>
          </cell>
          <cell r="E1237">
            <v>1</v>
          </cell>
          <cell r="F1237">
            <v>0</v>
          </cell>
          <cell r="G1237">
            <v>0</v>
          </cell>
          <cell r="H1237">
            <v>2</v>
          </cell>
          <cell r="I1237">
            <v>0</v>
          </cell>
          <cell r="J1237">
            <v>1</v>
          </cell>
          <cell r="K1237">
            <v>3</v>
          </cell>
          <cell r="L1237">
            <v>0</v>
          </cell>
        </row>
        <row r="1238">
          <cell r="A1238">
            <v>1</v>
          </cell>
          <cell r="B1238">
            <v>3</v>
          </cell>
          <cell r="C1238">
            <v>1</v>
          </cell>
          <cell r="D1238">
            <v>0</v>
          </cell>
          <cell r="E1238">
            <v>1</v>
          </cell>
          <cell r="F1238">
            <v>0</v>
          </cell>
          <cell r="G1238">
            <v>0</v>
          </cell>
          <cell r="H1238">
            <v>4</v>
          </cell>
          <cell r="I1238">
            <v>0</v>
          </cell>
          <cell r="J1238">
            <v>1</v>
          </cell>
          <cell r="K1238">
            <v>3</v>
          </cell>
          <cell r="L1238">
            <v>0</v>
          </cell>
        </row>
        <row r="1239">
          <cell r="A1239">
            <v>1</v>
          </cell>
          <cell r="B1239">
            <v>3</v>
          </cell>
          <cell r="C1239">
            <v>1</v>
          </cell>
          <cell r="D1239">
            <v>0</v>
          </cell>
          <cell r="E1239">
            <v>1</v>
          </cell>
          <cell r="F1239">
            <v>0</v>
          </cell>
          <cell r="G1239">
            <v>0</v>
          </cell>
          <cell r="H1239">
            <v>6</v>
          </cell>
          <cell r="I1239">
            <v>0</v>
          </cell>
          <cell r="J1239">
            <v>1</v>
          </cell>
          <cell r="K1239">
            <v>3</v>
          </cell>
          <cell r="L1239">
            <v>0</v>
          </cell>
        </row>
        <row r="1240">
          <cell r="A1240">
            <v>1</v>
          </cell>
          <cell r="B1240">
            <v>3</v>
          </cell>
          <cell r="C1240">
            <v>2</v>
          </cell>
          <cell r="D1240">
            <v>0</v>
          </cell>
          <cell r="E1240">
            <v>1</v>
          </cell>
          <cell r="F1240">
            <v>0</v>
          </cell>
          <cell r="G1240">
            <v>0</v>
          </cell>
          <cell r="H1240">
            <v>5</v>
          </cell>
          <cell r="I1240">
            <v>0</v>
          </cell>
          <cell r="J1240">
            <v>1</v>
          </cell>
          <cell r="K1240">
            <v>3</v>
          </cell>
          <cell r="L1240">
            <v>0</v>
          </cell>
        </row>
        <row r="1241">
          <cell r="A1241">
            <v>1</v>
          </cell>
          <cell r="B1241">
            <v>3</v>
          </cell>
          <cell r="C1241">
            <v>2</v>
          </cell>
          <cell r="D1241">
            <v>0</v>
          </cell>
          <cell r="E1241">
            <v>1</v>
          </cell>
          <cell r="F1241">
            <v>0</v>
          </cell>
          <cell r="G1241">
            <v>1</v>
          </cell>
          <cell r="H1241">
            <v>5</v>
          </cell>
          <cell r="I1241">
            <v>0</v>
          </cell>
          <cell r="J1241">
            <v>1</v>
          </cell>
          <cell r="K1241">
            <v>3</v>
          </cell>
          <cell r="L1241">
            <v>0</v>
          </cell>
        </row>
        <row r="1242">
          <cell r="A1242">
            <v>1</v>
          </cell>
          <cell r="B1242">
            <v>4</v>
          </cell>
          <cell r="C1242">
            <v>1</v>
          </cell>
          <cell r="D1242">
            <v>0</v>
          </cell>
          <cell r="E1242">
            <v>1</v>
          </cell>
          <cell r="F1242">
            <v>4</v>
          </cell>
          <cell r="G1242">
            <v>0</v>
          </cell>
          <cell r="H1242">
            <v>0</v>
          </cell>
          <cell r="I1242">
            <v>0</v>
          </cell>
          <cell r="J1242">
            <v>1</v>
          </cell>
          <cell r="K1242">
            <v>3</v>
          </cell>
          <cell r="L1242">
            <v>429999910</v>
          </cell>
        </row>
        <row r="1243">
          <cell r="A1243">
            <v>1</v>
          </cell>
          <cell r="B1243">
            <v>4</v>
          </cell>
          <cell r="C1243">
            <v>1</v>
          </cell>
          <cell r="D1243">
            <v>0</v>
          </cell>
          <cell r="E1243">
            <v>1</v>
          </cell>
          <cell r="F1243">
            <v>5</v>
          </cell>
          <cell r="G1243">
            <v>0</v>
          </cell>
          <cell r="H1243">
            <v>0</v>
          </cell>
          <cell r="I1243">
            <v>0</v>
          </cell>
          <cell r="J1243">
            <v>1</v>
          </cell>
          <cell r="K1243">
            <v>3</v>
          </cell>
          <cell r="L1243">
            <v>1800000000</v>
          </cell>
        </row>
        <row r="1244">
          <cell r="A1244">
            <v>1</v>
          </cell>
          <cell r="B1244">
            <v>4</v>
          </cell>
          <cell r="C1244">
            <v>1</v>
          </cell>
          <cell r="D1244">
            <v>0</v>
          </cell>
          <cell r="E1244">
            <v>9</v>
          </cell>
          <cell r="F1244">
            <v>0</v>
          </cell>
          <cell r="G1244">
            <v>0</v>
          </cell>
          <cell r="H1244">
            <v>0</v>
          </cell>
          <cell r="I1244">
            <v>0</v>
          </cell>
          <cell r="J1244">
            <v>1</v>
          </cell>
          <cell r="K1244">
            <v>3</v>
          </cell>
          <cell r="L1244">
            <v>0</v>
          </cell>
        </row>
        <row r="1245">
          <cell r="A1245">
            <v>1</v>
          </cell>
          <cell r="B1245">
            <v>4</v>
          </cell>
          <cell r="C1245">
            <v>2</v>
          </cell>
          <cell r="D1245">
            <v>0</v>
          </cell>
          <cell r="E1245">
            <v>0</v>
          </cell>
          <cell r="F1245">
            <v>8</v>
          </cell>
          <cell r="G1245">
            <v>0</v>
          </cell>
          <cell r="H1245">
            <v>0</v>
          </cell>
          <cell r="I1245">
            <v>0</v>
          </cell>
          <cell r="J1245">
            <v>1</v>
          </cell>
          <cell r="K1245">
            <v>3</v>
          </cell>
          <cell r="L1245">
            <v>4999700</v>
          </cell>
        </row>
        <row r="1246">
          <cell r="A1246">
            <v>1</v>
          </cell>
          <cell r="B1246">
            <v>4</v>
          </cell>
          <cell r="C1246">
            <v>2</v>
          </cell>
          <cell r="D1246">
            <v>0</v>
          </cell>
          <cell r="E1246">
            <v>0</v>
          </cell>
          <cell r="F1246">
            <v>9</v>
          </cell>
          <cell r="G1246">
            <v>0</v>
          </cell>
          <cell r="H1246">
            <v>0</v>
          </cell>
          <cell r="I1246">
            <v>0</v>
          </cell>
          <cell r="J1246">
            <v>1</v>
          </cell>
          <cell r="K1246">
            <v>3</v>
          </cell>
          <cell r="L1246">
            <v>599999400</v>
          </cell>
        </row>
        <row r="1247">
          <cell r="A1247">
            <v>1</v>
          </cell>
          <cell r="B1247">
            <v>4</v>
          </cell>
          <cell r="C1247">
            <v>2</v>
          </cell>
          <cell r="D1247">
            <v>0</v>
          </cell>
          <cell r="E1247">
            <v>2</v>
          </cell>
          <cell r="F1247">
            <v>4</v>
          </cell>
          <cell r="G1247">
            <v>0</v>
          </cell>
          <cell r="H1247">
            <v>0</v>
          </cell>
          <cell r="I1247">
            <v>0</v>
          </cell>
          <cell r="J1247">
            <v>1</v>
          </cell>
          <cell r="K1247">
            <v>3</v>
          </cell>
          <cell r="L1247">
            <v>74999850</v>
          </cell>
        </row>
        <row r="1248">
          <cell r="A1248">
            <v>1</v>
          </cell>
          <cell r="B1248">
            <v>4</v>
          </cell>
          <cell r="C1248">
            <v>2</v>
          </cell>
          <cell r="D1248">
            <v>0</v>
          </cell>
          <cell r="E1248">
            <v>2</v>
          </cell>
          <cell r="F1248">
            <v>6</v>
          </cell>
          <cell r="G1248">
            <v>0</v>
          </cell>
          <cell r="H1248">
            <v>0</v>
          </cell>
          <cell r="I1248">
            <v>0</v>
          </cell>
          <cell r="J1248">
            <v>1</v>
          </cell>
          <cell r="K1248">
            <v>3</v>
          </cell>
          <cell r="L1248">
            <v>264999300</v>
          </cell>
        </row>
        <row r="1249">
          <cell r="A1249">
            <v>1</v>
          </cell>
          <cell r="B1249">
            <v>4</v>
          </cell>
          <cell r="C1249">
            <v>2</v>
          </cell>
          <cell r="D1249">
            <v>0</v>
          </cell>
          <cell r="E1249">
            <v>9</v>
          </cell>
          <cell r="F1249">
            <v>0</v>
          </cell>
          <cell r="G1249">
            <v>0</v>
          </cell>
          <cell r="H1249">
            <v>0</v>
          </cell>
          <cell r="I1249">
            <v>0</v>
          </cell>
          <cell r="J1249">
            <v>1</v>
          </cell>
          <cell r="K1249">
            <v>3</v>
          </cell>
          <cell r="L1249">
            <v>0</v>
          </cell>
        </row>
        <row r="1250">
          <cell r="A1250">
            <v>1</v>
          </cell>
          <cell r="B1250">
            <v>4</v>
          </cell>
          <cell r="C1250">
            <v>3</v>
          </cell>
          <cell r="D1250">
            <v>0</v>
          </cell>
          <cell r="E1250">
            <v>1</v>
          </cell>
          <cell r="F1250">
            <v>0</v>
          </cell>
          <cell r="G1250">
            <v>6</v>
          </cell>
          <cell r="H1250">
            <v>0</v>
          </cell>
          <cell r="I1250">
            <v>0</v>
          </cell>
          <cell r="J1250">
            <v>1</v>
          </cell>
          <cell r="K1250">
            <v>3</v>
          </cell>
          <cell r="L1250">
            <v>1720342</v>
          </cell>
        </row>
        <row r="1251">
          <cell r="A1251">
            <v>1</v>
          </cell>
          <cell r="B1251">
            <v>4</v>
          </cell>
          <cell r="C1251">
            <v>3</v>
          </cell>
          <cell r="D1251">
            <v>0</v>
          </cell>
          <cell r="E1251">
            <v>1</v>
          </cell>
          <cell r="F1251">
            <v>0</v>
          </cell>
          <cell r="G1251">
            <v>7</v>
          </cell>
          <cell r="H1251">
            <v>0</v>
          </cell>
          <cell r="I1251">
            <v>0</v>
          </cell>
          <cell r="J1251">
            <v>1</v>
          </cell>
          <cell r="K1251">
            <v>3</v>
          </cell>
          <cell r="L1251">
            <v>0</v>
          </cell>
        </row>
        <row r="1252">
          <cell r="A1252">
            <v>1</v>
          </cell>
          <cell r="B1252">
            <v>4</v>
          </cell>
          <cell r="C1252">
            <v>3</v>
          </cell>
          <cell r="D1252">
            <v>0</v>
          </cell>
          <cell r="E1252">
            <v>1</v>
          </cell>
          <cell r="F1252">
            <v>0</v>
          </cell>
          <cell r="G1252">
            <v>9</v>
          </cell>
          <cell r="H1252">
            <v>0</v>
          </cell>
          <cell r="I1252">
            <v>0</v>
          </cell>
          <cell r="J1252">
            <v>1</v>
          </cell>
          <cell r="K1252">
            <v>3</v>
          </cell>
          <cell r="L1252">
            <v>0</v>
          </cell>
        </row>
        <row r="1253">
          <cell r="A1253">
            <v>1</v>
          </cell>
          <cell r="B1253">
            <v>4</v>
          </cell>
          <cell r="C1253">
            <v>3</v>
          </cell>
          <cell r="D1253">
            <v>0</v>
          </cell>
          <cell r="E1253">
            <v>1</v>
          </cell>
          <cell r="F1253">
            <v>1</v>
          </cell>
          <cell r="G1253">
            <v>0</v>
          </cell>
          <cell r="H1253">
            <v>0</v>
          </cell>
          <cell r="I1253">
            <v>0</v>
          </cell>
          <cell r="J1253">
            <v>1</v>
          </cell>
          <cell r="K1253">
            <v>3</v>
          </cell>
          <cell r="L1253">
            <v>0</v>
          </cell>
        </row>
        <row r="1254">
          <cell r="A1254">
            <v>1</v>
          </cell>
          <cell r="B1254">
            <v>4</v>
          </cell>
          <cell r="C1254">
            <v>3</v>
          </cell>
          <cell r="D1254">
            <v>0</v>
          </cell>
          <cell r="E1254">
            <v>1</v>
          </cell>
          <cell r="F1254">
            <v>1</v>
          </cell>
          <cell r="G1254">
            <v>1</v>
          </cell>
          <cell r="H1254">
            <v>0</v>
          </cell>
          <cell r="I1254">
            <v>0</v>
          </cell>
          <cell r="J1254">
            <v>1</v>
          </cell>
          <cell r="K1254">
            <v>3</v>
          </cell>
          <cell r="L1254">
            <v>0</v>
          </cell>
        </row>
        <row r="1255">
          <cell r="A1255">
            <v>1</v>
          </cell>
          <cell r="B1255">
            <v>4</v>
          </cell>
          <cell r="C1255">
            <v>3</v>
          </cell>
          <cell r="D1255">
            <v>0</v>
          </cell>
          <cell r="E1255">
            <v>1</v>
          </cell>
          <cell r="F1255">
            <v>1</v>
          </cell>
          <cell r="G1255">
            <v>2</v>
          </cell>
          <cell r="H1255">
            <v>0</v>
          </cell>
          <cell r="I1255">
            <v>0</v>
          </cell>
          <cell r="J1255">
            <v>1</v>
          </cell>
          <cell r="K1255">
            <v>3</v>
          </cell>
          <cell r="L1255">
            <v>620000</v>
          </cell>
        </row>
        <row r="1256">
          <cell r="A1256">
            <v>1</v>
          </cell>
          <cell r="B1256">
            <v>4</v>
          </cell>
          <cell r="C1256">
            <v>3</v>
          </cell>
          <cell r="D1256">
            <v>0</v>
          </cell>
          <cell r="E1256">
            <v>1</v>
          </cell>
          <cell r="F1256">
            <v>1</v>
          </cell>
          <cell r="G1256">
            <v>4</v>
          </cell>
          <cell r="H1256">
            <v>0</v>
          </cell>
          <cell r="I1256">
            <v>0</v>
          </cell>
          <cell r="J1256">
            <v>1</v>
          </cell>
          <cell r="K1256">
            <v>3</v>
          </cell>
          <cell r="L1256">
            <v>2175</v>
          </cell>
        </row>
        <row r="1257">
          <cell r="A1257">
            <v>1</v>
          </cell>
          <cell r="B1257">
            <v>4</v>
          </cell>
          <cell r="C1257">
            <v>3</v>
          </cell>
          <cell r="D1257">
            <v>0</v>
          </cell>
          <cell r="E1257">
            <v>1</v>
          </cell>
          <cell r="F1257">
            <v>1</v>
          </cell>
          <cell r="G1257">
            <v>6</v>
          </cell>
          <cell r="H1257">
            <v>0</v>
          </cell>
          <cell r="I1257">
            <v>0</v>
          </cell>
          <cell r="J1257">
            <v>1</v>
          </cell>
          <cell r="K1257">
            <v>3</v>
          </cell>
          <cell r="L1257">
            <v>0</v>
          </cell>
        </row>
        <row r="1258">
          <cell r="A1258">
            <v>1</v>
          </cell>
          <cell r="B1258">
            <v>4</v>
          </cell>
          <cell r="C1258">
            <v>3</v>
          </cell>
          <cell r="D1258">
            <v>0</v>
          </cell>
          <cell r="E1258">
            <v>1</v>
          </cell>
          <cell r="F1258">
            <v>1</v>
          </cell>
          <cell r="G1258">
            <v>7</v>
          </cell>
          <cell r="H1258">
            <v>0</v>
          </cell>
          <cell r="I1258">
            <v>0</v>
          </cell>
          <cell r="J1258">
            <v>1</v>
          </cell>
          <cell r="K1258">
            <v>3</v>
          </cell>
          <cell r="L1258">
            <v>0</v>
          </cell>
        </row>
        <row r="1259">
          <cell r="A1259">
            <v>1</v>
          </cell>
          <cell r="B1259">
            <v>4</v>
          </cell>
          <cell r="C1259">
            <v>3</v>
          </cell>
          <cell r="D1259">
            <v>0</v>
          </cell>
          <cell r="E1259">
            <v>1</v>
          </cell>
          <cell r="F1259">
            <v>1</v>
          </cell>
          <cell r="G1259">
            <v>8</v>
          </cell>
          <cell r="H1259">
            <v>0</v>
          </cell>
          <cell r="I1259">
            <v>0</v>
          </cell>
          <cell r="J1259">
            <v>1</v>
          </cell>
          <cell r="K1259">
            <v>3</v>
          </cell>
          <cell r="L1259">
            <v>0</v>
          </cell>
        </row>
        <row r="1260">
          <cell r="A1260">
            <v>1</v>
          </cell>
          <cell r="B1260">
            <v>4</v>
          </cell>
          <cell r="C1260">
            <v>3</v>
          </cell>
          <cell r="D1260">
            <v>0</v>
          </cell>
          <cell r="E1260">
            <v>1</v>
          </cell>
          <cell r="F1260">
            <v>1</v>
          </cell>
          <cell r="G1260">
            <v>9</v>
          </cell>
          <cell r="H1260">
            <v>0</v>
          </cell>
          <cell r="I1260">
            <v>0</v>
          </cell>
          <cell r="J1260">
            <v>1</v>
          </cell>
          <cell r="K1260">
            <v>3</v>
          </cell>
          <cell r="L1260">
            <v>0</v>
          </cell>
        </row>
        <row r="1261">
          <cell r="A1261">
            <v>1</v>
          </cell>
          <cell r="B1261">
            <v>4</v>
          </cell>
          <cell r="C1261">
            <v>3</v>
          </cell>
          <cell r="D1261">
            <v>0</v>
          </cell>
          <cell r="E1261">
            <v>1</v>
          </cell>
          <cell r="F1261">
            <v>2</v>
          </cell>
          <cell r="G1261">
            <v>0</v>
          </cell>
          <cell r="H1261">
            <v>0</v>
          </cell>
          <cell r="I1261">
            <v>0</v>
          </cell>
          <cell r="J1261">
            <v>1</v>
          </cell>
          <cell r="K1261">
            <v>3</v>
          </cell>
          <cell r="L1261">
            <v>0</v>
          </cell>
        </row>
        <row r="1262">
          <cell r="A1262">
            <v>1</v>
          </cell>
          <cell r="B1262">
            <v>4</v>
          </cell>
          <cell r="C1262">
            <v>3</v>
          </cell>
          <cell r="D1262">
            <v>0</v>
          </cell>
          <cell r="E1262">
            <v>1</v>
          </cell>
          <cell r="F1262">
            <v>2</v>
          </cell>
          <cell r="G1262">
            <v>2</v>
          </cell>
          <cell r="H1262">
            <v>0</v>
          </cell>
          <cell r="I1262">
            <v>0</v>
          </cell>
          <cell r="J1262">
            <v>1</v>
          </cell>
          <cell r="K1262">
            <v>3</v>
          </cell>
          <cell r="L1262">
            <v>18870893.82</v>
          </cell>
        </row>
        <row r="1263">
          <cell r="A1263">
            <v>1</v>
          </cell>
          <cell r="B1263">
            <v>4</v>
          </cell>
          <cell r="C1263">
            <v>3</v>
          </cell>
          <cell r="D1263">
            <v>0</v>
          </cell>
          <cell r="E1263">
            <v>1</v>
          </cell>
          <cell r="F1263">
            <v>5</v>
          </cell>
          <cell r="G1263">
            <v>0</v>
          </cell>
          <cell r="H1263">
            <v>0</v>
          </cell>
          <cell r="I1263">
            <v>0</v>
          </cell>
          <cell r="J1263">
            <v>1</v>
          </cell>
          <cell r="K1263">
            <v>3</v>
          </cell>
          <cell r="L1263">
            <v>29740306.68</v>
          </cell>
        </row>
        <row r="1264">
          <cell r="A1264">
            <v>1</v>
          </cell>
          <cell r="B1264">
            <v>5</v>
          </cell>
          <cell r="C1264">
            <v>1</v>
          </cell>
          <cell r="D1264">
            <v>0</v>
          </cell>
          <cell r="E1264">
            <v>0</v>
          </cell>
          <cell r="F1264">
            <v>1</v>
          </cell>
          <cell r="G1264">
            <v>0</v>
          </cell>
          <cell r="H1264">
            <v>0</v>
          </cell>
          <cell r="I1264">
            <v>0</v>
          </cell>
          <cell r="J1264">
            <v>1</v>
          </cell>
          <cell r="K1264">
            <v>3</v>
          </cell>
          <cell r="L1264">
            <v>-43800</v>
          </cell>
        </row>
        <row r="1265">
          <cell r="A1265">
            <v>1</v>
          </cell>
          <cell r="B1265">
            <v>5</v>
          </cell>
          <cell r="C1265">
            <v>1</v>
          </cell>
          <cell r="D1265">
            <v>0</v>
          </cell>
          <cell r="E1265">
            <v>0</v>
          </cell>
          <cell r="F1265">
            <v>1</v>
          </cell>
          <cell r="G1265">
            <v>0</v>
          </cell>
          <cell r="H1265">
            <v>0</v>
          </cell>
          <cell r="I1265">
            <v>9900</v>
          </cell>
          <cell r="J1265">
            <v>1</v>
          </cell>
          <cell r="K1265">
            <v>3</v>
          </cell>
          <cell r="L1265">
            <v>43800</v>
          </cell>
        </row>
        <row r="1266">
          <cell r="A1266">
            <v>1</v>
          </cell>
          <cell r="B1266">
            <v>5</v>
          </cell>
          <cell r="C1266">
            <v>1</v>
          </cell>
          <cell r="D1266">
            <v>0</v>
          </cell>
          <cell r="E1266">
            <v>0</v>
          </cell>
          <cell r="F1266">
            <v>5</v>
          </cell>
          <cell r="G1266">
            <v>0</v>
          </cell>
          <cell r="H1266">
            <v>0</v>
          </cell>
          <cell r="I1266">
            <v>0</v>
          </cell>
          <cell r="J1266">
            <v>1</v>
          </cell>
          <cell r="K1266">
            <v>3</v>
          </cell>
          <cell r="L1266">
            <v>12075167.16</v>
          </cell>
        </row>
        <row r="1267">
          <cell r="A1267">
            <v>1</v>
          </cell>
          <cell r="B1267">
            <v>5</v>
          </cell>
          <cell r="C1267">
            <v>1</v>
          </cell>
          <cell r="D1267">
            <v>0</v>
          </cell>
          <cell r="E1267">
            <v>0</v>
          </cell>
          <cell r="F1267">
            <v>5</v>
          </cell>
          <cell r="G1267">
            <v>0</v>
          </cell>
          <cell r="H1267">
            <v>0</v>
          </cell>
          <cell r="I1267">
            <v>7200</v>
          </cell>
          <cell r="J1267">
            <v>1</v>
          </cell>
          <cell r="K1267">
            <v>3</v>
          </cell>
          <cell r="L1267">
            <v>29500</v>
          </cell>
        </row>
        <row r="1268">
          <cell r="A1268">
            <v>1</v>
          </cell>
          <cell r="B1268">
            <v>5</v>
          </cell>
          <cell r="C1268">
            <v>1</v>
          </cell>
          <cell r="D1268">
            <v>0</v>
          </cell>
          <cell r="E1268">
            <v>0</v>
          </cell>
          <cell r="F1268">
            <v>5</v>
          </cell>
          <cell r="G1268">
            <v>0</v>
          </cell>
          <cell r="H1268">
            <v>0</v>
          </cell>
          <cell r="I1268">
            <v>7510</v>
          </cell>
          <cell r="J1268">
            <v>1</v>
          </cell>
          <cell r="K1268">
            <v>3</v>
          </cell>
          <cell r="L1268">
            <v>34350</v>
          </cell>
        </row>
        <row r="1269">
          <cell r="A1269">
            <v>1</v>
          </cell>
          <cell r="B1269">
            <v>5</v>
          </cell>
          <cell r="C1269">
            <v>1</v>
          </cell>
          <cell r="D1269">
            <v>0</v>
          </cell>
          <cell r="E1269">
            <v>0</v>
          </cell>
          <cell r="F1269">
            <v>5</v>
          </cell>
          <cell r="G1269">
            <v>0</v>
          </cell>
          <cell r="H1269">
            <v>0</v>
          </cell>
          <cell r="I1269">
            <v>8004</v>
          </cell>
          <cell r="J1269">
            <v>1</v>
          </cell>
          <cell r="K1269">
            <v>3</v>
          </cell>
          <cell r="L1269">
            <v>20500</v>
          </cell>
        </row>
        <row r="1270">
          <cell r="A1270">
            <v>1</v>
          </cell>
          <cell r="B1270">
            <v>5</v>
          </cell>
          <cell r="C1270">
            <v>1</v>
          </cell>
          <cell r="D1270">
            <v>0</v>
          </cell>
          <cell r="E1270">
            <v>0</v>
          </cell>
          <cell r="F1270">
            <v>5</v>
          </cell>
          <cell r="G1270">
            <v>0</v>
          </cell>
          <cell r="H1270">
            <v>0</v>
          </cell>
          <cell r="I1270">
            <v>8013</v>
          </cell>
          <cell r="J1270">
            <v>1</v>
          </cell>
          <cell r="K1270">
            <v>3</v>
          </cell>
          <cell r="L1270">
            <v>1128183.08</v>
          </cell>
        </row>
        <row r="1271">
          <cell r="A1271">
            <v>1</v>
          </cell>
          <cell r="B1271">
            <v>5</v>
          </cell>
          <cell r="C1271">
            <v>1</v>
          </cell>
          <cell r="D1271">
            <v>0</v>
          </cell>
          <cell r="E1271">
            <v>0</v>
          </cell>
          <cell r="F1271">
            <v>5</v>
          </cell>
          <cell r="G1271">
            <v>0</v>
          </cell>
          <cell r="H1271">
            <v>0</v>
          </cell>
          <cell r="I1271">
            <v>8015</v>
          </cell>
          <cell r="J1271">
            <v>1</v>
          </cell>
          <cell r="K1271">
            <v>3</v>
          </cell>
          <cell r="L1271">
            <v>75950</v>
          </cell>
        </row>
        <row r="1272">
          <cell r="A1272">
            <v>1</v>
          </cell>
          <cell r="B1272">
            <v>5</v>
          </cell>
          <cell r="C1272">
            <v>1</v>
          </cell>
          <cell r="D1272">
            <v>0</v>
          </cell>
          <cell r="E1272">
            <v>0</v>
          </cell>
          <cell r="F1272">
            <v>5</v>
          </cell>
          <cell r="G1272">
            <v>0</v>
          </cell>
          <cell r="H1272">
            <v>0</v>
          </cell>
          <cell r="I1272">
            <v>8100</v>
          </cell>
          <cell r="J1272">
            <v>1</v>
          </cell>
          <cell r="K1272">
            <v>3</v>
          </cell>
          <cell r="L1272">
            <v>477636</v>
          </cell>
        </row>
        <row r="1273">
          <cell r="A1273">
            <v>1</v>
          </cell>
          <cell r="B1273">
            <v>5</v>
          </cell>
          <cell r="C1273">
            <v>1</v>
          </cell>
          <cell r="D1273">
            <v>0</v>
          </cell>
          <cell r="E1273">
            <v>0</v>
          </cell>
          <cell r="F1273">
            <v>5</v>
          </cell>
          <cell r="G1273">
            <v>0</v>
          </cell>
          <cell r="H1273">
            <v>0</v>
          </cell>
          <cell r="I1273">
            <v>8200</v>
          </cell>
          <cell r="J1273">
            <v>1</v>
          </cell>
          <cell r="K1273">
            <v>3</v>
          </cell>
          <cell r="L1273">
            <v>4145606.45</v>
          </cell>
        </row>
        <row r="1274">
          <cell r="A1274">
            <v>1</v>
          </cell>
          <cell r="B1274">
            <v>5</v>
          </cell>
          <cell r="C1274">
            <v>1</v>
          </cell>
          <cell r="D1274">
            <v>0</v>
          </cell>
          <cell r="E1274">
            <v>0</v>
          </cell>
          <cell r="F1274">
            <v>5</v>
          </cell>
          <cell r="G1274">
            <v>0</v>
          </cell>
          <cell r="H1274">
            <v>0</v>
          </cell>
          <cell r="I1274">
            <v>8300</v>
          </cell>
          <cell r="J1274">
            <v>1</v>
          </cell>
          <cell r="K1274">
            <v>3</v>
          </cell>
          <cell r="L1274">
            <v>328501.74</v>
          </cell>
        </row>
        <row r="1275">
          <cell r="A1275">
            <v>1</v>
          </cell>
          <cell r="B1275">
            <v>5</v>
          </cell>
          <cell r="C1275">
            <v>1</v>
          </cell>
          <cell r="D1275">
            <v>0</v>
          </cell>
          <cell r="E1275">
            <v>0</v>
          </cell>
          <cell r="F1275">
            <v>5</v>
          </cell>
          <cell r="G1275">
            <v>0</v>
          </cell>
          <cell r="H1275">
            <v>0</v>
          </cell>
          <cell r="I1275">
            <v>8400</v>
          </cell>
          <cell r="J1275">
            <v>1</v>
          </cell>
          <cell r="K1275">
            <v>3</v>
          </cell>
          <cell r="L1275">
            <v>142954.16</v>
          </cell>
        </row>
        <row r="1276">
          <cell r="A1276">
            <v>1</v>
          </cell>
          <cell r="B1276">
            <v>5</v>
          </cell>
          <cell r="C1276">
            <v>1</v>
          </cell>
          <cell r="D1276">
            <v>0</v>
          </cell>
          <cell r="E1276">
            <v>0</v>
          </cell>
          <cell r="F1276">
            <v>5</v>
          </cell>
          <cell r="G1276">
            <v>0</v>
          </cell>
          <cell r="H1276">
            <v>0</v>
          </cell>
          <cell r="I1276">
            <v>8500</v>
          </cell>
          <cell r="J1276">
            <v>1</v>
          </cell>
          <cell r="K1276">
            <v>3</v>
          </cell>
          <cell r="L1276">
            <v>76395</v>
          </cell>
        </row>
        <row r="1277">
          <cell r="A1277">
            <v>1</v>
          </cell>
          <cell r="B1277">
            <v>5</v>
          </cell>
          <cell r="C1277">
            <v>1</v>
          </cell>
          <cell r="D1277">
            <v>0</v>
          </cell>
          <cell r="E1277">
            <v>0</v>
          </cell>
          <cell r="F1277">
            <v>5</v>
          </cell>
          <cell r="G1277">
            <v>0</v>
          </cell>
          <cell r="H1277">
            <v>0</v>
          </cell>
          <cell r="I1277">
            <v>8600</v>
          </cell>
          <cell r="J1277">
            <v>1</v>
          </cell>
          <cell r="K1277">
            <v>3</v>
          </cell>
          <cell r="L1277">
            <v>516086</v>
          </cell>
        </row>
        <row r="1278">
          <cell r="A1278">
            <v>1</v>
          </cell>
          <cell r="B1278">
            <v>5</v>
          </cell>
          <cell r="C1278">
            <v>1</v>
          </cell>
          <cell r="D1278">
            <v>0</v>
          </cell>
          <cell r="E1278">
            <v>0</v>
          </cell>
          <cell r="F1278">
            <v>5</v>
          </cell>
          <cell r="G1278">
            <v>0</v>
          </cell>
          <cell r="H1278">
            <v>0</v>
          </cell>
          <cell r="I1278">
            <v>8700</v>
          </cell>
          <cell r="J1278">
            <v>1</v>
          </cell>
          <cell r="K1278">
            <v>3</v>
          </cell>
          <cell r="L1278">
            <v>554647.01</v>
          </cell>
        </row>
        <row r="1279">
          <cell r="A1279">
            <v>1</v>
          </cell>
          <cell r="B1279">
            <v>5</v>
          </cell>
          <cell r="C1279">
            <v>1</v>
          </cell>
          <cell r="D1279">
            <v>0</v>
          </cell>
          <cell r="E1279">
            <v>0</v>
          </cell>
          <cell r="F1279">
            <v>5</v>
          </cell>
          <cell r="G1279">
            <v>0</v>
          </cell>
          <cell r="H1279">
            <v>0</v>
          </cell>
          <cell r="I1279">
            <v>8800</v>
          </cell>
          <cell r="J1279">
            <v>1</v>
          </cell>
          <cell r="K1279">
            <v>3</v>
          </cell>
          <cell r="L1279">
            <v>137228.62</v>
          </cell>
        </row>
        <row r="1280">
          <cell r="A1280">
            <v>1</v>
          </cell>
          <cell r="B1280">
            <v>5</v>
          </cell>
          <cell r="C1280">
            <v>1</v>
          </cell>
          <cell r="D1280">
            <v>0</v>
          </cell>
          <cell r="E1280">
            <v>0</v>
          </cell>
          <cell r="F1280">
            <v>5</v>
          </cell>
          <cell r="G1280">
            <v>0</v>
          </cell>
          <cell r="H1280">
            <v>0</v>
          </cell>
          <cell r="I1280">
            <v>8900</v>
          </cell>
          <cell r="J1280">
            <v>1</v>
          </cell>
          <cell r="K1280">
            <v>3</v>
          </cell>
          <cell r="L1280">
            <v>7963350.6100000003</v>
          </cell>
        </row>
        <row r="1281">
          <cell r="A1281">
            <v>1</v>
          </cell>
          <cell r="B1281">
            <v>5</v>
          </cell>
          <cell r="C1281">
            <v>1</v>
          </cell>
          <cell r="D1281">
            <v>0</v>
          </cell>
          <cell r="E1281">
            <v>0</v>
          </cell>
          <cell r="F1281">
            <v>5</v>
          </cell>
          <cell r="G1281">
            <v>0</v>
          </cell>
          <cell r="H1281">
            <v>0</v>
          </cell>
          <cell r="I1281">
            <v>9000</v>
          </cell>
          <cell r="J1281">
            <v>1</v>
          </cell>
          <cell r="K1281">
            <v>3</v>
          </cell>
          <cell r="L1281">
            <v>97782</v>
          </cell>
        </row>
        <row r="1282">
          <cell r="A1282">
            <v>1</v>
          </cell>
          <cell r="B1282">
            <v>5</v>
          </cell>
          <cell r="C1282">
            <v>1</v>
          </cell>
          <cell r="D1282">
            <v>0</v>
          </cell>
          <cell r="E1282">
            <v>0</v>
          </cell>
          <cell r="F1282">
            <v>5</v>
          </cell>
          <cell r="G1282">
            <v>0</v>
          </cell>
          <cell r="H1282">
            <v>0</v>
          </cell>
          <cell r="I1282">
            <v>9100</v>
          </cell>
          <cell r="J1282">
            <v>1</v>
          </cell>
          <cell r="K1282">
            <v>3</v>
          </cell>
          <cell r="L1282">
            <v>24842.18</v>
          </cell>
        </row>
        <row r="1283">
          <cell r="A1283">
            <v>1</v>
          </cell>
          <cell r="B1283">
            <v>5</v>
          </cell>
          <cell r="C1283">
            <v>1</v>
          </cell>
          <cell r="D1283">
            <v>0</v>
          </cell>
          <cell r="E1283">
            <v>0</v>
          </cell>
          <cell r="F1283">
            <v>5</v>
          </cell>
          <cell r="G1283">
            <v>0</v>
          </cell>
          <cell r="H1283">
            <v>0</v>
          </cell>
          <cell r="I1283">
            <v>9200</v>
          </cell>
          <cell r="J1283">
            <v>1</v>
          </cell>
          <cell r="K1283">
            <v>3</v>
          </cell>
          <cell r="L1283">
            <v>76740</v>
          </cell>
        </row>
        <row r="1284">
          <cell r="A1284">
            <v>1</v>
          </cell>
          <cell r="B1284">
            <v>5</v>
          </cell>
          <cell r="C1284">
            <v>1</v>
          </cell>
          <cell r="D1284">
            <v>0</v>
          </cell>
          <cell r="E1284">
            <v>0</v>
          </cell>
          <cell r="F1284">
            <v>5</v>
          </cell>
          <cell r="G1284">
            <v>0</v>
          </cell>
          <cell r="H1284">
            <v>0</v>
          </cell>
          <cell r="I1284">
            <v>9300</v>
          </cell>
          <cell r="J1284">
            <v>1</v>
          </cell>
          <cell r="K1284">
            <v>3</v>
          </cell>
          <cell r="L1284">
            <v>244980</v>
          </cell>
        </row>
        <row r="1285">
          <cell r="A1285">
            <v>1</v>
          </cell>
          <cell r="B1285">
            <v>5</v>
          </cell>
          <cell r="C1285">
            <v>1</v>
          </cell>
          <cell r="D1285">
            <v>0</v>
          </cell>
          <cell r="E1285">
            <v>0</v>
          </cell>
          <cell r="F1285">
            <v>5</v>
          </cell>
          <cell r="G1285">
            <v>0</v>
          </cell>
          <cell r="H1285">
            <v>0</v>
          </cell>
          <cell r="I1285">
            <v>9500</v>
          </cell>
          <cell r="J1285">
            <v>1</v>
          </cell>
          <cell r="K1285">
            <v>3</v>
          </cell>
          <cell r="L1285">
            <v>39000</v>
          </cell>
        </row>
        <row r="1286">
          <cell r="A1286">
            <v>1</v>
          </cell>
          <cell r="B1286">
            <v>5</v>
          </cell>
          <cell r="C1286">
            <v>1</v>
          </cell>
          <cell r="D1286">
            <v>0</v>
          </cell>
          <cell r="E1286">
            <v>0</v>
          </cell>
          <cell r="F1286">
            <v>5</v>
          </cell>
          <cell r="G1286">
            <v>0</v>
          </cell>
          <cell r="H1286">
            <v>0</v>
          </cell>
          <cell r="I1286">
            <v>9700</v>
          </cell>
          <cell r="J1286">
            <v>1</v>
          </cell>
          <cell r="K1286">
            <v>3</v>
          </cell>
          <cell r="L1286">
            <v>8000</v>
          </cell>
        </row>
        <row r="1287">
          <cell r="A1287">
            <v>1</v>
          </cell>
          <cell r="B1287">
            <v>5</v>
          </cell>
          <cell r="C1287">
            <v>1</v>
          </cell>
          <cell r="D1287">
            <v>0</v>
          </cell>
          <cell r="E1287">
            <v>0</v>
          </cell>
          <cell r="F1287">
            <v>5</v>
          </cell>
          <cell r="G1287">
            <v>0</v>
          </cell>
          <cell r="H1287">
            <v>0</v>
          </cell>
          <cell r="I1287">
            <v>9800</v>
          </cell>
          <cell r="J1287">
            <v>1</v>
          </cell>
          <cell r="K1287">
            <v>3</v>
          </cell>
          <cell r="L1287">
            <v>132464</v>
          </cell>
        </row>
        <row r="1288">
          <cell r="A1288">
            <v>1</v>
          </cell>
          <cell r="B1288">
            <v>5</v>
          </cell>
          <cell r="C1288">
            <v>1</v>
          </cell>
          <cell r="D1288">
            <v>0</v>
          </cell>
          <cell r="E1288">
            <v>0</v>
          </cell>
          <cell r="F1288">
            <v>5</v>
          </cell>
          <cell r="G1288">
            <v>0</v>
          </cell>
          <cell r="H1288">
            <v>0</v>
          </cell>
          <cell r="I1288">
            <v>9950</v>
          </cell>
          <cell r="J1288">
            <v>1</v>
          </cell>
          <cell r="K1288">
            <v>3</v>
          </cell>
          <cell r="L1288">
            <v>230390</v>
          </cell>
        </row>
        <row r="1289">
          <cell r="A1289">
            <v>1</v>
          </cell>
          <cell r="B1289">
            <v>5</v>
          </cell>
          <cell r="C1289">
            <v>1</v>
          </cell>
          <cell r="D1289">
            <v>0</v>
          </cell>
          <cell r="E1289">
            <v>0</v>
          </cell>
          <cell r="F1289">
            <v>6</v>
          </cell>
          <cell r="G1289">
            <v>0</v>
          </cell>
          <cell r="H1289">
            <v>0</v>
          </cell>
          <cell r="I1289">
            <v>8200</v>
          </cell>
          <cell r="J1289">
            <v>1</v>
          </cell>
          <cell r="K1289">
            <v>3</v>
          </cell>
          <cell r="L1289">
            <v>3130.84</v>
          </cell>
        </row>
        <row r="1290">
          <cell r="A1290">
            <v>1</v>
          </cell>
          <cell r="B1290">
            <v>5</v>
          </cell>
          <cell r="C1290">
            <v>1</v>
          </cell>
          <cell r="D1290">
            <v>0</v>
          </cell>
          <cell r="E1290">
            <v>0</v>
          </cell>
          <cell r="F1290">
            <v>7</v>
          </cell>
          <cell r="G1290">
            <v>0</v>
          </cell>
          <cell r="H1290">
            <v>0</v>
          </cell>
          <cell r="I1290">
            <v>0</v>
          </cell>
          <cell r="J1290">
            <v>1</v>
          </cell>
          <cell r="K1290">
            <v>3</v>
          </cell>
          <cell r="L1290">
            <v>955337.55</v>
          </cell>
        </row>
        <row r="1291">
          <cell r="A1291">
            <v>1</v>
          </cell>
          <cell r="B1291">
            <v>5</v>
          </cell>
          <cell r="C1291">
            <v>1</v>
          </cell>
          <cell r="D1291">
            <v>0</v>
          </cell>
          <cell r="E1291">
            <v>0</v>
          </cell>
          <cell r="F1291">
            <v>7</v>
          </cell>
          <cell r="G1291">
            <v>0</v>
          </cell>
          <cell r="H1291">
            <v>0</v>
          </cell>
          <cell r="I1291">
            <v>8500</v>
          </cell>
          <cell r="J1291">
            <v>1</v>
          </cell>
          <cell r="K1291">
            <v>3</v>
          </cell>
          <cell r="L1291">
            <v>281472</v>
          </cell>
        </row>
        <row r="1292">
          <cell r="A1292">
            <v>1</v>
          </cell>
          <cell r="B1292">
            <v>5</v>
          </cell>
          <cell r="C1292">
            <v>1</v>
          </cell>
          <cell r="D1292">
            <v>0</v>
          </cell>
          <cell r="E1292">
            <v>0</v>
          </cell>
          <cell r="F1292">
            <v>8</v>
          </cell>
          <cell r="G1292">
            <v>0</v>
          </cell>
          <cell r="H1292">
            <v>0</v>
          </cell>
          <cell r="I1292">
            <v>0</v>
          </cell>
          <cell r="J1292">
            <v>1</v>
          </cell>
          <cell r="K1292">
            <v>3</v>
          </cell>
          <cell r="L1292">
            <v>14197141.5</v>
          </cell>
        </row>
        <row r="1293">
          <cell r="A1293">
            <v>1</v>
          </cell>
          <cell r="B1293">
            <v>5</v>
          </cell>
          <cell r="C1293">
            <v>1</v>
          </cell>
          <cell r="D1293">
            <v>0</v>
          </cell>
          <cell r="E1293">
            <v>1</v>
          </cell>
          <cell r="F1293">
            <v>1</v>
          </cell>
          <cell r="G1293">
            <v>0</v>
          </cell>
          <cell r="H1293">
            <v>0</v>
          </cell>
          <cell r="I1293">
            <v>0</v>
          </cell>
          <cell r="J1293">
            <v>1</v>
          </cell>
          <cell r="K1293">
            <v>3</v>
          </cell>
          <cell r="L1293">
            <v>0</v>
          </cell>
        </row>
        <row r="1294">
          <cell r="A1294">
            <v>1</v>
          </cell>
          <cell r="B1294">
            <v>5</v>
          </cell>
          <cell r="C1294">
            <v>1</v>
          </cell>
          <cell r="D1294">
            <v>0</v>
          </cell>
          <cell r="E1294">
            <v>1</v>
          </cell>
          <cell r="F1294">
            <v>5</v>
          </cell>
          <cell r="G1294">
            <v>0</v>
          </cell>
          <cell r="H1294">
            <v>0</v>
          </cell>
          <cell r="I1294">
            <v>8200</v>
          </cell>
          <cell r="J1294">
            <v>1</v>
          </cell>
          <cell r="K1294">
            <v>3</v>
          </cell>
          <cell r="L1294">
            <v>372707.2</v>
          </cell>
        </row>
        <row r="1295">
          <cell r="A1295">
            <v>1</v>
          </cell>
          <cell r="B1295">
            <v>5</v>
          </cell>
          <cell r="C1295">
            <v>1</v>
          </cell>
          <cell r="D1295">
            <v>0</v>
          </cell>
          <cell r="E1295">
            <v>1</v>
          </cell>
          <cell r="F1295">
            <v>6</v>
          </cell>
          <cell r="G1295">
            <v>0</v>
          </cell>
          <cell r="H1295">
            <v>0</v>
          </cell>
          <cell r="I1295">
            <v>0</v>
          </cell>
          <cell r="J1295">
            <v>1</v>
          </cell>
          <cell r="K1295">
            <v>3</v>
          </cell>
          <cell r="L1295">
            <v>7307440.1200000001</v>
          </cell>
        </row>
        <row r="1296">
          <cell r="A1296">
            <v>1</v>
          </cell>
          <cell r="B1296">
            <v>5</v>
          </cell>
          <cell r="C1296">
            <v>1</v>
          </cell>
          <cell r="D1296">
            <v>0</v>
          </cell>
          <cell r="E1296">
            <v>1</v>
          </cell>
          <cell r="F1296">
            <v>6</v>
          </cell>
          <cell r="G1296">
            <v>0</v>
          </cell>
          <cell r="H1296">
            <v>0</v>
          </cell>
          <cell r="I1296">
            <v>8200</v>
          </cell>
          <cell r="J1296">
            <v>1</v>
          </cell>
          <cell r="K1296">
            <v>3</v>
          </cell>
          <cell r="L1296">
            <v>1725090.75</v>
          </cell>
        </row>
        <row r="1297">
          <cell r="A1297">
            <v>1</v>
          </cell>
          <cell r="B1297">
            <v>5</v>
          </cell>
          <cell r="C1297">
            <v>1</v>
          </cell>
          <cell r="D1297">
            <v>0</v>
          </cell>
          <cell r="E1297">
            <v>1</v>
          </cell>
          <cell r="F1297">
            <v>7</v>
          </cell>
          <cell r="G1297">
            <v>0</v>
          </cell>
          <cell r="H1297">
            <v>0</v>
          </cell>
          <cell r="I1297">
            <v>0</v>
          </cell>
          <cell r="J1297">
            <v>1</v>
          </cell>
          <cell r="K1297">
            <v>3</v>
          </cell>
          <cell r="L1297">
            <v>1306376.8999999999</v>
          </cell>
        </row>
        <row r="1298">
          <cell r="A1298">
            <v>1</v>
          </cell>
          <cell r="B1298">
            <v>5</v>
          </cell>
          <cell r="C1298">
            <v>1</v>
          </cell>
          <cell r="D1298">
            <v>0</v>
          </cell>
          <cell r="E1298">
            <v>1</v>
          </cell>
          <cell r="F1298">
            <v>7</v>
          </cell>
          <cell r="G1298">
            <v>0</v>
          </cell>
          <cell r="H1298">
            <v>0</v>
          </cell>
          <cell r="I1298">
            <v>8500</v>
          </cell>
          <cell r="J1298">
            <v>1</v>
          </cell>
          <cell r="K1298">
            <v>3</v>
          </cell>
          <cell r="L1298">
            <v>30400</v>
          </cell>
        </row>
        <row r="1299">
          <cell r="A1299">
            <v>1</v>
          </cell>
          <cell r="B1299">
            <v>5</v>
          </cell>
          <cell r="C1299">
            <v>1</v>
          </cell>
          <cell r="D1299">
            <v>0</v>
          </cell>
          <cell r="E1299">
            <v>1</v>
          </cell>
          <cell r="F1299">
            <v>7</v>
          </cell>
          <cell r="G1299">
            <v>0</v>
          </cell>
          <cell r="H1299">
            <v>0</v>
          </cell>
          <cell r="I1299">
            <v>8900</v>
          </cell>
          <cell r="J1299">
            <v>1</v>
          </cell>
          <cell r="K1299">
            <v>3</v>
          </cell>
          <cell r="L1299">
            <v>1953100</v>
          </cell>
        </row>
        <row r="1300">
          <cell r="A1300">
            <v>1</v>
          </cell>
          <cell r="B1300">
            <v>5</v>
          </cell>
          <cell r="C1300">
            <v>2</v>
          </cell>
          <cell r="D1300">
            <v>0</v>
          </cell>
          <cell r="E1300">
            <v>0</v>
          </cell>
          <cell r="F1300">
            <v>1</v>
          </cell>
          <cell r="G1300">
            <v>0</v>
          </cell>
          <cell r="H1300">
            <v>0</v>
          </cell>
          <cell r="I1300">
            <v>0</v>
          </cell>
          <cell r="J1300">
            <v>2</v>
          </cell>
          <cell r="K1300">
            <v>3</v>
          </cell>
          <cell r="L1300">
            <v>383989884.24000001</v>
          </cell>
        </row>
        <row r="1301">
          <cell r="A1301">
            <v>1</v>
          </cell>
          <cell r="B1301">
            <v>5</v>
          </cell>
          <cell r="C1301">
            <v>2</v>
          </cell>
          <cell r="D1301">
            <v>0</v>
          </cell>
          <cell r="E1301">
            <v>0</v>
          </cell>
          <cell r="F1301">
            <v>1</v>
          </cell>
          <cell r="G1301">
            <v>0</v>
          </cell>
          <cell r="H1301">
            <v>0</v>
          </cell>
          <cell r="I1301">
            <v>3011</v>
          </cell>
          <cell r="J1301">
            <v>2</v>
          </cell>
          <cell r="K1301">
            <v>3</v>
          </cell>
          <cell r="L1301">
            <v>0</v>
          </cell>
        </row>
        <row r="1302">
          <cell r="A1302">
            <v>1</v>
          </cell>
          <cell r="B1302">
            <v>5</v>
          </cell>
          <cell r="C1302">
            <v>2</v>
          </cell>
          <cell r="D1302">
            <v>0</v>
          </cell>
          <cell r="E1302">
            <v>0</v>
          </cell>
          <cell r="F1302">
            <v>1</v>
          </cell>
          <cell r="G1302">
            <v>0</v>
          </cell>
          <cell r="H1302">
            <v>0</v>
          </cell>
          <cell r="I1302">
            <v>3112</v>
          </cell>
          <cell r="J1302">
            <v>2</v>
          </cell>
          <cell r="K1302">
            <v>3</v>
          </cell>
          <cell r="L1302">
            <v>0</v>
          </cell>
        </row>
        <row r="1303">
          <cell r="A1303">
            <v>1</v>
          </cell>
          <cell r="B1303">
            <v>5</v>
          </cell>
          <cell r="C1303">
            <v>2</v>
          </cell>
          <cell r="D1303">
            <v>0</v>
          </cell>
          <cell r="E1303">
            <v>0</v>
          </cell>
          <cell r="F1303">
            <v>1</v>
          </cell>
          <cell r="G1303">
            <v>0</v>
          </cell>
          <cell r="H1303">
            <v>0</v>
          </cell>
          <cell r="I1303">
            <v>4021</v>
          </cell>
          <cell r="J1303">
            <v>2</v>
          </cell>
          <cell r="K1303">
            <v>3</v>
          </cell>
          <cell r="L1303">
            <v>62530</v>
          </cell>
        </row>
        <row r="1304">
          <cell r="A1304">
            <v>1</v>
          </cell>
          <cell r="B1304">
            <v>5</v>
          </cell>
          <cell r="C1304">
            <v>2</v>
          </cell>
          <cell r="D1304">
            <v>0</v>
          </cell>
          <cell r="E1304">
            <v>0</v>
          </cell>
          <cell r="F1304">
            <v>2</v>
          </cell>
          <cell r="G1304">
            <v>0</v>
          </cell>
          <cell r="H1304">
            <v>0</v>
          </cell>
          <cell r="I1304">
            <v>0</v>
          </cell>
          <cell r="J1304">
            <v>2</v>
          </cell>
          <cell r="K1304">
            <v>3</v>
          </cell>
          <cell r="L1304">
            <v>56854475.780000001</v>
          </cell>
        </row>
        <row r="1305">
          <cell r="A1305">
            <v>1</v>
          </cell>
          <cell r="B1305">
            <v>5</v>
          </cell>
          <cell r="C1305">
            <v>2</v>
          </cell>
          <cell r="D1305">
            <v>0</v>
          </cell>
          <cell r="E1305">
            <v>0</v>
          </cell>
          <cell r="F1305">
            <v>2</v>
          </cell>
          <cell r="G1305">
            <v>0</v>
          </cell>
          <cell r="H1305">
            <v>0</v>
          </cell>
          <cell r="I1305">
            <v>3011</v>
          </cell>
          <cell r="J1305">
            <v>2</v>
          </cell>
          <cell r="K1305">
            <v>3</v>
          </cell>
          <cell r="L1305">
            <v>0</v>
          </cell>
        </row>
        <row r="1306">
          <cell r="A1306">
            <v>1</v>
          </cell>
          <cell r="B1306">
            <v>5</v>
          </cell>
          <cell r="C1306">
            <v>2</v>
          </cell>
          <cell r="D1306">
            <v>0</v>
          </cell>
          <cell r="E1306">
            <v>0</v>
          </cell>
          <cell r="F1306">
            <v>2</v>
          </cell>
          <cell r="G1306">
            <v>0</v>
          </cell>
          <cell r="H1306">
            <v>0</v>
          </cell>
          <cell r="I1306">
            <v>5311</v>
          </cell>
          <cell r="J1306">
            <v>2</v>
          </cell>
          <cell r="K1306">
            <v>3</v>
          </cell>
          <cell r="L1306">
            <v>20000</v>
          </cell>
        </row>
        <row r="1307">
          <cell r="A1307">
            <v>1</v>
          </cell>
          <cell r="B1307">
            <v>5</v>
          </cell>
          <cell r="C1307">
            <v>2</v>
          </cell>
          <cell r="D1307">
            <v>0</v>
          </cell>
          <cell r="E1307">
            <v>0</v>
          </cell>
          <cell r="F1307">
            <v>2</v>
          </cell>
          <cell r="G1307">
            <v>0</v>
          </cell>
          <cell r="H1307">
            <v>0</v>
          </cell>
          <cell r="I1307">
            <v>5314</v>
          </cell>
          <cell r="J1307">
            <v>2</v>
          </cell>
          <cell r="K1307">
            <v>3</v>
          </cell>
          <cell r="L1307">
            <v>127183.19</v>
          </cell>
        </row>
        <row r="1308">
          <cell r="A1308">
            <v>1</v>
          </cell>
          <cell r="B1308">
            <v>5</v>
          </cell>
          <cell r="C1308">
            <v>2</v>
          </cell>
          <cell r="D1308">
            <v>0</v>
          </cell>
          <cell r="E1308">
            <v>0</v>
          </cell>
          <cell r="F1308">
            <v>3</v>
          </cell>
          <cell r="G1308">
            <v>0</v>
          </cell>
          <cell r="H1308">
            <v>0</v>
          </cell>
          <cell r="I1308">
            <v>0</v>
          </cell>
          <cell r="J1308">
            <v>2</v>
          </cell>
          <cell r="K1308">
            <v>3</v>
          </cell>
          <cell r="L1308">
            <v>1230006583.9200001</v>
          </cell>
        </row>
        <row r="1309">
          <cell r="A1309">
            <v>1</v>
          </cell>
          <cell r="B1309">
            <v>5</v>
          </cell>
          <cell r="C1309">
            <v>2</v>
          </cell>
          <cell r="D1309">
            <v>0</v>
          </cell>
          <cell r="E1309">
            <v>0</v>
          </cell>
          <cell r="F1309">
            <v>3</v>
          </cell>
          <cell r="G1309">
            <v>0</v>
          </cell>
          <cell r="H1309">
            <v>0</v>
          </cell>
          <cell r="I1309">
            <v>2029</v>
          </cell>
          <cell r="J1309">
            <v>2</v>
          </cell>
          <cell r="K1309">
            <v>3</v>
          </cell>
          <cell r="L1309">
            <v>190</v>
          </cell>
        </row>
        <row r="1310">
          <cell r="A1310">
            <v>1</v>
          </cell>
          <cell r="B1310">
            <v>5</v>
          </cell>
          <cell r="C1310">
            <v>2</v>
          </cell>
          <cell r="D1310">
            <v>0</v>
          </cell>
          <cell r="E1310">
            <v>0</v>
          </cell>
          <cell r="F1310">
            <v>3</v>
          </cell>
          <cell r="G1310">
            <v>0</v>
          </cell>
          <cell r="H1310">
            <v>0</v>
          </cell>
          <cell r="I1310">
            <v>4031</v>
          </cell>
          <cell r="J1310">
            <v>2</v>
          </cell>
          <cell r="K1310">
            <v>3</v>
          </cell>
          <cell r="L1310">
            <v>1800</v>
          </cell>
        </row>
        <row r="1311">
          <cell r="A1311">
            <v>1</v>
          </cell>
          <cell r="B1311">
            <v>5</v>
          </cell>
          <cell r="C1311">
            <v>2</v>
          </cell>
          <cell r="D1311">
            <v>0</v>
          </cell>
          <cell r="E1311">
            <v>0</v>
          </cell>
          <cell r="F1311">
            <v>3</v>
          </cell>
          <cell r="G1311">
            <v>0</v>
          </cell>
          <cell r="H1311">
            <v>0</v>
          </cell>
          <cell r="I1311">
            <v>4044</v>
          </cell>
          <cell r="J1311">
            <v>2</v>
          </cell>
          <cell r="K1311">
            <v>3</v>
          </cell>
          <cell r="L1311">
            <v>112149.53</v>
          </cell>
        </row>
        <row r="1312">
          <cell r="A1312">
            <v>1</v>
          </cell>
          <cell r="B1312">
            <v>5</v>
          </cell>
          <cell r="C1312">
            <v>2</v>
          </cell>
          <cell r="D1312">
            <v>0</v>
          </cell>
          <cell r="E1312">
            <v>0</v>
          </cell>
          <cell r="F1312">
            <v>3</v>
          </cell>
          <cell r="G1312">
            <v>0</v>
          </cell>
          <cell r="H1312">
            <v>0</v>
          </cell>
          <cell r="I1312">
            <v>7016</v>
          </cell>
          <cell r="J1312">
            <v>2</v>
          </cell>
          <cell r="K1312">
            <v>3</v>
          </cell>
          <cell r="L1312">
            <v>0</v>
          </cell>
        </row>
        <row r="1313">
          <cell r="A1313">
            <v>1</v>
          </cell>
          <cell r="B1313">
            <v>5</v>
          </cell>
          <cell r="C1313">
            <v>2</v>
          </cell>
          <cell r="D1313">
            <v>0</v>
          </cell>
          <cell r="E1313">
            <v>0</v>
          </cell>
          <cell r="F1313">
            <v>3</v>
          </cell>
          <cell r="G1313">
            <v>0</v>
          </cell>
          <cell r="H1313">
            <v>0</v>
          </cell>
          <cell r="I1313">
            <v>7280</v>
          </cell>
          <cell r="J1313">
            <v>2</v>
          </cell>
          <cell r="K1313">
            <v>3</v>
          </cell>
          <cell r="L1313">
            <v>12960.19</v>
          </cell>
        </row>
        <row r="1314">
          <cell r="A1314">
            <v>1</v>
          </cell>
          <cell r="B1314">
            <v>5</v>
          </cell>
          <cell r="C1314">
            <v>2</v>
          </cell>
          <cell r="D1314">
            <v>0</v>
          </cell>
          <cell r="E1314">
            <v>0</v>
          </cell>
          <cell r="F1314">
            <v>3</v>
          </cell>
          <cell r="G1314">
            <v>0</v>
          </cell>
          <cell r="H1314">
            <v>0</v>
          </cell>
          <cell r="I1314">
            <v>7510</v>
          </cell>
          <cell r="J1314">
            <v>2</v>
          </cell>
          <cell r="K1314">
            <v>3</v>
          </cell>
          <cell r="L1314">
            <v>0</v>
          </cell>
        </row>
        <row r="1315">
          <cell r="A1315">
            <v>1</v>
          </cell>
          <cell r="B1315">
            <v>5</v>
          </cell>
          <cell r="C1315">
            <v>2</v>
          </cell>
          <cell r="D1315">
            <v>0</v>
          </cell>
          <cell r="E1315">
            <v>0</v>
          </cell>
          <cell r="F1315">
            <v>3</v>
          </cell>
          <cell r="G1315">
            <v>0</v>
          </cell>
          <cell r="H1315">
            <v>0</v>
          </cell>
          <cell r="I1315">
            <v>7517</v>
          </cell>
          <cell r="J1315">
            <v>2</v>
          </cell>
          <cell r="K1315">
            <v>3</v>
          </cell>
          <cell r="L1315">
            <v>76557</v>
          </cell>
        </row>
        <row r="1316">
          <cell r="A1316">
            <v>1</v>
          </cell>
          <cell r="B1316">
            <v>5</v>
          </cell>
          <cell r="C1316">
            <v>2</v>
          </cell>
          <cell r="D1316">
            <v>0</v>
          </cell>
          <cell r="E1316">
            <v>0</v>
          </cell>
          <cell r="F1316">
            <v>3</v>
          </cell>
          <cell r="G1316">
            <v>0</v>
          </cell>
          <cell r="H1316">
            <v>0</v>
          </cell>
          <cell r="I1316">
            <v>7518</v>
          </cell>
          <cell r="J1316">
            <v>2</v>
          </cell>
          <cell r="K1316">
            <v>3</v>
          </cell>
          <cell r="L1316">
            <v>143226</v>
          </cell>
        </row>
        <row r="1317">
          <cell r="A1317">
            <v>1</v>
          </cell>
          <cell r="B1317">
            <v>5</v>
          </cell>
          <cell r="C1317">
            <v>2</v>
          </cell>
          <cell r="D1317">
            <v>0</v>
          </cell>
          <cell r="E1317">
            <v>0</v>
          </cell>
          <cell r="F1317">
            <v>3</v>
          </cell>
          <cell r="G1317">
            <v>0</v>
          </cell>
          <cell r="H1317">
            <v>0</v>
          </cell>
          <cell r="I1317">
            <v>7528</v>
          </cell>
          <cell r="J1317">
            <v>2</v>
          </cell>
          <cell r="K1317">
            <v>3</v>
          </cell>
          <cell r="L1317">
            <v>154320</v>
          </cell>
        </row>
        <row r="1318">
          <cell r="A1318">
            <v>1</v>
          </cell>
          <cell r="B1318">
            <v>5</v>
          </cell>
          <cell r="C1318">
            <v>2</v>
          </cell>
          <cell r="D1318">
            <v>0</v>
          </cell>
          <cell r="E1318">
            <v>0</v>
          </cell>
          <cell r="F1318">
            <v>3</v>
          </cell>
          <cell r="G1318">
            <v>0</v>
          </cell>
          <cell r="H1318">
            <v>0</v>
          </cell>
          <cell r="I1318">
            <v>7901</v>
          </cell>
          <cell r="J1318">
            <v>2</v>
          </cell>
          <cell r="K1318">
            <v>3</v>
          </cell>
          <cell r="L1318">
            <v>1012000</v>
          </cell>
        </row>
        <row r="1319">
          <cell r="A1319">
            <v>1</v>
          </cell>
          <cell r="B1319">
            <v>5</v>
          </cell>
          <cell r="C1319">
            <v>2</v>
          </cell>
          <cell r="D1319">
            <v>0</v>
          </cell>
          <cell r="E1319">
            <v>0</v>
          </cell>
          <cell r="F1319">
            <v>5</v>
          </cell>
          <cell r="G1319">
            <v>0</v>
          </cell>
          <cell r="H1319">
            <v>0</v>
          </cell>
          <cell r="I1319">
            <v>8700</v>
          </cell>
          <cell r="J1319">
            <v>1</v>
          </cell>
          <cell r="K1319">
            <v>3</v>
          </cell>
          <cell r="L1319">
            <v>7152</v>
          </cell>
        </row>
        <row r="1320">
          <cell r="A1320">
            <v>1</v>
          </cell>
          <cell r="B1320">
            <v>5</v>
          </cell>
          <cell r="C1320">
            <v>2</v>
          </cell>
          <cell r="D1320">
            <v>0</v>
          </cell>
          <cell r="E1320">
            <v>0</v>
          </cell>
          <cell r="F1320">
            <v>5</v>
          </cell>
          <cell r="G1320">
            <v>0</v>
          </cell>
          <cell r="H1320">
            <v>0</v>
          </cell>
          <cell r="I1320">
            <v>8900</v>
          </cell>
          <cell r="J1320">
            <v>1</v>
          </cell>
          <cell r="K1320">
            <v>3</v>
          </cell>
          <cell r="L1320">
            <v>77908</v>
          </cell>
        </row>
        <row r="1321">
          <cell r="A1321">
            <v>1</v>
          </cell>
          <cell r="B1321">
            <v>5</v>
          </cell>
          <cell r="C1321">
            <v>2</v>
          </cell>
          <cell r="D1321">
            <v>0</v>
          </cell>
          <cell r="E1321">
            <v>0</v>
          </cell>
          <cell r="F1321">
            <v>5</v>
          </cell>
          <cell r="G1321">
            <v>0</v>
          </cell>
          <cell r="H1321">
            <v>0</v>
          </cell>
          <cell r="I1321">
            <v>0</v>
          </cell>
          <cell r="J1321">
            <v>2</v>
          </cell>
          <cell r="K1321">
            <v>3</v>
          </cell>
          <cell r="L1321">
            <v>20066296.09</v>
          </cell>
        </row>
        <row r="1322">
          <cell r="A1322">
            <v>1</v>
          </cell>
          <cell r="B1322">
            <v>5</v>
          </cell>
          <cell r="C1322">
            <v>2</v>
          </cell>
          <cell r="D1322">
            <v>0</v>
          </cell>
          <cell r="E1322">
            <v>0</v>
          </cell>
          <cell r="F1322">
            <v>5</v>
          </cell>
          <cell r="G1322">
            <v>0</v>
          </cell>
          <cell r="H1322">
            <v>0</v>
          </cell>
          <cell r="I1322">
            <v>1000</v>
          </cell>
          <cell r="J1322">
            <v>2</v>
          </cell>
          <cell r="K1322">
            <v>3</v>
          </cell>
          <cell r="L1322">
            <v>54990</v>
          </cell>
        </row>
        <row r="1323">
          <cell r="A1323">
            <v>1</v>
          </cell>
          <cell r="B1323">
            <v>5</v>
          </cell>
          <cell r="C1323">
            <v>2</v>
          </cell>
          <cell r="D1323">
            <v>0</v>
          </cell>
          <cell r="E1323">
            <v>0</v>
          </cell>
          <cell r="F1323">
            <v>5</v>
          </cell>
          <cell r="G1323">
            <v>0</v>
          </cell>
          <cell r="H1323">
            <v>0</v>
          </cell>
          <cell r="I1323">
            <v>1004</v>
          </cell>
          <cell r="J1323">
            <v>2</v>
          </cell>
          <cell r="K1323">
            <v>3</v>
          </cell>
          <cell r="L1323">
            <v>3800</v>
          </cell>
        </row>
        <row r="1324">
          <cell r="A1324">
            <v>1</v>
          </cell>
          <cell r="B1324">
            <v>5</v>
          </cell>
          <cell r="C1324">
            <v>2</v>
          </cell>
          <cell r="D1324">
            <v>0</v>
          </cell>
          <cell r="E1324">
            <v>0</v>
          </cell>
          <cell r="F1324">
            <v>5</v>
          </cell>
          <cell r="G1324">
            <v>0</v>
          </cell>
          <cell r="H1324">
            <v>0</v>
          </cell>
          <cell r="I1324">
            <v>1010</v>
          </cell>
          <cell r="J1324">
            <v>2</v>
          </cell>
          <cell r="K1324">
            <v>3</v>
          </cell>
          <cell r="L1324">
            <v>0</v>
          </cell>
        </row>
        <row r="1325">
          <cell r="A1325">
            <v>1</v>
          </cell>
          <cell r="B1325">
            <v>5</v>
          </cell>
          <cell r="C1325">
            <v>2</v>
          </cell>
          <cell r="D1325">
            <v>0</v>
          </cell>
          <cell r="E1325">
            <v>0</v>
          </cell>
          <cell r="F1325">
            <v>5</v>
          </cell>
          <cell r="G1325">
            <v>0</v>
          </cell>
          <cell r="H1325">
            <v>0</v>
          </cell>
          <cell r="I1325">
            <v>1011</v>
          </cell>
          <cell r="J1325">
            <v>2</v>
          </cell>
          <cell r="K1325">
            <v>3</v>
          </cell>
          <cell r="L1325">
            <v>6290</v>
          </cell>
        </row>
        <row r="1326">
          <cell r="A1326">
            <v>1</v>
          </cell>
          <cell r="B1326">
            <v>5</v>
          </cell>
          <cell r="C1326">
            <v>2</v>
          </cell>
          <cell r="D1326">
            <v>0</v>
          </cell>
          <cell r="E1326">
            <v>0</v>
          </cell>
          <cell r="F1326">
            <v>5</v>
          </cell>
          <cell r="G1326">
            <v>0</v>
          </cell>
          <cell r="H1326">
            <v>0</v>
          </cell>
          <cell r="I1326">
            <v>1030</v>
          </cell>
          <cell r="J1326">
            <v>2</v>
          </cell>
          <cell r="K1326">
            <v>3</v>
          </cell>
          <cell r="L1326">
            <v>147004.97</v>
          </cell>
        </row>
        <row r="1327">
          <cell r="A1327">
            <v>1</v>
          </cell>
          <cell r="B1327">
            <v>5</v>
          </cell>
          <cell r="C1327">
            <v>2</v>
          </cell>
          <cell r="D1327">
            <v>0</v>
          </cell>
          <cell r="E1327">
            <v>0</v>
          </cell>
          <cell r="F1327">
            <v>5</v>
          </cell>
          <cell r="G1327">
            <v>0</v>
          </cell>
          <cell r="H1327">
            <v>0</v>
          </cell>
          <cell r="I1327">
            <v>1101</v>
          </cell>
          <cell r="J1327">
            <v>2</v>
          </cell>
          <cell r="K1327">
            <v>3</v>
          </cell>
          <cell r="L1327">
            <v>96857.14</v>
          </cell>
        </row>
        <row r="1328">
          <cell r="A1328">
            <v>1</v>
          </cell>
          <cell r="B1328">
            <v>5</v>
          </cell>
          <cell r="C1328">
            <v>2</v>
          </cell>
          <cell r="D1328">
            <v>0</v>
          </cell>
          <cell r="E1328">
            <v>0</v>
          </cell>
          <cell r="F1328">
            <v>5</v>
          </cell>
          <cell r="G1328">
            <v>0</v>
          </cell>
          <cell r="H1328">
            <v>0</v>
          </cell>
          <cell r="I1328">
            <v>1102</v>
          </cell>
          <cell r="J1328">
            <v>2</v>
          </cell>
          <cell r="K1328">
            <v>3</v>
          </cell>
          <cell r="L1328">
            <v>613192.9</v>
          </cell>
        </row>
        <row r="1329">
          <cell r="A1329">
            <v>1</v>
          </cell>
          <cell r="B1329">
            <v>5</v>
          </cell>
          <cell r="C1329">
            <v>2</v>
          </cell>
          <cell r="D1329">
            <v>0</v>
          </cell>
          <cell r="E1329">
            <v>0</v>
          </cell>
          <cell r="F1329">
            <v>5</v>
          </cell>
          <cell r="G1329">
            <v>0</v>
          </cell>
          <cell r="H1329">
            <v>0</v>
          </cell>
          <cell r="I1329">
            <v>1103</v>
          </cell>
          <cell r="J1329">
            <v>2</v>
          </cell>
          <cell r="K1329">
            <v>3</v>
          </cell>
          <cell r="L1329">
            <v>1800</v>
          </cell>
        </row>
        <row r="1330">
          <cell r="A1330">
            <v>1</v>
          </cell>
          <cell r="B1330">
            <v>5</v>
          </cell>
          <cell r="C1330">
            <v>2</v>
          </cell>
          <cell r="D1330">
            <v>0</v>
          </cell>
          <cell r="E1330">
            <v>0</v>
          </cell>
          <cell r="F1330">
            <v>5</v>
          </cell>
          <cell r="G1330">
            <v>0</v>
          </cell>
          <cell r="H1330">
            <v>0</v>
          </cell>
          <cell r="I1330">
            <v>1104</v>
          </cell>
          <cell r="J1330">
            <v>2</v>
          </cell>
          <cell r="K1330">
            <v>3</v>
          </cell>
          <cell r="L1330">
            <v>592627.76</v>
          </cell>
        </row>
        <row r="1331">
          <cell r="A1331">
            <v>1</v>
          </cell>
          <cell r="B1331">
            <v>5</v>
          </cell>
          <cell r="C1331">
            <v>2</v>
          </cell>
          <cell r="D1331">
            <v>0</v>
          </cell>
          <cell r="E1331">
            <v>0</v>
          </cell>
          <cell r="F1331">
            <v>5</v>
          </cell>
          <cell r="G1331">
            <v>0</v>
          </cell>
          <cell r="H1331">
            <v>0</v>
          </cell>
          <cell r="I1331">
            <v>1310</v>
          </cell>
          <cell r="J1331">
            <v>2</v>
          </cell>
          <cell r="K1331">
            <v>3</v>
          </cell>
          <cell r="L1331">
            <v>1869.16</v>
          </cell>
        </row>
        <row r="1332">
          <cell r="A1332">
            <v>1</v>
          </cell>
          <cell r="B1332">
            <v>5</v>
          </cell>
          <cell r="C1332">
            <v>2</v>
          </cell>
          <cell r="D1332">
            <v>0</v>
          </cell>
          <cell r="E1332">
            <v>0</v>
          </cell>
          <cell r="F1332">
            <v>5</v>
          </cell>
          <cell r="G1332">
            <v>0</v>
          </cell>
          <cell r="H1332">
            <v>0</v>
          </cell>
          <cell r="I1332">
            <v>1600</v>
          </cell>
          <cell r="J1332">
            <v>2</v>
          </cell>
          <cell r="K1332">
            <v>3</v>
          </cell>
          <cell r="L1332">
            <v>2600</v>
          </cell>
        </row>
        <row r="1333">
          <cell r="A1333">
            <v>1</v>
          </cell>
          <cell r="B1333">
            <v>5</v>
          </cell>
          <cell r="C1333">
            <v>2</v>
          </cell>
          <cell r="D1333">
            <v>0</v>
          </cell>
          <cell r="E1333">
            <v>0</v>
          </cell>
          <cell r="F1333">
            <v>5</v>
          </cell>
          <cell r="G1333">
            <v>0</v>
          </cell>
          <cell r="H1333">
            <v>0</v>
          </cell>
          <cell r="I1333">
            <v>1613</v>
          </cell>
          <cell r="J1333">
            <v>2</v>
          </cell>
          <cell r="K1333">
            <v>3</v>
          </cell>
          <cell r="L1333">
            <v>78050</v>
          </cell>
        </row>
        <row r="1334">
          <cell r="A1334">
            <v>1</v>
          </cell>
          <cell r="B1334">
            <v>5</v>
          </cell>
          <cell r="C1334">
            <v>2</v>
          </cell>
          <cell r="D1334">
            <v>0</v>
          </cell>
          <cell r="E1334">
            <v>0</v>
          </cell>
          <cell r="F1334">
            <v>5</v>
          </cell>
          <cell r="G1334">
            <v>0</v>
          </cell>
          <cell r="H1334">
            <v>0</v>
          </cell>
          <cell r="I1334">
            <v>1620</v>
          </cell>
          <cell r="J1334">
            <v>2</v>
          </cell>
          <cell r="K1334">
            <v>3</v>
          </cell>
          <cell r="L1334">
            <v>69258.69</v>
          </cell>
        </row>
        <row r="1335">
          <cell r="A1335">
            <v>1</v>
          </cell>
          <cell r="B1335">
            <v>5</v>
          </cell>
          <cell r="C1335">
            <v>2</v>
          </cell>
          <cell r="D1335">
            <v>0</v>
          </cell>
          <cell r="E1335">
            <v>0</v>
          </cell>
          <cell r="F1335">
            <v>5</v>
          </cell>
          <cell r="G1335">
            <v>0</v>
          </cell>
          <cell r="H1335">
            <v>0</v>
          </cell>
          <cell r="I1335">
            <v>2000</v>
          </cell>
          <cell r="J1335">
            <v>2</v>
          </cell>
          <cell r="K1335">
            <v>3</v>
          </cell>
          <cell r="L1335">
            <v>149556.35999999999</v>
          </cell>
        </row>
        <row r="1336">
          <cell r="A1336">
            <v>1</v>
          </cell>
          <cell r="B1336">
            <v>5</v>
          </cell>
          <cell r="C1336">
            <v>2</v>
          </cell>
          <cell r="D1336">
            <v>0</v>
          </cell>
          <cell r="E1336">
            <v>0</v>
          </cell>
          <cell r="F1336">
            <v>5</v>
          </cell>
          <cell r="G1336">
            <v>0</v>
          </cell>
          <cell r="H1336">
            <v>0</v>
          </cell>
          <cell r="I1336">
            <v>2011</v>
          </cell>
          <cell r="J1336">
            <v>2</v>
          </cell>
          <cell r="K1336">
            <v>3</v>
          </cell>
          <cell r="L1336">
            <v>93200</v>
          </cell>
        </row>
        <row r="1337">
          <cell r="A1337">
            <v>1</v>
          </cell>
          <cell r="B1337">
            <v>5</v>
          </cell>
          <cell r="C1337">
            <v>2</v>
          </cell>
          <cell r="D1337">
            <v>0</v>
          </cell>
          <cell r="E1337">
            <v>0</v>
          </cell>
          <cell r="F1337">
            <v>5</v>
          </cell>
          <cell r="G1337">
            <v>0</v>
          </cell>
          <cell r="H1337">
            <v>0</v>
          </cell>
          <cell r="I1337">
            <v>2021</v>
          </cell>
          <cell r="J1337">
            <v>2</v>
          </cell>
          <cell r="K1337">
            <v>3</v>
          </cell>
          <cell r="L1337">
            <v>65700</v>
          </cell>
        </row>
        <row r="1338">
          <cell r="A1338">
            <v>1</v>
          </cell>
          <cell r="B1338">
            <v>5</v>
          </cell>
          <cell r="C1338">
            <v>2</v>
          </cell>
          <cell r="D1338">
            <v>0</v>
          </cell>
          <cell r="E1338">
            <v>0</v>
          </cell>
          <cell r="F1338">
            <v>5</v>
          </cell>
          <cell r="G1338">
            <v>0</v>
          </cell>
          <cell r="H1338">
            <v>0</v>
          </cell>
          <cell r="I1338">
            <v>2022</v>
          </cell>
          <cell r="J1338">
            <v>2</v>
          </cell>
          <cell r="K1338">
            <v>3</v>
          </cell>
          <cell r="L1338">
            <v>14650</v>
          </cell>
        </row>
        <row r="1339">
          <cell r="A1339">
            <v>1</v>
          </cell>
          <cell r="B1339">
            <v>5</v>
          </cell>
          <cell r="C1339">
            <v>2</v>
          </cell>
          <cell r="D1339">
            <v>0</v>
          </cell>
          <cell r="E1339">
            <v>0</v>
          </cell>
          <cell r="F1339">
            <v>5</v>
          </cell>
          <cell r="G1339">
            <v>0</v>
          </cell>
          <cell r="H1339">
            <v>0</v>
          </cell>
          <cell r="I1339">
            <v>2023</v>
          </cell>
          <cell r="J1339">
            <v>2</v>
          </cell>
          <cell r="K1339">
            <v>3</v>
          </cell>
          <cell r="L1339">
            <v>52380</v>
          </cell>
        </row>
        <row r="1340">
          <cell r="A1340">
            <v>1</v>
          </cell>
          <cell r="B1340">
            <v>5</v>
          </cell>
          <cell r="C1340">
            <v>2</v>
          </cell>
          <cell r="D1340">
            <v>0</v>
          </cell>
          <cell r="E1340">
            <v>0</v>
          </cell>
          <cell r="F1340">
            <v>5</v>
          </cell>
          <cell r="G1340">
            <v>0</v>
          </cell>
          <cell r="H1340">
            <v>0</v>
          </cell>
          <cell r="I1340">
            <v>2024</v>
          </cell>
          <cell r="J1340">
            <v>2</v>
          </cell>
          <cell r="K1340">
            <v>3</v>
          </cell>
          <cell r="L1340">
            <v>9350</v>
          </cell>
        </row>
        <row r="1341">
          <cell r="A1341">
            <v>1</v>
          </cell>
          <cell r="B1341">
            <v>5</v>
          </cell>
          <cell r="C1341">
            <v>2</v>
          </cell>
          <cell r="D1341">
            <v>0</v>
          </cell>
          <cell r="E1341">
            <v>0</v>
          </cell>
          <cell r="F1341">
            <v>5</v>
          </cell>
          <cell r="G1341">
            <v>0</v>
          </cell>
          <cell r="H1341">
            <v>0</v>
          </cell>
          <cell r="I1341">
            <v>2025</v>
          </cell>
          <cell r="J1341">
            <v>2</v>
          </cell>
          <cell r="K1341">
            <v>3</v>
          </cell>
          <cell r="L1341">
            <v>23940</v>
          </cell>
        </row>
        <row r="1342">
          <cell r="A1342">
            <v>1</v>
          </cell>
          <cell r="B1342">
            <v>5</v>
          </cell>
          <cell r="C1342">
            <v>2</v>
          </cell>
          <cell r="D1342">
            <v>0</v>
          </cell>
          <cell r="E1342">
            <v>0</v>
          </cell>
          <cell r="F1342">
            <v>5</v>
          </cell>
          <cell r="G1342">
            <v>0</v>
          </cell>
          <cell r="H1342">
            <v>0</v>
          </cell>
          <cell r="I1342">
            <v>2026</v>
          </cell>
          <cell r="J1342">
            <v>2</v>
          </cell>
          <cell r="K1342">
            <v>3</v>
          </cell>
          <cell r="L1342">
            <v>5350</v>
          </cell>
        </row>
        <row r="1343">
          <cell r="A1343">
            <v>1</v>
          </cell>
          <cell r="B1343">
            <v>5</v>
          </cell>
          <cell r="C1343">
            <v>2</v>
          </cell>
          <cell r="D1343">
            <v>0</v>
          </cell>
          <cell r="E1343">
            <v>0</v>
          </cell>
          <cell r="F1343">
            <v>5</v>
          </cell>
          <cell r="G1343">
            <v>0</v>
          </cell>
          <cell r="H1343">
            <v>0</v>
          </cell>
          <cell r="I1343">
            <v>2027</v>
          </cell>
          <cell r="J1343">
            <v>2</v>
          </cell>
          <cell r="K1343">
            <v>3</v>
          </cell>
          <cell r="L1343">
            <v>54300</v>
          </cell>
        </row>
        <row r="1344">
          <cell r="A1344">
            <v>1</v>
          </cell>
          <cell r="B1344">
            <v>5</v>
          </cell>
          <cell r="C1344">
            <v>2</v>
          </cell>
          <cell r="D1344">
            <v>0</v>
          </cell>
          <cell r="E1344">
            <v>0</v>
          </cell>
          <cell r="F1344">
            <v>5</v>
          </cell>
          <cell r="G1344">
            <v>0</v>
          </cell>
          <cell r="H1344">
            <v>0</v>
          </cell>
          <cell r="I1344">
            <v>2028</v>
          </cell>
          <cell r="J1344">
            <v>2</v>
          </cell>
          <cell r="K1344">
            <v>3</v>
          </cell>
          <cell r="L1344">
            <v>10400</v>
          </cell>
        </row>
        <row r="1345">
          <cell r="A1345">
            <v>1</v>
          </cell>
          <cell r="B1345">
            <v>5</v>
          </cell>
          <cell r="C1345">
            <v>2</v>
          </cell>
          <cell r="D1345">
            <v>0</v>
          </cell>
          <cell r="E1345">
            <v>0</v>
          </cell>
          <cell r="F1345">
            <v>5</v>
          </cell>
          <cell r="G1345">
            <v>0</v>
          </cell>
          <cell r="H1345">
            <v>0</v>
          </cell>
          <cell r="I1345">
            <v>2029</v>
          </cell>
          <cell r="J1345">
            <v>2</v>
          </cell>
          <cell r="K1345">
            <v>3</v>
          </cell>
          <cell r="L1345">
            <v>9400</v>
          </cell>
        </row>
        <row r="1346">
          <cell r="A1346">
            <v>1</v>
          </cell>
          <cell r="B1346">
            <v>5</v>
          </cell>
          <cell r="C1346">
            <v>2</v>
          </cell>
          <cell r="D1346">
            <v>0</v>
          </cell>
          <cell r="E1346">
            <v>0</v>
          </cell>
          <cell r="F1346">
            <v>5</v>
          </cell>
          <cell r="G1346">
            <v>0</v>
          </cell>
          <cell r="H1346">
            <v>0</v>
          </cell>
          <cell r="I1346">
            <v>2421</v>
          </cell>
          <cell r="J1346">
            <v>2</v>
          </cell>
          <cell r="K1346">
            <v>3</v>
          </cell>
          <cell r="L1346">
            <v>35929.25</v>
          </cell>
        </row>
        <row r="1347">
          <cell r="A1347">
            <v>1</v>
          </cell>
          <cell r="B1347">
            <v>5</v>
          </cell>
          <cell r="C1347">
            <v>2</v>
          </cell>
          <cell r="D1347">
            <v>0</v>
          </cell>
          <cell r="E1347">
            <v>0</v>
          </cell>
          <cell r="F1347">
            <v>5</v>
          </cell>
          <cell r="G1347">
            <v>0</v>
          </cell>
          <cell r="H1347">
            <v>0</v>
          </cell>
          <cell r="I1347">
            <v>2422</v>
          </cell>
          <cell r="J1347">
            <v>2</v>
          </cell>
          <cell r="K1347">
            <v>3</v>
          </cell>
          <cell r="L1347">
            <v>1740</v>
          </cell>
        </row>
        <row r="1348">
          <cell r="A1348">
            <v>1</v>
          </cell>
          <cell r="B1348">
            <v>5</v>
          </cell>
          <cell r="C1348">
            <v>2</v>
          </cell>
          <cell r="D1348">
            <v>0</v>
          </cell>
          <cell r="E1348">
            <v>0</v>
          </cell>
          <cell r="F1348">
            <v>5</v>
          </cell>
          <cell r="G1348">
            <v>0</v>
          </cell>
          <cell r="H1348">
            <v>0</v>
          </cell>
          <cell r="I1348">
            <v>2426</v>
          </cell>
          <cell r="J1348">
            <v>2</v>
          </cell>
          <cell r="K1348">
            <v>3</v>
          </cell>
          <cell r="L1348">
            <v>18500</v>
          </cell>
        </row>
        <row r="1349">
          <cell r="A1349">
            <v>1</v>
          </cell>
          <cell r="B1349">
            <v>5</v>
          </cell>
          <cell r="C1349">
            <v>2</v>
          </cell>
          <cell r="D1349">
            <v>0</v>
          </cell>
          <cell r="E1349">
            <v>0</v>
          </cell>
          <cell r="F1349">
            <v>5</v>
          </cell>
          <cell r="G1349">
            <v>0</v>
          </cell>
          <cell r="H1349">
            <v>0</v>
          </cell>
          <cell r="I1349">
            <v>2430</v>
          </cell>
          <cell r="J1349">
            <v>2</v>
          </cell>
          <cell r="K1349">
            <v>3</v>
          </cell>
          <cell r="L1349">
            <v>2800</v>
          </cell>
        </row>
        <row r="1350">
          <cell r="A1350">
            <v>1</v>
          </cell>
          <cell r="B1350">
            <v>5</v>
          </cell>
          <cell r="C1350">
            <v>2</v>
          </cell>
          <cell r="D1350">
            <v>0</v>
          </cell>
          <cell r="E1350">
            <v>0</v>
          </cell>
          <cell r="F1350">
            <v>5</v>
          </cell>
          <cell r="G1350">
            <v>0</v>
          </cell>
          <cell r="H1350">
            <v>0</v>
          </cell>
          <cell r="I1350">
            <v>2431</v>
          </cell>
          <cell r="J1350">
            <v>2</v>
          </cell>
          <cell r="K1350">
            <v>3</v>
          </cell>
          <cell r="L1350">
            <v>2000</v>
          </cell>
        </row>
        <row r="1351">
          <cell r="A1351">
            <v>1</v>
          </cell>
          <cell r="B1351">
            <v>5</v>
          </cell>
          <cell r="C1351">
            <v>2</v>
          </cell>
          <cell r="D1351">
            <v>0</v>
          </cell>
          <cell r="E1351">
            <v>0</v>
          </cell>
          <cell r="F1351">
            <v>5</v>
          </cell>
          <cell r="G1351">
            <v>0</v>
          </cell>
          <cell r="H1351">
            <v>0</v>
          </cell>
          <cell r="I1351">
            <v>2461</v>
          </cell>
          <cell r="J1351">
            <v>2</v>
          </cell>
          <cell r="K1351">
            <v>3</v>
          </cell>
          <cell r="L1351">
            <v>2800</v>
          </cell>
        </row>
        <row r="1352">
          <cell r="A1352">
            <v>1</v>
          </cell>
          <cell r="B1352">
            <v>5</v>
          </cell>
          <cell r="C1352">
            <v>2</v>
          </cell>
          <cell r="D1352">
            <v>0</v>
          </cell>
          <cell r="E1352">
            <v>0</v>
          </cell>
          <cell r="F1352">
            <v>5</v>
          </cell>
          <cell r="G1352">
            <v>0</v>
          </cell>
          <cell r="H1352">
            <v>0</v>
          </cell>
          <cell r="I1352">
            <v>3000</v>
          </cell>
          <cell r="J1352">
            <v>2</v>
          </cell>
          <cell r="K1352">
            <v>3</v>
          </cell>
          <cell r="L1352">
            <v>43400</v>
          </cell>
        </row>
        <row r="1353">
          <cell r="A1353">
            <v>1</v>
          </cell>
          <cell r="B1353">
            <v>5</v>
          </cell>
          <cell r="C1353">
            <v>2</v>
          </cell>
          <cell r="D1353">
            <v>0</v>
          </cell>
          <cell r="E1353">
            <v>0</v>
          </cell>
          <cell r="F1353">
            <v>5</v>
          </cell>
          <cell r="G1353">
            <v>0</v>
          </cell>
          <cell r="H1353">
            <v>0</v>
          </cell>
          <cell r="I1353">
            <v>3011</v>
          </cell>
          <cell r="J1353">
            <v>2</v>
          </cell>
          <cell r="K1353">
            <v>3</v>
          </cell>
          <cell r="L1353">
            <v>181767.21</v>
          </cell>
        </row>
        <row r="1354">
          <cell r="A1354">
            <v>1</v>
          </cell>
          <cell r="B1354">
            <v>5</v>
          </cell>
          <cell r="C1354">
            <v>2</v>
          </cell>
          <cell r="D1354">
            <v>0</v>
          </cell>
          <cell r="E1354">
            <v>0</v>
          </cell>
          <cell r="F1354">
            <v>5</v>
          </cell>
          <cell r="G1354">
            <v>0</v>
          </cell>
          <cell r="H1354">
            <v>0</v>
          </cell>
          <cell r="I1354">
            <v>3021</v>
          </cell>
          <cell r="J1354">
            <v>2</v>
          </cell>
          <cell r="K1354">
            <v>3</v>
          </cell>
          <cell r="L1354">
            <v>43700</v>
          </cell>
        </row>
        <row r="1355">
          <cell r="A1355">
            <v>1</v>
          </cell>
          <cell r="B1355">
            <v>5</v>
          </cell>
          <cell r="C1355">
            <v>2</v>
          </cell>
          <cell r="D1355">
            <v>0</v>
          </cell>
          <cell r="E1355">
            <v>0</v>
          </cell>
          <cell r="F1355">
            <v>5</v>
          </cell>
          <cell r="G1355">
            <v>0</v>
          </cell>
          <cell r="H1355">
            <v>0</v>
          </cell>
          <cell r="I1355">
            <v>3031</v>
          </cell>
          <cell r="J1355">
            <v>2</v>
          </cell>
          <cell r="K1355">
            <v>3</v>
          </cell>
          <cell r="L1355">
            <v>16760</v>
          </cell>
        </row>
        <row r="1356">
          <cell r="A1356">
            <v>1</v>
          </cell>
          <cell r="B1356">
            <v>5</v>
          </cell>
          <cell r="C1356">
            <v>2</v>
          </cell>
          <cell r="D1356">
            <v>0</v>
          </cell>
          <cell r="E1356">
            <v>0</v>
          </cell>
          <cell r="F1356">
            <v>5</v>
          </cell>
          <cell r="G1356">
            <v>0</v>
          </cell>
          <cell r="H1356">
            <v>0</v>
          </cell>
          <cell r="I1356">
            <v>3032</v>
          </cell>
          <cell r="J1356">
            <v>2</v>
          </cell>
          <cell r="K1356">
            <v>3</v>
          </cell>
          <cell r="L1356">
            <v>4600</v>
          </cell>
        </row>
        <row r="1357">
          <cell r="A1357">
            <v>1</v>
          </cell>
          <cell r="B1357">
            <v>5</v>
          </cell>
          <cell r="C1357">
            <v>2</v>
          </cell>
          <cell r="D1357">
            <v>0</v>
          </cell>
          <cell r="E1357">
            <v>0</v>
          </cell>
          <cell r="F1357">
            <v>5</v>
          </cell>
          <cell r="G1357">
            <v>0</v>
          </cell>
          <cell r="H1357">
            <v>0</v>
          </cell>
          <cell r="I1357">
            <v>3112</v>
          </cell>
          <cell r="J1357">
            <v>2</v>
          </cell>
          <cell r="K1357">
            <v>3</v>
          </cell>
          <cell r="L1357">
            <v>40366.660000000003</v>
          </cell>
        </row>
        <row r="1358">
          <cell r="A1358">
            <v>1</v>
          </cell>
          <cell r="B1358">
            <v>5</v>
          </cell>
          <cell r="C1358">
            <v>2</v>
          </cell>
          <cell r="D1358">
            <v>0</v>
          </cell>
          <cell r="E1358">
            <v>0</v>
          </cell>
          <cell r="F1358">
            <v>5</v>
          </cell>
          <cell r="G1358">
            <v>0</v>
          </cell>
          <cell r="H1358">
            <v>0</v>
          </cell>
          <cell r="I1358">
            <v>3121</v>
          </cell>
          <cell r="J1358">
            <v>2</v>
          </cell>
          <cell r="K1358">
            <v>3</v>
          </cell>
          <cell r="L1358">
            <v>13400</v>
          </cell>
        </row>
        <row r="1359">
          <cell r="A1359">
            <v>1</v>
          </cell>
          <cell r="B1359">
            <v>5</v>
          </cell>
          <cell r="C1359">
            <v>2</v>
          </cell>
          <cell r="D1359">
            <v>0</v>
          </cell>
          <cell r="E1359">
            <v>0</v>
          </cell>
          <cell r="F1359">
            <v>5</v>
          </cell>
          <cell r="G1359">
            <v>0</v>
          </cell>
          <cell r="H1359">
            <v>0</v>
          </cell>
          <cell r="I1359">
            <v>3131</v>
          </cell>
          <cell r="J1359">
            <v>2</v>
          </cell>
          <cell r="K1359">
            <v>3</v>
          </cell>
          <cell r="L1359">
            <v>5400</v>
          </cell>
        </row>
        <row r="1360">
          <cell r="A1360">
            <v>1</v>
          </cell>
          <cell r="B1360">
            <v>5</v>
          </cell>
          <cell r="C1360">
            <v>2</v>
          </cell>
          <cell r="D1360">
            <v>0</v>
          </cell>
          <cell r="E1360">
            <v>0</v>
          </cell>
          <cell r="F1360">
            <v>5</v>
          </cell>
          <cell r="G1360">
            <v>0</v>
          </cell>
          <cell r="H1360">
            <v>0</v>
          </cell>
          <cell r="I1360">
            <v>3211</v>
          </cell>
          <cell r="J1360">
            <v>2</v>
          </cell>
          <cell r="K1360">
            <v>3</v>
          </cell>
          <cell r="L1360">
            <v>0</v>
          </cell>
        </row>
        <row r="1361">
          <cell r="A1361">
            <v>1</v>
          </cell>
          <cell r="B1361">
            <v>5</v>
          </cell>
          <cell r="C1361">
            <v>2</v>
          </cell>
          <cell r="D1361">
            <v>0</v>
          </cell>
          <cell r="E1361">
            <v>0</v>
          </cell>
          <cell r="F1361">
            <v>5</v>
          </cell>
          <cell r="G1361">
            <v>0</v>
          </cell>
          <cell r="H1361">
            <v>0</v>
          </cell>
          <cell r="I1361">
            <v>3212</v>
          </cell>
          <cell r="J1361">
            <v>2</v>
          </cell>
          <cell r="K1361">
            <v>3</v>
          </cell>
          <cell r="L1361">
            <v>13150</v>
          </cell>
        </row>
        <row r="1362">
          <cell r="A1362">
            <v>1</v>
          </cell>
          <cell r="B1362">
            <v>5</v>
          </cell>
          <cell r="C1362">
            <v>2</v>
          </cell>
          <cell r="D1362">
            <v>0</v>
          </cell>
          <cell r="E1362">
            <v>0</v>
          </cell>
          <cell r="F1362">
            <v>5</v>
          </cell>
          <cell r="G1362">
            <v>0</v>
          </cell>
          <cell r="H1362">
            <v>0</v>
          </cell>
          <cell r="I1362">
            <v>3213</v>
          </cell>
          <cell r="J1362">
            <v>2</v>
          </cell>
          <cell r="K1362">
            <v>3</v>
          </cell>
          <cell r="L1362">
            <v>10800</v>
          </cell>
        </row>
        <row r="1363">
          <cell r="A1363">
            <v>1</v>
          </cell>
          <cell r="B1363">
            <v>5</v>
          </cell>
          <cell r="C1363">
            <v>2</v>
          </cell>
          <cell r="D1363">
            <v>0</v>
          </cell>
          <cell r="E1363">
            <v>0</v>
          </cell>
          <cell r="F1363">
            <v>5</v>
          </cell>
          <cell r="G1363">
            <v>0</v>
          </cell>
          <cell r="H1363">
            <v>0</v>
          </cell>
          <cell r="I1363">
            <v>3214</v>
          </cell>
          <cell r="J1363">
            <v>2</v>
          </cell>
          <cell r="K1363">
            <v>3</v>
          </cell>
          <cell r="L1363">
            <v>7550</v>
          </cell>
        </row>
        <row r="1364">
          <cell r="A1364">
            <v>1</v>
          </cell>
          <cell r="B1364">
            <v>5</v>
          </cell>
          <cell r="C1364">
            <v>2</v>
          </cell>
          <cell r="D1364">
            <v>0</v>
          </cell>
          <cell r="E1364">
            <v>0</v>
          </cell>
          <cell r="F1364">
            <v>5</v>
          </cell>
          <cell r="G1364">
            <v>0</v>
          </cell>
          <cell r="H1364">
            <v>0</v>
          </cell>
          <cell r="I1364">
            <v>3221</v>
          </cell>
          <cell r="J1364">
            <v>2</v>
          </cell>
          <cell r="K1364">
            <v>3</v>
          </cell>
          <cell r="L1364">
            <v>0</v>
          </cell>
        </row>
        <row r="1365">
          <cell r="A1365">
            <v>1</v>
          </cell>
          <cell r="B1365">
            <v>5</v>
          </cell>
          <cell r="C1365">
            <v>2</v>
          </cell>
          <cell r="D1365">
            <v>0</v>
          </cell>
          <cell r="E1365">
            <v>0</v>
          </cell>
          <cell r="F1365">
            <v>5</v>
          </cell>
          <cell r="G1365">
            <v>0</v>
          </cell>
          <cell r="H1365">
            <v>0</v>
          </cell>
          <cell r="I1365">
            <v>3222</v>
          </cell>
          <cell r="J1365">
            <v>2</v>
          </cell>
          <cell r="K1365">
            <v>3</v>
          </cell>
          <cell r="L1365">
            <v>60300</v>
          </cell>
        </row>
        <row r="1366">
          <cell r="A1366">
            <v>1</v>
          </cell>
          <cell r="B1366">
            <v>5</v>
          </cell>
          <cell r="C1366">
            <v>2</v>
          </cell>
          <cell r="D1366">
            <v>0</v>
          </cell>
          <cell r="E1366">
            <v>0</v>
          </cell>
          <cell r="F1366">
            <v>5</v>
          </cell>
          <cell r="G1366">
            <v>0</v>
          </cell>
          <cell r="H1366">
            <v>0</v>
          </cell>
          <cell r="I1366">
            <v>3231</v>
          </cell>
          <cell r="J1366">
            <v>2</v>
          </cell>
          <cell r="K1366">
            <v>3</v>
          </cell>
          <cell r="L1366">
            <v>13700</v>
          </cell>
        </row>
        <row r="1367">
          <cell r="A1367">
            <v>1</v>
          </cell>
          <cell r="B1367">
            <v>5</v>
          </cell>
          <cell r="C1367">
            <v>2</v>
          </cell>
          <cell r="D1367">
            <v>0</v>
          </cell>
          <cell r="E1367">
            <v>0</v>
          </cell>
          <cell r="F1367">
            <v>5</v>
          </cell>
          <cell r="G1367">
            <v>0</v>
          </cell>
          <cell r="H1367">
            <v>0</v>
          </cell>
          <cell r="I1367">
            <v>3232</v>
          </cell>
          <cell r="J1367">
            <v>2</v>
          </cell>
          <cell r="K1367">
            <v>3</v>
          </cell>
          <cell r="L1367">
            <v>45957.14</v>
          </cell>
        </row>
        <row r="1368">
          <cell r="A1368">
            <v>1</v>
          </cell>
          <cell r="B1368">
            <v>5</v>
          </cell>
          <cell r="C1368">
            <v>2</v>
          </cell>
          <cell r="D1368">
            <v>0</v>
          </cell>
          <cell r="E1368">
            <v>0</v>
          </cell>
          <cell r="F1368">
            <v>5</v>
          </cell>
          <cell r="G1368">
            <v>0</v>
          </cell>
          <cell r="H1368">
            <v>0</v>
          </cell>
          <cell r="I1368">
            <v>3233</v>
          </cell>
          <cell r="J1368">
            <v>2</v>
          </cell>
          <cell r="K1368">
            <v>3</v>
          </cell>
          <cell r="L1368">
            <v>10800</v>
          </cell>
        </row>
        <row r="1369">
          <cell r="A1369">
            <v>1</v>
          </cell>
          <cell r="B1369">
            <v>5</v>
          </cell>
          <cell r="C1369">
            <v>2</v>
          </cell>
          <cell r="D1369">
            <v>0</v>
          </cell>
          <cell r="E1369">
            <v>0</v>
          </cell>
          <cell r="F1369">
            <v>5</v>
          </cell>
          <cell r="G1369">
            <v>0</v>
          </cell>
          <cell r="H1369">
            <v>0</v>
          </cell>
          <cell r="I1369">
            <v>3234</v>
          </cell>
          <cell r="J1369">
            <v>2</v>
          </cell>
          <cell r="K1369">
            <v>3</v>
          </cell>
          <cell r="L1369">
            <v>0</v>
          </cell>
        </row>
        <row r="1370">
          <cell r="A1370">
            <v>1</v>
          </cell>
          <cell r="B1370">
            <v>5</v>
          </cell>
          <cell r="C1370">
            <v>2</v>
          </cell>
          <cell r="D1370">
            <v>0</v>
          </cell>
          <cell r="E1370">
            <v>0</v>
          </cell>
          <cell r="F1370">
            <v>5</v>
          </cell>
          <cell r="G1370">
            <v>0</v>
          </cell>
          <cell r="H1370">
            <v>0</v>
          </cell>
          <cell r="I1370">
            <v>3241</v>
          </cell>
          <cell r="J1370">
            <v>2</v>
          </cell>
          <cell r="K1370">
            <v>3</v>
          </cell>
          <cell r="L1370">
            <v>34800</v>
          </cell>
        </row>
        <row r="1371">
          <cell r="A1371">
            <v>1</v>
          </cell>
          <cell r="B1371">
            <v>5</v>
          </cell>
          <cell r="C1371">
            <v>2</v>
          </cell>
          <cell r="D1371">
            <v>0</v>
          </cell>
          <cell r="E1371">
            <v>0</v>
          </cell>
          <cell r="F1371">
            <v>5</v>
          </cell>
          <cell r="G1371">
            <v>0</v>
          </cell>
          <cell r="H1371">
            <v>0</v>
          </cell>
          <cell r="I1371">
            <v>3242</v>
          </cell>
          <cell r="J1371">
            <v>2</v>
          </cell>
          <cell r="K1371">
            <v>3</v>
          </cell>
          <cell r="L1371">
            <v>1295.3599999999999</v>
          </cell>
        </row>
        <row r="1372">
          <cell r="A1372">
            <v>1</v>
          </cell>
          <cell r="B1372">
            <v>5</v>
          </cell>
          <cell r="C1372">
            <v>2</v>
          </cell>
          <cell r="D1372">
            <v>0</v>
          </cell>
          <cell r="E1372">
            <v>0</v>
          </cell>
          <cell r="F1372">
            <v>5</v>
          </cell>
          <cell r="G1372">
            <v>0</v>
          </cell>
          <cell r="H1372">
            <v>0</v>
          </cell>
          <cell r="I1372">
            <v>3250</v>
          </cell>
          <cell r="J1372">
            <v>2</v>
          </cell>
          <cell r="K1372">
            <v>3</v>
          </cell>
          <cell r="L1372">
            <v>0</v>
          </cell>
        </row>
        <row r="1373">
          <cell r="A1373">
            <v>1</v>
          </cell>
          <cell r="B1373">
            <v>5</v>
          </cell>
          <cell r="C1373">
            <v>2</v>
          </cell>
          <cell r="D1373">
            <v>0</v>
          </cell>
          <cell r="E1373">
            <v>0</v>
          </cell>
          <cell r="F1373">
            <v>5</v>
          </cell>
          <cell r="G1373">
            <v>0</v>
          </cell>
          <cell r="H1373">
            <v>0</v>
          </cell>
          <cell r="I1373">
            <v>3255</v>
          </cell>
          <cell r="J1373">
            <v>2</v>
          </cell>
          <cell r="K1373">
            <v>3</v>
          </cell>
          <cell r="L1373">
            <v>44000</v>
          </cell>
        </row>
        <row r="1374">
          <cell r="A1374">
            <v>1</v>
          </cell>
          <cell r="B1374">
            <v>5</v>
          </cell>
          <cell r="C1374">
            <v>2</v>
          </cell>
          <cell r="D1374">
            <v>0</v>
          </cell>
          <cell r="E1374">
            <v>0</v>
          </cell>
          <cell r="F1374">
            <v>5</v>
          </cell>
          <cell r="G1374">
            <v>0</v>
          </cell>
          <cell r="H1374">
            <v>0</v>
          </cell>
          <cell r="I1374">
            <v>3256</v>
          </cell>
          <cell r="J1374">
            <v>2</v>
          </cell>
          <cell r="K1374">
            <v>3</v>
          </cell>
          <cell r="L1374">
            <v>313900</v>
          </cell>
        </row>
        <row r="1375">
          <cell r="A1375">
            <v>1</v>
          </cell>
          <cell r="B1375">
            <v>5</v>
          </cell>
          <cell r="C1375">
            <v>2</v>
          </cell>
          <cell r="D1375">
            <v>0</v>
          </cell>
          <cell r="E1375">
            <v>0</v>
          </cell>
          <cell r="F1375">
            <v>5</v>
          </cell>
          <cell r="G1375">
            <v>0</v>
          </cell>
          <cell r="H1375">
            <v>0</v>
          </cell>
          <cell r="I1375">
            <v>3257</v>
          </cell>
          <cell r="J1375">
            <v>2</v>
          </cell>
          <cell r="K1375">
            <v>3</v>
          </cell>
          <cell r="L1375">
            <v>8550</v>
          </cell>
        </row>
        <row r="1376">
          <cell r="A1376">
            <v>1</v>
          </cell>
          <cell r="B1376">
            <v>5</v>
          </cell>
          <cell r="C1376">
            <v>2</v>
          </cell>
          <cell r="D1376">
            <v>0</v>
          </cell>
          <cell r="E1376">
            <v>0</v>
          </cell>
          <cell r="F1376">
            <v>5</v>
          </cell>
          <cell r="G1376">
            <v>0</v>
          </cell>
          <cell r="H1376">
            <v>0</v>
          </cell>
          <cell r="I1376">
            <v>3258</v>
          </cell>
          <cell r="J1376">
            <v>2</v>
          </cell>
          <cell r="K1376">
            <v>3</v>
          </cell>
          <cell r="L1376">
            <v>510000</v>
          </cell>
        </row>
        <row r="1377">
          <cell r="A1377">
            <v>1</v>
          </cell>
          <cell r="B1377">
            <v>5</v>
          </cell>
          <cell r="C1377">
            <v>2</v>
          </cell>
          <cell r="D1377">
            <v>0</v>
          </cell>
          <cell r="E1377">
            <v>0</v>
          </cell>
          <cell r="F1377">
            <v>5</v>
          </cell>
          <cell r="G1377">
            <v>0</v>
          </cell>
          <cell r="H1377">
            <v>0</v>
          </cell>
          <cell r="I1377">
            <v>3311</v>
          </cell>
          <cell r="J1377">
            <v>2</v>
          </cell>
          <cell r="K1377">
            <v>3</v>
          </cell>
          <cell r="L1377">
            <v>0</v>
          </cell>
        </row>
        <row r="1378">
          <cell r="A1378">
            <v>1</v>
          </cell>
          <cell r="B1378">
            <v>5</v>
          </cell>
          <cell r="C1378">
            <v>2</v>
          </cell>
          <cell r="D1378">
            <v>0</v>
          </cell>
          <cell r="E1378">
            <v>0</v>
          </cell>
          <cell r="F1378">
            <v>5</v>
          </cell>
          <cell r="G1378">
            <v>0</v>
          </cell>
          <cell r="H1378">
            <v>0</v>
          </cell>
          <cell r="I1378">
            <v>3321</v>
          </cell>
          <cell r="J1378">
            <v>2</v>
          </cell>
          <cell r="K1378">
            <v>3</v>
          </cell>
          <cell r="L1378">
            <v>0</v>
          </cell>
        </row>
        <row r="1379">
          <cell r="A1379">
            <v>1</v>
          </cell>
          <cell r="B1379">
            <v>5</v>
          </cell>
          <cell r="C1379">
            <v>2</v>
          </cell>
          <cell r="D1379">
            <v>0</v>
          </cell>
          <cell r="E1379">
            <v>0</v>
          </cell>
          <cell r="F1379">
            <v>5</v>
          </cell>
          <cell r="G1379">
            <v>0</v>
          </cell>
          <cell r="H1379">
            <v>0</v>
          </cell>
          <cell r="I1379">
            <v>3331</v>
          </cell>
          <cell r="J1379">
            <v>2</v>
          </cell>
          <cell r="K1379">
            <v>3</v>
          </cell>
          <cell r="L1379">
            <v>50478.32</v>
          </cell>
        </row>
        <row r="1380">
          <cell r="A1380">
            <v>1</v>
          </cell>
          <cell r="B1380">
            <v>5</v>
          </cell>
          <cell r="C1380">
            <v>2</v>
          </cell>
          <cell r="D1380">
            <v>0</v>
          </cell>
          <cell r="E1380">
            <v>0</v>
          </cell>
          <cell r="F1380">
            <v>5</v>
          </cell>
          <cell r="G1380">
            <v>0</v>
          </cell>
          <cell r="H1380">
            <v>0</v>
          </cell>
          <cell r="I1380">
            <v>4000</v>
          </cell>
          <cell r="J1380">
            <v>2</v>
          </cell>
          <cell r="K1380">
            <v>3</v>
          </cell>
          <cell r="L1380">
            <v>45800</v>
          </cell>
        </row>
        <row r="1381">
          <cell r="A1381">
            <v>1</v>
          </cell>
          <cell r="B1381">
            <v>5</v>
          </cell>
          <cell r="C1381">
            <v>2</v>
          </cell>
          <cell r="D1381">
            <v>0</v>
          </cell>
          <cell r="E1381">
            <v>0</v>
          </cell>
          <cell r="F1381">
            <v>5</v>
          </cell>
          <cell r="G1381">
            <v>0</v>
          </cell>
          <cell r="H1381">
            <v>0</v>
          </cell>
          <cell r="I1381">
            <v>4001</v>
          </cell>
          <cell r="J1381">
            <v>2</v>
          </cell>
          <cell r="K1381">
            <v>3</v>
          </cell>
          <cell r="L1381">
            <v>45957.14</v>
          </cell>
        </row>
        <row r="1382">
          <cell r="A1382">
            <v>1</v>
          </cell>
          <cell r="B1382">
            <v>5</v>
          </cell>
          <cell r="C1382">
            <v>2</v>
          </cell>
          <cell r="D1382">
            <v>0</v>
          </cell>
          <cell r="E1382">
            <v>0</v>
          </cell>
          <cell r="F1382">
            <v>5</v>
          </cell>
          <cell r="G1382">
            <v>0</v>
          </cell>
          <cell r="H1382">
            <v>0</v>
          </cell>
          <cell r="I1382">
            <v>4010</v>
          </cell>
          <cell r="J1382">
            <v>2</v>
          </cell>
          <cell r="K1382">
            <v>3</v>
          </cell>
          <cell r="L1382">
            <v>2616.8200000000002</v>
          </cell>
        </row>
        <row r="1383">
          <cell r="A1383">
            <v>1</v>
          </cell>
          <cell r="B1383">
            <v>5</v>
          </cell>
          <cell r="C1383">
            <v>2</v>
          </cell>
          <cell r="D1383">
            <v>0</v>
          </cell>
          <cell r="E1383">
            <v>0</v>
          </cell>
          <cell r="F1383">
            <v>5</v>
          </cell>
          <cell r="G1383">
            <v>0</v>
          </cell>
          <cell r="H1383">
            <v>0</v>
          </cell>
          <cell r="I1383">
            <v>4011</v>
          </cell>
          <cell r="J1383">
            <v>2</v>
          </cell>
          <cell r="K1383">
            <v>3</v>
          </cell>
          <cell r="L1383">
            <v>231228.84</v>
          </cell>
        </row>
        <row r="1384">
          <cell r="A1384">
            <v>1</v>
          </cell>
          <cell r="B1384">
            <v>5</v>
          </cell>
          <cell r="C1384">
            <v>2</v>
          </cell>
          <cell r="D1384">
            <v>0</v>
          </cell>
          <cell r="E1384">
            <v>0</v>
          </cell>
          <cell r="F1384">
            <v>5</v>
          </cell>
          <cell r="G1384">
            <v>0</v>
          </cell>
          <cell r="H1384">
            <v>0</v>
          </cell>
          <cell r="I1384">
            <v>4021</v>
          </cell>
          <cell r="J1384">
            <v>2</v>
          </cell>
          <cell r="K1384">
            <v>3</v>
          </cell>
          <cell r="L1384">
            <v>125510</v>
          </cell>
        </row>
        <row r="1385">
          <cell r="A1385">
            <v>1</v>
          </cell>
          <cell r="B1385">
            <v>5</v>
          </cell>
          <cell r="C1385">
            <v>2</v>
          </cell>
          <cell r="D1385">
            <v>0</v>
          </cell>
          <cell r="E1385">
            <v>0</v>
          </cell>
          <cell r="F1385">
            <v>5</v>
          </cell>
          <cell r="G1385">
            <v>0</v>
          </cell>
          <cell r="H1385">
            <v>0</v>
          </cell>
          <cell r="I1385">
            <v>4028</v>
          </cell>
          <cell r="J1385">
            <v>2</v>
          </cell>
          <cell r="K1385">
            <v>3</v>
          </cell>
          <cell r="L1385">
            <v>4360</v>
          </cell>
        </row>
        <row r="1386">
          <cell r="A1386">
            <v>1</v>
          </cell>
          <cell r="B1386">
            <v>5</v>
          </cell>
          <cell r="C1386">
            <v>2</v>
          </cell>
          <cell r="D1386">
            <v>0</v>
          </cell>
          <cell r="E1386">
            <v>0</v>
          </cell>
          <cell r="F1386">
            <v>5</v>
          </cell>
          <cell r="G1386">
            <v>0</v>
          </cell>
          <cell r="H1386">
            <v>0</v>
          </cell>
          <cell r="I1386">
            <v>4043</v>
          </cell>
          <cell r="J1386">
            <v>2</v>
          </cell>
          <cell r="K1386">
            <v>3</v>
          </cell>
          <cell r="L1386">
            <v>0</v>
          </cell>
        </row>
        <row r="1387">
          <cell r="A1387">
            <v>1</v>
          </cell>
          <cell r="B1387">
            <v>5</v>
          </cell>
          <cell r="C1387">
            <v>2</v>
          </cell>
          <cell r="D1387">
            <v>0</v>
          </cell>
          <cell r="E1387">
            <v>0</v>
          </cell>
          <cell r="F1387">
            <v>5</v>
          </cell>
          <cell r="G1387">
            <v>0</v>
          </cell>
          <cell r="H1387">
            <v>0</v>
          </cell>
          <cell r="I1387">
            <v>4044</v>
          </cell>
          <cell r="J1387">
            <v>2</v>
          </cell>
          <cell r="K1387">
            <v>3</v>
          </cell>
          <cell r="L1387">
            <v>588274.4</v>
          </cell>
        </row>
        <row r="1388">
          <cell r="A1388">
            <v>1</v>
          </cell>
          <cell r="B1388">
            <v>5</v>
          </cell>
          <cell r="C1388">
            <v>2</v>
          </cell>
          <cell r="D1388">
            <v>0</v>
          </cell>
          <cell r="E1388">
            <v>0</v>
          </cell>
          <cell r="F1388">
            <v>5</v>
          </cell>
          <cell r="G1388">
            <v>0</v>
          </cell>
          <cell r="H1388">
            <v>0</v>
          </cell>
          <cell r="I1388">
            <v>4050</v>
          </cell>
          <cell r="J1388">
            <v>2</v>
          </cell>
          <cell r="K1388">
            <v>3</v>
          </cell>
          <cell r="L1388">
            <v>168040</v>
          </cell>
        </row>
        <row r="1389">
          <cell r="A1389">
            <v>1</v>
          </cell>
          <cell r="B1389">
            <v>5</v>
          </cell>
          <cell r="C1389">
            <v>2</v>
          </cell>
          <cell r="D1389">
            <v>0</v>
          </cell>
          <cell r="E1389">
            <v>0</v>
          </cell>
          <cell r="F1389">
            <v>5</v>
          </cell>
          <cell r="G1389">
            <v>0</v>
          </cell>
          <cell r="H1389">
            <v>0</v>
          </cell>
          <cell r="I1389">
            <v>4051</v>
          </cell>
          <cell r="J1389">
            <v>2</v>
          </cell>
          <cell r="K1389">
            <v>3</v>
          </cell>
          <cell r="L1389">
            <v>469460</v>
          </cell>
        </row>
        <row r="1390">
          <cell r="A1390">
            <v>1</v>
          </cell>
          <cell r="B1390">
            <v>5</v>
          </cell>
          <cell r="C1390">
            <v>2</v>
          </cell>
          <cell r="D1390">
            <v>0</v>
          </cell>
          <cell r="E1390">
            <v>0</v>
          </cell>
          <cell r="F1390">
            <v>5</v>
          </cell>
          <cell r="G1390">
            <v>0</v>
          </cell>
          <cell r="H1390">
            <v>0</v>
          </cell>
          <cell r="I1390">
            <v>4061</v>
          </cell>
          <cell r="J1390">
            <v>2</v>
          </cell>
          <cell r="K1390">
            <v>3</v>
          </cell>
          <cell r="L1390">
            <v>45460</v>
          </cell>
        </row>
        <row r="1391">
          <cell r="A1391">
            <v>1</v>
          </cell>
          <cell r="B1391">
            <v>5</v>
          </cell>
          <cell r="C1391">
            <v>2</v>
          </cell>
          <cell r="D1391">
            <v>0</v>
          </cell>
          <cell r="E1391">
            <v>0</v>
          </cell>
          <cell r="F1391">
            <v>5</v>
          </cell>
          <cell r="G1391">
            <v>0</v>
          </cell>
          <cell r="H1391">
            <v>0</v>
          </cell>
          <cell r="I1391">
            <v>4071</v>
          </cell>
          <cell r="J1391">
            <v>2</v>
          </cell>
          <cell r="K1391">
            <v>3</v>
          </cell>
          <cell r="L1391">
            <v>7250</v>
          </cell>
        </row>
        <row r="1392">
          <cell r="A1392">
            <v>1</v>
          </cell>
          <cell r="B1392">
            <v>5</v>
          </cell>
          <cell r="C1392">
            <v>2</v>
          </cell>
          <cell r="D1392">
            <v>0</v>
          </cell>
          <cell r="E1392">
            <v>0</v>
          </cell>
          <cell r="F1392">
            <v>5</v>
          </cell>
          <cell r="G1392">
            <v>0</v>
          </cell>
          <cell r="H1392">
            <v>0</v>
          </cell>
          <cell r="I1392">
            <v>5000</v>
          </cell>
          <cell r="J1392">
            <v>2</v>
          </cell>
          <cell r="K1392">
            <v>3</v>
          </cell>
          <cell r="L1392">
            <v>2600</v>
          </cell>
        </row>
        <row r="1393">
          <cell r="A1393">
            <v>1</v>
          </cell>
          <cell r="B1393">
            <v>5</v>
          </cell>
          <cell r="C1393">
            <v>2</v>
          </cell>
          <cell r="D1393">
            <v>0</v>
          </cell>
          <cell r="E1393">
            <v>0</v>
          </cell>
          <cell r="F1393">
            <v>5</v>
          </cell>
          <cell r="G1393">
            <v>0</v>
          </cell>
          <cell r="H1393">
            <v>0</v>
          </cell>
          <cell r="I1393">
            <v>5301</v>
          </cell>
          <cell r="J1393">
            <v>2</v>
          </cell>
          <cell r="K1393">
            <v>3</v>
          </cell>
          <cell r="L1393">
            <v>3457.94</v>
          </cell>
        </row>
        <row r="1394">
          <cell r="A1394">
            <v>1</v>
          </cell>
          <cell r="B1394">
            <v>5</v>
          </cell>
          <cell r="C1394">
            <v>2</v>
          </cell>
          <cell r="D1394">
            <v>0</v>
          </cell>
          <cell r="E1394">
            <v>0</v>
          </cell>
          <cell r="F1394">
            <v>5</v>
          </cell>
          <cell r="G1394">
            <v>0</v>
          </cell>
          <cell r="H1394">
            <v>0</v>
          </cell>
          <cell r="I1394">
            <v>5920</v>
          </cell>
          <cell r="J1394">
            <v>2</v>
          </cell>
          <cell r="K1394">
            <v>3</v>
          </cell>
          <cell r="L1394">
            <v>1600</v>
          </cell>
        </row>
        <row r="1395">
          <cell r="A1395">
            <v>1</v>
          </cell>
          <cell r="B1395">
            <v>5</v>
          </cell>
          <cell r="C1395">
            <v>2</v>
          </cell>
          <cell r="D1395">
            <v>0</v>
          </cell>
          <cell r="E1395">
            <v>0</v>
          </cell>
          <cell r="F1395">
            <v>5</v>
          </cell>
          <cell r="G1395">
            <v>0</v>
          </cell>
          <cell r="H1395">
            <v>0</v>
          </cell>
          <cell r="I1395">
            <v>7100</v>
          </cell>
          <cell r="J1395">
            <v>2</v>
          </cell>
          <cell r="K1395">
            <v>3</v>
          </cell>
          <cell r="L1395">
            <v>166551</v>
          </cell>
        </row>
        <row r="1396">
          <cell r="A1396">
            <v>1</v>
          </cell>
          <cell r="B1396">
            <v>5</v>
          </cell>
          <cell r="C1396">
            <v>2</v>
          </cell>
          <cell r="D1396">
            <v>0</v>
          </cell>
          <cell r="E1396">
            <v>0</v>
          </cell>
          <cell r="F1396">
            <v>5</v>
          </cell>
          <cell r="G1396">
            <v>0</v>
          </cell>
          <cell r="H1396">
            <v>0</v>
          </cell>
          <cell r="I1396">
            <v>7110</v>
          </cell>
          <cell r="J1396">
            <v>2</v>
          </cell>
          <cell r="K1396">
            <v>3</v>
          </cell>
          <cell r="L1396">
            <v>88700</v>
          </cell>
        </row>
        <row r="1397">
          <cell r="A1397">
            <v>1</v>
          </cell>
          <cell r="B1397">
            <v>5</v>
          </cell>
          <cell r="C1397">
            <v>2</v>
          </cell>
          <cell r="D1397">
            <v>0</v>
          </cell>
          <cell r="E1397">
            <v>0</v>
          </cell>
          <cell r="F1397">
            <v>5</v>
          </cell>
          <cell r="G1397">
            <v>0</v>
          </cell>
          <cell r="H1397">
            <v>0</v>
          </cell>
          <cell r="I1397">
            <v>7120</v>
          </cell>
          <cell r="J1397">
            <v>2</v>
          </cell>
          <cell r="K1397">
            <v>3</v>
          </cell>
          <cell r="L1397">
            <v>78289.98</v>
          </cell>
        </row>
        <row r="1398">
          <cell r="A1398">
            <v>1</v>
          </cell>
          <cell r="B1398">
            <v>5</v>
          </cell>
          <cell r="C1398">
            <v>2</v>
          </cell>
          <cell r="D1398">
            <v>0</v>
          </cell>
          <cell r="E1398">
            <v>0</v>
          </cell>
          <cell r="F1398">
            <v>5</v>
          </cell>
          <cell r="G1398">
            <v>0</v>
          </cell>
          <cell r="H1398">
            <v>0</v>
          </cell>
          <cell r="I1398">
            <v>7130</v>
          </cell>
          <cell r="J1398">
            <v>2</v>
          </cell>
          <cell r="K1398">
            <v>3</v>
          </cell>
          <cell r="L1398">
            <v>64470</v>
          </cell>
        </row>
        <row r="1399">
          <cell r="A1399">
            <v>1</v>
          </cell>
          <cell r="B1399">
            <v>5</v>
          </cell>
          <cell r="C1399">
            <v>2</v>
          </cell>
          <cell r="D1399">
            <v>0</v>
          </cell>
          <cell r="E1399">
            <v>0</v>
          </cell>
          <cell r="F1399">
            <v>5</v>
          </cell>
          <cell r="G1399">
            <v>0</v>
          </cell>
          <cell r="H1399">
            <v>0</v>
          </cell>
          <cell r="I1399">
            <v>7140</v>
          </cell>
          <cell r="J1399">
            <v>2</v>
          </cell>
          <cell r="K1399">
            <v>3</v>
          </cell>
          <cell r="L1399">
            <v>147920</v>
          </cell>
        </row>
        <row r="1400">
          <cell r="A1400">
            <v>1</v>
          </cell>
          <cell r="B1400">
            <v>5</v>
          </cell>
          <cell r="C1400">
            <v>2</v>
          </cell>
          <cell r="D1400">
            <v>0</v>
          </cell>
          <cell r="E1400">
            <v>0</v>
          </cell>
          <cell r="F1400">
            <v>5</v>
          </cell>
          <cell r="G1400">
            <v>0</v>
          </cell>
          <cell r="H1400">
            <v>0</v>
          </cell>
          <cell r="I1400">
            <v>7200</v>
          </cell>
          <cell r="J1400">
            <v>2</v>
          </cell>
          <cell r="K1400">
            <v>3</v>
          </cell>
          <cell r="L1400">
            <v>20800</v>
          </cell>
        </row>
        <row r="1401">
          <cell r="A1401">
            <v>1</v>
          </cell>
          <cell r="B1401">
            <v>5</v>
          </cell>
          <cell r="C1401">
            <v>2</v>
          </cell>
          <cell r="D1401">
            <v>0</v>
          </cell>
          <cell r="E1401">
            <v>0</v>
          </cell>
          <cell r="F1401">
            <v>5</v>
          </cell>
          <cell r="G1401">
            <v>0</v>
          </cell>
          <cell r="H1401">
            <v>0</v>
          </cell>
          <cell r="I1401">
            <v>7201</v>
          </cell>
          <cell r="J1401">
            <v>2</v>
          </cell>
          <cell r="K1401">
            <v>3</v>
          </cell>
          <cell r="L1401">
            <v>800</v>
          </cell>
        </row>
        <row r="1402">
          <cell r="A1402">
            <v>1</v>
          </cell>
          <cell r="B1402">
            <v>5</v>
          </cell>
          <cell r="C1402">
            <v>2</v>
          </cell>
          <cell r="D1402">
            <v>0</v>
          </cell>
          <cell r="E1402">
            <v>0</v>
          </cell>
          <cell r="F1402">
            <v>5</v>
          </cell>
          <cell r="G1402">
            <v>0</v>
          </cell>
          <cell r="H1402">
            <v>0</v>
          </cell>
          <cell r="I1402">
            <v>7210</v>
          </cell>
          <cell r="J1402">
            <v>2</v>
          </cell>
          <cell r="K1402">
            <v>3</v>
          </cell>
          <cell r="L1402">
            <v>97490.95</v>
          </cell>
        </row>
        <row r="1403">
          <cell r="A1403">
            <v>1</v>
          </cell>
          <cell r="B1403">
            <v>5</v>
          </cell>
          <cell r="C1403">
            <v>2</v>
          </cell>
          <cell r="D1403">
            <v>0</v>
          </cell>
          <cell r="E1403">
            <v>0</v>
          </cell>
          <cell r="F1403">
            <v>5</v>
          </cell>
          <cell r="G1403">
            <v>0</v>
          </cell>
          <cell r="H1403">
            <v>0</v>
          </cell>
          <cell r="I1403">
            <v>7220</v>
          </cell>
          <cell r="J1403">
            <v>2</v>
          </cell>
          <cell r="K1403">
            <v>3</v>
          </cell>
          <cell r="L1403">
            <v>58722.78</v>
          </cell>
        </row>
        <row r="1404">
          <cell r="A1404">
            <v>1</v>
          </cell>
          <cell r="B1404">
            <v>5</v>
          </cell>
          <cell r="C1404">
            <v>2</v>
          </cell>
          <cell r="D1404">
            <v>0</v>
          </cell>
          <cell r="E1404">
            <v>0</v>
          </cell>
          <cell r="F1404">
            <v>5</v>
          </cell>
          <cell r="G1404">
            <v>0</v>
          </cell>
          <cell r="H1404">
            <v>0</v>
          </cell>
          <cell r="I1404">
            <v>7230</v>
          </cell>
          <cell r="J1404">
            <v>2</v>
          </cell>
          <cell r="K1404">
            <v>3</v>
          </cell>
          <cell r="L1404">
            <v>-2980</v>
          </cell>
        </row>
        <row r="1405">
          <cell r="A1405">
            <v>1</v>
          </cell>
          <cell r="B1405">
            <v>5</v>
          </cell>
          <cell r="C1405">
            <v>2</v>
          </cell>
          <cell r="D1405">
            <v>0</v>
          </cell>
          <cell r="E1405">
            <v>0</v>
          </cell>
          <cell r="F1405">
            <v>5</v>
          </cell>
          <cell r="G1405">
            <v>0</v>
          </cell>
          <cell r="H1405">
            <v>0</v>
          </cell>
          <cell r="I1405">
            <v>7260</v>
          </cell>
          <cell r="J1405">
            <v>2</v>
          </cell>
          <cell r="K1405">
            <v>3</v>
          </cell>
          <cell r="L1405">
            <v>2885</v>
          </cell>
        </row>
        <row r="1406">
          <cell r="A1406">
            <v>1</v>
          </cell>
          <cell r="B1406">
            <v>5</v>
          </cell>
          <cell r="C1406">
            <v>2</v>
          </cell>
          <cell r="D1406">
            <v>0</v>
          </cell>
          <cell r="E1406">
            <v>0</v>
          </cell>
          <cell r="F1406">
            <v>5</v>
          </cell>
          <cell r="G1406">
            <v>0</v>
          </cell>
          <cell r="H1406">
            <v>0</v>
          </cell>
          <cell r="I1406">
            <v>7270</v>
          </cell>
          <cell r="J1406">
            <v>2</v>
          </cell>
          <cell r="K1406">
            <v>3</v>
          </cell>
          <cell r="L1406">
            <v>58515</v>
          </cell>
        </row>
        <row r="1407">
          <cell r="A1407">
            <v>1</v>
          </cell>
          <cell r="B1407">
            <v>5</v>
          </cell>
          <cell r="C1407">
            <v>2</v>
          </cell>
          <cell r="D1407">
            <v>0</v>
          </cell>
          <cell r="E1407">
            <v>0</v>
          </cell>
          <cell r="F1407">
            <v>5</v>
          </cell>
          <cell r="G1407">
            <v>0</v>
          </cell>
          <cell r="H1407">
            <v>0</v>
          </cell>
          <cell r="I1407">
            <v>7280</v>
          </cell>
          <cell r="J1407">
            <v>2</v>
          </cell>
          <cell r="K1407">
            <v>3</v>
          </cell>
          <cell r="L1407">
            <v>79139.16</v>
          </cell>
        </row>
        <row r="1408">
          <cell r="A1408">
            <v>1</v>
          </cell>
          <cell r="B1408">
            <v>5</v>
          </cell>
          <cell r="C1408">
            <v>2</v>
          </cell>
          <cell r="D1408">
            <v>0</v>
          </cell>
          <cell r="E1408">
            <v>0</v>
          </cell>
          <cell r="F1408">
            <v>5</v>
          </cell>
          <cell r="G1408">
            <v>0</v>
          </cell>
          <cell r="H1408">
            <v>0</v>
          </cell>
          <cell r="I1408">
            <v>7330</v>
          </cell>
          <cell r="J1408">
            <v>2</v>
          </cell>
          <cell r="K1408">
            <v>3</v>
          </cell>
          <cell r="L1408">
            <v>87755</v>
          </cell>
        </row>
        <row r="1409">
          <cell r="A1409">
            <v>1</v>
          </cell>
          <cell r="B1409">
            <v>5</v>
          </cell>
          <cell r="C1409">
            <v>2</v>
          </cell>
          <cell r="D1409">
            <v>0</v>
          </cell>
          <cell r="E1409">
            <v>0</v>
          </cell>
          <cell r="F1409">
            <v>5</v>
          </cell>
          <cell r="G1409">
            <v>0</v>
          </cell>
          <cell r="H1409">
            <v>0</v>
          </cell>
          <cell r="I1409">
            <v>7340</v>
          </cell>
          <cell r="J1409">
            <v>2</v>
          </cell>
          <cell r="K1409">
            <v>3</v>
          </cell>
          <cell r="L1409">
            <v>51905</v>
          </cell>
        </row>
        <row r="1410">
          <cell r="A1410">
            <v>1</v>
          </cell>
          <cell r="B1410">
            <v>5</v>
          </cell>
          <cell r="C1410">
            <v>2</v>
          </cell>
          <cell r="D1410">
            <v>0</v>
          </cell>
          <cell r="E1410">
            <v>0</v>
          </cell>
          <cell r="F1410">
            <v>5</v>
          </cell>
          <cell r="G1410">
            <v>0</v>
          </cell>
          <cell r="H1410">
            <v>0</v>
          </cell>
          <cell r="I1410">
            <v>7350</v>
          </cell>
          <cell r="J1410">
            <v>2</v>
          </cell>
          <cell r="K1410">
            <v>3</v>
          </cell>
          <cell r="L1410">
            <v>56045</v>
          </cell>
        </row>
        <row r="1411">
          <cell r="A1411">
            <v>1</v>
          </cell>
          <cell r="B1411">
            <v>5</v>
          </cell>
          <cell r="C1411">
            <v>2</v>
          </cell>
          <cell r="D1411">
            <v>0</v>
          </cell>
          <cell r="E1411">
            <v>0</v>
          </cell>
          <cell r="F1411">
            <v>5</v>
          </cell>
          <cell r="G1411">
            <v>0</v>
          </cell>
          <cell r="H1411">
            <v>0</v>
          </cell>
          <cell r="I1411">
            <v>7360</v>
          </cell>
          <cell r="J1411">
            <v>2</v>
          </cell>
          <cell r="K1411">
            <v>3</v>
          </cell>
          <cell r="L1411">
            <v>30645</v>
          </cell>
        </row>
        <row r="1412">
          <cell r="A1412">
            <v>1</v>
          </cell>
          <cell r="B1412">
            <v>5</v>
          </cell>
          <cell r="C1412">
            <v>2</v>
          </cell>
          <cell r="D1412">
            <v>0</v>
          </cell>
          <cell r="E1412">
            <v>0</v>
          </cell>
          <cell r="F1412">
            <v>5</v>
          </cell>
          <cell r="G1412">
            <v>0</v>
          </cell>
          <cell r="H1412">
            <v>0</v>
          </cell>
          <cell r="I1412">
            <v>7500</v>
          </cell>
          <cell r="J1412">
            <v>2</v>
          </cell>
          <cell r="K1412">
            <v>3</v>
          </cell>
          <cell r="L1412">
            <v>8200</v>
          </cell>
        </row>
        <row r="1413">
          <cell r="A1413">
            <v>1</v>
          </cell>
          <cell r="B1413">
            <v>5</v>
          </cell>
          <cell r="C1413">
            <v>2</v>
          </cell>
          <cell r="D1413">
            <v>0</v>
          </cell>
          <cell r="E1413">
            <v>0</v>
          </cell>
          <cell r="F1413">
            <v>5</v>
          </cell>
          <cell r="G1413">
            <v>0</v>
          </cell>
          <cell r="H1413">
            <v>0</v>
          </cell>
          <cell r="I1413">
            <v>7501</v>
          </cell>
          <cell r="J1413">
            <v>2</v>
          </cell>
          <cell r="K1413">
            <v>3</v>
          </cell>
          <cell r="L1413">
            <v>302710.65000000002</v>
          </cell>
        </row>
        <row r="1414">
          <cell r="A1414">
            <v>1</v>
          </cell>
          <cell r="B1414">
            <v>5</v>
          </cell>
          <cell r="C1414">
            <v>2</v>
          </cell>
          <cell r="D1414">
            <v>0</v>
          </cell>
          <cell r="E1414">
            <v>0</v>
          </cell>
          <cell r="F1414">
            <v>5</v>
          </cell>
          <cell r="G1414">
            <v>0</v>
          </cell>
          <cell r="H1414">
            <v>0</v>
          </cell>
          <cell r="I1414">
            <v>7510</v>
          </cell>
          <cell r="J1414">
            <v>2</v>
          </cell>
          <cell r="K1414">
            <v>3</v>
          </cell>
          <cell r="L1414">
            <v>390</v>
          </cell>
        </row>
        <row r="1415">
          <cell r="A1415">
            <v>1</v>
          </cell>
          <cell r="B1415">
            <v>5</v>
          </cell>
          <cell r="C1415">
            <v>2</v>
          </cell>
          <cell r="D1415">
            <v>0</v>
          </cell>
          <cell r="E1415">
            <v>0</v>
          </cell>
          <cell r="F1415">
            <v>5</v>
          </cell>
          <cell r="G1415">
            <v>0</v>
          </cell>
          <cell r="H1415">
            <v>0</v>
          </cell>
          <cell r="I1415">
            <v>7512</v>
          </cell>
          <cell r="J1415">
            <v>2</v>
          </cell>
          <cell r="K1415">
            <v>3</v>
          </cell>
          <cell r="L1415">
            <v>29533.34</v>
          </cell>
        </row>
        <row r="1416">
          <cell r="A1416">
            <v>1</v>
          </cell>
          <cell r="B1416">
            <v>5</v>
          </cell>
          <cell r="C1416">
            <v>2</v>
          </cell>
          <cell r="D1416">
            <v>0</v>
          </cell>
          <cell r="E1416">
            <v>0</v>
          </cell>
          <cell r="F1416">
            <v>5</v>
          </cell>
          <cell r="G1416">
            <v>0</v>
          </cell>
          <cell r="H1416">
            <v>0</v>
          </cell>
          <cell r="I1416">
            <v>7517</v>
          </cell>
          <cell r="J1416">
            <v>2</v>
          </cell>
          <cell r="K1416">
            <v>3</v>
          </cell>
          <cell r="L1416">
            <v>22380</v>
          </cell>
        </row>
        <row r="1417">
          <cell r="A1417">
            <v>1</v>
          </cell>
          <cell r="B1417">
            <v>5</v>
          </cell>
          <cell r="C1417">
            <v>2</v>
          </cell>
          <cell r="D1417">
            <v>0</v>
          </cell>
          <cell r="E1417">
            <v>0</v>
          </cell>
          <cell r="F1417">
            <v>5</v>
          </cell>
          <cell r="G1417">
            <v>0</v>
          </cell>
          <cell r="H1417">
            <v>0</v>
          </cell>
          <cell r="I1417">
            <v>7518</v>
          </cell>
          <cell r="J1417">
            <v>2</v>
          </cell>
          <cell r="K1417">
            <v>3</v>
          </cell>
          <cell r="L1417">
            <v>33470</v>
          </cell>
        </row>
        <row r="1418">
          <cell r="A1418">
            <v>1</v>
          </cell>
          <cell r="B1418">
            <v>5</v>
          </cell>
          <cell r="C1418">
            <v>2</v>
          </cell>
          <cell r="D1418">
            <v>0</v>
          </cell>
          <cell r="E1418">
            <v>0</v>
          </cell>
          <cell r="F1418">
            <v>5</v>
          </cell>
          <cell r="G1418">
            <v>0</v>
          </cell>
          <cell r="H1418">
            <v>0</v>
          </cell>
          <cell r="I1418">
            <v>7528</v>
          </cell>
          <cell r="J1418">
            <v>2</v>
          </cell>
          <cell r="K1418">
            <v>3</v>
          </cell>
          <cell r="L1418">
            <v>22380</v>
          </cell>
        </row>
        <row r="1419">
          <cell r="A1419">
            <v>1</v>
          </cell>
          <cell r="B1419">
            <v>5</v>
          </cell>
          <cell r="C1419">
            <v>2</v>
          </cell>
          <cell r="D1419">
            <v>0</v>
          </cell>
          <cell r="E1419">
            <v>0</v>
          </cell>
          <cell r="F1419">
            <v>5</v>
          </cell>
          <cell r="G1419">
            <v>0</v>
          </cell>
          <cell r="H1419">
            <v>0</v>
          </cell>
          <cell r="I1419">
            <v>7613</v>
          </cell>
          <cell r="J1419">
            <v>2</v>
          </cell>
          <cell r="K1419">
            <v>3</v>
          </cell>
          <cell r="L1419">
            <v>2663.54</v>
          </cell>
        </row>
        <row r="1420">
          <cell r="A1420">
            <v>1</v>
          </cell>
          <cell r="B1420">
            <v>5</v>
          </cell>
          <cell r="C1420">
            <v>2</v>
          </cell>
          <cell r="D1420">
            <v>0</v>
          </cell>
          <cell r="E1420">
            <v>0</v>
          </cell>
          <cell r="F1420">
            <v>5</v>
          </cell>
          <cell r="G1420">
            <v>0</v>
          </cell>
          <cell r="H1420">
            <v>0</v>
          </cell>
          <cell r="I1420">
            <v>7614</v>
          </cell>
          <cell r="J1420">
            <v>2</v>
          </cell>
          <cell r="K1420">
            <v>3</v>
          </cell>
          <cell r="L1420">
            <v>2663.57</v>
          </cell>
        </row>
        <row r="1421">
          <cell r="A1421">
            <v>1</v>
          </cell>
          <cell r="B1421">
            <v>5</v>
          </cell>
          <cell r="C1421">
            <v>2</v>
          </cell>
          <cell r="D1421">
            <v>0</v>
          </cell>
          <cell r="E1421">
            <v>0</v>
          </cell>
          <cell r="F1421">
            <v>5</v>
          </cell>
          <cell r="G1421">
            <v>0</v>
          </cell>
          <cell r="H1421">
            <v>0</v>
          </cell>
          <cell r="I1421">
            <v>7615</v>
          </cell>
          <cell r="J1421">
            <v>2</v>
          </cell>
          <cell r="K1421">
            <v>3</v>
          </cell>
          <cell r="L1421">
            <v>2663.54</v>
          </cell>
        </row>
        <row r="1422">
          <cell r="A1422">
            <v>1</v>
          </cell>
          <cell r="B1422">
            <v>5</v>
          </cell>
          <cell r="C1422">
            <v>2</v>
          </cell>
          <cell r="D1422">
            <v>0</v>
          </cell>
          <cell r="E1422">
            <v>0</v>
          </cell>
          <cell r="F1422">
            <v>5</v>
          </cell>
          <cell r="G1422">
            <v>0</v>
          </cell>
          <cell r="H1422">
            <v>0</v>
          </cell>
          <cell r="I1422">
            <v>7616</v>
          </cell>
          <cell r="J1422">
            <v>2</v>
          </cell>
          <cell r="K1422">
            <v>3</v>
          </cell>
          <cell r="L1422">
            <v>136937.5</v>
          </cell>
        </row>
        <row r="1423">
          <cell r="A1423">
            <v>1</v>
          </cell>
          <cell r="B1423">
            <v>5</v>
          </cell>
          <cell r="C1423">
            <v>2</v>
          </cell>
          <cell r="D1423">
            <v>0</v>
          </cell>
          <cell r="E1423">
            <v>0</v>
          </cell>
          <cell r="F1423">
            <v>5</v>
          </cell>
          <cell r="G1423">
            <v>0</v>
          </cell>
          <cell r="H1423">
            <v>0</v>
          </cell>
          <cell r="I1423">
            <v>7617</v>
          </cell>
          <cell r="J1423">
            <v>2</v>
          </cell>
          <cell r="K1423">
            <v>3</v>
          </cell>
          <cell r="L1423">
            <v>0</v>
          </cell>
        </row>
        <row r="1424">
          <cell r="A1424">
            <v>1</v>
          </cell>
          <cell r="B1424">
            <v>5</v>
          </cell>
          <cell r="C1424">
            <v>2</v>
          </cell>
          <cell r="D1424">
            <v>0</v>
          </cell>
          <cell r="E1424">
            <v>0</v>
          </cell>
          <cell r="F1424">
            <v>5</v>
          </cell>
          <cell r="G1424">
            <v>0</v>
          </cell>
          <cell r="H1424">
            <v>0</v>
          </cell>
          <cell r="I1424">
            <v>7618</v>
          </cell>
          <cell r="J1424">
            <v>2</v>
          </cell>
          <cell r="K1424">
            <v>3</v>
          </cell>
          <cell r="L1424">
            <v>-2580</v>
          </cell>
        </row>
        <row r="1425">
          <cell r="A1425">
            <v>1</v>
          </cell>
          <cell r="B1425">
            <v>5</v>
          </cell>
          <cell r="C1425">
            <v>2</v>
          </cell>
          <cell r="D1425">
            <v>0</v>
          </cell>
          <cell r="E1425">
            <v>0</v>
          </cell>
          <cell r="F1425">
            <v>5</v>
          </cell>
          <cell r="G1425">
            <v>0</v>
          </cell>
          <cell r="H1425">
            <v>0</v>
          </cell>
          <cell r="I1425">
            <v>7900</v>
          </cell>
          <cell r="J1425">
            <v>2</v>
          </cell>
          <cell r="K1425">
            <v>3</v>
          </cell>
          <cell r="L1425">
            <v>39000</v>
          </cell>
        </row>
        <row r="1426">
          <cell r="A1426">
            <v>1</v>
          </cell>
          <cell r="B1426">
            <v>5</v>
          </cell>
          <cell r="C1426">
            <v>2</v>
          </cell>
          <cell r="D1426">
            <v>0</v>
          </cell>
          <cell r="E1426">
            <v>0</v>
          </cell>
          <cell r="F1426">
            <v>6</v>
          </cell>
          <cell r="G1426">
            <v>0</v>
          </cell>
          <cell r="H1426">
            <v>0</v>
          </cell>
          <cell r="I1426">
            <v>0</v>
          </cell>
          <cell r="J1426">
            <v>2</v>
          </cell>
          <cell r="K1426">
            <v>3</v>
          </cell>
          <cell r="L1426">
            <v>6620161390.4700003</v>
          </cell>
        </row>
        <row r="1427">
          <cell r="A1427">
            <v>1</v>
          </cell>
          <cell r="B1427">
            <v>5</v>
          </cell>
          <cell r="C1427">
            <v>2</v>
          </cell>
          <cell r="D1427">
            <v>0</v>
          </cell>
          <cell r="E1427">
            <v>0</v>
          </cell>
          <cell r="F1427">
            <v>6</v>
          </cell>
          <cell r="G1427">
            <v>0</v>
          </cell>
          <cell r="H1427">
            <v>0</v>
          </cell>
          <cell r="I1427">
            <v>2000</v>
          </cell>
          <cell r="J1427">
            <v>2</v>
          </cell>
          <cell r="K1427">
            <v>3</v>
          </cell>
          <cell r="L1427">
            <v>0</v>
          </cell>
        </row>
        <row r="1428">
          <cell r="A1428">
            <v>1</v>
          </cell>
          <cell r="B1428">
            <v>5</v>
          </cell>
          <cell r="C1428">
            <v>2</v>
          </cell>
          <cell r="D1428">
            <v>0</v>
          </cell>
          <cell r="E1428">
            <v>0</v>
          </cell>
          <cell r="F1428">
            <v>6</v>
          </cell>
          <cell r="G1428">
            <v>0</v>
          </cell>
          <cell r="H1428">
            <v>0</v>
          </cell>
          <cell r="I1428">
            <v>2426</v>
          </cell>
          <cell r="J1428">
            <v>2</v>
          </cell>
          <cell r="K1428">
            <v>3</v>
          </cell>
          <cell r="L1428">
            <v>6527</v>
          </cell>
        </row>
        <row r="1429">
          <cell r="A1429">
            <v>1</v>
          </cell>
          <cell r="B1429">
            <v>5</v>
          </cell>
          <cell r="C1429">
            <v>2</v>
          </cell>
          <cell r="D1429">
            <v>0</v>
          </cell>
          <cell r="E1429">
            <v>0</v>
          </cell>
          <cell r="F1429">
            <v>6</v>
          </cell>
          <cell r="G1429">
            <v>0</v>
          </cell>
          <cell r="H1429">
            <v>0</v>
          </cell>
          <cell r="I1429">
            <v>2461</v>
          </cell>
          <cell r="J1429">
            <v>2</v>
          </cell>
          <cell r="K1429">
            <v>3</v>
          </cell>
          <cell r="L1429">
            <v>-6527</v>
          </cell>
        </row>
        <row r="1430">
          <cell r="A1430">
            <v>1</v>
          </cell>
          <cell r="B1430">
            <v>5</v>
          </cell>
          <cell r="C1430">
            <v>2</v>
          </cell>
          <cell r="D1430">
            <v>0</v>
          </cell>
          <cell r="E1430">
            <v>0</v>
          </cell>
          <cell r="F1430">
            <v>6</v>
          </cell>
          <cell r="G1430">
            <v>0</v>
          </cell>
          <cell r="H1430">
            <v>0</v>
          </cell>
          <cell r="I1430">
            <v>3112</v>
          </cell>
          <cell r="J1430">
            <v>2</v>
          </cell>
          <cell r="K1430">
            <v>3</v>
          </cell>
          <cell r="L1430">
            <v>64600</v>
          </cell>
        </row>
        <row r="1431">
          <cell r="A1431">
            <v>1</v>
          </cell>
          <cell r="B1431">
            <v>5</v>
          </cell>
          <cell r="C1431">
            <v>2</v>
          </cell>
          <cell r="D1431">
            <v>0</v>
          </cell>
          <cell r="E1431">
            <v>0</v>
          </cell>
          <cell r="F1431">
            <v>6</v>
          </cell>
          <cell r="G1431">
            <v>0</v>
          </cell>
          <cell r="H1431">
            <v>0</v>
          </cell>
          <cell r="I1431">
            <v>3215</v>
          </cell>
          <cell r="J1431">
            <v>2</v>
          </cell>
          <cell r="K1431">
            <v>3</v>
          </cell>
          <cell r="L1431">
            <v>5280000</v>
          </cell>
        </row>
        <row r="1432">
          <cell r="A1432">
            <v>1</v>
          </cell>
          <cell r="B1432">
            <v>5</v>
          </cell>
          <cell r="C1432">
            <v>2</v>
          </cell>
          <cell r="D1432">
            <v>0</v>
          </cell>
          <cell r="E1432">
            <v>0</v>
          </cell>
          <cell r="F1432">
            <v>6</v>
          </cell>
          <cell r="G1432">
            <v>0</v>
          </cell>
          <cell r="H1432">
            <v>0</v>
          </cell>
          <cell r="I1432">
            <v>3256</v>
          </cell>
          <cell r="J1432">
            <v>2</v>
          </cell>
          <cell r="K1432">
            <v>3</v>
          </cell>
          <cell r="L1432">
            <v>3500000</v>
          </cell>
        </row>
        <row r="1433">
          <cell r="A1433">
            <v>1</v>
          </cell>
          <cell r="B1433">
            <v>5</v>
          </cell>
          <cell r="C1433">
            <v>2</v>
          </cell>
          <cell r="D1433">
            <v>0</v>
          </cell>
          <cell r="E1433">
            <v>0</v>
          </cell>
          <cell r="F1433">
            <v>6</v>
          </cell>
          <cell r="G1433">
            <v>0</v>
          </cell>
          <cell r="H1433">
            <v>0</v>
          </cell>
          <cell r="I1433">
            <v>4021</v>
          </cell>
          <cell r="J1433">
            <v>2</v>
          </cell>
          <cell r="K1433">
            <v>3</v>
          </cell>
          <cell r="L1433">
            <v>0</v>
          </cell>
        </row>
        <row r="1434">
          <cell r="A1434">
            <v>1</v>
          </cell>
          <cell r="B1434">
            <v>5</v>
          </cell>
          <cell r="C1434">
            <v>2</v>
          </cell>
          <cell r="D1434">
            <v>0</v>
          </cell>
          <cell r="E1434">
            <v>0</v>
          </cell>
          <cell r="F1434">
            <v>6</v>
          </cell>
          <cell r="G1434">
            <v>0</v>
          </cell>
          <cell r="H1434">
            <v>0</v>
          </cell>
          <cell r="I1434">
            <v>4091</v>
          </cell>
          <cell r="J1434">
            <v>2</v>
          </cell>
          <cell r="K1434">
            <v>3</v>
          </cell>
          <cell r="L1434">
            <v>925000</v>
          </cell>
        </row>
        <row r="1435">
          <cell r="A1435">
            <v>1</v>
          </cell>
          <cell r="B1435">
            <v>5</v>
          </cell>
          <cell r="C1435">
            <v>2</v>
          </cell>
          <cell r="D1435">
            <v>0</v>
          </cell>
          <cell r="E1435">
            <v>0</v>
          </cell>
          <cell r="F1435">
            <v>6</v>
          </cell>
          <cell r="G1435">
            <v>0</v>
          </cell>
          <cell r="H1435">
            <v>0</v>
          </cell>
          <cell r="I1435">
            <v>7510</v>
          </cell>
          <cell r="J1435">
            <v>2</v>
          </cell>
          <cell r="K1435">
            <v>3</v>
          </cell>
          <cell r="L1435">
            <v>-8480</v>
          </cell>
        </row>
        <row r="1436">
          <cell r="A1436">
            <v>1</v>
          </cell>
          <cell r="B1436">
            <v>5</v>
          </cell>
          <cell r="C1436">
            <v>2</v>
          </cell>
          <cell r="D1436">
            <v>0</v>
          </cell>
          <cell r="E1436">
            <v>0</v>
          </cell>
          <cell r="F1436">
            <v>6</v>
          </cell>
          <cell r="G1436">
            <v>0</v>
          </cell>
          <cell r="H1436">
            <v>0</v>
          </cell>
          <cell r="I1436">
            <v>7528</v>
          </cell>
          <cell r="J1436">
            <v>2</v>
          </cell>
          <cell r="K1436">
            <v>3</v>
          </cell>
          <cell r="L1436">
            <v>4240</v>
          </cell>
        </row>
        <row r="1437">
          <cell r="A1437">
            <v>1</v>
          </cell>
          <cell r="B1437">
            <v>5</v>
          </cell>
          <cell r="C1437">
            <v>2</v>
          </cell>
          <cell r="D1437">
            <v>0</v>
          </cell>
          <cell r="E1437">
            <v>0</v>
          </cell>
          <cell r="F1437">
            <v>6</v>
          </cell>
          <cell r="G1437">
            <v>0</v>
          </cell>
          <cell r="H1437">
            <v>0</v>
          </cell>
          <cell r="I1437">
            <v>7901</v>
          </cell>
          <cell r="J1437">
            <v>2</v>
          </cell>
          <cell r="K1437">
            <v>3</v>
          </cell>
          <cell r="L1437">
            <v>392000</v>
          </cell>
        </row>
        <row r="1438">
          <cell r="A1438">
            <v>1</v>
          </cell>
          <cell r="B1438">
            <v>5</v>
          </cell>
          <cell r="C1438">
            <v>2</v>
          </cell>
          <cell r="D1438">
            <v>0</v>
          </cell>
          <cell r="E1438">
            <v>0</v>
          </cell>
          <cell r="F1438">
            <v>7</v>
          </cell>
          <cell r="G1438">
            <v>0</v>
          </cell>
          <cell r="H1438">
            <v>0</v>
          </cell>
          <cell r="I1438">
            <v>0</v>
          </cell>
          <cell r="J1438">
            <v>2</v>
          </cell>
          <cell r="K1438">
            <v>3</v>
          </cell>
          <cell r="L1438">
            <v>23340600.93</v>
          </cell>
        </row>
        <row r="1439">
          <cell r="A1439">
            <v>1</v>
          </cell>
          <cell r="B1439">
            <v>5</v>
          </cell>
          <cell r="C1439">
            <v>2</v>
          </cell>
          <cell r="D1439">
            <v>0</v>
          </cell>
          <cell r="E1439">
            <v>0</v>
          </cell>
          <cell r="F1439">
            <v>7</v>
          </cell>
          <cell r="G1439">
            <v>0</v>
          </cell>
          <cell r="H1439">
            <v>0</v>
          </cell>
          <cell r="I1439">
            <v>1000</v>
          </cell>
          <cell r="J1439">
            <v>2</v>
          </cell>
          <cell r="K1439">
            <v>3</v>
          </cell>
          <cell r="L1439">
            <v>4114405.88</v>
          </cell>
        </row>
        <row r="1440">
          <cell r="A1440">
            <v>1</v>
          </cell>
          <cell r="B1440">
            <v>5</v>
          </cell>
          <cell r="C1440">
            <v>2</v>
          </cell>
          <cell r="D1440">
            <v>0</v>
          </cell>
          <cell r="E1440">
            <v>0</v>
          </cell>
          <cell r="F1440">
            <v>7</v>
          </cell>
          <cell r="G1440">
            <v>0</v>
          </cell>
          <cell r="H1440">
            <v>0</v>
          </cell>
          <cell r="I1440">
            <v>1021</v>
          </cell>
          <cell r="J1440">
            <v>2</v>
          </cell>
          <cell r="K1440">
            <v>3</v>
          </cell>
          <cell r="L1440">
            <v>74900</v>
          </cell>
        </row>
        <row r="1441">
          <cell r="A1441">
            <v>1</v>
          </cell>
          <cell r="B1441">
            <v>5</v>
          </cell>
          <cell r="C1441">
            <v>2</v>
          </cell>
          <cell r="D1441">
            <v>0</v>
          </cell>
          <cell r="E1441">
            <v>0</v>
          </cell>
          <cell r="F1441">
            <v>7</v>
          </cell>
          <cell r="G1441">
            <v>0</v>
          </cell>
          <cell r="H1441">
            <v>0</v>
          </cell>
          <cell r="I1441">
            <v>1101</v>
          </cell>
          <cell r="J1441">
            <v>2</v>
          </cell>
          <cell r="K1441">
            <v>3</v>
          </cell>
          <cell r="L1441">
            <v>1820</v>
          </cell>
        </row>
        <row r="1442">
          <cell r="A1442">
            <v>1</v>
          </cell>
          <cell r="B1442">
            <v>5</v>
          </cell>
          <cell r="C1442">
            <v>2</v>
          </cell>
          <cell r="D1442">
            <v>0</v>
          </cell>
          <cell r="E1442">
            <v>0</v>
          </cell>
          <cell r="F1442">
            <v>7</v>
          </cell>
          <cell r="G1442">
            <v>0</v>
          </cell>
          <cell r="H1442">
            <v>0</v>
          </cell>
          <cell r="I1442">
            <v>1102</v>
          </cell>
          <cell r="J1442">
            <v>2</v>
          </cell>
          <cell r="K1442">
            <v>3</v>
          </cell>
          <cell r="L1442">
            <v>10708.41</v>
          </cell>
        </row>
        <row r="1443">
          <cell r="A1443">
            <v>1</v>
          </cell>
          <cell r="B1443">
            <v>5</v>
          </cell>
          <cell r="C1443">
            <v>2</v>
          </cell>
          <cell r="D1443">
            <v>0</v>
          </cell>
          <cell r="E1443">
            <v>0</v>
          </cell>
          <cell r="F1443">
            <v>7</v>
          </cell>
          <cell r="G1443">
            <v>0</v>
          </cell>
          <cell r="H1443">
            <v>0</v>
          </cell>
          <cell r="I1443">
            <v>1104</v>
          </cell>
          <cell r="J1443">
            <v>2</v>
          </cell>
          <cell r="K1443">
            <v>3</v>
          </cell>
          <cell r="L1443">
            <v>180000</v>
          </cell>
        </row>
        <row r="1444">
          <cell r="A1444">
            <v>1</v>
          </cell>
          <cell r="B1444">
            <v>5</v>
          </cell>
          <cell r="C1444">
            <v>2</v>
          </cell>
          <cell r="D1444">
            <v>0</v>
          </cell>
          <cell r="E1444">
            <v>0</v>
          </cell>
          <cell r="F1444">
            <v>7</v>
          </cell>
          <cell r="G1444">
            <v>0</v>
          </cell>
          <cell r="H1444">
            <v>0</v>
          </cell>
          <cell r="I1444">
            <v>1610</v>
          </cell>
          <cell r="J1444">
            <v>2</v>
          </cell>
          <cell r="K1444">
            <v>3</v>
          </cell>
          <cell r="L1444">
            <v>2700</v>
          </cell>
        </row>
        <row r="1445">
          <cell r="A1445">
            <v>1</v>
          </cell>
          <cell r="B1445">
            <v>5</v>
          </cell>
          <cell r="C1445">
            <v>2</v>
          </cell>
          <cell r="D1445">
            <v>0</v>
          </cell>
          <cell r="E1445">
            <v>0</v>
          </cell>
          <cell r="F1445">
            <v>7</v>
          </cell>
          <cell r="G1445">
            <v>0</v>
          </cell>
          <cell r="H1445">
            <v>0</v>
          </cell>
          <cell r="I1445">
            <v>1613</v>
          </cell>
          <cell r="J1445">
            <v>2</v>
          </cell>
          <cell r="K1445">
            <v>3</v>
          </cell>
          <cell r="L1445">
            <v>11620</v>
          </cell>
        </row>
        <row r="1446">
          <cell r="A1446">
            <v>1</v>
          </cell>
          <cell r="B1446">
            <v>5</v>
          </cell>
          <cell r="C1446">
            <v>2</v>
          </cell>
          <cell r="D1446">
            <v>0</v>
          </cell>
          <cell r="E1446">
            <v>0</v>
          </cell>
          <cell r="F1446">
            <v>7</v>
          </cell>
          <cell r="G1446">
            <v>0</v>
          </cell>
          <cell r="H1446">
            <v>0</v>
          </cell>
          <cell r="I1446">
            <v>1620</v>
          </cell>
          <cell r="J1446">
            <v>2</v>
          </cell>
          <cell r="K1446">
            <v>3</v>
          </cell>
          <cell r="L1446">
            <v>15360</v>
          </cell>
        </row>
        <row r="1447">
          <cell r="A1447">
            <v>1</v>
          </cell>
          <cell r="B1447">
            <v>5</v>
          </cell>
          <cell r="C1447">
            <v>2</v>
          </cell>
          <cell r="D1447">
            <v>0</v>
          </cell>
          <cell r="E1447">
            <v>0</v>
          </cell>
          <cell r="F1447">
            <v>7</v>
          </cell>
          <cell r="G1447">
            <v>0</v>
          </cell>
          <cell r="H1447">
            <v>0</v>
          </cell>
          <cell r="I1447">
            <v>2000</v>
          </cell>
          <cell r="J1447">
            <v>2</v>
          </cell>
          <cell r="K1447">
            <v>3</v>
          </cell>
          <cell r="L1447">
            <v>4000</v>
          </cell>
        </row>
        <row r="1448">
          <cell r="A1448">
            <v>1</v>
          </cell>
          <cell r="B1448">
            <v>5</v>
          </cell>
          <cell r="C1448">
            <v>2</v>
          </cell>
          <cell r="D1448">
            <v>0</v>
          </cell>
          <cell r="E1448">
            <v>0</v>
          </cell>
          <cell r="F1448">
            <v>7</v>
          </cell>
          <cell r="G1448">
            <v>0</v>
          </cell>
          <cell r="H1448">
            <v>0</v>
          </cell>
          <cell r="I1448">
            <v>2011</v>
          </cell>
          <cell r="J1448">
            <v>2</v>
          </cell>
          <cell r="K1448">
            <v>3</v>
          </cell>
          <cell r="L1448">
            <v>2650</v>
          </cell>
        </row>
        <row r="1449">
          <cell r="A1449">
            <v>1</v>
          </cell>
          <cell r="B1449">
            <v>5</v>
          </cell>
          <cell r="C1449">
            <v>2</v>
          </cell>
          <cell r="D1449">
            <v>0</v>
          </cell>
          <cell r="E1449">
            <v>0</v>
          </cell>
          <cell r="F1449">
            <v>7</v>
          </cell>
          <cell r="G1449">
            <v>0</v>
          </cell>
          <cell r="H1449">
            <v>0</v>
          </cell>
          <cell r="I1449">
            <v>2021</v>
          </cell>
          <cell r="J1449">
            <v>2</v>
          </cell>
          <cell r="K1449">
            <v>3</v>
          </cell>
          <cell r="L1449">
            <v>7500</v>
          </cell>
        </row>
        <row r="1450">
          <cell r="A1450">
            <v>1</v>
          </cell>
          <cell r="B1450">
            <v>5</v>
          </cell>
          <cell r="C1450">
            <v>2</v>
          </cell>
          <cell r="D1450">
            <v>0</v>
          </cell>
          <cell r="E1450">
            <v>0</v>
          </cell>
          <cell r="F1450">
            <v>7</v>
          </cell>
          <cell r="G1450">
            <v>0</v>
          </cell>
          <cell r="H1450">
            <v>0</v>
          </cell>
          <cell r="I1450">
            <v>2023</v>
          </cell>
          <cell r="J1450">
            <v>2</v>
          </cell>
          <cell r="K1450">
            <v>3</v>
          </cell>
          <cell r="L1450">
            <v>18000</v>
          </cell>
        </row>
        <row r="1451">
          <cell r="A1451">
            <v>1</v>
          </cell>
          <cell r="B1451">
            <v>5</v>
          </cell>
          <cell r="C1451">
            <v>2</v>
          </cell>
          <cell r="D1451">
            <v>0</v>
          </cell>
          <cell r="E1451">
            <v>0</v>
          </cell>
          <cell r="F1451">
            <v>7</v>
          </cell>
          <cell r="G1451">
            <v>0</v>
          </cell>
          <cell r="H1451">
            <v>0</v>
          </cell>
          <cell r="I1451">
            <v>2024</v>
          </cell>
          <cell r="J1451">
            <v>2</v>
          </cell>
          <cell r="K1451">
            <v>3</v>
          </cell>
          <cell r="L1451">
            <v>11300</v>
          </cell>
        </row>
        <row r="1452">
          <cell r="A1452">
            <v>1</v>
          </cell>
          <cell r="B1452">
            <v>5</v>
          </cell>
          <cell r="C1452">
            <v>2</v>
          </cell>
          <cell r="D1452">
            <v>0</v>
          </cell>
          <cell r="E1452">
            <v>0</v>
          </cell>
          <cell r="F1452">
            <v>7</v>
          </cell>
          <cell r="G1452">
            <v>0</v>
          </cell>
          <cell r="H1452">
            <v>0</v>
          </cell>
          <cell r="I1452">
            <v>2029</v>
          </cell>
          <cell r="J1452">
            <v>2</v>
          </cell>
          <cell r="K1452">
            <v>3</v>
          </cell>
          <cell r="L1452">
            <v>9250</v>
          </cell>
        </row>
        <row r="1453">
          <cell r="A1453">
            <v>1</v>
          </cell>
          <cell r="B1453">
            <v>5</v>
          </cell>
          <cell r="C1453">
            <v>2</v>
          </cell>
          <cell r="D1453">
            <v>0</v>
          </cell>
          <cell r="E1453">
            <v>0</v>
          </cell>
          <cell r="F1453">
            <v>7</v>
          </cell>
          <cell r="G1453">
            <v>0</v>
          </cell>
          <cell r="H1453">
            <v>0</v>
          </cell>
          <cell r="I1453">
            <v>2421</v>
          </cell>
          <cell r="J1453">
            <v>2</v>
          </cell>
          <cell r="K1453">
            <v>3</v>
          </cell>
          <cell r="L1453">
            <v>17745.45</v>
          </cell>
        </row>
        <row r="1454">
          <cell r="A1454">
            <v>1</v>
          </cell>
          <cell r="B1454">
            <v>5</v>
          </cell>
          <cell r="C1454">
            <v>2</v>
          </cell>
          <cell r="D1454">
            <v>0</v>
          </cell>
          <cell r="E1454">
            <v>0</v>
          </cell>
          <cell r="F1454">
            <v>7</v>
          </cell>
          <cell r="G1454">
            <v>0</v>
          </cell>
          <cell r="H1454">
            <v>0</v>
          </cell>
          <cell r="I1454">
            <v>2430</v>
          </cell>
          <cell r="J1454">
            <v>2</v>
          </cell>
          <cell r="K1454">
            <v>3</v>
          </cell>
          <cell r="L1454">
            <v>4565</v>
          </cell>
        </row>
        <row r="1455">
          <cell r="A1455">
            <v>1</v>
          </cell>
          <cell r="B1455">
            <v>5</v>
          </cell>
          <cell r="C1455">
            <v>2</v>
          </cell>
          <cell r="D1455">
            <v>0</v>
          </cell>
          <cell r="E1455">
            <v>0</v>
          </cell>
          <cell r="F1455">
            <v>7</v>
          </cell>
          <cell r="G1455">
            <v>0</v>
          </cell>
          <cell r="H1455">
            <v>0</v>
          </cell>
          <cell r="I1455">
            <v>2431</v>
          </cell>
          <cell r="J1455">
            <v>2</v>
          </cell>
          <cell r="K1455">
            <v>3</v>
          </cell>
          <cell r="L1455">
            <v>4300</v>
          </cell>
        </row>
        <row r="1456">
          <cell r="A1456">
            <v>1</v>
          </cell>
          <cell r="B1456">
            <v>5</v>
          </cell>
          <cell r="C1456">
            <v>2</v>
          </cell>
          <cell r="D1456">
            <v>0</v>
          </cell>
          <cell r="E1456">
            <v>0</v>
          </cell>
          <cell r="F1456">
            <v>7</v>
          </cell>
          <cell r="G1456">
            <v>0</v>
          </cell>
          <cell r="H1456">
            <v>0</v>
          </cell>
          <cell r="I1456">
            <v>2461</v>
          </cell>
          <cell r="J1456">
            <v>2</v>
          </cell>
          <cell r="K1456">
            <v>3</v>
          </cell>
          <cell r="L1456">
            <v>11490</v>
          </cell>
        </row>
        <row r="1457">
          <cell r="A1457">
            <v>1</v>
          </cell>
          <cell r="B1457">
            <v>5</v>
          </cell>
          <cell r="C1457">
            <v>2</v>
          </cell>
          <cell r="D1457">
            <v>0</v>
          </cell>
          <cell r="E1457">
            <v>0</v>
          </cell>
          <cell r="F1457">
            <v>7</v>
          </cell>
          <cell r="G1457">
            <v>0</v>
          </cell>
          <cell r="H1457">
            <v>0</v>
          </cell>
          <cell r="I1457">
            <v>3000</v>
          </cell>
          <cell r="J1457">
            <v>2</v>
          </cell>
          <cell r="K1457">
            <v>3</v>
          </cell>
          <cell r="L1457">
            <v>356562.62</v>
          </cell>
        </row>
        <row r="1458">
          <cell r="A1458">
            <v>1</v>
          </cell>
          <cell r="B1458">
            <v>5</v>
          </cell>
          <cell r="C1458">
            <v>2</v>
          </cell>
          <cell r="D1458">
            <v>0</v>
          </cell>
          <cell r="E1458">
            <v>0</v>
          </cell>
          <cell r="F1458">
            <v>7</v>
          </cell>
          <cell r="G1458">
            <v>0</v>
          </cell>
          <cell r="H1458">
            <v>0</v>
          </cell>
          <cell r="I1458">
            <v>3011</v>
          </cell>
          <cell r="J1458">
            <v>2</v>
          </cell>
          <cell r="K1458">
            <v>3</v>
          </cell>
          <cell r="L1458">
            <v>281244.59000000003</v>
          </cell>
        </row>
        <row r="1459">
          <cell r="A1459">
            <v>1</v>
          </cell>
          <cell r="B1459">
            <v>5</v>
          </cell>
          <cell r="C1459">
            <v>2</v>
          </cell>
          <cell r="D1459">
            <v>0</v>
          </cell>
          <cell r="E1459">
            <v>0</v>
          </cell>
          <cell r="F1459">
            <v>7</v>
          </cell>
          <cell r="G1459">
            <v>0</v>
          </cell>
          <cell r="H1459">
            <v>0</v>
          </cell>
          <cell r="I1459">
            <v>3031</v>
          </cell>
          <cell r="J1459">
            <v>2</v>
          </cell>
          <cell r="K1459">
            <v>3</v>
          </cell>
          <cell r="L1459">
            <v>1079583</v>
          </cell>
        </row>
        <row r="1460">
          <cell r="A1460">
            <v>1</v>
          </cell>
          <cell r="B1460">
            <v>5</v>
          </cell>
          <cell r="C1460">
            <v>2</v>
          </cell>
          <cell r="D1460">
            <v>0</v>
          </cell>
          <cell r="E1460">
            <v>0</v>
          </cell>
          <cell r="F1460">
            <v>7</v>
          </cell>
          <cell r="G1460">
            <v>0</v>
          </cell>
          <cell r="H1460">
            <v>0</v>
          </cell>
          <cell r="I1460">
            <v>3032</v>
          </cell>
          <cell r="J1460">
            <v>2</v>
          </cell>
          <cell r="K1460">
            <v>3</v>
          </cell>
          <cell r="L1460">
            <v>3500</v>
          </cell>
        </row>
        <row r="1461">
          <cell r="A1461">
            <v>1</v>
          </cell>
          <cell r="B1461">
            <v>5</v>
          </cell>
          <cell r="C1461">
            <v>2</v>
          </cell>
          <cell r="D1461">
            <v>0</v>
          </cell>
          <cell r="E1461">
            <v>0</v>
          </cell>
          <cell r="F1461">
            <v>7</v>
          </cell>
          <cell r="G1461">
            <v>0</v>
          </cell>
          <cell r="H1461">
            <v>0</v>
          </cell>
          <cell r="I1461">
            <v>3112</v>
          </cell>
          <cell r="J1461">
            <v>2</v>
          </cell>
          <cell r="K1461">
            <v>3</v>
          </cell>
          <cell r="L1461">
            <v>9400</v>
          </cell>
        </row>
        <row r="1462">
          <cell r="A1462">
            <v>1</v>
          </cell>
          <cell r="B1462">
            <v>5</v>
          </cell>
          <cell r="C1462">
            <v>2</v>
          </cell>
          <cell r="D1462">
            <v>0</v>
          </cell>
          <cell r="E1462">
            <v>0</v>
          </cell>
          <cell r="F1462">
            <v>7</v>
          </cell>
          <cell r="G1462">
            <v>0</v>
          </cell>
          <cell r="H1462">
            <v>0</v>
          </cell>
          <cell r="I1462">
            <v>3121</v>
          </cell>
          <cell r="J1462">
            <v>2</v>
          </cell>
          <cell r="K1462">
            <v>3</v>
          </cell>
          <cell r="L1462">
            <v>29094</v>
          </cell>
        </row>
        <row r="1463">
          <cell r="A1463">
            <v>1</v>
          </cell>
          <cell r="B1463">
            <v>5</v>
          </cell>
          <cell r="C1463">
            <v>2</v>
          </cell>
          <cell r="D1463">
            <v>0</v>
          </cell>
          <cell r="E1463">
            <v>0</v>
          </cell>
          <cell r="F1463">
            <v>7</v>
          </cell>
          <cell r="G1463">
            <v>0</v>
          </cell>
          <cell r="H1463">
            <v>0</v>
          </cell>
          <cell r="I1463">
            <v>3131</v>
          </cell>
          <cell r="J1463">
            <v>2</v>
          </cell>
          <cell r="K1463">
            <v>3</v>
          </cell>
          <cell r="L1463">
            <v>2700</v>
          </cell>
        </row>
        <row r="1464">
          <cell r="A1464">
            <v>1</v>
          </cell>
          <cell r="B1464">
            <v>5</v>
          </cell>
          <cell r="C1464">
            <v>2</v>
          </cell>
          <cell r="D1464">
            <v>0</v>
          </cell>
          <cell r="E1464">
            <v>0</v>
          </cell>
          <cell r="F1464">
            <v>7</v>
          </cell>
          <cell r="G1464">
            <v>0</v>
          </cell>
          <cell r="H1464">
            <v>0</v>
          </cell>
          <cell r="I1464">
            <v>3212</v>
          </cell>
          <cell r="J1464">
            <v>2</v>
          </cell>
          <cell r="K1464">
            <v>3</v>
          </cell>
          <cell r="L1464">
            <v>17200</v>
          </cell>
        </row>
        <row r="1465">
          <cell r="A1465">
            <v>1</v>
          </cell>
          <cell r="B1465">
            <v>5</v>
          </cell>
          <cell r="C1465">
            <v>2</v>
          </cell>
          <cell r="D1465">
            <v>0</v>
          </cell>
          <cell r="E1465">
            <v>0</v>
          </cell>
          <cell r="F1465">
            <v>7</v>
          </cell>
          <cell r="G1465">
            <v>0</v>
          </cell>
          <cell r="H1465">
            <v>0</v>
          </cell>
          <cell r="I1465">
            <v>3231</v>
          </cell>
          <cell r="J1465">
            <v>2</v>
          </cell>
          <cell r="K1465">
            <v>3</v>
          </cell>
          <cell r="L1465">
            <v>5400</v>
          </cell>
        </row>
        <row r="1466">
          <cell r="A1466">
            <v>1</v>
          </cell>
          <cell r="B1466">
            <v>5</v>
          </cell>
          <cell r="C1466">
            <v>2</v>
          </cell>
          <cell r="D1466">
            <v>0</v>
          </cell>
          <cell r="E1466">
            <v>0</v>
          </cell>
          <cell r="F1466">
            <v>7</v>
          </cell>
          <cell r="G1466">
            <v>0</v>
          </cell>
          <cell r="H1466">
            <v>0</v>
          </cell>
          <cell r="I1466">
            <v>3234</v>
          </cell>
          <cell r="J1466">
            <v>2</v>
          </cell>
          <cell r="K1466">
            <v>3</v>
          </cell>
          <cell r="L1466">
            <v>54784</v>
          </cell>
        </row>
        <row r="1467">
          <cell r="A1467">
            <v>1</v>
          </cell>
          <cell r="B1467">
            <v>5</v>
          </cell>
          <cell r="C1467">
            <v>2</v>
          </cell>
          <cell r="D1467">
            <v>0</v>
          </cell>
          <cell r="E1467">
            <v>0</v>
          </cell>
          <cell r="F1467">
            <v>7</v>
          </cell>
          <cell r="G1467">
            <v>0</v>
          </cell>
          <cell r="H1467">
            <v>0</v>
          </cell>
          <cell r="I1467">
            <v>3241</v>
          </cell>
          <cell r="J1467">
            <v>2</v>
          </cell>
          <cell r="K1467">
            <v>3</v>
          </cell>
          <cell r="L1467">
            <v>89400</v>
          </cell>
        </row>
        <row r="1468">
          <cell r="A1468">
            <v>1</v>
          </cell>
          <cell r="B1468">
            <v>5</v>
          </cell>
          <cell r="C1468">
            <v>2</v>
          </cell>
          <cell r="D1468">
            <v>0</v>
          </cell>
          <cell r="E1468">
            <v>0</v>
          </cell>
          <cell r="F1468">
            <v>7</v>
          </cell>
          <cell r="G1468">
            <v>0</v>
          </cell>
          <cell r="H1468">
            <v>0</v>
          </cell>
          <cell r="I1468">
            <v>3255</v>
          </cell>
          <cell r="J1468">
            <v>2</v>
          </cell>
          <cell r="K1468">
            <v>3</v>
          </cell>
          <cell r="L1468">
            <v>120600</v>
          </cell>
        </row>
        <row r="1469">
          <cell r="A1469">
            <v>1</v>
          </cell>
          <cell r="B1469">
            <v>5</v>
          </cell>
          <cell r="C1469">
            <v>2</v>
          </cell>
          <cell r="D1469">
            <v>0</v>
          </cell>
          <cell r="E1469">
            <v>0</v>
          </cell>
          <cell r="F1469">
            <v>7</v>
          </cell>
          <cell r="G1469">
            <v>0</v>
          </cell>
          <cell r="H1469">
            <v>0</v>
          </cell>
          <cell r="I1469">
            <v>3256</v>
          </cell>
          <cell r="J1469">
            <v>2</v>
          </cell>
          <cell r="K1469">
            <v>3</v>
          </cell>
          <cell r="L1469">
            <v>172950</v>
          </cell>
        </row>
        <row r="1470">
          <cell r="A1470">
            <v>1</v>
          </cell>
          <cell r="B1470">
            <v>5</v>
          </cell>
          <cell r="C1470">
            <v>2</v>
          </cell>
          <cell r="D1470">
            <v>0</v>
          </cell>
          <cell r="E1470">
            <v>0</v>
          </cell>
          <cell r="F1470">
            <v>7</v>
          </cell>
          <cell r="G1470">
            <v>0</v>
          </cell>
          <cell r="H1470">
            <v>0</v>
          </cell>
          <cell r="I1470">
            <v>3257</v>
          </cell>
          <cell r="J1470">
            <v>2</v>
          </cell>
          <cell r="K1470">
            <v>3</v>
          </cell>
          <cell r="L1470">
            <v>140700</v>
          </cell>
        </row>
        <row r="1471">
          <cell r="A1471">
            <v>1</v>
          </cell>
          <cell r="B1471">
            <v>5</v>
          </cell>
          <cell r="C1471">
            <v>2</v>
          </cell>
          <cell r="D1471">
            <v>0</v>
          </cell>
          <cell r="E1471">
            <v>0</v>
          </cell>
          <cell r="F1471">
            <v>7</v>
          </cell>
          <cell r="G1471">
            <v>0</v>
          </cell>
          <cell r="H1471">
            <v>0</v>
          </cell>
          <cell r="I1471">
            <v>3258</v>
          </cell>
          <cell r="J1471">
            <v>2</v>
          </cell>
          <cell r="K1471">
            <v>3</v>
          </cell>
          <cell r="L1471">
            <v>59580</v>
          </cell>
        </row>
        <row r="1472">
          <cell r="A1472">
            <v>1</v>
          </cell>
          <cell r="B1472">
            <v>5</v>
          </cell>
          <cell r="C1472">
            <v>2</v>
          </cell>
          <cell r="D1472">
            <v>0</v>
          </cell>
          <cell r="E1472">
            <v>0</v>
          </cell>
          <cell r="F1472">
            <v>7</v>
          </cell>
          <cell r="G1472">
            <v>0</v>
          </cell>
          <cell r="H1472">
            <v>0</v>
          </cell>
          <cell r="I1472">
            <v>3259</v>
          </cell>
          <cell r="J1472">
            <v>2</v>
          </cell>
          <cell r="K1472">
            <v>3</v>
          </cell>
          <cell r="L1472">
            <v>200000</v>
          </cell>
        </row>
        <row r="1473">
          <cell r="A1473">
            <v>1</v>
          </cell>
          <cell r="B1473">
            <v>5</v>
          </cell>
          <cell r="C1473">
            <v>2</v>
          </cell>
          <cell r="D1473">
            <v>0</v>
          </cell>
          <cell r="E1473">
            <v>0</v>
          </cell>
          <cell r="F1473">
            <v>7</v>
          </cell>
          <cell r="G1473">
            <v>0</v>
          </cell>
          <cell r="H1473">
            <v>0</v>
          </cell>
          <cell r="I1473">
            <v>3311</v>
          </cell>
          <cell r="J1473">
            <v>2</v>
          </cell>
          <cell r="K1473">
            <v>3</v>
          </cell>
          <cell r="L1473">
            <v>75375</v>
          </cell>
        </row>
        <row r="1474">
          <cell r="A1474">
            <v>1</v>
          </cell>
          <cell r="B1474">
            <v>5</v>
          </cell>
          <cell r="C1474">
            <v>2</v>
          </cell>
          <cell r="D1474">
            <v>0</v>
          </cell>
          <cell r="E1474">
            <v>0</v>
          </cell>
          <cell r="F1474">
            <v>7</v>
          </cell>
          <cell r="G1474">
            <v>0</v>
          </cell>
          <cell r="H1474">
            <v>0</v>
          </cell>
          <cell r="I1474">
            <v>3331</v>
          </cell>
          <cell r="J1474">
            <v>2</v>
          </cell>
          <cell r="K1474">
            <v>3</v>
          </cell>
          <cell r="L1474">
            <v>8400</v>
          </cell>
        </row>
        <row r="1475">
          <cell r="A1475">
            <v>1</v>
          </cell>
          <cell r="B1475">
            <v>5</v>
          </cell>
          <cell r="C1475">
            <v>2</v>
          </cell>
          <cell r="D1475">
            <v>0</v>
          </cell>
          <cell r="E1475">
            <v>0</v>
          </cell>
          <cell r="F1475">
            <v>7</v>
          </cell>
          <cell r="G1475">
            <v>0</v>
          </cell>
          <cell r="H1475">
            <v>0</v>
          </cell>
          <cell r="I1475">
            <v>4011</v>
          </cell>
          <cell r="J1475">
            <v>2</v>
          </cell>
          <cell r="K1475">
            <v>3</v>
          </cell>
          <cell r="L1475">
            <v>22200</v>
          </cell>
        </row>
        <row r="1476">
          <cell r="A1476">
            <v>1</v>
          </cell>
          <cell r="B1476">
            <v>5</v>
          </cell>
          <cell r="C1476">
            <v>2</v>
          </cell>
          <cell r="D1476">
            <v>0</v>
          </cell>
          <cell r="E1476">
            <v>0</v>
          </cell>
          <cell r="F1476">
            <v>7</v>
          </cell>
          <cell r="G1476">
            <v>0</v>
          </cell>
          <cell r="H1476">
            <v>0</v>
          </cell>
          <cell r="I1476">
            <v>4012</v>
          </cell>
          <cell r="J1476">
            <v>2</v>
          </cell>
          <cell r="K1476">
            <v>3</v>
          </cell>
          <cell r="L1476">
            <v>14700</v>
          </cell>
        </row>
        <row r="1477">
          <cell r="A1477">
            <v>1</v>
          </cell>
          <cell r="B1477">
            <v>5</v>
          </cell>
          <cell r="C1477">
            <v>2</v>
          </cell>
          <cell r="D1477">
            <v>0</v>
          </cell>
          <cell r="E1477">
            <v>0</v>
          </cell>
          <cell r="F1477">
            <v>7</v>
          </cell>
          <cell r="G1477">
            <v>0</v>
          </cell>
          <cell r="H1477">
            <v>0</v>
          </cell>
          <cell r="I1477">
            <v>4021</v>
          </cell>
          <cell r="J1477">
            <v>2</v>
          </cell>
          <cell r="K1477">
            <v>3</v>
          </cell>
          <cell r="L1477">
            <v>29445</v>
          </cell>
        </row>
        <row r="1478">
          <cell r="A1478">
            <v>1</v>
          </cell>
          <cell r="B1478">
            <v>5</v>
          </cell>
          <cell r="C1478">
            <v>2</v>
          </cell>
          <cell r="D1478">
            <v>0</v>
          </cell>
          <cell r="E1478">
            <v>0</v>
          </cell>
          <cell r="F1478">
            <v>7</v>
          </cell>
          <cell r="G1478">
            <v>0</v>
          </cell>
          <cell r="H1478">
            <v>0</v>
          </cell>
          <cell r="I1478">
            <v>4031</v>
          </cell>
          <cell r="J1478">
            <v>2</v>
          </cell>
          <cell r="K1478">
            <v>3</v>
          </cell>
          <cell r="L1478">
            <v>2616.8200000000002</v>
          </cell>
        </row>
        <row r="1479">
          <cell r="A1479">
            <v>1</v>
          </cell>
          <cell r="B1479">
            <v>5</v>
          </cell>
          <cell r="C1479">
            <v>2</v>
          </cell>
          <cell r="D1479">
            <v>0</v>
          </cell>
          <cell r="E1479">
            <v>0</v>
          </cell>
          <cell r="F1479">
            <v>7</v>
          </cell>
          <cell r="G1479">
            <v>0</v>
          </cell>
          <cell r="H1479">
            <v>0</v>
          </cell>
          <cell r="I1479">
            <v>4032</v>
          </cell>
          <cell r="J1479">
            <v>2</v>
          </cell>
          <cell r="K1479">
            <v>3</v>
          </cell>
          <cell r="L1479">
            <v>75400</v>
          </cell>
        </row>
        <row r="1480">
          <cell r="A1480">
            <v>1</v>
          </cell>
          <cell r="B1480">
            <v>5</v>
          </cell>
          <cell r="C1480">
            <v>2</v>
          </cell>
          <cell r="D1480">
            <v>0</v>
          </cell>
          <cell r="E1480">
            <v>0</v>
          </cell>
          <cell r="F1480">
            <v>7</v>
          </cell>
          <cell r="G1480">
            <v>0</v>
          </cell>
          <cell r="H1480">
            <v>0</v>
          </cell>
          <cell r="I1480">
            <v>4044</v>
          </cell>
          <cell r="J1480">
            <v>2</v>
          </cell>
          <cell r="K1480">
            <v>3</v>
          </cell>
          <cell r="L1480">
            <v>146066.4</v>
          </cell>
        </row>
        <row r="1481">
          <cell r="A1481">
            <v>1</v>
          </cell>
          <cell r="B1481">
            <v>5</v>
          </cell>
          <cell r="C1481">
            <v>2</v>
          </cell>
          <cell r="D1481">
            <v>0</v>
          </cell>
          <cell r="E1481">
            <v>0</v>
          </cell>
          <cell r="F1481">
            <v>7</v>
          </cell>
          <cell r="G1481">
            <v>0</v>
          </cell>
          <cell r="H1481">
            <v>0</v>
          </cell>
          <cell r="I1481">
            <v>4091</v>
          </cell>
          <cell r="J1481">
            <v>2</v>
          </cell>
          <cell r="K1481">
            <v>3</v>
          </cell>
          <cell r="L1481">
            <v>14766.36</v>
          </cell>
        </row>
        <row r="1482">
          <cell r="A1482">
            <v>1</v>
          </cell>
          <cell r="B1482">
            <v>5</v>
          </cell>
          <cell r="C1482">
            <v>2</v>
          </cell>
          <cell r="D1482">
            <v>0</v>
          </cell>
          <cell r="E1482">
            <v>0</v>
          </cell>
          <cell r="F1482">
            <v>7</v>
          </cell>
          <cell r="G1482">
            <v>0</v>
          </cell>
          <cell r="H1482">
            <v>0</v>
          </cell>
          <cell r="I1482">
            <v>7100</v>
          </cell>
          <cell r="J1482">
            <v>2</v>
          </cell>
          <cell r="K1482">
            <v>3</v>
          </cell>
          <cell r="L1482">
            <v>31140</v>
          </cell>
        </row>
        <row r="1483">
          <cell r="A1483">
            <v>1</v>
          </cell>
          <cell r="B1483">
            <v>5</v>
          </cell>
          <cell r="C1483">
            <v>2</v>
          </cell>
          <cell r="D1483">
            <v>0</v>
          </cell>
          <cell r="E1483">
            <v>0</v>
          </cell>
          <cell r="F1483">
            <v>7</v>
          </cell>
          <cell r="G1483">
            <v>0</v>
          </cell>
          <cell r="H1483">
            <v>0</v>
          </cell>
          <cell r="I1483">
            <v>7130</v>
          </cell>
          <cell r="J1483">
            <v>2</v>
          </cell>
          <cell r="K1483">
            <v>3</v>
          </cell>
          <cell r="L1483">
            <v>96598.69</v>
          </cell>
        </row>
        <row r="1484">
          <cell r="A1484">
            <v>1</v>
          </cell>
          <cell r="B1484">
            <v>5</v>
          </cell>
          <cell r="C1484">
            <v>2</v>
          </cell>
          <cell r="D1484">
            <v>0</v>
          </cell>
          <cell r="E1484">
            <v>0</v>
          </cell>
          <cell r="F1484">
            <v>7</v>
          </cell>
          <cell r="G1484">
            <v>0</v>
          </cell>
          <cell r="H1484">
            <v>0</v>
          </cell>
          <cell r="I1484">
            <v>7200</v>
          </cell>
          <cell r="J1484">
            <v>2</v>
          </cell>
          <cell r="K1484">
            <v>3</v>
          </cell>
          <cell r="L1484">
            <v>759668.23</v>
          </cell>
        </row>
        <row r="1485">
          <cell r="A1485">
            <v>1</v>
          </cell>
          <cell r="B1485">
            <v>5</v>
          </cell>
          <cell r="C1485">
            <v>2</v>
          </cell>
          <cell r="D1485">
            <v>0</v>
          </cell>
          <cell r="E1485">
            <v>0</v>
          </cell>
          <cell r="F1485">
            <v>7</v>
          </cell>
          <cell r="G1485">
            <v>0</v>
          </cell>
          <cell r="H1485">
            <v>0</v>
          </cell>
          <cell r="I1485">
            <v>7201</v>
          </cell>
          <cell r="J1485">
            <v>2</v>
          </cell>
          <cell r="K1485">
            <v>3</v>
          </cell>
          <cell r="L1485">
            <v>12000</v>
          </cell>
        </row>
        <row r="1486">
          <cell r="A1486">
            <v>1</v>
          </cell>
          <cell r="B1486">
            <v>5</v>
          </cell>
          <cell r="C1486">
            <v>2</v>
          </cell>
          <cell r="D1486">
            <v>0</v>
          </cell>
          <cell r="E1486">
            <v>0</v>
          </cell>
          <cell r="F1486">
            <v>7</v>
          </cell>
          <cell r="G1486">
            <v>0</v>
          </cell>
          <cell r="H1486">
            <v>0</v>
          </cell>
          <cell r="I1486">
            <v>7210</v>
          </cell>
          <cell r="J1486">
            <v>2</v>
          </cell>
          <cell r="K1486">
            <v>3</v>
          </cell>
          <cell r="L1486">
            <v>7600</v>
          </cell>
        </row>
        <row r="1487">
          <cell r="A1487">
            <v>1</v>
          </cell>
          <cell r="B1487">
            <v>5</v>
          </cell>
          <cell r="C1487">
            <v>2</v>
          </cell>
          <cell r="D1487">
            <v>0</v>
          </cell>
          <cell r="E1487">
            <v>0</v>
          </cell>
          <cell r="F1487">
            <v>7</v>
          </cell>
          <cell r="G1487">
            <v>0</v>
          </cell>
          <cell r="H1487">
            <v>0</v>
          </cell>
          <cell r="I1487">
            <v>7220</v>
          </cell>
          <cell r="J1487">
            <v>2</v>
          </cell>
          <cell r="K1487">
            <v>3</v>
          </cell>
          <cell r="L1487">
            <v>12100</v>
          </cell>
        </row>
        <row r="1488">
          <cell r="A1488">
            <v>1</v>
          </cell>
          <cell r="B1488">
            <v>5</v>
          </cell>
          <cell r="C1488">
            <v>2</v>
          </cell>
          <cell r="D1488">
            <v>0</v>
          </cell>
          <cell r="E1488">
            <v>0</v>
          </cell>
          <cell r="F1488">
            <v>7</v>
          </cell>
          <cell r="G1488">
            <v>0</v>
          </cell>
          <cell r="H1488">
            <v>0</v>
          </cell>
          <cell r="I1488">
            <v>7230</v>
          </cell>
          <cell r="J1488">
            <v>2</v>
          </cell>
          <cell r="K1488">
            <v>3</v>
          </cell>
          <cell r="L1488">
            <v>3800</v>
          </cell>
        </row>
        <row r="1489">
          <cell r="A1489">
            <v>1</v>
          </cell>
          <cell r="B1489">
            <v>5</v>
          </cell>
          <cell r="C1489">
            <v>2</v>
          </cell>
          <cell r="D1489">
            <v>0</v>
          </cell>
          <cell r="E1489">
            <v>0</v>
          </cell>
          <cell r="F1489">
            <v>7</v>
          </cell>
          <cell r="G1489">
            <v>0</v>
          </cell>
          <cell r="H1489">
            <v>0</v>
          </cell>
          <cell r="I1489">
            <v>7260</v>
          </cell>
          <cell r="J1489">
            <v>2</v>
          </cell>
          <cell r="K1489">
            <v>3</v>
          </cell>
          <cell r="L1489">
            <v>-1650</v>
          </cell>
        </row>
        <row r="1490">
          <cell r="A1490">
            <v>1</v>
          </cell>
          <cell r="B1490">
            <v>5</v>
          </cell>
          <cell r="C1490">
            <v>2</v>
          </cell>
          <cell r="D1490">
            <v>0</v>
          </cell>
          <cell r="E1490">
            <v>0</v>
          </cell>
          <cell r="F1490">
            <v>7</v>
          </cell>
          <cell r="G1490">
            <v>0</v>
          </cell>
          <cell r="H1490">
            <v>0</v>
          </cell>
          <cell r="I1490">
            <v>7270</v>
          </cell>
          <cell r="J1490">
            <v>2</v>
          </cell>
          <cell r="K1490">
            <v>3</v>
          </cell>
          <cell r="L1490">
            <v>4500</v>
          </cell>
        </row>
        <row r="1491">
          <cell r="A1491">
            <v>1</v>
          </cell>
          <cell r="B1491">
            <v>5</v>
          </cell>
          <cell r="C1491">
            <v>2</v>
          </cell>
          <cell r="D1491">
            <v>0</v>
          </cell>
          <cell r="E1491">
            <v>0</v>
          </cell>
          <cell r="F1491">
            <v>7</v>
          </cell>
          <cell r="G1491">
            <v>0</v>
          </cell>
          <cell r="H1491">
            <v>0</v>
          </cell>
          <cell r="I1491">
            <v>7280</v>
          </cell>
          <cell r="J1491">
            <v>2</v>
          </cell>
          <cell r="K1491">
            <v>3</v>
          </cell>
          <cell r="L1491">
            <v>-190</v>
          </cell>
        </row>
        <row r="1492">
          <cell r="A1492">
            <v>1</v>
          </cell>
          <cell r="B1492">
            <v>5</v>
          </cell>
          <cell r="C1492">
            <v>2</v>
          </cell>
          <cell r="D1492">
            <v>0</v>
          </cell>
          <cell r="E1492">
            <v>0</v>
          </cell>
          <cell r="F1492">
            <v>7</v>
          </cell>
          <cell r="G1492">
            <v>0</v>
          </cell>
          <cell r="H1492">
            <v>0</v>
          </cell>
          <cell r="I1492">
            <v>7330</v>
          </cell>
          <cell r="J1492">
            <v>2</v>
          </cell>
          <cell r="K1492">
            <v>3</v>
          </cell>
          <cell r="L1492">
            <v>3800</v>
          </cell>
        </row>
        <row r="1493">
          <cell r="A1493">
            <v>1</v>
          </cell>
          <cell r="B1493">
            <v>5</v>
          </cell>
          <cell r="C1493">
            <v>2</v>
          </cell>
          <cell r="D1493">
            <v>0</v>
          </cell>
          <cell r="E1493">
            <v>0</v>
          </cell>
          <cell r="F1493">
            <v>7</v>
          </cell>
          <cell r="G1493">
            <v>0</v>
          </cell>
          <cell r="H1493">
            <v>0</v>
          </cell>
          <cell r="I1493">
            <v>7340</v>
          </cell>
          <cell r="J1493">
            <v>2</v>
          </cell>
          <cell r="K1493">
            <v>3</v>
          </cell>
          <cell r="L1493">
            <v>7600</v>
          </cell>
        </row>
        <row r="1494">
          <cell r="A1494">
            <v>1</v>
          </cell>
          <cell r="B1494">
            <v>5</v>
          </cell>
          <cell r="C1494">
            <v>2</v>
          </cell>
          <cell r="D1494">
            <v>0</v>
          </cell>
          <cell r="E1494">
            <v>0</v>
          </cell>
          <cell r="F1494">
            <v>7</v>
          </cell>
          <cell r="G1494">
            <v>0</v>
          </cell>
          <cell r="H1494">
            <v>0</v>
          </cell>
          <cell r="I1494">
            <v>7350</v>
          </cell>
          <cell r="J1494">
            <v>2</v>
          </cell>
          <cell r="K1494">
            <v>3</v>
          </cell>
          <cell r="L1494">
            <v>7600</v>
          </cell>
        </row>
        <row r="1495">
          <cell r="A1495">
            <v>1</v>
          </cell>
          <cell r="B1495">
            <v>5</v>
          </cell>
          <cell r="C1495">
            <v>2</v>
          </cell>
          <cell r="D1495">
            <v>0</v>
          </cell>
          <cell r="E1495">
            <v>0</v>
          </cell>
          <cell r="F1495">
            <v>7</v>
          </cell>
          <cell r="G1495">
            <v>0</v>
          </cell>
          <cell r="H1495">
            <v>0</v>
          </cell>
          <cell r="I1495">
            <v>7360</v>
          </cell>
          <cell r="J1495">
            <v>2</v>
          </cell>
          <cell r="K1495">
            <v>3</v>
          </cell>
          <cell r="L1495">
            <v>1650</v>
          </cell>
        </row>
        <row r="1496">
          <cell r="A1496">
            <v>1</v>
          </cell>
          <cell r="B1496">
            <v>5</v>
          </cell>
          <cell r="C1496">
            <v>2</v>
          </cell>
          <cell r="D1496">
            <v>0</v>
          </cell>
          <cell r="E1496">
            <v>0</v>
          </cell>
          <cell r="F1496">
            <v>7</v>
          </cell>
          <cell r="G1496">
            <v>0</v>
          </cell>
          <cell r="H1496">
            <v>0</v>
          </cell>
          <cell r="I1496">
            <v>7500</v>
          </cell>
          <cell r="J1496">
            <v>2</v>
          </cell>
          <cell r="K1496">
            <v>3</v>
          </cell>
          <cell r="L1496">
            <v>11833.34</v>
          </cell>
        </row>
        <row r="1497">
          <cell r="A1497">
            <v>1</v>
          </cell>
          <cell r="B1497">
            <v>5</v>
          </cell>
          <cell r="C1497">
            <v>2</v>
          </cell>
          <cell r="D1497">
            <v>0</v>
          </cell>
          <cell r="E1497">
            <v>0</v>
          </cell>
          <cell r="F1497">
            <v>7</v>
          </cell>
          <cell r="G1497">
            <v>0</v>
          </cell>
          <cell r="H1497">
            <v>0</v>
          </cell>
          <cell r="I1497">
            <v>7510</v>
          </cell>
          <cell r="J1497">
            <v>2</v>
          </cell>
          <cell r="K1497">
            <v>3</v>
          </cell>
          <cell r="L1497">
            <v>12000</v>
          </cell>
        </row>
        <row r="1498">
          <cell r="A1498">
            <v>1</v>
          </cell>
          <cell r="B1498">
            <v>5</v>
          </cell>
          <cell r="C1498">
            <v>2</v>
          </cell>
          <cell r="D1498">
            <v>0</v>
          </cell>
          <cell r="E1498">
            <v>0</v>
          </cell>
          <cell r="F1498">
            <v>7</v>
          </cell>
          <cell r="G1498">
            <v>0</v>
          </cell>
          <cell r="H1498">
            <v>0</v>
          </cell>
          <cell r="I1498">
            <v>7517</v>
          </cell>
          <cell r="J1498">
            <v>2</v>
          </cell>
          <cell r="K1498">
            <v>3</v>
          </cell>
          <cell r="L1498">
            <v>7690</v>
          </cell>
        </row>
        <row r="1499">
          <cell r="A1499">
            <v>1</v>
          </cell>
          <cell r="B1499">
            <v>5</v>
          </cell>
          <cell r="C1499">
            <v>2</v>
          </cell>
          <cell r="D1499">
            <v>0</v>
          </cell>
          <cell r="E1499">
            <v>0</v>
          </cell>
          <cell r="F1499">
            <v>7</v>
          </cell>
          <cell r="G1499">
            <v>0</v>
          </cell>
          <cell r="H1499">
            <v>0</v>
          </cell>
          <cell r="I1499">
            <v>7518</v>
          </cell>
          <cell r="J1499">
            <v>2</v>
          </cell>
          <cell r="K1499">
            <v>3</v>
          </cell>
          <cell r="L1499">
            <v>483590</v>
          </cell>
        </row>
        <row r="1500">
          <cell r="A1500">
            <v>1</v>
          </cell>
          <cell r="B1500">
            <v>5</v>
          </cell>
          <cell r="C1500">
            <v>2</v>
          </cell>
          <cell r="D1500">
            <v>0</v>
          </cell>
          <cell r="E1500">
            <v>0</v>
          </cell>
          <cell r="F1500">
            <v>7</v>
          </cell>
          <cell r="G1500">
            <v>0</v>
          </cell>
          <cell r="H1500">
            <v>0</v>
          </cell>
          <cell r="I1500">
            <v>7610</v>
          </cell>
          <cell r="J1500">
            <v>2</v>
          </cell>
          <cell r="K1500">
            <v>3</v>
          </cell>
          <cell r="L1500">
            <v>0</v>
          </cell>
        </row>
        <row r="1501">
          <cell r="A1501">
            <v>1</v>
          </cell>
          <cell r="B1501">
            <v>5</v>
          </cell>
          <cell r="C1501">
            <v>2</v>
          </cell>
          <cell r="D1501">
            <v>0</v>
          </cell>
          <cell r="E1501">
            <v>0</v>
          </cell>
          <cell r="F1501">
            <v>7</v>
          </cell>
          <cell r="G1501">
            <v>0</v>
          </cell>
          <cell r="H1501">
            <v>0</v>
          </cell>
          <cell r="I1501">
            <v>7613</v>
          </cell>
          <cell r="J1501">
            <v>2</v>
          </cell>
          <cell r="K1501">
            <v>3</v>
          </cell>
          <cell r="L1501">
            <v>166500</v>
          </cell>
        </row>
        <row r="1502">
          <cell r="A1502">
            <v>1</v>
          </cell>
          <cell r="B1502">
            <v>5</v>
          </cell>
          <cell r="C1502">
            <v>2</v>
          </cell>
          <cell r="D1502">
            <v>0</v>
          </cell>
          <cell r="E1502">
            <v>0</v>
          </cell>
          <cell r="F1502">
            <v>7</v>
          </cell>
          <cell r="G1502">
            <v>0</v>
          </cell>
          <cell r="H1502">
            <v>0</v>
          </cell>
          <cell r="I1502">
            <v>7614</v>
          </cell>
          <cell r="J1502">
            <v>2</v>
          </cell>
          <cell r="K1502">
            <v>3</v>
          </cell>
          <cell r="L1502">
            <v>14000</v>
          </cell>
        </row>
        <row r="1503">
          <cell r="A1503">
            <v>1</v>
          </cell>
          <cell r="B1503">
            <v>5</v>
          </cell>
          <cell r="C1503">
            <v>2</v>
          </cell>
          <cell r="D1503">
            <v>0</v>
          </cell>
          <cell r="E1503">
            <v>0</v>
          </cell>
          <cell r="F1503">
            <v>7</v>
          </cell>
          <cell r="G1503">
            <v>0</v>
          </cell>
          <cell r="H1503">
            <v>0</v>
          </cell>
          <cell r="I1503">
            <v>7615</v>
          </cell>
          <cell r="J1503">
            <v>2</v>
          </cell>
          <cell r="K1503">
            <v>3</v>
          </cell>
          <cell r="L1503">
            <v>14000</v>
          </cell>
        </row>
        <row r="1504">
          <cell r="A1504">
            <v>1</v>
          </cell>
          <cell r="B1504">
            <v>5</v>
          </cell>
          <cell r="C1504">
            <v>2</v>
          </cell>
          <cell r="D1504">
            <v>0</v>
          </cell>
          <cell r="E1504">
            <v>0</v>
          </cell>
          <cell r="F1504">
            <v>7</v>
          </cell>
          <cell r="G1504">
            <v>0</v>
          </cell>
          <cell r="H1504">
            <v>0</v>
          </cell>
          <cell r="I1504">
            <v>7901</v>
          </cell>
          <cell r="J1504">
            <v>2</v>
          </cell>
          <cell r="K1504">
            <v>3</v>
          </cell>
          <cell r="L1504">
            <v>35</v>
          </cell>
        </row>
        <row r="1505">
          <cell r="A1505">
            <v>1</v>
          </cell>
          <cell r="B1505">
            <v>5</v>
          </cell>
          <cell r="C1505">
            <v>2</v>
          </cell>
          <cell r="D1505">
            <v>0</v>
          </cell>
          <cell r="E1505">
            <v>0</v>
          </cell>
          <cell r="F1505">
            <v>7</v>
          </cell>
          <cell r="G1505">
            <v>0</v>
          </cell>
          <cell r="H1505">
            <v>0</v>
          </cell>
          <cell r="I1505">
            <v>7950</v>
          </cell>
          <cell r="J1505">
            <v>2</v>
          </cell>
          <cell r="K1505">
            <v>3</v>
          </cell>
          <cell r="L1505">
            <v>6000</v>
          </cell>
        </row>
        <row r="1506">
          <cell r="A1506">
            <v>1</v>
          </cell>
          <cell r="B1506">
            <v>5</v>
          </cell>
          <cell r="C1506">
            <v>2</v>
          </cell>
          <cell r="D1506">
            <v>0</v>
          </cell>
          <cell r="E1506">
            <v>0</v>
          </cell>
          <cell r="F1506">
            <v>8</v>
          </cell>
          <cell r="G1506">
            <v>0</v>
          </cell>
          <cell r="H1506">
            <v>0</v>
          </cell>
          <cell r="I1506">
            <v>0</v>
          </cell>
          <cell r="J1506">
            <v>1</v>
          </cell>
          <cell r="K1506">
            <v>3</v>
          </cell>
          <cell r="L1506">
            <v>428000</v>
          </cell>
        </row>
        <row r="1507">
          <cell r="A1507">
            <v>1</v>
          </cell>
          <cell r="B1507">
            <v>5</v>
          </cell>
          <cell r="C1507">
            <v>2</v>
          </cell>
          <cell r="D1507">
            <v>0</v>
          </cell>
          <cell r="E1507">
            <v>0</v>
          </cell>
          <cell r="F1507">
            <v>8</v>
          </cell>
          <cell r="G1507">
            <v>0</v>
          </cell>
          <cell r="H1507">
            <v>0</v>
          </cell>
          <cell r="I1507">
            <v>0</v>
          </cell>
          <cell r="J1507">
            <v>2</v>
          </cell>
          <cell r="K1507">
            <v>3</v>
          </cell>
          <cell r="L1507">
            <v>49589684.890000001</v>
          </cell>
        </row>
        <row r="1508">
          <cell r="A1508">
            <v>1</v>
          </cell>
          <cell r="B1508">
            <v>5</v>
          </cell>
          <cell r="C1508">
            <v>2</v>
          </cell>
          <cell r="D1508">
            <v>0</v>
          </cell>
          <cell r="E1508">
            <v>0</v>
          </cell>
          <cell r="F1508">
            <v>8</v>
          </cell>
          <cell r="G1508">
            <v>0</v>
          </cell>
          <cell r="H1508">
            <v>0</v>
          </cell>
          <cell r="I1508">
            <v>2011</v>
          </cell>
          <cell r="J1508">
            <v>2</v>
          </cell>
          <cell r="K1508">
            <v>3</v>
          </cell>
          <cell r="L1508">
            <v>3000</v>
          </cell>
        </row>
        <row r="1509">
          <cell r="A1509">
            <v>1</v>
          </cell>
          <cell r="B1509">
            <v>5</v>
          </cell>
          <cell r="C1509">
            <v>2</v>
          </cell>
          <cell r="D1509">
            <v>0</v>
          </cell>
          <cell r="E1509">
            <v>0</v>
          </cell>
          <cell r="F1509">
            <v>8</v>
          </cell>
          <cell r="G1509">
            <v>0</v>
          </cell>
          <cell r="H1509">
            <v>0</v>
          </cell>
          <cell r="I1509">
            <v>2020</v>
          </cell>
          <cell r="J1509">
            <v>2</v>
          </cell>
          <cell r="K1509">
            <v>3</v>
          </cell>
          <cell r="L1509">
            <v>1064815.3600000001</v>
          </cell>
        </row>
        <row r="1510">
          <cell r="A1510">
            <v>1</v>
          </cell>
          <cell r="B1510">
            <v>5</v>
          </cell>
          <cell r="C1510">
            <v>2</v>
          </cell>
          <cell r="D1510">
            <v>0</v>
          </cell>
          <cell r="E1510">
            <v>0</v>
          </cell>
          <cell r="F1510">
            <v>8</v>
          </cell>
          <cell r="G1510">
            <v>0</v>
          </cell>
          <cell r="H1510">
            <v>0</v>
          </cell>
          <cell r="I1510">
            <v>2024</v>
          </cell>
          <cell r="J1510">
            <v>2</v>
          </cell>
          <cell r="K1510">
            <v>3</v>
          </cell>
          <cell r="L1510">
            <v>447640.19</v>
          </cell>
        </row>
        <row r="1511">
          <cell r="A1511">
            <v>1</v>
          </cell>
          <cell r="B1511">
            <v>5</v>
          </cell>
          <cell r="C1511">
            <v>2</v>
          </cell>
          <cell r="D1511">
            <v>0</v>
          </cell>
          <cell r="E1511">
            <v>0</v>
          </cell>
          <cell r="F1511">
            <v>8</v>
          </cell>
          <cell r="G1511">
            <v>0</v>
          </cell>
          <cell r="H1511">
            <v>0</v>
          </cell>
          <cell r="I1511">
            <v>2210</v>
          </cell>
          <cell r="J1511">
            <v>2</v>
          </cell>
          <cell r="K1511">
            <v>3</v>
          </cell>
          <cell r="L1511">
            <v>532407.68000000005</v>
          </cell>
        </row>
        <row r="1512">
          <cell r="A1512">
            <v>1</v>
          </cell>
          <cell r="B1512">
            <v>5</v>
          </cell>
          <cell r="C1512">
            <v>2</v>
          </cell>
          <cell r="D1512">
            <v>0</v>
          </cell>
          <cell r="E1512">
            <v>0</v>
          </cell>
          <cell r="F1512">
            <v>8</v>
          </cell>
          <cell r="G1512">
            <v>0</v>
          </cell>
          <cell r="H1512">
            <v>0</v>
          </cell>
          <cell r="I1512">
            <v>2212</v>
          </cell>
          <cell r="J1512">
            <v>2</v>
          </cell>
          <cell r="K1512">
            <v>3</v>
          </cell>
          <cell r="L1512">
            <v>532407.68000000005</v>
          </cell>
        </row>
        <row r="1513">
          <cell r="A1513">
            <v>1</v>
          </cell>
          <cell r="B1513">
            <v>5</v>
          </cell>
          <cell r="C1513">
            <v>2</v>
          </cell>
          <cell r="D1513">
            <v>0</v>
          </cell>
          <cell r="E1513">
            <v>0</v>
          </cell>
          <cell r="F1513">
            <v>8</v>
          </cell>
          <cell r="G1513">
            <v>0</v>
          </cell>
          <cell r="H1513">
            <v>0</v>
          </cell>
          <cell r="I1513">
            <v>3150</v>
          </cell>
          <cell r="J1513">
            <v>2</v>
          </cell>
          <cell r="K1513">
            <v>3</v>
          </cell>
          <cell r="L1513">
            <v>2450000</v>
          </cell>
        </row>
        <row r="1514">
          <cell r="A1514">
            <v>1</v>
          </cell>
          <cell r="B1514">
            <v>5</v>
          </cell>
          <cell r="C1514">
            <v>2</v>
          </cell>
          <cell r="D1514">
            <v>0</v>
          </cell>
          <cell r="E1514">
            <v>0</v>
          </cell>
          <cell r="F1514">
            <v>8</v>
          </cell>
          <cell r="G1514">
            <v>0</v>
          </cell>
          <cell r="H1514">
            <v>0</v>
          </cell>
          <cell r="I1514">
            <v>4042</v>
          </cell>
          <cell r="J1514">
            <v>2</v>
          </cell>
          <cell r="K1514">
            <v>3</v>
          </cell>
          <cell r="L1514">
            <v>564672.89</v>
          </cell>
        </row>
        <row r="1515">
          <cell r="A1515">
            <v>1</v>
          </cell>
          <cell r="B1515">
            <v>5</v>
          </cell>
          <cell r="C1515">
            <v>2</v>
          </cell>
          <cell r="D1515">
            <v>0</v>
          </cell>
          <cell r="E1515">
            <v>0</v>
          </cell>
          <cell r="F1515">
            <v>8</v>
          </cell>
          <cell r="G1515">
            <v>0</v>
          </cell>
          <cell r="H1515">
            <v>0</v>
          </cell>
          <cell r="I1515">
            <v>4043</v>
          </cell>
          <cell r="J1515">
            <v>2</v>
          </cell>
          <cell r="K1515">
            <v>3</v>
          </cell>
          <cell r="L1515">
            <v>437268.04</v>
          </cell>
        </row>
        <row r="1516">
          <cell r="A1516">
            <v>1</v>
          </cell>
          <cell r="B1516">
            <v>5</v>
          </cell>
          <cell r="C1516">
            <v>2</v>
          </cell>
          <cell r="D1516">
            <v>0</v>
          </cell>
          <cell r="E1516">
            <v>0</v>
          </cell>
          <cell r="F1516">
            <v>8</v>
          </cell>
          <cell r="G1516">
            <v>0</v>
          </cell>
          <cell r="H1516">
            <v>0</v>
          </cell>
          <cell r="I1516">
            <v>7100</v>
          </cell>
          <cell r="J1516">
            <v>2</v>
          </cell>
          <cell r="K1516">
            <v>3</v>
          </cell>
          <cell r="L1516">
            <v>2674083.2000000002</v>
          </cell>
        </row>
        <row r="1517">
          <cell r="A1517">
            <v>1</v>
          </cell>
          <cell r="B1517">
            <v>5</v>
          </cell>
          <cell r="C1517">
            <v>2</v>
          </cell>
          <cell r="D1517">
            <v>0</v>
          </cell>
          <cell r="E1517">
            <v>0</v>
          </cell>
          <cell r="F1517">
            <v>8</v>
          </cell>
          <cell r="G1517">
            <v>0</v>
          </cell>
          <cell r="H1517">
            <v>0</v>
          </cell>
          <cell r="I1517">
            <v>7210</v>
          </cell>
          <cell r="J1517">
            <v>2</v>
          </cell>
          <cell r="K1517">
            <v>3</v>
          </cell>
          <cell r="L1517">
            <v>679049.8</v>
          </cell>
        </row>
        <row r="1518">
          <cell r="A1518">
            <v>1</v>
          </cell>
          <cell r="B1518">
            <v>5</v>
          </cell>
          <cell r="C1518">
            <v>2</v>
          </cell>
          <cell r="D1518">
            <v>0</v>
          </cell>
          <cell r="E1518">
            <v>0</v>
          </cell>
          <cell r="F1518">
            <v>8</v>
          </cell>
          <cell r="G1518">
            <v>0</v>
          </cell>
          <cell r="H1518">
            <v>0</v>
          </cell>
          <cell r="I1518">
            <v>7220</v>
          </cell>
          <cell r="J1518">
            <v>2</v>
          </cell>
          <cell r="K1518">
            <v>3</v>
          </cell>
          <cell r="L1518">
            <v>679049.8</v>
          </cell>
        </row>
        <row r="1519">
          <cell r="A1519">
            <v>1</v>
          </cell>
          <cell r="B1519">
            <v>5</v>
          </cell>
          <cell r="C1519">
            <v>2</v>
          </cell>
          <cell r="D1519">
            <v>0</v>
          </cell>
          <cell r="E1519">
            <v>0</v>
          </cell>
          <cell r="F1519">
            <v>8</v>
          </cell>
          <cell r="G1519">
            <v>0</v>
          </cell>
          <cell r="H1519">
            <v>0</v>
          </cell>
          <cell r="I1519">
            <v>7230</v>
          </cell>
          <cell r="J1519">
            <v>2</v>
          </cell>
          <cell r="K1519">
            <v>3</v>
          </cell>
          <cell r="L1519">
            <v>0</v>
          </cell>
        </row>
        <row r="1520">
          <cell r="A1520">
            <v>1</v>
          </cell>
          <cell r="B1520">
            <v>5</v>
          </cell>
          <cell r="C1520">
            <v>2</v>
          </cell>
          <cell r="D1520">
            <v>0</v>
          </cell>
          <cell r="E1520">
            <v>0</v>
          </cell>
          <cell r="F1520">
            <v>8</v>
          </cell>
          <cell r="G1520">
            <v>0</v>
          </cell>
          <cell r="H1520">
            <v>0</v>
          </cell>
          <cell r="I1520">
            <v>7260</v>
          </cell>
          <cell r="J1520">
            <v>2</v>
          </cell>
          <cell r="K1520">
            <v>3</v>
          </cell>
          <cell r="L1520">
            <v>0</v>
          </cell>
        </row>
        <row r="1521">
          <cell r="A1521">
            <v>1</v>
          </cell>
          <cell r="B1521">
            <v>5</v>
          </cell>
          <cell r="C1521">
            <v>2</v>
          </cell>
          <cell r="D1521">
            <v>0</v>
          </cell>
          <cell r="E1521">
            <v>0</v>
          </cell>
          <cell r="F1521">
            <v>8</v>
          </cell>
          <cell r="G1521">
            <v>0</v>
          </cell>
          <cell r="H1521">
            <v>0</v>
          </cell>
          <cell r="I1521">
            <v>7280</v>
          </cell>
          <cell r="J1521">
            <v>2</v>
          </cell>
          <cell r="K1521">
            <v>3</v>
          </cell>
          <cell r="L1521">
            <v>679049.8</v>
          </cell>
        </row>
        <row r="1522">
          <cell r="A1522">
            <v>1</v>
          </cell>
          <cell r="B1522">
            <v>5</v>
          </cell>
          <cell r="C1522">
            <v>2</v>
          </cell>
          <cell r="D1522">
            <v>0</v>
          </cell>
          <cell r="E1522">
            <v>0</v>
          </cell>
          <cell r="F1522">
            <v>8</v>
          </cell>
          <cell r="G1522">
            <v>0</v>
          </cell>
          <cell r="H1522">
            <v>0</v>
          </cell>
          <cell r="I1522">
            <v>7330</v>
          </cell>
          <cell r="J1522">
            <v>2</v>
          </cell>
          <cell r="K1522">
            <v>3</v>
          </cell>
          <cell r="L1522">
            <v>679049.8</v>
          </cell>
        </row>
        <row r="1523">
          <cell r="A1523">
            <v>1</v>
          </cell>
          <cell r="B1523">
            <v>5</v>
          </cell>
          <cell r="C1523">
            <v>2</v>
          </cell>
          <cell r="D1523">
            <v>0</v>
          </cell>
          <cell r="E1523">
            <v>0</v>
          </cell>
          <cell r="F1523">
            <v>8</v>
          </cell>
          <cell r="G1523">
            <v>0</v>
          </cell>
          <cell r="H1523">
            <v>0</v>
          </cell>
          <cell r="I1523">
            <v>7340</v>
          </cell>
          <cell r="J1523">
            <v>2</v>
          </cell>
          <cell r="K1523">
            <v>3</v>
          </cell>
          <cell r="L1523">
            <v>679050.28</v>
          </cell>
        </row>
        <row r="1524">
          <cell r="A1524">
            <v>1</v>
          </cell>
          <cell r="B1524">
            <v>5</v>
          </cell>
          <cell r="C1524">
            <v>2</v>
          </cell>
          <cell r="D1524">
            <v>0</v>
          </cell>
          <cell r="E1524">
            <v>0</v>
          </cell>
          <cell r="F1524">
            <v>8</v>
          </cell>
          <cell r="G1524">
            <v>0</v>
          </cell>
          <cell r="H1524">
            <v>0</v>
          </cell>
          <cell r="I1524">
            <v>7360</v>
          </cell>
          <cell r="J1524">
            <v>2</v>
          </cell>
          <cell r="K1524">
            <v>3</v>
          </cell>
          <cell r="L1524">
            <v>679049.8</v>
          </cell>
        </row>
        <row r="1525">
          <cell r="A1525">
            <v>1</v>
          </cell>
          <cell r="B1525">
            <v>5</v>
          </cell>
          <cell r="C1525">
            <v>2</v>
          </cell>
          <cell r="D1525">
            <v>0</v>
          </cell>
          <cell r="E1525">
            <v>0</v>
          </cell>
          <cell r="F1525">
            <v>8</v>
          </cell>
          <cell r="G1525">
            <v>0</v>
          </cell>
          <cell r="H1525">
            <v>0</v>
          </cell>
          <cell r="I1525">
            <v>7901</v>
          </cell>
          <cell r="J1525">
            <v>2</v>
          </cell>
          <cell r="K1525">
            <v>3</v>
          </cell>
          <cell r="L1525">
            <v>283104</v>
          </cell>
        </row>
        <row r="1526">
          <cell r="A1526">
            <v>1</v>
          </cell>
          <cell r="B1526">
            <v>5</v>
          </cell>
          <cell r="C1526">
            <v>2</v>
          </cell>
          <cell r="D1526">
            <v>0</v>
          </cell>
          <cell r="E1526">
            <v>0</v>
          </cell>
          <cell r="F1526">
            <v>8</v>
          </cell>
          <cell r="G1526">
            <v>0</v>
          </cell>
          <cell r="H1526">
            <v>0</v>
          </cell>
          <cell r="I1526">
            <v>7954</v>
          </cell>
          <cell r="J1526">
            <v>2</v>
          </cell>
          <cell r="K1526">
            <v>3</v>
          </cell>
          <cell r="L1526">
            <v>700000</v>
          </cell>
        </row>
        <row r="1527">
          <cell r="A1527">
            <v>1</v>
          </cell>
          <cell r="B1527">
            <v>5</v>
          </cell>
          <cell r="C1527">
            <v>2</v>
          </cell>
          <cell r="D1527">
            <v>0</v>
          </cell>
          <cell r="E1527">
            <v>0</v>
          </cell>
          <cell r="F1527">
            <v>8</v>
          </cell>
          <cell r="G1527">
            <v>0</v>
          </cell>
          <cell r="H1527">
            <v>0</v>
          </cell>
          <cell r="I1527">
            <v>7957</v>
          </cell>
          <cell r="J1527">
            <v>2</v>
          </cell>
          <cell r="K1527">
            <v>3</v>
          </cell>
          <cell r="L1527">
            <v>342137</v>
          </cell>
        </row>
        <row r="1528">
          <cell r="A1528">
            <v>1</v>
          </cell>
          <cell r="B1528">
            <v>5</v>
          </cell>
          <cell r="C1528">
            <v>2</v>
          </cell>
          <cell r="D1528">
            <v>0</v>
          </cell>
          <cell r="E1528">
            <v>0</v>
          </cell>
          <cell r="F1528">
            <v>8</v>
          </cell>
          <cell r="G1528">
            <v>0</v>
          </cell>
          <cell r="H1528">
            <v>0</v>
          </cell>
          <cell r="I1528">
            <v>7962</v>
          </cell>
          <cell r="J1528">
            <v>2</v>
          </cell>
          <cell r="K1528">
            <v>3</v>
          </cell>
          <cell r="L1528">
            <v>0</v>
          </cell>
        </row>
        <row r="1529">
          <cell r="A1529">
            <v>1</v>
          </cell>
          <cell r="B1529">
            <v>5</v>
          </cell>
          <cell r="C1529">
            <v>2</v>
          </cell>
          <cell r="D1529">
            <v>0</v>
          </cell>
          <cell r="E1529">
            <v>0</v>
          </cell>
          <cell r="F1529">
            <v>9</v>
          </cell>
          <cell r="G1529">
            <v>0</v>
          </cell>
          <cell r="H1529">
            <v>0</v>
          </cell>
          <cell r="I1529">
            <v>0</v>
          </cell>
          <cell r="J1529">
            <v>2</v>
          </cell>
          <cell r="K1529">
            <v>3</v>
          </cell>
          <cell r="L1529">
            <v>19228815.960000001</v>
          </cell>
        </row>
        <row r="1530">
          <cell r="A1530">
            <v>1</v>
          </cell>
          <cell r="B1530">
            <v>5</v>
          </cell>
          <cell r="C1530">
            <v>2</v>
          </cell>
          <cell r="D1530">
            <v>0</v>
          </cell>
          <cell r="E1530">
            <v>0</v>
          </cell>
          <cell r="F1530">
            <v>9</v>
          </cell>
          <cell r="G1530">
            <v>0</v>
          </cell>
          <cell r="H1530">
            <v>0</v>
          </cell>
          <cell r="I1530">
            <v>2021</v>
          </cell>
          <cell r="J1530">
            <v>2</v>
          </cell>
          <cell r="K1530">
            <v>3</v>
          </cell>
          <cell r="L1530">
            <v>3800</v>
          </cell>
        </row>
        <row r="1531">
          <cell r="A1531">
            <v>1</v>
          </cell>
          <cell r="B1531">
            <v>5</v>
          </cell>
          <cell r="C1531">
            <v>2</v>
          </cell>
          <cell r="D1531">
            <v>0</v>
          </cell>
          <cell r="E1531">
            <v>0</v>
          </cell>
          <cell r="F1531">
            <v>9</v>
          </cell>
          <cell r="G1531">
            <v>0</v>
          </cell>
          <cell r="H1531">
            <v>0</v>
          </cell>
          <cell r="I1531">
            <v>2461</v>
          </cell>
          <cell r="J1531">
            <v>2</v>
          </cell>
          <cell r="K1531">
            <v>3</v>
          </cell>
          <cell r="L1531">
            <v>18000</v>
          </cell>
        </row>
        <row r="1532">
          <cell r="A1532">
            <v>1</v>
          </cell>
          <cell r="B1532">
            <v>5</v>
          </cell>
          <cell r="C1532">
            <v>2</v>
          </cell>
          <cell r="D1532">
            <v>0</v>
          </cell>
          <cell r="E1532">
            <v>0</v>
          </cell>
          <cell r="F1532">
            <v>9</v>
          </cell>
          <cell r="G1532">
            <v>0</v>
          </cell>
          <cell r="H1532">
            <v>0</v>
          </cell>
          <cell r="I1532">
            <v>4044</v>
          </cell>
          <cell r="J1532">
            <v>2</v>
          </cell>
          <cell r="K1532">
            <v>3</v>
          </cell>
          <cell r="L1532">
            <v>26000</v>
          </cell>
        </row>
        <row r="1533">
          <cell r="A1533">
            <v>1</v>
          </cell>
          <cell r="B1533">
            <v>5</v>
          </cell>
          <cell r="C1533">
            <v>2</v>
          </cell>
          <cell r="D1533">
            <v>0</v>
          </cell>
          <cell r="E1533">
            <v>0</v>
          </cell>
          <cell r="F1533">
            <v>9</v>
          </cell>
          <cell r="G1533">
            <v>0</v>
          </cell>
          <cell r="H1533">
            <v>0</v>
          </cell>
          <cell r="I1533">
            <v>7200</v>
          </cell>
          <cell r="J1533">
            <v>2</v>
          </cell>
          <cell r="K1533">
            <v>3</v>
          </cell>
          <cell r="L1533">
            <v>36173.47</v>
          </cell>
        </row>
        <row r="1534">
          <cell r="A1534">
            <v>1</v>
          </cell>
          <cell r="B1534">
            <v>5</v>
          </cell>
          <cell r="C1534">
            <v>2</v>
          </cell>
          <cell r="D1534">
            <v>0</v>
          </cell>
          <cell r="E1534">
            <v>1</v>
          </cell>
          <cell r="F1534">
            <v>0</v>
          </cell>
          <cell r="G1534">
            <v>0</v>
          </cell>
          <cell r="H1534">
            <v>0</v>
          </cell>
          <cell r="I1534">
            <v>0</v>
          </cell>
          <cell r="J1534">
            <v>2</v>
          </cell>
          <cell r="K1534">
            <v>3</v>
          </cell>
          <cell r="L1534">
            <v>-11445371.369999999</v>
          </cell>
        </row>
        <row r="1535">
          <cell r="A1535">
            <v>1</v>
          </cell>
          <cell r="B1535">
            <v>5</v>
          </cell>
          <cell r="C1535">
            <v>2</v>
          </cell>
          <cell r="D1535">
            <v>0</v>
          </cell>
          <cell r="E1535">
            <v>1</v>
          </cell>
          <cell r="F1535">
            <v>0</v>
          </cell>
          <cell r="G1535">
            <v>0</v>
          </cell>
          <cell r="H1535">
            <v>0</v>
          </cell>
          <cell r="I1535">
            <v>1000</v>
          </cell>
          <cell r="J1535">
            <v>2</v>
          </cell>
          <cell r="K1535">
            <v>3</v>
          </cell>
          <cell r="L1535">
            <v>688730.8</v>
          </cell>
        </row>
        <row r="1536">
          <cell r="A1536">
            <v>1</v>
          </cell>
          <cell r="B1536">
            <v>5</v>
          </cell>
          <cell r="C1536">
            <v>2</v>
          </cell>
          <cell r="D1536">
            <v>0</v>
          </cell>
          <cell r="E1536">
            <v>1</v>
          </cell>
          <cell r="F1536">
            <v>0</v>
          </cell>
          <cell r="G1536">
            <v>0</v>
          </cell>
          <cell r="H1536">
            <v>0</v>
          </cell>
          <cell r="I1536">
            <v>1030</v>
          </cell>
          <cell r="J1536">
            <v>2</v>
          </cell>
          <cell r="K1536">
            <v>3</v>
          </cell>
          <cell r="L1536">
            <v>48977.5</v>
          </cell>
        </row>
        <row r="1537">
          <cell r="A1537">
            <v>1</v>
          </cell>
          <cell r="B1537">
            <v>5</v>
          </cell>
          <cell r="C1537">
            <v>2</v>
          </cell>
          <cell r="D1537">
            <v>0</v>
          </cell>
          <cell r="E1537">
            <v>1</v>
          </cell>
          <cell r="F1537">
            <v>0</v>
          </cell>
          <cell r="G1537">
            <v>0</v>
          </cell>
          <cell r="H1537">
            <v>0</v>
          </cell>
          <cell r="I1537">
            <v>1102</v>
          </cell>
          <cell r="J1537">
            <v>2</v>
          </cell>
          <cell r="K1537">
            <v>3</v>
          </cell>
          <cell r="L1537">
            <v>8450</v>
          </cell>
        </row>
        <row r="1538">
          <cell r="A1538">
            <v>1</v>
          </cell>
          <cell r="B1538">
            <v>5</v>
          </cell>
          <cell r="C1538">
            <v>2</v>
          </cell>
          <cell r="D1538">
            <v>0</v>
          </cell>
          <cell r="E1538">
            <v>1</v>
          </cell>
          <cell r="F1538">
            <v>0</v>
          </cell>
          <cell r="G1538">
            <v>0</v>
          </cell>
          <cell r="H1538">
            <v>0</v>
          </cell>
          <cell r="I1538">
            <v>2000</v>
          </cell>
          <cell r="J1538">
            <v>2</v>
          </cell>
          <cell r="K1538">
            <v>3</v>
          </cell>
          <cell r="L1538">
            <v>328068.69</v>
          </cell>
        </row>
        <row r="1539">
          <cell r="A1539">
            <v>1</v>
          </cell>
          <cell r="B1539">
            <v>5</v>
          </cell>
          <cell r="C1539">
            <v>2</v>
          </cell>
          <cell r="D1539">
            <v>0</v>
          </cell>
          <cell r="E1539">
            <v>1</v>
          </cell>
          <cell r="F1539">
            <v>0</v>
          </cell>
          <cell r="G1539">
            <v>0</v>
          </cell>
          <cell r="H1539">
            <v>0</v>
          </cell>
          <cell r="I1539">
            <v>2020</v>
          </cell>
          <cell r="J1539">
            <v>2</v>
          </cell>
          <cell r="K1539">
            <v>3</v>
          </cell>
          <cell r="L1539">
            <v>443</v>
          </cell>
        </row>
        <row r="1540">
          <cell r="A1540">
            <v>1</v>
          </cell>
          <cell r="B1540">
            <v>5</v>
          </cell>
          <cell r="C1540">
            <v>2</v>
          </cell>
          <cell r="D1540">
            <v>0</v>
          </cell>
          <cell r="E1540">
            <v>1</v>
          </cell>
          <cell r="F1540">
            <v>0</v>
          </cell>
          <cell r="G1540">
            <v>0</v>
          </cell>
          <cell r="H1540">
            <v>0</v>
          </cell>
          <cell r="I1540">
            <v>2021</v>
          </cell>
          <cell r="J1540">
            <v>2</v>
          </cell>
          <cell r="K1540">
            <v>3</v>
          </cell>
          <cell r="L1540">
            <v>6774</v>
          </cell>
        </row>
        <row r="1541">
          <cell r="A1541">
            <v>1</v>
          </cell>
          <cell r="B1541">
            <v>5</v>
          </cell>
          <cell r="C1541">
            <v>2</v>
          </cell>
          <cell r="D1541">
            <v>0</v>
          </cell>
          <cell r="E1541">
            <v>1</v>
          </cell>
          <cell r="F1541">
            <v>0</v>
          </cell>
          <cell r="G1541">
            <v>0</v>
          </cell>
          <cell r="H1541">
            <v>0</v>
          </cell>
          <cell r="I1541">
            <v>2023</v>
          </cell>
          <cell r="J1541">
            <v>2</v>
          </cell>
          <cell r="K1541">
            <v>3</v>
          </cell>
          <cell r="L1541">
            <v>90909.09</v>
          </cell>
        </row>
        <row r="1542">
          <cell r="A1542">
            <v>1</v>
          </cell>
          <cell r="B1542">
            <v>5</v>
          </cell>
          <cell r="C1542">
            <v>2</v>
          </cell>
          <cell r="D1542">
            <v>0</v>
          </cell>
          <cell r="E1542">
            <v>1</v>
          </cell>
          <cell r="F1542">
            <v>0</v>
          </cell>
          <cell r="G1542">
            <v>0</v>
          </cell>
          <cell r="H1542">
            <v>0</v>
          </cell>
          <cell r="I1542">
            <v>2025</v>
          </cell>
          <cell r="J1542">
            <v>2</v>
          </cell>
          <cell r="K1542">
            <v>3</v>
          </cell>
          <cell r="L1542">
            <v>66664.5</v>
          </cell>
        </row>
        <row r="1543">
          <cell r="A1543">
            <v>1</v>
          </cell>
          <cell r="B1543">
            <v>5</v>
          </cell>
          <cell r="C1543">
            <v>2</v>
          </cell>
          <cell r="D1543">
            <v>0</v>
          </cell>
          <cell r="E1543">
            <v>1</v>
          </cell>
          <cell r="F1543">
            <v>0</v>
          </cell>
          <cell r="G1543">
            <v>0</v>
          </cell>
          <cell r="H1543">
            <v>0</v>
          </cell>
          <cell r="I1543">
            <v>2026</v>
          </cell>
          <cell r="J1543">
            <v>2</v>
          </cell>
          <cell r="K1543">
            <v>3</v>
          </cell>
          <cell r="L1543">
            <v>76415</v>
          </cell>
        </row>
        <row r="1544">
          <cell r="A1544">
            <v>1</v>
          </cell>
          <cell r="B1544">
            <v>5</v>
          </cell>
          <cell r="C1544">
            <v>2</v>
          </cell>
          <cell r="D1544">
            <v>0</v>
          </cell>
          <cell r="E1544">
            <v>1</v>
          </cell>
          <cell r="F1544">
            <v>0</v>
          </cell>
          <cell r="G1544">
            <v>0</v>
          </cell>
          <cell r="H1544">
            <v>0</v>
          </cell>
          <cell r="I1544">
            <v>2027</v>
          </cell>
          <cell r="J1544">
            <v>2</v>
          </cell>
          <cell r="K1544">
            <v>3</v>
          </cell>
          <cell r="L1544">
            <v>11157.68</v>
          </cell>
        </row>
        <row r="1545">
          <cell r="A1545">
            <v>1</v>
          </cell>
          <cell r="B1545">
            <v>5</v>
          </cell>
          <cell r="C1545">
            <v>2</v>
          </cell>
          <cell r="D1545">
            <v>0</v>
          </cell>
          <cell r="E1545">
            <v>1</v>
          </cell>
          <cell r="F1545">
            <v>0</v>
          </cell>
          <cell r="G1545">
            <v>0</v>
          </cell>
          <cell r="H1545">
            <v>0</v>
          </cell>
          <cell r="I1545">
            <v>2029</v>
          </cell>
          <cell r="J1545">
            <v>2</v>
          </cell>
          <cell r="K1545">
            <v>3</v>
          </cell>
          <cell r="L1545">
            <v>16000</v>
          </cell>
        </row>
        <row r="1546">
          <cell r="A1546">
            <v>1</v>
          </cell>
          <cell r="B1546">
            <v>5</v>
          </cell>
          <cell r="C1546">
            <v>2</v>
          </cell>
          <cell r="D1546">
            <v>0</v>
          </cell>
          <cell r="E1546">
            <v>1</v>
          </cell>
          <cell r="F1546">
            <v>0</v>
          </cell>
          <cell r="G1546">
            <v>0</v>
          </cell>
          <cell r="H1546">
            <v>0</v>
          </cell>
          <cell r="I1546">
            <v>2421</v>
          </cell>
          <cell r="J1546">
            <v>2</v>
          </cell>
          <cell r="K1546">
            <v>3</v>
          </cell>
          <cell r="L1546">
            <v>18548.349999999999</v>
          </cell>
        </row>
        <row r="1547">
          <cell r="A1547">
            <v>1</v>
          </cell>
          <cell r="B1547">
            <v>5</v>
          </cell>
          <cell r="C1547">
            <v>2</v>
          </cell>
          <cell r="D1547">
            <v>0</v>
          </cell>
          <cell r="E1547">
            <v>1</v>
          </cell>
          <cell r="F1547">
            <v>0</v>
          </cell>
          <cell r="G1547">
            <v>0</v>
          </cell>
          <cell r="H1547">
            <v>0</v>
          </cell>
          <cell r="I1547">
            <v>2422</v>
          </cell>
          <cell r="J1547">
            <v>2</v>
          </cell>
          <cell r="K1547">
            <v>3</v>
          </cell>
          <cell r="L1547">
            <v>359.5</v>
          </cell>
        </row>
        <row r="1548">
          <cell r="A1548">
            <v>1</v>
          </cell>
          <cell r="B1548">
            <v>5</v>
          </cell>
          <cell r="C1548">
            <v>2</v>
          </cell>
          <cell r="D1548">
            <v>0</v>
          </cell>
          <cell r="E1548">
            <v>1</v>
          </cell>
          <cell r="F1548">
            <v>0</v>
          </cell>
          <cell r="G1548">
            <v>0</v>
          </cell>
          <cell r="H1548">
            <v>0</v>
          </cell>
          <cell r="I1548">
            <v>2423</v>
          </cell>
          <cell r="J1548">
            <v>2</v>
          </cell>
          <cell r="K1548">
            <v>3</v>
          </cell>
          <cell r="L1548">
            <v>390.25</v>
          </cell>
        </row>
        <row r="1549">
          <cell r="A1549">
            <v>1</v>
          </cell>
          <cell r="B1549">
            <v>5</v>
          </cell>
          <cell r="C1549">
            <v>2</v>
          </cell>
          <cell r="D1549">
            <v>0</v>
          </cell>
          <cell r="E1549">
            <v>1</v>
          </cell>
          <cell r="F1549">
            <v>0</v>
          </cell>
          <cell r="G1549">
            <v>0</v>
          </cell>
          <cell r="H1549">
            <v>0</v>
          </cell>
          <cell r="I1549">
            <v>2426</v>
          </cell>
          <cell r="J1549">
            <v>2</v>
          </cell>
          <cell r="K1549">
            <v>3</v>
          </cell>
          <cell r="L1549">
            <v>166897.98000000001</v>
          </cell>
        </row>
        <row r="1550">
          <cell r="A1550">
            <v>1</v>
          </cell>
          <cell r="B1550">
            <v>5</v>
          </cell>
          <cell r="C1550">
            <v>2</v>
          </cell>
          <cell r="D1550">
            <v>0</v>
          </cell>
          <cell r="E1550">
            <v>1</v>
          </cell>
          <cell r="F1550">
            <v>0</v>
          </cell>
          <cell r="G1550">
            <v>0</v>
          </cell>
          <cell r="H1550">
            <v>0</v>
          </cell>
          <cell r="I1550">
            <v>2431</v>
          </cell>
          <cell r="J1550">
            <v>2</v>
          </cell>
          <cell r="K1550">
            <v>3</v>
          </cell>
          <cell r="L1550">
            <v>117363.64</v>
          </cell>
        </row>
        <row r="1551">
          <cell r="A1551">
            <v>1</v>
          </cell>
          <cell r="B1551">
            <v>5</v>
          </cell>
          <cell r="C1551">
            <v>2</v>
          </cell>
          <cell r="D1551">
            <v>0</v>
          </cell>
          <cell r="E1551">
            <v>1</v>
          </cell>
          <cell r="F1551">
            <v>0</v>
          </cell>
          <cell r="G1551">
            <v>0</v>
          </cell>
          <cell r="H1551">
            <v>0</v>
          </cell>
          <cell r="I1551">
            <v>2461</v>
          </cell>
          <cell r="J1551">
            <v>2</v>
          </cell>
          <cell r="K1551">
            <v>3</v>
          </cell>
          <cell r="L1551">
            <v>5687614.8099999996</v>
          </cell>
        </row>
        <row r="1552">
          <cell r="A1552">
            <v>1</v>
          </cell>
          <cell r="B1552">
            <v>5</v>
          </cell>
          <cell r="C1552">
            <v>2</v>
          </cell>
          <cell r="D1552">
            <v>0</v>
          </cell>
          <cell r="E1552">
            <v>1</v>
          </cell>
          <cell r="F1552">
            <v>0</v>
          </cell>
          <cell r="G1552">
            <v>0</v>
          </cell>
          <cell r="H1552">
            <v>0</v>
          </cell>
          <cell r="I1552">
            <v>3000</v>
          </cell>
          <cell r="J1552">
            <v>2</v>
          </cell>
          <cell r="K1552">
            <v>3</v>
          </cell>
          <cell r="L1552">
            <v>-1128232.3600000001</v>
          </cell>
        </row>
        <row r="1553">
          <cell r="A1553">
            <v>1</v>
          </cell>
          <cell r="B1553">
            <v>5</v>
          </cell>
          <cell r="C1553">
            <v>2</v>
          </cell>
          <cell r="D1553">
            <v>0</v>
          </cell>
          <cell r="E1553">
            <v>1</v>
          </cell>
          <cell r="F1553">
            <v>0</v>
          </cell>
          <cell r="G1553">
            <v>0</v>
          </cell>
          <cell r="H1553">
            <v>0</v>
          </cell>
          <cell r="I1553">
            <v>3011</v>
          </cell>
          <cell r="J1553">
            <v>2</v>
          </cell>
          <cell r="K1553">
            <v>3</v>
          </cell>
          <cell r="L1553">
            <v>1053322.3</v>
          </cell>
        </row>
        <row r="1554">
          <cell r="A1554">
            <v>1</v>
          </cell>
          <cell r="B1554">
            <v>5</v>
          </cell>
          <cell r="C1554">
            <v>2</v>
          </cell>
          <cell r="D1554">
            <v>0</v>
          </cell>
          <cell r="E1554">
            <v>1</v>
          </cell>
          <cell r="F1554">
            <v>0</v>
          </cell>
          <cell r="G1554">
            <v>0</v>
          </cell>
          <cell r="H1554">
            <v>0</v>
          </cell>
          <cell r="I1554">
            <v>3121</v>
          </cell>
          <cell r="J1554">
            <v>2</v>
          </cell>
          <cell r="K1554">
            <v>3</v>
          </cell>
          <cell r="L1554">
            <v>302000</v>
          </cell>
        </row>
        <row r="1555">
          <cell r="A1555">
            <v>1</v>
          </cell>
          <cell r="B1555">
            <v>5</v>
          </cell>
          <cell r="C1555">
            <v>2</v>
          </cell>
          <cell r="D1555">
            <v>0</v>
          </cell>
          <cell r="E1555">
            <v>1</v>
          </cell>
          <cell r="F1555">
            <v>0</v>
          </cell>
          <cell r="G1555">
            <v>0</v>
          </cell>
          <cell r="H1555">
            <v>0</v>
          </cell>
          <cell r="I1555">
            <v>3211</v>
          </cell>
          <cell r="J1555">
            <v>2</v>
          </cell>
          <cell r="K1555">
            <v>3</v>
          </cell>
          <cell r="L1555">
            <v>72000</v>
          </cell>
        </row>
        <row r="1556">
          <cell r="A1556">
            <v>1</v>
          </cell>
          <cell r="B1556">
            <v>5</v>
          </cell>
          <cell r="C1556">
            <v>2</v>
          </cell>
          <cell r="D1556">
            <v>0</v>
          </cell>
          <cell r="E1556">
            <v>1</v>
          </cell>
          <cell r="F1556">
            <v>0</v>
          </cell>
          <cell r="G1556">
            <v>0</v>
          </cell>
          <cell r="H1556">
            <v>0</v>
          </cell>
          <cell r="I1556">
            <v>3212</v>
          </cell>
          <cell r="J1556">
            <v>2</v>
          </cell>
          <cell r="K1556">
            <v>3</v>
          </cell>
          <cell r="L1556">
            <v>16000</v>
          </cell>
        </row>
        <row r="1557">
          <cell r="A1557">
            <v>1</v>
          </cell>
          <cell r="B1557">
            <v>5</v>
          </cell>
          <cell r="C1557">
            <v>2</v>
          </cell>
          <cell r="D1557">
            <v>0</v>
          </cell>
          <cell r="E1557">
            <v>1</v>
          </cell>
          <cell r="F1557">
            <v>0</v>
          </cell>
          <cell r="G1557">
            <v>0</v>
          </cell>
          <cell r="H1557">
            <v>0</v>
          </cell>
          <cell r="I1557">
            <v>3222</v>
          </cell>
          <cell r="J1557">
            <v>2</v>
          </cell>
          <cell r="K1557">
            <v>3</v>
          </cell>
          <cell r="L1557">
            <v>45000</v>
          </cell>
        </row>
        <row r="1558">
          <cell r="A1558">
            <v>1</v>
          </cell>
          <cell r="B1558">
            <v>5</v>
          </cell>
          <cell r="C1558">
            <v>2</v>
          </cell>
          <cell r="D1558">
            <v>0</v>
          </cell>
          <cell r="E1558">
            <v>1</v>
          </cell>
          <cell r="F1558">
            <v>0</v>
          </cell>
          <cell r="G1558">
            <v>0</v>
          </cell>
          <cell r="H1558">
            <v>0</v>
          </cell>
          <cell r="I1558">
            <v>3231</v>
          </cell>
          <cell r="J1558">
            <v>2</v>
          </cell>
          <cell r="K1558">
            <v>3</v>
          </cell>
          <cell r="L1558">
            <v>1375.34</v>
          </cell>
        </row>
        <row r="1559">
          <cell r="A1559">
            <v>1</v>
          </cell>
          <cell r="B1559">
            <v>5</v>
          </cell>
          <cell r="C1559">
            <v>2</v>
          </cell>
          <cell r="D1559">
            <v>0</v>
          </cell>
          <cell r="E1559">
            <v>1</v>
          </cell>
          <cell r="F1559">
            <v>0</v>
          </cell>
          <cell r="G1559">
            <v>0</v>
          </cell>
          <cell r="H1559">
            <v>0</v>
          </cell>
          <cell r="I1559">
            <v>3234</v>
          </cell>
          <cell r="J1559">
            <v>2</v>
          </cell>
          <cell r="K1559">
            <v>3</v>
          </cell>
          <cell r="L1559">
            <v>192664.2</v>
          </cell>
        </row>
        <row r="1560">
          <cell r="A1560">
            <v>1</v>
          </cell>
          <cell r="B1560">
            <v>5</v>
          </cell>
          <cell r="C1560">
            <v>2</v>
          </cell>
          <cell r="D1560">
            <v>0</v>
          </cell>
          <cell r="E1560">
            <v>1</v>
          </cell>
          <cell r="F1560">
            <v>0</v>
          </cell>
          <cell r="G1560">
            <v>0</v>
          </cell>
          <cell r="H1560">
            <v>0</v>
          </cell>
          <cell r="I1560">
            <v>3241</v>
          </cell>
          <cell r="J1560">
            <v>2</v>
          </cell>
          <cell r="K1560">
            <v>3</v>
          </cell>
          <cell r="L1560">
            <v>15000</v>
          </cell>
        </row>
        <row r="1561">
          <cell r="A1561">
            <v>1</v>
          </cell>
          <cell r="B1561">
            <v>5</v>
          </cell>
          <cell r="C1561">
            <v>2</v>
          </cell>
          <cell r="D1561">
            <v>0</v>
          </cell>
          <cell r="E1561">
            <v>1</v>
          </cell>
          <cell r="F1561">
            <v>0</v>
          </cell>
          <cell r="G1561">
            <v>0</v>
          </cell>
          <cell r="H1561">
            <v>0</v>
          </cell>
          <cell r="I1561">
            <v>3256</v>
          </cell>
          <cell r="J1561">
            <v>2</v>
          </cell>
          <cell r="K1561">
            <v>3</v>
          </cell>
          <cell r="L1561">
            <v>1177797.1399999999</v>
          </cell>
        </row>
        <row r="1562">
          <cell r="A1562">
            <v>1</v>
          </cell>
          <cell r="B1562">
            <v>5</v>
          </cell>
          <cell r="C1562">
            <v>2</v>
          </cell>
          <cell r="D1562">
            <v>0</v>
          </cell>
          <cell r="E1562">
            <v>1</v>
          </cell>
          <cell r="F1562">
            <v>0</v>
          </cell>
          <cell r="G1562">
            <v>0</v>
          </cell>
          <cell r="H1562">
            <v>0</v>
          </cell>
          <cell r="I1562">
            <v>3259</v>
          </cell>
          <cell r="J1562">
            <v>2</v>
          </cell>
          <cell r="K1562">
            <v>3</v>
          </cell>
          <cell r="L1562">
            <v>74760</v>
          </cell>
        </row>
        <row r="1563">
          <cell r="A1563">
            <v>1</v>
          </cell>
          <cell r="B1563">
            <v>5</v>
          </cell>
          <cell r="C1563">
            <v>2</v>
          </cell>
          <cell r="D1563">
            <v>0</v>
          </cell>
          <cell r="E1563">
            <v>1</v>
          </cell>
          <cell r="F1563">
            <v>0</v>
          </cell>
          <cell r="G1563">
            <v>0</v>
          </cell>
          <cell r="H1563">
            <v>0</v>
          </cell>
          <cell r="I1563">
            <v>3295</v>
          </cell>
          <cell r="J1563">
            <v>2</v>
          </cell>
          <cell r="K1563">
            <v>3</v>
          </cell>
          <cell r="L1563">
            <v>25805</v>
          </cell>
        </row>
        <row r="1564">
          <cell r="A1564">
            <v>1</v>
          </cell>
          <cell r="B1564">
            <v>5</v>
          </cell>
          <cell r="C1564">
            <v>2</v>
          </cell>
          <cell r="D1564">
            <v>0</v>
          </cell>
          <cell r="E1564">
            <v>1</v>
          </cell>
          <cell r="F1564">
            <v>0</v>
          </cell>
          <cell r="G1564">
            <v>0</v>
          </cell>
          <cell r="H1564">
            <v>0</v>
          </cell>
          <cell r="I1564">
            <v>4011</v>
          </cell>
          <cell r="J1564">
            <v>2</v>
          </cell>
          <cell r="K1564">
            <v>3</v>
          </cell>
          <cell r="L1564">
            <v>67222.36</v>
          </cell>
        </row>
        <row r="1565">
          <cell r="A1565">
            <v>1</v>
          </cell>
          <cell r="B1565">
            <v>5</v>
          </cell>
          <cell r="C1565">
            <v>2</v>
          </cell>
          <cell r="D1565">
            <v>0</v>
          </cell>
          <cell r="E1565">
            <v>1</v>
          </cell>
          <cell r="F1565">
            <v>0</v>
          </cell>
          <cell r="G1565">
            <v>0</v>
          </cell>
          <cell r="H1565">
            <v>0</v>
          </cell>
          <cell r="I1565">
            <v>4021</v>
          </cell>
          <cell r="J1565">
            <v>2</v>
          </cell>
          <cell r="K1565">
            <v>3</v>
          </cell>
          <cell r="L1565">
            <v>950759.17</v>
          </cell>
        </row>
        <row r="1566">
          <cell r="A1566">
            <v>1</v>
          </cell>
          <cell r="B1566">
            <v>5</v>
          </cell>
          <cell r="C1566">
            <v>2</v>
          </cell>
          <cell r="D1566">
            <v>0</v>
          </cell>
          <cell r="E1566">
            <v>1</v>
          </cell>
          <cell r="F1566">
            <v>0</v>
          </cell>
          <cell r="G1566">
            <v>0</v>
          </cell>
          <cell r="H1566">
            <v>0</v>
          </cell>
          <cell r="I1566">
            <v>4043</v>
          </cell>
          <cell r="J1566">
            <v>2</v>
          </cell>
          <cell r="K1566">
            <v>3</v>
          </cell>
          <cell r="L1566">
            <v>0</v>
          </cell>
        </row>
        <row r="1567">
          <cell r="A1567">
            <v>1</v>
          </cell>
          <cell r="B1567">
            <v>5</v>
          </cell>
          <cell r="C1567">
            <v>2</v>
          </cell>
          <cell r="D1567">
            <v>0</v>
          </cell>
          <cell r="E1567">
            <v>1</v>
          </cell>
          <cell r="F1567">
            <v>0</v>
          </cell>
          <cell r="G1567">
            <v>0</v>
          </cell>
          <cell r="H1567">
            <v>0</v>
          </cell>
          <cell r="I1567">
            <v>4044</v>
          </cell>
          <cell r="J1567">
            <v>2</v>
          </cell>
          <cell r="K1567">
            <v>3</v>
          </cell>
          <cell r="L1567">
            <v>65058.5</v>
          </cell>
        </row>
        <row r="1568">
          <cell r="A1568">
            <v>1</v>
          </cell>
          <cell r="B1568">
            <v>5</v>
          </cell>
          <cell r="C1568">
            <v>2</v>
          </cell>
          <cell r="D1568">
            <v>0</v>
          </cell>
          <cell r="E1568">
            <v>1</v>
          </cell>
          <cell r="F1568">
            <v>0</v>
          </cell>
          <cell r="G1568">
            <v>0</v>
          </cell>
          <cell r="H1568">
            <v>0</v>
          </cell>
          <cell r="I1568">
            <v>4051</v>
          </cell>
          <cell r="J1568">
            <v>2</v>
          </cell>
          <cell r="K1568">
            <v>3</v>
          </cell>
          <cell r="L1568">
            <v>186950</v>
          </cell>
        </row>
        <row r="1569">
          <cell r="A1569">
            <v>1</v>
          </cell>
          <cell r="B1569">
            <v>5</v>
          </cell>
          <cell r="C1569">
            <v>2</v>
          </cell>
          <cell r="D1569">
            <v>0</v>
          </cell>
          <cell r="E1569">
            <v>1</v>
          </cell>
          <cell r="F1569">
            <v>0</v>
          </cell>
          <cell r="G1569">
            <v>0</v>
          </cell>
          <cell r="H1569">
            <v>0</v>
          </cell>
          <cell r="I1569">
            <v>4061</v>
          </cell>
          <cell r="J1569">
            <v>2</v>
          </cell>
          <cell r="K1569">
            <v>3</v>
          </cell>
          <cell r="L1569">
            <v>69416</v>
          </cell>
        </row>
        <row r="1570">
          <cell r="A1570">
            <v>1</v>
          </cell>
          <cell r="B1570">
            <v>5</v>
          </cell>
          <cell r="C1570">
            <v>2</v>
          </cell>
          <cell r="D1570">
            <v>0</v>
          </cell>
          <cell r="E1570">
            <v>1</v>
          </cell>
          <cell r="F1570">
            <v>0</v>
          </cell>
          <cell r="G1570">
            <v>0</v>
          </cell>
          <cell r="H1570">
            <v>0</v>
          </cell>
          <cell r="I1570">
            <v>4091</v>
          </cell>
          <cell r="J1570">
            <v>2</v>
          </cell>
          <cell r="K1570">
            <v>3</v>
          </cell>
          <cell r="L1570">
            <v>287990</v>
          </cell>
        </row>
        <row r="1571">
          <cell r="A1571">
            <v>1</v>
          </cell>
          <cell r="B1571">
            <v>5</v>
          </cell>
          <cell r="C1571">
            <v>2</v>
          </cell>
          <cell r="D1571">
            <v>0</v>
          </cell>
          <cell r="E1571">
            <v>1</v>
          </cell>
          <cell r="F1571">
            <v>0</v>
          </cell>
          <cell r="G1571">
            <v>0</v>
          </cell>
          <cell r="H1571">
            <v>0</v>
          </cell>
          <cell r="I1571">
            <v>5084</v>
          </cell>
          <cell r="J1571">
            <v>2</v>
          </cell>
          <cell r="K1571">
            <v>3</v>
          </cell>
          <cell r="L1571">
            <v>750</v>
          </cell>
        </row>
        <row r="1572">
          <cell r="A1572">
            <v>1</v>
          </cell>
          <cell r="B1572">
            <v>5</v>
          </cell>
          <cell r="C1572">
            <v>2</v>
          </cell>
          <cell r="D1572">
            <v>0</v>
          </cell>
          <cell r="E1572">
            <v>1</v>
          </cell>
          <cell r="F1572">
            <v>0</v>
          </cell>
          <cell r="G1572">
            <v>0</v>
          </cell>
          <cell r="H1572">
            <v>0</v>
          </cell>
          <cell r="I1572">
            <v>5301</v>
          </cell>
          <cell r="J1572">
            <v>2</v>
          </cell>
          <cell r="K1572">
            <v>3</v>
          </cell>
          <cell r="L1572">
            <v>30000</v>
          </cell>
        </row>
        <row r="1573">
          <cell r="A1573">
            <v>1</v>
          </cell>
          <cell r="B1573">
            <v>5</v>
          </cell>
          <cell r="C1573">
            <v>2</v>
          </cell>
          <cell r="D1573">
            <v>0</v>
          </cell>
          <cell r="E1573">
            <v>1</v>
          </cell>
          <cell r="F1573">
            <v>0</v>
          </cell>
          <cell r="G1573">
            <v>0</v>
          </cell>
          <cell r="H1573">
            <v>0</v>
          </cell>
          <cell r="I1573">
            <v>5311</v>
          </cell>
          <cell r="J1573">
            <v>2</v>
          </cell>
          <cell r="K1573">
            <v>3</v>
          </cell>
          <cell r="L1573">
            <v>94633.46</v>
          </cell>
        </row>
        <row r="1574">
          <cell r="A1574">
            <v>1</v>
          </cell>
          <cell r="B1574">
            <v>5</v>
          </cell>
          <cell r="C1574">
            <v>2</v>
          </cell>
          <cell r="D1574">
            <v>0</v>
          </cell>
          <cell r="E1574">
            <v>1</v>
          </cell>
          <cell r="F1574">
            <v>0</v>
          </cell>
          <cell r="G1574">
            <v>0</v>
          </cell>
          <cell r="H1574">
            <v>0</v>
          </cell>
          <cell r="I1574">
            <v>5315</v>
          </cell>
          <cell r="J1574">
            <v>2</v>
          </cell>
          <cell r="K1574">
            <v>3</v>
          </cell>
          <cell r="L1574">
            <v>348279.72</v>
          </cell>
        </row>
        <row r="1575">
          <cell r="A1575">
            <v>1</v>
          </cell>
          <cell r="B1575">
            <v>5</v>
          </cell>
          <cell r="C1575">
            <v>2</v>
          </cell>
          <cell r="D1575">
            <v>0</v>
          </cell>
          <cell r="E1575">
            <v>1</v>
          </cell>
          <cell r="F1575">
            <v>0</v>
          </cell>
          <cell r="G1575">
            <v>0</v>
          </cell>
          <cell r="H1575">
            <v>0</v>
          </cell>
          <cell r="I1575">
            <v>7200</v>
          </cell>
          <cell r="J1575">
            <v>2</v>
          </cell>
          <cell r="K1575">
            <v>3</v>
          </cell>
          <cell r="L1575">
            <v>38377.93</v>
          </cell>
        </row>
        <row r="1576">
          <cell r="A1576">
            <v>1</v>
          </cell>
          <cell r="B1576">
            <v>5</v>
          </cell>
          <cell r="C1576">
            <v>2</v>
          </cell>
          <cell r="D1576">
            <v>0</v>
          </cell>
          <cell r="E1576">
            <v>1</v>
          </cell>
          <cell r="F1576">
            <v>0</v>
          </cell>
          <cell r="G1576">
            <v>0</v>
          </cell>
          <cell r="H1576">
            <v>0</v>
          </cell>
          <cell r="I1576">
            <v>7330</v>
          </cell>
          <cell r="J1576">
            <v>2</v>
          </cell>
          <cell r="K1576">
            <v>3</v>
          </cell>
          <cell r="L1576">
            <v>21707.5</v>
          </cell>
        </row>
        <row r="1577">
          <cell r="A1577">
            <v>1</v>
          </cell>
          <cell r="B1577">
            <v>5</v>
          </cell>
          <cell r="C1577">
            <v>2</v>
          </cell>
          <cell r="D1577">
            <v>0</v>
          </cell>
          <cell r="E1577">
            <v>1</v>
          </cell>
          <cell r="F1577">
            <v>0</v>
          </cell>
          <cell r="G1577">
            <v>0</v>
          </cell>
          <cell r="H1577">
            <v>0</v>
          </cell>
          <cell r="I1577">
            <v>7350</v>
          </cell>
          <cell r="J1577">
            <v>2</v>
          </cell>
          <cell r="K1577">
            <v>3</v>
          </cell>
          <cell r="L1577">
            <v>15168.22</v>
          </cell>
        </row>
        <row r="1578">
          <cell r="A1578">
            <v>1</v>
          </cell>
          <cell r="B1578">
            <v>5</v>
          </cell>
          <cell r="C1578">
            <v>2</v>
          </cell>
          <cell r="D1578">
            <v>0</v>
          </cell>
          <cell r="E1578">
            <v>1</v>
          </cell>
          <cell r="F1578">
            <v>0</v>
          </cell>
          <cell r="G1578">
            <v>0</v>
          </cell>
          <cell r="H1578">
            <v>0</v>
          </cell>
          <cell r="I1578">
            <v>7360</v>
          </cell>
          <cell r="J1578">
            <v>2</v>
          </cell>
          <cell r="K1578">
            <v>3</v>
          </cell>
          <cell r="L1578">
            <v>10000</v>
          </cell>
        </row>
        <row r="1579">
          <cell r="A1579">
            <v>1</v>
          </cell>
          <cell r="B1579">
            <v>5</v>
          </cell>
          <cell r="C1579">
            <v>2</v>
          </cell>
          <cell r="D1579">
            <v>0</v>
          </cell>
          <cell r="E1579">
            <v>1</v>
          </cell>
          <cell r="F1579">
            <v>0</v>
          </cell>
          <cell r="G1579">
            <v>0</v>
          </cell>
          <cell r="H1579">
            <v>0</v>
          </cell>
          <cell r="I1579">
            <v>7901</v>
          </cell>
          <cell r="J1579">
            <v>2</v>
          </cell>
          <cell r="K1579">
            <v>3</v>
          </cell>
          <cell r="L1579">
            <v>77802.100000000006</v>
          </cell>
        </row>
        <row r="1580">
          <cell r="A1580">
            <v>1</v>
          </cell>
          <cell r="B1580">
            <v>5</v>
          </cell>
          <cell r="C1580">
            <v>2</v>
          </cell>
          <cell r="D1580">
            <v>0</v>
          </cell>
          <cell r="E1580">
            <v>1</v>
          </cell>
          <cell r="F1580">
            <v>1</v>
          </cell>
          <cell r="G1580">
            <v>0</v>
          </cell>
          <cell r="H1580">
            <v>0</v>
          </cell>
          <cell r="I1580">
            <v>0</v>
          </cell>
          <cell r="J1580">
            <v>2</v>
          </cell>
          <cell r="K1580">
            <v>3</v>
          </cell>
          <cell r="L1580">
            <v>-274053984.58999997</v>
          </cell>
        </row>
        <row r="1581">
          <cell r="A1581">
            <v>1</v>
          </cell>
          <cell r="B1581">
            <v>5</v>
          </cell>
          <cell r="C1581">
            <v>2</v>
          </cell>
          <cell r="D1581">
            <v>0</v>
          </cell>
          <cell r="E1581">
            <v>1</v>
          </cell>
          <cell r="F1581">
            <v>1</v>
          </cell>
          <cell r="G1581">
            <v>0</v>
          </cell>
          <cell r="H1581">
            <v>0</v>
          </cell>
          <cell r="I1581">
            <v>1030</v>
          </cell>
          <cell r="J1581">
            <v>2</v>
          </cell>
          <cell r="K1581">
            <v>3</v>
          </cell>
          <cell r="L1581">
            <v>0</v>
          </cell>
        </row>
        <row r="1582">
          <cell r="A1582">
            <v>1</v>
          </cell>
          <cell r="B1582">
            <v>5</v>
          </cell>
          <cell r="C1582">
            <v>2</v>
          </cell>
          <cell r="D1582">
            <v>0</v>
          </cell>
          <cell r="E1582">
            <v>1</v>
          </cell>
          <cell r="F1582">
            <v>1</v>
          </cell>
          <cell r="G1582">
            <v>0</v>
          </cell>
          <cell r="H1582">
            <v>0</v>
          </cell>
          <cell r="I1582">
            <v>1102</v>
          </cell>
          <cell r="J1582">
            <v>2</v>
          </cell>
          <cell r="K1582">
            <v>3</v>
          </cell>
          <cell r="L1582">
            <v>440</v>
          </cell>
        </row>
        <row r="1583">
          <cell r="A1583">
            <v>1</v>
          </cell>
          <cell r="B1583">
            <v>5</v>
          </cell>
          <cell r="C1583">
            <v>2</v>
          </cell>
          <cell r="D1583">
            <v>0</v>
          </cell>
          <cell r="E1583">
            <v>1</v>
          </cell>
          <cell r="F1583">
            <v>1</v>
          </cell>
          <cell r="G1583">
            <v>0</v>
          </cell>
          <cell r="H1583">
            <v>0</v>
          </cell>
          <cell r="I1583">
            <v>2000</v>
          </cell>
          <cell r="J1583">
            <v>2</v>
          </cell>
          <cell r="K1583">
            <v>3</v>
          </cell>
          <cell r="L1583">
            <v>11983.52</v>
          </cell>
        </row>
        <row r="1584">
          <cell r="A1584">
            <v>1</v>
          </cell>
          <cell r="B1584">
            <v>5</v>
          </cell>
          <cell r="C1584">
            <v>2</v>
          </cell>
          <cell r="D1584">
            <v>0</v>
          </cell>
          <cell r="E1584">
            <v>1</v>
          </cell>
          <cell r="F1584">
            <v>1</v>
          </cell>
          <cell r="G1584">
            <v>0</v>
          </cell>
          <cell r="H1584">
            <v>0</v>
          </cell>
          <cell r="I1584">
            <v>2421</v>
          </cell>
          <cell r="J1584">
            <v>2</v>
          </cell>
          <cell r="K1584">
            <v>3</v>
          </cell>
          <cell r="L1584">
            <v>248761.23</v>
          </cell>
        </row>
        <row r="1585">
          <cell r="A1585">
            <v>1</v>
          </cell>
          <cell r="B1585">
            <v>5</v>
          </cell>
          <cell r="C1585">
            <v>2</v>
          </cell>
          <cell r="D1585">
            <v>0</v>
          </cell>
          <cell r="E1585">
            <v>1</v>
          </cell>
          <cell r="F1585">
            <v>1</v>
          </cell>
          <cell r="G1585">
            <v>0</v>
          </cell>
          <cell r="H1585">
            <v>0</v>
          </cell>
          <cell r="I1585">
            <v>2422</v>
          </cell>
          <cell r="J1585">
            <v>2</v>
          </cell>
          <cell r="K1585">
            <v>3</v>
          </cell>
          <cell r="L1585">
            <v>292</v>
          </cell>
        </row>
        <row r="1586">
          <cell r="A1586">
            <v>1</v>
          </cell>
          <cell r="B1586">
            <v>5</v>
          </cell>
          <cell r="C1586">
            <v>2</v>
          </cell>
          <cell r="D1586">
            <v>0</v>
          </cell>
          <cell r="E1586">
            <v>1</v>
          </cell>
          <cell r="F1586">
            <v>1</v>
          </cell>
          <cell r="G1586">
            <v>0</v>
          </cell>
          <cell r="H1586">
            <v>0</v>
          </cell>
          <cell r="I1586">
            <v>2423</v>
          </cell>
          <cell r="J1586">
            <v>2</v>
          </cell>
          <cell r="K1586">
            <v>3</v>
          </cell>
          <cell r="L1586">
            <v>156040</v>
          </cell>
        </row>
        <row r="1587">
          <cell r="A1587">
            <v>1</v>
          </cell>
          <cell r="B1587">
            <v>5</v>
          </cell>
          <cell r="C1587">
            <v>2</v>
          </cell>
          <cell r="D1587">
            <v>0</v>
          </cell>
          <cell r="E1587">
            <v>1</v>
          </cell>
          <cell r="F1587">
            <v>1</v>
          </cell>
          <cell r="G1587">
            <v>0</v>
          </cell>
          <cell r="H1587">
            <v>0</v>
          </cell>
          <cell r="I1587">
            <v>2426</v>
          </cell>
          <cell r="J1587">
            <v>2</v>
          </cell>
          <cell r="K1587">
            <v>3</v>
          </cell>
          <cell r="L1587">
            <v>915154.55</v>
          </cell>
        </row>
        <row r="1588">
          <cell r="A1588">
            <v>1</v>
          </cell>
          <cell r="B1588">
            <v>5</v>
          </cell>
          <cell r="C1588">
            <v>2</v>
          </cell>
          <cell r="D1588">
            <v>0</v>
          </cell>
          <cell r="E1588">
            <v>1</v>
          </cell>
          <cell r="F1588">
            <v>1</v>
          </cell>
          <cell r="G1588">
            <v>0</v>
          </cell>
          <cell r="H1588">
            <v>0</v>
          </cell>
          <cell r="I1588">
            <v>2431</v>
          </cell>
          <cell r="J1588">
            <v>2</v>
          </cell>
          <cell r="K1588">
            <v>3</v>
          </cell>
          <cell r="L1588">
            <v>38530.800000000003</v>
          </cell>
        </row>
        <row r="1589">
          <cell r="A1589">
            <v>1</v>
          </cell>
          <cell r="B1589">
            <v>5</v>
          </cell>
          <cell r="C1589">
            <v>2</v>
          </cell>
          <cell r="D1589">
            <v>0</v>
          </cell>
          <cell r="E1589">
            <v>1</v>
          </cell>
          <cell r="F1589">
            <v>1</v>
          </cell>
          <cell r="G1589">
            <v>0</v>
          </cell>
          <cell r="H1589">
            <v>0</v>
          </cell>
          <cell r="I1589">
            <v>2461</v>
          </cell>
          <cell r="J1589">
            <v>2</v>
          </cell>
          <cell r="K1589">
            <v>3</v>
          </cell>
          <cell r="L1589">
            <v>248038.25</v>
          </cell>
        </row>
        <row r="1590">
          <cell r="A1590">
            <v>1</v>
          </cell>
          <cell r="B1590">
            <v>5</v>
          </cell>
          <cell r="C1590">
            <v>2</v>
          </cell>
          <cell r="D1590">
            <v>0</v>
          </cell>
          <cell r="E1590">
            <v>1</v>
          </cell>
          <cell r="F1590">
            <v>1</v>
          </cell>
          <cell r="G1590">
            <v>0</v>
          </cell>
          <cell r="H1590">
            <v>0</v>
          </cell>
          <cell r="I1590">
            <v>3000</v>
          </cell>
          <cell r="J1590">
            <v>2</v>
          </cell>
          <cell r="K1590">
            <v>3</v>
          </cell>
          <cell r="L1590">
            <v>0</v>
          </cell>
        </row>
        <row r="1591">
          <cell r="A1591">
            <v>1</v>
          </cell>
          <cell r="B1591">
            <v>5</v>
          </cell>
          <cell r="C1591">
            <v>2</v>
          </cell>
          <cell r="D1591">
            <v>0</v>
          </cell>
          <cell r="E1591">
            <v>1</v>
          </cell>
          <cell r="F1591">
            <v>1</v>
          </cell>
          <cell r="G1591">
            <v>0</v>
          </cell>
          <cell r="H1591">
            <v>0</v>
          </cell>
          <cell r="I1591">
            <v>3011</v>
          </cell>
          <cell r="J1591">
            <v>2</v>
          </cell>
          <cell r="K1591">
            <v>3</v>
          </cell>
          <cell r="L1591">
            <v>2216006.62</v>
          </cell>
        </row>
        <row r="1592">
          <cell r="A1592">
            <v>1</v>
          </cell>
          <cell r="B1592">
            <v>5</v>
          </cell>
          <cell r="C1592">
            <v>2</v>
          </cell>
          <cell r="D1592">
            <v>0</v>
          </cell>
          <cell r="E1592">
            <v>1</v>
          </cell>
          <cell r="F1592">
            <v>1</v>
          </cell>
          <cell r="G1592">
            <v>0</v>
          </cell>
          <cell r="H1592">
            <v>0</v>
          </cell>
          <cell r="I1592">
            <v>3021</v>
          </cell>
          <cell r="J1592">
            <v>2</v>
          </cell>
          <cell r="K1592">
            <v>3</v>
          </cell>
          <cell r="L1592">
            <v>800</v>
          </cell>
        </row>
        <row r="1593">
          <cell r="A1593">
            <v>1</v>
          </cell>
          <cell r="B1593">
            <v>5</v>
          </cell>
          <cell r="C1593">
            <v>2</v>
          </cell>
          <cell r="D1593">
            <v>0</v>
          </cell>
          <cell r="E1593">
            <v>1</v>
          </cell>
          <cell r="F1593">
            <v>1</v>
          </cell>
          <cell r="G1593">
            <v>0</v>
          </cell>
          <cell r="H1593">
            <v>0</v>
          </cell>
          <cell r="I1593">
            <v>3030</v>
          </cell>
          <cell r="J1593">
            <v>2</v>
          </cell>
          <cell r="K1593">
            <v>3</v>
          </cell>
          <cell r="L1593">
            <v>70000</v>
          </cell>
        </row>
        <row r="1594">
          <cell r="A1594">
            <v>1</v>
          </cell>
          <cell r="B1594">
            <v>5</v>
          </cell>
          <cell r="C1594">
            <v>2</v>
          </cell>
          <cell r="D1594">
            <v>0</v>
          </cell>
          <cell r="E1594">
            <v>1</v>
          </cell>
          <cell r="F1594">
            <v>1</v>
          </cell>
          <cell r="G1594">
            <v>0</v>
          </cell>
          <cell r="H1594">
            <v>0</v>
          </cell>
          <cell r="I1594">
            <v>3031</v>
          </cell>
          <cell r="J1594">
            <v>2</v>
          </cell>
          <cell r="K1594">
            <v>3</v>
          </cell>
          <cell r="L1594">
            <v>666876.11</v>
          </cell>
        </row>
        <row r="1595">
          <cell r="A1595">
            <v>1</v>
          </cell>
          <cell r="B1595">
            <v>5</v>
          </cell>
          <cell r="C1595">
            <v>2</v>
          </cell>
          <cell r="D1595">
            <v>0</v>
          </cell>
          <cell r="E1595">
            <v>1</v>
          </cell>
          <cell r="F1595">
            <v>1</v>
          </cell>
          <cell r="G1595">
            <v>0</v>
          </cell>
          <cell r="H1595">
            <v>0</v>
          </cell>
          <cell r="I1595">
            <v>3032</v>
          </cell>
          <cell r="J1595">
            <v>2</v>
          </cell>
          <cell r="K1595">
            <v>3</v>
          </cell>
          <cell r="L1595">
            <v>1383100</v>
          </cell>
        </row>
        <row r="1596">
          <cell r="A1596">
            <v>1</v>
          </cell>
          <cell r="B1596">
            <v>5</v>
          </cell>
          <cell r="C1596">
            <v>2</v>
          </cell>
          <cell r="D1596">
            <v>0</v>
          </cell>
          <cell r="E1596">
            <v>1</v>
          </cell>
          <cell r="F1596">
            <v>1</v>
          </cell>
          <cell r="G1596">
            <v>0</v>
          </cell>
          <cell r="H1596">
            <v>0</v>
          </cell>
          <cell r="I1596">
            <v>3111</v>
          </cell>
          <cell r="J1596">
            <v>2</v>
          </cell>
          <cell r="K1596">
            <v>3</v>
          </cell>
          <cell r="L1596">
            <v>2319419.61</v>
          </cell>
        </row>
        <row r="1597">
          <cell r="A1597">
            <v>1</v>
          </cell>
          <cell r="B1597">
            <v>5</v>
          </cell>
          <cell r="C1597">
            <v>2</v>
          </cell>
          <cell r="D1597">
            <v>0</v>
          </cell>
          <cell r="E1597">
            <v>1</v>
          </cell>
          <cell r="F1597">
            <v>1</v>
          </cell>
          <cell r="G1597">
            <v>0</v>
          </cell>
          <cell r="H1597">
            <v>0</v>
          </cell>
          <cell r="I1597">
            <v>3112</v>
          </cell>
          <cell r="J1597">
            <v>2</v>
          </cell>
          <cell r="K1597">
            <v>3</v>
          </cell>
          <cell r="L1597">
            <v>147439608.47999999</v>
          </cell>
        </row>
        <row r="1598">
          <cell r="A1598">
            <v>1</v>
          </cell>
          <cell r="B1598">
            <v>5</v>
          </cell>
          <cell r="C1598">
            <v>2</v>
          </cell>
          <cell r="D1598">
            <v>0</v>
          </cell>
          <cell r="E1598">
            <v>1</v>
          </cell>
          <cell r="F1598">
            <v>1</v>
          </cell>
          <cell r="G1598">
            <v>0</v>
          </cell>
          <cell r="H1598">
            <v>0</v>
          </cell>
          <cell r="I1598">
            <v>3120</v>
          </cell>
          <cell r="J1598">
            <v>2</v>
          </cell>
          <cell r="K1598">
            <v>3</v>
          </cell>
          <cell r="L1598">
            <v>2280.3000000000002</v>
          </cell>
        </row>
        <row r="1599">
          <cell r="A1599">
            <v>1</v>
          </cell>
          <cell r="B1599">
            <v>5</v>
          </cell>
          <cell r="C1599">
            <v>2</v>
          </cell>
          <cell r="D1599">
            <v>0</v>
          </cell>
          <cell r="E1599">
            <v>1</v>
          </cell>
          <cell r="F1599">
            <v>1</v>
          </cell>
          <cell r="G1599">
            <v>0</v>
          </cell>
          <cell r="H1599">
            <v>0</v>
          </cell>
          <cell r="I1599">
            <v>3121</v>
          </cell>
          <cell r="J1599">
            <v>2</v>
          </cell>
          <cell r="K1599">
            <v>3</v>
          </cell>
          <cell r="L1599">
            <v>16676426</v>
          </cell>
        </row>
        <row r="1600">
          <cell r="A1600">
            <v>1</v>
          </cell>
          <cell r="B1600">
            <v>5</v>
          </cell>
          <cell r="C1600">
            <v>2</v>
          </cell>
          <cell r="D1600">
            <v>0</v>
          </cell>
          <cell r="E1600">
            <v>1</v>
          </cell>
          <cell r="F1600">
            <v>1</v>
          </cell>
          <cell r="G1600">
            <v>0</v>
          </cell>
          <cell r="H1600">
            <v>0</v>
          </cell>
          <cell r="I1600">
            <v>3122</v>
          </cell>
          <cell r="J1600">
            <v>2</v>
          </cell>
          <cell r="K1600">
            <v>3</v>
          </cell>
          <cell r="L1600">
            <v>985640</v>
          </cell>
        </row>
        <row r="1601">
          <cell r="A1601">
            <v>1</v>
          </cell>
          <cell r="B1601">
            <v>5</v>
          </cell>
          <cell r="C1601">
            <v>2</v>
          </cell>
          <cell r="D1601">
            <v>0</v>
          </cell>
          <cell r="E1601">
            <v>1</v>
          </cell>
          <cell r="F1601">
            <v>1</v>
          </cell>
          <cell r="G1601">
            <v>0</v>
          </cell>
          <cell r="H1601">
            <v>0</v>
          </cell>
          <cell r="I1601">
            <v>3131</v>
          </cell>
          <cell r="J1601">
            <v>2</v>
          </cell>
          <cell r="K1601">
            <v>3</v>
          </cell>
          <cell r="L1601">
            <v>134974</v>
          </cell>
        </row>
        <row r="1602">
          <cell r="A1602">
            <v>1</v>
          </cell>
          <cell r="B1602">
            <v>5</v>
          </cell>
          <cell r="C1602">
            <v>2</v>
          </cell>
          <cell r="D1602">
            <v>0</v>
          </cell>
          <cell r="E1602">
            <v>1</v>
          </cell>
          <cell r="F1602">
            <v>1</v>
          </cell>
          <cell r="G1602">
            <v>0</v>
          </cell>
          <cell r="H1602">
            <v>0</v>
          </cell>
          <cell r="I1602">
            <v>3132</v>
          </cell>
          <cell r="J1602">
            <v>2</v>
          </cell>
          <cell r="K1602">
            <v>3</v>
          </cell>
          <cell r="L1602">
            <v>285056.02</v>
          </cell>
        </row>
        <row r="1603">
          <cell r="A1603">
            <v>1</v>
          </cell>
          <cell r="B1603">
            <v>5</v>
          </cell>
          <cell r="C1603">
            <v>2</v>
          </cell>
          <cell r="D1603">
            <v>0</v>
          </cell>
          <cell r="E1603">
            <v>1</v>
          </cell>
          <cell r="F1603">
            <v>1</v>
          </cell>
          <cell r="G1603">
            <v>0</v>
          </cell>
          <cell r="H1603">
            <v>0</v>
          </cell>
          <cell r="I1603">
            <v>3133</v>
          </cell>
          <cell r="J1603">
            <v>2</v>
          </cell>
          <cell r="K1603">
            <v>3</v>
          </cell>
          <cell r="L1603">
            <v>537059.93000000005</v>
          </cell>
        </row>
        <row r="1604">
          <cell r="A1604">
            <v>1</v>
          </cell>
          <cell r="B1604">
            <v>5</v>
          </cell>
          <cell r="C1604">
            <v>2</v>
          </cell>
          <cell r="D1604">
            <v>0</v>
          </cell>
          <cell r="E1604">
            <v>1</v>
          </cell>
          <cell r="F1604">
            <v>1</v>
          </cell>
          <cell r="G1604">
            <v>0</v>
          </cell>
          <cell r="H1604">
            <v>0</v>
          </cell>
          <cell r="I1604">
            <v>3211</v>
          </cell>
          <cell r="J1604">
            <v>2</v>
          </cell>
          <cell r="K1604">
            <v>3</v>
          </cell>
          <cell r="L1604">
            <v>12796298.67</v>
          </cell>
        </row>
        <row r="1605">
          <cell r="A1605">
            <v>1</v>
          </cell>
          <cell r="B1605">
            <v>5</v>
          </cell>
          <cell r="C1605">
            <v>2</v>
          </cell>
          <cell r="D1605">
            <v>0</v>
          </cell>
          <cell r="E1605">
            <v>1</v>
          </cell>
          <cell r="F1605">
            <v>1</v>
          </cell>
          <cell r="G1605">
            <v>0</v>
          </cell>
          <cell r="H1605">
            <v>0</v>
          </cell>
          <cell r="I1605">
            <v>3212</v>
          </cell>
          <cell r="J1605">
            <v>2</v>
          </cell>
          <cell r="K1605">
            <v>3</v>
          </cell>
          <cell r="L1605">
            <v>10193583.83</v>
          </cell>
        </row>
        <row r="1606">
          <cell r="A1606">
            <v>1</v>
          </cell>
          <cell r="B1606">
            <v>5</v>
          </cell>
          <cell r="C1606">
            <v>2</v>
          </cell>
          <cell r="D1606">
            <v>0</v>
          </cell>
          <cell r="E1606">
            <v>1</v>
          </cell>
          <cell r="F1606">
            <v>1</v>
          </cell>
          <cell r="G1606">
            <v>0</v>
          </cell>
          <cell r="H1606">
            <v>0</v>
          </cell>
          <cell r="I1606">
            <v>3213</v>
          </cell>
          <cell r="J1606">
            <v>2</v>
          </cell>
          <cell r="K1606">
            <v>3</v>
          </cell>
          <cell r="L1606">
            <v>67550</v>
          </cell>
        </row>
        <row r="1607">
          <cell r="A1607">
            <v>1</v>
          </cell>
          <cell r="B1607">
            <v>5</v>
          </cell>
          <cell r="C1607">
            <v>2</v>
          </cell>
          <cell r="D1607">
            <v>0</v>
          </cell>
          <cell r="E1607">
            <v>1</v>
          </cell>
          <cell r="F1607">
            <v>1</v>
          </cell>
          <cell r="G1607">
            <v>0</v>
          </cell>
          <cell r="H1607">
            <v>0</v>
          </cell>
          <cell r="I1607">
            <v>3214</v>
          </cell>
          <cell r="J1607">
            <v>2</v>
          </cell>
          <cell r="K1607">
            <v>3</v>
          </cell>
          <cell r="L1607">
            <v>721461.32</v>
          </cell>
        </row>
        <row r="1608">
          <cell r="A1608">
            <v>1</v>
          </cell>
          <cell r="B1608">
            <v>5</v>
          </cell>
          <cell r="C1608">
            <v>2</v>
          </cell>
          <cell r="D1608">
            <v>0</v>
          </cell>
          <cell r="E1608">
            <v>1</v>
          </cell>
          <cell r="F1608">
            <v>1</v>
          </cell>
          <cell r="G1608">
            <v>0</v>
          </cell>
          <cell r="H1608">
            <v>0</v>
          </cell>
          <cell r="I1608">
            <v>3215</v>
          </cell>
          <cell r="J1608">
            <v>2</v>
          </cell>
          <cell r="K1608">
            <v>3</v>
          </cell>
          <cell r="L1608">
            <v>8743436.8399999999</v>
          </cell>
        </row>
        <row r="1609">
          <cell r="A1609">
            <v>1</v>
          </cell>
          <cell r="B1609">
            <v>5</v>
          </cell>
          <cell r="C1609">
            <v>2</v>
          </cell>
          <cell r="D1609">
            <v>0</v>
          </cell>
          <cell r="E1609">
            <v>1</v>
          </cell>
          <cell r="F1609">
            <v>1</v>
          </cell>
          <cell r="G1609">
            <v>0</v>
          </cell>
          <cell r="H1609">
            <v>0</v>
          </cell>
          <cell r="I1609">
            <v>3221</v>
          </cell>
          <cell r="J1609">
            <v>2</v>
          </cell>
          <cell r="K1609">
            <v>3</v>
          </cell>
          <cell r="L1609">
            <v>6104406.4199999999</v>
          </cell>
        </row>
        <row r="1610">
          <cell r="A1610">
            <v>1</v>
          </cell>
          <cell r="B1610">
            <v>5</v>
          </cell>
          <cell r="C1610">
            <v>2</v>
          </cell>
          <cell r="D1610">
            <v>0</v>
          </cell>
          <cell r="E1610">
            <v>1</v>
          </cell>
          <cell r="F1610">
            <v>1</v>
          </cell>
          <cell r="G1610">
            <v>0</v>
          </cell>
          <cell r="H1610">
            <v>0</v>
          </cell>
          <cell r="I1610">
            <v>3222</v>
          </cell>
          <cell r="J1610">
            <v>2</v>
          </cell>
          <cell r="K1610">
            <v>3</v>
          </cell>
          <cell r="L1610">
            <v>18614700.510000002</v>
          </cell>
        </row>
        <row r="1611">
          <cell r="A1611">
            <v>1</v>
          </cell>
          <cell r="B1611">
            <v>5</v>
          </cell>
          <cell r="C1611">
            <v>2</v>
          </cell>
          <cell r="D1611">
            <v>0</v>
          </cell>
          <cell r="E1611">
            <v>1</v>
          </cell>
          <cell r="F1611">
            <v>1</v>
          </cell>
          <cell r="G1611">
            <v>0</v>
          </cell>
          <cell r="H1611">
            <v>0</v>
          </cell>
          <cell r="I1611">
            <v>3231</v>
          </cell>
          <cell r="J1611">
            <v>2</v>
          </cell>
          <cell r="K1611">
            <v>3</v>
          </cell>
          <cell r="L1611">
            <v>7711106.2599999998</v>
          </cell>
        </row>
        <row r="1612">
          <cell r="A1612">
            <v>1</v>
          </cell>
          <cell r="B1612">
            <v>5</v>
          </cell>
          <cell r="C1612">
            <v>2</v>
          </cell>
          <cell r="D1612">
            <v>0</v>
          </cell>
          <cell r="E1612">
            <v>1</v>
          </cell>
          <cell r="F1612">
            <v>1</v>
          </cell>
          <cell r="G1612">
            <v>0</v>
          </cell>
          <cell r="H1612">
            <v>0</v>
          </cell>
          <cell r="I1612">
            <v>3232</v>
          </cell>
          <cell r="J1612">
            <v>2</v>
          </cell>
          <cell r="K1612">
            <v>3</v>
          </cell>
          <cell r="L1612">
            <v>6095050.1100000003</v>
          </cell>
        </row>
        <row r="1613">
          <cell r="A1613">
            <v>1</v>
          </cell>
          <cell r="B1613">
            <v>5</v>
          </cell>
          <cell r="C1613">
            <v>2</v>
          </cell>
          <cell r="D1613">
            <v>0</v>
          </cell>
          <cell r="E1613">
            <v>1</v>
          </cell>
          <cell r="F1613">
            <v>1</v>
          </cell>
          <cell r="G1613">
            <v>0</v>
          </cell>
          <cell r="H1613">
            <v>0</v>
          </cell>
          <cell r="I1613">
            <v>3234</v>
          </cell>
          <cell r="J1613">
            <v>2</v>
          </cell>
          <cell r="K1613">
            <v>3</v>
          </cell>
          <cell r="L1613">
            <v>20795250.920000002</v>
          </cell>
        </row>
        <row r="1614">
          <cell r="A1614">
            <v>1</v>
          </cell>
          <cell r="B1614">
            <v>5</v>
          </cell>
          <cell r="C1614">
            <v>2</v>
          </cell>
          <cell r="D1614">
            <v>0</v>
          </cell>
          <cell r="E1614">
            <v>1</v>
          </cell>
          <cell r="F1614">
            <v>1</v>
          </cell>
          <cell r="G1614">
            <v>0</v>
          </cell>
          <cell r="H1614">
            <v>0</v>
          </cell>
          <cell r="I1614">
            <v>3241</v>
          </cell>
          <cell r="J1614">
            <v>2</v>
          </cell>
          <cell r="K1614">
            <v>3</v>
          </cell>
          <cell r="L1614">
            <v>259460</v>
          </cell>
        </row>
        <row r="1615">
          <cell r="A1615">
            <v>1</v>
          </cell>
          <cell r="B1615">
            <v>5</v>
          </cell>
          <cell r="C1615">
            <v>2</v>
          </cell>
          <cell r="D1615">
            <v>0</v>
          </cell>
          <cell r="E1615">
            <v>1</v>
          </cell>
          <cell r="F1615">
            <v>1</v>
          </cell>
          <cell r="G1615">
            <v>0</v>
          </cell>
          <cell r="H1615">
            <v>0</v>
          </cell>
          <cell r="I1615">
            <v>3242</v>
          </cell>
          <cell r="J1615">
            <v>2</v>
          </cell>
          <cell r="K1615">
            <v>3</v>
          </cell>
          <cell r="L1615">
            <v>8450</v>
          </cell>
        </row>
        <row r="1616">
          <cell r="A1616">
            <v>1</v>
          </cell>
          <cell r="B1616">
            <v>5</v>
          </cell>
          <cell r="C1616">
            <v>2</v>
          </cell>
          <cell r="D1616">
            <v>0</v>
          </cell>
          <cell r="E1616">
            <v>1</v>
          </cell>
          <cell r="F1616">
            <v>1</v>
          </cell>
          <cell r="G1616">
            <v>0</v>
          </cell>
          <cell r="H1616">
            <v>0</v>
          </cell>
          <cell r="I1616">
            <v>3255</v>
          </cell>
          <cell r="J1616">
            <v>2</v>
          </cell>
          <cell r="K1616">
            <v>3</v>
          </cell>
          <cell r="L1616">
            <v>2457044.39</v>
          </cell>
        </row>
        <row r="1617">
          <cell r="A1617">
            <v>1</v>
          </cell>
          <cell r="B1617">
            <v>5</v>
          </cell>
          <cell r="C1617">
            <v>2</v>
          </cell>
          <cell r="D1617">
            <v>0</v>
          </cell>
          <cell r="E1617">
            <v>1</v>
          </cell>
          <cell r="F1617">
            <v>1</v>
          </cell>
          <cell r="G1617">
            <v>0</v>
          </cell>
          <cell r="H1617">
            <v>0</v>
          </cell>
          <cell r="I1617">
            <v>3256</v>
          </cell>
          <cell r="J1617">
            <v>2</v>
          </cell>
          <cell r="K1617">
            <v>3</v>
          </cell>
          <cell r="L1617">
            <v>7247941.9800000004</v>
          </cell>
        </row>
        <row r="1618">
          <cell r="A1618">
            <v>1</v>
          </cell>
          <cell r="B1618">
            <v>5</v>
          </cell>
          <cell r="C1618">
            <v>2</v>
          </cell>
          <cell r="D1618">
            <v>0</v>
          </cell>
          <cell r="E1618">
            <v>1</v>
          </cell>
          <cell r="F1618">
            <v>1</v>
          </cell>
          <cell r="G1618">
            <v>0</v>
          </cell>
          <cell r="H1618">
            <v>0</v>
          </cell>
          <cell r="I1618">
            <v>3257</v>
          </cell>
          <cell r="J1618">
            <v>2</v>
          </cell>
          <cell r="K1618">
            <v>3</v>
          </cell>
          <cell r="L1618">
            <v>2051246.89</v>
          </cell>
        </row>
        <row r="1619">
          <cell r="A1619">
            <v>1</v>
          </cell>
          <cell r="B1619">
            <v>5</v>
          </cell>
          <cell r="C1619">
            <v>2</v>
          </cell>
          <cell r="D1619">
            <v>0</v>
          </cell>
          <cell r="E1619">
            <v>1</v>
          </cell>
          <cell r="F1619">
            <v>1</v>
          </cell>
          <cell r="G1619">
            <v>0</v>
          </cell>
          <cell r="H1619">
            <v>0</v>
          </cell>
          <cell r="I1619">
            <v>3258</v>
          </cell>
          <cell r="J1619">
            <v>2</v>
          </cell>
          <cell r="K1619">
            <v>3</v>
          </cell>
          <cell r="L1619">
            <v>774103.07</v>
          </cell>
        </row>
        <row r="1620">
          <cell r="A1620">
            <v>1</v>
          </cell>
          <cell r="B1620">
            <v>5</v>
          </cell>
          <cell r="C1620">
            <v>2</v>
          </cell>
          <cell r="D1620">
            <v>0</v>
          </cell>
          <cell r="E1620">
            <v>1</v>
          </cell>
          <cell r="F1620">
            <v>1</v>
          </cell>
          <cell r="G1620">
            <v>0</v>
          </cell>
          <cell r="H1620">
            <v>0</v>
          </cell>
          <cell r="I1620">
            <v>3259</v>
          </cell>
          <cell r="J1620">
            <v>2</v>
          </cell>
          <cell r="K1620">
            <v>3</v>
          </cell>
          <cell r="L1620">
            <v>755154.85</v>
          </cell>
        </row>
        <row r="1621">
          <cell r="A1621">
            <v>1</v>
          </cell>
          <cell r="B1621">
            <v>5</v>
          </cell>
          <cell r="C1621">
            <v>2</v>
          </cell>
          <cell r="D1621">
            <v>0</v>
          </cell>
          <cell r="E1621">
            <v>1</v>
          </cell>
          <cell r="F1621">
            <v>1</v>
          </cell>
          <cell r="G1621">
            <v>0</v>
          </cell>
          <cell r="H1621">
            <v>0</v>
          </cell>
          <cell r="I1621">
            <v>3295</v>
          </cell>
          <cell r="J1621">
            <v>2</v>
          </cell>
          <cell r="K1621">
            <v>3</v>
          </cell>
          <cell r="L1621">
            <v>960137.03</v>
          </cell>
        </row>
        <row r="1622">
          <cell r="A1622">
            <v>1</v>
          </cell>
          <cell r="B1622">
            <v>5</v>
          </cell>
          <cell r="C1622">
            <v>2</v>
          </cell>
          <cell r="D1622">
            <v>0</v>
          </cell>
          <cell r="E1622">
            <v>1</v>
          </cell>
          <cell r="F1622">
            <v>1</v>
          </cell>
          <cell r="G1622">
            <v>0</v>
          </cell>
          <cell r="H1622">
            <v>0</v>
          </cell>
          <cell r="I1622">
            <v>3311</v>
          </cell>
          <cell r="J1622">
            <v>2</v>
          </cell>
          <cell r="K1622">
            <v>3</v>
          </cell>
          <cell r="L1622">
            <v>32222686.420000002</v>
          </cell>
        </row>
        <row r="1623">
          <cell r="A1623">
            <v>1</v>
          </cell>
          <cell r="B1623">
            <v>5</v>
          </cell>
          <cell r="C1623">
            <v>2</v>
          </cell>
          <cell r="D1623">
            <v>0</v>
          </cell>
          <cell r="E1623">
            <v>1</v>
          </cell>
          <cell r="F1623">
            <v>1</v>
          </cell>
          <cell r="G1623">
            <v>0</v>
          </cell>
          <cell r="H1623">
            <v>0</v>
          </cell>
          <cell r="I1623">
            <v>3312</v>
          </cell>
          <cell r="J1623">
            <v>2</v>
          </cell>
          <cell r="K1623">
            <v>3</v>
          </cell>
          <cell r="L1623">
            <v>229810</v>
          </cell>
        </row>
        <row r="1624">
          <cell r="A1624">
            <v>1</v>
          </cell>
          <cell r="B1624">
            <v>5</v>
          </cell>
          <cell r="C1624">
            <v>2</v>
          </cell>
          <cell r="D1624">
            <v>0</v>
          </cell>
          <cell r="E1624">
            <v>1</v>
          </cell>
          <cell r="F1624">
            <v>1</v>
          </cell>
          <cell r="G1624">
            <v>0</v>
          </cell>
          <cell r="H1624">
            <v>0</v>
          </cell>
          <cell r="I1624">
            <v>3321</v>
          </cell>
          <cell r="J1624">
            <v>2</v>
          </cell>
          <cell r="K1624">
            <v>3</v>
          </cell>
          <cell r="L1624">
            <v>1231769.99</v>
          </cell>
        </row>
        <row r="1625">
          <cell r="A1625">
            <v>1</v>
          </cell>
          <cell r="B1625">
            <v>5</v>
          </cell>
          <cell r="C1625">
            <v>2</v>
          </cell>
          <cell r="D1625">
            <v>0</v>
          </cell>
          <cell r="E1625">
            <v>1</v>
          </cell>
          <cell r="F1625">
            <v>1</v>
          </cell>
          <cell r="G1625">
            <v>0</v>
          </cell>
          <cell r="H1625">
            <v>0</v>
          </cell>
          <cell r="I1625">
            <v>3331</v>
          </cell>
          <cell r="J1625">
            <v>2</v>
          </cell>
          <cell r="K1625">
            <v>3</v>
          </cell>
          <cell r="L1625">
            <v>285728.52</v>
          </cell>
        </row>
        <row r="1626">
          <cell r="A1626">
            <v>1</v>
          </cell>
          <cell r="B1626">
            <v>5</v>
          </cell>
          <cell r="C1626">
            <v>2</v>
          </cell>
          <cell r="D1626">
            <v>0</v>
          </cell>
          <cell r="E1626">
            <v>1</v>
          </cell>
          <cell r="F1626">
            <v>1</v>
          </cell>
          <cell r="G1626">
            <v>0</v>
          </cell>
          <cell r="H1626">
            <v>0</v>
          </cell>
          <cell r="I1626">
            <v>4011</v>
          </cell>
          <cell r="J1626">
            <v>2</v>
          </cell>
          <cell r="K1626">
            <v>3</v>
          </cell>
          <cell r="L1626">
            <v>63.64</v>
          </cell>
        </row>
        <row r="1627">
          <cell r="A1627">
            <v>1</v>
          </cell>
          <cell r="B1627">
            <v>5</v>
          </cell>
          <cell r="C1627">
            <v>2</v>
          </cell>
          <cell r="D1627">
            <v>0</v>
          </cell>
          <cell r="E1627">
            <v>1</v>
          </cell>
          <cell r="F1627">
            <v>1</v>
          </cell>
          <cell r="G1627">
            <v>0</v>
          </cell>
          <cell r="H1627">
            <v>0</v>
          </cell>
          <cell r="I1627">
            <v>4020</v>
          </cell>
          <cell r="J1627">
            <v>2</v>
          </cell>
          <cell r="K1627">
            <v>3</v>
          </cell>
          <cell r="L1627">
            <v>348651.03</v>
          </cell>
        </row>
        <row r="1628">
          <cell r="A1628">
            <v>1</v>
          </cell>
          <cell r="B1628">
            <v>5</v>
          </cell>
          <cell r="C1628">
            <v>2</v>
          </cell>
          <cell r="D1628">
            <v>0</v>
          </cell>
          <cell r="E1628">
            <v>1</v>
          </cell>
          <cell r="F1628">
            <v>1</v>
          </cell>
          <cell r="G1628">
            <v>0</v>
          </cell>
          <cell r="H1628">
            <v>0</v>
          </cell>
          <cell r="I1628">
            <v>4021</v>
          </cell>
          <cell r="J1628">
            <v>2</v>
          </cell>
          <cell r="K1628">
            <v>3</v>
          </cell>
          <cell r="L1628">
            <v>2010330.64</v>
          </cell>
        </row>
        <row r="1629">
          <cell r="A1629">
            <v>1</v>
          </cell>
          <cell r="B1629">
            <v>5</v>
          </cell>
          <cell r="C1629">
            <v>2</v>
          </cell>
          <cell r="D1629">
            <v>0</v>
          </cell>
          <cell r="E1629">
            <v>1</v>
          </cell>
          <cell r="F1629">
            <v>1</v>
          </cell>
          <cell r="G1629">
            <v>0</v>
          </cell>
          <cell r="H1629">
            <v>0</v>
          </cell>
          <cell r="I1629">
            <v>4044</v>
          </cell>
          <cell r="J1629">
            <v>2</v>
          </cell>
          <cell r="K1629">
            <v>3</v>
          </cell>
          <cell r="L1629">
            <v>47891</v>
          </cell>
        </row>
        <row r="1630">
          <cell r="A1630">
            <v>1</v>
          </cell>
          <cell r="B1630">
            <v>5</v>
          </cell>
          <cell r="C1630">
            <v>2</v>
          </cell>
          <cell r="D1630">
            <v>0</v>
          </cell>
          <cell r="E1630">
            <v>1</v>
          </cell>
          <cell r="F1630">
            <v>1</v>
          </cell>
          <cell r="G1630">
            <v>0</v>
          </cell>
          <cell r="H1630">
            <v>0</v>
          </cell>
          <cell r="I1630">
            <v>4061</v>
          </cell>
          <cell r="J1630">
            <v>2</v>
          </cell>
          <cell r="K1630">
            <v>3</v>
          </cell>
          <cell r="L1630">
            <v>840</v>
          </cell>
        </row>
        <row r="1631">
          <cell r="A1631">
            <v>1</v>
          </cell>
          <cell r="B1631">
            <v>5</v>
          </cell>
          <cell r="C1631">
            <v>2</v>
          </cell>
          <cell r="D1631">
            <v>0</v>
          </cell>
          <cell r="E1631">
            <v>1</v>
          </cell>
          <cell r="F1631">
            <v>1</v>
          </cell>
          <cell r="G1631">
            <v>0</v>
          </cell>
          <cell r="H1631">
            <v>0</v>
          </cell>
          <cell r="I1631">
            <v>7100</v>
          </cell>
          <cell r="J1631">
            <v>2</v>
          </cell>
          <cell r="K1631">
            <v>3</v>
          </cell>
          <cell r="L1631">
            <v>4360</v>
          </cell>
        </row>
        <row r="1632">
          <cell r="A1632">
            <v>1</v>
          </cell>
          <cell r="B1632">
            <v>5</v>
          </cell>
          <cell r="C1632">
            <v>2</v>
          </cell>
          <cell r="D1632">
            <v>0</v>
          </cell>
          <cell r="E1632">
            <v>1</v>
          </cell>
          <cell r="F1632">
            <v>1</v>
          </cell>
          <cell r="G1632">
            <v>0</v>
          </cell>
          <cell r="H1632">
            <v>0</v>
          </cell>
          <cell r="I1632">
            <v>7140</v>
          </cell>
          <cell r="J1632">
            <v>2</v>
          </cell>
          <cell r="K1632">
            <v>3</v>
          </cell>
          <cell r="L1632">
            <v>1660</v>
          </cell>
        </row>
        <row r="1633">
          <cell r="A1633">
            <v>1</v>
          </cell>
          <cell r="B1633">
            <v>5</v>
          </cell>
          <cell r="C1633">
            <v>2</v>
          </cell>
          <cell r="D1633">
            <v>0</v>
          </cell>
          <cell r="E1633">
            <v>1</v>
          </cell>
          <cell r="F1633">
            <v>1</v>
          </cell>
          <cell r="G1633">
            <v>0</v>
          </cell>
          <cell r="H1633">
            <v>0</v>
          </cell>
          <cell r="I1633">
            <v>7200</v>
          </cell>
          <cell r="J1633">
            <v>2</v>
          </cell>
          <cell r="K1633">
            <v>3</v>
          </cell>
          <cell r="L1633">
            <v>41635.32</v>
          </cell>
        </row>
        <row r="1634">
          <cell r="A1634">
            <v>1</v>
          </cell>
          <cell r="B1634">
            <v>5</v>
          </cell>
          <cell r="C1634">
            <v>2</v>
          </cell>
          <cell r="D1634">
            <v>0</v>
          </cell>
          <cell r="E1634">
            <v>1</v>
          </cell>
          <cell r="F1634">
            <v>1</v>
          </cell>
          <cell r="G1634">
            <v>0</v>
          </cell>
          <cell r="H1634">
            <v>0</v>
          </cell>
          <cell r="I1634">
            <v>7360</v>
          </cell>
          <cell r="J1634">
            <v>2</v>
          </cell>
          <cell r="K1634">
            <v>3</v>
          </cell>
          <cell r="L1634">
            <v>3500</v>
          </cell>
        </row>
        <row r="1635">
          <cell r="A1635">
            <v>1</v>
          </cell>
          <cell r="B1635">
            <v>5</v>
          </cell>
          <cell r="C1635">
            <v>2</v>
          </cell>
          <cell r="D1635">
            <v>0</v>
          </cell>
          <cell r="E1635">
            <v>1</v>
          </cell>
          <cell r="F1635">
            <v>1</v>
          </cell>
          <cell r="G1635">
            <v>0</v>
          </cell>
          <cell r="H1635">
            <v>0</v>
          </cell>
          <cell r="I1635">
            <v>7510</v>
          </cell>
          <cell r="J1635">
            <v>2</v>
          </cell>
          <cell r="K1635">
            <v>3</v>
          </cell>
          <cell r="L1635">
            <v>4430</v>
          </cell>
        </row>
        <row r="1636">
          <cell r="A1636">
            <v>1</v>
          </cell>
          <cell r="B1636">
            <v>5</v>
          </cell>
          <cell r="C1636">
            <v>2</v>
          </cell>
          <cell r="D1636">
            <v>0</v>
          </cell>
          <cell r="E1636">
            <v>1</v>
          </cell>
          <cell r="F1636">
            <v>1</v>
          </cell>
          <cell r="G1636">
            <v>0</v>
          </cell>
          <cell r="H1636">
            <v>0</v>
          </cell>
          <cell r="I1636">
            <v>7517</v>
          </cell>
          <cell r="J1636">
            <v>2</v>
          </cell>
          <cell r="K1636">
            <v>3</v>
          </cell>
          <cell r="L1636">
            <v>1072111.95</v>
          </cell>
        </row>
        <row r="1637">
          <cell r="A1637">
            <v>1</v>
          </cell>
          <cell r="B1637">
            <v>5</v>
          </cell>
          <cell r="C1637">
            <v>2</v>
          </cell>
          <cell r="D1637">
            <v>0</v>
          </cell>
          <cell r="E1637">
            <v>1</v>
          </cell>
          <cell r="F1637">
            <v>1</v>
          </cell>
          <cell r="G1637">
            <v>0</v>
          </cell>
          <cell r="H1637">
            <v>0</v>
          </cell>
          <cell r="I1637">
            <v>7518</v>
          </cell>
          <cell r="J1637">
            <v>2</v>
          </cell>
          <cell r="K1637">
            <v>3</v>
          </cell>
          <cell r="L1637">
            <v>1135502.67</v>
          </cell>
        </row>
        <row r="1638">
          <cell r="A1638">
            <v>1</v>
          </cell>
          <cell r="B1638">
            <v>5</v>
          </cell>
          <cell r="C1638">
            <v>2</v>
          </cell>
          <cell r="D1638">
            <v>0</v>
          </cell>
          <cell r="E1638">
            <v>1</v>
          </cell>
          <cell r="F1638">
            <v>1</v>
          </cell>
          <cell r="G1638">
            <v>0</v>
          </cell>
          <cell r="H1638">
            <v>0</v>
          </cell>
          <cell r="I1638">
            <v>7528</v>
          </cell>
          <cell r="J1638">
            <v>2</v>
          </cell>
          <cell r="K1638">
            <v>3</v>
          </cell>
          <cell r="L1638">
            <v>1219186.6000000001</v>
          </cell>
        </row>
        <row r="1639">
          <cell r="A1639">
            <v>1</v>
          </cell>
          <cell r="B1639">
            <v>5</v>
          </cell>
          <cell r="C1639">
            <v>2</v>
          </cell>
          <cell r="D1639">
            <v>0</v>
          </cell>
          <cell r="E1639">
            <v>1</v>
          </cell>
          <cell r="F1639">
            <v>1</v>
          </cell>
          <cell r="G1639">
            <v>0</v>
          </cell>
          <cell r="H1639">
            <v>0</v>
          </cell>
          <cell r="I1639">
            <v>7616</v>
          </cell>
          <cell r="J1639">
            <v>2</v>
          </cell>
          <cell r="K1639">
            <v>3</v>
          </cell>
          <cell r="L1639">
            <v>2770</v>
          </cell>
        </row>
        <row r="1640">
          <cell r="A1640">
            <v>1</v>
          </cell>
          <cell r="B1640">
            <v>5</v>
          </cell>
          <cell r="C1640">
            <v>2</v>
          </cell>
          <cell r="D1640">
            <v>0</v>
          </cell>
          <cell r="E1640">
            <v>1</v>
          </cell>
          <cell r="F1640">
            <v>1</v>
          </cell>
          <cell r="G1640">
            <v>0</v>
          </cell>
          <cell r="H1640">
            <v>0</v>
          </cell>
          <cell r="I1640">
            <v>7965</v>
          </cell>
          <cell r="J1640">
            <v>2</v>
          </cell>
          <cell r="K1640">
            <v>3</v>
          </cell>
          <cell r="L1640">
            <v>4265</v>
          </cell>
        </row>
        <row r="1641">
          <cell r="A1641">
            <v>1</v>
          </cell>
          <cell r="B1641">
            <v>5</v>
          </cell>
          <cell r="C1641">
            <v>2</v>
          </cell>
          <cell r="D1641">
            <v>0</v>
          </cell>
          <cell r="E1641">
            <v>1</v>
          </cell>
          <cell r="F1641">
            <v>2</v>
          </cell>
          <cell r="G1641">
            <v>0</v>
          </cell>
          <cell r="H1641">
            <v>0</v>
          </cell>
          <cell r="I1641">
            <v>0</v>
          </cell>
          <cell r="J1641">
            <v>2</v>
          </cell>
          <cell r="K1641">
            <v>3</v>
          </cell>
          <cell r="L1641">
            <v>33020920.030000001</v>
          </cell>
        </row>
        <row r="1642">
          <cell r="A1642">
            <v>1</v>
          </cell>
          <cell r="B1642">
            <v>5</v>
          </cell>
          <cell r="C1642">
            <v>2</v>
          </cell>
          <cell r="D1642">
            <v>0</v>
          </cell>
          <cell r="E1642">
            <v>1</v>
          </cell>
          <cell r="F1642">
            <v>2</v>
          </cell>
          <cell r="G1642">
            <v>0</v>
          </cell>
          <cell r="H1642">
            <v>0</v>
          </cell>
          <cell r="I1642">
            <v>2000</v>
          </cell>
          <cell r="J1642">
            <v>2</v>
          </cell>
          <cell r="K1642">
            <v>3</v>
          </cell>
          <cell r="L1642">
            <v>324925</v>
          </cell>
        </row>
        <row r="1643">
          <cell r="A1643">
            <v>1</v>
          </cell>
          <cell r="B1643">
            <v>5</v>
          </cell>
          <cell r="C1643">
            <v>2</v>
          </cell>
          <cell r="D1643">
            <v>0</v>
          </cell>
          <cell r="E1643">
            <v>1</v>
          </cell>
          <cell r="F1643">
            <v>2</v>
          </cell>
          <cell r="G1643">
            <v>0</v>
          </cell>
          <cell r="H1643">
            <v>0</v>
          </cell>
          <cell r="I1643">
            <v>2021</v>
          </cell>
          <cell r="J1643">
            <v>2</v>
          </cell>
          <cell r="K1643">
            <v>3</v>
          </cell>
          <cell r="L1643">
            <v>8985</v>
          </cell>
        </row>
        <row r="1644">
          <cell r="A1644">
            <v>1</v>
          </cell>
          <cell r="B1644">
            <v>5</v>
          </cell>
          <cell r="C1644">
            <v>2</v>
          </cell>
          <cell r="D1644">
            <v>0</v>
          </cell>
          <cell r="E1644">
            <v>1</v>
          </cell>
          <cell r="F1644">
            <v>2</v>
          </cell>
          <cell r="G1644">
            <v>0</v>
          </cell>
          <cell r="H1644">
            <v>0</v>
          </cell>
          <cell r="I1644">
            <v>2022</v>
          </cell>
          <cell r="J1644">
            <v>2</v>
          </cell>
          <cell r="K1644">
            <v>3</v>
          </cell>
          <cell r="L1644">
            <v>8985</v>
          </cell>
        </row>
        <row r="1645">
          <cell r="A1645">
            <v>1</v>
          </cell>
          <cell r="B1645">
            <v>5</v>
          </cell>
          <cell r="C1645">
            <v>2</v>
          </cell>
          <cell r="D1645">
            <v>0</v>
          </cell>
          <cell r="E1645">
            <v>1</v>
          </cell>
          <cell r="F1645">
            <v>2</v>
          </cell>
          <cell r="G1645">
            <v>0</v>
          </cell>
          <cell r="H1645">
            <v>0</v>
          </cell>
          <cell r="I1645">
            <v>2023</v>
          </cell>
          <cell r="J1645">
            <v>2</v>
          </cell>
          <cell r="K1645">
            <v>3</v>
          </cell>
          <cell r="L1645">
            <v>8985</v>
          </cell>
        </row>
        <row r="1646">
          <cell r="A1646">
            <v>1</v>
          </cell>
          <cell r="B1646">
            <v>5</v>
          </cell>
          <cell r="C1646">
            <v>2</v>
          </cell>
          <cell r="D1646">
            <v>0</v>
          </cell>
          <cell r="E1646">
            <v>1</v>
          </cell>
          <cell r="F1646">
            <v>2</v>
          </cell>
          <cell r="G1646">
            <v>0</v>
          </cell>
          <cell r="H1646">
            <v>0</v>
          </cell>
          <cell r="I1646">
            <v>2024</v>
          </cell>
          <cell r="J1646">
            <v>2</v>
          </cell>
          <cell r="K1646">
            <v>3</v>
          </cell>
          <cell r="L1646">
            <v>8985</v>
          </cell>
        </row>
        <row r="1647">
          <cell r="A1647">
            <v>1</v>
          </cell>
          <cell r="B1647">
            <v>5</v>
          </cell>
          <cell r="C1647">
            <v>2</v>
          </cell>
          <cell r="D1647">
            <v>0</v>
          </cell>
          <cell r="E1647">
            <v>1</v>
          </cell>
          <cell r="F1647">
            <v>2</v>
          </cell>
          <cell r="G1647">
            <v>0</v>
          </cell>
          <cell r="H1647">
            <v>0</v>
          </cell>
          <cell r="I1647">
            <v>2025</v>
          </cell>
          <cell r="J1647">
            <v>2</v>
          </cell>
          <cell r="K1647">
            <v>3</v>
          </cell>
          <cell r="L1647">
            <v>8985</v>
          </cell>
        </row>
        <row r="1648">
          <cell r="A1648">
            <v>1</v>
          </cell>
          <cell r="B1648">
            <v>5</v>
          </cell>
          <cell r="C1648">
            <v>2</v>
          </cell>
          <cell r="D1648">
            <v>0</v>
          </cell>
          <cell r="E1648">
            <v>1</v>
          </cell>
          <cell r="F1648">
            <v>2</v>
          </cell>
          <cell r="G1648">
            <v>0</v>
          </cell>
          <cell r="H1648">
            <v>0</v>
          </cell>
          <cell r="I1648">
            <v>2026</v>
          </cell>
          <cell r="J1648">
            <v>2</v>
          </cell>
          <cell r="K1648">
            <v>3</v>
          </cell>
          <cell r="L1648">
            <v>8985</v>
          </cell>
        </row>
        <row r="1649">
          <cell r="A1649">
            <v>1</v>
          </cell>
          <cell r="B1649">
            <v>5</v>
          </cell>
          <cell r="C1649">
            <v>2</v>
          </cell>
          <cell r="D1649">
            <v>0</v>
          </cell>
          <cell r="E1649">
            <v>1</v>
          </cell>
          <cell r="F1649">
            <v>2</v>
          </cell>
          <cell r="G1649">
            <v>0</v>
          </cell>
          <cell r="H1649">
            <v>0</v>
          </cell>
          <cell r="I1649">
            <v>2027</v>
          </cell>
          <cell r="J1649">
            <v>2</v>
          </cell>
          <cell r="K1649">
            <v>3</v>
          </cell>
          <cell r="L1649">
            <v>8985</v>
          </cell>
        </row>
        <row r="1650">
          <cell r="A1650">
            <v>1</v>
          </cell>
          <cell r="B1650">
            <v>5</v>
          </cell>
          <cell r="C1650">
            <v>2</v>
          </cell>
          <cell r="D1650">
            <v>0</v>
          </cell>
          <cell r="E1650">
            <v>1</v>
          </cell>
          <cell r="F1650">
            <v>2</v>
          </cell>
          <cell r="G1650">
            <v>0</v>
          </cell>
          <cell r="H1650">
            <v>0</v>
          </cell>
          <cell r="I1650">
            <v>2028</v>
          </cell>
          <cell r="J1650">
            <v>2</v>
          </cell>
          <cell r="K1650">
            <v>3</v>
          </cell>
          <cell r="L1650">
            <v>64195</v>
          </cell>
        </row>
        <row r="1651">
          <cell r="A1651">
            <v>1</v>
          </cell>
          <cell r="B1651">
            <v>5</v>
          </cell>
          <cell r="C1651">
            <v>2</v>
          </cell>
          <cell r="D1651">
            <v>0</v>
          </cell>
          <cell r="E1651">
            <v>1</v>
          </cell>
          <cell r="F1651">
            <v>2</v>
          </cell>
          <cell r="G1651">
            <v>0</v>
          </cell>
          <cell r="H1651">
            <v>0</v>
          </cell>
          <cell r="I1651">
            <v>2029</v>
          </cell>
          <cell r="J1651">
            <v>2</v>
          </cell>
          <cell r="K1651">
            <v>3</v>
          </cell>
          <cell r="L1651">
            <v>8985</v>
          </cell>
        </row>
        <row r="1652">
          <cell r="A1652">
            <v>1</v>
          </cell>
          <cell r="B1652">
            <v>5</v>
          </cell>
          <cell r="C1652">
            <v>2</v>
          </cell>
          <cell r="D1652">
            <v>0</v>
          </cell>
          <cell r="E1652">
            <v>1</v>
          </cell>
          <cell r="F1652">
            <v>2</v>
          </cell>
          <cell r="G1652">
            <v>0</v>
          </cell>
          <cell r="H1652">
            <v>0</v>
          </cell>
          <cell r="I1652">
            <v>4043</v>
          </cell>
          <cell r="J1652">
            <v>2</v>
          </cell>
          <cell r="K1652">
            <v>3</v>
          </cell>
          <cell r="L1652">
            <v>70400</v>
          </cell>
        </row>
        <row r="1653">
          <cell r="A1653">
            <v>1</v>
          </cell>
          <cell r="B1653">
            <v>5</v>
          </cell>
          <cell r="C1653">
            <v>2</v>
          </cell>
          <cell r="D1653">
            <v>0</v>
          </cell>
          <cell r="E1653">
            <v>1</v>
          </cell>
          <cell r="F1653">
            <v>2</v>
          </cell>
          <cell r="G1653">
            <v>0</v>
          </cell>
          <cell r="H1653">
            <v>0</v>
          </cell>
          <cell r="I1653">
            <v>5077</v>
          </cell>
          <cell r="J1653">
            <v>2</v>
          </cell>
          <cell r="K1653">
            <v>3</v>
          </cell>
          <cell r="L1653">
            <v>49000</v>
          </cell>
        </row>
        <row r="1654">
          <cell r="A1654">
            <v>1</v>
          </cell>
          <cell r="B1654">
            <v>5</v>
          </cell>
          <cell r="C1654">
            <v>2</v>
          </cell>
          <cell r="D1654">
            <v>0</v>
          </cell>
          <cell r="E1654">
            <v>1</v>
          </cell>
          <cell r="F1654">
            <v>2</v>
          </cell>
          <cell r="G1654">
            <v>0</v>
          </cell>
          <cell r="H1654">
            <v>0</v>
          </cell>
          <cell r="I1654">
            <v>5080</v>
          </cell>
          <cell r="J1654">
            <v>2</v>
          </cell>
          <cell r="K1654">
            <v>3</v>
          </cell>
          <cell r="L1654">
            <v>49000</v>
          </cell>
        </row>
        <row r="1655">
          <cell r="A1655">
            <v>1</v>
          </cell>
          <cell r="B1655">
            <v>5</v>
          </cell>
          <cell r="C1655">
            <v>2</v>
          </cell>
          <cell r="D1655">
            <v>0</v>
          </cell>
          <cell r="E1655">
            <v>1</v>
          </cell>
          <cell r="F1655">
            <v>2</v>
          </cell>
          <cell r="G1655">
            <v>0</v>
          </cell>
          <cell r="H1655">
            <v>0</v>
          </cell>
          <cell r="I1655">
            <v>5084</v>
          </cell>
          <cell r="J1655">
            <v>2</v>
          </cell>
          <cell r="K1655">
            <v>3</v>
          </cell>
          <cell r="L1655">
            <v>56000</v>
          </cell>
        </row>
        <row r="1656">
          <cell r="A1656">
            <v>1</v>
          </cell>
          <cell r="B1656">
            <v>5</v>
          </cell>
          <cell r="C1656">
            <v>2</v>
          </cell>
          <cell r="D1656">
            <v>0</v>
          </cell>
          <cell r="E1656">
            <v>1</v>
          </cell>
          <cell r="F1656">
            <v>2</v>
          </cell>
          <cell r="G1656">
            <v>0</v>
          </cell>
          <cell r="H1656">
            <v>0</v>
          </cell>
          <cell r="I1656">
            <v>5301</v>
          </cell>
          <cell r="J1656">
            <v>2</v>
          </cell>
          <cell r="K1656">
            <v>3</v>
          </cell>
          <cell r="L1656">
            <v>401869.16</v>
          </cell>
        </row>
        <row r="1657">
          <cell r="A1657">
            <v>1</v>
          </cell>
          <cell r="B1657">
            <v>5</v>
          </cell>
          <cell r="C1657">
            <v>2</v>
          </cell>
          <cell r="D1657">
            <v>0</v>
          </cell>
          <cell r="E1657">
            <v>1</v>
          </cell>
          <cell r="F1657">
            <v>2</v>
          </cell>
          <cell r="G1657">
            <v>0</v>
          </cell>
          <cell r="H1657">
            <v>0</v>
          </cell>
          <cell r="I1657">
            <v>5311</v>
          </cell>
          <cell r="J1657">
            <v>2</v>
          </cell>
          <cell r="K1657">
            <v>3</v>
          </cell>
          <cell r="L1657">
            <v>54590</v>
          </cell>
        </row>
        <row r="1658">
          <cell r="A1658">
            <v>1</v>
          </cell>
          <cell r="B1658">
            <v>5</v>
          </cell>
          <cell r="C1658">
            <v>2</v>
          </cell>
          <cell r="D1658">
            <v>0</v>
          </cell>
          <cell r="E1658">
            <v>1</v>
          </cell>
          <cell r="F1658">
            <v>2</v>
          </cell>
          <cell r="G1658">
            <v>0</v>
          </cell>
          <cell r="H1658">
            <v>0</v>
          </cell>
          <cell r="I1658">
            <v>5312</v>
          </cell>
          <cell r="J1658">
            <v>2</v>
          </cell>
          <cell r="K1658">
            <v>3</v>
          </cell>
          <cell r="L1658">
            <v>95000</v>
          </cell>
        </row>
        <row r="1659">
          <cell r="A1659">
            <v>1</v>
          </cell>
          <cell r="B1659">
            <v>5</v>
          </cell>
          <cell r="C1659">
            <v>2</v>
          </cell>
          <cell r="D1659">
            <v>0</v>
          </cell>
          <cell r="E1659">
            <v>1</v>
          </cell>
          <cell r="F1659">
            <v>2</v>
          </cell>
          <cell r="G1659">
            <v>0</v>
          </cell>
          <cell r="H1659">
            <v>0</v>
          </cell>
          <cell r="I1659">
            <v>5315</v>
          </cell>
          <cell r="J1659">
            <v>2</v>
          </cell>
          <cell r="K1659">
            <v>3</v>
          </cell>
          <cell r="L1659">
            <v>48600</v>
          </cell>
        </row>
        <row r="1660">
          <cell r="A1660">
            <v>1</v>
          </cell>
          <cell r="B1660">
            <v>5</v>
          </cell>
          <cell r="C1660">
            <v>2</v>
          </cell>
          <cell r="D1660">
            <v>0</v>
          </cell>
          <cell r="E1660">
            <v>1</v>
          </cell>
          <cell r="F1660">
            <v>2</v>
          </cell>
          <cell r="G1660">
            <v>0</v>
          </cell>
          <cell r="H1660">
            <v>0</v>
          </cell>
          <cell r="I1660">
            <v>5316</v>
          </cell>
          <cell r="J1660">
            <v>2</v>
          </cell>
          <cell r="K1660">
            <v>3</v>
          </cell>
          <cell r="L1660">
            <v>48750</v>
          </cell>
        </row>
        <row r="1661">
          <cell r="A1661">
            <v>1</v>
          </cell>
          <cell r="B1661">
            <v>5</v>
          </cell>
          <cell r="C1661">
            <v>2</v>
          </cell>
          <cell r="D1661">
            <v>0</v>
          </cell>
          <cell r="E1661">
            <v>1</v>
          </cell>
          <cell r="F1661">
            <v>2</v>
          </cell>
          <cell r="G1661">
            <v>0</v>
          </cell>
          <cell r="H1661">
            <v>0</v>
          </cell>
          <cell r="I1661">
            <v>7200</v>
          </cell>
          <cell r="J1661">
            <v>2</v>
          </cell>
          <cell r="K1661">
            <v>3</v>
          </cell>
          <cell r="L1661">
            <v>24040</v>
          </cell>
        </row>
        <row r="1662">
          <cell r="A1662">
            <v>1</v>
          </cell>
          <cell r="B1662">
            <v>5</v>
          </cell>
          <cell r="C1662">
            <v>2</v>
          </cell>
          <cell r="D1662">
            <v>0</v>
          </cell>
          <cell r="E1662">
            <v>1</v>
          </cell>
          <cell r="F1662">
            <v>2</v>
          </cell>
          <cell r="G1662">
            <v>0</v>
          </cell>
          <cell r="H1662">
            <v>0</v>
          </cell>
          <cell r="I1662">
            <v>7240</v>
          </cell>
          <cell r="J1662">
            <v>2</v>
          </cell>
          <cell r="K1662">
            <v>3</v>
          </cell>
          <cell r="L1662">
            <v>36785.71</v>
          </cell>
        </row>
        <row r="1663">
          <cell r="A1663">
            <v>1</v>
          </cell>
          <cell r="B1663">
            <v>5</v>
          </cell>
          <cell r="C1663">
            <v>2</v>
          </cell>
          <cell r="D1663">
            <v>0</v>
          </cell>
          <cell r="E1663">
            <v>1</v>
          </cell>
          <cell r="F1663">
            <v>2</v>
          </cell>
          <cell r="G1663">
            <v>0</v>
          </cell>
          <cell r="H1663">
            <v>0</v>
          </cell>
          <cell r="I1663">
            <v>7250</v>
          </cell>
          <cell r="J1663">
            <v>2</v>
          </cell>
          <cell r="K1663">
            <v>3</v>
          </cell>
          <cell r="L1663">
            <v>36785.71</v>
          </cell>
        </row>
        <row r="1664">
          <cell r="A1664">
            <v>1</v>
          </cell>
          <cell r="B1664">
            <v>5</v>
          </cell>
          <cell r="C1664">
            <v>2</v>
          </cell>
          <cell r="D1664">
            <v>0</v>
          </cell>
          <cell r="E1664">
            <v>1</v>
          </cell>
          <cell r="F1664">
            <v>2</v>
          </cell>
          <cell r="G1664">
            <v>0</v>
          </cell>
          <cell r="H1664">
            <v>0</v>
          </cell>
          <cell r="I1664">
            <v>7280</v>
          </cell>
          <cell r="J1664">
            <v>2</v>
          </cell>
          <cell r="K1664">
            <v>3</v>
          </cell>
          <cell r="L1664">
            <v>36785.71</v>
          </cell>
        </row>
        <row r="1665">
          <cell r="A1665">
            <v>1</v>
          </cell>
          <cell r="B1665">
            <v>5</v>
          </cell>
          <cell r="C1665">
            <v>2</v>
          </cell>
          <cell r="D1665">
            <v>0</v>
          </cell>
          <cell r="E1665">
            <v>1</v>
          </cell>
          <cell r="F1665">
            <v>2</v>
          </cell>
          <cell r="G1665">
            <v>0</v>
          </cell>
          <cell r="H1665">
            <v>0</v>
          </cell>
          <cell r="I1665">
            <v>7310</v>
          </cell>
          <cell r="J1665">
            <v>2</v>
          </cell>
          <cell r="K1665">
            <v>3</v>
          </cell>
          <cell r="L1665">
            <v>0</v>
          </cell>
        </row>
        <row r="1666">
          <cell r="A1666">
            <v>1</v>
          </cell>
          <cell r="B1666">
            <v>5</v>
          </cell>
          <cell r="C1666">
            <v>2</v>
          </cell>
          <cell r="D1666">
            <v>0</v>
          </cell>
          <cell r="E1666">
            <v>1</v>
          </cell>
          <cell r="F1666">
            <v>2</v>
          </cell>
          <cell r="G1666">
            <v>0</v>
          </cell>
          <cell r="H1666">
            <v>0</v>
          </cell>
          <cell r="I1666">
            <v>7360</v>
          </cell>
          <cell r="J1666">
            <v>2</v>
          </cell>
          <cell r="K1666">
            <v>3</v>
          </cell>
          <cell r="L1666">
            <v>36785.71</v>
          </cell>
        </row>
        <row r="1667">
          <cell r="A1667">
            <v>1</v>
          </cell>
          <cell r="B1667">
            <v>5</v>
          </cell>
          <cell r="C1667">
            <v>2</v>
          </cell>
          <cell r="D1667">
            <v>0</v>
          </cell>
          <cell r="E1667">
            <v>1</v>
          </cell>
          <cell r="F1667">
            <v>2</v>
          </cell>
          <cell r="G1667">
            <v>0</v>
          </cell>
          <cell r="H1667">
            <v>0</v>
          </cell>
          <cell r="I1667">
            <v>7901</v>
          </cell>
          <cell r="J1667">
            <v>2</v>
          </cell>
          <cell r="K1667">
            <v>3</v>
          </cell>
          <cell r="L1667">
            <v>831180.47</v>
          </cell>
        </row>
        <row r="1668">
          <cell r="A1668">
            <v>1</v>
          </cell>
          <cell r="B1668">
            <v>5</v>
          </cell>
          <cell r="C1668">
            <v>2</v>
          </cell>
          <cell r="D1668">
            <v>0</v>
          </cell>
          <cell r="E1668">
            <v>1</v>
          </cell>
          <cell r="F1668">
            <v>2</v>
          </cell>
          <cell r="G1668">
            <v>0</v>
          </cell>
          <cell r="H1668">
            <v>0</v>
          </cell>
          <cell r="I1668">
            <v>7963</v>
          </cell>
          <cell r="J1668">
            <v>2</v>
          </cell>
          <cell r="K1668">
            <v>3</v>
          </cell>
          <cell r="L1668">
            <v>33317.760000000002</v>
          </cell>
        </row>
        <row r="1669">
          <cell r="A1669">
            <v>1</v>
          </cell>
          <cell r="B1669">
            <v>5</v>
          </cell>
          <cell r="C1669">
            <v>2</v>
          </cell>
          <cell r="D1669">
            <v>0</v>
          </cell>
          <cell r="E1669">
            <v>1</v>
          </cell>
          <cell r="F1669">
            <v>2</v>
          </cell>
          <cell r="G1669">
            <v>0</v>
          </cell>
          <cell r="H1669">
            <v>0</v>
          </cell>
          <cell r="I1669">
            <v>7965</v>
          </cell>
          <cell r="J1669">
            <v>2</v>
          </cell>
          <cell r="K1669">
            <v>3</v>
          </cell>
          <cell r="L1669">
            <v>66635.520000000004</v>
          </cell>
        </row>
        <row r="1670">
          <cell r="A1670">
            <v>1</v>
          </cell>
          <cell r="B1670">
            <v>5</v>
          </cell>
          <cell r="C1670">
            <v>2</v>
          </cell>
          <cell r="D1670">
            <v>0</v>
          </cell>
          <cell r="E1670">
            <v>1</v>
          </cell>
          <cell r="F1670">
            <v>3</v>
          </cell>
          <cell r="G1670">
            <v>0</v>
          </cell>
          <cell r="H1670">
            <v>0</v>
          </cell>
          <cell r="I1670">
            <v>0</v>
          </cell>
          <cell r="J1670">
            <v>2</v>
          </cell>
          <cell r="K1670">
            <v>3</v>
          </cell>
          <cell r="L1670">
            <v>-4723429.37</v>
          </cell>
        </row>
        <row r="1671">
          <cell r="A1671">
            <v>1</v>
          </cell>
          <cell r="B1671">
            <v>5</v>
          </cell>
          <cell r="C1671">
            <v>2</v>
          </cell>
          <cell r="D1671">
            <v>0</v>
          </cell>
          <cell r="E1671">
            <v>1</v>
          </cell>
          <cell r="F1671">
            <v>3</v>
          </cell>
          <cell r="G1671">
            <v>0</v>
          </cell>
          <cell r="H1671">
            <v>0</v>
          </cell>
          <cell r="I1671">
            <v>2021</v>
          </cell>
          <cell r="J1671">
            <v>2</v>
          </cell>
          <cell r="K1671">
            <v>3</v>
          </cell>
          <cell r="L1671">
            <v>1115</v>
          </cell>
        </row>
        <row r="1672">
          <cell r="A1672">
            <v>1</v>
          </cell>
          <cell r="B1672">
            <v>5</v>
          </cell>
          <cell r="C1672">
            <v>2</v>
          </cell>
          <cell r="D1672">
            <v>0</v>
          </cell>
          <cell r="E1672">
            <v>1</v>
          </cell>
          <cell r="F1672">
            <v>3</v>
          </cell>
          <cell r="G1672">
            <v>0</v>
          </cell>
          <cell r="H1672">
            <v>0</v>
          </cell>
          <cell r="I1672">
            <v>3011</v>
          </cell>
          <cell r="J1672">
            <v>2</v>
          </cell>
          <cell r="K1672">
            <v>3</v>
          </cell>
          <cell r="L1672">
            <v>2521815.84</v>
          </cell>
        </row>
        <row r="1673">
          <cell r="A1673">
            <v>1</v>
          </cell>
          <cell r="B1673">
            <v>5</v>
          </cell>
          <cell r="C1673">
            <v>2</v>
          </cell>
          <cell r="D1673">
            <v>0</v>
          </cell>
          <cell r="E1673">
            <v>1</v>
          </cell>
          <cell r="F1673">
            <v>3</v>
          </cell>
          <cell r="G1673">
            <v>0</v>
          </cell>
          <cell r="H1673">
            <v>0</v>
          </cell>
          <cell r="I1673">
            <v>3121</v>
          </cell>
          <cell r="J1673">
            <v>2</v>
          </cell>
          <cell r="K1673">
            <v>3</v>
          </cell>
          <cell r="L1673">
            <v>10235</v>
          </cell>
        </row>
        <row r="1674">
          <cell r="A1674">
            <v>1</v>
          </cell>
          <cell r="B1674">
            <v>5</v>
          </cell>
          <cell r="C1674">
            <v>2</v>
          </cell>
          <cell r="D1674">
            <v>0</v>
          </cell>
          <cell r="E1674">
            <v>1</v>
          </cell>
          <cell r="F1674">
            <v>3</v>
          </cell>
          <cell r="G1674">
            <v>0</v>
          </cell>
          <cell r="H1674">
            <v>0</v>
          </cell>
          <cell r="I1674">
            <v>3234</v>
          </cell>
          <cell r="J1674">
            <v>2</v>
          </cell>
          <cell r="K1674">
            <v>3</v>
          </cell>
          <cell r="L1674">
            <v>3500</v>
          </cell>
        </row>
        <row r="1675">
          <cell r="A1675">
            <v>1</v>
          </cell>
          <cell r="B1675">
            <v>5</v>
          </cell>
          <cell r="C1675">
            <v>2</v>
          </cell>
          <cell r="D1675">
            <v>0</v>
          </cell>
          <cell r="E1675">
            <v>1</v>
          </cell>
          <cell r="F1675">
            <v>3</v>
          </cell>
          <cell r="G1675">
            <v>0</v>
          </cell>
          <cell r="H1675">
            <v>0</v>
          </cell>
          <cell r="I1675">
            <v>4000</v>
          </cell>
          <cell r="J1675">
            <v>2</v>
          </cell>
          <cell r="K1675">
            <v>3</v>
          </cell>
          <cell r="L1675">
            <v>181758.7</v>
          </cell>
        </row>
        <row r="1676">
          <cell r="A1676">
            <v>1</v>
          </cell>
          <cell r="B1676">
            <v>5</v>
          </cell>
          <cell r="C1676">
            <v>2</v>
          </cell>
          <cell r="D1676">
            <v>0</v>
          </cell>
          <cell r="E1676">
            <v>1</v>
          </cell>
          <cell r="F1676">
            <v>3</v>
          </cell>
          <cell r="G1676">
            <v>0</v>
          </cell>
          <cell r="H1676">
            <v>0</v>
          </cell>
          <cell r="I1676">
            <v>4021</v>
          </cell>
          <cell r="J1676">
            <v>2</v>
          </cell>
          <cell r="K1676">
            <v>3</v>
          </cell>
          <cell r="L1676">
            <v>86481.59</v>
          </cell>
        </row>
        <row r="1677">
          <cell r="A1677">
            <v>1</v>
          </cell>
          <cell r="B1677">
            <v>5</v>
          </cell>
          <cell r="C1677">
            <v>2</v>
          </cell>
          <cell r="D1677">
            <v>0</v>
          </cell>
          <cell r="E1677">
            <v>1</v>
          </cell>
          <cell r="F1677">
            <v>3</v>
          </cell>
          <cell r="G1677">
            <v>0</v>
          </cell>
          <cell r="H1677">
            <v>0</v>
          </cell>
          <cell r="I1677">
            <v>4032</v>
          </cell>
          <cell r="J1677">
            <v>2</v>
          </cell>
          <cell r="K1677">
            <v>3</v>
          </cell>
          <cell r="L1677">
            <v>3745.02</v>
          </cell>
        </row>
        <row r="1678">
          <cell r="A1678">
            <v>1</v>
          </cell>
          <cell r="B1678">
            <v>5</v>
          </cell>
          <cell r="C1678">
            <v>2</v>
          </cell>
          <cell r="D1678">
            <v>0</v>
          </cell>
          <cell r="E1678">
            <v>1</v>
          </cell>
          <cell r="F1678">
            <v>3</v>
          </cell>
          <cell r="G1678">
            <v>0</v>
          </cell>
          <cell r="H1678">
            <v>0</v>
          </cell>
          <cell r="I1678">
            <v>4044</v>
          </cell>
          <cell r="J1678">
            <v>2</v>
          </cell>
          <cell r="K1678">
            <v>3</v>
          </cell>
          <cell r="L1678">
            <v>2496045.2200000002</v>
          </cell>
        </row>
        <row r="1679">
          <cell r="A1679">
            <v>1</v>
          </cell>
          <cell r="B1679">
            <v>5</v>
          </cell>
          <cell r="C1679">
            <v>2</v>
          </cell>
          <cell r="D1679">
            <v>0</v>
          </cell>
          <cell r="E1679">
            <v>1</v>
          </cell>
          <cell r="F1679">
            <v>3</v>
          </cell>
          <cell r="G1679">
            <v>0</v>
          </cell>
          <cell r="H1679">
            <v>0</v>
          </cell>
          <cell r="I1679">
            <v>4090</v>
          </cell>
          <cell r="J1679">
            <v>2</v>
          </cell>
          <cell r="K1679">
            <v>3</v>
          </cell>
          <cell r="L1679">
            <v>0</v>
          </cell>
        </row>
        <row r="1680">
          <cell r="A1680">
            <v>1</v>
          </cell>
          <cell r="B1680">
            <v>5</v>
          </cell>
          <cell r="C1680">
            <v>2</v>
          </cell>
          <cell r="D1680">
            <v>0</v>
          </cell>
          <cell r="E1680">
            <v>1</v>
          </cell>
          <cell r="F1680">
            <v>3</v>
          </cell>
          <cell r="G1680">
            <v>0</v>
          </cell>
          <cell r="H1680">
            <v>0</v>
          </cell>
          <cell r="I1680">
            <v>5311</v>
          </cell>
          <cell r="J1680">
            <v>2</v>
          </cell>
          <cell r="K1680">
            <v>3</v>
          </cell>
          <cell r="L1680">
            <v>564704.65</v>
          </cell>
        </row>
        <row r="1681">
          <cell r="A1681">
            <v>1</v>
          </cell>
          <cell r="B1681">
            <v>5</v>
          </cell>
          <cell r="C1681">
            <v>2</v>
          </cell>
          <cell r="D1681">
            <v>0</v>
          </cell>
          <cell r="E1681">
            <v>1</v>
          </cell>
          <cell r="F1681">
            <v>3</v>
          </cell>
          <cell r="G1681">
            <v>0</v>
          </cell>
          <cell r="H1681">
            <v>0</v>
          </cell>
          <cell r="I1681">
            <v>5313</v>
          </cell>
          <cell r="J1681">
            <v>2</v>
          </cell>
          <cell r="K1681">
            <v>3</v>
          </cell>
          <cell r="L1681">
            <v>-29702</v>
          </cell>
        </row>
        <row r="1682">
          <cell r="A1682">
            <v>1</v>
          </cell>
          <cell r="B1682">
            <v>5</v>
          </cell>
          <cell r="C1682">
            <v>2</v>
          </cell>
          <cell r="D1682">
            <v>0</v>
          </cell>
          <cell r="E1682">
            <v>1</v>
          </cell>
          <cell r="F1682">
            <v>3</v>
          </cell>
          <cell r="G1682">
            <v>0</v>
          </cell>
          <cell r="H1682">
            <v>0</v>
          </cell>
          <cell r="I1682">
            <v>5314</v>
          </cell>
          <cell r="J1682">
            <v>2</v>
          </cell>
          <cell r="K1682">
            <v>3</v>
          </cell>
          <cell r="L1682">
            <v>-127183.19</v>
          </cell>
        </row>
        <row r="1683">
          <cell r="A1683">
            <v>1</v>
          </cell>
          <cell r="B1683">
            <v>5</v>
          </cell>
          <cell r="C1683">
            <v>2</v>
          </cell>
          <cell r="D1683">
            <v>0</v>
          </cell>
          <cell r="E1683">
            <v>1</v>
          </cell>
          <cell r="F1683">
            <v>3</v>
          </cell>
          <cell r="G1683">
            <v>0</v>
          </cell>
          <cell r="H1683">
            <v>0</v>
          </cell>
          <cell r="I1683">
            <v>5315</v>
          </cell>
          <cell r="J1683">
            <v>2</v>
          </cell>
          <cell r="K1683">
            <v>3</v>
          </cell>
          <cell r="L1683">
            <v>1034032.13</v>
          </cell>
        </row>
        <row r="1684">
          <cell r="A1684">
            <v>1</v>
          </cell>
          <cell r="B1684">
            <v>5</v>
          </cell>
          <cell r="C1684">
            <v>2</v>
          </cell>
          <cell r="D1684">
            <v>0</v>
          </cell>
          <cell r="E1684">
            <v>1</v>
          </cell>
          <cell r="F1684">
            <v>3</v>
          </cell>
          <cell r="G1684">
            <v>0</v>
          </cell>
          <cell r="H1684">
            <v>0</v>
          </cell>
          <cell r="I1684">
            <v>7961</v>
          </cell>
          <cell r="J1684">
            <v>2</v>
          </cell>
          <cell r="K1684">
            <v>3</v>
          </cell>
          <cell r="L1684">
            <v>49565</v>
          </cell>
        </row>
        <row r="1685">
          <cell r="A1685">
            <v>1</v>
          </cell>
          <cell r="B1685">
            <v>5</v>
          </cell>
          <cell r="C1685">
            <v>2</v>
          </cell>
          <cell r="D1685">
            <v>0</v>
          </cell>
          <cell r="E1685">
            <v>1</v>
          </cell>
          <cell r="F1685">
            <v>3</v>
          </cell>
          <cell r="G1685">
            <v>0</v>
          </cell>
          <cell r="H1685">
            <v>0</v>
          </cell>
          <cell r="I1685">
            <v>7963</v>
          </cell>
          <cell r="J1685">
            <v>2</v>
          </cell>
          <cell r="K1685">
            <v>3</v>
          </cell>
          <cell r="L1685">
            <v>13878.4</v>
          </cell>
        </row>
        <row r="1686">
          <cell r="A1686">
            <v>1</v>
          </cell>
          <cell r="B1686">
            <v>5</v>
          </cell>
          <cell r="C1686">
            <v>2</v>
          </cell>
          <cell r="D1686">
            <v>0</v>
          </cell>
          <cell r="E1686">
            <v>1</v>
          </cell>
          <cell r="F1686">
            <v>3</v>
          </cell>
          <cell r="G1686">
            <v>0</v>
          </cell>
          <cell r="H1686">
            <v>0</v>
          </cell>
          <cell r="I1686">
            <v>7965</v>
          </cell>
          <cell r="J1686">
            <v>2</v>
          </cell>
          <cell r="K1686">
            <v>3</v>
          </cell>
          <cell r="L1686">
            <v>369003.3</v>
          </cell>
        </row>
        <row r="1687">
          <cell r="A1687">
            <v>1</v>
          </cell>
          <cell r="B1687">
            <v>5</v>
          </cell>
          <cell r="C1687">
            <v>2</v>
          </cell>
          <cell r="D1687">
            <v>0</v>
          </cell>
          <cell r="E1687">
            <v>1</v>
          </cell>
          <cell r="F1687">
            <v>6</v>
          </cell>
          <cell r="G1687">
            <v>0</v>
          </cell>
          <cell r="H1687">
            <v>0</v>
          </cell>
          <cell r="I1687">
            <v>0</v>
          </cell>
          <cell r="J1687">
            <v>2</v>
          </cell>
          <cell r="K1687">
            <v>3</v>
          </cell>
          <cell r="L1687">
            <v>-57246944.259999998</v>
          </cell>
        </row>
        <row r="1688">
          <cell r="A1688">
            <v>1</v>
          </cell>
          <cell r="B1688">
            <v>5</v>
          </cell>
          <cell r="C1688">
            <v>2</v>
          </cell>
          <cell r="D1688">
            <v>0</v>
          </cell>
          <cell r="E1688">
            <v>1</v>
          </cell>
          <cell r="F1688">
            <v>6</v>
          </cell>
          <cell r="G1688">
            <v>0</v>
          </cell>
          <cell r="H1688">
            <v>0</v>
          </cell>
          <cell r="I1688">
            <v>1021</v>
          </cell>
          <cell r="J1688">
            <v>2</v>
          </cell>
          <cell r="K1688">
            <v>3</v>
          </cell>
          <cell r="L1688">
            <v>109990.65</v>
          </cell>
        </row>
        <row r="1689">
          <cell r="A1689">
            <v>1</v>
          </cell>
          <cell r="B1689">
            <v>5</v>
          </cell>
          <cell r="C1689">
            <v>2</v>
          </cell>
          <cell r="D1689">
            <v>0</v>
          </cell>
          <cell r="E1689">
            <v>1</v>
          </cell>
          <cell r="F1689">
            <v>6</v>
          </cell>
          <cell r="G1689">
            <v>0</v>
          </cell>
          <cell r="H1689">
            <v>0</v>
          </cell>
          <cell r="I1689">
            <v>1102</v>
          </cell>
          <cell r="J1689">
            <v>2</v>
          </cell>
          <cell r="K1689">
            <v>3</v>
          </cell>
          <cell r="L1689">
            <v>229480.1</v>
          </cell>
        </row>
        <row r="1690">
          <cell r="A1690">
            <v>1</v>
          </cell>
          <cell r="B1690">
            <v>5</v>
          </cell>
          <cell r="C1690">
            <v>2</v>
          </cell>
          <cell r="D1690">
            <v>0</v>
          </cell>
          <cell r="E1690">
            <v>1</v>
          </cell>
          <cell r="F1690">
            <v>6</v>
          </cell>
          <cell r="G1690">
            <v>0</v>
          </cell>
          <cell r="H1690">
            <v>0</v>
          </cell>
          <cell r="I1690">
            <v>1104</v>
          </cell>
          <cell r="J1690">
            <v>2</v>
          </cell>
          <cell r="K1690">
            <v>3</v>
          </cell>
          <cell r="L1690">
            <v>199504.6</v>
          </cell>
        </row>
        <row r="1691">
          <cell r="A1691">
            <v>1</v>
          </cell>
          <cell r="B1691">
            <v>5</v>
          </cell>
          <cell r="C1691">
            <v>2</v>
          </cell>
          <cell r="D1691">
            <v>0</v>
          </cell>
          <cell r="E1691">
            <v>1</v>
          </cell>
          <cell r="F1691">
            <v>6</v>
          </cell>
          <cell r="G1691">
            <v>0</v>
          </cell>
          <cell r="H1691">
            <v>0</v>
          </cell>
          <cell r="I1691">
            <v>3011</v>
          </cell>
          <cell r="J1691">
            <v>2</v>
          </cell>
          <cell r="K1691">
            <v>3</v>
          </cell>
          <cell r="L1691">
            <v>2536644.0099999998</v>
          </cell>
        </row>
        <row r="1692">
          <cell r="A1692">
            <v>1</v>
          </cell>
          <cell r="B1692">
            <v>5</v>
          </cell>
          <cell r="C1692">
            <v>2</v>
          </cell>
          <cell r="D1692">
            <v>0</v>
          </cell>
          <cell r="E1692">
            <v>1</v>
          </cell>
          <cell r="F1692">
            <v>6</v>
          </cell>
          <cell r="G1692">
            <v>0</v>
          </cell>
          <cell r="H1692">
            <v>0</v>
          </cell>
          <cell r="I1692">
            <v>3112</v>
          </cell>
          <cell r="J1692">
            <v>2</v>
          </cell>
          <cell r="K1692">
            <v>3</v>
          </cell>
          <cell r="L1692">
            <v>8550</v>
          </cell>
        </row>
        <row r="1693">
          <cell r="A1693">
            <v>1</v>
          </cell>
          <cell r="B1693">
            <v>5</v>
          </cell>
          <cell r="C1693">
            <v>2</v>
          </cell>
          <cell r="D1693">
            <v>0</v>
          </cell>
          <cell r="E1693">
            <v>1</v>
          </cell>
          <cell r="F1693">
            <v>6</v>
          </cell>
          <cell r="G1693">
            <v>0</v>
          </cell>
          <cell r="H1693">
            <v>0</v>
          </cell>
          <cell r="I1693">
            <v>3121</v>
          </cell>
          <cell r="J1693">
            <v>2</v>
          </cell>
          <cell r="K1693">
            <v>3</v>
          </cell>
          <cell r="L1693">
            <v>3620924.72</v>
          </cell>
        </row>
        <row r="1694">
          <cell r="A1694">
            <v>1</v>
          </cell>
          <cell r="B1694">
            <v>5</v>
          </cell>
          <cell r="C1694">
            <v>2</v>
          </cell>
          <cell r="D1694">
            <v>0</v>
          </cell>
          <cell r="E1694">
            <v>1</v>
          </cell>
          <cell r="F1694">
            <v>6</v>
          </cell>
          <cell r="G1694">
            <v>0</v>
          </cell>
          <cell r="H1694">
            <v>0</v>
          </cell>
          <cell r="I1694">
            <v>3122</v>
          </cell>
          <cell r="J1694">
            <v>2</v>
          </cell>
          <cell r="K1694">
            <v>3</v>
          </cell>
          <cell r="L1694">
            <v>744660</v>
          </cell>
        </row>
        <row r="1695">
          <cell r="A1695">
            <v>1</v>
          </cell>
          <cell r="B1695">
            <v>5</v>
          </cell>
          <cell r="C1695">
            <v>2</v>
          </cell>
          <cell r="D1695">
            <v>0</v>
          </cell>
          <cell r="E1695">
            <v>1</v>
          </cell>
          <cell r="F1695">
            <v>6</v>
          </cell>
          <cell r="G1695">
            <v>0</v>
          </cell>
          <cell r="H1695">
            <v>0</v>
          </cell>
          <cell r="I1695">
            <v>3150</v>
          </cell>
          <cell r="J1695">
            <v>2</v>
          </cell>
          <cell r="K1695">
            <v>3</v>
          </cell>
          <cell r="L1695">
            <v>1950</v>
          </cell>
        </row>
        <row r="1696">
          <cell r="A1696">
            <v>1</v>
          </cell>
          <cell r="B1696">
            <v>5</v>
          </cell>
          <cell r="C1696">
            <v>2</v>
          </cell>
          <cell r="D1696">
            <v>0</v>
          </cell>
          <cell r="E1696">
            <v>1</v>
          </cell>
          <cell r="F1696">
            <v>6</v>
          </cell>
          <cell r="G1696">
            <v>0</v>
          </cell>
          <cell r="H1696">
            <v>0</v>
          </cell>
          <cell r="I1696">
            <v>3211</v>
          </cell>
          <cell r="J1696">
            <v>2</v>
          </cell>
          <cell r="K1696">
            <v>3</v>
          </cell>
          <cell r="L1696">
            <v>-12012.5</v>
          </cell>
        </row>
        <row r="1697">
          <cell r="A1697">
            <v>1</v>
          </cell>
          <cell r="B1697">
            <v>5</v>
          </cell>
          <cell r="C1697">
            <v>2</v>
          </cell>
          <cell r="D1697">
            <v>0</v>
          </cell>
          <cell r="E1697">
            <v>1</v>
          </cell>
          <cell r="F1697">
            <v>6</v>
          </cell>
          <cell r="G1697">
            <v>0</v>
          </cell>
          <cell r="H1697">
            <v>0</v>
          </cell>
          <cell r="I1697">
            <v>3212</v>
          </cell>
          <cell r="J1697">
            <v>2</v>
          </cell>
          <cell r="K1697">
            <v>3</v>
          </cell>
          <cell r="L1697">
            <v>176564.77</v>
          </cell>
        </row>
        <row r="1698">
          <cell r="A1698">
            <v>1</v>
          </cell>
          <cell r="B1698">
            <v>5</v>
          </cell>
          <cell r="C1698">
            <v>2</v>
          </cell>
          <cell r="D1698">
            <v>0</v>
          </cell>
          <cell r="E1698">
            <v>1</v>
          </cell>
          <cell r="F1698">
            <v>6</v>
          </cell>
          <cell r="G1698">
            <v>0</v>
          </cell>
          <cell r="H1698">
            <v>0</v>
          </cell>
          <cell r="I1698">
            <v>3213</v>
          </cell>
          <cell r="J1698">
            <v>2</v>
          </cell>
          <cell r="K1698">
            <v>3</v>
          </cell>
          <cell r="L1698">
            <v>38000</v>
          </cell>
        </row>
        <row r="1699">
          <cell r="A1699">
            <v>1</v>
          </cell>
          <cell r="B1699">
            <v>5</v>
          </cell>
          <cell r="C1699">
            <v>2</v>
          </cell>
          <cell r="D1699">
            <v>0</v>
          </cell>
          <cell r="E1699">
            <v>1</v>
          </cell>
          <cell r="F1699">
            <v>6</v>
          </cell>
          <cell r="G1699">
            <v>0</v>
          </cell>
          <cell r="H1699">
            <v>0</v>
          </cell>
          <cell r="I1699">
            <v>3221</v>
          </cell>
          <cell r="J1699">
            <v>2</v>
          </cell>
          <cell r="K1699">
            <v>3</v>
          </cell>
          <cell r="L1699">
            <v>-340</v>
          </cell>
        </row>
        <row r="1700">
          <cell r="A1700">
            <v>1</v>
          </cell>
          <cell r="B1700">
            <v>5</v>
          </cell>
          <cell r="C1700">
            <v>2</v>
          </cell>
          <cell r="D1700">
            <v>0</v>
          </cell>
          <cell r="E1700">
            <v>1</v>
          </cell>
          <cell r="F1700">
            <v>6</v>
          </cell>
          <cell r="G1700">
            <v>0</v>
          </cell>
          <cell r="H1700">
            <v>0</v>
          </cell>
          <cell r="I1700">
            <v>3222</v>
          </cell>
          <cell r="J1700">
            <v>2</v>
          </cell>
          <cell r="K1700">
            <v>3</v>
          </cell>
          <cell r="L1700">
            <v>74804</v>
          </cell>
        </row>
        <row r="1701">
          <cell r="A1701">
            <v>1</v>
          </cell>
          <cell r="B1701">
            <v>5</v>
          </cell>
          <cell r="C1701">
            <v>2</v>
          </cell>
          <cell r="D1701">
            <v>0</v>
          </cell>
          <cell r="E1701">
            <v>1</v>
          </cell>
          <cell r="F1701">
            <v>6</v>
          </cell>
          <cell r="G1701">
            <v>0</v>
          </cell>
          <cell r="H1701">
            <v>0</v>
          </cell>
          <cell r="I1701">
            <v>3231</v>
          </cell>
          <cell r="J1701">
            <v>2</v>
          </cell>
          <cell r="K1701">
            <v>3</v>
          </cell>
          <cell r="L1701">
            <v>0</v>
          </cell>
        </row>
        <row r="1702">
          <cell r="A1702">
            <v>1</v>
          </cell>
          <cell r="B1702">
            <v>5</v>
          </cell>
          <cell r="C1702">
            <v>2</v>
          </cell>
          <cell r="D1702">
            <v>0</v>
          </cell>
          <cell r="E1702">
            <v>1</v>
          </cell>
          <cell r="F1702">
            <v>6</v>
          </cell>
          <cell r="G1702">
            <v>0</v>
          </cell>
          <cell r="H1702">
            <v>0</v>
          </cell>
          <cell r="I1702">
            <v>3244</v>
          </cell>
          <cell r="J1702">
            <v>2</v>
          </cell>
          <cell r="K1702">
            <v>3</v>
          </cell>
          <cell r="L1702">
            <v>10000</v>
          </cell>
        </row>
        <row r="1703">
          <cell r="A1703">
            <v>1</v>
          </cell>
          <cell r="B1703">
            <v>5</v>
          </cell>
          <cell r="C1703">
            <v>2</v>
          </cell>
          <cell r="D1703">
            <v>0</v>
          </cell>
          <cell r="E1703">
            <v>1</v>
          </cell>
          <cell r="F1703">
            <v>6</v>
          </cell>
          <cell r="G1703">
            <v>0</v>
          </cell>
          <cell r="H1703">
            <v>0</v>
          </cell>
          <cell r="I1703">
            <v>3255</v>
          </cell>
          <cell r="J1703">
            <v>2</v>
          </cell>
          <cell r="K1703">
            <v>3</v>
          </cell>
          <cell r="L1703">
            <v>173000</v>
          </cell>
        </row>
        <row r="1704">
          <cell r="A1704">
            <v>1</v>
          </cell>
          <cell r="B1704">
            <v>5</v>
          </cell>
          <cell r="C1704">
            <v>2</v>
          </cell>
          <cell r="D1704">
            <v>0</v>
          </cell>
          <cell r="E1704">
            <v>1</v>
          </cell>
          <cell r="F1704">
            <v>6</v>
          </cell>
          <cell r="G1704">
            <v>0</v>
          </cell>
          <cell r="H1704">
            <v>0</v>
          </cell>
          <cell r="I1704">
            <v>3256</v>
          </cell>
          <cell r="J1704">
            <v>2</v>
          </cell>
          <cell r="K1704">
            <v>3</v>
          </cell>
          <cell r="L1704">
            <v>12149.53</v>
          </cell>
        </row>
        <row r="1705">
          <cell r="A1705">
            <v>1</v>
          </cell>
          <cell r="B1705">
            <v>5</v>
          </cell>
          <cell r="C1705">
            <v>2</v>
          </cell>
          <cell r="D1705">
            <v>0</v>
          </cell>
          <cell r="E1705">
            <v>1</v>
          </cell>
          <cell r="F1705">
            <v>6</v>
          </cell>
          <cell r="G1705">
            <v>0</v>
          </cell>
          <cell r="H1705">
            <v>0</v>
          </cell>
          <cell r="I1705">
            <v>3258</v>
          </cell>
          <cell r="J1705">
            <v>2</v>
          </cell>
          <cell r="K1705">
            <v>3</v>
          </cell>
          <cell r="L1705">
            <v>54000</v>
          </cell>
        </row>
        <row r="1706">
          <cell r="A1706">
            <v>1</v>
          </cell>
          <cell r="B1706">
            <v>5</v>
          </cell>
          <cell r="C1706">
            <v>2</v>
          </cell>
          <cell r="D1706">
            <v>0</v>
          </cell>
          <cell r="E1706">
            <v>1</v>
          </cell>
          <cell r="F1706">
            <v>6</v>
          </cell>
          <cell r="G1706">
            <v>0</v>
          </cell>
          <cell r="H1706">
            <v>0</v>
          </cell>
          <cell r="I1706">
            <v>4020</v>
          </cell>
          <cell r="J1706">
            <v>2</v>
          </cell>
          <cell r="K1706">
            <v>3</v>
          </cell>
          <cell r="L1706">
            <v>6399081.2699999996</v>
          </cell>
        </row>
        <row r="1707">
          <cell r="A1707">
            <v>1</v>
          </cell>
          <cell r="B1707">
            <v>5</v>
          </cell>
          <cell r="C1707">
            <v>2</v>
          </cell>
          <cell r="D1707">
            <v>0</v>
          </cell>
          <cell r="E1707">
            <v>1</v>
          </cell>
          <cell r="F1707">
            <v>6</v>
          </cell>
          <cell r="G1707">
            <v>0</v>
          </cell>
          <cell r="H1707">
            <v>0</v>
          </cell>
          <cell r="I1707">
            <v>4021</v>
          </cell>
          <cell r="J1707">
            <v>2</v>
          </cell>
          <cell r="K1707">
            <v>3</v>
          </cell>
          <cell r="L1707">
            <v>49880116.399999999</v>
          </cell>
        </row>
        <row r="1708">
          <cell r="A1708">
            <v>1</v>
          </cell>
          <cell r="B1708">
            <v>5</v>
          </cell>
          <cell r="C1708">
            <v>2</v>
          </cell>
          <cell r="D1708">
            <v>0</v>
          </cell>
          <cell r="E1708">
            <v>1</v>
          </cell>
          <cell r="F1708">
            <v>6</v>
          </cell>
          <cell r="G1708">
            <v>0</v>
          </cell>
          <cell r="H1708">
            <v>0</v>
          </cell>
          <cell r="I1708">
            <v>4031</v>
          </cell>
          <cell r="J1708">
            <v>2</v>
          </cell>
          <cell r="K1708">
            <v>3</v>
          </cell>
          <cell r="L1708">
            <v>46743.68</v>
          </cell>
        </row>
        <row r="1709">
          <cell r="A1709">
            <v>1</v>
          </cell>
          <cell r="B1709">
            <v>5</v>
          </cell>
          <cell r="C1709">
            <v>2</v>
          </cell>
          <cell r="D1709">
            <v>0</v>
          </cell>
          <cell r="E1709">
            <v>1</v>
          </cell>
          <cell r="F1709">
            <v>6</v>
          </cell>
          <cell r="G1709">
            <v>0</v>
          </cell>
          <cell r="H1709">
            <v>0</v>
          </cell>
          <cell r="I1709">
            <v>4032</v>
          </cell>
          <cell r="J1709">
            <v>2</v>
          </cell>
          <cell r="K1709">
            <v>3</v>
          </cell>
          <cell r="L1709">
            <v>80500</v>
          </cell>
        </row>
        <row r="1710">
          <cell r="A1710">
            <v>1</v>
          </cell>
          <cell r="B1710">
            <v>5</v>
          </cell>
          <cell r="C1710">
            <v>2</v>
          </cell>
          <cell r="D1710">
            <v>0</v>
          </cell>
          <cell r="E1710">
            <v>1</v>
          </cell>
          <cell r="F1710">
            <v>6</v>
          </cell>
          <cell r="G1710">
            <v>0</v>
          </cell>
          <cell r="H1710">
            <v>0</v>
          </cell>
          <cell r="I1710">
            <v>4043</v>
          </cell>
          <cell r="J1710">
            <v>2</v>
          </cell>
          <cell r="K1710">
            <v>3</v>
          </cell>
          <cell r="L1710">
            <v>18133.48</v>
          </cell>
        </row>
        <row r="1711">
          <cell r="A1711">
            <v>1</v>
          </cell>
          <cell r="B1711">
            <v>5</v>
          </cell>
          <cell r="C1711">
            <v>2</v>
          </cell>
          <cell r="D1711">
            <v>0</v>
          </cell>
          <cell r="E1711">
            <v>1</v>
          </cell>
          <cell r="F1711">
            <v>6</v>
          </cell>
          <cell r="G1711">
            <v>0</v>
          </cell>
          <cell r="H1711">
            <v>0</v>
          </cell>
          <cell r="I1711">
            <v>4044</v>
          </cell>
          <cell r="J1711">
            <v>2</v>
          </cell>
          <cell r="K1711">
            <v>3</v>
          </cell>
          <cell r="L1711">
            <v>1192812.69</v>
          </cell>
        </row>
        <row r="1712">
          <cell r="A1712">
            <v>1</v>
          </cell>
          <cell r="B1712">
            <v>5</v>
          </cell>
          <cell r="C1712">
            <v>2</v>
          </cell>
          <cell r="D1712">
            <v>0</v>
          </cell>
          <cell r="E1712">
            <v>1</v>
          </cell>
          <cell r="F1712">
            <v>6</v>
          </cell>
          <cell r="G1712">
            <v>0</v>
          </cell>
          <cell r="H1712">
            <v>0</v>
          </cell>
          <cell r="I1712">
            <v>4050</v>
          </cell>
          <cell r="J1712">
            <v>2</v>
          </cell>
          <cell r="K1712">
            <v>3</v>
          </cell>
          <cell r="L1712">
            <v>74631.539999999994</v>
          </cell>
        </row>
        <row r="1713">
          <cell r="A1713">
            <v>1</v>
          </cell>
          <cell r="B1713">
            <v>5</v>
          </cell>
          <cell r="C1713">
            <v>2</v>
          </cell>
          <cell r="D1713">
            <v>0</v>
          </cell>
          <cell r="E1713">
            <v>1</v>
          </cell>
          <cell r="F1713">
            <v>6</v>
          </cell>
          <cell r="G1713">
            <v>0</v>
          </cell>
          <cell r="H1713">
            <v>0</v>
          </cell>
          <cell r="I1713">
            <v>4051</v>
          </cell>
          <cell r="J1713">
            <v>2</v>
          </cell>
          <cell r="K1713">
            <v>3</v>
          </cell>
          <cell r="L1713">
            <v>204400</v>
          </cell>
        </row>
        <row r="1714">
          <cell r="A1714">
            <v>1</v>
          </cell>
          <cell r="B1714">
            <v>5</v>
          </cell>
          <cell r="C1714">
            <v>2</v>
          </cell>
          <cell r="D1714">
            <v>0</v>
          </cell>
          <cell r="E1714">
            <v>1</v>
          </cell>
          <cell r="F1714">
            <v>6</v>
          </cell>
          <cell r="G1714">
            <v>0</v>
          </cell>
          <cell r="H1714">
            <v>0</v>
          </cell>
          <cell r="I1714">
            <v>4061</v>
          </cell>
          <cell r="J1714">
            <v>2</v>
          </cell>
          <cell r="K1714">
            <v>3</v>
          </cell>
          <cell r="L1714">
            <v>541043.59</v>
          </cell>
        </row>
        <row r="1715">
          <cell r="A1715">
            <v>1</v>
          </cell>
          <cell r="B1715">
            <v>5</v>
          </cell>
          <cell r="C1715">
            <v>2</v>
          </cell>
          <cell r="D1715">
            <v>0</v>
          </cell>
          <cell r="E1715">
            <v>1</v>
          </cell>
          <cell r="F1715">
            <v>6</v>
          </cell>
          <cell r="G1715">
            <v>0</v>
          </cell>
          <cell r="H1715">
            <v>0</v>
          </cell>
          <cell r="I1715">
            <v>4062</v>
          </cell>
          <cell r="J1715">
            <v>2</v>
          </cell>
          <cell r="K1715">
            <v>3</v>
          </cell>
          <cell r="L1715">
            <v>321612.71999999997</v>
          </cell>
        </row>
        <row r="1716">
          <cell r="A1716">
            <v>1</v>
          </cell>
          <cell r="B1716">
            <v>5</v>
          </cell>
          <cell r="C1716">
            <v>2</v>
          </cell>
          <cell r="D1716">
            <v>0</v>
          </cell>
          <cell r="E1716">
            <v>1</v>
          </cell>
          <cell r="F1716">
            <v>6</v>
          </cell>
          <cell r="G1716">
            <v>0</v>
          </cell>
          <cell r="H1716">
            <v>0</v>
          </cell>
          <cell r="I1716">
            <v>7100</v>
          </cell>
          <cell r="J1716">
            <v>2</v>
          </cell>
          <cell r="K1716">
            <v>3</v>
          </cell>
          <cell r="L1716">
            <v>128818</v>
          </cell>
        </row>
        <row r="1717">
          <cell r="A1717">
            <v>1</v>
          </cell>
          <cell r="B1717">
            <v>5</v>
          </cell>
          <cell r="C1717">
            <v>2</v>
          </cell>
          <cell r="D1717">
            <v>0</v>
          </cell>
          <cell r="E1717">
            <v>1</v>
          </cell>
          <cell r="F1717">
            <v>6</v>
          </cell>
          <cell r="G1717">
            <v>0</v>
          </cell>
          <cell r="H1717">
            <v>0</v>
          </cell>
          <cell r="I1717">
            <v>7110</v>
          </cell>
          <cell r="J1717">
            <v>2</v>
          </cell>
          <cell r="K1717">
            <v>3</v>
          </cell>
          <cell r="L1717">
            <v>0</v>
          </cell>
        </row>
        <row r="1718">
          <cell r="A1718">
            <v>1</v>
          </cell>
          <cell r="B1718">
            <v>5</v>
          </cell>
          <cell r="C1718">
            <v>2</v>
          </cell>
          <cell r="D1718">
            <v>0</v>
          </cell>
          <cell r="E1718">
            <v>1</v>
          </cell>
          <cell r="F1718">
            <v>6</v>
          </cell>
          <cell r="G1718">
            <v>0</v>
          </cell>
          <cell r="H1718">
            <v>0</v>
          </cell>
          <cell r="I1718">
            <v>7140</v>
          </cell>
          <cell r="J1718">
            <v>2</v>
          </cell>
          <cell r="K1718">
            <v>3</v>
          </cell>
          <cell r="L1718">
            <v>20000</v>
          </cell>
        </row>
        <row r="1719">
          <cell r="A1719">
            <v>1</v>
          </cell>
          <cell r="B1719">
            <v>5</v>
          </cell>
          <cell r="C1719">
            <v>2</v>
          </cell>
          <cell r="D1719">
            <v>0</v>
          </cell>
          <cell r="E1719">
            <v>1</v>
          </cell>
          <cell r="F1719">
            <v>6</v>
          </cell>
          <cell r="G1719">
            <v>0</v>
          </cell>
          <cell r="H1719">
            <v>0</v>
          </cell>
          <cell r="I1719">
            <v>7220</v>
          </cell>
          <cell r="J1719">
            <v>2</v>
          </cell>
          <cell r="K1719">
            <v>3</v>
          </cell>
          <cell r="L1719">
            <v>90000</v>
          </cell>
        </row>
        <row r="1720">
          <cell r="A1720">
            <v>1</v>
          </cell>
          <cell r="B1720">
            <v>5</v>
          </cell>
          <cell r="C1720">
            <v>2</v>
          </cell>
          <cell r="D1720">
            <v>0</v>
          </cell>
          <cell r="E1720">
            <v>1</v>
          </cell>
          <cell r="F1720">
            <v>6</v>
          </cell>
          <cell r="G1720">
            <v>0</v>
          </cell>
          <cell r="H1720">
            <v>0</v>
          </cell>
          <cell r="I1720">
            <v>7230</v>
          </cell>
          <cell r="J1720">
            <v>2</v>
          </cell>
          <cell r="K1720">
            <v>3</v>
          </cell>
          <cell r="L1720">
            <v>0</v>
          </cell>
        </row>
        <row r="1721">
          <cell r="A1721">
            <v>1</v>
          </cell>
          <cell r="B1721">
            <v>5</v>
          </cell>
          <cell r="C1721">
            <v>2</v>
          </cell>
          <cell r="D1721">
            <v>0</v>
          </cell>
          <cell r="E1721">
            <v>1</v>
          </cell>
          <cell r="F1721">
            <v>6</v>
          </cell>
          <cell r="G1721">
            <v>0</v>
          </cell>
          <cell r="H1721">
            <v>0</v>
          </cell>
          <cell r="I1721">
            <v>7260</v>
          </cell>
          <cell r="J1721">
            <v>2</v>
          </cell>
          <cell r="K1721">
            <v>3</v>
          </cell>
          <cell r="L1721">
            <v>90000</v>
          </cell>
        </row>
        <row r="1722">
          <cell r="A1722">
            <v>1</v>
          </cell>
          <cell r="B1722">
            <v>5</v>
          </cell>
          <cell r="C1722">
            <v>2</v>
          </cell>
          <cell r="D1722">
            <v>0</v>
          </cell>
          <cell r="E1722">
            <v>1</v>
          </cell>
          <cell r="F1722">
            <v>6</v>
          </cell>
          <cell r="G1722">
            <v>0</v>
          </cell>
          <cell r="H1722">
            <v>0</v>
          </cell>
          <cell r="I1722">
            <v>7280</v>
          </cell>
          <cell r="J1722">
            <v>2</v>
          </cell>
          <cell r="K1722">
            <v>3</v>
          </cell>
          <cell r="L1722">
            <v>1447061.01</v>
          </cell>
        </row>
        <row r="1723">
          <cell r="A1723">
            <v>1</v>
          </cell>
          <cell r="B1723">
            <v>5</v>
          </cell>
          <cell r="C1723">
            <v>2</v>
          </cell>
          <cell r="D1723">
            <v>0</v>
          </cell>
          <cell r="E1723">
            <v>1</v>
          </cell>
          <cell r="F1723">
            <v>6</v>
          </cell>
          <cell r="G1723">
            <v>0</v>
          </cell>
          <cell r="H1723">
            <v>0</v>
          </cell>
          <cell r="I1723">
            <v>7330</v>
          </cell>
          <cell r="J1723">
            <v>2</v>
          </cell>
          <cell r="K1723">
            <v>3</v>
          </cell>
          <cell r="L1723">
            <v>90000</v>
          </cell>
        </row>
        <row r="1724">
          <cell r="A1724">
            <v>1</v>
          </cell>
          <cell r="B1724">
            <v>5</v>
          </cell>
          <cell r="C1724">
            <v>2</v>
          </cell>
          <cell r="D1724">
            <v>0</v>
          </cell>
          <cell r="E1724">
            <v>1</v>
          </cell>
          <cell r="F1724">
            <v>6</v>
          </cell>
          <cell r="G1724">
            <v>0</v>
          </cell>
          <cell r="H1724">
            <v>0</v>
          </cell>
          <cell r="I1724">
            <v>7350</v>
          </cell>
          <cell r="J1724">
            <v>2</v>
          </cell>
          <cell r="K1724">
            <v>3</v>
          </cell>
          <cell r="L1724">
            <v>44500</v>
          </cell>
        </row>
        <row r="1725">
          <cell r="A1725">
            <v>1</v>
          </cell>
          <cell r="B1725">
            <v>5</v>
          </cell>
          <cell r="C1725">
            <v>2</v>
          </cell>
          <cell r="D1725">
            <v>0</v>
          </cell>
          <cell r="E1725">
            <v>1</v>
          </cell>
          <cell r="F1725">
            <v>6</v>
          </cell>
          <cell r="G1725">
            <v>0</v>
          </cell>
          <cell r="H1725">
            <v>0</v>
          </cell>
          <cell r="I1725">
            <v>7510</v>
          </cell>
          <cell r="J1725">
            <v>2</v>
          </cell>
          <cell r="K1725">
            <v>3</v>
          </cell>
          <cell r="L1725">
            <v>424142.88</v>
          </cell>
        </row>
        <row r="1726">
          <cell r="A1726">
            <v>1</v>
          </cell>
          <cell r="B1726">
            <v>5</v>
          </cell>
          <cell r="C1726">
            <v>2</v>
          </cell>
          <cell r="D1726">
            <v>0</v>
          </cell>
          <cell r="E1726">
            <v>1</v>
          </cell>
          <cell r="F1726">
            <v>6</v>
          </cell>
          <cell r="G1726">
            <v>0</v>
          </cell>
          <cell r="H1726">
            <v>0</v>
          </cell>
          <cell r="I1726">
            <v>7512</v>
          </cell>
          <cell r="J1726">
            <v>2</v>
          </cell>
          <cell r="K1726">
            <v>3</v>
          </cell>
          <cell r="L1726">
            <v>54753.66</v>
          </cell>
        </row>
        <row r="1727">
          <cell r="A1727">
            <v>1</v>
          </cell>
          <cell r="B1727">
            <v>5</v>
          </cell>
          <cell r="C1727">
            <v>2</v>
          </cell>
          <cell r="D1727">
            <v>0</v>
          </cell>
          <cell r="E1727">
            <v>1</v>
          </cell>
          <cell r="F1727">
            <v>6</v>
          </cell>
          <cell r="G1727">
            <v>0</v>
          </cell>
          <cell r="H1727">
            <v>0</v>
          </cell>
          <cell r="I1727">
            <v>7516</v>
          </cell>
          <cell r="J1727">
            <v>2</v>
          </cell>
          <cell r="K1727">
            <v>3</v>
          </cell>
          <cell r="L1727">
            <v>2422.0500000000002</v>
          </cell>
        </row>
        <row r="1728">
          <cell r="A1728">
            <v>1</v>
          </cell>
          <cell r="B1728">
            <v>5</v>
          </cell>
          <cell r="C1728">
            <v>2</v>
          </cell>
          <cell r="D1728">
            <v>0</v>
          </cell>
          <cell r="E1728">
            <v>1</v>
          </cell>
          <cell r="F1728">
            <v>6</v>
          </cell>
          <cell r="G1728">
            <v>0</v>
          </cell>
          <cell r="H1728">
            <v>0</v>
          </cell>
          <cell r="I1728">
            <v>7517</v>
          </cell>
          <cell r="J1728">
            <v>2</v>
          </cell>
          <cell r="K1728">
            <v>3</v>
          </cell>
          <cell r="L1728">
            <v>383394</v>
          </cell>
        </row>
        <row r="1729">
          <cell r="A1729">
            <v>1</v>
          </cell>
          <cell r="B1729">
            <v>5</v>
          </cell>
          <cell r="C1729">
            <v>2</v>
          </cell>
          <cell r="D1729">
            <v>0</v>
          </cell>
          <cell r="E1729">
            <v>1</v>
          </cell>
          <cell r="F1729">
            <v>6</v>
          </cell>
          <cell r="G1729">
            <v>0</v>
          </cell>
          <cell r="H1729">
            <v>0</v>
          </cell>
          <cell r="I1729">
            <v>7518</v>
          </cell>
          <cell r="J1729">
            <v>2</v>
          </cell>
          <cell r="K1729">
            <v>3</v>
          </cell>
          <cell r="L1729">
            <v>612527.25</v>
          </cell>
        </row>
        <row r="1730">
          <cell r="A1730">
            <v>1</v>
          </cell>
          <cell r="B1730">
            <v>5</v>
          </cell>
          <cell r="C1730">
            <v>2</v>
          </cell>
          <cell r="D1730">
            <v>0</v>
          </cell>
          <cell r="E1730">
            <v>1</v>
          </cell>
          <cell r="F1730">
            <v>6</v>
          </cell>
          <cell r="G1730">
            <v>0</v>
          </cell>
          <cell r="H1730">
            <v>0</v>
          </cell>
          <cell r="I1730">
            <v>7527</v>
          </cell>
          <cell r="J1730">
            <v>2</v>
          </cell>
          <cell r="K1730">
            <v>3</v>
          </cell>
          <cell r="L1730">
            <v>22500</v>
          </cell>
        </row>
        <row r="1731">
          <cell r="A1731">
            <v>1</v>
          </cell>
          <cell r="B1731">
            <v>5</v>
          </cell>
          <cell r="C1731">
            <v>2</v>
          </cell>
          <cell r="D1731">
            <v>0</v>
          </cell>
          <cell r="E1731">
            <v>1</v>
          </cell>
          <cell r="F1731">
            <v>6</v>
          </cell>
          <cell r="G1731">
            <v>0</v>
          </cell>
          <cell r="H1731">
            <v>0</v>
          </cell>
          <cell r="I1731">
            <v>7528</v>
          </cell>
          <cell r="J1731">
            <v>2</v>
          </cell>
          <cell r="K1731">
            <v>3</v>
          </cell>
          <cell r="L1731">
            <v>383484</v>
          </cell>
        </row>
        <row r="1732">
          <cell r="A1732">
            <v>1</v>
          </cell>
          <cell r="B1732">
            <v>5</v>
          </cell>
          <cell r="C1732">
            <v>2</v>
          </cell>
          <cell r="D1732">
            <v>0</v>
          </cell>
          <cell r="E1732">
            <v>1</v>
          </cell>
          <cell r="F1732">
            <v>6</v>
          </cell>
          <cell r="G1732">
            <v>0</v>
          </cell>
          <cell r="H1732">
            <v>0</v>
          </cell>
          <cell r="I1732">
            <v>7612</v>
          </cell>
          <cell r="J1732">
            <v>2</v>
          </cell>
          <cell r="K1732">
            <v>3</v>
          </cell>
          <cell r="L1732">
            <v>968.87</v>
          </cell>
        </row>
        <row r="1733">
          <cell r="A1733">
            <v>1</v>
          </cell>
          <cell r="B1733">
            <v>5</v>
          </cell>
          <cell r="C1733">
            <v>2</v>
          </cell>
          <cell r="D1733">
            <v>0</v>
          </cell>
          <cell r="E1733">
            <v>1</v>
          </cell>
          <cell r="F1733">
            <v>6</v>
          </cell>
          <cell r="G1733">
            <v>0</v>
          </cell>
          <cell r="H1733">
            <v>0</v>
          </cell>
          <cell r="I1733">
            <v>7614</v>
          </cell>
          <cell r="J1733">
            <v>2</v>
          </cell>
          <cell r="K1733">
            <v>3</v>
          </cell>
          <cell r="L1733">
            <v>206100</v>
          </cell>
        </row>
        <row r="1734">
          <cell r="A1734">
            <v>1</v>
          </cell>
          <cell r="B1734">
            <v>5</v>
          </cell>
          <cell r="C1734">
            <v>2</v>
          </cell>
          <cell r="D1734">
            <v>0</v>
          </cell>
          <cell r="E1734">
            <v>1</v>
          </cell>
          <cell r="F1734">
            <v>6</v>
          </cell>
          <cell r="G1734">
            <v>0</v>
          </cell>
          <cell r="H1734">
            <v>0</v>
          </cell>
          <cell r="I1734">
            <v>7615</v>
          </cell>
          <cell r="J1734">
            <v>2</v>
          </cell>
          <cell r="K1734">
            <v>3</v>
          </cell>
          <cell r="L1734">
            <v>316635</v>
          </cell>
        </row>
        <row r="1735">
          <cell r="A1735">
            <v>1</v>
          </cell>
          <cell r="B1735">
            <v>5</v>
          </cell>
          <cell r="C1735">
            <v>2</v>
          </cell>
          <cell r="D1735">
            <v>0</v>
          </cell>
          <cell r="E1735">
            <v>1</v>
          </cell>
          <cell r="F1735">
            <v>6</v>
          </cell>
          <cell r="G1735">
            <v>0</v>
          </cell>
          <cell r="H1735">
            <v>0</v>
          </cell>
          <cell r="I1735">
            <v>7616</v>
          </cell>
          <cell r="J1735">
            <v>2</v>
          </cell>
          <cell r="K1735">
            <v>3</v>
          </cell>
          <cell r="L1735">
            <v>10988.3</v>
          </cell>
        </row>
        <row r="1736">
          <cell r="A1736">
            <v>1</v>
          </cell>
          <cell r="B1736">
            <v>5</v>
          </cell>
          <cell r="C1736">
            <v>2</v>
          </cell>
          <cell r="D1736">
            <v>0</v>
          </cell>
          <cell r="E1736">
            <v>1</v>
          </cell>
          <cell r="F1736">
            <v>6</v>
          </cell>
          <cell r="G1736">
            <v>0</v>
          </cell>
          <cell r="H1736">
            <v>0</v>
          </cell>
          <cell r="I1736">
            <v>7901</v>
          </cell>
          <cell r="J1736">
            <v>2</v>
          </cell>
          <cell r="K1736">
            <v>3</v>
          </cell>
          <cell r="L1736">
            <v>1413.75</v>
          </cell>
        </row>
        <row r="1737">
          <cell r="A1737">
            <v>1</v>
          </cell>
          <cell r="B1737">
            <v>5</v>
          </cell>
          <cell r="C1737">
            <v>2</v>
          </cell>
          <cell r="D1737">
            <v>0</v>
          </cell>
          <cell r="E1737">
            <v>1</v>
          </cell>
          <cell r="F1737">
            <v>6</v>
          </cell>
          <cell r="G1737">
            <v>0</v>
          </cell>
          <cell r="H1737">
            <v>0</v>
          </cell>
          <cell r="I1737">
            <v>8015</v>
          </cell>
          <cell r="J1737">
            <v>2</v>
          </cell>
          <cell r="K1737">
            <v>3</v>
          </cell>
          <cell r="L1737">
            <v>0</v>
          </cell>
        </row>
        <row r="1738">
          <cell r="A1738">
            <v>1</v>
          </cell>
          <cell r="B1738">
            <v>6</v>
          </cell>
          <cell r="C1738">
            <v>1</v>
          </cell>
          <cell r="D1738">
            <v>0</v>
          </cell>
          <cell r="E1738">
            <v>0</v>
          </cell>
          <cell r="F1738">
            <v>2</v>
          </cell>
          <cell r="G1738">
            <v>0</v>
          </cell>
          <cell r="H1738">
            <v>0</v>
          </cell>
          <cell r="I1738">
            <v>0</v>
          </cell>
          <cell r="J1738">
            <v>2</v>
          </cell>
          <cell r="K1738">
            <v>3</v>
          </cell>
          <cell r="L1738">
            <v>0</v>
          </cell>
        </row>
        <row r="1739">
          <cell r="A1739">
            <v>1</v>
          </cell>
          <cell r="B1739">
            <v>6</v>
          </cell>
          <cell r="C1739">
            <v>1</v>
          </cell>
          <cell r="D1739">
            <v>0</v>
          </cell>
          <cell r="E1739">
            <v>0</v>
          </cell>
          <cell r="F1739">
            <v>5</v>
          </cell>
          <cell r="G1739">
            <v>0</v>
          </cell>
          <cell r="H1739">
            <v>0</v>
          </cell>
          <cell r="I1739">
            <v>0</v>
          </cell>
          <cell r="J1739">
            <v>1</v>
          </cell>
          <cell r="K1739">
            <v>3</v>
          </cell>
          <cell r="L1739">
            <v>-16851364.530000001</v>
          </cell>
        </row>
        <row r="1740">
          <cell r="A1740">
            <v>1</v>
          </cell>
          <cell r="B1740">
            <v>6</v>
          </cell>
          <cell r="C1740">
            <v>1</v>
          </cell>
          <cell r="D1740">
            <v>0</v>
          </cell>
          <cell r="E1740">
            <v>0</v>
          </cell>
          <cell r="F1740">
            <v>5</v>
          </cell>
          <cell r="G1740">
            <v>0</v>
          </cell>
          <cell r="H1740">
            <v>0</v>
          </cell>
          <cell r="I1740">
            <v>0</v>
          </cell>
          <cell r="J1740">
            <v>2</v>
          </cell>
          <cell r="K1740">
            <v>3</v>
          </cell>
          <cell r="L1740">
            <v>0</v>
          </cell>
        </row>
        <row r="1741">
          <cell r="A1741">
            <v>1</v>
          </cell>
          <cell r="B1741">
            <v>6</v>
          </cell>
          <cell r="C1741">
            <v>1</v>
          </cell>
          <cell r="D1741">
            <v>0</v>
          </cell>
          <cell r="E1741">
            <v>0</v>
          </cell>
          <cell r="F1741">
            <v>6</v>
          </cell>
          <cell r="G1741">
            <v>0</v>
          </cell>
          <cell r="H1741">
            <v>0</v>
          </cell>
          <cell r="I1741">
            <v>0</v>
          </cell>
          <cell r="J1741">
            <v>2</v>
          </cell>
          <cell r="K1741">
            <v>3</v>
          </cell>
          <cell r="L1741">
            <v>0</v>
          </cell>
        </row>
        <row r="1742">
          <cell r="A1742">
            <v>1</v>
          </cell>
          <cell r="B1742">
            <v>6</v>
          </cell>
          <cell r="C1742">
            <v>1</v>
          </cell>
          <cell r="D1742">
            <v>0</v>
          </cell>
          <cell r="E1742">
            <v>0</v>
          </cell>
          <cell r="F1742">
            <v>7</v>
          </cell>
          <cell r="G1742">
            <v>0</v>
          </cell>
          <cell r="H1742">
            <v>0</v>
          </cell>
          <cell r="I1742">
            <v>0</v>
          </cell>
          <cell r="J1742">
            <v>1</v>
          </cell>
          <cell r="K1742">
            <v>3</v>
          </cell>
          <cell r="L1742">
            <v>-973965.16</v>
          </cell>
        </row>
        <row r="1743">
          <cell r="A1743">
            <v>1</v>
          </cell>
          <cell r="B1743">
            <v>6</v>
          </cell>
          <cell r="C1743">
            <v>1</v>
          </cell>
          <cell r="D1743">
            <v>0</v>
          </cell>
          <cell r="E1743">
            <v>0</v>
          </cell>
          <cell r="F1743">
            <v>8</v>
          </cell>
          <cell r="G1743">
            <v>0</v>
          </cell>
          <cell r="H1743">
            <v>0</v>
          </cell>
          <cell r="I1743">
            <v>0</v>
          </cell>
          <cell r="J1743">
            <v>1</v>
          </cell>
          <cell r="K1743">
            <v>3</v>
          </cell>
          <cell r="L1743">
            <v>-12583721.699999999</v>
          </cell>
        </row>
        <row r="1744">
          <cell r="A1744">
            <v>1</v>
          </cell>
          <cell r="B1744">
            <v>6</v>
          </cell>
          <cell r="C1744">
            <v>1</v>
          </cell>
          <cell r="D1744">
            <v>0</v>
          </cell>
          <cell r="E1744">
            <v>0</v>
          </cell>
          <cell r="F1744">
            <v>8</v>
          </cell>
          <cell r="G1744">
            <v>0</v>
          </cell>
          <cell r="H1744">
            <v>0</v>
          </cell>
          <cell r="I1744">
            <v>8300</v>
          </cell>
          <cell r="J1744">
            <v>1</v>
          </cell>
          <cell r="K1744">
            <v>3</v>
          </cell>
          <cell r="L1744">
            <v>-95261.85</v>
          </cell>
        </row>
        <row r="1745">
          <cell r="A1745">
            <v>1</v>
          </cell>
          <cell r="B1745">
            <v>6</v>
          </cell>
          <cell r="C1745">
            <v>1</v>
          </cell>
          <cell r="D1745">
            <v>0</v>
          </cell>
          <cell r="E1745">
            <v>0</v>
          </cell>
          <cell r="F1745">
            <v>8</v>
          </cell>
          <cell r="G1745">
            <v>0</v>
          </cell>
          <cell r="H1745">
            <v>0</v>
          </cell>
          <cell r="I1745">
            <v>0</v>
          </cell>
          <cell r="J1745">
            <v>2</v>
          </cell>
          <cell r="K1745">
            <v>3</v>
          </cell>
          <cell r="L1745">
            <v>0</v>
          </cell>
        </row>
        <row r="1746">
          <cell r="A1746">
            <v>1</v>
          </cell>
          <cell r="B1746">
            <v>6</v>
          </cell>
          <cell r="C1746">
            <v>2</v>
          </cell>
          <cell r="D1746">
            <v>0</v>
          </cell>
          <cell r="E1746">
            <v>0</v>
          </cell>
          <cell r="F1746">
            <v>2</v>
          </cell>
          <cell r="G1746">
            <v>0</v>
          </cell>
          <cell r="H1746">
            <v>0</v>
          </cell>
          <cell r="I1746">
            <v>0</v>
          </cell>
          <cell r="J1746">
            <v>2</v>
          </cell>
          <cell r="K1746">
            <v>3</v>
          </cell>
          <cell r="L1746">
            <v>-21250138.43</v>
          </cell>
        </row>
        <row r="1747">
          <cell r="A1747">
            <v>1</v>
          </cell>
          <cell r="B1747">
            <v>6</v>
          </cell>
          <cell r="C1747">
            <v>2</v>
          </cell>
          <cell r="D1747">
            <v>0</v>
          </cell>
          <cell r="E1747">
            <v>0</v>
          </cell>
          <cell r="F1747">
            <v>3</v>
          </cell>
          <cell r="G1747">
            <v>0</v>
          </cell>
          <cell r="H1747">
            <v>0</v>
          </cell>
          <cell r="I1747">
            <v>0</v>
          </cell>
          <cell r="J1747">
            <v>2</v>
          </cell>
          <cell r="K1747">
            <v>3</v>
          </cell>
          <cell r="L1747">
            <v>-997965932.88999999</v>
          </cell>
        </row>
        <row r="1748">
          <cell r="A1748">
            <v>1</v>
          </cell>
          <cell r="B1748">
            <v>6</v>
          </cell>
          <cell r="C1748">
            <v>2</v>
          </cell>
          <cell r="D1748">
            <v>0</v>
          </cell>
          <cell r="E1748">
            <v>0</v>
          </cell>
          <cell r="F1748">
            <v>5</v>
          </cell>
          <cell r="G1748">
            <v>0</v>
          </cell>
          <cell r="H1748">
            <v>0</v>
          </cell>
          <cell r="I1748">
            <v>0</v>
          </cell>
          <cell r="J1748">
            <v>1</v>
          </cell>
          <cell r="K1748">
            <v>3</v>
          </cell>
          <cell r="L1748">
            <v>0</v>
          </cell>
        </row>
        <row r="1749">
          <cell r="A1749">
            <v>1</v>
          </cell>
          <cell r="B1749">
            <v>6</v>
          </cell>
          <cell r="C1749">
            <v>2</v>
          </cell>
          <cell r="D1749">
            <v>0</v>
          </cell>
          <cell r="E1749">
            <v>0</v>
          </cell>
          <cell r="F1749">
            <v>5</v>
          </cell>
          <cell r="G1749">
            <v>0</v>
          </cell>
          <cell r="H1749">
            <v>0</v>
          </cell>
          <cell r="I1749">
            <v>0</v>
          </cell>
          <cell r="J1749">
            <v>2</v>
          </cell>
          <cell r="K1749">
            <v>3</v>
          </cell>
          <cell r="L1749">
            <v>-20897784.510000002</v>
          </cell>
        </row>
        <row r="1750">
          <cell r="A1750">
            <v>1</v>
          </cell>
          <cell r="B1750">
            <v>6</v>
          </cell>
          <cell r="C1750">
            <v>2</v>
          </cell>
          <cell r="D1750">
            <v>0</v>
          </cell>
          <cell r="E1750">
            <v>0</v>
          </cell>
          <cell r="F1750">
            <v>6</v>
          </cell>
          <cell r="G1750">
            <v>0</v>
          </cell>
          <cell r="H1750">
            <v>0</v>
          </cell>
          <cell r="I1750">
            <v>0</v>
          </cell>
          <cell r="J1750">
            <v>2</v>
          </cell>
          <cell r="K1750">
            <v>3</v>
          </cell>
          <cell r="L1750">
            <v>-5908480412.9200001</v>
          </cell>
        </row>
        <row r="1751">
          <cell r="A1751">
            <v>1</v>
          </cell>
          <cell r="B1751">
            <v>6</v>
          </cell>
          <cell r="C1751">
            <v>2</v>
          </cell>
          <cell r="D1751">
            <v>0</v>
          </cell>
          <cell r="E1751">
            <v>0</v>
          </cell>
          <cell r="F1751">
            <v>6</v>
          </cell>
          <cell r="G1751">
            <v>0</v>
          </cell>
          <cell r="H1751">
            <v>0</v>
          </cell>
          <cell r="I1751">
            <v>1000</v>
          </cell>
          <cell r="J1751">
            <v>2</v>
          </cell>
          <cell r="K1751">
            <v>3</v>
          </cell>
          <cell r="L1751">
            <v>-969205.48</v>
          </cell>
        </row>
        <row r="1752">
          <cell r="A1752">
            <v>1</v>
          </cell>
          <cell r="B1752">
            <v>6</v>
          </cell>
          <cell r="C1752">
            <v>2</v>
          </cell>
          <cell r="D1752">
            <v>0</v>
          </cell>
          <cell r="E1752">
            <v>0</v>
          </cell>
          <cell r="F1752">
            <v>7</v>
          </cell>
          <cell r="G1752">
            <v>0</v>
          </cell>
          <cell r="H1752">
            <v>0</v>
          </cell>
          <cell r="I1752">
            <v>0</v>
          </cell>
          <cell r="J1752">
            <v>2</v>
          </cell>
          <cell r="K1752">
            <v>3</v>
          </cell>
          <cell r="L1752">
            <v>-27614425.780000001</v>
          </cell>
        </row>
        <row r="1753">
          <cell r="A1753">
            <v>1</v>
          </cell>
          <cell r="B1753">
            <v>6</v>
          </cell>
          <cell r="C1753">
            <v>2</v>
          </cell>
          <cell r="D1753">
            <v>0</v>
          </cell>
          <cell r="E1753">
            <v>0</v>
          </cell>
          <cell r="F1753">
            <v>8</v>
          </cell>
          <cell r="G1753">
            <v>0</v>
          </cell>
          <cell r="H1753">
            <v>0</v>
          </cell>
          <cell r="I1753">
            <v>0</v>
          </cell>
          <cell r="J1753">
            <v>1</v>
          </cell>
          <cell r="K1753">
            <v>3</v>
          </cell>
          <cell r="L1753">
            <v>0</v>
          </cell>
        </row>
        <row r="1754">
          <cell r="A1754">
            <v>1</v>
          </cell>
          <cell r="B1754">
            <v>6</v>
          </cell>
          <cell r="C1754">
            <v>2</v>
          </cell>
          <cell r="D1754">
            <v>0</v>
          </cell>
          <cell r="E1754">
            <v>0</v>
          </cell>
          <cell r="F1754">
            <v>8</v>
          </cell>
          <cell r="G1754">
            <v>0</v>
          </cell>
          <cell r="H1754">
            <v>0</v>
          </cell>
          <cell r="I1754">
            <v>0</v>
          </cell>
          <cell r="J1754">
            <v>2</v>
          </cell>
          <cell r="K1754">
            <v>3</v>
          </cell>
          <cell r="L1754">
            <v>-53312082.880000003</v>
          </cell>
        </row>
        <row r="1755">
          <cell r="A1755">
            <v>1</v>
          </cell>
          <cell r="B1755">
            <v>6</v>
          </cell>
          <cell r="C1755">
            <v>2</v>
          </cell>
          <cell r="D1755">
            <v>0</v>
          </cell>
          <cell r="E1755">
            <v>0</v>
          </cell>
          <cell r="F1755">
            <v>9</v>
          </cell>
          <cell r="G1755">
            <v>0</v>
          </cell>
          <cell r="H1755">
            <v>0</v>
          </cell>
          <cell r="I1755">
            <v>0</v>
          </cell>
          <cell r="J1755">
            <v>2</v>
          </cell>
          <cell r="K1755">
            <v>3</v>
          </cell>
          <cell r="L1755">
            <v>-13278503.91</v>
          </cell>
        </row>
        <row r="1756">
          <cell r="A1756">
            <v>1</v>
          </cell>
          <cell r="B1756">
            <v>6</v>
          </cell>
          <cell r="C1756">
            <v>2</v>
          </cell>
          <cell r="D1756">
            <v>0</v>
          </cell>
          <cell r="E1756">
            <v>1</v>
          </cell>
          <cell r="F1756">
            <v>2</v>
          </cell>
          <cell r="G1756">
            <v>0</v>
          </cell>
          <cell r="H1756">
            <v>0</v>
          </cell>
          <cell r="I1756">
            <v>0</v>
          </cell>
          <cell r="J1756">
            <v>2</v>
          </cell>
          <cell r="K1756">
            <v>3</v>
          </cell>
          <cell r="L1756">
            <v>-34031703.789999999</v>
          </cell>
        </row>
        <row r="1757">
          <cell r="A1757">
            <v>1</v>
          </cell>
          <cell r="B1757">
            <v>6</v>
          </cell>
          <cell r="C1757">
            <v>2</v>
          </cell>
          <cell r="D1757">
            <v>0</v>
          </cell>
          <cell r="E1757">
            <v>1</v>
          </cell>
          <cell r="F1757">
            <v>2</v>
          </cell>
          <cell r="G1757">
            <v>0</v>
          </cell>
          <cell r="H1757">
            <v>0</v>
          </cell>
          <cell r="I1757">
            <v>4011</v>
          </cell>
          <cell r="J1757">
            <v>2</v>
          </cell>
          <cell r="K1757">
            <v>3</v>
          </cell>
          <cell r="L1757">
            <v>670.68</v>
          </cell>
        </row>
        <row r="1758">
          <cell r="A1758">
            <v>1</v>
          </cell>
          <cell r="B1758">
            <v>7</v>
          </cell>
          <cell r="C1758">
            <v>1</v>
          </cell>
          <cell r="D1758">
            <v>0</v>
          </cell>
          <cell r="E1758">
            <v>1</v>
          </cell>
          <cell r="F1758">
            <v>4</v>
          </cell>
          <cell r="G1758">
            <v>0</v>
          </cell>
          <cell r="H1758">
            <v>0</v>
          </cell>
          <cell r="I1758">
            <v>0</v>
          </cell>
          <cell r="J1758">
            <v>1</v>
          </cell>
          <cell r="K1758">
            <v>3</v>
          </cell>
          <cell r="L1758">
            <v>574000</v>
          </cell>
        </row>
        <row r="1759">
          <cell r="A1759">
            <v>1</v>
          </cell>
          <cell r="B1759">
            <v>7</v>
          </cell>
          <cell r="C1759">
            <v>1</v>
          </cell>
          <cell r="D1759">
            <v>0</v>
          </cell>
          <cell r="E1759">
            <v>1</v>
          </cell>
          <cell r="F1759">
            <v>4</v>
          </cell>
          <cell r="G1759">
            <v>0</v>
          </cell>
          <cell r="H1759">
            <v>0</v>
          </cell>
          <cell r="I1759">
            <v>8200</v>
          </cell>
          <cell r="J1759">
            <v>1</v>
          </cell>
          <cell r="K1759">
            <v>3</v>
          </cell>
          <cell r="L1759">
            <v>1827185</v>
          </cell>
        </row>
        <row r="1760">
          <cell r="A1760">
            <v>1</v>
          </cell>
          <cell r="B1760">
            <v>7</v>
          </cell>
          <cell r="C1760">
            <v>1</v>
          </cell>
          <cell r="D1760">
            <v>0</v>
          </cell>
          <cell r="E1760">
            <v>1</v>
          </cell>
          <cell r="F1760">
            <v>4</v>
          </cell>
          <cell r="G1760">
            <v>0</v>
          </cell>
          <cell r="H1760">
            <v>0</v>
          </cell>
          <cell r="I1760">
            <v>8900</v>
          </cell>
          <cell r="J1760">
            <v>2</v>
          </cell>
          <cell r="K1760">
            <v>3</v>
          </cell>
          <cell r="L1760">
            <v>294182.25</v>
          </cell>
        </row>
        <row r="1761">
          <cell r="A1761">
            <v>1</v>
          </cell>
          <cell r="B1761">
            <v>7</v>
          </cell>
          <cell r="C1761">
            <v>1</v>
          </cell>
          <cell r="D1761">
            <v>0</v>
          </cell>
          <cell r="E1761">
            <v>1</v>
          </cell>
          <cell r="F1761">
            <v>5</v>
          </cell>
          <cell r="G1761">
            <v>0</v>
          </cell>
          <cell r="H1761">
            <v>0</v>
          </cell>
          <cell r="I1761">
            <v>8300</v>
          </cell>
          <cell r="J1761">
            <v>1</v>
          </cell>
          <cell r="K1761">
            <v>3</v>
          </cell>
          <cell r="L1761">
            <v>13644</v>
          </cell>
        </row>
        <row r="1762">
          <cell r="A1762">
            <v>1</v>
          </cell>
          <cell r="B1762">
            <v>7</v>
          </cell>
          <cell r="C1762">
            <v>1</v>
          </cell>
          <cell r="D1762">
            <v>0</v>
          </cell>
          <cell r="E1762">
            <v>2</v>
          </cell>
          <cell r="F1762">
            <v>0</v>
          </cell>
          <cell r="G1762">
            <v>0</v>
          </cell>
          <cell r="H1762">
            <v>0</v>
          </cell>
          <cell r="I1762">
            <v>0</v>
          </cell>
          <cell r="J1762">
            <v>2</v>
          </cell>
          <cell r="K1762">
            <v>3</v>
          </cell>
          <cell r="L1762">
            <v>-5280000</v>
          </cell>
        </row>
        <row r="1763">
          <cell r="A1763">
            <v>1</v>
          </cell>
          <cell r="B1763">
            <v>7</v>
          </cell>
          <cell r="C1763">
            <v>1</v>
          </cell>
          <cell r="D1763">
            <v>0</v>
          </cell>
          <cell r="E1763">
            <v>2</v>
          </cell>
          <cell r="F1763">
            <v>0</v>
          </cell>
          <cell r="G1763">
            <v>0</v>
          </cell>
          <cell r="H1763">
            <v>0</v>
          </cell>
          <cell r="I1763">
            <v>3215</v>
          </cell>
          <cell r="J1763">
            <v>2</v>
          </cell>
          <cell r="K1763">
            <v>3</v>
          </cell>
          <cell r="L1763">
            <v>5280000</v>
          </cell>
        </row>
        <row r="1764">
          <cell r="A1764">
            <v>1</v>
          </cell>
          <cell r="B1764">
            <v>7</v>
          </cell>
          <cell r="C1764">
            <v>2</v>
          </cell>
          <cell r="D1764">
            <v>0</v>
          </cell>
          <cell r="E1764">
            <v>1</v>
          </cell>
          <cell r="F1764">
            <v>0</v>
          </cell>
          <cell r="G1764">
            <v>0</v>
          </cell>
          <cell r="H1764">
            <v>0</v>
          </cell>
          <cell r="I1764">
            <v>0</v>
          </cell>
          <cell r="J1764">
            <v>1</v>
          </cell>
          <cell r="K1764">
            <v>3</v>
          </cell>
          <cell r="L1764">
            <v>0</v>
          </cell>
        </row>
        <row r="1765">
          <cell r="A1765">
            <v>1</v>
          </cell>
          <cell r="B1765">
            <v>7</v>
          </cell>
          <cell r="C1765">
            <v>2</v>
          </cell>
          <cell r="D1765">
            <v>0</v>
          </cell>
          <cell r="E1765">
            <v>2</v>
          </cell>
          <cell r="F1765">
            <v>0</v>
          </cell>
          <cell r="G1765">
            <v>0</v>
          </cell>
          <cell r="H1765">
            <v>0</v>
          </cell>
          <cell r="I1765">
            <v>0</v>
          </cell>
          <cell r="J1765">
            <v>2</v>
          </cell>
          <cell r="K1765">
            <v>3</v>
          </cell>
          <cell r="L1765">
            <v>37878810</v>
          </cell>
        </row>
        <row r="1766">
          <cell r="A1766">
            <v>1</v>
          </cell>
          <cell r="B1766">
            <v>7</v>
          </cell>
          <cell r="C1766">
            <v>2</v>
          </cell>
          <cell r="D1766">
            <v>0</v>
          </cell>
          <cell r="E1766">
            <v>3</v>
          </cell>
          <cell r="F1766">
            <v>0</v>
          </cell>
          <cell r="G1766">
            <v>0</v>
          </cell>
          <cell r="H1766">
            <v>0</v>
          </cell>
          <cell r="I1766">
            <v>0</v>
          </cell>
          <cell r="J1766">
            <v>2</v>
          </cell>
          <cell r="K1766">
            <v>3</v>
          </cell>
          <cell r="L1766">
            <v>27554904</v>
          </cell>
        </row>
        <row r="1767">
          <cell r="A1767">
            <v>1</v>
          </cell>
          <cell r="B1767">
            <v>7</v>
          </cell>
          <cell r="C1767">
            <v>2</v>
          </cell>
          <cell r="D1767">
            <v>0</v>
          </cell>
          <cell r="E1767">
            <v>4</v>
          </cell>
          <cell r="F1767">
            <v>0</v>
          </cell>
          <cell r="G1767">
            <v>0</v>
          </cell>
          <cell r="H1767">
            <v>0</v>
          </cell>
          <cell r="I1767">
            <v>0</v>
          </cell>
          <cell r="J1767">
            <v>1</v>
          </cell>
          <cell r="K1767">
            <v>3</v>
          </cell>
          <cell r="L1767">
            <v>-15137491.57</v>
          </cell>
        </row>
        <row r="1768">
          <cell r="A1768">
            <v>1</v>
          </cell>
          <cell r="B1768">
            <v>7</v>
          </cell>
          <cell r="C1768">
            <v>2</v>
          </cell>
          <cell r="D1768">
            <v>0</v>
          </cell>
          <cell r="E1768">
            <v>5</v>
          </cell>
          <cell r="F1768">
            <v>0</v>
          </cell>
          <cell r="G1768">
            <v>0</v>
          </cell>
          <cell r="H1768">
            <v>0</v>
          </cell>
          <cell r="I1768">
            <v>0</v>
          </cell>
          <cell r="J1768">
            <v>2</v>
          </cell>
          <cell r="K1768">
            <v>3</v>
          </cell>
          <cell r="L1768">
            <v>2439870.25</v>
          </cell>
        </row>
        <row r="1769">
          <cell r="A1769">
            <v>2</v>
          </cell>
          <cell r="B1769">
            <v>1</v>
          </cell>
          <cell r="C1769">
            <v>1</v>
          </cell>
          <cell r="D1769">
            <v>1</v>
          </cell>
          <cell r="E1769">
            <v>0</v>
          </cell>
          <cell r="F1769">
            <v>0</v>
          </cell>
          <cell r="G1769">
            <v>0</v>
          </cell>
          <cell r="H1769">
            <v>1</v>
          </cell>
          <cell r="I1769">
            <v>0</v>
          </cell>
          <cell r="J1769">
            <v>1</v>
          </cell>
          <cell r="K1769">
            <v>3</v>
          </cell>
          <cell r="L1769">
            <v>0</v>
          </cell>
        </row>
        <row r="1770">
          <cell r="A1770">
            <v>2</v>
          </cell>
          <cell r="B1770">
            <v>1</v>
          </cell>
          <cell r="C1770">
            <v>1</v>
          </cell>
          <cell r="D1770">
            <v>1</v>
          </cell>
          <cell r="E1770">
            <v>0</v>
          </cell>
          <cell r="F1770">
            <v>0</v>
          </cell>
          <cell r="G1770">
            <v>0</v>
          </cell>
          <cell r="H1770">
            <v>4</v>
          </cell>
          <cell r="I1770">
            <v>0</v>
          </cell>
          <cell r="J1770">
            <v>1</v>
          </cell>
          <cell r="K1770">
            <v>3</v>
          </cell>
          <cell r="L1770">
            <v>0</v>
          </cell>
        </row>
        <row r="1771">
          <cell r="A1771">
            <v>2</v>
          </cell>
          <cell r="B1771">
            <v>1</v>
          </cell>
          <cell r="C1771">
            <v>1</v>
          </cell>
          <cell r="D1771">
            <v>1</v>
          </cell>
          <cell r="E1771">
            <v>0</v>
          </cell>
          <cell r="F1771">
            <v>0</v>
          </cell>
          <cell r="G1771">
            <v>0</v>
          </cell>
          <cell r="H1771">
            <v>5</v>
          </cell>
          <cell r="I1771">
            <v>0</v>
          </cell>
          <cell r="J1771">
            <v>2</v>
          </cell>
          <cell r="K1771">
            <v>3</v>
          </cell>
          <cell r="L1771">
            <v>0</v>
          </cell>
        </row>
        <row r="1772">
          <cell r="A1772">
            <v>2</v>
          </cell>
          <cell r="B1772">
            <v>1</v>
          </cell>
          <cell r="C1772">
            <v>1</v>
          </cell>
          <cell r="D1772">
            <v>1</v>
          </cell>
          <cell r="E1772">
            <v>0</v>
          </cell>
          <cell r="F1772">
            <v>0</v>
          </cell>
          <cell r="G1772">
            <v>2</v>
          </cell>
          <cell r="H1772">
            <v>0</v>
          </cell>
          <cell r="I1772">
            <v>0</v>
          </cell>
          <cell r="J1772">
            <v>1</v>
          </cell>
          <cell r="K1772">
            <v>3</v>
          </cell>
          <cell r="L1772">
            <v>111497808.22</v>
          </cell>
        </row>
        <row r="1773">
          <cell r="A1773">
            <v>2</v>
          </cell>
          <cell r="B1773">
            <v>1</v>
          </cell>
          <cell r="C1773">
            <v>1</v>
          </cell>
          <cell r="D1773">
            <v>1</v>
          </cell>
          <cell r="E1773">
            <v>0</v>
          </cell>
          <cell r="F1773">
            <v>0</v>
          </cell>
          <cell r="G1773">
            <v>2</v>
          </cell>
          <cell r="H1773">
            <v>0</v>
          </cell>
          <cell r="I1773">
            <v>8400</v>
          </cell>
          <cell r="J1773">
            <v>1</v>
          </cell>
          <cell r="K1773">
            <v>3</v>
          </cell>
          <cell r="L1773">
            <v>-111497808.22</v>
          </cell>
        </row>
        <row r="1774">
          <cell r="A1774">
            <v>2</v>
          </cell>
          <cell r="B1774">
            <v>1</v>
          </cell>
          <cell r="C1774">
            <v>1</v>
          </cell>
          <cell r="D1774">
            <v>1</v>
          </cell>
          <cell r="E1774">
            <v>0</v>
          </cell>
          <cell r="F1774">
            <v>0</v>
          </cell>
          <cell r="G1774">
            <v>2</v>
          </cell>
          <cell r="H1774">
            <v>5</v>
          </cell>
          <cell r="I1774">
            <v>0</v>
          </cell>
          <cell r="J1774">
            <v>2</v>
          </cell>
          <cell r="K1774">
            <v>3</v>
          </cell>
          <cell r="L1774">
            <v>0</v>
          </cell>
        </row>
        <row r="1775">
          <cell r="A1775">
            <v>2</v>
          </cell>
          <cell r="B1775">
            <v>1</v>
          </cell>
          <cell r="C1775">
            <v>1</v>
          </cell>
          <cell r="D1775">
            <v>1</v>
          </cell>
          <cell r="E1775">
            <v>0</v>
          </cell>
          <cell r="F1775">
            <v>0</v>
          </cell>
          <cell r="G1775">
            <v>4</v>
          </cell>
          <cell r="H1775">
            <v>0</v>
          </cell>
          <cell r="I1775">
            <v>0</v>
          </cell>
          <cell r="J1775">
            <v>1</v>
          </cell>
          <cell r="K1775">
            <v>3</v>
          </cell>
          <cell r="L1775">
            <v>-28966436.620000001</v>
          </cell>
        </row>
        <row r="1776">
          <cell r="A1776">
            <v>2</v>
          </cell>
          <cell r="B1776">
            <v>1</v>
          </cell>
          <cell r="C1776">
            <v>1</v>
          </cell>
          <cell r="D1776">
            <v>1</v>
          </cell>
          <cell r="E1776">
            <v>0</v>
          </cell>
          <cell r="F1776">
            <v>0</v>
          </cell>
          <cell r="G1776">
            <v>4</v>
          </cell>
          <cell r="H1776">
            <v>0</v>
          </cell>
          <cell r="I1776">
            <v>8001</v>
          </cell>
          <cell r="J1776">
            <v>1</v>
          </cell>
          <cell r="K1776">
            <v>3</v>
          </cell>
          <cell r="L1776">
            <v>-14418.27</v>
          </cell>
        </row>
        <row r="1777">
          <cell r="A1777">
            <v>2</v>
          </cell>
          <cell r="B1777">
            <v>1</v>
          </cell>
          <cell r="C1777">
            <v>1</v>
          </cell>
          <cell r="D1777">
            <v>1</v>
          </cell>
          <cell r="E1777">
            <v>0</v>
          </cell>
          <cell r="F1777">
            <v>0</v>
          </cell>
          <cell r="G1777">
            <v>4</v>
          </cell>
          <cell r="H1777">
            <v>0</v>
          </cell>
          <cell r="I1777">
            <v>8002</v>
          </cell>
          <cell r="J1777">
            <v>1</v>
          </cell>
          <cell r="K1777">
            <v>3</v>
          </cell>
          <cell r="L1777">
            <v>-167635.07999999999</v>
          </cell>
        </row>
        <row r="1778">
          <cell r="A1778">
            <v>2</v>
          </cell>
          <cell r="B1778">
            <v>1</v>
          </cell>
          <cell r="C1778">
            <v>1</v>
          </cell>
          <cell r="D1778">
            <v>1</v>
          </cell>
          <cell r="E1778">
            <v>0</v>
          </cell>
          <cell r="F1778">
            <v>0</v>
          </cell>
          <cell r="G1778">
            <v>4</v>
          </cell>
          <cell r="H1778">
            <v>0</v>
          </cell>
          <cell r="I1778">
            <v>8003</v>
          </cell>
          <cell r="J1778">
            <v>1</v>
          </cell>
          <cell r="K1778">
            <v>3</v>
          </cell>
          <cell r="L1778">
            <v>-82800</v>
          </cell>
        </row>
        <row r="1779">
          <cell r="A1779">
            <v>2</v>
          </cell>
          <cell r="B1779">
            <v>1</v>
          </cell>
          <cell r="C1779">
            <v>1</v>
          </cell>
          <cell r="D1779">
            <v>1</v>
          </cell>
          <cell r="E1779">
            <v>0</v>
          </cell>
          <cell r="F1779">
            <v>0</v>
          </cell>
          <cell r="G1779">
            <v>4</v>
          </cell>
          <cell r="H1779">
            <v>0</v>
          </cell>
          <cell r="I1779">
            <v>8004</v>
          </cell>
          <cell r="J1779">
            <v>1</v>
          </cell>
          <cell r="K1779">
            <v>3</v>
          </cell>
          <cell r="L1779">
            <v>-146105</v>
          </cell>
        </row>
        <row r="1780">
          <cell r="A1780">
            <v>2</v>
          </cell>
          <cell r="B1780">
            <v>1</v>
          </cell>
          <cell r="C1780">
            <v>1</v>
          </cell>
          <cell r="D1780">
            <v>1</v>
          </cell>
          <cell r="E1780">
            <v>0</v>
          </cell>
          <cell r="F1780">
            <v>0</v>
          </cell>
          <cell r="G1780">
            <v>4</v>
          </cell>
          <cell r="H1780">
            <v>0</v>
          </cell>
          <cell r="I1780">
            <v>8006</v>
          </cell>
          <cell r="J1780">
            <v>1</v>
          </cell>
          <cell r="K1780">
            <v>3</v>
          </cell>
          <cell r="L1780">
            <v>-46395.8</v>
          </cell>
        </row>
        <row r="1781">
          <cell r="A1781">
            <v>2</v>
          </cell>
          <cell r="B1781">
            <v>1</v>
          </cell>
          <cell r="C1781">
            <v>1</v>
          </cell>
          <cell r="D1781">
            <v>1</v>
          </cell>
          <cell r="E1781">
            <v>0</v>
          </cell>
          <cell r="F1781">
            <v>0</v>
          </cell>
          <cell r="G1781">
            <v>4</v>
          </cell>
          <cell r="H1781">
            <v>0</v>
          </cell>
          <cell r="I1781">
            <v>8007</v>
          </cell>
          <cell r="J1781">
            <v>1</v>
          </cell>
          <cell r="K1781">
            <v>3</v>
          </cell>
          <cell r="L1781">
            <v>-3385.2</v>
          </cell>
        </row>
        <row r="1782">
          <cell r="A1782">
            <v>2</v>
          </cell>
          <cell r="B1782">
            <v>1</v>
          </cell>
          <cell r="C1782">
            <v>1</v>
          </cell>
          <cell r="D1782">
            <v>1</v>
          </cell>
          <cell r="E1782">
            <v>0</v>
          </cell>
          <cell r="F1782">
            <v>0</v>
          </cell>
          <cell r="G1782">
            <v>4</v>
          </cell>
          <cell r="H1782">
            <v>0</v>
          </cell>
          <cell r="I1782">
            <v>8009</v>
          </cell>
          <cell r="J1782">
            <v>1</v>
          </cell>
          <cell r="K1782">
            <v>3</v>
          </cell>
          <cell r="L1782">
            <v>-29100</v>
          </cell>
        </row>
        <row r="1783">
          <cell r="A1783">
            <v>2</v>
          </cell>
          <cell r="B1783">
            <v>1</v>
          </cell>
          <cell r="C1783">
            <v>1</v>
          </cell>
          <cell r="D1783">
            <v>1</v>
          </cell>
          <cell r="E1783">
            <v>0</v>
          </cell>
          <cell r="F1783">
            <v>0</v>
          </cell>
          <cell r="G1783">
            <v>4</v>
          </cell>
          <cell r="H1783">
            <v>0</v>
          </cell>
          <cell r="I1783">
            <v>8013</v>
          </cell>
          <cell r="J1783">
            <v>1</v>
          </cell>
          <cell r="K1783">
            <v>3</v>
          </cell>
          <cell r="L1783">
            <v>-4520</v>
          </cell>
        </row>
        <row r="1784">
          <cell r="A1784">
            <v>2</v>
          </cell>
          <cell r="B1784">
            <v>1</v>
          </cell>
          <cell r="C1784">
            <v>1</v>
          </cell>
          <cell r="D1784">
            <v>1</v>
          </cell>
          <cell r="E1784">
            <v>0</v>
          </cell>
          <cell r="F1784">
            <v>0</v>
          </cell>
          <cell r="G1784">
            <v>4</v>
          </cell>
          <cell r="H1784">
            <v>0</v>
          </cell>
          <cell r="I1784">
            <v>8100</v>
          </cell>
          <cell r="J1784">
            <v>1</v>
          </cell>
          <cell r="K1784">
            <v>3</v>
          </cell>
          <cell r="L1784">
            <v>-11602527.77</v>
          </cell>
        </row>
        <row r="1785">
          <cell r="A1785">
            <v>2</v>
          </cell>
          <cell r="B1785">
            <v>1</v>
          </cell>
          <cell r="C1785">
            <v>1</v>
          </cell>
          <cell r="D1785">
            <v>1</v>
          </cell>
          <cell r="E1785">
            <v>0</v>
          </cell>
          <cell r="F1785">
            <v>0</v>
          </cell>
          <cell r="G1785">
            <v>4</v>
          </cell>
          <cell r="H1785">
            <v>0</v>
          </cell>
          <cell r="I1785">
            <v>8110</v>
          </cell>
          <cell r="J1785">
            <v>1</v>
          </cell>
          <cell r="K1785">
            <v>3</v>
          </cell>
          <cell r="L1785">
            <v>-3040970.94</v>
          </cell>
        </row>
        <row r="1786">
          <cell r="A1786">
            <v>2</v>
          </cell>
          <cell r="B1786">
            <v>1</v>
          </cell>
          <cell r="C1786">
            <v>1</v>
          </cell>
          <cell r="D1786">
            <v>1</v>
          </cell>
          <cell r="E1786">
            <v>0</v>
          </cell>
          <cell r="F1786">
            <v>0</v>
          </cell>
          <cell r="G1786">
            <v>4</v>
          </cell>
          <cell r="H1786">
            <v>0</v>
          </cell>
          <cell r="I1786">
            <v>8200</v>
          </cell>
          <cell r="J1786">
            <v>1</v>
          </cell>
          <cell r="K1786">
            <v>3</v>
          </cell>
          <cell r="L1786">
            <v>-6937300.6600000001</v>
          </cell>
        </row>
        <row r="1787">
          <cell r="A1787">
            <v>2</v>
          </cell>
          <cell r="B1787">
            <v>1</v>
          </cell>
          <cell r="C1787">
            <v>1</v>
          </cell>
          <cell r="D1787">
            <v>1</v>
          </cell>
          <cell r="E1787">
            <v>0</v>
          </cell>
          <cell r="F1787">
            <v>0</v>
          </cell>
          <cell r="G1787">
            <v>4</v>
          </cell>
          <cell r="H1787">
            <v>0</v>
          </cell>
          <cell r="I1787">
            <v>8300</v>
          </cell>
          <cell r="J1787">
            <v>1</v>
          </cell>
          <cell r="K1787">
            <v>3</v>
          </cell>
          <cell r="L1787">
            <v>-665232.18000000005</v>
          </cell>
        </row>
        <row r="1788">
          <cell r="A1788">
            <v>2</v>
          </cell>
          <cell r="B1788">
            <v>1</v>
          </cell>
          <cell r="C1788">
            <v>1</v>
          </cell>
          <cell r="D1788">
            <v>1</v>
          </cell>
          <cell r="E1788">
            <v>0</v>
          </cell>
          <cell r="F1788">
            <v>0</v>
          </cell>
          <cell r="G1788">
            <v>4</v>
          </cell>
          <cell r="H1788">
            <v>0</v>
          </cell>
          <cell r="I1788">
            <v>8400</v>
          </cell>
          <cell r="J1788">
            <v>1</v>
          </cell>
          <cell r="K1788">
            <v>3</v>
          </cell>
          <cell r="L1788">
            <v>78040006.530000001</v>
          </cell>
        </row>
        <row r="1789">
          <cell r="A1789">
            <v>2</v>
          </cell>
          <cell r="B1789">
            <v>1</v>
          </cell>
          <cell r="C1789">
            <v>1</v>
          </cell>
          <cell r="D1789">
            <v>1</v>
          </cell>
          <cell r="E1789">
            <v>0</v>
          </cell>
          <cell r="F1789">
            <v>0</v>
          </cell>
          <cell r="G1789">
            <v>4</v>
          </cell>
          <cell r="H1789">
            <v>0</v>
          </cell>
          <cell r="I1789">
            <v>8500</v>
          </cell>
          <cell r="J1789">
            <v>1</v>
          </cell>
          <cell r="K1789">
            <v>3</v>
          </cell>
          <cell r="L1789">
            <v>-4108</v>
          </cell>
        </row>
        <row r="1790">
          <cell r="A1790">
            <v>2</v>
          </cell>
          <cell r="B1790">
            <v>1</v>
          </cell>
          <cell r="C1790">
            <v>1</v>
          </cell>
          <cell r="D1790">
            <v>1</v>
          </cell>
          <cell r="E1790">
            <v>0</v>
          </cell>
          <cell r="F1790">
            <v>0</v>
          </cell>
          <cell r="G1790">
            <v>4</v>
          </cell>
          <cell r="H1790">
            <v>0</v>
          </cell>
          <cell r="I1790">
            <v>8600</v>
          </cell>
          <cell r="J1790">
            <v>1</v>
          </cell>
          <cell r="K1790">
            <v>3</v>
          </cell>
          <cell r="L1790">
            <v>-1117888.6000000001</v>
          </cell>
        </row>
        <row r="1791">
          <cell r="A1791">
            <v>2</v>
          </cell>
          <cell r="B1791">
            <v>1</v>
          </cell>
          <cell r="C1791">
            <v>1</v>
          </cell>
          <cell r="D1791">
            <v>1</v>
          </cell>
          <cell r="E1791">
            <v>0</v>
          </cell>
          <cell r="F1791">
            <v>0</v>
          </cell>
          <cell r="G1791">
            <v>4</v>
          </cell>
          <cell r="H1791">
            <v>0</v>
          </cell>
          <cell r="I1791">
            <v>8700</v>
          </cell>
          <cell r="J1791">
            <v>1</v>
          </cell>
          <cell r="K1791">
            <v>3</v>
          </cell>
          <cell r="L1791">
            <v>-3168815.1</v>
          </cell>
        </row>
        <row r="1792">
          <cell r="A1792">
            <v>2</v>
          </cell>
          <cell r="B1792">
            <v>1</v>
          </cell>
          <cell r="C1792">
            <v>1</v>
          </cell>
          <cell r="D1792">
            <v>1</v>
          </cell>
          <cell r="E1792">
            <v>0</v>
          </cell>
          <cell r="F1792">
            <v>0</v>
          </cell>
          <cell r="G1792">
            <v>4</v>
          </cell>
          <cell r="H1792">
            <v>0</v>
          </cell>
          <cell r="I1792">
            <v>8800</v>
          </cell>
          <cell r="J1792">
            <v>1</v>
          </cell>
          <cell r="K1792">
            <v>3</v>
          </cell>
          <cell r="L1792">
            <v>-68769.94</v>
          </cell>
        </row>
        <row r="1793">
          <cell r="A1793">
            <v>2</v>
          </cell>
          <cell r="B1793">
            <v>1</v>
          </cell>
          <cell r="C1793">
            <v>1</v>
          </cell>
          <cell r="D1793">
            <v>1</v>
          </cell>
          <cell r="E1793">
            <v>0</v>
          </cell>
          <cell r="F1793">
            <v>0</v>
          </cell>
          <cell r="G1793">
            <v>4</v>
          </cell>
          <cell r="H1793">
            <v>0</v>
          </cell>
          <cell r="I1793">
            <v>8900</v>
          </cell>
          <cell r="J1793">
            <v>1</v>
          </cell>
          <cell r="K1793">
            <v>3</v>
          </cell>
          <cell r="L1793">
            <v>-40765</v>
          </cell>
        </row>
        <row r="1794">
          <cell r="A1794">
            <v>2</v>
          </cell>
          <cell r="B1794">
            <v>1</v>
          </cell>
          <cell r="C1794">
            <v>1</v>
          </cell>
          <cell r="D1794">
            <v>1</v>
          </cell>
          <cell r="E1794">
            <v>0</v>
          </cell>
          <cell r="F1794">
            <v>0</v>
          </cell>
          <cell r="G1794">
            <v>4</v>
          </cell>
          <cell r="H1794">
            <v>0</v>
          </cell>
          <cell r="I1794">
            <v>9000</v>
          </cell>
          <cell r="J1794">
            <v>1</v>
          </cell>
          <cell r="K1794">
            <v>3</v>
          </cell>
          <cell r="L1794">
            <v>-121780</v>
          </cell>
        </row>
        <row r="1795">
          <cell r="A1795">
            <v>2</v>
          </cell>
          <cell r="B1795">
            <v>1</v>
          </cell>
          <cell r="C1795">
            <v>1</v>
          </cell>
          <cell r="D1795">
            <v>1</v>
          </cell>
          <cell r="E1795">
            <v>0</v>
          </cell>
          <cell r="F1795">
            <v>0</v>
          </cell>
          <cell r="G1795">
            <v>4</v>
          </cell>
          <cell r="H1795">
            <v>0</v>
          </cell>
          <cell r="I1795">
            <v>9100</v>
          </cell>
          <cell r="J1795">
            <v>1</v>
          </cell>
          <cell r="K1795">
            <v>3</v>
          </cell>
          <cell r="L1795">
            <v>-21445084.100000001</v>
          </cell>
        </row>
        <row r="1796">
          <cell r="A1796">
            <v>2</v>
          </cell>
          <cell r="B1796">
            <v>1</v>
          </cell>
          <cell r="C1796">
            <v>1</v>
          </cell>
          <cell r="D1796">
            <v>1</v>
          </cell>
          <cell r="E1796">
            <v>0</v>
          </cell>
          <cell r="F1796">
            <v>0</v>
          </cell>
          <cell r="G1796">
            <v>4</v>
          </cell>
          <cell r="H1796">
            <v>0</v>
          </cell>
          <cell r="I1796">
            <v>9200</v>
          </cell>
          <cell r="J1796">
            <v>1</v>
          </cell>
          <cell r="K1796">
            <v>3</v>
          </cell>
          <cell r="L1796">
            <v>-3465</v>
          </cell>
        </row>
        <row r="1797">
          <cell r="A1797">
            <v>2</v>
          </cell>
          <cell r="B1797">
            <v>1</v>
          </cell>
          <cell r="C1797">
            <v>1</v>
          </cell>
          <cell r="D1797">
            <v>1</v>
          </cell>
          <cell r="E1797">
            <v>0</v>
          </cell>
          <cell r="F1797">
            <v>0</v>
          </cell>
          <cell r="G1797">
            <v>4</v>
          </cell>
          <cell r="H1797">
            <v>0</v>
          </cell>
          <cell r="I1797">
            <v>9900</v>
          </cell>
          <cell r="J1797">
            <v>1</v>
          </cell>
          <cell r="K1797">
            <v>3</v>
          </cell>
          <cell r="L1797">
            <v>-31086.28</v>
          </cell>
        </row>
        <row r="1798">
          <cell r="A1798">
            <v>2</v>
          </cell>
          <cell r="B1798">
            <v>1</v>
          </cell>
          <cell r="C1798">
            <v>1</v>
          </cell>
          <cell r="D1798">
            <v>1</v>
          </cell>
          <cell r="E1798">
            <v>0</v>
          </cell>
          <cell r="F1798">
            <v>0</v>
          </cell>
          <cell r="G1798">
            <v>4</v>
          </cell>
          <cell r="H1798">
            <v>1</v>
          </cell>
          <cell r="I1798">
            <v>0</v>
          </cell>
          <cell r="J1798">
            <v>1</v>
          </cell>
          <cell r="K1798">
            <v>3</v>
          </cell>
          <cell r="L1798">
            <v>0</v>
          </cell>
        </row>
        <row r="1799">
          <cell r="A1799">
            <v>2</v>
          </cell>
          <cell r="B1799">
            <v>1</v>
          </cell>
          <cell r="C1799">
            <v>1</v>
          </cell>
          <cell r="D1799">
            <v>1</v>
          </cell>
          <cell r="E1799">
            <v>0</v>
          </cell>
          <cell r="F1799">
            <v>0</v>
          </cell>
          <cell r="G1799">
            <v>4</v>
          </cell>
          <cell r="H1799">
            <v>1</v>
          </cell>
          <cell r="I1799">
            <v>0</v>
          </cell>
          <cell r="J1799">
            <v>2</v>
          </cell>
          <cell r="K1799">
            <v>3</v>
          </cell>
          <cell r="L1799">
            <v>-2308973.5499999998</v>
          </cell>
        </row>
        <row r="1800">
          <cell r="A1800">
            <v>2</v>
          </cell>
          <cell r="B1800">
            <v>1</v>
          </cell>
          <cell r="C1800">
            <v>1</v>
          </cell>
          <cell r="D1800">
            <v>1</v>
          </cell>
          <cell r="E1800">
            <v>0</v>
          </cell>
          <cell r="F1800">
            <v>0</v>
          </cell>
          <cell r="G1800">
            <v>4</v>
          </cell>
          <cell r="H1800">
            <v>1</v>
          </cell>
          <cell r="I1800">
            <v>1000</v>
          </cell>
          <cell r="J1800">
            <v>2</v>
          </cell>
          <cell r="K1800">
            <v>3</v>
          </cell>
          <cell r="L1800">
            <v>2897135.05</v>
          </cell>
        </row>
        <row r="1801">
          <cell r="A1801">
            <v>2</v>
          </cell>
          <cell r="B1801">
            <v>1</v>
          </cell>
          <cell r="C1801">
            <v>1</v>
          </cell>
          <cell r="D1801">
            <v>1</v>
          </cell>
          <cell r="E1801">
            <v>0</v>
          </cell>
          <cell r="F1801">
            <v>0</v>
          </cell>
          <cell r="G1801">
            <v>4</v>
          </cell>
          <cell r="H1801">
            <v>1</v>
          </cell>
          <cell r="I1801">
            <v>1011</v>
          </cell>
          <cell r="J1801">
            <v>2</v>
          </cell>
          <cell r="K1801">
            <v>3</v>
          </cell>
          <cell r="L1801">
            <v>-6770</v>
          </cell>
        </row>
        <row r="1802">
          <cell r="A1802">
            <v>2</v>
          </cell>
          <cell r="B1802">
            <v>1</v>
          </cell>
          <cell r="C1802">
            <v>1</v>
          </cell>
          <cell r="D1802">
            <v>1</v>
          </cell>
          <cell r="E1802">
            <v>0</v>
          </cell>
          <cell r="F1802">
            <v>0</v>
          </cell>
          <cell r="G1802">
            <v>4</v>
          </cell>
          <cell r="H1802">
            <v>1</v>
          </cell>
          <cell r="I1802">
            <v>1102</v>
          </cell>
          <cell r="J1802">
            <v>2</v>
          </cell>
          <cell r="K1802">
            <v>3</v>
          </cell>
          <cell r="L1802">
            <v>-125436</v>
          </cell>
        </row>
        <row r="1803">
          <cell r="A1803">
            <v>2</v>
          </cell>
          <cell r="B1803">
            <v>1</v>
          </cell>
          <cell r="C1803">
            <v>1</v>
          </cell>
          <cell r="D1803">
            <v>1</v>
          </cell>
          <cell r="E1803">
            <v>0</v>
          </cell>
          <cell r="F1803">
            <v>0</v>
          </cell>
          <cell r="G1803">
            <v>4</v>
          </cell>
          <cell r="H1803">
            <v>1</v>
          </cell>
          <cell r="I1803">
            <v>2000</v>
          </cell>
          <cell r="J1803">
            <v>2</v>
          </cell>
          <cell r="K1803">
            <v>3</v>
          </cell>
          <cell r="L1803">
            <v>-14365</v>
          </cell>
        </row>
        <row r="1804">
          <cell r="A1804">
            <v>2</v>
          </cell>
          <cell r="B1804">
            <v>1</v>
          </cell>
          <cell r="C1804">
            <v>1</v>
          </cell>
          <cell r="D1804">
            <v>1</v>
          </cell>
          <cell r="E1804">
            <v>0</v>
          </cell>
          <cell r="F1804">
            <v>0</v>
          </cell>
          <cell r="G1804">
            <v>4</v>
          </cell>
          <cell r="H1804">
            <v>1</v>
          </cell>
          <cell r="I1804">
            <v>2021</v>
          </cell>
          <cell r="J1804">
            <v>2</v>
          </cell>
          <cell r="K1804">
            <v>3</v>
          </cell>
          <cell r="L1804">
            <v>-8244</v>
          </cell>
        </row>
        <row r="1805">
          <cell r="A1805">
            <v>2</v>
          </cell>
          <cell r="B1805">
            <v>1</v>
          </cell>
          <cell r="C1805">
            <v>1</v>
          </cell>
          <cell r="D1805">
            <v>1</v>
          </cell>
          <cell r="E1805">
            <v>0</v>
          </cell>
          <cell r="F1805">
            <v>0</v>
          </cell>
          <cell r="G1805">
            <v>4</v>
          </cell>
          <cell r="H1805">
            <v>1</v>
          </cell>
          <cell r="I1805">
            <v>2023</v>
          </cell>
          <cell r="J1805">
            <v>2</v>
          </cell>
          <cell r="K1805">
            <v>3</v>
          </cell>
          <cell r="L1805">
            <v>-1647.75</v>
          </cell>
        </row>
        <row r="1806">
          <cell r="A1806">
            <v>2</v>
          </cell>
          <cell r="B1806">
            <v>1</v>
          </cell>
          <cell r="C1806">
            <v>1</v>
          </cell>
          <cell r="D1806">
            <v>1</v>
          </cell>
          <cell r="E1806">
            <v>0</v>
          </cell>
          <cell r="F1806">
            <v>0</v>
          </cell>
          <cell r="G1806">
            <v>4</v>
          </cell>
          <cell r="H1806">
            <v>1</v>
          </cell>
          <cell r="I1806">
            <v>2024</v>
          </cell>
          <cell r="J1806">
            <v>2</v>
          </cell>
          <cell r="K1806">
            <v>3</v>
          </cell>
          <cell r="L1806">
            <v>-2188.14</v>
          </cell>
        </row>
        <row r="1807">
          <cell r="A1807">
            <v>2</v>
          </cell>
          <cell r="B1807">
            <v>1</v>
          </cell>
          <cell r="C1807">
            <v>1</v>
          </cell>
          <cell r="D1807">
            <v>1</v>
          </cell>
          <cell r="E1807">
            <v>0</v>
          </cell>
          <cell r="F1807">
            <v>0</v>
          </cell>
          <cell r="G1807">
            <v>4</v>
          </cell>
          <cell r="H1807">
            <v>1</v>
          </cell>
          <cell r="I1807">
            <v>2027</v>
          </cell>
          <cell r="J1807">
            <v>2</v>
          </cell>
          <cell r="K1807">
            <v>3</v>
          </cell>
          <cell r="L1807">
            <v>-9706</v>
          </cell>
        </row>
        <row r="1808">
          <cell r="A1808">
            <v>2</v>
          </cell>
          <cell r="B1808">
            <v>1</v>
          </cell>
          <cell r="C1808">
            <v>1</v>
          </cell>
          <cell r="D1808">
            <v>1</v>
          </cell>
          <cell r="E1808">
            <v>0</v>
          </cell>
          <cell r="F1808">
            <v>0</v>
          </cell>
          <cell r="G1808">
            <v>4</v>
          </cell>
          <cell r="H1808">
            <v>1</v>
          </cell>
          <cell r="I1808">
            <v>2461</v>
          </cell>
          <cell r="J1808">
            <v>2</v>
          </cell>
          <cell r="K1808">
            <v>3</v>
          </cell>
          <cell r="L1808">
            <v>-50000</v>
          </cell>
        </row>
        <row r="1809">
          <cell r="A1809">
            <v>2</v>
          </cell>
          <cell r="B1809">
            <v>1</v>
          </cell>
          <cell r="C1809">
            <v>1</v>
          </cell>
          <cell r="D1809">
            <v>1</v>
          </cell>
          <cell r="E1809">
            <v>0</v>
          </cell>
          <cell r="F1809">
            <v>0</v>
          </cell>
          <cell r="G1809">
            <v>4</v>
          </cell>
          <cell r="H1809">
            <v>1</v>
          </cell>
          <cell r="I1809">
            <v>3000</v>
          </cell>
          <cell r="J1809">
            <v>2</v>
          </cell>
          <cell r="K1809">
            <v>3</v>
          </cell>
          <cell r="L1809">
            <v>-3185</v>
          </cell>
        </row>
        <row r="1810">
          <cell r="A1810">
            <v>2</v>
          </cell>
          <cell r="B1810">
            <v>1</v>
          </cell>
          <cell r="C1810">
            <v>1</v>
          </cell>
          <cell r="D1810">
            <v>1</v>
          </cell>
          <cell r="E1810">
            <v>0</v>
          </cell>
          <cell r="F1810">
            <v>0</v>
          </cell>
          <cell r="G1810">
            <v>4</v>
          </cell>
          <cell r="H1810">
            <v>1</v>
          </cell>
          <cell r="I1810">
            <v>3200</v>
          </cell>
          <cell r="J1810">
            <v>2</v>
          </cell>
          <cell r="K1810">
            <v>3</v>
          </cell>
          <cell r="L1810">
            <v>1635</v>
          </cell>
        </row>
        <row r="1811">
          <cell r="A1811">
            <v>2</v>
          </cell>
          <cell r="B1811">
            <v>1</v>
          </cell>
          <cell r="C1811">
            <v>1</v>
          </cell>
          <cell r="D1811">
            <v>1</v>
          </cell>
          <cell r="E1811">
            <v>0</v>
          </cell>
          <cell r="F1811">
            <v>0</v>
          </cell>
          <cell r="G1811">
            <v>4</v>
          </cell>
          <cell r="H1811">
            <v>1</v>
          </cell>
          <cell r="I1811">
            <v>3256</v>
          </cell>
          <cell r="J1811">
            <v>2</v>
          </cell>
          <cell r="K1811">
            <v>3</v>
          </cell>
          <cell r="L1811">
            <v>18</v>
          </cell>
        </row>
        <row r="1812">
          <cell r="A1812">
            <v>2</v>
          </cell>
          <cell r="B1812">
            <v>1</v>
          </cell>
          <cell r="C1812">
            <v>1</v>
          </cell>
          <cell r="D1812">
            <v>1</v>
          </cell>
          <cell r="E1812">
            <v>0</v>
          </cell>
          <cell r="F1812">
            <v>0</v>
          </cell>
          <cell r="G1812">
            <v>4</v>
          </cell>
          <cell r="H1812">
            <v>1</v>
          </cell>
          <cell r="I1812">
            <v>4012</v>
          </cell>
          <cell r="J1812">
            <v>2</v>
          </cell>
          <cell r="K1812">
            <v>3</v>
          </cell>
          <cell r="L1812">
            <v>5902.17</v>
          </cell>
        </row>
        <row r="1813">
          <cell r="A1813">
            <v>2</v>
          </cell>
          <cell r="B1813">
            <v>1</v>
          </cell>
          <cell r="C1813">
            <v>1</v>
          </cell>
          <cell r="D1813">
            <v>1</v>
          </cell>
          <cell r="E1813">
            <v>0</v>
          </cell>
          <cell r="F1813">
            <v>0</v>
          </cell>
          <cell r="G1813">
            <v>4</v>
          </cell>
          <cell r="H1813">
            <v>1</v>
          </cell>
          <cell r="I1813">
            <v>4021</v>
          </cell>
          <cell r="J1813">
            <v>2</v>
          </cell>
          <cell r="K1813">
            <v>3</v>
          </cell>
          <cell r="L1813">
            <v>-9636977</v>
          </cell>
        </row>
        <row r="1814">
          <cell r="A1814">
            <v>2</v>
          </cell>
          <cell r="B1814">
            <v>1</v>
          </cell>
          <cell r="C1814">
            <v>1</v>
          </cell>
          <cell r="D1814">
            <v>1</v>
          </cell>
          <cell r="E1814">
            <v>0</v>
          </cell>
          <cell r="F1814">
            <v>0</v>
          </cell>
          <cell r="G1814">
            <v>4</v>
          </cell>
          <cell r="H1814">
            <v>1</v>
          </cell>
          <cell r="I1814">
            <v>4042</v>
          </cell>
          <cell r="J1814">
            <v>2</v>
          </cell>
          <cell r="K1814">
            <v>3</v>
          </cell>
          <cell r="L1814">
            <v>310</v>
          </cell>
        </row>
        <row r="1815">
          <cell r="A1815">
            <v>2</v>
          </cell>
          <cell r="B1815">
            <v>1</v>
          </cell>
          <cell r="C1815">
            <v>1</v>
          </cell>
          <cell r="D1815">
            <v>1</v>
          </cell>
          <cell r="E1815">
            <v>0</v>
          </cell>
          <cell r="F1815">
            <v>0</v>
          </cell>
          <cell r="G1815">
            <v>4</v>
          </cell>
          <cell r="H1815">
            <v>1</v>
          </cell>
          <cell r="I1815">
            <v>4044</v>
          </cell>
          <cell r="J1815">
            <v>2</v>
          </cell>
          <cell r="K1815">
            <v>3</v>
          </cell>
          <cell r="L1815">
            <v>-7716</v>
          </cell>
        </row>
        <row r="1816">
          <cell r="A1816">
            <v>2</v>
          </cell>
          <cell r="B1816">
            <v>1</v>
          </cell>
          <cell r="C1816">
            <v>1</v>
          </cell>
          <cell r="D1816">
            <v>1</v>
          </cell>
          <cell r="E1816">
            <v>0</v>
          </cell>
          <cell r="F1816">
            <v>0</v>
          </cell>
          <cell r="G1816">
            <v>4</v>
          </cell>
          <cell r="H1816">
            <v>4</v>
          </cell>
          <cell r="I1816">
            <v>0</v>
          </cell>
          <cell r="J1816">
            <v>1</v>
          </cell>
          <cell r="K1816">
            <v>3</v>
          </cell>
          <cell r="L1816">
            <v>0</v>
          </cell>
        </row>
        <row r="1817">
          <cell r="A1817">
            <v>2</v>
          </cell>
          <cell r="B1817">
            <v>1</v>
          </cell>
          <cell r="C1817">
            <v>1</v>
          </cell>
          <cell r="D1817">
            <v>1</v>
          </cell>
          <cell r="E1817">
            <v>0</v>
          </cell>
          <cell r="F1817">
            <v>0</v>
          </cell>
          <cell r="G1817">
            <v>4</v>
          </cell>
          <cell r="H1817">
            <v>7</v>
          </cell>
          <cell r="I1817">
            <v>0</v>
          </cell>
          <cell r="J1817">
            <v>2</v>
          </cell>
          <cell r="K1817">
            <v>3</v>
          </cell>
          <cell r="L1817">
            <v>27857707.370000001</v>
          </cell>
        </row>
        <row r="1818">
          <cell r="A1818">
            <v>2</v>
          </cell>
          <cell r="B1818">
            <v>1</v>
          </cell>
          <cell r="C1818">
            <v>1</v>
          </cell>
          <cell r="D1818">
            <v>1</v>
          </cell>
          <cell r="E1818">
            <v>0</v>
          </cell>
          <cell r="F1818">
            <v>0</v>
          </cell>
          <cell r="G1818">
            <v>4</v>
          </cell>
          <cell r="H1818">
            <v>7</v>
          </cell>
          <cell r="I1818">
            <v>1000</v>
          </cell>
          <cell r="J1818">
            <v>2</v>
          </cell>
          <cell r="K1818">
            <v>3</v>
          </cell>
          <cell r="L1818">
            <v>14653</v>
          </cell>
        </row>
        <row r="1819">
          <cell r="A1819">
            <v>2</v>
          </cell>
          <cell r="B1819">
            <v>1</v>
          </cell>
          <cell r="C1819">
            <v>1</v>
          </cell>
          <cell r="D1819">
            <v>1</v>
          </cell>
          <cell r="E1819">
            <v>0</v>
          </cell>
          <cell r="F1819">
            <v>0</v>
          </cell>
          <cell r="G1819">
            <v>4</v>
          </cell>
          <cell r="H1819">
            <v>7</v>
          </cell>
          <cell r="I1819">
            <v>1004</v>
          </cell>
          <cell r="J1819">
            <v>2</v>
          </cell>
          <cell r="K1819">
            <v>3</v>
          </cell>
          <cell r="L1819">
            <v>-7508</v>
          </cell>
        </row>
        <row r="1820">
          <cell r="A1820">
            <v>2</v>
          </cell>
          <cell r="B1820">
            <v>1</v>
          </cell>
          <cell r="C1820">
            <v>1</v>
          </cell>
          <cell r="D1820">
            <v>1</v>
          </cell>
          <cell r="E1820">
            <v>0</v>
          </cell>
          <cell r="F1820">
            <v>0</v>
          </cell>
          <cell r="G1820">
            <v>4</v>
          </cell>
          <cell r="H1820">
            <v>7</v>
          </cell>
          <cell r="I1820">
            <v>1101</v>
          </cell>
          <cell r="J1820">
            <v>2</v>
          </cell>
          <cell r="K1820">
            <v>3</v>
          </cell>
          <cell r="L1820">
            <v>-3000</v>
          </cell>
        </row>
        <row r="1821">
          <cell r="A1821">
            <v>2</v>
          </cell>
          <cell r="B1821">
            <v>1</v>
          </cell>
          <cell r="C1821">
            <v>1</v>
          </cell>
          <cell r="D1821">
            <v>1</v>
          </cell>
          <cell r="E1821">
            <v>0</v>
          </cell>
          <cell r="F1821">
            <v>0</v>
          </cell>
          <cell r="G1821">
            <v>4</v>
          </cell>
          <cell r="H1821">
            <v>7</v>
          </cell>
          <cell r="I1821">
            <v>1102</v>
          </cell>
          <cell r="J1821">
            <v>2</v>
          </cell>
          <cell r="K1821">
            <v>3</v>
          </cell>
          <cell r="L1821">
            <v>-6700</v>
          </cell>
        </row>
        <row r="1822">
          <cell r="A1822">
            <v>2</v>
          </cell>
          <cell r="B1822">
            <v>1</v>
          </cell>
          <cell r="C1822">
            <v>1</v>
          </cell>
          <cell r="D1822">
            <v>1</v>
          </cell>
          <cell r="E1822">
            <v>0</v>
          </cell>
          <cell r="F1822">
            <v>0</v>
          </cell>
          <cell r="G1822">
            <v>4</v>
          </cell>
          <cell r="H1822">
            <v>7</v>
          </cell>
          <cell r="I1822">
            <v>1104</v>
          </cell>
          <cell r="J1822">
            <v>2</v>
          </cell>
          <cell r="K1822">
            <v>3</v>
          </cell>
          <cell r="L1822">
            <v>-6525</v>
          </cell>
        </row>
        <row r="1823">
          <cell r="A1823">
            <v>2</v>
          </cell>
          <cell r="B1823">
            <v>1</v>
          </cell>
          <cell r="C1823">
            <v>1</v>
          </cell>
          <cell r="D1823">
            <v>1</v>
          </cell>
          <cell r="E1823">
            <v>0</v>
          </cell>
          <cell r="F1823">
            <v>0</v>
          </cell>
          <cell r="G1823">
            <v>4</v>
          </cell>
          <cell r="H1823">
            <v>7</v>
          </cell>
          <cell r="I1823">
            <v>1620</v>
          </cell>
          <cell r="J1823">
            <v>2</v>
          </cell>
          <cell r="K1823">
            <v>3</v>
          </cell>
          <cell r="L1823">
            <v>-16144</v>
          </cell>
        </row>
        <row r="1824">
          <cell r="A1824">
            <v>2</v>
          </cell>
          <cell r="B1824">
            <v>1</v>
          </cell>
          <cell r="C1824">
            <v>1</v>
          </cell>
          <cell r="D1824">
            <v>1</v>
          </cell>
          <cell r="E1824">
            <v>0</v>
          </cell>
          <cell r="F1824">
            <v>0</v>
          </cell>
          <cell r="G1824">
            <v>4</v>
          </cell>
          <cell r="H1824">
            <v>7</v>
          </cell>
          <cell r="I1824">
            <v>2000</v>
          </cell>
          <cell r="J1824">
            <v>2</v>
          </cell>
          <cell r="K1824">
            <v>3</v>
          </cell>
          <cell r="L1824">
            <v>-9000</v>
          </cell>
        </row>
        <row r="1825">
          <cell r="A1825">
            <v>2</v>
          </cell>
          <cell r="B1825">
            <v>1</v>
          </cell>
          <cell r="C1825">
            <v>1</v>
          </cell>
          <cell r="D1825">
            <v>1</v>
          </cell>
          <cell r="E1825">
            <v>0</v>
          </cell>
          <cell r="F1825">
            <v>0</v>
          </cell>
          <cell r="G1825">
            <v>4</v>
          </cell>
          <cell r="H1825">
            <v>7</v>
          </cell>
          <cell r="I1825">
            <v>3212</v>
          </cell>
          <cell r="J1825">
            <v>2</v>
          </cell>
          <cell r="K1825">
            <v>3</v>
          </cell>
          <cell r="L1825">
            <v>-9576</v>
          </cell>
        </row>
        <row r="1826">
          <cell r="A1826">
            <v>2</v>
          </cell>
          <cell r="B1826">
            <v>1</v>
          </cell>
          <cell r="C1826">
            <v>1</v>
          </cell>
          <cell r="D1826">
            <v>1</v>
          </cell>
          <cell r="E1826">
            <v>0</v>
          </cell>
          <cell r="F1826">
            <v>0</v>
          </cell>
          <cell r="G1826">
            <v>4</v>
          </cell>
          <cell r="H1826">
            <v>7</v>
          </cell>
          <cell r="I1826">
            <v>3256</v>
          </cell>
          <cell r="J1826">
            <v>2</v>
          </cell>
          <cell r="K1826">
            <v>3</v>
          </cell>
          <cell r="L1826">
            <v>-21550</v>
          </cell>
        </row>
        <row r="1827">
          <cell r="A1827">
            <v>2</v>
          </cell>
          <cell r="B1827">
            <v>1</v>
          </cell>
          <cell r="C1827">
            <v>1</v>
          </cell>
          <cell r="D1827">
            <v>1</v>
          </cell>
          <cell r="E1827">
            <v>0</v>
          </cell>
          <cell r="F1827">
            <v>0</v>
          </cell>
          <cell r="G1827">
            <v>4</v>
          </cell>
          <cell r="H1827">
            <v>7</v>
          </cell>
          <cell r="I1827">
            <v>3258</v>
          </cell>
          <cell r="J1827">
            <v>2</v>
          </cell>
          <cell r="K1827">
            <v>3</v>
          </cell>
          <cell r="L1827">
            <v>-13440</v>
          </cell>
        </row>
        <row r="1828">
          <cell r="A1828">
            <v>2</v>
          </cell>
          <cell r="B1828">
            <v>1</v>
          </cell>
          <cell r="C1828">
            <v>1</v>
          </cell>
          <cell r="D1828">
            <v>1</v>
          </cell>
          <cell r="E1828">
            <v>0</v>
          </cell>
          <cell r="F1828">
            <v>0</v>
          </cell>
          <cell r="G1828">
            <v>4</v>
          </cell>
          <cell r="H1828">
            <v>7</v>
          </cell>
          <cell r="I1828">
            <v>3311</v>
          </cell>
          <cell r="J1828">
            <v>2</v>
          </cell>
          <cell r="K1828">
            <v>3</v>
          </cell>
          <cell r="L1828">
            <v>-4000</v>
          </cell>
        </row>
        <row r="1829">
          <cell r="A1829">
            <v>2</v>
          </cell>
          <cell r="B1829">
            <v>1</v>
          </cell>
          <cell r="C1829">
            <v>1</v>
          </cell>
          <cell r="D1829">
            <v>1</v>
          </cell>
          <cell r="E1829">
            <v>0</v>
          </cell>
          <cell r="F1829">
            <v>0</v>
          </cell>
          <cell r="G1829">
            <v>4</v>
          </cell>
          <cell r="H1829">
            <v>7</v>
          </cell>
          <cell r="I1829">
            <v>4031</v>
          </cell>
          <cell r="J1829">
            <v>2</v>
          </cell>
          <cell r="K1829">
            <v>3</v>
          </cell>
          <cell r="L1829">
            <v>-10197</v>
          </cell>
        </row>
        <row r="1830">
          <cell r="A1830">
            <v>2</v>
          </cell>
          <cell r="B1830">
            <v>1</v>
          </cell>
          <cell r="C1830">
            <v>1</v>
          </cell>
          <cell r="D1830">
            <v>1</v>
          </cell>
          <cell r="E1830">
            <v>0</v>
          </cell>
          <cell r="F1830">
            <v>0</v>
          </cell>
          <cell r="G1830">
            <v>4</v>
          </cell>
          <cell r="H1830">
            <v>7</v>
          </cell>
          <cell r="I1830">
            <v>4042</v>
          </cell>
          <cell r="J1830">
            <v>2</v>
          </cell>
          <cell r="K1830">
            <v>3</v>
          </cell>
          <cell r="L1830">
            <v>-11593</v>
          </cell>
        </row>
        <row r="1831">
          <cell r="A1831">
            <v>2</v>
          </cell>
          <cell r="B1831">
            <v>1</v>
          </cell>
          <cell r="C1831">
            <v>1</v>
          </cell>
          <cell r="D1831">
            <v>1</v>
          </cell>
          <cell r="E1831">
            <v>0</v>
          </cell>
          <cell r="F1831">
            <v>0</v>
          </cell>
          <cell r="G1831">
            <v>4</v>
          </cell>
          <cell r="H1831">
            <v>7</v>
          </cell>
          <cell r="I1831">
            <v>4044</v>
          </cell>
          <cell r="J1831">
            <v>2</v>
          </cell>
          <cell r="K1831">
            <v>3</v>
          </cell>
          <cell r="L1831">
            <v>-18881</v>
          </cell>
        </row>
        <row r="1832">
          <cell r="A1832">
            <v>2</v>
          </cell>
          <cell r="B1832">
            <v>1</v>
          </cell>
          <cell r="C1832">
            <v>1</v>
          </cell>
          <cell r="D1832">
            <v>1</v>
          </cell>
          <cell r="E1832">
            <v>0</v>
          </cell>
          <cell r="F1832">
            <v>0</v>
          </cell>
          <cell r="G1832">
            <v>4</v>
          </cell>
          <cell r="H1832">
            <v>7</v>
          </cell>
          <cell r="I1832">
            <v>4071</v>
          </cell>
          <cell r="J1832">
            <v>2</v>
          </cell>
          <cell r="K1832">
            <v>3</v>
          </cell>
          <cell r="L1832">
            <v>-5000</v>
          </cell>
        </row>
        <row r="1833">
          <cell r="A1833">
            <v>2</v>
          </cell>
          <cell r="B1833">
            <v>1</v>
          </cell>
          <cell r="C1833">
            <v>1</v>
          </cell>
          <cell r="D1833">
            <v>1</v>
          </cell>
          <cell r="E1833">
            <v>0</v>
          </cell>
          <cell r="F1833">
            <v>0</v>
          </cell>
          <cell r="G1833">
            <v>4</v>
          </cell>
          <cell r="H1833">
            <v>7</v>
          </cell>
          <cell r="I1833">
            <v>6000</v>
          </cell>
          <cell r="J1833">
            <v>2</v>
          </cell>
          <cell r="K1833">
            <v>3</v>
          </cell>
          <cell r="L1833">
            <v>20000</v>
          </cell>
        </row>
        <row r="1834">
          <cell r="A1834">
            <v>2</v>
          </cell>
          <cell r="B1834">
            <v>1</v>
          </cell>
          <cell r="C1834">
            <v>1</v>
          </cell>
          <cell r="D1834">
            <v>1</v>
          </cell>
          <cell r="E1834">
            <v>0</v>
          </cell>
          <cell r="F1834">
            <v>0</v>
          </cell>
          <cell r="G1834">
            <v>4</v>
          </cell>
          <cell r="H1834">
            <v>7</v>
          </cell>
          <cell r="I1834">
            <v>7100</v>
          </cell>
          <cell r="J1834">
            <v>2</v>
          </cell>
          <cell r="K1834">
            <v>3</v>
          </cell>
          <cell r="L1834">
            <v>-25207</v>
          </cell>
        </row>
        <row r="1835">
          <cell r="A1835">
            <v>2</v>
          </cell>
          <cell r="B1835">
            <v>1</v>
          </cell>
          <cell r="C1835">
            <v>1</v>
          </cell>
          <cell r="D1835">
            <v>1</v>
          </cell>
          <cell r="E1835">
            <v>0</v>
          </cell>
          <cell r="F1835">
            <v>0</v>
          </cell>
          <cell r="G1835">
            <v>4</v>
          </cell>
          <cell r="H1835">
            <v>7</v>
          </cell>
          <cell r="I1835">
            <v>7110</v>
          </cell>
          <cell r="J1835">
            <v>2</v>
          </cell>
          <cell r="K1835">
            <v>3</v>
          </cell>
          <cell r="L1835">
            <v>-5000</v>
          </cell>
        </row>
        <row r="1836">
          <cell r="A1836">
            <v>2</v>
          </cell>
          <cell r="B1836">
            <v>1</v>
          </cell>
          <cell r="C1836">
            <v>1</v>
          </cell>
          <cell r="D1836">
            <v>1</v>
          </cell>
          <cell r="E1836">
            <v>0</v>
          </cell>
          <cell r="F1836">
            <v>0</v>
          </cell>
          <cell r="G1836">
            <v>4</v>
          </cell>
          <cell r="H1836">
            <v>7</v>
          </cell>
          <cell r="I1836">
            <v>7200</v>
          </cell>
          <cell r="J1836">
            <v>2</v>
          </cell>
          <cell r="K1836">
            <v>3</v>
          </cell>
          <cell r="L1836">
            <v>-16562</v>
          </cell>
        </row>
        <row r="1837">
          <cell r="A1837">
            <v>2</v>
          </cell>
          <cell r="B1837">
            <v>1</v>
          </cell>
          <cell r="C1837">
            <v>1</v>
          </cell>
          <cell r="D1837">
            <v>1</v>
          </cell>
          <cell r="E1837">
            <v>0</v>
          </cell>
          <cell r="F1837">
            <v>0</v>
          </cell>
          <cell r="G1837">
            <v>4</v>
          </cell>
          <cell r="H1837">
            <v>7</v>
          </cell>
          <cell r="I1837">
            <v>7500</v>
          </cell>
          <cell r="J1837">
            <v>2</v>
          </cell>
          <cell r="K1837">
            <v>3</v>
          </cell>
          <cell r="L1837">
            <v>-7940</v>
          </cell>
        </row>
        <row r="1838">
          <cell r="A1838">
            <v>2</v>
          </cell>
          <cell r="B1838">
            <v>1</v>
          </cell>
          <cell r="C1838">
            <v>1</v>
          </cell>
          <cell r="D1838">
            <v>1</v>
          </cell>
          <cell r="E1838">
            <v>0</v>
          </cell>
          <cell r="F1838">
            <v>0</v>
          </cell>
          <cell r="G1838">
            <v>8</v>
          </cell>
          <cell r="H1838">
            <v>0</v>
          </cell>
          <cell r="I1838">
            <v>0</v>
          </cell>
          <cell r="J1838">
            <v>1</v>
          </cell>
          <cell r="K1838">
            <v>3</v>
          </cell>
          <cell r="L1838">
            <v>83006.86</v>
          </cell>
        </row>
        <row r="1839">
          <cell r="A1839">
            <v>2</v>
          </cell>
          <cell r="B1839">
            <v>1</v>
          </cell>
          <cell r="C1839">
            <v>1</v>
          </cell>
          <cell r="D1839">
            <v>1</v>
          </cell>
          <cell r="E1839">
            <v>0</v>
          </cell>
          <cell r="F1839">
            <v>0</v>
          </cell>
          <cell r="G1839">
            <v>8</v>
          </cell>
          <cell r="H1839">
            <v>0</v>
          </cell>
          <cell r="I1839">
            <v>8100</v>
          </cell>
          <cell r="J1839">
            <v>1</v>
          </cell>
          <cell r="K1839">
            <v>3</v>
          </cell>
          <cell r="L1839">
            <v>-25300</v>
          </cell>
        </row>
        <row r="1840">
          <cell r="A1840">
            <v>2</v>
          </cell>
          <cell r="B1840">
            <v>1</v>
          </cell>
          <cell r="C1840">
            <v>1</v>
          </cell>
          <cell r="D1840">
            <v>1</v>
          </cell>
          <cell r="E1840">
            <v>0</v>
          </cell>
          <cell r="F1840">
            <v>0</v>
          </cell>
          <cell r="G1840">
            <v>8</v>
          </cell>
          <cell r="H1840">
            <v>0</v>
          </cell>
          <cell r="I1840">
            <v>8700</v>
          </cell>
          <cell r="J1840">
            <v>1</v>
          </cell>
          <cell r="K1840">
            <v>3</v>
          </cell>
          <cell r="L1840">
            <v>-57706.86</v>
          </cell>
        </row>
        <row r="1841">
          <cell r="A1841">
            <v>2</v>
          </cell>
          <cell r="B1841">
            <v>1</v>
          </cell>
          <cell r="C1841">
            <v>1</v>
          </cell>
          <cell r="D1841">
            <v>1</v>
          </cell>
          <cell r="E1841">
            <v>0</v>
          </cell>
          <cell r="F1841">
            <v>0</v>
          </cell>
          <cell r="G1841">
            <v>8</v>
          </cell>
          <cell r="H1841">
            <v>5</v>
          </cell>
          <cell r="I1841">
            <v>0</v>
          </cell>
          <cell r="J1841">
            <v>2</v>
          </cell>
          <cell r="K1841">
            <v>3</v>
          </cell>
          <cell r="L1841">
            <v>0</v>
          </cell>
        </row>
        <row r="1842">
          <cell r="A1842">
            <v>2</v>
          </cell>
          <cell r="B1842">
            <v>1</v>
          </cell>
          <cell r="C1842">
            <v>1</v>
          </cell>
          <cell r="D1842">
            <v>1</v>
          </cell>
          <cell r="E1842">
            <v>0</v>
          </cell>
          <cell r="F1842">
            <v>0</v>
          </cell>
          <cell r="G1842">
            <v>8</v>
          </cell>
          <cell r="H1842">
            <v>7</v>
          </cell>
          <cell r="I1842">
            <v>0</v>
          </cell>
          <cell r="J1842">
            <v>1</v>
          </cell>
          <cell r="K1842">
            <v>3</v>
          </cell>
          <cell r="L1842">
            <v>0</v>
          </cell>
        </row>
        <row r="1843">
          <cell r="A1843">
            <v>2</v>
          </cell>
          <cell r="B1843">
            <v>1</v>
          </cell>
          <cell r="C1843">
            <v>1</v>
          </cell>
          <cell r="D1843">
            <v>1</v>
          </cell>
          <cell r="E1843">
            <v>0</v>
          </cell>
          <cell r="F1843">
            <v>1</v>
          </cell>
          <cell r="G1843">
            <v>0</v>
          </cell>
          <cell r="H1843">
            <v>0</v>
          </cell>
          <cell r="I1843">
            <v>0</v>
          </cell>
          <cell r="J1843">
            <v>2</v>
          </cell>
          <cell r="K1843">
            <v>3</v>
          </cell>
          <cell r="L1843">
            <v>188065.78</v>
          </cell>
        </row>
        <row r="1844">
          <cell r="A1844">
            <v>2</v>
          </cell>
          <cell r="B1844">
            <v>1</v>
          </cell>
          <cell r="C1844">
            <v>1</v>
          </cell>
          <cell r="D1844">
            <v>1</v>
          </cell>
          <cell r="E1844">
            <v>0</v>
          </cell>
          <cell r="F1844">
            <v>1</v>
          </cell>
          <cell r="G1844">
            <v>0</v>
          </cell>
          <cell r="H1844">
            <v>0</v>
          </cell>
          <cell r="I1844">
            <v>4044</v>
          </cell>
          <cell r="J1844">
            <v>2</v>
          </cell>
          <cell r="K1844">
            <v>3</v>
          </cell>
          <cell r="L1844">
            <v>1485</v>
          </cell>
        </row>
        <row r="1845">
          <cell r="A1845">
            <v>2</v>
          </cell>
          <cell r="B1845">
            <v>1</v>
          </cell>
          <cell r="C1845">
            <v>1</v>
          </cell>
          <cell r="D1845">
            <v>1</v>
          </cell>
          <cell r="E1845">
            <v>0</v>
          </cell>
          <cell r="F1845">
            <v>1</v>
          </cell>
          <cell r="G1845">
            <v>0</v>
          </cell>
          <cell r="H1845">
            <v>0</v>
          </cell>
          <cell r="I1845">
            <v>9100</v>
          </cell>
          <cell r="J1845">
            <v>2</v>
          </cell>
          <cell r="K1845">
            <v>3</v>
          </cell>
          <cell r="L1845">
            <v>-189550.78</v>
          </cell>
        </row>
        <row r="1846">
          <cell r="A1846">
            <v>2</v>
          </cell>
          <cell r="B1846">
            <v>1</v>
          </cell>
          <cell r="C1846">
            <v>1</v>
          </cell>
          <cell r="D1846">
            <v>1</v>
          </cell>
          <cell r="E1846">
            <v>0</v>
          </cell>
          <cell r="F1846">
            <v>1</v>
          </cell>
          <cell r="G1846">
            <v>2</v>
          </cell>
          <cell r="H1846">
            <v>0</v>
          </cell>
          <cell r="I1846">
            <v>0</v>
          </cell>
          <cell r="J1846">
            <v>1</v>
          </cell>
          <cell r="K1846">
            <v>3</v>
          </cell>
          <cell r="L1846">
            <v>0</v>
          </cell>
        </row>
        <row r="1847">
          <cell r="A1847">
            <v>2</v>
          </cell>
          <cell r="B1847">
            <v>1</v>
          </cell>
          <cell r="C1847">
            <v>1</v>
          </cell>
          <cell r="D1847">
            <v>1</v>
          </cell>
          <cell r="E1847">
            <v>0</v>
          </cell>
          <cell r="F1847">
            <v>1</v>
          </cell>
          <cell r="G1847">
            <v>4</v>
          </cell>
          <cell r="H1847">
            <v>0</v>
          </cell>
          <cell r="I1847">
            <v>0</v>
          </cell>
          <cell r="J1847">
            <v>1</v>
          </cell>
          <cell r="K1847">
            <v>3</v>
          </cell>
          <cell r="L1847">
            <v>0</v>
          </cell>
        </row>
        <row r="1848">
          <cell r="A1848">
            <v>2</v>
          </cell>
          <cell r="B1848">
            <v>1</v>
          </cell>
          <cell r="C1848">
            <v>1</v>
          </cell>
          <cell r="D1848">
            <v>1</v>
          </cell>
          <cell r="E1848">
            <v>0</v>
          </cell>
          <cell r="F1848">
            <v>1</v>
          </cell>
          <cell r="G1848">
            <v>6</v>
          </cell>
          <cell r="H1848">
            <v>0</v>
          </cell>
          <cell r="I1848">
            <v>0</v>
          </cell>
          <cell r="J1848">
            <v>1</v>
          </cell>
          <cell r="K1848">
            <v>3</v>
          </cell>
          <cell r="L1848">
            <v>0</v>
          </cell>
        </row>
        <row r="1849">
          <cell r="A1849">
            <v>2</v>
          </cell>
          <cell r="B1849">
            <v>1</v>
          </cell>
          <cell r="C1849">
            <v>1</v>
          </cell>
          <cell r="D1849">
            <v>1</v>
          </cell>
          <cell r="E1849">
            <v>0</v>
          </cell>
          <cell r="F1849">
            <v>1</v>
          </cell>
          <cell r="G1849">
            <v>8</v>
          </cell>
          <cell r="H1849">
            <v>0</v>
          </cell>
          <cell r="I1849">
            <v>0</v>
          </cell>
          <cell r="J1849">
            <v>1</v>
          </cell>
          <cell r="K1849">
            <v>3</v>
          </cell>
          <cell r="L1849">
            <v>0</v>
          </cell>
        </row>
        <row r="1850">
          <cell r="A1850">
            <v>2</v>
          </cell>
          <cell r="B1850">
            <v>1</v>
          </cell>
          <cell r="C1850">
            <v>1</v>
          </cell>
          <cell r="D1850">
            <v>1</v>
          </cell>
          <cell r="E1850">
            <v>0</v>
          </cell>
          <cell r="F1850">
            <v>1</v>
          </cell>
          <cell r="G1850">
            <v>9</v>
          </cell>
          <cell r="H1850">
            <v>0</v>
          </cell>
          <cell r="I1850">
            <v>0</v>
          </cell>
          <cell r="J1850">
            <v>1</v>
          </cell>
          <cell r="K1850">
            <v>3</v>
          </cell>
          <cell r="L1850">
            <v>0</v>
          </cell>
        </row>
        <row r="1851">
          <cell r="A1851">
            <v>2</v>
          </cell>
          <cell r="B1851">
            <v>1</v>
          </cell>
          <cell r="C1851">
            <v>1</v>
          </cell>
          <cell r="D1851">
            <v>1</v>
          </cell>
          <cell r="E1851">
            <v>0</v>
          </cell>
          <cell r="F1851">
            <v>2</v>
          </cell>
          <cell r="G1851">
            <v>0</v>
          </cell>
          <cell r="H1851">
            <v>0</v>
          </cell>
          <cell r="I1851">
            <v>0</v>
          </cell>
          <cell r="J1851">
            <v>1</v>
          </cell>
          <cell r="K1851">
            <v>3</v>
          </cell>
          <cell r="L1851">
            <v>0</v>
          </cell>
        </row>
        <row r="1852">
          <cell r="A1852">
            <v>2</v>
          </cell>
          <cell r="B1852">
            <v>1</v>
          </cell>
          <cell r="C1852">
            <v>1</v>
          </cell>
          <cell r="D1852">
            <v>3</v>
          </cell>
          <cell r="E1852">
            <v>1</v>
          </cell>
          <cell r="F1852">
            <v>0</v>
          </cell>
          <cell r="G1852">
            <v>0</v>
          </cell>
          <cell r="H1852">
            <v>3</v>
          </cell>
          <cell r="I1852">
            <v>0</v>
          </cell>
          <cell r="J1852">
            <v>1</v>
          </cell>
          <cell r="K1852">
            <v>3</v>
          </cell>
          <cell r="L1852">
            <v>0</v>
          </cell>
        </row>
        <row r="1853">
          <cell r="A1853">
            <v>2</v>
          </cell>
          <cell r="B1853">
            <v>1</v>
          </cell>
          <cell r="C1853">
            <v>1</v>
          </cell>
          <cell r="D1853">
            <v>3</v>
          </cell>
          <cell r="E1853">
            <v>1</v>
          </cell>
          <cell r="F1853">
            <v>0</v>
          </cell>
          <cell r="G1853">
            <v>0</v>
          </cell>
          <cell r="H1853">
            <v>5</v>
          </cell>
          <cell r="I1853">
            <v>0</v>
          </cell>
          <cell r="J1853">
            <v>1</v>
          </cell>
          <cell r="K1853">
            <v>3</v>
          </cell>
          <cell r="L1853">
            <v>0</v>
          </cell>
        </row>
        <row r="1854">
          <cell r="A1854">
            <v>2</v>
          </cell>
          <cell r="B1854">
            <v>1</v>
          </cell>
          <cell r="C1854">
            <v>1</v>
          </cell>
          <cell r="D1854">
            <v>3</v>
          </cell>
          <cell r="E1854">
            <v>1</v>
          </cell>
          <cell r="F1854">
            <v>0</v>
          </cell>
          <cell r="G1854">
            <v>2</v>
          </cell>
          <cell r="H1854">
            <v>0</v>
          </cell>
          <cell r="I1854">
            <v>0</v>
          </cell>
          <cell r="J1854">
            <v>1</v>
          </cell>
          <cell r="K1854">
            <v>3</v>
          </cell>
          <cell r="L1854">
            <v>0</v>
          </cell>
        </row>
        <row r="1855">
          <cell r="A1855">
            <v>2</v>
          </cell>
          <cell r="B1855">
            <v>1</v>
          </cell>
          <cell r="C1855">
            <v>1</v>
          </cell>
          <cell r="D1855">
            <v>3</v>
          </cell>
          <cell r="E1855">
            <v>1</v>
          </cell>
          <cell r="F1855">
            <v>0</v>
          </cell>
          <cell r="G1855">
            <v>2</v>
          </cell>
          <cell r="H1855">
            <v>6</v>
          </cell>
          <cell r="I1855">
            <v>0</v>
          </cell>
          <cell r="J1855">
            <v>1</v>
          </cell>
          <cell r="K1855">
            <v>3</v>
          </cell>
          <cell r="L1855">
            <v>-271685000</v>
          </cell>
        </row>
        <row r="1856">
          <cell r="A1856">
            <v>2</v>
          </cell>
          <cell r="B1856">
            <v>1</v>
          </cell>
          <cell r="C1856">
            <v>1</v>
          </cell>
          <cell r="D1856">
            <v>3</v>
          </cell>
          <cell r="E1856">
            <v>2</v>
          </cell>
          <cell r="F1856">
            <v>0</v>
          </cell>
          <cell r="G1856">
            <v>0</v>
          </cell>
          <cell r="H1856">
            <v>5</v>
          </cell>
          <cell r="I1856">
            <v>0</v>
          </cell>
          <cell r="J1856">
            <v>1</v>
          </cell>
          <cell r="K1856">
            <v>3</v>
          </cell>
          <cell r="L1856">
            <v>0</v>
          </cell>
        </row>
        <row r="1857">
          <cell r="A1857">
            <v>2</v>
          </cell>
          <cell r="B1857">
            <v>1</v>
          </cell>
          <cell r="C1857">
            <v>1</v>
          </cell>
          <cell r="D1857">
            <v>3</v>
          </cell>
          <cell r="E1857">
            <v>2</v>
          </cell>
          <cell r="F1857">
            <v>0</v>
          </cell>
          <cell r="G1857">
            <v>0</v>
          </cell>
          <cell r="H1857">
            <v>9</v>
          </cell>
          <cell r="I1857">
            <v>0</v>
          </cell>
          <cell r="J1857">
            <v>1</v>
          </cell>
          <cell r="K1857">
            <v>3</v>
          </cell>
          <cell r="L1857">
            <v>-230332000</v>
          </cell>
        </row>
        <row r="1858">
          <cell r="A1858">
            <v>2</v>
          </cell>
          <cell r="B1858">
            <v>1</v>
          </cell>
          <cell r="C1858">
            <v>1</v>
          </cell>
          <cell r="D1858">
            <v>3</v>
          </cell>
          <cell r="E1858">
            <v>2</v>
          </cell>
          <cell r="F1858">
            <v>0</v>
          </cell>
          <cell r="G1858">
            <v>1</v>
          </cell>
          <cell r="H1858">
            <v>6</v>
          </cell>
          <cell r="I1858">
            <v>0</v>
          </cell>
          <cell r="J1858">
            <v>1</v>
          </cell>
          <cell r="K1858">
            <v>3</v>
          </cell>
          <cell r="L1858">
            <v>-255287930</v>
          </cell>
        </row>
        <row r="1859">
          <cell r="A1859">
            <v>2</v>
          </cell>
          <cell r="B1859">
            <v>1</v>
          </cell>
          <cell r="C1859">
            <v>1</v>
          </cell>
          <cell r="D1859">
            <v>3</v>
          </cell>
          <cell r="E1859">
            <v>2</v>
          </cell>
          <cell r="F1859">
            <v>0</v>
          </cell>
          <cell r="G1859">
            <v>1</v>
          </cell>
          <cell r="H1859">
            <v>7</v>
          </cell>
          <cell r="I1859">
            <v>0</v>
          </cell>
          <cell r="J1859">
            <v>1</v>
          </cell>
          <cell r="K1859">
            <v>3</v>
          </cell>
          <cell r="L1859">
            <v>0</v>
          </cell>
        </row>
        <row r="1860">
          <cell r="A1860">
            <v>2</v>
          </cell>
          <cell r="B1860">
            <v>1</v>
          </cell>
          <cell r="C1860">
            <v>1</v>
          </cell>
          <cell r="D1860">
            <v>3</v>
          </cell>
          <cell r="E1860">
            <v>3</v>
          </cell>
          <cell r="F1860">
            <v>0</v>
          </cell>
          <cell r="G1860">
            <v>0</v>
          </cell>
          <cell r="H1860">
            <v>2</v>
          </cell>
          <cell r="I1860">
            <v>0</v>
          </cell>
          <cell r="J1860">
            <v>1</v>
          </cell>
          <cell r="K1860">
            <v>3</v>
          </cell>
          <cell r="L1860">
            <v>-13352583.68</v>
          </cell>
        </row>
        <row r="1861">
          <cell r="A1861">
            <v>2</v>
          </cell>
          <cell r="B1861">
            <v>1</v>
          </cell>
          <cell r="C1861">
            <v>1</v>
          </cell>
          <cell r="D1861">
            <v>4</v>
          </cell>
          <cell r="E1861">
            <v>0</v>
          </cell>
          <cell r="F1861">
            <v>0</v>
          </cell>
          <cell r="G1861">
            <v>0</v>
          </cell>
          <cell r="H1861">
            <v>0</v>
          </cell>
          <cell r="I1861">
            <v>0</v>
          </cell>
          <cell r="J1861">
            <v>1</v>
          </cell>
          <cell r="K1861">
            <v>3</v>
          </cell>
          <cell r="L1861">
            <v>-482699299</v>
          </cell>
        </row>
        <row r="1862">
          <cell r="A1862">
            <v>2</v>
          </cell>
          <cell r="B1862">
            <v>1</v>
          </cell>
          <cell r="C1862">
            <v>1</v>
          </cell>
          <cell r="D1862">
            <v>4</v>
          </cell>
          <cell r="E1862">
            <v>0</v>
          </cell>
          <cell r="F1862">
            <v>0</v>
          </cell>
          <cell r="G1862">
            <v>0</v>
          </cell>
          <cell r="H1862">
            <v>0</v>
          </cell>
          <cell r="I1862">
            <v>9100</v>
          </cell>
          <cell r="J1862">
            <v>1</v>
          </cell>
          <cell r="K1862">
            <v>3</v>
          </cell>
          <cell r="L1862">
            <v>148486719</v>
          </cell>
        </row>
        <row r="1863">
          <cell r="A1863">
            <v>2</v>
          </cell>
          <cell r="B1863">
            <v>1</v>
          </cell>
          <cell r="C1863">
            <v>1</v>
          </cell>
          <cell r="D1863">
            <v>4</v>
          </cell>
          <cell r="E1863">
            <v>0</v>
          </cell>
          <cell r="F1863">
            <v>0</v>
          </cell>
          <cell r="G1863">
            <v>0</v>
          </cell>
          <cell r="H1863">
            <v>0</v>
          </cell>
          <cell r="I1863">
            <v>9900</v>
          </cell>
          <cell r="J1863">
            <v>1</v>
          </cell>
          <cell r="K1863">
            <v>3</v>
          </cell>
          <cell r="L1863">
            <v>1376000</v>
          </cell>
        </row>
        <row r="1864">
          <cell r="A1864">
            <v>2</v>
          </cell>
          <cell r="B1864">
            <v>1</v>
          </cell>
          <cell r="C1864">
            <v>1</v>
          </cell>
          <cell r="D1864">
            <v>4</v>
          </cell>
          <cell r="E1864">
            <v>1</v>
          </cell>
          <cell r="F1864">
            <v>0</v>
          </cell>
          <cell r="G1864">
            <v>0</v>
          </cell>
          <cell r="H1864">
            <v>0</v>
          </cell>
          <cell r="I1864">
            <v>0</v>
          </cell>
          <cell r="J1864">
            <v>1</v>
          </cell>
          <cell r="K1864">
            <v>3</v>
          </cell>
          <cell r="L1864">
            <v>0</v>
          </cell>
        </row>
        <row r="1865">
          <cell r="A1865">
            <v>2</v>
          </cell>
          <cell r="B1865">
            <v>1</v>
          </cell>
          <cell r="C1865">
            <v>1</v>
          </cell>
          <cell r="D1865">
            <v>4</v>
          </cell>
          <cell r="E1865">
            <v>2</v>
          </cell>
          <cell r="F1865">
            <v>0</v>
          </cell>
          <cell r="G1865">
            <v>0</v>
          </cell>
          <cell r="H1865">
            <v>0</v>
          </cell>
          <cell r="I1865">
            <v>0</v>
          </cell>
          <cell r="J1865">
            <v>1</v>
          </cell>
          <cell r="K1865">
            <v>3</v>
          </cell>
          <cell r="L1865">
            <v>0</v>
          </cell>
        </row>
        <row r="1866">
          <cell r="A1866">
            <v>2</v>
          </cell>
          <cell r="B1866">
            <v>1</v>
          </cell>
          <cell r="C1866">
            <v>1</v>
          </cell>
          <cell r="D1866">
            <v>5</v>
          </cell>
          <cell r="E1866">
            <v>0</v>
          </cell>
          <cell r="F1866">
            <v>0</v>
          </cell>
          <cell r="G1866">
            <v>0</v>
          </cell>
          <cell r="H1866">
            <v>0</v>
          </cell>
          <cell r="I1866">
            <v>0</v>
          </cell>
          <cell r="J1866">
            <v>1</v>
          </cell>
          <cell r="K1866">
            <v>3</v>
          </cell>
          <cell r="L1866">
            <v>0</v>
          </cell>
        </row>
        <row r="1867">
          <cell r="A1867">
            <v>2</v>
          </cell>
          <cell r="B1867">
            <v>1</v>
          </cell>
          <cell r="C1867">
            <v>2</v>
          </cell>
          <cell r="D1867">
            <v>0</v>
          </cell>
          <cell r="E1867">
            <v>0</v>
          </cell>
          <cell r="F1867">
            <v>0</v>
          </cell>
          <cell r="G1867">
            <v>0</v>
          </cell>
          <cell r="H1867">
            <v>0</v>
          </cell>
          <cell r="I1867">
            <v>0</v>
          </cell>
          <cell r="J1867">
            <v>1</v>
          </cell>
          <cell r="K1867">
            <v>3</v>
          </cell>
          <cell r="L1867">
            <v>0</v>
          </cell>
        </row>
        <row r="1868">
          <cell r="A1868">
            <v>2</v>
          </cell>
          <cell r="B1868">
            <v>1</v>
          </cell>
          <cell r="C1868">
            <v>2</v>
          </cell>
          <cell r="D1868">
            <v>0</v>
          </cell>
          <cell r="E1868">
            <v>0</v>
          </cell>
          <cell r="F1868">
            <v>0</v>
          </cell>
          <cell r="G1868">
            <v>0</v>
          </cell>
          <cell r="H1868">
            <v>0</v>
          </cell>
          <cell r="I1868">
            <v>0</v>
          </cell>
          <cell r="J1868">
            <v>2</v>
          </cell>
          <cell r="K1868">
            <v>3</v>
          </cell>
          <cell r="L1868">
            <v>-128289812</v>
          </cell>
        </row>
        <row r="1869">
          <cell r="A1869">
            <v>2</v>
          </cell>
          <cell r="B1869">
            <v>1</v>
          </cell>
          <cell r="C1869">
            <v>2</v>
          </cell>
          <cell r="D1869">
            <v>0</v>
          </cell>
          <cell r="E1869">
            <v>0</v>
          </cell>
          <cell r="F1869">
            <v>0</v>
          </cell>
          <cell r="G1869">
            <v>0</v>
          </cell>
          <cell r="H1869">
            <v>0</v>
          </cell>
          <cell r="I1869">
            <v>2000</v>
          </cell>
          <cell r="J1869">
            <v>2</v>
          </cell>
          <cell r="K1869">
            <v>3</v>
          </cell>
          <cell r="L1869">
            <v>-3906000</v>
          </cell>
        </row>
        <row r="1870">
          <cell r="A1870">
            <v>2</v>
          </cell>
          <cell r="B1870">
            <v>1</v>
          </cell>
          <cell r="C1870">
            <v>3</v>
          </cell>
          <cell r="D1870">
            <v>1</v>
          </cell>
          <cell r="E1870">
            <v>1</v>
          </cell>
          <cell r="F1870">
            <v>0</v>
          </cell>
          <cell r="G1870">
            <v>0</v>
          </cell>
          <cell r="H1870">
            <v>0</v>
          </cell>
          <cell r="I1870">
            <v>0</v>
          </cell>
          <cell r="J1870">
            <v>1</v>
          </cell>
          <cell r="K1870">
            <v>3</v>
          </cell>
          <cell r="L1870">
            <v>-71888495.900000006</v>
          </cell>
        </row>
        <row r="1871">
          <cell r="A1871">
            <v>2</v>
          </cell>
          <cell r="B1871">
            <v>1</v>
          </cell>
          <cell r="C1871">
            <v>3</v>
          </cell>
          <cell r="D1871">
            <v>1</v>
          </cell>
          <cell r="E1871">
            <v>1</v>
          </cell>
          <cell r="F1871">
            <v>0</v>
          </cell>
          <cell r="G1871">
            <v>0</v>
          </cell>
          <cell r="H1871">
            <v>0</v>
          </cell>
          <cell r="I1871">
            <v>3131</v>
          </cell>
          <cell r="J1871">
            <v>1</v>
          </cell>
          <cell r="K1871">
            <v>3</v>
          </cell>
          <cell r="L1871">
            <v>7029.9</v>
          </cell>
        </row>
        <row r="1872">
          <cell r="A1872">
            <v>2</v>
          </cell>
          <cell r="B1872">
            <v>1</v>
          </cell>
          <cell r="C1872">
            <v>3</v>
          </cell>
          <cell r="D1872">
            <v>1</v>
          </cell>
          <cell r="E1872">
            <v>1</v>
          </cell>
          <cell r="F1872">
            <v>0</v>
          </cell>
          <cell r="G1872">
            <v>0</v>
          </cell>
          <cell r="H1872">
            <v>0</v>
          </cell>
          <cell r="I1872">
            <v>4031</v>
          </cell>
          <cell r="J1872">
            <v>1</v>
          </cell>
          <cell r="K1872">
            <v>3</v>
          </cell>
          <cell r="L1872">
            <v>-7029.9</v>
          </cell>
        </row>
        <row r="1873">
          <cell r="A1873">
            <v>2</v>
          </cell>
          <cell r="B1873">
            <v>1</v>
          </cell>
          <cell r="C1873">
            <v>3</v>
          </cell>
          <cell r="D1873">
            <v>1</v>
          </cell>
          <cell r="E1873">
            <v>1</v>
          </cell>
          <cell r="F1873">
            <v>0</v>
          </cell>
          <cell r="G1873">
            <v>0</v>
          </cell>
          <cell r="H1873">
            <v>0</v>
          </cell>
          <cell r="I1873">
            <v>8200</v>
          </cell>
          <cell r="J1873">
            <v>1</v>
          </cell>
          <cell r="K1873">
            <v>3</v>
          </cell>
          <cell r="L1873">
            <v>29501.13</v>
          </cell>
        </row>
        <row r="1874">
          <cell r="A1874">
            <v>2</v>
          </cell>
          <cell r="B1874">
            <v>1</v>
          </cell>
          <cell r="C1874">
            <v>3</v>
          </cell>
          <cell r="D1874">
            <v>1</v>
          </cell>
          <cell r="E1874">
            <v>1</v>
          </cell>
          <cell r="F1874">
            <v>0</v>
          </cell>
          <cell r="G1874">
            <v>0</v>
          </cell>
          <cell r="H1874">
            <v>0</v>
          </cell>
          <cell r="I1874">
            <v>8800</v>
          </cell>
          <cell r="J1874">
            <v>1</v>
          </cell>
          <cell r="K1874">
            <v>3</v>
          </cell>
          <cell r="L1874">
            <v>16384.38</v>
          </cell>
        </row>
        <row r="1875">
          <cell r="A1875">
            <v>2</v>
          </cell>
          <cell r="B1875">
            <v>1</v>
          </cell>
          <cell r="C1875">
            <v>3</v>
          </cell>
          <cell r="D1875">
            <v>1</v>
          </cell>
          <cell r="E1875">
            <v>1</v>
          </cell>
          <cell r="F1875">
            <v>0</v>
          </cell>
          <cell r="G1875">
            <v>0</v>
          </cell>
          <cell r="H1875">
            <v>0</v>
          </cell>
          <cell r="I1875">
            <v>9100</v>
          </cell>
          <cell r="J1875">
            <v>1</v>
          </cell>
          <cell r="K1875">
            <v>3</v>
          </cell>
          <cell r="L1875">
            <v>649</v>
          </cell>
        </row>
        <row r="1876">
          <cell r="A1876">
            <v>2</v>
          </cell>
          <cell r="B1876">
            <v>1</v>
          </cell>
          <cell r="C1876">
            <v>3</v>
          </cell>
          <cell r="D1876">
            <v>1</v>
          </cell>
          <cell r="E1876">
            <v>1</v>
          </cell>
          <cell r="F1876">
            <v>1</v>
          </cell>
          <cell r="G1876">
            <v>0</v>
          </cell>
          <cell r="H1876">
            <v>0</v>
          </cell>
          <cell r="I1876">
            <v>0</v>
          </cell>
          <cell r="J1876">
            <v>1</v>
          </cell>
          <cell r="K1876">
            <v>3</v>
          </cell>
          <cell r="L1876">
            <v>0</v>
          </cell>
        </row>
        <row r="1877">
          <cell r="A1877">
            <v>2</v>
          </cell>
          <cell r="B1877">
            <v>1</v>
          </cell>
          <cell r="C1877">
            <v>3</v>
          </cell>
          <cell r="D1877">
            <v>1</v>
          </cell>
          <cell r="E1877">
            <v>1</v>
          </cell>
          <cell r="F1877">
            <v>2</v>
          </cell>
          <cell r="G1877">
            <v>0</v>
          </cell>
          <cell r="H1877">
            <v>0</v>
          </cell>
          <cell r="I1877">
            <v>0</v>
          </cell>
          <cell r="J1877">
            <v>1</v>
          </cell>
          <cell r="K1877">
            <v>3</v>
          </cell>
          <cell r="L1877">
            <v>-81185.87</v>
          </cell>
        </row>
        <row r="1878">
          <cell r="A1878">
            <v>2</v>
          </cell>
          <cell r="B1878">
            <v>1</v>
          </cell>
          <cell r="C1878">
            <v>3</v>
          </cell>
          <cell r="D1878">
            <v>1</v>
          </cell>
          <cell r="E1878">
            <v>1</v>
          </cell>
          <cell r="F1878">
            <v>2</v>
          </cell>
          <cell r="G1878">
            <v>0</v>
          </cell>
          <cell r="H1878">
            <v>0</v>
          </cell>
          <cell r="I1878">
            <v>0</v>
          </cell>
          <cell r="J1878">
            <v>2</v>
          </cell>
          <cell r="K1878">
            <v>3</v>
          </cell>
          <cell r="L1878">
            <v>12458</v>
          </cell>
        </row>
        <row r="1879">
          <cell r="A1879">
            <v>2</v>
          </cell>
          <cell r="B1879">
            <v>1</v>
          </cell>
          <cell r="C1879">
            <v>3</v>
          </cell>
          <cell r="D1879">
            <v>1</v>
          </cell>
          <cell r="E1879">
            <v>1</v>
          </cell>
          <cell r="F1879">
            <v>2</v>
          </cell>
          <cell r="G1879">
            <v>0</v>
          </cell>
          <cell r="H1879">
            <v>0</v>
          </cell>
          <cell r="I1879">
            <v>1000</v>
          </cell>
          <cell r="J1879">
            <v>2</v>
          </cell>
          <cell r="K1879">
            <v>3</v>
          </cell>
          <cell r="L1879">
            <v>-6066</v>
          </cell>
        </row>
        <row r="1880">
          <cell r="A1880">
            <v>2</v>
          </cell>
          <cell r="B1880">
            <v>1</v>
          </cell>
          <cell r="C1880">
            <v>3</v>
          </cell>
          <cell r="D1880">
            <v>1</v>
          </cell>
          <cell r="E1880">
            <v>1</v>
          </cell>
          <cell r="F1880">
            <v>2</v>
          </cell>
          <cell r="G1880">
            <v>0</v>
          </cell>
          <cell r="H1880">
            <v>0</v>
          </cell>
          <cell r="I1880">
            <v>4044</v>
          </cell>
          <cell r="J1880">
            <v>2</v>
          </cell>
          <cell r="K1880">
            <v>3</v>
          </cell>
          <cell r="L1880">
            <v>-6392</v>
          </cell>
        </row>
        <row r="1881">
          <cell r="A1881">
            <v>2</v>
          </cell>
          <cell r="B1881">
            <v>1</v>
          </cell>
          <cell r="C1881">
            <v>3</v>
          </cell>
          <cell r="D1881">
            <v>1</v>
          </cell>
          <cell r="E1881">
            <v>1</v>
          </cell>
          <cell r="F1881">
            <v>3</v>
          </cell>
          <cell r="G1881">
            <v>0</v>
          </cell>
          <cell r="H1881">
            <v>0</v>
          </cell>
          <cell r="I1881">
            <v>0</v>
          </cell>
          <cell r="J1881">
            <v>1</v>
          </cell>
          <cell r="K1881">
            <v>3</v>
          </cell>
          <cell r="L1881">
            <v>0</v>
          </cell>
        </row>
        <row r="1882">
          <cell r="A1882">
            <v>2</v>
          </cell>
          <cell r="B1882">
            <v>1</v>
          </cell>
          <cell r="C1882">
            <v>3</v>
          </cell>
          <cell r="D1882">
            <v>1</v>
          </cell>
          <cell r="E1882">
            <v>1</v>
          </cell>
          <cell r="F1882">
            <v>4</v>
          </cell>
          <cell r="G1882">
            <v>0</v>
          </cell>
          <cell r="H1882">
            <v>0</v>
          </cell>
          <cell r="I1882">
            <v>0</v>
          </cell>
          <cell r="J1882">
            <v>1</v>
          </cell>
          <cell r="K1882">
            <v>3</v>
          </cell>
          <cell r="L1882">
            <v>97863.01</v>
          </cell>
        </row>
        <row r="1883">
          <cell r="A1883">
            <v>2</v>
          </cell>
          <cell r="B1883">
            <v>1</v>
          </cell>
          <cell r="C1883">
            <v>3</v>
          </cell>
          <cell r="D1883">
            <v>1</v>
          </cell>
          <cell r="E1883">
            <v>1</v>
          </cell>
          <cell r="F1883">
            <v>4</v>
          </cell>
          <cell r="G1883">
            <v>0</v>
          </cell>
          <cell r="H1883">
            <v>0</v>
          </cell>
          <cell r="I1883">
            <v>8700</v>
          </cell>
          <cell r="J1883">
            <v>1</v>
          </cell>
          <cell r="K1883">
            <v>3</v>
          </cell>
          <cell r="L1883">
            <v>-74870.509999999995</v>
          </cell>
        </row>
        <row r="1884">
          <cell r="A1884">
            <v>2</v>
          </cell>
          <cell r="B1884">
            <v>1</v>
          </cell>
          <cell r="C1884">
            <v>3</v>
          </cell>
          <cell r="D1884">
            <v>1</v>
          </cell>
          <cell r="E1884">
            <v>1</v>
          </cell>
          <cell r="F1884">
            <v>4</v>
          </cell>
          <cell r="G1884">
            <v>0</v>
          </cell>
          <cell r="H1884">
            <v>0</v>
          </cell>
          <cell r="I1884">
            <v>9200</v>
          </cell>
          <cell r="J1884">
            <v>1</v>
          </cell>
          <cell r="K1884">
            <v>3</v>
          </cell>
          <cell r="L1884">
            <v>-22992.5</v>
          </cell>
        </row>
        <row r="1885">
          <cell r="A1885">
            <v>2</v>
          </cell>
          <cell r="B1885">
            <v>1</v>
          </cell>
          <cell r="C1885">
            <v>3</v>
          </cell>
          <cell r="D1885">
            <v>1</v>
          </cell>
          <cell r="E1885">
            <v>1</v>
          </cell>
          <cell r="F1885">
            <v>5</v>
          </cell>
          <cell r="G1885">
            <v>0</v>
          </cell>
          <cell r="H1885">
            <v>0</v>
          </cell>
          <cell r="I1885">
            <v>0</v>
          </cell>
          <cell r="J1885">
            <v>1</v>
          </cell>
          <cell r="K1885">
            <v>3</v>
          </cell>
          <cell r="L1885">
            <v>-190678</v>
          </cell>
        </row>
        <row r="1886">
          <cell r="A1886">
            <v>2</v>
          </cell>
          <cell r="B1886">
            <v>1</v>
          </cell>
          <cell r="C1886">
            <v>3</v>
          </cell>
          <cell r="D1886">
            <v>1</v>
          </cell>
          <cell r="E1886">
            <v>1</v>
          </cell>
          <cell r="F1886">
            <v>5</v>
          </cell>
          <cell r="G1886">
            <v>0</v>
          </cell>
          <cell r="H1886">
            <v>0</v>
          </cell>
          <cell r="I1886">
            <v>8700</v>
          </cell>
          <cell r="J1886">
            <v>1</v>
          </cell>
          <cell r="K1886">
            <v>3</v>
          </cell>
          <cell r="L1886">
            <v>-422186.08</v>
          </cell>
        </row>
        <row r="1887">
          <cell r="A1887">
            <v>2</v>
          </cell>
          <cell r="B1887">
            <v>1</v>
          </cell>
          <cell r="C1887">
            <v>3</v>
          </cell>
          <cell r="D1887">
            <v>1</v>
          </cell>
          <cell r="E1887">
            <v>1</v>
          </cell>
          <cell r="F1887">
            <v>5</v>
          </cell>
          <cell r="G1887">
            <v>0</v>
          </cell>
          <cell r="H1887">
            <v>0</v>
          </cell>
          <cell r="I1887">
            <v>9200</v>
          </cell>
          <cell r="J1887">
            <v>1</v>
          </cell>
          <cell r="K1887">
            <v>3</v>
          </cell>
          <cell r="L1887">
            <v>-1484.09</v>
          </cell>
        </row>
        <row r="1888">
          <cell r="A1888">
            <v>2</v>
          </cell>
          <cell r="B1888">
            <v>1</v>
          </cell>
          <cell r="C1888">
            <v>3</v>
          </cell>
          <cell r="D1888">
            <v>1</v>
          </cell>
          <cell r="E1888">
            <v>1</v>
          </cell>
          <cell r="F1888">
            <v>6</v>
          </cell>
          <cell r="G1888">
            <v>0</v>
          </cell>
          <cell r="H1888">
            <v>0</v>
          </cell>
          <cell r="I1888">
            <v>0</v>
          </cell>
          <cell r="J1888">
            <v>2</v>
          </cell>
          <cell r="K1888">
            <v>3</v>
          </cell>
          <cell r="L1888">
            <v>-1780998</v>
          </cell>
        </row>
        <row r="1889">
          <cell r="A1889">
            <v>2</v>
          </cell>
          <cell r="B1889">
            <v>1</v>
          </cell>
          <cell r="C1889">
            <v>3</v>
          </cell>
          <cell r="D1889">
            <v>1</v>
          </cell>
          <cell r="E1889">
            <v>1</v>
          </cell>
          <cell r="F1889">
            <v>7</v>
          </cell>
          <cell r="G1889">
            <v>0</v>
          </cell>
          <cell r="H1889">
            <v>0</v>
          </cell>
          <cell r="I1889">
            <v>0</v>
          </cell>
          <cell r="J1889">
            <v>1</v>
          </cell>
          <cell r="K1889">
            <v>3</v>
          </cell>
          <cell r="L1889">
            <v>0</v>
          </cell>
        </row>
        <row r="1890">
          <cell r="A1890">
            <v>2</v>
          </cell>
          <cell r="B1890">
            <v>1</v>
          </cell>
          <cell r="C1890">
            <v>3</v>
          </cell>
          <cell r="D1890">
            <v>1</v>
          </cell>
          <cell r="E1890">
            <v>1</v>
          </cell>
          <cell r="F1890">
            <v>7</v>
          </cell>
          <cell r="G1890">
            <v>0</v>
          </cell>
          <cell r="H1890">
            <v>0</v>
          </cell>
          <cell r="I1890">
            <v>0</v>
          </cell>
          <cell r="J1890">
            <v>2</v>
          </cell>
          <cell r="K1890">
            <v>3</v>
          </cell>
          <cell r="L1890">
            <v>-3481310.87</v>
          </cell>
        </row>
        <row r="1891">
          <cell r="A1891">
            <v>2</v>
          </cell>
          <cell r="B1891">
            <v>1</v>
          </cell>
          <cell r="C1891">
            <v>3</v>
          </cell>
          <cell r="D1891">
            <v>1</v>
          </cell>
          <cell r="E1891">
            <v>1</v>
          </cell>
          <cell r="F1891">
            <v>8</v>
          </cell>
          <cell r="G1891">
            <v>0</v>
          </cell>
          <cell r="H1891">
            <v>0</v>
          </cell>
          <cell r="I1891">
            <v>0</v>
          </cell>
          <cell r="J1891">
            <v>2</v>
          </cell>
          <cell r="K1891">
            <v>3</v>
          </cell>
          <cell r="L1891">
            <v>0</v>
          </cell>
        </row>
        <row r="1892">
          <cell r="A1892">
            <v>2</v>
          </cell>
          <cell r="B1892">
            <v>1</v>
          </cell>
          <cell r="C1892">
            <v>3</v>
          </cell>
          <cell r="D1892">
            <v>1</v>
          </cell>
          <cell r="E1892">
            <v>2</v>
          </cell>
          <cell r="F1892">
            <v>0</v>
          </cell>
          <cell r="G1892">
            <v>0</v>
          </cell>
          <cell r="H1892">
            <v>1</v>
          </cell>
          <cell r="I1892">
            <v>0</v>
          </cell>
          <cell r="J1892">
            <v>2</v>
          </cell>
          <cell r="K1892">
            <v>3</v>
          </cell>
          <cell r="L1892">
            <v>-131357.21</v>
          </cell>
        </row>
        <row r="1893">
          <cell r="A1893">
            <v>2</v>
          </cell>
          <cell r="B1893">
            <v>1</v>
          </cell>
          <cell r="C1893">
            <v>3</v>
          </cell>
          <cell r="D1893">
            <v>1</v>
          </cell>
          <cell r="E1893">
            <v>2</v>
          </cell>
          <cell r="F1893">
            <v>0</v>
          </cell>
          <cell r="G1893">
            <v>0</v>
          </cell>
          <cell r="H1893">
            <v>1</v>
          </cell>
          <cell r="I1893">
            <v>1000</v>
          </cell>
          <cell r="J1893">
            <v>2</v>
          </cell>
          <cell r="K1893">
            <v>3</v>
          </cell>
          <cell r="L1893">
            <v>123260</v>
          </cell>
        </row>
        <row r="1894">
          <cell r="A1894">
            <v>2</v>
          </cell>
          <cell r="B1894">
            <v>1</v>
          </cell>
          <cell r="C1894">
            <v>3</v>
          </cell>
          <cell r="D1894">
            <v>1</v>
          </cell>
          <cell r="E1894">
            <v>2</v>
          </cell>
          <cell r="F1894">
            <v>0</v>
          </cell>
          <cell r="G1894">
            <v>0</v>
          </cell>
          <cell r="H1894">
            <v>1</v>
          </cell>
          <cell r="I1894">
            <v>4031</v>
          </cell>
          <cell r="J1894">
            <v>2</v>
          </cell>
          <cell r="K1894">
            <v>3</v>
          </cell>
          <cell r="L1894">
            <v>1700</v>
          </cell>
        </row>
        <row r="1895">
          <cell r="A1895">
            <v>2</v>
          </cell>
          <cell r="B1895">
            <v>1</v>
          </cell>
          <cell r="C1895">
            <v>3</v>
          </cell>
          <cell r="D1895">
            <v>1</v>
          </cell>
          <cell r="E1895">
            <v>2</v>
          </cell>
          <cell r="F1895">
            <v>0</v>
          </cell>
          <cell r="G1895">
            <v>0</v>
          </cell>
          <cell r="H1895">
            <v>1</v>
          </cell>
          <cell r="I1895">
            <v>4044</v>
          </cell>
          <cell r="J1895">
            <v>2</v>
          </cell>
          <cell r="K1895">
            <v>3</v>
          </cell>
          <cell r="L1895">
            <v>-1000</v>
          </cell>
        </row>
        <row r="1896">
          <cell r="A1896">
            <v>2</v>
          </cell>
          <cell r="B1896">
            <v>1</v>
          </cell>
          <cell r="C1896">
            <v>3</v>
          </cell>
          <cell r="D1896">
            <v>1</v>
          </cell>
          <cell r="E1896">
            <v>2</v>
          </cell>
          <cell r="F1896">
            <v>0</v>
          </cell>
          <cell r="G1896">
            <v>0</v>
          </cell>
          <cell r="H1896">
            <v>2</v>
          </cell>
          <cell r="I1896">
            <v>0</v>
          </cell>
          <cell r="J1896">
            <v>2</v>
          </cell>
          <cell r="K1896">
            <v>3</v>
          </cell>
          <cell r="L1896">
            <v>0</v>
          </cell>
        </row>
        <row r="1897">
          <cell r="A1897">
            <v>2</v>
          </cell>
          <cell r="B1897">
            <v>1</v>
          </cell>
          <cell r="C1897">
            <v>3</v>
          </cell>
          <cell r="D1897">
            <v>1</v>
          </cell>
          <cell r="E1897">
            <v>2</v>
          </cell>
          <cell r="F1897">
            <v>1</v>
          </cell>
          <cell r="G1897">
            <v>0</v>
          </cell>
          <cell r="H1897">
            <v>0</v>
          </cell>
          <cell r="I1897">
            <v>0</v>
          </cell>
          <cell r="J1897">
            <v>1</v>
          </cell>
          <cell r="K1897">
            <v>3</v>
          </cell>
          <cell r="L1897">
            <v>0</v>
          </cell>
        </row>
        <row r="1898">
          <cell r="A1898">
            <v>2</v>
          </cell>
          <cell r="B1898">
            <v>1</v>
          </cell>
          <cell r="C1898">
            <v>3</v>
          </cell>
          <cell r="D1898">
            <v>1</v>
          </cell>
          <cell r="E1898">
            <v>2</v>
          </cell>
          <cell r="F1898">
            <v>1</v>
          </cell>
          <cell r="G1898">
            <v>0</v>
          </cell>
          <cell r="H1898">
            <v>0</v>
          </cell>
          <cell r="I1898">
            <v>0</v>
          </cell>
          <cell r="J1898">
            <v>2</v>
          </cell>
          <cell r="K1898">
            <v>3</v>
          </cell>
          <cell r="L1898">
            <v>-2274848.13</v>
          </cell>
        </row>
        <row r="1899">
          <cell r="A1899">
            <v>2</v>
          </cell>
          <cell r="B1899">
            <v>1</v>
          </cell>
          <cell r="C1899">
            <v>3</v>
          </cell>
          <cell r="D1899">
            <v>1</v>
          </cell>
          <cell r="E1899">
            <v>2</v>
          </cell>
          <cell r="F1899">
            <v>1</v>
          </cell>
          <cell r="G1899">
            <v>0</v>
          </cell>
          <cell r="H1899">
            <v>0</v>
          </cell>
          <cell r="I1899">
            <v>5311</v>
          </cell>
          <cell r="J1899">
            <v>2</v>
          </cell>
          <cell r="K1899">
            <v>3</v>
          </cell>
          <cell r="L1899">
            <v>-195423</v>
          </cell>
        </row>
        <row r="1900">
          <cell r="A1900">
            <v>2</v>
          </cell>
          <cell r="B1900">
            <v>1</v>
          </cell>
          <cell r="C1900">
            <v>3</v>
          </cell>
          <cell r="D1900">
            <v>1</v>
          </cell>
          <cell r="E1900">
            <v>2</v>
          </cell>
          <cell r="F1900">
            <v>1</v>
          </cell>
          <cell r="G1900">
            <v>0</v>
          </cell>
          <cell r="H1900">
            <v>0</v>
          </cell>
          <cell r="I1900">
            <v>5314</v>
          </cell>
          <cell r="J1900">
            <v>2</v>
          </cell>
          <cell r="K1900">
            <v>3</v>
          </cell>
          <cell r="L1900">
            <v>-418369.3</v>
          </cell>
        </row>
        <row r="1901">
          <cell r="A1901">
            <v>2</v>
          </cell>
          <cell r="B1901">
            <v>1</v>
          </cell>
          <cell r="C1901">
            <v>3</v>
          </cell>
          <cell r="D1901">
            <v>1</v>
          </cell>
          <cell r="E1901">
            <v>2</v>
          </cell>
          <cell r="F1901">
            <v>1</v>
          </cell>
          <cell r="G1901">
            <v>0</v>
          </cell>
          <cell r="H1901">
            <v>0</v>
          </cell>
          <cell r="I1901">
            <v>5315</v>
          </cell>
          <cell r="J1901">
            <v>2</v>
          </cell>
          <cell r="K1901">
            <v>3</v>
          </cell>
          <cell r="L1901">
            <v>-200369.05</v>
          </cell>
        </row>
        <row r="1902">
          <cell r="A1902">
            <v>2</v>
          </cell>
          <cell r="B1902">
            <v>1</v>
          </cell>
          <cell r="C1902">
            <v>3</v>
          </cell>
          <cell r="D1902">
            <v>1</v>
          </cell>
          <cell r="E1902">
            <v>2</v>
          </cell>
          <cell r="F1902">
            <v>2</v>
          </cell>
          <cell r="G1902">
            <v>0</v>
          </cell>
          <cell r="H1902">
            <v>0</v>
          </cell>
          <cell r="I1902">
            <v>0</v>
          </cell>
          <cell r="J1902">
            <v>2</v>
          </cell>
          <cell r="K1902">
            <v>3</v>
          </cell>
          <cell r="L1902">
            <v>2668710.09</v>
          </cell>
        </row>
        <row r="1903">
          <cell r="A1903">
            <v>2</v>
          </cell>
          <cell r="B1903">
            <v>1</v>
          </cell>
          <cell r="C1903">
            <v>3</v>
          </cell>
          <cell r="D1903">
            <v>1</v>
          </cell>
          <cell r="E1903">
            <v>2</v>
          </cell>
          <cell r="F1903">
            <v>2</v>
          </cell>
          <cell r="G1903">
            <v>0</v>
          </cell>
          <cell r="H1903">
            <v>0</v>
          </cell>
          <cell r="I1903">
            <v>1000</v>
          </cell>
          <cell r="J1903">
            <v>2</v>
          </cell>
          <cell r="K1903">
            <v>3</v>
          </cell>
          <cell r="L1903">
            <v>-6317615.6100000003</v>
          </cell>
        </row>
        <row r="1904">
          <cell r="A1904">
            <v>2</v>
          </cell>
          <cell r="B1904">
            <v>1</v>
          </cell>
          <cell r="C1904">
            <v>3</v>
          </cell>
          <cell r="D1904">
            <v>1</v>
          </cell>
          <cell r="E1904">
            <v>2</v>
          </cell>
          <cell r="F1904">
            <v>2</v>
          </cell>
          <cell r="G1904">
            <v>0</v>
          </cell>
          <cell r="H1904">
            <v>0</v>
          </cell>
          <cell r="I1904">
            <v>1021</v>
          </cell>
          <cell r="J1904">
            <v>2</v>
          </cell>
          <cell r="K1904">
            <v>3</v>
          </cell>
          <cell r="L1904">
            <v>90</v>
          </cell>
        </row>
        <row r="1905">
          <cell r="A1905">
            <v>2</v>
          </cell>
          <cell r="B1905">
            <v>1</v>
          </cell>
          <cell r="C1905">
            <v>3</v>
          </cell>
          <cell r="D1905">
            <v>1</v>
          </cell>
          <cell r="E1905">
            <v>2</v>
          </cell>
          <cell r="F1905">
            <v>2</v>
          </cell>
          <cell r="G1905">
            <v>0</v>
          </cell>
          <cell r="H1905">
            <v>0</v>
          </cell>
          <cell r="I1905">
            <v>1102</v>
          </cell>
          <cell r="J1905">
            <v>2</v>
          </cell>
          <cell r="K1905">
            <v>3</v>
          </cell>
          <cell r="L1905">
            <v>1750</v>
          </cell>
        </row>
        <row r="1906">
          <cell r="A1906">
            <v>2</v>
          </cell>
          <cell r="B1906">
            <v>1</v>
          </cell>
          <cell r="C1906">
            <v>3</v>
          </cell>
          <cell r="D1906">
            <v>1</v>
          </cell>
          <cell r="E1906">
            <v>2</v>
          </cell>
          <cell r="F1906">
            <v>2</v>
          </cell>
          <cell r="G1906">
            <v>0</v>
          </cell>
          <cell r="H1906">
            <v>0</v>
          </cell>
          <cell r="I1906">
            <v>2011</v>
          </cell>
          <cell r="J1906">
            <v>2</v>
          </cell>
          <cell r="K1906">
            <v>3</v>
          </cell>
          <cell r="L1906">
            <v>198</v>
          </cell>
        </row>
        <row r="1907">
          <cell r="A1907">
            <v>2</v>
          </cell>
          <cell r="B1907">
            <v>1</v>
          </cell>
          <cell r="C1907">
            <v>3</v>
          </cell>
          <cell r="D1907">
            <v>1</v>
          </cell>
          <cell r="E1907">
            <v>2</v>
          </cell>
          <cell r="F1907">
            <v>2</v>
          </cell>
          <cell r="G1907">
            <v>0</v>
          </cell>
          <cell r="H1907">
            <v>0</v>
          </cell>
          <cell r="I1907">
            <v>2026</v>
          </cell>
          <cell r="J1907">
            <v>2</v>
          </cell>
          <cell r="K1907">
            <v>3</v>
          </cell>
          <cell r="L1907">
            <v>1670</v>
          </cell>
        </row>
        <row r="1908">
          <cell r="A1908">
            <v>2</v>
          </cell>
          <cell r="B1908">
            <v>1</v>
          </cell>
          <cell r="C1908">
            <v>3</v>
          </cell>
          <cell r="D1908">
            <v>1</v>
          </cell>
          <cell r="E1908">
            <v>2</v>
          </cell>
          <cell r="F1908">
            <v>2</v>
          </cell>
          <cell r="G1908">
            <v>0</v>
          </cell>
          <cell r="H1908">
            <v>0</v>
          </cell>
          <cell r="I1908">
            <v>3010</v>
          </cell>
          <cell r="J1908">
            <v>2</v>
          </cell>
          <cell r="K1908">
            <v>3</v>
          </cell>
          <cell r="L1908">
            <v>1506</v>
          </cell>
        </row>
        <row r="1909">
          <cell r="A1909">
            <v>2</v>
          </cell>
          <cell r="B1909">
            <v>1</v>
          </cell>
          <cell r="C1909">
            <v>3</v>
          </cell>
          <cell r="D1909">
            <v>1</v>
          </cell>
          <cell r="E1909">
            <v>2</v>
          </cell>
          <cell r="F1909">
            <v>2</v>
          </cell>
          <cell r="G1909">
            <v>0</v>
          </cell>
          <cell r="H1909">
            <v>0</v>
          </cell>
          <cell r="I1909">
            <v>3256</v>
          </cell>
          <cell r="J1909">
            <v>2</v>
          </cell>
          <cell r="K1909">
            <v>3</v>
          </cell>
          <cell r="L1909">
            <v>-1200</v>
          </cell>
        </row>
        <row r="1910">
          <cell r="A1910">
            <v>2</v>
          </cell>
          <cell r="B1910">
            <v>1</v>
          </cell>
          <cell r="C1910">
            <v>3</v>
          </cell>
          <cell r="D1910">
            <v>1</v>
          </cell>
          <cell r="E1910">
            <v>2</v>
          </cell>
          <cell r="F1910">
            <v>2</v>
          </cell>
          <cell r="G1910">
            <v>0</v>
          </cell>
          <cell r="H1910">
            <v>0</v>
          </cell>
          <cell r="I1910">
            <v>3258</v>
          </cell>
          <cell r="J1910">
            <v>2</v>
          </cell>
          <cell r="K1910">
            <v>3</v>
          </cell>
          <cell r="L1910">
            <v>-84</v>
          </cell>
        </row>
        <row r="1911">
          <cell r="A1911">
            <v>2</v>
          </cell>
          <cell r="B1911">
            <v>1</v>
          </cell>
          <cell r="C1911">
            <v>3</v>
          </cell>
          <cell r="D1911">
            <v>1</v>
          </cell>
          <cell r="E1911">
            <v>2</v>
          </cell>
          <cell r="F1911">
            <v>2</v>
          </cell>
          <cell r="G1911">
            <v>0</v>
          </cell>
          <cell r="H1911">
            <v>0</v>
          </cell>
          <cell r="I1911">
            <v>3330</v>
          </cell>
          <cell r="J1911">
            <v>2</v>
          </cell>
          <cell r="K1911">
            <v>3</v>
          </cell>
          <cell r="L1911">
            <v>149.5</v>
          </cell>
        </row>
        <row r="1912">
          <cell r="A1912">
            <v>2</v>
          </cell>
          <cell r="B1912">
            <v>1</v>
          </cell>
          <cell r="C1912">
            <v>3</v>
          </cell>
          <cell r="D1912">
            <v>1</v>
          </cell>
          <cell r="E1912">
            <v>2</v>
          </cell>
          <cell r="F1912">
            <v>2</v>
          </cell>
          <cell r="G1912">
            <v>0</v>
          </cell>
          <cell r="H1912">
            <v>0</v>
          </cell>
          <cell r="I1912">
            <v>3331</v>
          </cell>
          <cell r="J1912">
            <v>2</v>
          </cell>
          <cell r="K1912">
            <v>3</v>
          </cell>
          <cell r="L1912">
            <v>-300</v>
          </cell>
        </row>
        <row r="1913">
          <cell r="A1913">
            <v>2</v>
          </cell>
          <cell r="B1913">
            <v>1</v>
          </cell>
          <cell r="C1913">
            <v>3</v>
          </cell>
          <cell r="D1913">
            <v>1</v>
          </cell>
          <cell r="E1913">
            <v>2</v>
          </cell>
          <cell r="F1913">
            <v>2</v>
          </cell>
          <cell r="G1913">
            <v>0</v>
          </cell>
          <cell r="H1913">
            <v>0</v>
          </cell>
          <cell r="I1913">
            <v>4010</v>
          </cell>
          <cell r="J1913">
            <v>2</v>
          </cell>
          <cell r="K1913">
            <v>3</v>
          </cell>
          <cell r="L1913">
            <v>249</v>
          </cell>
        </row>
        <row r="1914">
          <cell r="A1914">
            <v>2</v>
          </cell>
          <cell r="B1914">
            <v>1</v>
          </cell>
          <cell r="C1914">
            <v>3</v>
          </cell>
          <cell r="D1914">
            <v>1</v>
          </cell>
          <cell r="E1914">
            <v>2</v>
          </cell>
          <cell r="F1914">
            <v>2</v>
          </cell>
          <cell r="G1914">
            <v>0</v>
          </cell>
          <cell r="H1914">
            <v>0</v>
          </cell>
          <cell r="I1914">
            <v>4040</v>
          </cell>
          <cell r="J1914">
            <v>2</v>
          </cell>
          <cell r="K1914">
            <v>3</v>
          </cell>
          <cell r="L1914">
            <v>39</v>
          </cell>
        </row>
        <row r="1915">
          <cell r="A1915">
            <v>2</v>
          </cell>
          <cell r="B1915">
            <v>1</v>
          </cell>
          <cell r="C1915">
            <v>3</v>
          </cell>
          <cell r="D1915">
            <v>1</v>
          </cell>
          <cell r="E1915">
            <v>2</v>
          </cell>
          <cell r="F1915">
            <v>2</v>
          </cell>
          <cell r="G1915">
            <v>0</v>
          </cell>
          <cell r="H1915">
            <v>0</v>
          </cell>
          <cell r="I1915">
            <v>4044</v>
          </cell>
          <cell r="J1915">
            <v>2</v>
          </cell>
          <cell r="K1915">
            <v>3</v>
          </cell>
          <cell r="L1915">
            <v>300</v>
          </cell>
        </row>
        <row r="1916">
          <cell r="A1916">
            <v>2</v>
          </cell>
          <cell r="B1916">
            <v>1</v>
          </cell>
          <cell r="C1916">
            <v>3</v>
          </cell>
          <cell r="D1916">
            <v>1</v>
          </cell>
          <cell r="E1916">
            <v>2</v>
          </cell>
          <cell r="F1916">
            <v>2</v>
          </cell>
          <cell r="G1916">
            <v>0</v>
          </cell>
          <cell r="H1916">
            <v>0</v>
          </cell>
          <cell r="I1916">
            <v>4091</v>
          </cell>
          <cell r="J1916">
            <v>2</v>
          </cell>
          <cell r="K1916">
            <v>3</v>
          </cell>
          <cell r="L1916">
            <v>-60</v>
          </cell>
        </row>
        <row r="1917">
          <cell r="A1917">
            <v>2</v>
          </cell>
          <cell r="B1917">
            <v>1</v>
          </cell>
          <cell r="C1917">
            <v>3</v>
          </cell>
          <cell r="D1917">
            <v>1</v>
          </cell>
          <cell r="E1917">
            <v>2</v>
          </cell>
          <cell r="F1917">
            <v>2</v>
          </cell>
          <cell r="G1917">
            <v>0</v>
          </cell>
          <cell r="H1917">
            <v>0</v>
          </cell>
          <cell r="I1917">
            <v>5312</v>
          </cell>
          <cell r="J1917">
            <v>2</v>
          </cell>
          <cell r="K1917">
            <v>3</v>
          </cell>
          <cell r="L1917">
            <v>0.35</v>
          </cell>
        </row>
        <row r="1918">
          <cell r="A1918">
            <v>2</v>
          </cell>
          <cell r="B1918">
            <v>1</v>
          </cell>
          <cell r="C1918">
            <v>3</v>
          </cell>
          <cell r="D1918">
            <v>1</v>
          </cell>
          <cell r="E1918">
            <v>2</v>
          </cell>
          <cell r="F1918">
            <v>2</v>
          </cell>
          <cell r="G1918">
            <v>0</v>
          </cell>
          <cell r="H1918">
            <v>0</v>
          </cell>
          <cell r="I1918">
            <v>5313</v>
          </cell>
          <cell r="J1918">
            <v>2</v>
          </cell>
          <cell r="K1918">
            <v>3</v>
          </cell>
          <cell r="L1918">
            <v>60</v>
          </cell>
        </row>
        <row r="1919">
          <cell r="A1919">
            <v>2</v>
          </cell>
          <cell r="B1919">
            <v>1</v>
          </cell>
          <cell r="C1919">
            <v>3</v>
          </cell>
          <cell r="D1919">
            <v>1</v>
          </cell>
          <cell r="E1919">
            <v>2</v>
          </cell>
          <cell r="F1919">
            <v>2</v>
          </cell>
          <cell r="G1919">
            <v>0</v>
          </cell>
          <cell r="H1919">
            <v>0</v>
          </cell>
          <cell r="I1919">
            <v>7000</v>
          </cell>
          <cell r="J1919">
            <v>2</v>
          </cell>
          <cell r="K1919">
            <v>3</v>
          </cell>
          <cell r="L1919">
            <v>2052</v>
          </cell>
        </row>
        <row r="1920">
          <cell r="A1920">
            <v>2</v>
          </cell>
          <cell r="B1920">
            <v>1</v>
          </cell>
          <cell r="C1920">
            <v>3</v>
          </cell>
          <cell r="D1920">
            <v>1</v>
          </cell>
          <cell r="E1920">
            <v>2</v>
          </cell>
          <cell r="F1920">
            <v>2</v>
          </cell>
          <cell r="G1920">
            <v>0</v>
          </cell>
          <cell r="H1920">
            <v>1</v>
          </cell>
          <cell r="I1920">
            <v>0</v>
          </cell>
          <cell r="J1920">
            <v>2</v>
          </cell>
          <cell r="K1920">
            <v>3</v>
          </cell>
          <cell r="L1920">
            <v>0</v>
          </cell>
        </row>
        <row r="1921">
          <cell r="A1921">
            <v>2</v>
          </cell>
          <cell r="B1921">
            <v>1</v>
          </cell>
          <cell r="C1921">
            <v>3</v>
          </cell>
          <cell r="D1921">
            <v>1</v>
          </cell>
          <cell r="E1921">
            <v>2</v>
          </cell>
          <cell r="F1921">
            <v>3</v>
          </cell>
          <cell r="G1921">
            <v>0</v>
          </cell>
          <cell r="H1921">
            <v>0</v>
          </cell>
          <cell r="I1921">
            <v>0</v>
          </cell>
          <cell r="J1921">
            <v>1</v>
          </cell>
          <cell r="K1921">
            <v>3</v>
          </cell>
          <cell r="L1921">
            <v>7550843.1100000003</v>
          </cell>
        </row>
        <row r="1922">
          <cell r="A1922">
            <v>2</v>
          </cell>
          <cell r="B1922">
            <v>1</v>
          </cell>
          <cell r="C1922">
            <v>3</v>
          </cell>
          <cell r="D1922">
            <v>1</v>
          </cell>
          <cell r="E1922">
            <v>2</v>
          </cell>
          <cell r="F1922">
            <v>3</v>
          </cell>
          <cell r="G1922">
            <v>0</v>
          </cell>
          <cell r="H1922">
            <v>0</v>
          </cell>
          <cell r="I1922">
            <v>8400</v>
          </cell>
          <cell r="J1922">
            <v>1</v>
          </cell>
          <cell r="K1922">
            <v>3</v>
          </cell>
          <cell r="L1922">
            <v>-7550843.1100000003</v>
          </cell>
        </row>
        <row r="1923">
          <cell r="A1923">
            <v>2</v>
          </cell>
          <cell r="B1923">
            <v>1</v>
          </cell>
          <cell r="C1923">
            <v>3</v>
          </cell>
          <cell r="D1923">
            <v>1</v>
          </cell>
          <cell r="E1923">
            <v>2</v>
          </cell>
          <cell r="F1923">
            <v>4</v>
          </cell>
          <cell r="G1923">
            <v>0</v>
          </cell>
          <cell r="H1923">
            <v>0</v>
          </cell>
          <cell r="I1923">
            <v>0</v>
          </cell>
          <cell r="J1923">
            <v>1</v>
          </cell>
          <cell r="K1923">
            <v>3</v>
          </cell>
          <cell r="L1923">
            <v>588731.04</v>
          </cell>
        </row>
        <row r="1924">
          <cell r="A1924">
            <v>2</v>
          </cell>
          <cell r="B1924">
            <v>1</v>
          </cell>
          <cell r="C1924">
            <v>3</v>
          </cell>
          <cell r="D1924">
            <v>1</v>
          </cell>
          <cell r="E1924">
            <v>2</v>
          </cell>
          <cell r="F1924">
            <v>4</v>
          </cell>
          <cell r="G1924">
            <v>0</v>
          </cell>
          <cell r="H1924">
            <v>0</v>
          </cell>
          <cell r="I1924">
            <v>3211</v>
          </cell>
          <cell r="J1924">
            <v>1</v>
          </cell>
          <cell r="K1924">
            <v>3</v>
          </cell>
          <cell r="L1924">
            <v>-43153.1</v>
          </cell>
        </row>
        <row r="1925">
          <cell r="A1925">
            <v>2</v>
          </cell>
          <cell r="B1925">
            <v>1</v>
          </cell>
          <cell r="C1925">
            <v>3</v>
          </cell>
          <cell r="D1925">
            <v>1</v>
          </cell>
          <cell r="E1925">
            <v>2</v>
          </cell>
          <cell r="F1925">
            <v>4</v>
          </cell>
          <cell r="G1925">
            <v>0</v>
          </cell>
          <cell r="H1925">
            <v>0</v>
          </cell>
          <cell r="I1925">
            <v>8007</v>
          </cell>
          <cell r="J1925">
            <v>1</v>
          </cell>
          <cell r="K1925">
            <v>3</v>
          </cell>
          <cell r="L1925">
            <v>6160.14</v>
          </cell>
        </row>
        <row r="1926">
          <cell r="A1926">
            <v>2</v>
          </cell>
          <cell r="B1926">
            <v>1</v>
          </cell>
          <cell r="C1926">
            <v>3</v>
          </cell>
          <cell r="D1926">
            <v>1</v>
          </cell>
          <cell r="E1926">
            <v>2</v>
          </cell>
          <cell r="F1926">
            <v>4</v>
          </cell>
          <cell r="G1926">
            <v>0</v>
          </cell>
          <cell r="H1926">
            <v>0</v>
          </cell>
          <cell r="I1926">
            <v>8008</v>
          </cell>
          <cell r="J1926">
            <v>1</v>
          </cell>
          <cell r="K1926">
            <v>3</v>
          </cell>
          <cell r="L1926">
            <v>592.66</v>
          </cell>
        </row>
        <row r="1927">
          <cell r="A1927">
            <v>2</v>
          </cell>
          <cell r="B1927">
            <v>1</v>
          </cell>
          <cell r="C1927">
            <v>3</v>
          </cell>
          <cell r="D1927">
            <v>1</v>
          </cell>
          <cell r="E1927">
            <v>2</v>
          </cell>
          <cell r="F1927">
            <v>4</v>
          </cell>
          <cell r="G1927">
            <v>0</v>
          </cell>
          <cell r="H1927">
            <v>0</v>
          </cell>
          <cell r="I1927">
            <v>8015</v>
          </cell>
          <cell r="J1927">
            <v>1</v>
          </cell>
          <cell r="K1927">
            <v>3</v>
          </cell>
          <cell r="L1927">
            <v>5048.24</v>
          </cell>
        </row>
        <row r="1928">
          <cell r="A1928">
            <v>2</v>
          </cell>
          <cell r="B1928">
            <v>1</v>
          </cell>
          <cell r="C1928">
            <v>3</v>
          </cell>
          <cell r="D1928">
            <v>1</v>
          </cell>
          <cell r="E1928">
            <v>2</v>
          </cell>
          <cell r="F1928">
            <v>4</v>
          </cell>
          <cell r="G1928">
            <v>0</v>
          </cell>
          <cell r="H1928">
            <v>0</v>
          </cell>
          <cell r="I1928">
            <v>8200</v>
          </cell>
          <cell r="J1928">
            <v>1</v>
          </cell>
          <cell r="K1928">
            <v>3</v>
          </cell>
          <cell r="L1928">
            <v>-773326.08</v>
          </cell>
        </row>
        <row r="1929">
          <cell r="A1929">
            <v>2</v>
          </cell>
          <cell r="B1929">
            <v>1</v>
          </cell>
          <cell r="C1929">
            <v>3</v>
          </cell>
          <cell r="D1929">
            <v>1</v>
          </cell>
          <cell r="E1929">
            <v>2</v>
          </cell>
          <cell r="F1929">
            <v>4</v>
          </cell>
          <cell r="G1929">
            <v>0</v>
          </cell>
          <cell r="H1929">
            <v>0</v>
          </cell>
          <cell r="I1929">
            <v>8300</v>
          </cell>
          <cell r="J1929">
            <v>1</v>
          </cell>
          <cell r="K1929">
            <v>3</v>
          </cell>
          <cell r="L1929">
            <v>800</v>
          </cell>
        </row>
        <row r="1930">
          <cell r="A1930">
            <v>2</v>
          </cell>
          <cell r="B1930">
            <v>1</v>
          </cell>
          <cell r="C1930">
            <v>3</v>
          </cell>
          <cell r="D1930">
            <v>1</v>
          </cell>
          <cell r="E1930">
            <v>2</v>
          </cell>
          <cell r="F1930">
            <v>4</v>
          </cell>
          <cell r="G1930">
            <v>0</v>
          </cell>
          <cell r="H1930">
            <v>0</v>
          </cell>
          <cell r="I1930">
            <v>8600</v>
          </cell>
          <cell r="J1930">
            <v>1</v>
          </cell>
          <cell r="K1930">
            <v>3</v>
          </cell>
          <cell r="L1930">
            <v>37572.1</v>
          </cell>
        </row>
        <row r="1931">
          <cell r="A1931">
            <v>2</v>
          </cell>
          <cell r="B1931">
            <v>1</v>
          </cell>
          <cell r="C1931">
            <v>3</v>
          </cell>
          <cell r="D1931">
            <v>1</v>
          </cell>
          <cell r="E1931">
            <v>2</v>
          </cell>
          <cell r="F1931">
            <v>5</v>
          </cell>
          <cell r="G1931">
            <v>0</v>
          </cell>
          <cell r="H1931">
            <v>0</v>
          </cell>
          <cell r="I1931">
            <v>0</v>
          </cell>
          <cell r="J1931">
            <v>1</v>
          </cell>
          <cell r="K1931">
            <v>3</v>
          </cell>
          <cell r="L1931">
            <v>0</v>
          </cell>
        </row>
        <row r="1932">
          <cell r="A1932">
            <v>2</v>
          </cell>
          <cell r="B1932">
            <v>1</v>
          </cell>
          <cell r="C1932">
            <v>3</v>
          </cell>
          <cell r="D1932">
            <v>1</v>
          </cell>
          <cell r="E1932">
            <v>2</v>
          </cell>
          <cell r="F1932">
            <v>6</v>
          </cell>
          <cell r="G1932">
            <v>1</v>
          </cell>
          <cell r="H1932">
            <v>0</v>
          </cell>
          <cell r="I1932">
            <v>0</v>
          </cell>
          <cell r="J1932">
            <v>1</v>
          </cell>
          <cell r="K1932">
            <v>3</v>
          </cell>
          <cell r="L1932">
            <v>-19600</v>
          </cell>
        </row>
        <row r="1933">
          <cell r="A1933">
            <v>2</v>
          </cell>
          <cell r="B1933">
            <v>1</v>
          </cell>
          <cell r="C1933">
            <v>3</v>
          </cell>
          <cell r="D1933">
            <v>1</v>
          </cell>
          <cell r="E1933">
            <v>2</v>
          </cell>
          <cell r="F1933">
            <v>6</v>
          </cell>
          <cell r="G1933">
            <v>1</v>
          </cell>
          <cell r="H1933">
            <v>0</v>
          </cell>
          <cell r="I1933">
            <v>0</v>
          </cell>
          <cell r="J1933">
            <v>2</v>
          </cell>
          <cell r="K1933">
            <v>3</v>
          </cell>
          <cell r="L1933">
            <v>-29724448.129999999</v>
          </cell>
        </row>
        <row r="1934">
          <cell r="A1934">
            <v>2</v>
          </cell>
          <cell r="B1934">
            <v>1</v>
          </cell>
          <cell r="C1934">
            <v>3</v>
          </cell>
          <cell r="D1934">
            <v>1</v>
          </cell>
          <cell r="E1934">
            <v>2</v>
          </cell>
          <cell r="F1934">
            <v>7</v>
          </cell>
          <cell r="G1934">
            <v>0</v>
          </cell>
          <cell r="H1934">
            <v>0</v>
          </cell>
          <cell r="I1934">
            <v>0</v>
          </cell>
          <cell r="J1934">
            <v>1</v>
          </cell>
          <cell r="K1934">
            <v>3</v>
          </cell>
          <cell r="L1934">
            <v>0</v>
          </cell>
        </row>
        <row r="1935">
          <cell r="A1935">
            <v>2</v>
          </cell>
          <cell r="B1935">
            <v>1</v>
          </cell>
          <cell r="C1935">
            <v>3</v>
          </cell>
          <cell r="D1935">
            <v>1</v>
          </cell>
          <cell r="E1935">
            <v>2</v>
          </cell>
          <cell r="F1935">
            <v>7</v>
          </cell>
          <cell r="G1935">
            <v>0</v>
          </cell>
          <cell r="H1935">
            <v>0</v>
          </cell>
          <cell r="I1935">
            <v>0</v>
          </cell>
          <cell r="J1935">
            <v>2</v>
          </cell>
          <cell r="K1935">
            <v>3</v>
          </cell>
          <cell r="L1935">
            <v>-404434.2</v>
          </cell>
        </row>
        <row r="1936">
          <cell r="A1936">
            <v>2</v>
          </cell>
          <cell r="B1936">
            <v>1</v>
          </cell>
          <cell r="C1936">
            <v>3</v>
          </cell>
          <cell r="D1936">
            <v>1</v>
          </cell>
          <cell r="E1936">
            <v>2</v>
          </cell>
          <cell r="F1936">
            <v>7</v>
          </cell>
          <cell r="G1936">
            <v>0</v>
          </cell>
          <cell r="H1936">
            <v>0</v>
          </cell>
          <cell r="I1936">
            <v>8600</v>
          </cell>
          <cell r="J1936">
            <v>2</v>
          </cell>
          <cell r="K1936">
            <v>3</v>
          </cell>
          <cell r="L1936">
            <v>404434.2</v>
          </cell>
        </row>
        <row r="1937">
          <cell r="A1937">
            <v>2</v>
          </cell>
          <cell r="B1937">
            <v>1</v>
          </cell>
          <cell r="C1937">
            <v>3</v>
          </cell>
          <cell r="D1937">
            <v>1</v>
          </cell>
          <cell r="E1937">
            <v>2</v>
          </cell>
          <cell r="F1937">
            <v>8</v>
          </cell>
          <cell r="G1937">
            <v>0</v>
          </cell>
          <cell r="H1937">
            <v>0</v>
          </cell>
          <cell r="I1937">
            <v>0</v>
          </cell>
          <cell r="J1937">
            <v>1</v>
          </cell>
          <cell r="K1937">
            <v>3</v>
          </cell>
          <cell r="L1937">
            <v>0</v>
          </cell>
        </row>
        <row r="1938">
          <cell r="A1938">
            <v>2</v>
          </cell>
          <cell r="B1938">
            <v>1</v>
          </cell>
          <cell r="C1938">
            <v>3</v>
          </cell>
          <cell r="D1938">
            <v>1</v>
          </cell>
          <cell r="E1938">
            <v>2</v>
          </cell>
          <cell r="F1938">
            <v>8</v>
          </cell>
          <cell r="G1938">
            <v>0</v>
          </cell>
          <cell r="H1938">
            <v>0</v>
          </cell>
          <cell r="I1938">
            <v>0</v>
          </cell>
          <cell r="J1938">
            <v>2</v>
          </cell>
          <cell r="K1938">
            <v>3</v>
          </cell>
          <cell r="L1938">
            <v>0</v>
          </cell>
        </row>
        <row r="1939">
          <cell r="A1939">
            <v>2</v>
          </cell>
          <cell r="B1939">
            <v>1</v>
          </cell>
          <cell r="C1939">
            <v>3</v>
          </cell>
          <cell r="D1939">
            <v>1</v>
          </cell>
          <cell r="E1939">
            <v>2</v>
          </cell>
          <cell r="F1939">
            <v>9</v>
          </cell>
          <cell r="G1939">
            <v>0</v>
          </cell>
          <cell r="H1939">
            <v>0</v>
          </cell>
          <cell r="I1939">
            <v>0</v>
          </cell>
          <cell r="J1939">
            <v>1</v>
          </cell>
          <cell r="K1939">
            <v>3</v>
          </cell>
          <cell r="L1939">
            <v>19264818.579999998</v>
          </cell>
        </row>
        <row r="1940">
          <cell r="A1940">
            <v>2</v>
          </cell>
          <cell r="B1940">
            <v>1</v>
          </cell>
          <cell r="C1940">
            <v>3</v>
          </cell>
          <cell r="D1940">
            <v>1</v>
          </cell>
          <cell r="E1940">
            <v>2</v>
          </cell>
          <cell r="F1940">
            <v>9</v>
          </cell>
          <cell r="G1940">
            <v>0</v>
          </cell>
          <cell r="H1940">
            <v>0</v>
          </cell>
          <cell r="I1940">
            <v>8600</v>
          </cell>
          <cell r="J1940">
            <v>1</v>
          </cell>
          <cell r="K1940">
            <v>3</v>
          </cell>
          <cell r="L1940">
            <v>-3731090</v>
          </cell>
        </row>
        <row r="1941">
          <cell r="A1941">
            <v>2</v>
          </cell>
          <cell r="B1941">
            <v>1</v>
          </cell>
          <cell r="C1941">
            <v>3</v>
          </cell>
          <cell r="D1941">
            <v>1</v>
          </cell>
          <cell r="E1941">
            <v>2</v>
          </cell>
          <cell r="F1941">
            <v>9</v>
          </cell>
          <cell r="G1941">
            <v>0</v>
          </cell>
          <cell r="H1941">
            <v>0</v>
          </cell>
          <cell r="I1941">
            <v>8700</v>
          </cell>
          <cell r="J1941">
            <v>1</v>
          </cell>
          <cell r="K1941">
            <v>3</v>
          </cell>
          <cell r="L1941">
            <v>-25108707.25</v>
          </cell>
        </row>
        <row r="1942">
          <cell r="A1942">
            <v>2</v>
          </cell>
          <cell r="B1942">
            <v>1</v>
          </cell>
          <cell r="C1942">
            <v>3</v>
          </cell>
          <cell r="D1942">
            <v>1</v>
          </cell>
          <cell r="E1942">
            <v>2</v>
          </cell>
          <cell r="F1942">
            <v>9</v>
          </cell>
          <cell r="G1942">
            <v>0</v>
          </cell>
          <cell r="H1942">
            <v>0</v>
          </cell>
          <cell r="I1942">
            <v>0</v>
          </cell>
          <cell r="J1942">
            <v>2</v>
          </cell>
          <cell r="K1942">
            <v>3</v>
          </cell>
          <cell r="L1942">
            <v>-355030.3</v>
          </cell>
        </row>
        <row r="1943">
          <cell r="A1943">
            <v>2</v>
          </cell>
          <cell r="B1943">
            <v>1</v>
          </cell>
          <cell r="C1943">
            <v>3</v>
          </cell>
          <cell r="D1943">
            <v>1</v>
          </cell>
          <cell r="E1943">
            <v>2</v>
          </cell>
          <cell r="F1943">
            <v>9</v>
          </cell>
          <cell r="G1943">
            <v>0</v>
          </cell>
          <cell r="H1943">
            <v>0</v>
          </cell>
          <cell r="I1943">
            <v>1000</v>
          </cell>
          <cell r="J1943">
            <v>2</v>
          </cell>
          <cell r="K1943">
            <v>3</v>
          </cell>
          <cell r="L1943">
            <v>-1200</v>
          </cell>
        </row>
        <row r="1944">
          <cell r="A1944">
            <v>2</v>
          </cell>
          <cell r="B1944">
            <v>1</v>
          </cell>
          <cell r="C1944">
            <v>3</v>
          </cell>
          <cell r="D1944">
            <v>1</v>
          </cell>
          <cell r="E1944">
            <v>2</v>
          </cell>
          <cell r="F1944">
            <v>9</v>
          </cell>
          <cell r="G1944">
            <v>0</v>
          </cell>
          <cell r="H1944">
            <v>0</v>
          </cell>
          <cell r="I1944">
            <v>3222</v>
          </cell>
          <cell r="J1944">
            <v>2</v>
          </cell>
          <cell r="K1944">
            <v>3</v>
          </cell>
          <cell r="L1944">
            <v>41853.120000000003</v>
          </cell>
        </row>
        <row r="1945">
          <cell r="A1945">
            <v>2</v>
          </cell>
          <cell r="B1945">
            <v>1</v>
          </cell>
          <cell r="C1945">
            <v>3</v>
          </cell>
          <cell r="D1945">
            <v>1</v>
          </cell>
          <cell r="E1945">
            <v>2</v>
          </cell>
          <cell r="F1945">
            <v>9</v>
          </cell>
          <cell r="G1945">
            <v>0</v>
          </cell>
          <cell r="H1945">
            <v>0</v>
          </cell>
          <cell r="I1945">
            <v>4042</v>
          </cell>
          <cell r="J1945">
            <v>2</v>
          </cell>
          <cell r="K1945">
            <v>3</v>
          </cell>
          <cell r="L1945">
            <v>-2380.23</v>
          </cell>
        </row>
        <row r="1946">
          <cell r="A1946">
            <v>2</v>
          </cell>
          <cell r="B1946">
            <v>1</v>
          </cell>
          <cell r="C1946">
            <v>3</v>
          </cell>
          <cell r="D1946">
            <v>1</v>
          </cell>
          <cell r="E1946">
            <v>3</v>
          </cell>
          <cell r="F1946">
            <v>0</v>
          </cell>
          <cell r="G1946">
            <v>0</v>
          </cell>
          <cell r="H1946">
            <v>0</v>
          </cell>
          <cell r="I1946">
            <v>0</v>
          </cell>
          <cell r="J1946">
            <v>1</v>
          </cell>
          <cell r="K1946">
            <v>3</v>
          </cell>
          <cell r="L1946">
            <v>-559745.99</v>
          </cell>
        </row>
        <row r="1947">
          <cell r="A1947">
            <v>2</v>
          </cell>
          <cell r="B1947">
            <v>1</v>
          </cell>
          <cell r="C1947">
            <v>3</v>
          </cell>
          <cell r="D1947">
            <v>1</v>
          </cell>
          <cell r="E1947">
            <v>3</v>
          </cell>
          <cell r="F1947">
            <v>0</v>
          </cell>
          <cell r="G1947">
            <v>0</v>
          </cell>
          <cell r="H1947">
            <v>0</v>
          </cell>
          <cell r="I1947">
            <v>8700</v>
          </cell>
          <cell r="J1947">
            <v>1</v>
          </cell>
          <cell r="K1947">
            <v>3</v>
          </cell>
          <cell r="L1947">
            <v>347719.24</v>
          </cell>
        </row>
        <row r="1948">
          <cell r="A1948">
            <v>2</v>
          </cell>
          <cell r="B1948">
            <v>1</v>
          </cell>
          <cell r="C1948">
            <v>3</v>
          </cell>
          <cell r="D1948">
            <v>1</v>
          </cell>
          <cell r="E1948">
            <v>3</v>
          </cell>
          <cell r="F1948">
            <v>0</v>
          </cell>
          <cell r="G1948">
            <v>0</v>
          </cell>
          <cell r="H1948">
            <v>0</v>
          </cell>
          <cell r="I1948">
            <v>9100</v>
          </cell>
          <cell r="J1948">
            <v>1</v>
          </cell>
          <cell r="K1948">
            <v>3</v>
          </cell>
          <cell r="L1948">
            <v>-1348.2</v>
          </cell>
        </row>
        <row r="1949">
          <cell r="A1949">
            <v>2</v>
          </cell>
          <cell r="B1949">
            <v>1</v>
          </cell>
          <cell r="C1949">
            <v>3</v>
          </cell>
          <cell r="D1949">
            <v>1</v>
          </cell>
          <cell r="E1949">
            <v>3</v>
          </cell>
          <cell r="F1949">
            <v>0</v>
          </cell>
          <cell r="G1949">
            <v>0</v>
          </cell>
          <cell r="H1949">
            <v>0</v>
          </cell>
          <cell r="I1949">
            <v>9900</v>
          </cell>
          <cell r="J1949">
            <v>1</v>
          </cell>
          <cell r="K1949">
            <v>3</v>
          </cell>
          <cell r="L1949">
            <v>-3295.6</v>
          </cell>
        </row>
        <row r="1950">
          <cell r="A1950">
            <v>2</v>
          </cell>
          <cell r="B1950">
            <v>1</v>
          </cell>
          <cell r="C1950">
            <v>3</v>
          </cell>
          <cell r="D1950">
            <v>1</v>
          </cell>
          <cell r="E1950">
            <v>3</v>
          </cell>
          <cell r="F1950">
            <v>0</v>
          </cell>
          <cell r="G1950">
            <v>0</v>
          </cell>
          <cell r="H1950">
            <v>0</v>
          </cell>
          <cell r="I1950">
            <v>0</v>
          </cell>
          <cell r="J1950">
            <v>2</v>
          </cell>
          <cell r="K1950">
            <v>3</v>
          </cell>
          <cell r="L1950">
            <v>0</v>
          </cell>
        </row>
        <row r="1951">
          <cell r="A1951">
            <v>2</v>
          </cell>
          <cell r="B1951">
            <v>1</v>
          </cell>
          <cell r="C1951">
            <v>3</v>
          </cell>
          <cell r="D1951">
            <v>1</v>
          </cell>
          <cell r="E1951">
            <v>3</v>
          </cell>
          <cell r="F1951">
            <v>1</v>
          </cell>
          <cell r="G1951">
            <v>0</v>
          </cell>
          <cell r="H1951">
            <v>0</v>
          </cell>
          <cell r="I1951">
            <v>0</v>
          </cell>
          <cell r="J1951">
            <v>2</v>
          </cell>
          <cell r="K1951">
            <v>3</v>
          </cell>
          <cell r="L1951">
            <v>-153204.04999999999</v>
          </cell>
        </row>
        <row r="1952">
          <cell r="A1952">
            <v>2</v>
          </cell>
          <cell r="B1952">
            <v>1</v>
          </cell>
          <cell r="C1952">
            <v>3</v>
          </cell>
          <cell r="D1952">
            <v>1</v>
          </cell>
          <cell r="E1952">
            <v>3</v>
          </cell>
          <cell r="F1952">
            <v>1</v>
          </cell>
          <cell r="G1952">
            <v>0</v>
          </cell>
          <cell r="H1952">
            <v>0</v>
          </cell>
          <cell r="I1952">
            <v>1102</v>
          </cell>
          <cell r="J1952">
            <v>2</v>
          </cell>
          <cell r="K1952">
            <v>3</v>
          </cell>
          <cell r="L1952">
            <v>153204.04999999999</v>
          </cell>
        </row>
        <row r="1953">
          <cell r="A1953">
            <v>2</v>
          </cell>
          <cell r="B1953">
            <v>1</v>
          </cell>
          <cell r="C1953">
            <v>3</v>
          </cell>
          <cell r="D1953">
            <v>1</v>
          </cell>
          <cell r="E1953">
            <v>3</v>
          </cell>
          <cell r="F1953">
            <v>4</v>
          </cell>
          <cell r="G1953">
            <v>0</v>
          </cell>
          <cell r="H1953">
            <v>0</v>
          </cell>
          <cell r="I1953">
            <v>0</v>
          </cell>
          <cell r="J1953">
            <v>1</v>
          </cell>
          <cell r="K1953">
            <v>3</v>
          </cell>
          <cell r="L1953">
            <v>-500</v>
          </cell>
        </row>
        <row r="1954">
          <cell r="A1954">
            <v>2</v>
          </cell>
          <cell r="B1954">
            <v>1</v>
          </cell>
          <cell r="C1954">
            <v>3</v>
          </cell>
          <cell r="D1954">
            <v>2</v>
          </cell>
          <cell r="E1954">
            <v>0</v>
          </cell>
          <cell r="F1954">
            <v>0</v>
          </cell>
          <cell r="G1954">
            <v>0</v>
          </cell>
          <cell r="H1954">
            <v>0</v>
          </cell>
          <cell r="I1954">
            <v>0</v>
          </cell>
          <cell r="J1954">
            <v>1</v>
          </cell>
          <cell r="K1954">
            <v>3</v>
          </cell>
          <cell r="L1954">
            <v>0</v>
          </cell>
        </row>
        <row r="1955">
          <cell r="A1955">
            <v>2</v>
          </cell>
          <cell r="B1955">
            <v>1</v>
          </cell>
          <cell r="C1955">
            <v>3</v>
          </cell>
          <cell r="D1955">
            <v>2</v>
          </cell>
          <cell r="E1955">
            <v>1</v>
          </cell>
          <cell r="F1955">
            <v>0</v>
          </cell>
          <cell r="G1955">
            <v>0</v>
          </cell>
          <cell r="H1955">
            <v>0</v>
          </cell>
          <cell r="I1955">
            <v>0</v>
          </cell>
          <cell r="J1955">
            <v>1</v>
          </cell>
          <cell r="K1955">
            <v>3</v>
          </cell>
          <cell r="L1955">
            <v>24967511.48</v>
          </cell>
        </row>
        <row r="1956">
          <cell r="A1956">
            <v>2</v>
          </cell>
          <cell r="B1956">
            <v>1</v>
          </cell>
          <cell r="C1956">
            <v>3</v>
          </cell>
          <cell r="D1956">
            <v>2</v>
          </cell>
          <cell r="E1956">
            <v>1</v>
          </cell>
          <cell r="F1956">
            <v>0</v>
          </cell>
          <cell r="G1956">
            <v>0</v>
          </cell>
          <cell r="H1956">
            <v>0</v>
          </cell>
          <cell r="I1956">
            <v>8800</v>
          </cell>
          <cell r="J1956">
            <v>1</v>
          </cell>
          <cell r="K1956">
            <v>3</v>
          </cell>
          <cell r="L1956">
            <v>-38927604.020000003</v>
          </cell>
        </row>
        <row r="1957">
          <cell r="A1957">
            <v>2</v>
          </cell>
          <cell r="B1957">
            <v>1</v>
          </cell>
          <cell r="C1957">
            <v>3</v>
          </cell>
          <cell r="D1957">
            <v>2</v>
          </cell>
          <cell r="E1957">
            <v>4</v>
          </cell>
          <cell r="F1957">
            <v>0</v>
          </cell>
          <cell r="G1957">
            <v>0</v>
          </cell>
          <cell r="H1957">
            <v>0</v>
          </cell>
          <cell r="I1957">
            <v>0</v>
          </cell>
          <cell r="J1957">
            <v>1</v>
          </cell>
          <cell r="K1957">
            <v>3</v>
          </cell>
          <cell r="L1957">
            <v>-1780249.46</v>
          </cell>
        </row>
        <row r="1958">
          <cell r="A1958">
            <v>2</v>
          </cell>
          <cell r="B1958">
            <v>1</v>
          </cell>
          <cell r="C1958">
            <v>3</v>
          </cell>
          <cell r="D1958">
            <v>2</v>
          </cell>
          <cell r="E1958">
            <v>4</v>
          </cell>
          <cell r="F1958">
            <v>0</v>
          </cell>
          <cell r="G1958">
            <v>0</v>
          </cell>
          <cell r="H1958">
            <v>0</v>
          </cell>
          <cell r="I1958">
            <v>8800</v>
          </cell>
          <cell r="J1958">
            <v>1</v>
          </cell>
          <cell r="K1958">
            <v>3</v>
          </cell>
          <cell r="L1958">
            <v>-12538260</v>
          </cell>
        </row>
        <row r="1959">
          <cell r="A1959">
            <v>2</v>
          </cell>
          <cell r="B1959">
            <v>1</v>
          </cell>
          <cell r="C1959">
            <v>3</v>
          </cell>
          <cell r="D1959">
            <v>4</v>
          </cell>
          <cell r="E1959">
            <v>0</v>
          </cell>
          <cell r="F1959">
            <v>0</v>
          </cell>
          <cell r="G1959">
            <v>0</v>
          </cell>
          <cell r="H1959">
            <v>0</v>
          </cell>
          <cell r="I1959">
            <v>0</v>
          </cell>
          <cell r="J1959">
            <v>1</v>
          </cell>
          <cell r="K1959">
            <v>3</v>
          </cell>
          <cell r="L1959">
            <v>0</v>
          </cell>
        </row>
        <row r="1960">
          <cell r="A1960">
            <v>2</v>
          </cell>
          <cell r="B1960">
            <v>1</v>
          </cell>
          <cell r="C1960">
            <v>3</v>
          </cell>
          <cell r="D1960">
            <v>4</v>
          </cell>
          <cell r="E1960">
            <v>0</v>
          </cell>
          <cell r="F1960">
            <v>0</v>
          </cell>
          <cell r="G1960">
            <v>0</v>
          </cell>
          <cell r="H1960">
            <v>0</v>
          </cell>
          <cell r="I1960">
            <v>0</v>
          </cell>
          <cell r="J1960">
            <v>2</v>
          </cell>
          <cell r="K1960">
            <v>3</v>
          </cell>
          <cell r="L1960">
            <v>-175984973.88999999</v>
          </cell>
        </row>
        <row r="1961">
          <cell r="A1961">
            <v>2</v>
          </cell>
          <cell r="B1961">
            <v>1</v>
          </cell>
          <cell r="C1961">
            <v>3</v>
          </cell>
          <cell r="D1961">
            <v>5</v>
          </cell>
          <cell r="E1961">
            <v>0</v>
          </cell>
          <cell r="F1961">
            <v>0</v>
          </cell>
          <cell r="G1961">
            <v>0</v>
          </cell>
          <cell r="H1961">
            <v>0</v>
          </cell>
          <cell r="I1961">
            <v>0</v>
          </cell>
          <cell r="J1961">
            <v>1</v>
          </cell>
          <cell r="K1961">
            <v>3</v>
          </cell>
          <cell r="L1961">
            <v>-446511.12</v>
          </cell>
        </row>
        <row r="1962">
          <cell r="A1962">
            <v>2</v>
          </cell>
          <cell r="B1962">
            <v>1</v>
          </cell>
          <cell r="C1962">
            <v>3</v>
          </cell>
          <cell r="D1962">
            <v>5</v>
          </cell>
          <cell r="E1962">
            <v>0</v>
          </cell>
          <cell r="F1962">
            <v>0</v>
          </cell>
          <cell r="G1962">
            <v>0</v>
          </cell>
          <cell r="H1962">
            <v>0</v>
          </cell>
          <cell r="I1962">
            <v>1102</v>
          </cell>
          <cell r="J1962">
            <v>1</v>
          </cell>
          <cell r="K1962">
            <v>3</v>
          </cell>
          <cell r="L1962">
            <v>-2937.6</v>
          </cell>
        </row>
        <row r="1963">
          <cell r="A1963">
            <v>2</v>
          </cell>
          <cell r="B1963">
            <v>1</v>
          </cell>
          <cell r="C1963">
            <v>3</v>
          </cell>
          <cell r="D1963">
            <v>5</v>
          </cell>
          <cell r="E1963">
            <v>0</v>
          </cell>
          <cell r="F1963">
            <v>0</v>
          </cell>
          <cell r="G1963">
            <v>0</v>
          </cell>
          <cell r="H1963">
            <v>0</v>
          </cell>
          <cell r="I1963">
            <v>3256</v>
          </cell>
          <cell r="J1963">
            <v>1</v>
          </cell>
          <cell r="K1963">
            <v>3</v>
          </cell>
          <cell r="L1963">
            <v>-90</v>
          </cell>
        </row>
        <row r="1964">
          <cell r="A1964">
            <v>2</v>
          </cell>
          <cell r="B1964">
            <v>1</v>
          </cell>
          <cell r="C1964">
            <v>3</v>
          </cell>
          <cell r="D1964">
            <v>5</v>
          </cell>
          <cell r="E1964">
            <v>0</v>
          </cell>
          <cell r="F1964">
            <v>0</v>
          </cell>
          <cell r="G1964">
            <v>0</v>
          </cell>
          <cell r="H1964">
            <v>0</v>
          </cell>
          <cell r="I1964">
            <v>3257</v>
          </cell>
          <cell r="J1964">
            <v>1</v>
          </cell>
          <cell r="K1964">
            <v>3</v>
          </cell>
          <cell r="L1964">
            <v>-85.6</v>
          </cell>
        </row>
        <row r="1965">
          <cell r="A1965">
            <v>2</v>
          </cell>
          <cell r="B1965">
            <v>1</v>
          </cell>
          <cell r="C1965">
            <v>3</v>
          </cell>
          <cell r="D1965">
            <v>5</v>
          </cell>
          <cell r="E1965">
            <v>0</v>
          </cell>
          <cell r="F1965">
            <v>0</v>
          </cell>
          <cell r="G1965">
            <v>0</v>
          </cell>
          <cell r="H1965">
            <v>0</v>
          </cell>
          <cell r="I1965">
            <v>8200</v>
          </cell>
          <cell r="J1965">
            <v>1</v>
          </cell>
          <cell r="K1965">
            <v>3</v>
          </cell>
          <cell r="L1965">
            <v>3744.72</v>
          </cell>
        </row>
        <row r="1966">
          <cell r="A1966">
            <v>2</v>
          </cell>
          <cell r="B1966">
            <v>1</v>
          </cell>
          <cell r="C1966">
            <v>3</v>
          </cell>
          <cell r="D1966">
            <v>5</v>
          </cell>
          <cell r="E1966">
            <v>0</v>
          </cell>
          <cell r="F1966">
            <v>0</v>
          </cell>
          <cell r="G1966">
            <v>0</v>
          </cell>
          <cell r="H1966">
            <v>0</v>
          </cell>
          <cell r="I1966">
            <v>8600</v>
          </cell>
          <cell r="J1966">
            <v>1</v>
          </cell>
          <cell r="K1966">
            <v>3</v>
          </cell>
          <cell r="L1966">
            <v>-1907.2</v>
          </cell>
        </row>
        <row r="1967">
          <cell r="A1967">
            <v>2</v>
          </cell>
          <cell r="B1967">
            <v>1</v>
          </cell>
          <cell r="C1967">
            <v>3</v>
          </cell>
          <cell r="D1967">
            <v>5</v>
          </cell>
          <cell r="E1967">
            <v>0</v>
          </cell>
          <cell r="F1967">
            <v>0</v>
          </cell>
          <cell r="G1967">
            <v>0</v>
          </cell>
          <cell r="H1967">
            <v>0</v>
          </cell>
          <cell r="I1967">
            <v>8700</v>
          </cell>
          <cell r="J1967">
            <v>1</v>
          </cell>
          <cell r="K1967">
            <v>3</v>
          </cell>
          <cell r="L1967">
            <v>-63.95</v>
          </cell>
        </row>
        <row r="1968">
          <cell r="A1968">
            <v>2</v>
          </cell>
          <cell r="B1968">
            <v>1</v>
          </cell>
          <cell r="C1968">
            <v>3</v>
          </cell>
          <cell r="D1968">
            <v>5</v>
          </cell>
          <cell r="E1968">
            <v>0</v>
          </cell>
          <cell r="F1968">
            <v>0</v>
          </cell>
          <cell r="G1968">
            <v>0</v>
          </cell>
          <cell r="H1968">
            <v>0</v>
          </cell>
          <cell r="I1968">
            <v>8900</v>
          </cell>
          <cell r="J1968">
            <v>1</v>
          </cell>
          <cell r="K1968">
            <v>3</v>
          </cell>
          <cell r="L1968">
            <v>-9793.6</v>
          </cell>
        </row>
        <row r="1969">
          <cell r="A1969">
            <v>2</v>
          </cell>
          <cell r="B1969">
            <v>1</v>
          </cell>
          <cell r="C1969">
            <v>3</v>
          </cell>
          <cell r="D1969">
            <v>5</v>
          </cell>
          <cell r="E1969">
            <v>0</v>
          </cell>
          <cell r="F1969">
            <v>0</v>
          </cell>
          <cell r="G1969">
            <v>0</v>
          </cell>
          <cell r="H1969">
            <v>0</v>
          </cell>
          <cell r="I1969">
            <v>0</v>
          </cell>
          <cell r="J1969">
            <v>2</v>
          </cell>
          <cell r="K1969">
            <v>3</v>
          </cell>
          <cell r="L1969">
            <v>69.739999999999995</v>
          </cell>
        </row>
        <row r="1970">
          <cell r="A1970">
            <v>2</v>
          </cell>
          <cell r="B1970">
            <v>1</v>
          </cell>
          <cell r="C1970">
            <v>3</v>
          </cell>
          <cell r="D1970">
            <v>5</v>
          </cell>
          <cell r="E1970">
            <v>0</v>
          </cell>
          <cell r="F1970">
            <v>0</v>
          </cell>
          <cell r="G1970">
            <v>0</v>
          </cell>
          <cell r="H1970">
            <v>0</v>
          </cell>
          <cell r="I1970">
            <v>2000</v>
          </cell>
          <cell r="J1970">
            <v>2</v>
          </cell>
          <cell r="K1970">
            <v>3</v>
          </cell>
          <cell r="L1970">
            <v>-24342</v>
          </cell>
        </row>
        <row r="1971">
          <cell r="A1971">
            <v>2</v>
          </cell>
          <cell r="B1971">
            <v>1</v>
          </cell>
          <cell r="C1971">
            <v>3</v>
          </cell>
          <cell r="D1971">
            <v>5</v>
          </cell>
          <cell r="E1971">
            <v>0</v>
          </cell>
          <cell r="F1971">
            <v>0</v>
          </cell>
          <cell r="G1971">
            <v>0</v>
          </cell>
          <cell r="H1971">
            <v>0</v>
          </cell>
          <cell r="I1971">
            <v>4042</v>
          </cell>
          <cell r="J1971">
            <v>2</v>
          </cell>
          <cell r="K1971">
            <v>3</v>
          </cell>
          <cell r="L1971">
            <v>300</v>
          </cell>
        </row>
        <row r="1972">
          <cell r="A1972">
            <v>2</v>
          </cell>
          <cell r="B1972">
            <v>1</v>
          </cell>
          <cell r="C1972">
            <v>3</v>
          </cell>
          <cell r="D1972">
            <v>5</v>
          </cell>
          <cell r="E1972">
            <v>0</v>
          </cell>
          <cell r="F1972">
            <v>0</v>
          </cell>
          <cell r="G1972">
            <v>0</v>
          </cell>
          <cell r="H1972">
            <v>1</v>
          </cell>
          <cell r="I1972">
            <v>0</v>
          </cell>
          <cell r="J1972">
            <v>2</v>
          </cell>
          <cell r="K1972">
            <v>3</v>
          </cell>
          <cell r="L1972">
            <v>-41210.199999999997</v>
          </cell>
        </row>
        <row r="1973">
          <cell r="A1973">
            <v>2</v>
          </cell>
          <cell r="B1973">
            <v>1</v>
          </cell>
          <cell r="C1973">
            <v>3</v>
          </cell>
          <cell r="D1973">
            <v>5</v>
          </cell>
          <cell r="E1973">
            <v>0</v>
          </cell>
          <cell r="F1973">
            <v>0</v>
          </cell>
          <cell r="G1973">
            <v>0</v>
          </cell>
          <cell r="H1973">
            <v>2</v>
          </cell>
          <cell r="I1973">
            <v>0</v>
          </cell>
          <cell r="J1973">
            <v>2</v>
          </cell>
          <cell r="K1973">
            <v>3</v>
          </cell>
          <cell r="L1973">
            <v>461.6</v>
          </cell>
        </row>
        <row r="1974">
          <cell r="A1974">
            <v>2</v>
          </cell>
          <cell r="B1974">
            <v>1</v>
          </cell>
          <cell r="C1974">
            <v>3</v>
          </cell>
          <cell r="D1974">
            <v>5</v>
          </cell>
          <cell r="E1974">
            <v>0</v>
          </cell>
          <cell r="F1974">
            <v>0</v>
          </cell>
          <cell r="G1974">
            <v>0</v>
          </cell>
          <cell r="H1974">
            <v>2</v>
          </cell>
          <cell r="I1974">
            <v>2000</v>
          </cell>
          <cell r="J1974">
            <v>2</v>
          </cell>
          <cell r="K1974">
            <v>3</v>
          </cell>
          <cell r="L1974">
            <v>-461.6</v>
          </cell>
        </row>
        <row r="1975">
          <cell r="A1975">
            <v>2</v>
          </cell>
          <cell r="B1975">
            <v>1</v>
          </cell>
          <cell r="C1975">
            <v>3</v>
          </cell>
          <cell r="D1975">
            <v>5</v>
          </cell>
          <cell r="E1975">
            <v>0</v>
          </cell>
          <cell r="F1975">
            <v>0</v>
          </cell>
          <cell r="G1975">
            <v>0</v>
          </cell>
          <cell r="H1975">
            <v>3</v>
          </cell>
          <cell r="I1975">
            <v>0</v>
          </cell>
          <cell r="J1975">
            <v>2</v>
          </cell>
          <cell r="K1975">
            <v>3</v>
          </cell>
          <cell r="L1975">
            <v>-2756.96</v>
          </cell>
        </row>
        <row r="1976">
          <cell r="A1976">
            <v>2</v>
          </cell>
          <cell r="B1976">
            <v>1</v>
          </cell>
          <cell r="C1976">
            <v>3</v>
          </cell>
          <cell r="D1976">
            <v>5</v>
          </cell>
          <cell r="E1976">
            <v>0</v>
          </cell>
          <cell r="F1976">
            <v>0</v>
          </cell>
          <cell r="G1976">
            <v>0</v>
          </cell>
          <cell r="H1976">
            <v>3</v>
          </cell>
          <cell r="I1976">
            <v>7613</v>
          </cell>
          <cell r="J1976">
            <v>2</v>
          </cell>
          <cell r="K1976">
            <v>3</v>
          </cell>
          <cell r="L1976">
            <v>125.43</v>
          </cell>
        </row>
        <row r="1977">
          <cell r="A1977">
            <v>2</v>
          </cell>
          <cell r="B1977">
            <v>1</v>
          </cell>
          <cell r="C1977">
            <v>3</v>
          </cell>
          <cell r="D1977">
            <v>5</v>
          </cell>
          <cell r="E1977">
            <v>0</v>
          </cell>
          <cell r="F1977">
            <v>0</v>
          </cell>
          <cell r="G1977">
            <v>0</v>
          </cell>
          <cell r="H1977">
            <v>4</v>
          </cell>
          <cell r="I1977">
            <v>0</v>
          </cell>
          <cell r="J1977">
            <v>2</v>
          </cell>
          <cell r="K1977">
            <v>3</v>
          </cell>
          <cell r="L1977">
            <v>0</v>
          </cell>
        </row>
        <row r="1978">
          <cell r="A1978">
            <v>2</v>
          </cell>
          <cell r="B1978">
            <v>1</v>
          </cell>
          <cell r="C1978">
            <v>3</v>
          </cell>
          <cell r="D1978">
            <v>5</v>
          </cell>
          <cell r="E1978">
            <v>0</v>
          </cell>
          <cell r="F1978">
            <v>0</v>
          </cell>
          <cell r="G1978">
            <v>4</v>
          </cell>
          <cell r="H1978">
            <v>4</v>
          </cell>
          <cell r="I1978">
            <v>0</v>
          </cell>
          <cell r="J1978">
            <v>1</v>
          </cell>
          <cell r="K1978">
            <v>3</v>
          </cell>
          <cell r="L1978">
            <v>0</v>
          </cell>
        </row>
        <row r="1979">
          <cell r="A1979">
            <v>2</v>
          </cell>
          <cell r="B1979">
            <v>1</v>
          </cell>
          <cell r="C1979">
            <v>3</v>
          </cell>
          <cell r="D1979">
            <v>5</v>
          </cell>
          <cell r="E1979">
            <v>0</v>
          </cell>
          <cell r="F1979">
            <v>0</v>
          </cell>
          <cell r="G1979">
            <v>4</v>
          </cell>
          <cell r="H1979">
            <v>5</v>
          </cell>
          <cell r="I1979">
            <v>0</v>
          </cell>
          <cell r="J1979">
            <v>1</v>
          </cell>
          <cell r="K1979">
            <v>3</v>
          </cell>
          <cell r="L1979">
            <v>-884352.82</v>
          </cell>
        </row>
        <row r="1980">
          <cell r="A1980">
            <v>2</v>
          </cell>
          <cell r="B1980">
            <v>1</v>
          </cell>
          <cell r="C1980">
            <v>3</v>
          </cell>
          <cell r="D1980">
            <v>5</v>
          </cell>
          <cell r="E1980">
            <v>0</v>
          </cell>
          <cell r="F1980">
            <v>0</v>
          </cell>
          <cell r="G1980">
            <v>4</v>
          </cell>
          <cell r="H1980">
            <v>5</v>
          </cell>
          <cell r="I1980">
            <v>8200</v>
          </cell>
          <cell r="J1980">
            <v>1</v>
          </cell>
          <cell r="K1980">
            <v>3</v>
          </cell>
          <cell r="L1980">
            <v>110544</v>
          </cell>
        </row>
        <row r="1981">
          <cell r="A1981">
            <v>2</v>
          </cell>
          <cell r="B1981">
            <v>1</v>
          </cell>
          <cell r="C1981">
            <v>3</v>
          </cell>
          <cell r="D1981">
            <v>5</v>
          </cell>
          <cell r="E1981">
            <v>0</v>
          </cell>
          <cell r="F1981">
            <v>0</v>
          </cell>
          <cell r="G1981">
            <v>4</v>
          </cell>
          <cell r="H1981">
            <v>5</v>
          </cell>
          <cell r="I1981">
            <v>0</v>
          </cell>
          <cell r="J1981">
            <v>2</v>
          </cell>
          <cell r="K1981">
            <v>3</v>
          </cell>
          <cell r="L1981">
            <v>22231</v>
          </cell>
        </row>
        <row r="1982">
          <cell r="A1982">
            <v>2</v>
          </cell>
          <cell r="B1982">
            <v>1</v>
          </cell>
          <cell r="C1982">
            <v>3</v>
          </cell>
          <cell r="D1982">
            <v>5</v>
          </cell>
          <cell r="E1982">
            <v>0</v>
          </cell>
          <cell r="F1982">
            <v>0</v>
          </cell>
          <cell r="G1982">
            <v>4</v>
          </cell>
          <cell r="H1982">
            <v>5</v>
          </cell>
          <cell r="I1982">
            <v>1000</v>
          </cell>
          <cell r="J1982">
            <v>2</v>
          </cell>
          <cell r="K1982">
            <v>3</v>
          </cell>
          <cell r="L1982">
            <v>-22231</v>
          </cell>
        </row>
        <row r="1983">
          <cell r="A1983">
            <v>2</v>
          </cell>
          <cell r="B1983">
            <v>1</v>
          </cell>
          <cell r="C1983">
            <v>3</v>
          </cell>
          <cell r="D1983">
            <v>5</v>
          </cell>
          <cell r="E1983">
            <v>0</v>
          </cell>
          <cell r="F1983">
            <v>0</v>
          </cell>
          <cell r="G1983">
            <v>4</v>
          </cell>
          <cell r="H1983">
            <v>6</v>
          </cell>
          <cell r="I1983">
            <v>0</v>
          </cell>
          <cell r="J1983">
            <v>1</v>
          </cell>
          <cell r="K1983">
            <v>3</v>
          </cell>
          <cell r="L1983">
            <v>-2086961.64</v>
          </cell>
        </row>
        <row r="1984">
          <cell r="A1984">
            <v>2</v>
          </cell>
          <cell r="B1984">
            <v>1</v>
          </cell>
          <cell r="C1984">
            <v>3</v>
          </cell>
          <cell r="D1984">
            <v>5</v>
          </cell>
          <cell r="E1984">
            <v>0</v>
          </cell>
          <cell r="F1984">
            <v>0</v>
          </cell>
          <cell r="G1984">
            <v>4</v>
          </cell>
          <cell r="H1984">
            <v>6</v>
          </cell>
          <cell r="I1984">
            <v>8200</v>
          </cell>
          <cell r="J1984">
            <v>1</v>
          </cell>
          <cell r="K1984">
            <v>3</v>
          </cell>
          <cell r="L1984">
            <v>61381.26</v>
          </cell>
        </row>
        <row r="1985">
          <cell r="A1985">
            <v>2</v>
          </cell>
          <cell r="B1985">
            <v>1</v>
          </cell>
          <cell r="C1985">
            <v>3</v>
          </cell>
          <cell r="D1985">
            <v>5</v>
          </cell>
          <cell r="E1985">
            <v>0</v>
          </cell>
          <cell r="F1985">
            <v>0</v>
          </cell>
          <cell r="G1985">
            <v>4</v>
          </cell>
          <cell r="H1985">
            <v>6</v>
          </cell>
          <cell r="I1985">
            <v>0</v>
          </cell>
          <cell r="J1985">
            <v>2</v>
          </cell>
          <cell r="K1985">
            <v>3</v>
          </cell>
          <cell r="L1985">
            <v>-6091.94</v>
          </cell>
        </row>
        <row r="1986">
          <cell r="A1986">
            <v>2</v>
          </cell>
          <cell r="B1986">
            <v>1</v>
          </cell>
          <cell r="C1986">
            <v>3</v>
          </cell>
          <cell r="D1986">
            <v>5</v>
          </cell>
          <cell r="E1986">
            <v>0</v>
          </cell>
          <cell r="F1986">
            <v>0</v>
          </cell>
          <cell r="G1986">
            <v>4</v>
          </cell>
          <cell r="H1986">
            <v>7</v>
          </cell>
          <cell r="I1986">
            <v>0</v>
          </cell>
          <cell r="J1986">
            <v>1</v>
          </cell>
          <cell r="K1986">
            <v>3</v>
          </cell>
          <cell r="L1986">
            <v>-1931778</v>
          </cell>
        </row>
        <row r="1987">
          <cell r="A1987">
            <v>2</v>
          </cell>
          <cell r="B1987">
            <v>1</v>
          </cell>
          <cell r="C1987">
            <v>3</v>
          </cell>
          <cell r="D1987">
            <v>7</v>
          </cell>
          <cell r="E1987">
            <v>0</v>
          </cell>
          <cell r="F1987">
            <v>0</v>
          </cell>
          <cell r="G1987">
            <v>0</v>
          </cell>
          <cell r="H1987">
            <v>0</v>
          </cell>
          <cell r="I1987">
            <v>0</v>
          </cell>
          <cell r="J1987">
            <v>2</v>
          </cell>
          <cell r="K1987">
            <v>3</v>
          </cell>
          <cell r="L1987">
            <v>0</v>
          </cell>
        </row>
        <row r="1988">
          <cell r="A1988">
            <v>2</v>
          </cell>
          <cell r="B1988">
            <v>1</v>
          </cell>
          <cell r="C1988">
            <v>4</v>
          </cell>
          <cell r="D1988">
            <v>0</v>
          </cell>
          <cell r="E1988">
            <v>1</v>
          </cell>
          <cell r="F1988">
            <v>0</v>
          </cell>
          <cell r="G1988">
            <v>0</v>
          </cell>
          <cell r="H1988">
            <v>0</v>
          </cell>
          <cell r="I1988">
            <v>0</v>
          </cell>
          <cell r="J1988">
            <v>1</v>
          </cell>
          <cell r="K1988">
            <v>3</v>
          </cell>
          <cell r="L1988">
            <v>0</v>
          </cell>
        </row>
        <row r="1989">
          <cell r="A1989">
            <v>2</v>
          </cell>
          <cell r="B1989">
            <v>1</v>
          </cell>
          <cell r="C1989">
            <v>4</v>
          </cell>
          <cell r="D1989">
            <v>0</v>
          </cell>
          <cell r="E1989">
            <v>3</v>
          </cell>
          <cell r="F1989">
            <v>0</v>
          </cell>
          <cell r="G1989">
            <v>0</v>
          </cell>
          <cell r="H1989">
            <v>0</v>
          </cell>
          <cell r="I1989">
            <v>0</v>
          </cell>
          <cell r="J1989">
            <v>1</v>
          </cell>
          <cell r="K1989">
            <v>3</v>
          </cell>
          <cell r="L1989">
            <v>0</v>
          </cell>
        </row>
        <row r="1990">
          <cell r="A1990">
            <v>2</v>
          </cell>
          <cell r="B1990">
            <v>1</v>
          </cell>
          <cell r="C1990">
            <v>4</v>
          </cell>
          <cell r="D1990">
            <v>0</v>
          </cell>
          <cell r="E1990">
            <v>4</v>
          </cell>
          <cell r="F1990">
            <v>0</v>
          </cell>
          <cell r="G1990">
            <v>0</v>
          </cell>
          <cell r="H1990">
            <v>0</v>
          </cell>
          <cell r="I1990">
            <v>0</v>
          </cell>
          <cell r="J1990">
            <v>1</v>
          </cell>
          <cell r="K1990">
            <v>3</v>
          </cell>
          <cell r="L1990">
            <v>-251200</v>
          </cell>
        </row>
        <row r="1991">
          <cell r="A1991">
            <v>2</v>
          </cell>
          <cell r="B1991">
            <v>1</v>
          </cell>
          <cell r="C1991">
            <v>4</v>
          </cell>
          <cell r="D1991">
            <v>0</v>
          </cell>
          <cell r="E1991">
            <v>4</v>
          </cell>
          <cell r="F1991">
            <v>0</v>
          </cell>
          <cell r="G1991">
            <v>0</v>
          </cell>
          <cell r="H1991">
            <v>0</v>
          </cell>
          <cell r="I1991">
            <v>8600</v>
          </cell>
          <cell r="J1991">
            <v>1</v>
          </cell>
          <cell r="K1991">
            <v>3</v>
          </cell>
          <cell r="L1991">
            <v>251200</v>
          </cell>
        </row>
        <row r="1992">
          <cell r="A1992">
            <v>2</v>
          </cell>
          <cell r="B1992">
            <v>1</v>
          </cell>
          <cell r="C1992">
            <v>4</v>
          </cell>
          <cell r="D1992">
            <v>0</v>
          </cell>
          <cell r="E1992">
            <v>5</v>
          </cell>
          <cell r="F1992">
            <v>0</v>
          </cell>
          <cell r="G1992">
            <v>0</v>
          </cell>
          <cell r="H1992">
            <v>0</v>
          </cell>
          <cell r="I1992">
            <v>0</v>
          </cell>
          <cell r="J1992">
            <v>1</v>
          </cell>
          <cell r="K1992">
            <v>3</v>
          </cell>
          <cell r="L1992">
            <v>0</v>
          </cell>
        </row>
        <row r="1993">
          <cell r="A1993">
            <v>2</v>
          </cell>
          <cell r="B1993">
            <v>1</v>
          </cell>
          <cell r="C1993">
            <v>4</v>
          </cell>
          <cell r="D1993">
            <v>0</v>
          </cell>
          <cell r="E1993">
            <v>6</v>
          </cell>
          <cell r="F1993">
            <v>0</v>
          </cell>
          <cell r="G1993">
            <v>0</v>
          </cell>
          <cell r="H1993">
            <v>0</v>
          </cell>
          <cell r="I1993">
            <v>0</v>
          </cell>
          <cell r="J1993">
            <v>1</v>
          </cell>
          <cell r="K1993">
            <v>3</v>
          </cell>
          <cell r="L1993">
            <v>0</v>
          </cell>
        </row>
        <row r="1994">
          <cell r="A1994">
            <v>2</v>
          </cell>
          <cell r="B1994">
            <v>1</v>
          </cell>
          <cell r="C1994">
            <v>4</v>
          </cell>
          <cell r="D1994">
            <v>0</v>
          </cell>
          <cell r="E1994">
            <v>7</v>
          </cell>
          <cell r="F1994">
            <v>0</v>
          </cell>
          <cell r="G1994">
            <v>0</v>
          </cell>
          <cell r="H1994">
            <v>0</v>
          </cell>
          <cell r="I1994">
            <v>0</v>
          </cell>
          <cell r="J1994">
            <v>1</v>
          </cell>
          <cell r="K1994">
            <v>3</v>
          </cell>
          <cell r="L1994">
            <v>0</v>
          </cell>
        </row>
        <row r="1995">
          <cell r="A1995">
            <v>2</v>
          </cell>
          <cell r="B1995">
            <v>1</v>
          </cell>
          <cell r="C1995">
            <v>4</v>
          </cell>
          <cell r="D1995">
            <v>0</v>
          </cell>
          <cell r="E1995">
            <v>8</v>
          </cell>
          <cell r="F1995">
            <v>0</v>
          </cell>
          <cell r="G1995">
            <v>0</v>
          </cell>
          <cell r="H1995">
            <v>0</v>
          </cell>
          <cell r="I1995">
            <v>0</v>
          </cell>
          <cell r="J1995">
            <v>1</v>
          </cell>
          <cell r="K1995">
            <v>3</v>
          </cell>
          <cell r="L1995">
            <v>0</v>
          </cell>
        </row>
        <row r="1996">
          <cell r="A1996">
            <v>2</v>
          </cell>
          <cell r="B1996">
            <v>1</v>
          </cell>
          <cell r="C1996">
            <v>4</v>
          </cell>
          <cell r="D1996">
            <v>0</v>
          </cell>
          <cell r="E1996">
            <v>9</v>
          </cell>
          <cell r="F1996">
            <v>0</v>
          </cell>
          <cell r="G1996">
            <v>0</v>
          </cell>
          <cell r="H1996">
            <v>0</v>
          </cell>
          <cell r="I1996">
            <v>0</v>
          </cell>
          <cell r="J1996">
            <v>1</v>
          </cell>
          <cell r="K1996">
            <v>3</v>
          </cell>
          <cell r="L1996">
            <v>0</v>
          </cell>
        </row>
        <row r="1997">
          <cell r="A1997">
            <v>2</v>
          </cell>
          <cell r="B1997">
            <v>1</v>
          </cell>
          <cell r="C1997">
            <v>4</v>
          </cell>
          <cell r="D1997">
            <v>0</v>
          </cell>
          <cell r="E1997">
            <v>9</v>
          </cell>
          <cell r="F1997">
            <v>0</v>
          </cell>
          <cell r="G1997">
            <v>5</v>
          </cell>
          <cell r="H1997">
            <v>0</v>
          </cell>
          <cell r="I1997">
            <v>0</v>
          </cell>
          <cell r="J1997">
            <v>1</v>
          </cell>
          <cell r="K1997">
            <v>3</v>
          </cell>
          <cell r="L1997">
            <v>0</v>
          </cell>
        </row>
        <row r="1998">
          <cell r="A1998">
            <v>2</v>
          </cell>
          <cell r="B1998">
            <v>1</v>
          </cell>
          <cell r="C1998">
            <v>4</v>
          </cell>
          <cell r="D1998">
            <v>0</v>
          </cell>
          <cell r="E1998">
            <v>9</v>
          </cell>
          <cell r="F1998">
            <v>0</v>
          </cell>
          <cell r="G1998">
            <v>6</v>
          </cell>
          <cell r="H1998">
            <v>0</v>
          </cell>
          <cell r="I1998">
            <v>0</v>
          </cell>
          <cell r="J1998">
            <v>1</v>
          </cell>
          <cell r="K1998">
            <v>3</v>
          </cell>
          <cell r="L1998">
            <v>0</v>
          </cell>
        </row>
        <row r="1999">
          <cell r="A1999">
            <v>2</v>
          </cell>
          <cell r="B1999">
            <v>1</v>
          </cell>
          <cell r="C1999">
            <v>4</v>
          </cell>
          <cell r="D1999">
            <v>0</v>
          </cell>
          <cell r="E1999">
            <v>9</v>
          </cell>
          <cell r="F1999">
            <v>0</v>
          </cell>
          <cell r="G1999">
            <v>7</v>
          </cell>
          <cell r="H1999">
            <v>0</v>
          </cell>
          <cell r="I1999">
            <v>0</v>
          </cell>
          <cell r="J1999">
            <v>1</v>
          </cell>
          <cell r="K1999">
            <v>3</v>
          </cell>
          <cell r="L1999">
            <v>0</v>
          </cell>
        </row>
        <row r="2000">
          <cell r="A2000">
            <v>2</v>
          </cell>
          <cell r="B2000">
            <v>1</v>
          </cell>
          <cell r="C2000">
            <v>5</v>
          </cell>
          <cell r="D2000">
            <v>1</v>
          </cell>
          <cell r="E2000">
            <v>0</v>
          </cell>
          <cell r="F2000">
            <v>5</v>
          </cell>
          <cell r="G2000">
            <v>1</v>
          </cell>
          <cell r="H2000">
            <v>1</v>
          </cell>
          <cell r="I2000">
            <v>0</v>
          </cell>
          <cell r="J2000">
            <v>1</v>
          </cell>
          <cell r="K2000">
            <v>3</v>
          </cell>
          <cell r="L2000">
            <v>-152787676.43000001</v>
          </cell>
        </row>
        <row r="2001">
          <cell r="A2001">
            <v>2</v>
          </cell>
          <cell r="B2001">
            <v>1</v>
          </cell>
          <cell r="C2001">
            <v>5</v>
          </cell>
          <cell r="D2001">
            <v>1</v>
          </cell>
          <cell r="E2001">
            <v>0</v>
          </cell>
          <cell r="F2001">
            <v>5</v>
          </cell>
          <cell r="G2001">
            <v>1</v>
          </cell>
          <cell r="H2001">
            <v>1</v>
          </cell>
          <cell r="I2001">
            <v>8300</v>
          </cell>
          <cell r="J2001">
            <v>1</v>
          </cell>
          <cell r="K2001">
            <v>3</v>
          </cell>
          <cell r="L2001">
            <v>89954696.730000004</v>
          </cell>
        </row>
        <row r="2002">
          <cell r="A2002">
            <v>2</v>
          </cell>
          <cell r="B2002">
            <v>1</v>
          </cell>
          <cell r="C2002">
            <v>5</v>
          </cell>
          <cell r="D2002">
            <v>2</v>
          </cell>
          <cell r="E2002">
            <v>1</v>
          </cell>
          <cell r="F2002">
            <v>0</v>
          </cell>
          <cell r="G2002">
            <v>0</v>
          </cell>
          <cell r="H2002">
            <v>0</v>
          </cell>
          <cell r="I2002">
            <v>0</v>
          </cell>
          <cell r="J2002">
            <v>1</v>
          </cell>
          <cell r="K2002">
            <v>3</v>
          </cell>
          <cell r="L2002">
            <v>-12288834.24</v>
          </cell>
        </row>
        <row r="2003">
          <cell r="A2003">
            <v>2</v>
          </cell>
          <cell r="B2003">
            <v>1</v>
          </cell>
          <cell r="C2003">
            <v>5</v>
          </cell>
          <cell r="D2003">
            <v>2</v>
          </cell>
          <cell r="E2003">
            <v>1</v>
          </cell>
          <cell r="F2003">
            <v>0</v>
          </cell>
          <cell r="G2003">
            <v>0</v>
          </cell>
          <cell r="H2003">
            <v>0</v>
          </cell>
          <cell r="I2003">
            <v>8110</v>
          </cell>
          <cell r="J2003">
            <v>1</v>
          </cell>
          <cell r="K2003">
            <v>3</v>
          </cell>
          <cell r="L2003">
            <v>-210600.06</v>
          </cell>
        </row>
        <row r="2004">
          <cell r="A2004">
            <v>2</v>
          </cell>
          <cell r="B2004">
            <v>1</v>
          </cell>
          <cell r="C2004">
            <v>5</v>
          </cell>
          <cell r="D2004">
            <v>2</v>
          </cell>
          <cell r="E2004">
            <v>1</v>
          </cell>
          <cell r="F2004">
            <v>0</v>
          </cell>
          <cell r="G2004">
            <v>0</v>
          </cell>
          <cell r="H2004">
            <v>0</v>
          </cell>
          <cell r="I2004">
            <v>8300</v>
          </cell>
          <cell r="J2004">
            <v>1</v>
          </cell>
          <cell r="K2004">
            <v>3</v>
          </cell>
          <cell r="L2004">
            <v>4278570.6100000003</v>
          </cell>
        </row>
        <row r="2005">
          <cell r="A2005">
            <v>2</v>
          </cell>
          <cell r="B2005">
            <v>1</v>
          </cell>
          <cell r="C2005">
            <v>5</v>
          </cell>
          <cell r="D2005">
            <v>2</v>
          </cell>
          <cell r="E2005">
            <v>1</v>
          </cell>
          <cell r="F2005">
            <v>0</v>
          </cell>
          <cell r="G2005">
            <v>0</v>
          </cell>
          <cell r="H2005">
            <v>0</v>
          </cell>
          <cell r="I2005">
            <v>8700</v>
          </cell>
          <cell r="J2005">
            <v>1</v>
          </cell>
          <cell r="K2005">
            <v>3</v>
          </cell>
          <cell r="L2005">
            <v>-4109.8</v>
          </cell>
        </row>
        <row r="2006">
          <cell r="A2006">
            <v>2</v>
          </cell>
          <cell r="B2006">
            <v>1</v>
          </cell>
          <cell r="C2006">
            <v>5</v>
          </cell>
          <cell r="D2006">
            <v>2</v>
          </cell>
          <cell r="E2006">
            <v>1</v>
          </cell>
          <cell r="F2006">
            <v>0</v>
          </cell>
          <cell r="G2006">
            <v>0</v>
          </cell>
          <cell r="H2006">
            <v>0</v>
          </cell>
          <cell r="I2006">
            <v>9100</v>
          </cell>
          <cell r="J2006">
            <v>1</v>
          </cell>
          <cell r="K2006">
            <v>3</v>
          </cell>
          <cell r="L2006">
            <v>-24613.4</v>
          </cell>
        </row>
        <row r="2007">
          <cell r="A2007">
            <v>2</v>
          </cell>
          <cell r="B2007">
            <v>1</v>
          </cell>
          <cell r="C2007">
            <v>5</v>
          </cell>
          <cell r="D2007">
            <v>2</v>
          </cell>
          <cell r="E2007">
            <v>2</v>
          </cell>
          <cell r="F2007">
            <v>0</v>
          </cell>
          <cell r="G2007">
            <v>0</v>
          </cell>
          <cell r="H2007">
            <v>0</v>
          </cell>
          <cell r="I2007">
            <v>0</v>
          </cell>
          <cell r="J2007">
            <v>2</v>
          </cell>
          <cell r="K2007">
            <v>3</v>
          </cell>
          <cell r="L2007">
            <v>0</v>
          </cell>
        </row>
        <row r="2008">
          <cell r="A2008">
            <v>2</v>
          </cell>
          <cell r="B2008">
            <v>1</v>
          </cell>
          <cell r="C2008">
            <v>5</v>
          </cell>
          <cell r="D2008">
            <v>3</v>
          </cell>
          <cell r="E2008">
            <v>1</v>
          </cell>
          <cell r="F2008">
            <v>0</v>
          </cell>
          <cell r="G2008">
            <v>0</v>
          </cell>
          <cell r="H2008">
            <v>0</v>
          </cell>
          <cell r="I2008">
            <v>0</v>
          </cell>
          <cell r="J2008">
            <v>1</v>
          </cell>
          <cell r="K2008">
            <v>3</v>
          </cell>
          <cell r="L2008">
            <v>3380160.25</v>
          </cell>
        </row>
        <row r="2009">
          <cell r="A2009">
            <v>2</v>
          </cell>
          <cell r="B2009">
            <v>1</v>
          </cell>
          <cell r="C2009">
            <v>5</v>
          </cell>
          <cell r="D2009">
            <v>3</v>
          </cell>
          <cell r="E2009">
            <v>1</v>
          </cell>
          <cell r="F2009">
            <v>0</v>
          </cell>
          <cell r="G2009">
            <v>0</v>
          </cell>
          <cell r="H2009">
            <v>0</v>
          </cell>
          <cell r="I2009">
            <v>8200</v>
          </cell>
          <cell r="J2009">
            <v>1</v>
          </cell>
          <cell r="K2009">
            <v>3</v>
          </cell>
          <cell r="L2009">
            <v>-429.75</v>
          </cell>
        </row>
        <row r="2010">
          <cell r="A2010">
            <v>2</v>
          </cell>
          <cell r="B2010">
            <v>1</v>
          </cell>
          <cell r="C2010">
            <v>5</v>
          </cell>
          <cell r="D2010">
            <v>3</v>
          </cell>
          <cell r="E2010">
            <v>1</v>
          </cell>
          <cell r="F2010">
            <v>0</v>
          </cell>
          <cell r="G2010">
            <v>0</v>
          </cell>
          <cell r="H2010">
            <v>0</v>
          </cell>
          <cell r="I2010">
            <v>8300</v>
          </cell>
          <cell r="J2010">
            <v>1</v>
          </cell>
          <cell r="K2010">
            <v>3</v>
          </cell>
          <cell r="L2010">
            <v>-772.73</v>
          </cell>
        </row>
        <row r="2011">
          <cell r="A2011">
            <v>2</v>
          </cell>
          <cell r="B2011">
            <v>1</v>
          </cell>
          <cell r="C2011">
            <v>5</v>
          </cell>
          <cell r="D2011">
            <v>3</v>
          </cell>
          <cell r="E2011">
            <v>1</v>
          </cell>
          <cell r="F2011">
            <v>0</v>
          </cell>
          <cell r="G2011">
            <v>0</v>
          </cell>
          <cell r="H2011">
            <v>0</v>
          </cell>
          <cell r="I2011">
            <v>8800</v>
          </cell>
          <cell r="J2011">
            <v>1</v>
          </cell>
          <cell r="K2011">
            <v>3</v>
          </cell>
          <cell r="L2011">
            <v>-3375040.78</v>
          </cell>
        </row>
        <row r="2012">
          <cell r="A2012">
            <v>2</v>
          </cell>
          <cell r="B2012">
            <v>1</v>
          </cell>
          <cell r="C2012">
            <v>5</v>
          </cell>
          <cell r="D2012">
            <v>3</v>
          </cell>
          <cell r="E2012">
            <v>1</v>
          </cell>
          <cell r="F2012">
            <v>0</v>
          </cell>
          <cell r="G2012">
            <v>0</v>
          </cell>
          <cell r="H2012">
            <v>0</v>
          </cell>
          <cell r="I2012">
            <v>9000</v>
          </cell>
          <cell r="J2012">
            <v>1</v>
          </cell>
          <cell r="K2012">
            <v>3</v>
          </cell>
          <cell r="L2012">
            <v>-3916.99</v>
          </cell>
        </row>
        <row r="2013">
          <cell r="A2013">
            <v>2</v>
          </cell>
          <cell r="B2013">
            <v>1</v>
          </cell>
          <cell r="C2013">
            <v>5</v>
          </cell>
          <cell r="D2013">
            <v>3</v>
          </cell>
          <cell r="E2013">
            <v>2</v>
          </cell>
          <cell r="F2013">
            <v>0</v>
          </cell>
          <cell r="G2013">
            <v>0</v>
          </cell>
          <cell r="H2013">
            <v>0</v>
          </cell>
          <cell r="I2013">
            <v>0</v>
          </cell>
          <cell r="J2013">
            <v>2</v>
          </cell>
          <cell r="K2013">
            <v>3</v>
          </cell>
          <cell r="L2013">
            <v>233141.56</v>
          </cell>
        </row>
        <row r="2014">
          <cell r="A2014">
            <v>2</v>
          </cell>
          <cell r="B2014">
            <v>1</v>
          </cell>
          <cell r="C2014">
            <v>5</v>
          </cell>
          <cell r="D2014">
            <v>3</v>
          </cell>
          <cell r="E2014">
            <v>2</v>
          </cell>
          <cell r="F2014">
            <v>0</v>
          </cell>
          <cell r="G2014">
            <v>0</v>
          </cell>
          <cell r="H2014">
            <v>0</v>
          </cell>
          <cell r="I2014">
            <v>1000</v>
          </cell>
          <cell r="J2014">
            <v>2</v>
          </cell>
          <cell r="K2014">
            <v>3</v>
          </cell>
          <cell r="L2014">
            <v>-1569736.05</v>
          </cell>
        </row>
        <row r="2015">
          <cell r="A2015">
            <v>2</v>
          </cell>
          <cell r="B2015">
            <v>1</v>
          </cell>
          <cell r="C2015">
            <v>5</v>
          </cell>
          <cell r="D2015">
            <v>3</v>
          </cell>
          <cell r="E2015">
            <v>2</v>
          </cell>
          <cell r="F2015">
            <v>0</v>
          </cell>
          <cell r="G2015">
            <v>0</v>
          </cell>
          <cell r="H2015">
            <v>0</v>
          </cell>
          <cell r="I2015">
            <v>7613</v>
          </cell>
          <cell r="J2015">
            <v>2</v>
          </cell>
          <cell r="K2015">
            <v>3</v>
          </cell>
          <cell r="L2015">
            <v>-12421.51</v>
          </cell>
        </row>
        <row r="2016">
          <cell r="A2016">
            <v>2</v>
          </cell>
          <cell r="B2016">
            <v>1</v>
          </cell>
          <cell r="C2016">
            <v>5</v>
          </cell>
          <cell r="D2016">
            <v>3</v>
          </cell>
          <cell r="E2016">
            <v>3</v>
          </cell>
          <cell r="F2016">
            <v>0</v>
          </cell>
          <cell r="G2016">
            <v>0</v>
          </cell>
          <cell r="H2016">
            <v>0</v>
          </cell>
          <cell r="I2016">
            <v>0</v>
          </cell>
          <cell r="J2016">
            <v>1</v>
          </cell>
          <cell r="K2016">
            <v>3</v>
          </cell>
          <cell r="L2016">
            <v>-5959.65</v>
          </cell>
        </row>
        <row r="2017">
          <cell r="A2017">
            <v>2</v>
          </cell>
          <cell r="B2017">
            <v>1</v>
          </cell>
          <cell r="C2017">
            <v>5</v>
          </cell>
          <cell r="D2017">
            <v>3</v>
          </cell>
          <cell r="E2017">
            <v>3</v>
          </cell>
          <cell r="F2017">
            <v>0</v>
          </cell>
          <cell r="G2017">
            <v>0</v>
          </cell>
          <cell r="H2017">
            <v>0</v>
          </cell>
          <cell r="I2017">
            <v>8200</v>
          </cell>
          <cell r="J2017">
            <v>1</v>
          </cell>
          <cell r="K2017">
            <v>3</v>
          </cell>
          <cell r="L2017">
            <v>-365.12</v>
          </cell>
        </row>
        <row r="2018">
          <cell r="A2018">
            <v>2</v>
          </cell>
          <cell r="B2018">
            <v>1</v>
          </cell>
          <cell r="C2018">
            <v>5</v>
          </cell>
          <cell r="D2018">
            <v>3</v>
          </cell>
          <cell r="E2018">
            <v>3</v>
          </cell>
          <cell r="F2018">
            <v>0</v>
          </cell>
          <cell r="G2018">
            <v>0</v>
          </cell>
          <cell r="H2018">
            <v>0</v>
          </cell>
          <cell r="I2018">
            <v>8600</v>
          </cell>
          <cell r="J2018">
            <v>1</v>
          </cell>
          <cell r="K2018">
            <v>3</v>
          </cell>
          <cell r="L2018">
            <v>2578.88</v>
          </cell>
        </row>
        <row r="2019">
          <cell r="A2019">
            <v>2</v>
          </cell>
          <cell r="B2019">
            <v>1</v>
          </cell>
          <cell r="C2019">
            <v>5</v>
          </cell>
          <cell r="D2019">
            <v>3</v>
          </cell>
          <cell r="E2019">
            <v>3</v>
          </cell>
          <cell r="F2019">
            <v>0</v>
          </cell>
          <cell r="G2019">
            <v>0</v>
          </cell>
          <cell r="H2019">
            <v>0</v>
          </cell>
          <cell r="I2019">
            <v>8700</v>
          </cell>
          <cell r="J2019">
            <v>1</v>
          </cell>
          <cell r="K2019">
            <v>3</v>
          </cell>
          <cell r="L2019">
            <v>-3246.08</v>
          </cell>
        </row>
        <row r="2020">
          <cell r="A2020">
            <v>2</v>
          </cell>
          <cell r="B2020">
            <v>1</v>
          </cell>
          <cell r="C2020">
            <v>5</v>
          </cell>
          <cell r="D2020">
            <v>3</v>
          </cell>
          <cell r="E2020">
            <v>4</v>
          </cell>
          <cell r="F2020">
            <v>0</v>
          </cell>
          <cell r="G2020">
            <v>0</v>
          </cell>
          <cell r="H2020">
            <v>0</v>
          </cell>
          <cell r="I2020">
            <v>0</v>
          </cell>
          <cell r="J2020">
            <v>2</v>
          </cell>
          <cell r="K2020">
            <v>3</v>
          </cell>
          <cell r="L2020">
            <v>-650845.02</v>
          </cell>
        </row>
        <row r="2021">
          <cell r="A2021">
            <v>2</v>
          </cell>
          <cell r="B2021">
            <v>1</v>
          </cell>
          <cell r="C2021">
            <v>5</v>
          </cell>
          <cell r="D2021">
            <v>3</v>
          </cell>
          <cell r="E2021">
            <v>4</v>
          </cell>
          <cell r="F2021">
            <v>0</v>
          </cell>
          <cell r="G2021">
            <v>0</v>
          </cell>
          <cell r="H2021">
            <v>0</v>
          </cell>
          <cell r="I2021">
            <v>1000</v>
          </cell>
          <cell r="J2021">
            <v>2</v>
          </cell>
          <cell r="K2021">
            <v>3</v>
          </cell>
          <cell r="L2021">
            <v>413792.38</v>
          </cell>
        </row>
        <row r="2022">
          <cell r="A2022">
            <v>2</v>
          </cell>
          <cell r="B2022">
            <v>1</v>
          </cell>
          <cell r="C2022">
            <v>5</v>
          </cell>
          <cell r="D2022">
            <v>4</v>
          </cell>
          <cell r="E2022">
            <v>1</v>
          </cell>
          <cell r="F2022">
            <v>0</v>
          </cell>
          <cell r="G2022">
            <v>0</v>
          </cell>
          <cell r="H2022">
            <v>0</v>
          </cell>
          <cell r="I2022">
            <v>0</v>
          </cell>
          <cell r="J2022">
            <v>1</v>
          </cell>
          <cell r="K2022">
            <v>3</v>
          </cell>
          <cell r="L2022">
            <v>0</v>
          </cell>
        </row>
        <row r="2023">
          <cell r="A2023">
            <v>2</v>
          </cell>
          <cell r="B2023">
            <v>1</v>
          </cell>
          <cell r="C2023">
            <v>5</v>
          </cell>
          <cell r="D2023">
            <v>4</v>
          </cell>
          <cell r="E2023">
            <v>2</v>
          </cell>
          <cell r="F2023">
            <v>0</v>
          </cell>
          <cell r="G2023">
            <v>0</v>
          </cell>
          <cell r="H2023">
            <v>0</v>
          </cell>
          <cell r="I2023">
            <v>0</v>
          </cell>
          <cell r="J2023">
            <v>2</v>
          </cell>
          <cell r="K2023">
            <v>3</v>
          </cell>
          <cell r="L2023">
            <v>-1411.44</v>
          </cell>
        </row>
        <row r="2024">
          <cell r="A2024">
            <v>2</v>
          </cell>
          <cell r="B2024">
            <v>1</v>
          </cell>
          <cell r="C2024">
            <v>5</v>
          </cell>
          <cell r="D2024">
            <v>4</v>
          </cell>
          <cell r="E2024">
            <v>2</v>
          </cell>
          <cell r="F2024">
            <v>0</v>
          </cell>
          <cell r="G2024">
            <v>0</v>
          </cell>
          <cell r="H2024">
            <v>0</v>
          </cell>
          <cell r="I2024">
            <v>3151</v>
          </cell>
          <cell r="J2024">
            <v>2</v>
          </cell>
          <cell r="K2024">
            <v>3</v>
          </cell>
          <cell r="L2024">
            <v>1015.44</v>
          </cell>
        </row>
        <row r="2025">
          <cell r="A2025">
            <v>2</v>
          </cell>
          <cell r="B2025">
            <v>1</v>
          </cell>
          <cell r="C2025">
            <v>5</v>
          </cell>
          <cell r="D2025">
            <v>5</v>
          </cell>
          <cell r="E2025">
            <v>1</v>
          </cell>
          <cell r="F2025">
            <v>0</v>
          </cell>
          <cell r="G2025">
            <v>0</v>
          </cell>
          <cell r="H2025">
            <v>1</v>
          </cell>
          <cell r="I2025">
            <v>0</v>
          </cell>
          <cell r="J2025">
            <v>1</v>
          </cell>
          <cell r="K2025">
            <v>3</v>
          </cell>
          <cell r="L2025">
            <v>-2587602.33</v>
          </cell>
        </row>
        <row r="2026">
          <cell r="A2026">
            <v>2</v>
          </cell>
          <cell r="B2026">
            <v>1</v>
          </cell>
          <cell r="C2026">
            <v>5</v>
          </cell>
          <cell r="D2026">
            <v>5</v>
          </cell>
          <cell r="E2026">
            <v>1</v>
          </cell>
          <cell r="F2026">
            <v>0</v>
          </cell>
          <cell r="G2026">
            <v>0</v>
          </cell>
          <cell r="H2026">
            <v>1</v>
          </cell>
          <cell r="I2026">
            <v>8003</v>
          </cell>
          <cell r="J2026">
            <v>1</v>
          </cell>
          <cell r="K2026">
            <v>3</v>
          </cell>
          <cell r="L2026">
            <v>-9200</v>
          </cell>
        </row>
        <row r="2027">
          <cell r="A2027">
            <v>2</v>
          </cell>
          <cell r="B2027">
            <v>1</v>
          </cell>
          <cell r="C2027">
            <v>5</v>
          </cell>
          <cell r="D2027">
            <v>5</v>
          </cell>
          <cell r="E2027">
            <v>1</v>
          </cell>
          <cell r="F2027">
            <v>0</v>
          </cell>
          <cell r="G2027">
            <v>0</v>
          </cell>
          <cell r="H2027">
            <v>1</v>
          </cell>
          <cell r="I2027">
            <v>8200</v>
          </cell>
          <cell r="J2027">
            <v>1</v>
          </cell>
          <cell r="K2027">
            <v>3</v>
          </cell>
          <cell r="L2027">
            <v>1014890.81</v>
          </cell>
        </row>
        <row r="2028">
          <cell r="A2028">
            <v>2</v>
          </cell>
          <cell r="B2028">
            <v>1</v>
          </cell>
          <cell r="C2028">
            <v>5</v>
          </cell>
          <cell r="D2028">
            <v>5</v>
          </cell>
          <cell r="E2028">
            <v>1</v>
          </cell>
          <cell r="F2028">
            <v>0</v>
          </cell>
          <cell r="G2028">
            <v>0</v>
          </cell>
          <cell r="H2028">
            <v>1</v>
          </cell>
          <cell r="I2028">
            <v>8300</v>
          </cell>
          <cell r="J2028">
            <v>1</v>
          </cell>
          <cell r="K2028">
            <v>3</v>
          </cell>
          <cell r="L2028">
            <v>2554.91</v>
          </cell>
        </row>
        <row r="2029">
          <cell r="A2029">
            <v>2</v>
          </cell>
          <cell r="B2029">
            <v>1</v>
          </cell>
          <cell r="C2029">
            <v>5</v>
          </cell>
          <cell r="D2029">
            <v>5</v>
          </cell>
          <cell r="E2029">
            <v>1</v>
          </cell>
          <cell r="F2029">
            <v>0</v>
          </cell>
          <cell r="G2029">
            <v>0</v>
          </cell>
          <cell r="H2029">
            <v>1</v>
          </cell>
          <cell r="I2029">
            <v>9100</v>
          </cell>
          <cell r="J2029">
            <v>1</v>
          </cell>
          <cell r="K2029">
            <v>3</v>
          </cell>
          <cell r="L2029">
            <v>-2554.91</v>
          </cell>
        </row>
        <row r="2030">
          <cell r="A2030">
            <v>2</v>
          </cell>
          <cell r="B2030">
            <v>1</v>
          </cell>
          <cell r="C2030">
            <v>5</v>
          </cell>
          <cell r="D2030">
            <v>5</v>
          </cell>
          <cell r="E2030">
            <v>1</v>
          </cell>
          <cell r="F2030">
            <v>0</v>
          </cell>
          <cell r="G2030">
            <v>0</v>
          </cell>
          <cell r="H2030">
            <v>2</v>
          </cell>
          <cell r="I2030">
            <v>0</v>
          </cell>
          <cell r="J2030">
            <v>1</v>
          </cell>
          <cell r="K2030">
            <v>3</v>
          </cell>
          <cell r="L2030">
            <v>515863.62</v>
          </cell>
        </row>
        <row r="2031">
          <cell r="A2031">
            <v>2</v>
          </cell>
          <cell r="B2031">
            <v>1</v>
          </cell>
          <cell r="C2031">
            <v>5</v>
          </cell>
          <cell r="D2031">
            <v>5</v>
          </cell>
          <cell r="E2031">
            <v>1</v>
          </cell>
          <cell r="F2031">
            <v>0</v>
          </cell>
          <cell r="G2031">
            <v>0</v>
          </cell>
          <cell r="H2031">
            <v>2</v>
          </cell>
          <cell r="I2031">
            <v>8200</v>
          </cell>
          <cell r="J2031">
            <v>1</v>
          </cell>
          <cell r="K2031">
            <v>3</v>
          </cell>
          <cell r="L2031">
            <v>-13080</v>
          </cell>
        </row>
        <row r="2032">
          <cell r="A2032">
            <v>2</v>
          </cell>
          <cell r="B2032">
            <v>1</v>
          </cell>
          <cell r="C2032">
            <v>5</v>
          </cell>
          <cell r="D2032">
            <v>5</v>
          </cell>
          <cell r="E2032">
            <v>1</v>
          </cell>
          <cell r="F2032">
            <v>0</v>
          </cell>
          <cell r="G2032">
            <v>0</v>
          </cell>
          <cell r="H2032">
            <v>2</v>
          </cell>
          <cell r="I2032">
            <v>8300</v>
          </cell>
          <cell r="J2032">
            <v>1</v>
          </cell>
          <cell r="K2032">
            <v>3</v>
          </cell>
          <cell r="L2032">
            <v>73858.259999999995</v>
          </cell>
        </row>
        <row r="2033">
          <cell r="A2033">
            <v>2</v>
          </cell>
          <cell r="B2033">
            <v>1</v>
          </cell>
          <cell r="C2033">
            <v>5</v>
          </cell>
          <cell r="D2033">
            <v>5</v>
          </cell>
          <cell r="E2033">
            <v>1</v>
          </cell>
          <cell r="F2033">
            <v>0</v>
          </cell>
          <cell r="G2033">
            <v>0</v>
          </cell>
          <cell r="H2033">
            <v>2</v>
          </cell>
          <cell r="I2033">
            <v>8600</v>
          </cell>
          <cell r="J2033">
            <v>1</v>
          </cell>
          <cell r="K2033">
            <v>3</v>
          </cell>
          <cell r="L2033">
            <v>-1007.28</v>
          </cell>
        </row>
        <row r="2034">
          <cell r="A2034">
            <v>2</v>
          </cell>
          <cell r="B2034">
            <v>1</v>
          </cell>
          <cell r="C2034">
            <v>5</v>
          </cell>
          <cell r="D2034">
            <v>5</v>
          </cell>
          <cell r="E2034">
            <v>1</v>
          </cell>
          <cell r="F2034">
            <v>0</v>
          </cell>
          <cell r="G2034">
            <v>0</v>
          </cell>
          <cell r="H2034">
            <v>2</v>
          </cell>
          <cell r="I2034">
            <v>8800</v>
          </cell>
          <cell r="J2034">
            <v>1</v>
          </cell>
          <cell r="K2034">
            <v>3</v>
          </cell>
          <cell r="L2034">
            <v>-172.16</v>
          </cell>
        </row>
        <row r="2035">
          <cell r="A2035">
            <v>2</v>
          </cell>
          <cell r="B2035">
            <v>1</v>
          </cell>
          <cell r="C2035">
            <v>5</v>
          </cell>
          <cell r="D2035">
            <v>5</v>
          </cell>
          <cell r="E2035">
            <v>1</v>
          </cell>
          <cell r="F2035">
            <v>0</v>
          </cell>
          <cell r="G2035">
            <v>0</v>
          </cell>
          <cell r="H2035">
            <v>2</v>
          </cell>
          <cell r="I2035">
            <v>9000</v>
          </cell>
          <cell r="J2035">
            <v>1</v>
          </cell>
          <cell r="K2035">
            <v>3</v>
          </cell>
          <cell r="L2035">
            <v>-839.1</v>
          </cell>
        </row>
        <row r="2036">
          <cell r="A2036">
            <v>2</v>
          </cell>
          <cell r="B2036">
            <v>1</v>
          </cell>
          <cell r="C2036">
            <v>5</v>
          </cell>
          <cell r="D2036">
            <v>5</v>
          </cell>
          <cell r="E2036">
            <v>1</v>
          </cell>
          <cell r="F2036">
            <v>0</v>
          </cell>
          <cell r="G2036">
            <v>0</v>
          </cell>
          <cell r="H2036">
            <v>3</v>
          </cell>
          <cell r="I2036">
            <v>0</v>
          </cell>
          <cell r="J2036">
            <v>1</v>
          </cell>
          <cell r="K2036">
            <v>3</v>
          </cell>
          <cell r="L2036">
            <v>187490.07</v>
          </cell>
        </row>
        <row r="2037">
          <cell r="A2037">
            <v>2</v>
          </cell>
          <cell r="B2037">
            <v>1</v>
          </cell>
          <cell r="C2037">
            <v>5</v>
          </cell>
          <cell r="D2037">
            <v>5</v>
          </cell>
          <cell r="E2037">
            <v>1</v>
          </cell>
          <cell r="F2037">
            <v>0</v>
          </cell>
          <cell r="G2037">
            <v>0</v>
          </cell>
          <cell r="H2037">
            <v>3</v>
          </cell>
          <cell r="I2037">
            <v>8004</v>
          </cell>
          <cell r="J2037">
            <v>1</v>
          </cell>
          <cell r="K2037">
            <v>3</v>
          </cell>
          <cell r="L2037">
            <v>-85.96</v>
          </cell>
        </row>
        <row r="2038">
          <cell r="A2038">
            <v>2</v>
          </cell>
          <cell r="B2038">
            <v>1</v>
          </cell>
          <cell r="C2038">
            <v>5</v>
          </cell>
          <cell r="D2038">
            <v>5</v>
          </cell>
          <cell r="E2038">
            <v>1</v>
          </cell>
          <cell r="F2038">
            <v>0</v>
          </cell>
          <cell r="G2038">
            <v>0</v>
          </cell>
          <cell r="H2038">
            <v>3</v>
          </cell>
          <cell r="I2038">
            <v>8006</v>
          </cell>
          <cell r="J2038">
            <v>1</v>
          </cell>
          <cell r="K2038">
            <v>3</v>
          </cell>
          <cell r="L2038">
            <v>-458.78</v>
          </cell>
        </row>
        <row r="2039">
          <cell r="A2039">
            <v>2</v>
          </cell>
          <cell r="B2039">
            <v>1</v>
          </cell>
          <cell r="C2039">
            <v>5</v>
          </cell>
          <cell r="D2039">
            <v>5</v>
          </cell>
          <cell r="E2039">
            <v>1</v>
          </cell>
          <cell r="F2039">
            <v>0</v>
          </cell>
          <cell r="G2039">
            <v>0</v>
          </cell>
          <cell r="H2039">
            <v>3</v>
          </cell>
          <cell r="I2039">
            <v>8007</v>
          </cell>
          <cell r="J2039">
            <v>1</v>
          </cell>
          <cell r="K2039">
            <v>3</v>
          </cell>
          <cell r="L2039">
            <v>-97.65</v>
          </cell>
        </row>
        <row r="2040">
          <cell r="A2040">
            <v>2</v>
          </cell>
          <cell r="B2040">
            <v>1</v>
          </cell>
          <cell r="C2040">
            <v>5</v>
          </cell>
          <cell r="D2040">
            <v>5</v>
          </cell>
          <cell r="E2040">
            <v>1</v>
          </cell>
          <cell r="F2040">
            <v>0</v>
          </cell>
          <cell r="G2040">
            <v>0</v>
          </cell>
          <cell r="H2040">
            <v>3</v>
          </cell>
          <cell r="I2040">
            <v>8015</v>
          </cell>
          <cell r="J2040">
            <v>1</v>
          </cell>
          <cell r="K2040">
            <v>3</v>
          </cell>
          <cell r="L2040">
            <v>-39.75</v>
          </cell>
        </row>
        <row r="2041">
          <cell r="A2041">
            <v>2</v>
          </cell>
          <cell r="B2041">
            <v>1</v>
          </cell>
          <cell r="C2041">
            <v>5</v>
          </cell>
          <cell r="D2041">
            <v>5</v>
          </cell>
          <cell r="E2041">
            <v>1</v>
          </cell>
          <cell r="F2041">
            <v>0</v>
          </cell>
          <cell r="G2041">
            <v>0</v>
          </cell>
          <cell r="H2041">
            <v>3</v>
          </cell>
          <cell r="I2041">
            <v>8200</v>
          </cell>
          <cell r="J2041">
            <v>1</v>
          </cell>
          <cell r="K2041">
            <v>3</v>
          </cell>
          <cell r="L2041">
            <v>-20641.61</v>
          </cell>
        </row>
        <row r="2042">
          <cell r="A2042">
            <v>2</v>
          </cell>
          <cell r="B2042">
            <v>1</v>
          </cell>
          <cell r="C2042">
            <v>5</v>
          </cell>
          <cell r="D2042">
            <v>5</v>
          </cell>
          <cell r="E2042">
            <v>1</v>
          </cell>
          <cell r="F2042">
            <v>0</v>
          </cell>
          <cell r="G2042">
            <v>0</v>
          </cell>
          <cell r="H2042">
            <v>3</v>
          </cell>
          <cell r="I2042">
            <v>8300</v>
          </cell>
          <cell r="J2042">
            <v>1</v>
          </cell>
          <cell r="K2042">
            <v>3</v>
          </cell>
          <cell r="L2042">
            <v>1303283.47</v>
          </cell>
        </row>
        <row r="2043">
          <cell r="A2043">
            <v>2</v>
          </cell>
          <cell r="B2043">
            <v>1</v>
          </cell>
          <cell r="C2043">
            <v>5</v>
          </cell>
          <cell r="D2043">
            <v>5</v>
          </cell>
          <cell r="E2043">
            <v>1</v>
          </cell>
          <cell r="F2043">
            <v>0</v>
          </cell>
          <cell r="G2043">
            <v>0</v>
          </cell>
          <cell r="H2043">
            <v>3</v>
          </cell>
          <cell r="I2043">
            <v>8400</v>
          </cell>
          <cell r="J2043">
            <v>1</v>
          </cell>
          <cell r="K2043">
            <v>3</v>
          </cell>
          <cell r="L2043">
            <v>-367.2</v>
          </cell>
        </row>
        <row r="2044">
          <cell r="A2044">
            <v>2</v>
          </cell>
          <cell r="B2044">
            <v>1</v>
          </cell>
          <cell r="C2044">
            <v>5</v>
          </cell>
          <cell r="D2044">
            <v>5</v>
          </cell>
          <cell r="E2044">
            <v>1</v>
          </cell>
          <cell r="F2044">
            <v>0</v>
          </cell>
          <cell r="G2044">
            <v>0</v>
          </cell>
          <cell r="H2044">
            <v>3</v>
          </cell>
          <cell r="I2044">
            <v>8600</v>
          </cell>
          <cell r="J2044">
            <v>1</v>
          </cell>
          <cell r="K2044">
            <v>3</v>
          </cell>
          <cell r="L2044">
            <v>-7656.43</v>
          </cell>
        </row>
        <row r="2045">
          <cell r="A2045">
            <v>2</v>
          </cell>
          <cell r="B2045">
            <v>1</v>
          </cell>
          <cell r="C2045">
            <v>5</v>
          </cell>
          <cell r="D2045">
            <v>5</v>
          </cell>
          <cell r="E2045">
            <v>1</v>
          </cell>
          <cell r="F2045">
            <v>0</v>
          </cell>
          <cell r="G2045">
            <v>0</v>
          </cell>
          <cell r="H2045">
            <v>3</v>
          </cell>
          <cell r="I2045">
            <v>8700</v>
          </cell>
          <cell r="J2045">
            <v>1</v>
          </cell>
          <cell r="K2045">
            <v>3</v>
          </cell>
          <cell r="L2045">
            <v>-75695.38</v>
          </cell>
        </row>
        <row r="2046">
          <cell r="A2046">
            <v>2</v>
          </cell>
          <cell r="B2046">
            <v>1</v>
          </cell>
          <cell r="C2046">
            <v>5</v>
          </cell>
          <cell r="D2046">
            <v>5</v>
          </cell>
          <cell r="E2046">
            <v>1</v>
          </cell>
          <cell r="F2046">
            <v>0</v>
          </cell>
          <cell r="G2046">
            <v>0</v>
          </cell>
          <cell r="H2046">
            <v>3</v>
          </cell>
          <cell r="I2046">
            <v>8800</v>
          </cell>
          <cell r="J2046">
            <v>1</v>
          </cell>
          <cell r="K2046">
            <v>3</v>
          </cell>
          <cell r="L2046">
            <v>6733.32</v>
          </cell>
        </row>
        <row r="2047">
          <cell r="A2047">
            <v>2</v>
          </cell>
          <cell r="B2047">
            <v>1</v>
          </cell>
          <cell r="C2047">
            <v>5</v>
          </cell>
          <cell r="D2047">
            <v>5</v>
          </cell>
          <cell r="E2047">
            <v>1</v>
          </cell>
          <cell r="F2047">
            <v>0</v>
          </cell>
          <cell r="G2047">
            <v>0</v>
          </cell>
          <cell r="H2047">
            <v>3</v>
          </cell>
          <cell r="I2047">
            <v>8900</v>
          </cell>
          <cell r="J2047">
            <v>1</v>
          </cell>
          <cell r="K2047">
            <v>3</v>
          </cell>
          <cell r="L2047">
            <v>-278.7</v>
          </cell>
        </row>
        <row r="2048">
          <cell r="A2048">
            <v>2</v>
          </cell>
          <cell r="B2048">
            <v>1</v>
          </cell>
          <cell r="C2048">
            <v>5</v>
          </cell>
          <cell r="D2048">
            <v>5</v>
          </cell>
          <cell r="E2048">
            <v>1</v>
          </cell>
          <cell r="F2048">
            <v>0</v>
          </cell>
          <cell r="G2048">
            <v>0</v>
          </cell>
          <cell r="H2048">
            <v>3</v>
          </cell>
          <cell r="I2048">
            <v>9000</v>
          </cell>
          <cell r="J2048">
            <v>1</v>
          </cell>
          <cell r="K2048">
            <v>3</v>
          </cell>
          <cell r="L2048">
            <v>-653.27</v>
          </cell>
        </row>
        <row r="2049">
          <cell r="A2049">
            <v>2</v>
          </cell>
          <cell r="B2049">
            <v>1</v>
          </cell>
          <cell r="C2049">
            <v>5</v>
          </cell>
          <cell r="D2049">
            <v>5</v>
          </cell>
          <cell r="E2049">
            <v>1</v>
          </cell>
          <cell r="F2049">
            <v>0</v>
          </cell>
          <cell r="G2049">
            <v>0</v>
          </cell>
          <cell r="H2049">
            <v>3</v>
          </cell>
          <cell r="I2049">
            <v>9100</v>
          </cell>
          <cell r="J2049">
            <v>1</v>
          </cell>
          <cell r="K2049">
            <v>3</v>
          </cell>
          <cell r="L2049">
            <v>-4888.62</v>
          </cell>
        </row>
        <row r="2050">
          <cell r="A2050">
            <v>2</v>
          </cell>
          <cell r="B2050">
            <v>1</v>
          </cell>
          <cell r="C2050">
            <v>5</v>
          </cell>
          <cell r="D2050">
            <v>5</v>
          </cell>
          <cell r="E2050">
            <v>1</v>
          </cell>
          <cell r="F2050">
            <v>0</v>
          </cell>
          <cell r="G2050">
            <v>0</v>
          </cell>
          <cell r="H2050">
            <v>3</v>
          </cell>
          <cell r="I2050">
            <v>9900</v>
          </cell>
          <cell r="J2050">
            <v>1</v>
          </cell>
          <cell r="K2050">
            <v>3</v>
          </cell>
          <cell r="L2050">
            <v>-1613.62</v>
          </cell>
        </row>
        <row r="2051">
          <cell r="A2051">
            <v>2</v>
          </cell>
          <cell r="B2051">
            <v>1</v>
          </cell>
          <cell r="C2051">
            <v>5</v>
          </cell>
          <cell r="D2051">
            <v>5</v>
          </cell>
          <cell r="E2051">
            <v>1</v>
          </cell>
          <cell r="F2051">
            <v>0</v>
          </cell>
          <cell r="G2051">
            <v>0</v>
          </cell>
          <cell r="H2051">
            <v>4</v>
          </cell>
          <cell r="I2051">
            <v>0</v>
          </cell>
          <cell r="J2051">
            <v>1</v>
          </cell>
          <cell r="K2051">
            <v>3</v>
          </cell>
          <cell r="L2051">
            <v>-1412.11</v>
          </cell>
        </row>
        <row r="2052">
          <cell r="A2052">
            <v>2</v>
          </cell>
          <cell r="B2052">
            <v>1</v>
          </cell>
          <cell r="C2052">
            <v>5</v>
          </cell>
          <cell r="D2052">
            <v>5</v>
          </cell>
          <cell r="E2052">
            <v>2</v>
          </cell>
          <cell r="F2052">
            <v>0</v>
          </cell>
          <cell r="G2052">
            <v>0</v>
          </cell>
          <cell r="H2052">
            <v>1</v>
          </cell>
          <cell r="I2052">
            <v>0</v>
          </cell>
          <cell r="J2052">
            <v>1</v>
          </cell>
          <cell r="K2052">
            <v>3</v>
          </cell>
          <cell r="L2052">
            <v>0</v>
          </cell>
        </row>
        <row r="2053">
          <cell r="A2053">
            <v>2</v>
          </cell>
          <cell r="B2053">
            <v>1</v>
          </cell>
          <cell r="C2053">
            <v>5</v>
          </cell>
          <cell r="D2053">
            <v>5</v>
          </cell>
          <cell r="E2053">
            <v>2</v>
          </cell>
          <cell r="F2053">
            <v>0</v>
          </cell>
          <cell r="G2053">
            <v>0</v>
          </cell>
          <cell r="H2053">
            <v>1</v>
          </cell>
          <cell r="I2053">
            <v>0</v>
          </cell>
          <cell r="J2053">
            <v>2</v>
          </cell>
          <cell r="K2053">
            <v>3</v>
          </cell>
          <cell r="L2053">
            <v>1363996.96</v>
          </cell>
        </row>
        <row r="2054">
          <cell r="A2054">
            <v>2</v>
          </cell>
          <cell r="B2054">
            <v>1</v>
          </cell>
          <cell r="C2054">
            <v>5</v>
          </cell>
          <cell r="D2054">
            <v>5</v>
          </cell>
          <cell r="E2054">
            <v>2</v>
          </cell>
          <cell r="F2054">
            <v>0</v>
          </cell>
          <cell r="G2054">
            <v>0</v>
          </cell>
          <cell r="H2054">
            <v>1</v>
          </cell>
          <cell r="I2054">
            <v>1000</v>
          </cell>
          <cell r="J2054">
            <v>2</v>
          </cell>
          <cell r="K2054">
            <v>3</v>
          </cell>
          <cell r="L2054">
            <v>-1452260.96</v>
          </cell>
        </row>
        <row r="2055">
          <cell r="A2055">
            <v>2</v>
          </cell>
          <cell r="B2055">
            <v>1</v>
          </cell>
          <cell r="C2055">
            <v>5</v>
          </cell>
          <cell r="D2055">
            <v>5</v>
          </cell>
          <cell r="E2055">
            <v>2</v>
          </cell>
          <cell r="F2055">
            <v>0</v>
          </cell>
          <cell r="G2055">
            <v>0</v>
          </cell>
          <cell r="H2055">
            <v>2</v>
          </cell>
          <cell r="I2055">
            <v>0</v>
          </cell>
          <cell r="J2055">
            <v>2</v>
          </cell>
          <cell r="K2055">
            <v>3</v>
          </cell>
          <cell r="L2055">
            <v>-181089.78</v>
          </cell>
        </row>
        <row r="2056">
          <cell r="A2056">
            <v>2</v>
          </cell>
          <cell r="B2056">
            <v>1</v>
          </cell>
          <cell r="C2056">
            <v>5</v>
          </cell>
          <cell r="D2056">
            <v>5</v>
          </cell>
          <cell r="E2056">
            <v>2</v>
          </cell>
          <cell r="F2056">
            <v>0</v>
          </cell>
          <cell r="G2056">
            <v>0</v>
          </cell>
          <cell r="H2056">
            <v>2</v>
          </cell>
          <cell r="I2056">
            <v>1104</v>
          </cell>
          <cell r="J2056">
            <v>2</v>
          </cell>
          <cell r="K2056">
            <v>3</v>
          </cell>
          <cell r="L2056">
            <v>-225</v>
          </cell>
        </row>
        <row r="2057">
          <cell r="A2057">
            <v>2</v>
          </cell>
          <cell r="B2057">
            <v>1</v>
          </cell>
          <cell r="C2057">
            <v>5</v>
          </cell>
          <cell r="D2057">
            <v>5</v>
          </cell>
          <cell r="E2057">
            <v>2</v>
          </cell>
          <cell r="F2057">
            <v>0</v>
          </cell>
          <cell r="G2057">
            <v>0</v>
          </cell>
          <cell r="H2057">
            <v>2</v>
          </cell>
          <cell r="I2057">
            <v>2026</v>
          </cell>
          <cell r="J2057">
            <v>2</v>
          </cell>
          <cell r="K2057">
            <v>3</v>
          </cell>
          <cell r="L2057">
            <v>-175</v>
          </cell>
        </row>
        <row r="2058">
          <cell r="A2058">
            <v>2</v>
          </cell>
          <cell r="B2058">
            <v>1</v>
          </cell>
          <cell r="C2058">
            <v>5</v>
          </cell>
          <cell r="D2058">
            <v>5</v>
          </cell>
          <cell r="E2058">
            <v>2</v>
          </cell>
          <cell r="F2058">
            <v>0</v>
          </cell>
          <cell r="G2058">
            <v>0</v>
          </cell>
          <cell r="H2058">
            <v>2</v>
          </cell>
          <cell r="I2058">
            <v>2027</v>
          </cell>
          <cell r="J2058">
            <v>2</v>
          </cell>
          <cell r="K2058">
            <v>3</v>
          </cell>
          <cell r="L2058">
            <v>-75</v>
          </cell>
        </row>
        <row r="2059">
          <cell r="A2059">
            <v>2</v>
          </cell>
          <cell r="B2059">
            <v>1</v>
          </cell>
          <cell r="C2059">
            <v>5</v>
          </cell>
          <cell r="D2059">
            <v>5</v>
          </cell>
          <cell r="E2059">
            <v>2</v>
          </cell>
          <cell r="F2059">
            <v>0</v>
          </cell>
          <cell r="G2059">
            <v>0</v>
          </cell>
          <cell r="H2059">
            <v>2</v>
          </cell>
          <cell r="I2059">
            <v>2028</v>
          </cell>
          <cell r="J2059">
            <v>2</v>
          </cell>
          <cell r="K2059">
            <v>3</v>
          </cell>
          <cell r="L2059">
            <v>-185</v>
          </cell>
        </row>
        <row r="2060">
          <cell r="A2060">
            <v>2</v>
          </cell>
          <cell r="B2060">
            <v>1</v>
          </cell>
          <cell r="C2060">
            <v>5</v>
          </cell>
          <cell r="D2060">
            <v>5</v>
          </cell>
          <cell r="E2060">
            <v>2</v>
          </cell>
          <cell r="F2060">
            <v>0</v>
          </cell>
          <cell r="G2060">
            <v>0</v>
          </cell>
          <cell r="H2060">
            <v>2</v>
          </cell>
          <cell r="I2060">
            <v>3011</v>
          </cell>
          <cell r="J2060">
            <v>2</v>
          </cell>
          <cell r="K2060">
            <v>3</v>
          </cell>
          <cell r="L2060">
            <v>-735</v>
          </cell>
        </row>
        <row r="2061">
          <cell r="A2061">
            <v>2</v>
          </cell>
          <cell r="B2061">
            <v>1</v>
          </cell>
          <cell r="C2061">
            <v>5</v>
          </cell>
          <cell r="D2061">
            <v>5</v>
          </cell>
          <cell r="E2061">
            <v>2</v>
          </cell>
          <cell r="F2061">
            <v>0</v>
          </cell>
          <cell r="G2061">
            <v>0</v>
          </cell>
          <cell r="H2061">
            <v>2</v>
          </cell>
          <cell r="I2061">
            <v>4021</v>
          </cell>
          <cell r="J2061">
            <v>2</v>
          </cell>
          <cell r="K2061">
            <v>3</v>
          </cell>
          <cell r="L2061">
            <v>-1452.38</v>
          </cell>
        </row>
        <row r="2062">
          <cell r="A2062">
            <v>2</v>
          </cell>
          <cell r="B2062">
            <v>1</v>
          </cell>
          <cell r="C2062">
            <v>5</v>
          </cell>
          <cell r="D2062">
            <v>5</v>
          </cell>
          <cell r="E2062">
            <v>2</v>
          </cell>
          <cell r="F2062">
            <v>0</v>
          </cell>
          <cell r="G2062">
            <v>0</v>
          </cell>
          <cell r="H2062">
            <v>2</v>
          </cell>
          <cell r="I2062">
            <v>4031</v>
          </cell>
          <cell r="J2062">
            <v>2</v>
          </cell>
          <cell r="K2062">
            <v>3</v>
          </cell>
          <cell r="L2062">
            <v>-103</v>
          </cell>
        </row>
        <row r="2063">
          <cell r="A2063">
            <v>2</v>
          </cell>
          <cell r="B2063">
            <v>1</v>
          </cell>
          <cell r="C2063">
            <v>5</v>
          </cell>
          <cell r="D2063">
            <v>5</v>
          </cell>
          <cell r="E2063">
            <v>2</v>
          </cell>
          <cell r="F2063">
            <v>0</v>
          </cell>
          <cell r="G2063">
            <v>0</v>
          </cell>
          <cell r="H2063">
            <v>2</v>
          </cell>
          <cell r="I2063">
            <v>4043</v>
          </cell>
          <cell r="J2063">
            <v>2</v>
          </cell>
          <cell r="K2063">
            <v>3</v>
          </cell>
          <cell r="L2063">
            <v>-4141.1400000000003</v>
          </cell>
        </row>
        <row r="2064">
          <cell r="A2064">
            <v>2</v>
          </cell>
          <cell r="B2064">
            <v>1</v>
          </cell>
          <cell r="C2064">
            <v>5</v>
          </cell>
          <cell r="D2064">
            <v>5</v>
          </cell>
          <cell r="E2064">
            <v>2</v>
          </cell>
          <cell r="F2064">
            <v>0</v>
          </cell>
          <cell r="G2064">
            <v>0</v>
          </cell>
          <cell r="H2064">
            <v>2</v>
          </cell>
          <cell r="I2064">
            <v>4044</v>
          </cell>
          <cell r="J2064">
            <v>2</v>
          </cell>
          <cell r="K2064">
            <v>3</v>
          </cell>
          <cell r="L2064">
            <v>-105</v>
          </cell>
        </row>
        <row r="2065">
          <cell r="A2065">
            <v>2</v>
          </cell>
          <cell r="B2065">
            <v>1</v>
          </cell>
          <cell r="C2065">
            <v>5</v>
          </cell>
          <cell r="D2065">
            <v>5</v>
          </cell>
          <cell r="E2065">
            <v>2</v>
          </cell>
          <cell r="F2065">
            <v>0</v>
          </cell>
          <cell r="G2065">
            <v>0</v>
          </cell>
          <cell r="H2065">
            <v>2</v>
          </cell>
          <cell r="I2065">
            <v>7613</v>
          </cell>
          <cell r="J2065">
            <v>2</v>
          </cell>
          <cell r="K2065">
            <v>3</v>
          </cell>
          <cell r="L2065">
            <v>3.22</v>
          </cell>
        </row>
        <row r="2066">
          <cell r="A2066">
            <v>2</v>
          </cell>
          <cell r="B2066">
            <v>1</v>
          </cell>
          <cell r="C2066">
            <v>5</v>
          </cell>
          <cell r="D2066">
            <v>5</v>
          </cell>
          <cell r="E2066">
            <v>2</v>
          </cell>
          <cell r="F2066">
            <v>0</v>
          </cell>
          <cell r="G2066">
            <v>0</v>
          </cell>
          <cell r="H2066">
            <v>3</v>
          </cell>
          <cell r="I2066">
            <v>0</v>
          </cell>
          <cell r="J2066">
            <v>2</v>
          </cell>
          <cell r="K2066">
            <v>3</v>
          </cell>
          <cell r="L2066">
            <v>-138768.35</v>
          </cell>
        </row>
        <row r="2067">
          <cell r="A2067">
            <v>2</v>
          </cell>
          <cell r="B2067">
            <v>1</v>
          </cell>
          <cell r="C2067">
            <v>5</v>
          </cell>
          <cell r="D2067">
            <v>5</v>
          </cell>
          <cell r="E2067">
            <v>2</v>
          </cell>
          <cell r="F2067">
            <v>0</v>
          </cell>
          <cell r="G2067">
            <v>0</v>
          </cell>
          <cell r="H2067">
            <v>3</v>
          </cell>
          <cell r="I2067">
            <v>7270</v>
          </cell>
          <cell r="J2067">
            <v>2</v>
          </cell>
          <cell r="K2067">
            <v>3</v>
          </cell>
          <cell r="L2067">
            <v>-43.61</v>
          </cell>
        </row>
        <row r="2068">
          <cell r="A2068">
            <v>2</v>
          </cell>
          <cell r="B2068">
            <v>1</v>
          </cell>
          <cell r="C2068">
            <v>5</v>
          </cell>
          <cell r="D2068">
            <v>5</v>
          </cell>
          <cell r="E2068">
            <v>2</v>
          </cell>
          <cell r="F2068">
            <v>0</v>
          </cell>
          <cell r="G2068">
            <v>0</v>
          </cell>
          <cell r="H2068">
            <v>3</v>
          </cell>
          <cell r="I2068">
            <v>7500</v>
          </cell>
          <cell r="J2068">
            <v>2</v>
          </cell>
          <cell r="K2068">
            <v>3</v>
          </cell>
          <cell r="L2068">
            <v>-7215.36</v>
          </cell>
        </row>
        <row r="2069">
          <cell r="A2069">
            <v>2</v>
          </cell>
          <cell r="B2069">
            <v>1</v>
          </cell>
          <cell r="C2069">
            <v>5</v>
          </cell>
          <cell r="D2069">
            <v>5</v>
          </cell>
          <cell r="E2069">
            <v>2</v>
          </cell>
          <cell r="F2069">
            <v>0</v>
          </cell>
          <cell r="G2069">
            <v>0</v>
          </cell>
          <cell r="H2069">
            <v>3</v>
          </cell>
          <cell r="I2069">
            <v>8600</v>
          </cell>
          <cell r="J2069">
            <v>2</v>
          </cell>
          <cell r="K2069">
            <v>3</v>
          </cell>
          <cell r="L2069">
            <v>-20999.72</v>
          </cell>
        </row>
        <row r="2070">
          <cell r="A2070">
            <v>2</v>
          </cell>
          <cell r="B2070">
            <v>1</v>
          </cell>
          <cell r="C2070">
            <v>5</v>
          </cell>
          <cell r="D2070">
            <v>7</v>
          </cell>
          <cell r="E2070">
            <v>1</v>
          </cell>
          <cell r="F2070">
            <v>0</v>
          </cell>
          <cell r="G2070">
            <v>0</v>
          </cell>
          <cell r="H2070">
            <v>0</v>
          </cell>
          <cell r="I2070">
            <v>0</v>
          </cell>
          <cell r="J2070">
            <v>1</v>
          </cell>
          <cell r="K2070">
            <v>3</v>
          </cell>
          <cell r="L2070">
            <v>-1663004.4</v>
          </cell>
        </row>
        <row r="2071">
          <cell r="A2071">
            <v>2</v>
          </cell>
          <cell r="B2071">
            <v>1</v>
          </cell>
          <cell r="C2071">
            <v>5</v>
          </cell>
          <cell r="D2071">
            <v>7</v>
          </cell>
          <cell r="E2071">
            <v>1</v>
          </cell>
          <cell r="F2071">
            <v>0</v>
          </cell>
          <cell r="G2071">
            <v>0</v>
          </cell>
          <cell r="H2071">
            <v>0</v>
          </cell>
          <cell r="I2071">
            <v>9100</v>
          </cell>
          <cell r="J2071">
            <v>1</v>
          </cell>
          <cell r="K2071">
            <v>3</v>
          </cell>
          <cell r="L2071">
            <v>1168604.71</v>
          </cell>
        </row>
        <row r="2072">
          <cell r="A2072">
            <v>2</v>
          </cell>
          <cell r="B2072">
            <v>1</v>
          </cell>
          <cell r="C2072">
            <v>5</v>
          </cell>
          <cell r="D2072">
            <v>7</v>
          </cell>
          <cell r="E2072">
            <v>3</v>
          </cell>
          <cell r="F2072">
            <v>5</v>
          </cell>
          <cell r="G2072">
            <v>0</v>
          </cell>
          <cell r="H2072">
            <v>3</v>
          </cell>
          <cell r="I2072">
            <v>0</v>
          </cell>
          <cell r="J2072">
            <v>1</v>
          </cell>
          <cell r="K2072">
            <v>3</v>
          </cell>
          <cell r="L2072">
            <v>0</v>
          </cell>
        </row>
        <row r="2073">
          <cell r="A2073">
            <v>2</v>
          </cell>
          <cell r="B2073">
            <v>1</v>
          </cell>
          <cell r="C2073">
            <v>5</v>
          </cell>
          <cell r="D2073">
            <v>7</v>
          </cell>
          <cell r="E2073">
            <v>3</v>
          </cell>
          <cell r="F2073">
            <v>5</v>
          </cell>
          <cell r="G2073">
            <v>0</v>
          </cell>
          <cell r="H2073">
            <v>4</v>
          </cell>
          <cell r="I2073">
            <v>0</v>
          </cell>
          <cell r="J2073">
            <v>1</v>
          </cell>
          <cell r="K2073">
            <v>3</v>
          </cell>
          <cell r="L2073">
            <v>6072533.5499999998</v>
          </cell>
        </row>
        <row r="2074">
          <cell r="A2074">
            <v>2</v>
          </cell>
          <cell r="B2074">
            <v>1</v>
          </cell>
          <cell r="C2074">
            <v>5</v>
          </cell>
          <cell r="D2074">
            <v>7</v>
          </cell>
          <cell r="E2074">
            <v>3</v>
          </cell>
          <cell r="F2074">
            <v>5</v>
          </cell>
          <cell r="G2074">
            <v>0</v>
          </cell>
          <cell r="H2074">
            <v>4</v>
          </cell>
          <cell r="I2074">
            <v>9100</v>
          </cell>
          <cell r="J2074">
            <v>1</v>
          </cell>
          <cell r="K2074">
            <v>3</v>
          </cell>
          <cell r="L2074">
            <v>-6072533.5499999998</v>
          </cell>
        </row>
        <row r="2075">
          <cell r="A2075">
            <v>2</v>
          </cell>
          <cell r="B2075">
            <v>1</v>
          </cell>
          <cell r="C2075">
            <v>5</v>
          </cell>
          <cell r="D2075">
            <v>7</v>
          </cell>
          <cell r="E2075">
            <v>3</v>
          </cell>
          <cell r="F2075">
            <v>5</v>
          </cell>
          <cell r="G2075">
            <v>0</v>
          </cell>
          <cell r="H2075">
            <v>7</v>
          </cell>
          <cell r="I2075">
            <v>0</v>
          </cell>
          <cell r="J2075">
            <v>1</v>
          </cell>
          <cell r="K2075">
            <v>3</v>
          </cell>
          <cell r="L2075">
            <v>-2272062.4500000002</v>
          </cell>
        </row>
        <row r="2076">
          <cell r="A2076">
            <v>2</v>
          </cell>
          <cell r="B2076">
            <v>1</v>
          </cell>
          <cell r="C2076">
            <v>5</v>
          </cell>
          <cell r="D2076">
            <v>7</v>
          </cell>
          <cell r="E2076">
            <v>3</v>
          </cell>
          <cell r="F2076">
            <v>5</v>
          </cell>
          <cell r="G2076">
            <v>0</v>
          </cell>
          <cell r="H2076">
            <v>7</v>
          </cell>
          <cell r="I2076">
            <v>9100</v>
          </cell>
          <cell r="J2076">
            <v>1</v>
          </cell>
          <cell r="K2076">
            <v>3</v>
          </cell>
          <cell r="L2076">
            <v>1856016.55</v>
          </cell>
        </row>
        <row r="2077">
          <cell r="A2077">
            <v>2</v>
          </cell>
          <cell r="B2077">
            <v>1</v>
          </cell>
          <cell r="C2077">
            <v>5</v>
          </cell>
          <cell r="D2077">
            <v>9</v>
          </cell>
          <cell r="E2077">
            <v>1</v>
          </cell>
          <cell r="F2077">
            <v>0</v>
          </cell>
          <cell r="G2077">
            <v>0</v>
          </cell>
          <cell r="H2077">
            <v>0</v>
          </cell>
          <cell r="I2077">
            <v>0</v>
          </cell>
          <cell r="J2077">
            <v>1</v>
          </cell>
          <cell r="K2077">
            <v>3</v>
          </cell>
          <cell r="L2077">
            <v>-73413</v>
          </cell>
        </row>
        <row r="2078">
          <cell r="A2078">
            <v>2</v>
          </cell>
          <cell r="B2078">
            <v>1</v>
          </cell>
          <cell r="C2078">
            <v>5</v>
          </cell>
          <cell r="D2078">
            <v>9</v>
          </cell>
          <cell r="E2078">
            <v>1</v>
          </cell>
          <cell r="F2078">
            <v>0</v>
          </cell>
          <cell r="G2078">
            <v>0</v>
          </cell>
          <cell r="H2078">
            <v>0</v>
          </cell>
          <cell r="I2078">
            <v>8200</v>
          </cell>
          <cell r="J2078">
            <v>1</v>
          </cell>
          <cell r="K2078">
            <v>3</v>
          </cell>
          <cell r="L2078">
            <v>-11985</v>
          </cell>
        </row>
        <row r="2079">
          <cell r="A2079">
            <v>2</v>
          </cell>
          <cell r="B2079">
            <v>1</v>
          </cell>
          <cell r="C2079">
            <v>5</v>
          </cell>
          <cell r="D2079">
            <v>9</v>
          </cell>
          <cell r="E2079">
            <v>2</v>
          </cell>
          <cell r="F2079">
            <v>0</v>
          </cell>
          <cell r="G2079">
            <v>0</v>
          </cell>
          <cell r="H2079">
            <v>0</v>
          </cell>
          <cell r="I2079">
            <v>0</v>
          </cell>
          <cell r="J2079">
            <v>1</v>
          </cell>
          <cell r="K2079">
            <v>3</v>
          </cell>
          <cell r="L2079">
            <v>0</v>
          </cell>
        </row>
        <row r="2080">
          <cell r="A2080">
            <v>2</v>
          </cell>
          <cell r="B2080">
            <v>1</v>
          </cell>
          <cell r="C2080">
            <v>5</v>
          </cell>
          <cell r="D2080">
            <v>9</v>
          </cell>
          <cell r="E2080">
            <v>2</v>
          </cell>
          <cell r="F2080">
            <v>0</v>
          </cell>
          <cell r="G2080">
            <v>0</v>
          </cell>
          <cell r="H2080">
            <v>0</v>
          </cell>
          <cell r="I2080">
            <v>0</v>
          </cell>
          <cell r="J2080">
            <v>2</v>
          </cell>
          <cell r="K2080">
            <v>3</v>
          </cell>
          <cell r="L2080">
            <v>-356136</v>
          </cell>
        </row>
        <row r="2081">
          <cell r="A2081">
            <v>2</v>
          </cell>
          <cell r="B2081">
            <v>1</v>
          </cell>
          <cell r="C2081">
            <v>6</v>
          </cell>
          <cell r="D2081">
            <v>1</v>
          </cell>
          <cell r="E2081">
            <v>1</v>
          </cell>
          <cell r="F2081">
            <v>1</v>
          </cell>
          <cell r="G2081">
            <v>0</v>
          </cell>
          <cell r="H2081">
            <v>0</v>
          </cell>
          <cell r="I2081">
            <v>0</v>
          </cell>
          <cell r="J2081">
            <v>1</v>
          </cell>
          <cell r="K2081">
            <v>3</v>
          </cell>
          <cell r="L2081">
            <v>-8694390.3300000001</v>
          </cell>
        </row>
        <row r="2082">
          <cell r="A2082">
            <v>2</v>
          </cell>
          <cell r="B2082">
            <v>1</v>
          </cell>
          <cell r="C2082">
            <v>6</v>
          </cell>
          <cell r="D2082">
            <v>1</v>
          </cell>
          <cell r="E2082">
            <v>1</v>
          </cell>
          <cell r="F2082">
            <v>1</v>
          </cell>
          <cell r="G2082">
            <v>0</v>
          </cell>
          <cell r="H2082">
            <v>0</v>
          </cell>
          <cell r="I2082">
            <v>8200</v>
          </cell>
          <cell r="J2082">
            <v>1</v>
          </cell>
          <cell r="K2082">
            <v>3</v>
          </cell>
          <cell r="L2082">
            <v>3172749.07</v>
          </cell>
        </row>
        <row r="2083">
          <cell r="A2083">
            <v>2</v>
          </cell>
          <cell r="B2083">
            <v>1</v>
          </cell>
          <cell r="C2083">
            <v>6</v>
          </cell>
          <cell r="D2083">
            <v>1</v>
          </cell>
          <cell r="E2083">
            <v>1</v>
          </cell>
          <cell r="F2083">
            <v>1</v>
          </cell>
          <cell r="G2083">
            <v>0</v>
          </cell>
          <cell r="H2083">
            <v>0</v>
          </cell>
          <cell r="I2083">
            <v>0</v>
          </cell>
          <cell r="J2083">
            <v>2</v>
          </cell>
          <cell r="K2083">
            <v>3</v>
          </cell>
          <cell r="L2083">
            <v>-3456486</v>
          </cell>
        </row>
        <row r="2084">
          <cell r="A2084">
            <v>2</v>
          </cell>
          <cell r="B2084">
            <v>1</v>
          </cell>
          <cell r="C2084">
            <v>6</v>
          </cell>
          <cell r="D2084">
            <v>1</v>
          </cell>
          <cell r="E2084">
            <v>1</v>
          </cell>
          <cell r="F2084">
            <v>1</v>
          </cell>
          <cell r="G2084">
            <v>0</v>
          </cell>
          <cell r="H2084">
            <v>0</v>
          </cell>
          <cell r="I2084">
            <v>3258</v>
          </cell>
          <cell r="J2084">
            <v>2</v>
          </cell>
          <cell r="K2084">
            <v>3</v>
          </cell>
          <cell r="L2084">
            <v>-951789</v>
          </cell>
        </row>
        <row r="2085">
          <cell r="A2085">
            <v>2</v>
          </cell>
          <cell r="B2085">
            <v>1</v>
          </cell>
          <cell r="C2085">
            <v>6</v>
          </cell>
          <cell r="D2085">
            <v>1</v>
          </cell>
          <cell r="E2085">
            <v>1</v>
          </cell>
          <cell r="F2085">
            <v>1</v>
          </cell>
          <cell r="G2085">
            <v>0</v>
          </cell>
          <cell r="H2085">
            <v>0</v>
          </cell>
          <cell r="I2085">
            <v>4044</v>
          </cell>
          <cell r="J2085">
            <v>2</v>
          </cell>
          <cell r="K2085">
            <v>3</v>
          </cell>
          <cell r="L2085">
            <v>-91725</v>
          </cell>
        </row>
        <row r="2086">
          <cell r="A2086">
            <v>2</v>
          </cell>
          <cell r="B2086">
            <v>1</v>
          </cell>
          <cell r="C2086">
            <v>6</v>
          </cell>
          <cell r="D2086">
            <v>1</v>
          </cell>
          <cell r="E2086">
            <v>1</v>
          </cell>
          <cell r="F2086">
            <v>2</v>
          </cell>
          <cell r="G2086">
            <v>0</v>
          </cell>
          <cell r="H2086">
            <v>0</v>
          </cell>
          <cell r="I2086">
            <v>0</v>
          </cell>
          <cell r="J2086">
            <v>1</v>
          </cell>
          <cell r="K2086">
            <v>3</v>
          </cell>
          <cell r="L2086">
            <v>-13678895.369999999</v>
          </cell>
        </row>
        <row r="2087">
          <cell r="A2087">
            <v>2</v>
          </cell>
          <cell r="B2087">
            <v>1</v>
          </cell>
          <cell r="C2087">
            <v>6</v>
          </cell>
          <cell r="D2087">
            <v>1</v>
          </cell>
          <cell r="E2087">
            <v>1</v>
          </cell>
          <cell r="F2087">
            <v>2</v>
          </cell>
          <cell r="G2087">
            <v>0</v>
          </cell>
          <cell r="H2087">
            <v>0</v>
          </cell>
          <cell r="I2087">
            <v>8000</v>
          </cell>
          <cell r="J2087">
            <v>1</v>
          </cell>
          <cell r="K2087">
            <v>3</v>
          </cell>
          <cell r="L2087">
            <v>-10043.620000000001</v>
          </cell>
        </row>
        <row r="2088">
          <cell r="A2088">
            <v>2</v>
          </cell>
          <cell r="B2088">
            <v>1</v>
          </cell>
          <cell r="C2088">
            <v>6</v>
          </cell>
          <cell r="D2088">
            <v>1</v>
          </cell>
          <cell r="E2088">
            <v>1</v>
          </cell>
          <cell r="F2088">
            <v>2</v>
          </cell>
          <cell r="G2088">
            <v>0</v>
          </cell>
          <cell r="H2088">
            <v>0</v>
          </cell>
          <cell r="I2088">
            <v>8004</v>
          </cell>
          <cell r="J2088">
            <v>1</v>
          </cell>
          <cell r="K2088">
            <v>3</v>
          </cell>
          <cell r="L2088">
            <v>0</v>
          </cell>
        </row>
        <row r="2089">
          <cell r="A2089">
            <v>2</v>
          </cell>
          <cell r="B2089">
            <v>1</v>
          </cell>
          <cell r="C2089">
            <v>6</v>
          </cell>
          <cell r="D2089">
            <v>1</v>
          </cell>
          <cell r="E2089">
            <v>1</v>
          </cell>
          <cell r="F2089">
            <v>2</v>
          </cell>
          <cell r="G2089">
            <v>0</v>
          </cell>
          <cell r="H2089">
            <v>0</v>
          </cell>
          <cell r="I2089">
            <v>8006</v>
          </cell>
          <cell r="J2089">
            <v>1</v>
          </cell>
          <cell r="K2089">
            <v>3</v>
          </cell>
          <cell r="L2089">
            <v>7221</v>
          </cell>
        </row>
        <row r="2090">
          <cell r="A2090">
            <v>2</v>
          </cell>
          <cell r="B2090">
            <v>1</v>
          </cell>
          <cell r="C2090">
            <v>6</v>
          </cell>
          <cell r="D2090">
            <v>1</v>
          </cell>
          <cell r="E2090">
            <v>1</v>
          </cell>
          <cell r="F2090">
            <v>2</v>
          </cell>
          <cell r="G2090">
            <v>0</v>
          </cell>
          <cell r="H2090">
            <v>0</v>
          </cell>
          <cell r="I2090">
            <v>8007</v>
          </cell>
          <cell r="J2090">
            <v>1</v>
          </cell>
          <cell r="K2090">
            <v>3</v>
          </cell>
          <cell r="L2090">
            <v>-41069.75</v>
          </cell>
        </row>
        <row r="2091">
          <cell r="A2091">
            <v>2</v>
          </cell>
          <cell r="B2091">
            <v>1</v>
          </cell>
          <cell r="C2091">
            <v>6</v>
          </cell>
          <cell r="D2091">
            <v>1</v>
          </cell>
          <cell r="E2091">
            <v>1</v>
          </cell>
          <cell r="F2091">
            <v>2</v>
          </cell>
          <cell r="G2091">
            <v>0</v>
          </cell>
          <cell r="H2091">
            <v>0</v>
          </cell>
          <cell r="I2091">
            <v>8100</v>
          </cell>
          <cell r="J2091">
            <v>1</v>
          </cell>
          <cell r="K2091">
            <v>3</v>
          </cell>
          <cell r="L2091">
            <v>-34046822.280000001</v>
          </cell>
        </row>
        <row r="2092">
          <cell r="A2092">
            <v>2</v>
          </cell>
          <cell r="B2092">
            <v>1</v>
          </cell>
          <cell r="C2092">
            <v>6</v>
          </cell>
          <cell r="D2092">
            <v>1</v>
          </cell>
          <cell r="E2092">
            <v>1</v>
          </cell>
          <cell r="F2092">
            <v>2</v>
          </cell>
          <cell r="G2092">
            <v>0</v>
          </cell>
          <cell r="H2092">
            <v>0</v>
          </cell>
          <cell r="I2092">
            <v>8200</v>
          </cell>
          <cell r="J2092">
            <v>1</v>
          </cell>
          <cell r="K2092">
            <v>3</v>
          </cell>
          <cell r="L2092">
            <v>-1144749</v>
          </cell>
        </row>
        <row r="2093">
          <cell r="A2093">
            <v>2</v>
          </cell>
          <cell r="B2093">
            <v>1</v>
          </cell>
          <cell r="C2093">
            <v>6</v>
          </cell>
          <cell r="D2093">
            <v>1</v>
          </cell>
          <cell r="E2093">
            <v>1</v>
          </cell>
          <cell r="F2093">
            <v>2</v>
          </cell>
          <cell r="G2093">
            <v>0</v>
          </cell>
          <cell r="H2093">
            <v>0</v>
          </cell>
          <cell r="I2093">
            <v>8300</v>
          </cell>
          <cell r="J2093">
            <v>1</v>
          </cell>
          <cell r="K2093">
            <v>3</v>
          </cell>
          <cell r="L2093">
            <v>-3558153.88</v>
          </cell>
        </row>
        <row r="2094">
          <cell r="A2094">
            <v>2</v>
          </cell>
          <cell r="B2094">
            <v>1</v>
          </cell>
          <cell r="C2094">
            <v>6</v>
          </cell>
          <cell r="D2094">
            <v>1</v>
          </cell>
          <cell r="E2094">
            <v>1</v>
          </cell>
          <cell r="F2094">
            <v>2</v>
          </cell>
          <cell r="G2094">
            <v>0</v>
          </cell>
          <cell r="H2094">
            <v>0</v>
          </cell>
          <cell r="I2094">
            <v>8600</v>
          </cell>
          <cell r="J2094">
            <v>1</v>
          </cell>
          <cell r="K2094">
            <v>3</v>
          </cell>
          <cell r="L2094">
            <v>-107000</v>
          </cell>
        </row>
        <row r="2095">
          <cell r="A2095">
            <v>2</v>
          </cell>
          <cell r="B2095">
            <v>1</v>
          </cell>
          <cell r="C2095">
            <v>6</v>
          </cell>
          <cell r="D2095">
            <v>1</v>
          </cell>
          <cell r="E2095">
            <v>1</v>
          </cell>
          <cell r="F2095">
            <v>2</v>
          </cell>
          <cell r="G2095">
            <v>0</v>
          </cell>
          <cell r="H2095">
            <v>0</v>
          </cell>
          <cell r="I2095">
            <v>8700</v>
          </cell>
          <cell r="J2095">
            <v>1</v>
          </cell>
          <cell r="K2095">
            <v>3</v>
          </cell>
          <cell r="L2095">
            <v>372757.94</v>
          </cell>
        </row>
        <row r="2096">
          <cell r="A2096">
            <v>2</v>
          </cell>
          <cell r="B2096">
            <v>1</v>
          </cell>
          <cell r="C2096">
            <v>6</v>
          </cell>
          <cell r="D2096">
            <v>1</v>
          </cell>
          <cell r="E2096">
            <v>1</v>
          </cell>
          <cell r="F2096">
            <v>2</v>
          </cell>
          <cell r="G2096">
            <v>0</v>
          </cell>
          <cell r="H2096">
            <v>0</v>
          </cell>
          <cell r="I2096">
            <v>8800</v>
          </cell>
          <cell r="J2096">
            <v>1</v>
          </cell>
          <cell r="K2096">
            <v>3</v>
          </cell>
          <cell r="L2096">
            <v>-677955.28</v>
          </cell>
        </row>
        <row r="2097">
          <cell r="A2097">
            <v>2</v>
          </cell>
          <cell r="B2097">
            <v>1</v>
          </cell>
          <cell r="C2097">
            <v>6</v>
          </cell>
          <cell r="D2097">
            <v>1</v>
          </cell>
          <cell r="E2097">
            <v>1</v>
          </cell>
          <cell r="F2097">
            <v>2</v>
          </cell>
          <cell r="G2097">
            <v>0</v>
          </cell>
          <cell r="H2097">
            <v>0</v>
          </cell>
          <cell r="I2097">
            <v>8900</v>
          </cell>
          <cell r="J2097">
            <v>1</v>
          </cell>
          <cell r="K2097">
            <v>3</v>
          </cell>
          <cell r="L2097">
            <v>34970.300000000003</v>
          </cell>
        </row>
        <row r="2098">
          <cell r="A2098">
            <v>2</v>
          </cell>
          <cell r="B2098">
            <v>1</v>
          </cell>
          <cell r="C2098">
            <v>6</v>
          </cell>
          <cell r="D2098">
            <v>1</v>
          </cell>
          <cell r="E2098">
            <v>1</v>
          </cell>
          <cell r="F2098">
            <v>2</v>
          </cell>
          <cell r="G2098">
            <v>0</v>
          </cell>
          <cell r="H2098">
            <v>0</v>
          </cell>
          <cell r="I2098">
            <v>9100</v>
          </cell>
          <cell r="J2098">
            <v>1</v>
          </cell>
          <cell r="K2098">
            <v>3</v>
          </cell>
          <cell r="L2098">
            <v>879135.85</v>
          </cell>
        </row>
        <row r="2099">
          <cell r="A2099">
            <v>2</v>
          </cell>
          <cell r="B2099">
            <v>1</v>
          </cell>
          <cell r="C2099">
            <v>6</v>
          </cell>
          <cell r="D2099">
            <v>1</v>
          </cell>
          <cell r="E2099">
            <v>1</v>
          </cell>
          <cell r="F2099">
            <v>2</v>
          </cell>
          <cell r="G2099">
            <v>0</v>
          </cell>
          <cell r="H2099">
            <v>0</v>
          </cell>
          <cell r="I2099">
            <v>9200</v>
          </cell>
          <cell r="J2099">
            <v>1</v>
          </cell>
          <cell r="K2099">
            <v>3</v>
          </cell>
          <cell r="L2099">
            <v>2000</v>
          </cell>
        </row>
        <row r="2100">
          <cell r="A2100">
            <v>2</v>
          </cell>
          <cell r="B2100">
            <v>1</v>
          </cell>
          <cell r="C2100">
            <v>6</v>
          </cell>
          <cell r="D2100">
            <v>1</v>
          </cell>
          <cell r="E2100">
            <v>1</v>
          </cell>
          <cell r="F2100">
            <v>2</v>
          </cell>
          <cell r="G2100">
            <v>0</v>
          </cell>
          <cell r="H2100">
            <v>0</v>
          </cell>
          <cell r="I2100">
            <v>0</v>
          </cell>
          <cell r="J2100">
            <v>2</v>
          </cell>
          <cell r="K2100">
            <v>3</v>
          </cell>
          <cell r="L2100">
            <v>0</v>
          </cell>
        </row>
        <row r="2101">
          <cell r="A2101">
            <v>2</v>
          </cell>
          <cell r="B2101">
            <v>1</v>
          </cell>
          <cell r="C2101">
            <v>6</v>
          </cell>
          <cell r="D2101">
            <v>1</v>
          </cell>
          <cell r="E2101">
            <v>2</v>
          </cell>
          <cell r="F2101">
            <v>0</v>
          </cell>
          <cell r="G2101">
            <v>0</v>
          </cell>
          <cell r="H2101">
            <v>0</v>
          </cell>
          <cell r="I2101">
            <v>0</v>
          </cell>
          <cell r="J2101">
            <v>1</v>
          </cell>
          <cell r="K2101">
            <v>3</v>
          </cell>
          <cell r="L2101">
            <v>-20</v>
          </cell>
        </row>
        <row r="2102">
          <cell r="A2102">
            <v>2</v>
          </cell>
          <cell r="B2102">
            <v>1</v>
          </cell>
          <cell r="C2102">
            <v>6</v>
          </cell>
          <cell r="D2102">
            <v>1</v>
          </cell>
          <cell r="E2102">
            <v>2</v>
          </cell>
          <cell r="F2102">
            <v>0</v>
          </cell>
          <cell r="G2102">
            <v>0</v>
          </cell>
          <cell r="H2102">
            <v>0</v>
          </cell>
          <cell r="I2102">
            <v>0</v>
          </cell>
          <cell r="J2102">
            <v>2</v>
          </cell>
          <cell r="K2102">
            <v>3</v>
          </cell>
          <cell r="L2102">
            <v>-6215094.46</v>
          </cell>
        </row>
        <row r="2103">
          <cell r="A2103">
            <v>2</v>
          </cell>
          <cell r="B2103">
            <v>1</v>
          </cell>
          <cell r="C2103">
            <v>6</v>
          </cell>
          <cell r="D2103">
            <v>1</v>
          </cell>
          <cell r="E2103">
            <v>2</v>
          </cell>
          <cell r="F2103">
            <v>0</v>
          </cell>
          <cell r="G2103">
            <v>0</v>
          </cell>
          <cell r="H2103">
            <v>0</v>
          </cell>
          <cell r="I2103">
            <v>1000</v>
          </cell>
          <cell r="J2103">
            <v>2</v>
          </cell>
          <cell r="K2103">
            <v>3</v>
          </cell>
          <cell r="L2103">
            <v>-27769</v>
          </cell>
        </row>
        <row r="2104">
          <cell r="A2104">
            <v>2</v>
          </cell>
          <cell r="B2104">
            <v>1</v>
          </cell>
          <cell r="C2104">
            <v>6</v>
          </cell>
          <cell r="D2104">
            <v>1</v>
          </cell>
          <cell r="E2104">
            <v>2</v>
          </cell>
          <cell r="F2104">
            <v>0</v>
          </cell>
          <cell r="G2104">
            <v>0</v>
          </cell>
          <cell r="H2104">
            <v>0</v>
          </cell>
          <cell r="I2104">
            <v>2421</v>
          </cell>
          <cell r="J2104">
            <v>2</v>
          </cell>
          <cell r="K2104">
            <v>3</v>
          </cell>
          <cell r="L2104">
            <v>-2806.22</v>
          </cell>
        </row>
        <row r="2105">
          <cell r="A2105">
            <v>2</v>
          </cell>
          <cell r="B2105">
            <v>1</v>
          </cell>
          <cell r="C2105">
            <v>6</v>
          </cell>
          <cell r="D2105">
            <v>1</v>
          </cell>
          <cell r="E2105">
            <v>2</v>
          </cell>
          <cell r="F2105">
            <v>0</v>
          </cell>
          <cell r="G2105">
            <v>0</v>
          </cell>
          <cell r="H2105">
            <v>0</v>
          </cell>
          <cell r="I2105">
            <v>3256</v>
          </cell>
          <cell r="J2105">
            <v>2</v>
          </cell>
          <cell r="K2105">
            <v>3</v>
          </cell>
          <cell r="L2105">
            <v>-33727.769999999997</v>
          </cell>
        </row>
        <row r="2106">
          <cell r="A2106">
            <v>2</v>
          </cell>
          <cell r="B2106">
            <v>1</v>
          </cell>
          <cell r="C2106">
            <v>6</v>
          </cell>
          <cell r="D2106">
            <v>1</v>
          </cell>
          <cell r="E2106">
            <v>2</v>
          </cell>
          <cell r="F2106">
            <v>0</v>
          </cell>
          <cell r="G2106">
            <v>0</v>
          </cell>
          <cell r="H2106">
            <v>0</v>
          </cell>
          <cell r="I2106">
            <v>4021</v>
          </cell>
          <cell r="J2106">
            <v>2</v>
          </cell>
          <cell r="K2106">
            <v>3</v>
          </cell>
          <cell r="L2106">
            <v>-4276.8</v>
          </cell>
        </row>
        <row r="2107">
          <cell r="A2107">
            <v>2</v>
          </cell>
          <cell r="B2107">
            <v>1</v>
          </cell>
          <cell r="C2107">
            <v>6</v>
          </cell>
          <cell r="D2107">
            <v>1</v>
          </cell>
          <cell r="E2107">
            <v>2</v>
          </cell>
          <cell r="F2107">
            <v>0</v>
          </cell>
          <cell r="G2107">
            <v>0</v>
          </cell>
          <cell r="H2107">
            <v>0</v>
          </cell>
          <cell r="I2107">
            <v>4044</v>
          </cell>
          <cell r="J2107">
            <v>2</v>
          </cell>
          <cell r="K2107">
            <v>3</v>
          </cell>
          <cell r="L2107">
            <v>38994.699999999997</v>
          </cell>
        </row>
        <row r="2108">
          <cell r="A2108">
            <v>2</v>
          </cell>
          <cell r="B2108">
            <v>1</v>
          </cell>
          <cell r="C2108">
            <v>6</v>
          </cell>
          <cell r="D2108">
            <v>1</v>
          </cell>
          <cell r="E2108">
            <v>2</v>
          </cell>
          <cell r="F2108">
            <v>0</v>
          </cell>
          <cell r="G2108">
            <v>0</v>
          </cell>
          <cell r="H2108">
            <v>0</v>
          </cell>
          <cell r="I2108">
            <v>5315</v>
          </cell>
          <cell r="J2108">
            <v>2</v>
          </cell>
          <cell r="K2108">
            <v>3</v>
          </cell>
          <cell r="L2108">
            <v>-450</v>
          </cell>
        </row>
        <row r="2109">
          <cell r="A2109">
            <v>2</v>
          </cell>
          <cell r="B2109">
            <v>1</v>
          </cell>
          <cell r="C2109">
            <v>6</v>
          </cell>
          <cell r="D2109">
            <v>1</v>
          </cell>
          <cell r="E2109">
            <v>2</v>
          </cell>
          <cell r="F2109">
            <v>0</v>
          </cell>
          <cell r="G2109">
            <v>0</v>
          </cell>
          <cell r="H2109">
            <v>0</v>
          </cell>
          <cell r="I2109">
            <v>7270</v>
          </cell>
          <cell r="J2109">
            <v>2</v>
          </cell>
          <cell r="K2109">
            <v>3</v>
          </cell>
          <cell r="L2109">
            <v>1363</v>
          </cell>
        </row>
        <row r="2110">
          <cell r="A2110">
            <v>2</v>
          </cell>
          <cell r="B2110">
            <v>1</v>
          </cell>
          <cell r="C2110">
            <v>6</v>
          </cell>
          <cell r="D2110">
            <v>1</v>
          </cell>
          <cell r="E2110">
            <v>2</v>
          </cell>
          <cell r="F2110">
            <v>0</v>
          </cell>
          <cell r="G2110">
            <v>0</v>
          </cell>
          <cell r="H2110">
            <v>0</v>
          </cell>
          <cell r="I2110">
            <v>7350</v>
          </cell>
          <cell r="J2110">
            <v>2</v>
          </cell>
          <cell r="K2110">
            <v>3</v>
          </cell>
          <cell r="L2110">
            <v>992.45</v>
          </cell>
        </row>
        <row r="2111">
          <cell r="A2111">
            <v>2</v>
          </cell>
          <cell r="B2111">
            <v>1</v>
          </cell>
          <cell r="C2111">
            <v>6</v>
          </cell>
          <cell r="D2111">
            <v>1</v>
          </cell>
          <cell r="E2111">
            <v>2</v>
          </cell>
          <cell r="F2111">
            <v>0</v>
          </cell>
          <cell r="G2111">
            <v>0</v>
          </cell>
          <cell r="H2111">
            <v>0</v>
          </cell>
          <cell r="I2111">
            <v>8700</v>
          </cell>
          <cell r="J2111">
            <v>2</v>
          </cell>
          <cell r="K2111">
            <v>3</v>
          </cell>
          <cell r="L2111">
            <v>54840</v>
          </cell>
        </row>
        <row r="2112">
          <cell r="A2112">
            <v>2</v>
          </cell>
          <cell r="B2112">
            <v>1</v>
          </cell>
          <cell r="C2112">
            <v>7</v>
          </cell>
          <cell r="D2112">
            <v>1</v>
          </cell>
          <cell r="E2112">
            <v>1</v>
          </cell>
          <cell r="F2112">
            <v>1</v>
          </cell>
          <cell r="G2112">
            <v>0</v>
          </cell>
          <cell r="H2112">
            <v>1</v>
          </cell>
          <cell r="I2112">
            <v>0</v>
          </cell>
          <cell r="J2112">
            <v>1</v>
          </cell>
          <cell r="K2112">
            <v>3</v>
          </cell>
          <cell r="L2112">
            <v>0</v>
          </cell>
        </row>
        <row r="2113">
          <cell r="A2113">
            <v>2</v>
          </cell>
          <cell r="B2113">
            <v>1</v>
          </cell>
          <cell r="C2113">
            <v>7</v>
          </cell>
          <cell r="D2113">
            <v>1</v>
          </cell>
          <cell r="E2113">
            <v>1</v>
          </cell>
          <cell r="F2113">
            <v>1</v>
          </cell>
          <cell r="G2113">
            <v>0</v>
          </cell>
          <cell r="H2113">
            <v>2</v>
          </cell>
          <cell r="I2113">
            <v>0</v>
          </cell>
          <cell r="J2113">
            <v>1</v>
          </cell>
          <cell r="K2113">
            <v>3</v>
          </cell>
          <cell r="L2113">
            <v>0</v>
          </cell>
        </row>
        <row r="2114">
          <cell r="A2114">
            <v>2</v>
          </cell>
          <cell r="B2114">
            <v>1</v>
          </cell>
          <cell r="C2114">
            <v>7</v>
          </cell>
          <cell r="D2114">
            <v>1</v>
          </cell>
          <cell r="E2114">
            <v>1</v>
          </cell>
          <cell r="F2114">
            <v>1</v>
          </cell>
          <cell r="G2114">
            <v>0</v>
          </cell>
          <cell r="H2114">
            <v>5</v>
          </cell>
          <cell r="I2114">
            <v>0</v>
          </cell>
          <cell r="J2114">
            <v>1</v>
          </cell>
          <cell r="K2114">
            <v>3</v>
          </cell>
          <cell r="L2114">
            <v>-15664.49</v>
          </cell>
        </row>
        <row r="2115">
          <cell r="A2115">
            <v>2</v>
          </cell>
          <cell r="B2115">
            <v>1</v>
          </cell>
          <cell r="C2115">
            <v>7</v>
          </cell>
          <cell r="D2115">
            <v>1</v>
          </cell>
          <cell r="E2115">
            <v>1</v>
          </cell>
          <cell r="F2115">
            <v>1</v>
          </cell>
          <cell r="G2115">
            <v>0</v>
          </cell>
          <cell r="H2115">
            <v>8</v>
          </cell>
          <cell r="I2115">
            <v>0</v>
          </cell>
          <cell r="J2115">
            <v>1</v>
          </cell>
          <cell r="K2115">
            <v>3</v>
          </cell>
          <cell r="L2115">
            <v>0</v>
          </cell>
        </row>
        <row r="2116">
          <cell r="A2116">
            <v>2</v>
          </cell>
          <cell r="B2116">
            <v>1</v>
          </cell>
          <cell r="C2116">
            <v>7</v>
          </cell>
          <cell r="D2116">
            <v>1</v>
          </cell>
          <cell r="E2116">
            <v>1</v>
          </cell>
          <cell r="F2116">
            <v>1</v>
          </cell>
          <cell r="G2116">
            <v>1</v>
          </cell>
          <cell r="H2116">
            <v>7</v>
          </cell>
          <cell r="I2116">
            <v>0</v>
          </cell>
          <cell r="J2116">
            <v>1</v>
          </cell>
          <cell r="K2116">
            <v>3</v>
          </cell>
          <cell r="L2116">
            <v>0</v>
          </cell>
        </row>
        <row r="2117">
          <cell r="A2117">
            <v>2</v>
          </cell>
          <cell r="B2117">
            <v>1</v>
          </cell>
          <cell r="C2117">
            <v>7</v>
          </cell>
          <cell r="D2117">
            <v>1</v>
          </cell>
          <cell r="E2117">
            <v>1</v>
          </cell>
          <cell r="F2117">
            <v>1</v>
          </cell>
          <cell r="G2117">
            <v>1</v>
          </cell>
          <cell r="H2117">
            <v>8</v>
          </cell>
          <cell r="I2117">
            <v>0</v>
          </cell>
          <cell r="J2117">
            <v>1</v>
          </cell>
          <cell r="K2117">
            <v>3</v>
          </cell>
          <cell r="L2117">
            <v>0</v>
          </cell>
        </row>
        <row r="2118">
          <cell r="A2118">
            <v>2</v>
          </cell>
          <cell r="B2118">
            <v>1</v>
          </cell>
          <cell r="C2118">
            <v>7</v>
          </cell>
          <cell r="D2118">
            <v>1</v>
          </cell>
          <cell r="E2118">
            <v>1</v>
          </cell>
          <cell r="F2118">
            <v>1</v>
          </cell>
          <cell r="G2118">
            <v>2</v>
          </cell>
          <cell r="H2118">
            <v>7</v>
          </cell>
          <cell r="I2118">
            <v>0</v>
          </cell>
          <cell r="J2118">
            <v>1</v>
          </cell>
          <cell r="K2118">
            <v>3</v>
          </cell>
          <cell r="L2118">
            <v>737240.28</v>
          </cell>
        </row>
        <row r="2119">
          <cell r="A2119">
            <v>2</v>
          </cell>
          <cell r="B2119">
            <v>1</v>
          </cell>
          <cell r="C2119">
            <v>7</v>
          </cell>
          <cell r="D2119">
            <v>1</v>
          </cell>
          <cell r="E2119">
            <v>1</v>
          </cell>
          <cell r="F2119">
            <v>1</v>
          </cell>
          <cell r="G2119">
            <v>2</v>
          </cell>
          <cell r="H2119">
            <v>7</v>
          </cell>
          <cell r="I2119">
            <v>8800</v>
          </cell>
          <cell r="J2119">
            <v>1</v>
          </cell>
          <cell r="K2119">
            <v>3</v>
          </cell>
          <cell r="L2119">
            <v>-737240.28</v>
          </cell>
        </row>
        <row r="2120">
          <cell r="A2120">
            <v>2</v>
          </cell>
          <cell r="B2120">
            <v>1</v>
          </cell>
          <cell r="C2120">
            <v>7</v>
          </cell>
          <cell r="D2120">
            <v>1</v>
          </cell>
          <cell r="E2120">
            <v>1</v>
          </cell>
          <cell r="F2120">
            <v>1</v>
          </cell>
          <cell r="G2120">
            <v>2</v>
          </cell>
          <cell r="H2120">
            <v>8</v>
          </cell>
          <cell r="I2120">
            <v>0</v>
          </cell>
          <cell r="J2120">
            <v>1</v>
          </cell>
          <cell r="K2120">
            <v>3</v>
          </cell>
          <cell r="L2120">
            <v>0</v>
          </cell>
        </row>
        <row r="2121">
          <cell r="A2121">
            <v>2</v>
          </cell>
          <cell r="B2121">
            <v>1</v>
          </cell>
          <cell r="C2121">
            <v>7</v>
          </cell>
          <cell r="D2121">
            <v>1</v>
          </cell>
          <cell r="E2121">
            <v>1</v>
          </cell>
          <cell r="F2121">
            <v>1</v>
          </cell>
          <cell r="G2121">
            <v>3</v>
          </cell>
          <cell r="H2121">
            <v>0</v>
          </cell>
          <cell r="I2121">
            <v>0</v>
          </cell>
          <cell r="J2121">
            <v>1</v>
          </cell>
          <cell r="K2121">
            <v>3</v>
          </cell>
          <cell r="L2121">
            <v>2150464.88</v>
          </cell>
        </row>
        <row r="2122">
          <cell r="A2122">
            <v>2</v>
          </cell>
          <cell r="B2122">
            <v>1</v>
          </cell>
          <cell r="C2122">
            <v>7</v>
          </cell>
          <cell r="D2122">
            <v>1</v>
          </cell>
          <cell r="E2122">
            <v>1</v>
          </cell>
          <cell r="F2122">
            <v>1</v>
          </cell>
          <cell r="G2122">
            <v>3</v>
          </cell>
          <cell r="H2122">
            <v>0</v>
          </cell>
          <cell r="I2122">
            <v>8800</v>
          </cell>
          <cell r="J2122">
            <v>1</v>
          </cell>
          <cell r="K2122">
            <v>3</v>
          </cell>
          <cell r="L2122">
            <v>-2150464.88</v>
          </cell>
        </row>
        <row r="2123">
          <cell r="A2123">
            <v>2</v>
          </cell>
          <cell r="B2123">
            <v>1</v>
          </cell>
          <cell r="C2123">
            <v>7</v>
          </cell>
          <cell r="D2123">
            <v>1</v>
          </cell>
          <cell r="E2123">
            <v>1</v>
          </cell>
          <cell r="F2123">
            <v>1</v>
          </cell>
          <cell r="G2123">
            <v>3</v>
          </cell>
          <cell r="H2123">
            <v>1</v>
          </cell>
          <cell r="I2123">
            <v>0</v>
          </cell>
          <cell r="J2123">
            <v>1</v>
          </cell>
          <cell r="K2123">
            <v>3</v>
          </cell>
          <cell r="L2123">
            <v>0</v>
          </cell>
        </row>
        <row r="2124">
          <cell r="A2124">
            <v>2</v>
          </cell>
          <cell r="B2124">
            <v>1</v>
          </cell>
          <cell r="C2124">
            <v>7</v>
          </cell>
          <cell r="D2124">
            <v>1</v>
          </cell>
          <cell r="E2124">
            <v>1</v>
          </cell>
          <cell r="F2124">
            <v>2</v>
          </cell>
          <cell r="G2124">
            <v>0</v>
          </cell>
          <cell r="H2124">
            <v>0</v>
          </cell>
          <cell r="I2124">
            <v>0</v>
          </cell>
          <cell r="J2124">
            <v>1</v>
          </cell>
          <cell r="K2124">
            <v>3</v>
          </cell>
          <cell r="L2124">
            <v>0</v>
          </cell>
        </row>
        <row r="2125">
          <cell r="A2125">
            <v>2</v>
          </cell>
          <cell r="B2125">
            <v>1</v>
          </cell>
          <cell r="C2125">
            <v>7</v>
          </cell>
          <cell r="D2125">
            <v>1</v>
          </cell>
          <cell r="E2125">
            <v>2</v>
          </cell>
          <cell r="F2125">
            <v>0</v>
          </cell>
          <cell r="G2125">
            <v>0</v>
          </cell>
          <cell r="H2125">
            <v>0</v>
          </cell>
          <cell r="I2125">
            <v>0</v>
          </cell>
          <cell r="J2125">
            <v>2</v>
          </cell>
          <cell r="K2125">
            <v>3</v>
          </cell>
          <cell r="L2125">
            <v>992.48</v>
          </cell>
        </row>
        <row r="2126">
          <cell r="A2126">
            <v>2</v>
          </cell>
          <cell r="B2126">
            <v>1</v>
          </cell>
          <cell r="C2126">
            <v>7</v>
          </cell>
          <cell r="D2126">
            <v>1</v>
          </cell>
          <cell r="E2126">
            <v>2</v>
          </cell>
          <cell r="F2126">
            <v>0</v>
          </cell>
          <cell r="G2126">
            <v>0</v>
          </cell>
          <cell r="H2126">
            <v>0</v>
          </cell>
          <cell r="I2126">
            <v>1000</v>
          </cell>
          <cell r="J2126">
            <v>2</v>
          </cell>
          <cell r="K2126">
            <v>3</v>
          </cell>
          <cell r="L2126">
            <v>-992.48</v>
          </cell>
        </row>
        <row r="2127">
          <cell r="A2127">
            <v>2</v>
          </cell>
          <cell r="B2127">
            <v>1</v>
          </cell>
          <cell r="C2127">
            <v>7</v>
          </cell>
          <cell r="D2127">
            <v>1</v>
          </cell>
          <cell r="E2127">
            <v>2</v>
          </cell>
          <cell r="F2127">
            <v>0</v>
          </cell>
          <cell r="G2127">
            <v>0</v>
          </cell>
          <cell r="H2127">
            <v>1</v>
          </cell>
          <cell r="I2127">
            <v>0</v>
          </cell>
          <cell r="J2127">
            <v>2</v>
          </cell>
          <cell r="K2127">
            <v>3</v>
          </cell>
          <cell r="L2127">
            <v>0</v>
          </cell>
        </row>
        <row r="2128">
          <cell r="A2128">
            <v>2</v>
          </cell>
          <cell r="B2128">
            <v>1</v>
          </cell>
          <cell r="C2128">
            <v>7</v>
          </cell>
          <cell r="D2128">
            <v>1</v>
          </cell>
          <cell r="E2128">
            <v>3</v>
          </cell>
          <cell r="F2128">
            <v>0</v>
          </cell>
          <cell r="G2128">
            <v>0</v>
          </cell>
          <cell r="H2128">
            <v>0</v>
          </cell>
          <cell r="I2128">
            <v>0</v>
          </cell>
          <cell r="J2128">
            <v>1</v>
          </cell>
          <cell r="K2128">
            <v>3</v>
          </cell>
          <cell r="L2128">
            <v>-47509496</v>
          </cell>
        </row>
        <row r="2129">
          <cell r="A2129">
            <v>2</v>
          </cell>
          <cell r="B2129">
            <v>1</v>
          </cell>
          <cell r="C2129">
            <v>7</v>
          </cell>
          <cell r="D2129">
            <v>1</v>
          </cell>
          <cell r="E2129">
            <v>3</v>
          </cell>
          <cell r="F2129">
            <v>0</v>
          </cell>
          <cell r="G2129">
            <v>0</v>
          </cell>
          <cell r="H2129">
            <v>0</v>
          </cell>
          <cell r="I2129">
            <v>0</v>
          </cell>
          <cell r="J2129">
            <v>2</v>
          </cell>
          <cell r="K2129">
            <v>3</v>
          </cell>
          <cell r="L2129">
            <v>-1525553.52</v>
          </cell>
        </row>
        <row r="2130">
          <cell r="A2130">
            <v>2</v>
          </cell>
          <cell r="B2130">
            <v>1</v>
          </cell>
          <cell r="C2130">
            <v>7</v>
          </cell>
          <cell r="D2130">
            <v>1</v>
          </cell>
          <cell r="E2130">
            <v>3</v>
          </cell>
          <cell r="F2130">
            <v>0</v>
          </cell>
          <cell r="G2130">
            <v>0</v>
          </cell>
          <cell r="H2130">
            <v>0</v>
          </cell>
          <cell r="I2130">
            <v>1000</v>
          </cell>
          <cell r="J2130">
            <v>2</v>
          </cell>
          <cell r="K2130">
            <v>3</v>
          </cell>
          <cell r="L2130">
            <v>-13151.1</v>
          </cell>
        </row>
        <row r="2131">
          <cell r="A2131">
            <v>2</v>
          </cell>
          <cell r="B2131">
            <v>1</v>
          </cell>
          <cell r="C2131">
            <v>7</v>
          </cell>
          <cell r="D2131">
            <v>1</v>
          </cell>
          <cell r="E2131">
            <v>3</v>
          </cell>
          <cell r="F2131">
            <v>0</v>
          </cell>
          <cell r="G2131">
            <v>0</v>
          </cell>
          <cell r="H2131">
            <v>0</v>
          </cell>
          <cell r="I2131">
            <v>1102</v>
          </cell>
          <cell r="J2131">
            <v>2</v>
          </cell>
          <cell r="K2131">
            <v>3</v>
          </cell>
          <cell r="L2131">
            <v>1545</v>
          </cell>
        </row>
        <row r="2132">
          <cell r="A2132">
            <v>2</v>
          </cell>
          <cell r="B2132">
            <v>1</v>
          </cell>
          <cell r="C2132">
            <v>7</v>
          </cell>
          <cell r="D2132">
            <v>1</v>
          </cell>
          <cell r="E2132">
            <v>3</v>
          </cell>
          <cell r="F2132">
            <v>0</v>
          </cell>
          <cell r="G2132">
            <v>0</v>
          </cell>
          <cell r="H2132">
            <v>0</v>
          </cell>
          <cell r="I2132">
            <v>1104</v>
          </cell>
          <cell r="J2132">
            <v>2</v>
          </cell>
          <cell r="K2132">
            <v>3</v>
          </cell>
          <cell r="L2132">
            <v>-750</v>
          </cell>
        </row>
        <row r="2133">
          <cell r="A2133">
            <v>2</v>
          </cell>
          <cell r="B2133">
            <v>1</v>
          </cell>
          <cell r="C2133">
            <v>7</v>
          </cell>
          <cell r="D2133">
            <v>1</v>
          </cell>
          <cell r="E2133">
            <v>3</v>
          </cell>
          <cell r="F2133">
            <v>0</v>
          </cell>
          <cell r="G2133">
            <v>0</v>
          </cell>
          <cell r="H2133">
            <v>0</v>
          </cell>
          <cell r="I2133">
            <v>3011</v>
          </cell>
          <cell r="J2133">
            <v>2</v>
          </cell>
          <cell r="K2133">
            <v>3</v>
          </cell>
          <cell r="L2133">
            <v>-600</v>
          </cell>
        </row>
        <row r="2134">
          <cell r="A2134">
            <v>2</v>
          </cell>
          <cell r="B2134">
            <v>1</v>
          </cell>
          <cell r="C2134">
            <v>7</v>
          </cell>
          <cell r="D2134">
            <v>1</v>
          </cell>
          <cell r="E2134">
            <v>3</v>
          </cell>
          <cell r="F2134">
            <v>0</v>
          </cell>
          <cell r="G2134">
            <v>0</v>
          </cell>
          <cell r="H2134">
            <v>0</v>
          </cell>
          <cell r="I2134">
            <v>3112</v>
          </cell>
          <cell r="J2134">
            <v>2</v>
          </cell>
          <cell r="K2134">
            <v>3</v>
          </cell>
          <cell r="L2134">
            <v>-1200</v>
          </cell>
        </row>
        <row r="2135">
          <cell r="A2135">
            <v>2</v>
          </cell>
          <cell r="B2135">
            <v>1</v>
          </cell>
          <cell r="C2135">
            <v>7</v>
          </cell>
          <cell r="D2135">
            <v>1</v>
          </cell>
          <cell r="E2135">
            <v>3</v>
          </cell>
          <cell r="F2135">
            <v>0</v>
          </cell>
          <cell r="G2135">
            <v>0</v>
          </cell>
          <cell r="H2135">
            <v>0</v>
          </cell>
          <cell r="I2135">
            <v>3255</v>
          </cell>
          <cell r="J2135">
            <v>2</v>
          </cell>
          <cell r="K2135">
            <v>3</v>
          </cell>
          <cell r="L2135">
            <v>11200</v>
          </cell>
        </row>
        <row r="2136">
          <cell r="A2136">
            <v>2</v>
          </cell>
          <cell r="B2136">
            <v>1</v>
          </cell>
          <cell r="C2136">
            <v>7</v>
          </cell>
          <cell r="D2136">
            <v>1</v>
          </cell>
          <cell r="E2136">
            <v>3</v>
          </cell>
          <cell r="F2136">
            <v>0</v>
          </cell>
          <cell r="G2136">
            <v>0</v>
          </cell>
          <cell r="H2136">
            <v>0</v>
          </cell>
          <cell r="I2136">
            <v>3258</v>
          </cell>
          <cell r="J2136">
            <v>2</v>
          </cell>
          <cell r="K2136">
            <v>3</v>
          </cell>
          <cell r="L2136">
            <v>1000</v>
          </cell>
        </row>
        <row r="2137">
          <cell r="A2137">
            <v>2</v>
          </cell>
          <cell r="B2137">
            <v>1</v>
          </cell>
          <cell r="C2137">
            <v>7</v>
          </cell>
          <cell r="D2137">
            <v>1</v>
          </cell>
          <cell r="E2137">
            <v>3</v>
          </cell>
          <cell r="F2137">
            <v>0</v>
          </cell>
          <cell r="G2137">
            <v>0</v>
          </cell>
          <cell r="H2137">
            <v>0</v>
          </cell>
          <cell r="I2137">
            <v>4021</v>
          </cell>
          <cell r="J2137">
            <v>2</v>
          </cell>
          <cell r="K2137">
            <v>3</v>
          </cell>
          <cell r="L2137">
            <v>-1313.51</v>
          </cell>
        </row>
        <row r="2138">
          <cell r="A2138">
            <v>2</v>
          </cell>
          <cell r="B2138">
            <v>1</v>
          </cell>
          <cell r="C2138">
            <v>7</v>
          </cell>
          <cell r="D2138">
            <v>1</v>
          </cell>
          <cell r="E2138">
            <v>3</v>
          </cell>
          <cell r="F2138">
            <v>0</v>
          </cell>
          <cell r="G2138">
            <v>0</v>
          </cell>
          <cell r="H2138">
            <v>0</v>
          </cell>
          <cell r="I2138">
            <v>7510</v>
          </cell>
          <cell r="J2138">
            <v>2</v>
          </cell>
          <cell r="K2138">
            <v>3</v>
          </cell>
          <cell r="L2138">
            <v>-10300</v>
          </cell>
        </row>
        <row r="2139">
          <cell r="A2139">
            <v>2</v>
          </cell>
          <cell r="B2139">
            <v>1</v>
          </cell>
          <cell r="C2139">
            <v>7</v>
          </cell>
          <cell r="D2139">
            <v>1</v>
          </cell>
          <cell r="E2139">
            <v>3</v>
          </cell>
          <cell r="F2139">
            <v>0</v>
          </cell>
          <cell r="G2139">
            <v>0</v>
          </cell>
          <cell r="H2139">
            <v>1</v>
          </cell>
          <cell r="I2139">
            <v>0</v>
          </cell>
          <cell r="J2139">
            <v>2</v>
          </cell>
          <cell r="K2139">
            <v>3</v>
          </cell>
          <cell r="L2139">
            <v>-610</v>
          </cell>
        </row>
        <row r="2140">
          <cell r="A2140">
            <v>2</v>
          </cell>
          <cell r="B2140">
            <v>1</v>
          </cell>
          <cell r="C2140">
            <v>7</v>
          </cell>
          <cell r="D2140">
            <v>1</v>
          </cell>
          <cell r="E2140">
            <v>3</v>
          </cell>
          <cell r="F2140">
            <v>0</v>
          </cell>
          <cell r="G2140">
            <v>0</v>
          </cell>
          <cell r="H2140">
            <v>1</v>
          </cell>
          <cell r="I2140">
            <v>7613</v>
          </cell>
          <cell r="J2140">
            <v>2</v>
          </cell>
          <cell r="K2140">
            <v>3</v>
          </cell>
          <cell r="L2140">
            <v>610</v>
          </cell>
        </row>
        <row r="2141">
          <cell r="A2141">
            <v>2</v>
          </cell>
          <cell r="B2141">
            <v>1</v>
          </cell>
          <cell r="C2141">
            <v>7</v>
          </cell>
          <cell r="D2141">
            <v>2</v>
          </cell>
          <cell r="E2141">
            <v>1</v>
          </cell>
          <cell r="F2141">
            <v>1</v>
          </cell>
          <cell r="G2141">
            <v>0</v>
          </cell>
          <cell r="H2141">
            <v>0</v>
          </cell>
          <cell r="I2141">
            <v>0</v>
          </cell>
          <cell r="J2141">
            <v>1</v>
          </cell>
          <cell r="K2141">
            <v>3</v>
          </cell>
          <cell r="L2141">
            <v>0</v>
          </cell>
        </row>
        <row r="2142">
          <cell r="A2142">
            <v>2</v>
          </cell>
          <cell r="B2142">
            <v>1</v>
          </cell>
          <cell r="C2142">
            <v>7</v>
          </cell>
          <cell r="D2142">
            <v>2</v>
          </cell>
          <cell r="E2142">
            <v>1</v>
          </cell>
          <cell r="F2142">
            <v>1</v>
          </cell>
          <cell r="G2142">
            <v>0</v>
          </cell>
          <cell r="H2142">
            <v>0</v>
          </cell>
          <cell r="I2142">
            <v>0</v>
          </cell>
          <cell r="J2142">
            <v>2</v>
          </cell>
          <cell r="K2142">
            <v>3</v>
          </cell>
          <cell r="L2142">
            <v>-310200</v>
          </cell>
        </row>
        <row r="2143">
          <cell r="A2143">
            <v>2</v>
          </cell>
          <cell r="B2143">
            <v>1</v>
          </cell>
          <cell r="C2143">
            <v>7</v>
          </cell>
          <cell r="D2143">
            <v>2</v>
          </cell>
          <cell r="E2143">
            <v>1</v>
          </cell>
          <cell r="F2143">
            <v>2</v>
          </cell>
          <cell r="G2143">
            <v>0</v>
          </cell>
          <cell r="H2143">
            <v>0</v>
          </cell>
          <cell r="I2143">
            <v>0</v>
          </cell>
          <cell r="J2143">
            <v>1</v>
          </cell>
          <cell r="K2143">
            <v>3</v>
          </cell>
          <cell r="L2143">
            <v>0</v>
          </cell>
        </row>
        <row r="2144">
          <cell r="A2144">
            <v>2</v>
          </cell>
          <cell r="B2144">
            <v>1</v>
          </cell>
          <cell r="C2144">
            <v>7</v>
          </cell>
          <cell r="D2144">
            <v>2</v>
          </cell>
          <cell r="E2144">
            <v>2</v>
          </cell>
          <cell r="F2144">
            <v>0</v>
          </cell>
          <cell r="G2144">
            <v>0</v>
          </cell>
          <cell r="H2144">
            <v>0</v>
          </cell>
          <cell r="I2144">
            <v>0</v>
          </cell>
          <cell r="J2144">
            <v>2</v>
          </cell>
          <cell r="K2144">
            <v>3</v>
          </cell>
          <cell r="L2144">
            <v>-200000</v>
          </cell>
        </row>
        <row r="2145">
          <cell r="A2145">
            <v>2</v>
          </cell>
          <cell r="B2145">
            <v>1</v>
          </cell>
          <cell r="C2145">
            <v>7</v>
          </cell>
          <cell r="D2145">
            <v>3</v>
          </cell>
          <cell r="E2145">
            <v>1</v>
          </cell>
          <cell r="F2145">
            <v>0</v>
          </cell>
          <cell r="G2145">
            <v>0</v>
          </cell>
          <cell r="H2145">
            <v>0</v>
          </cell>
          <cell r="I2145">
            <v>0</v>
          </cell>
          <cell r="J2145">
            <v>1</v>
          </cell>
          <cell r="K2145">
            <v>3</v>
          </cell>
          <cell r="L2145">
            <v>255851.7</v>
          </cell>
        </row>
        <row r="2146">
          <cell r="A2146">
            <v>2</v>
          </cell>
          <cell r="B2146">
            <v>1</v>
          </cell>
          <cell r="C2146">
            <v>7</v>
          </cell>
          <cell r="D2146">
            <v>3</v>
          </cell>
          <cell r="E2146">
            <v>1</v>
          </cell>
          <cell r="F2146">
            <v>0</v>
          </cell>
          <cell r="G2146">
            <v>0</v>
          </cell>
          <cell r="H2146">
            <v>0</v>
          </cell>
          <cell r="I2146">
            <v>8700</v>
          </cell>
          <cell r="J2146">
            <v>1</v>
          </cell>
          <cell r="K2146">
            <v>3</v>
          </cell>
          <cell r="L2146">
            <v>-255851.7</v>
          </cell>
        </row>
        <row r="2147">
          <cell r="A2147">
            <v>2</v>
          </cell>
          <cell r="B2147">
            <v>1</v>
          </cell>
          <cell r="C2147">
            <v>7</v>
          </cell>
          <cell r="D2147">
            <v>3</v>
          </cell>
          <cell r="E2147">
            <v>2</v>
          </cell>
          <cell r="F2147">
            <v>0</v>
          </cell>
          <cell r="G2147">
            <v>0</v>
          </cell>
          <cell r="H2147">
            <v>0</v>
          </cell>
          <cell r="I2147">
            <v>0</v>
          </cell>
          <cell r="J2147">
            <v>2</v>
          </cell>
          <cell r="K2147">
            <v>3</v>
          </cell>
          <cell r="L2147">
            <v>-3500</v>
          </cell>
        </row>
        <row r="2148">
          <cell r="A2148">
            <v>2</v>
          </cell>
          <cell r="B2148">
            <v>1</v>
          </cell>
          <cell r="C2148">
            <v>7</v>
          </cell>
          <cell r="D2148">
            <v>4</v>
          </cell>
          <cell r="E2148">
            <v>1</v>
          </cell>
          <cell r="F2148">
            <v>9</v>
          </cell>
          <cell r="G2148">
            <v>0</v>
          </cell>
          <cell r="H2148">
            <v>0</v>
          </cell>
          <cell r="I2148">
            <v>0</v>
          </cell>
          <cell r="J2148">
            <v>1</v>
          </cell>
          <cell r="K2148">
            <v>3</v>
          </cell>
          <cell r="L2148">
            <v>0</v>
          </cell>
        </row>
        <row r="2149">
          <cell r="A2149">
            <v>2</v>
          </cell>
          <cell r="B2149">
            <v>1</v>
          </cell>
          <cell r="C2149">
            <v>7</v>
          </cell>
          <cell r="D2149">
            <v>4</v>
          </cell>
          <cell r="E2149">
            <v>2</v>
          </cell>
          <cell r="F2149">
            <v>0</v>
          </cell>
          <cell r="G2149">
            <v>0</v>
          </cell>
          <cell r="H2149">
            <v>0</v>
          </cell>
          <cell r="I2149">
            <v>0</v>
          </cell>
          <cell r="J2149">
            <v>2</v>
          </cell>
          <cell r="K2149">
            <v>3</v>
          </cell>
          <cell r="L2149">
            <v>0</v>
          </cell>
        </row>
        <row r="2150">
          <cell r="A2150">
            <v>2</v>
          </cell>
          <cell r="B2150">
            <v>1</v>
          </cell>
          <cell r="C2150">
            <v>7</v>
          </cell>
          <cell r="D2150">
            <v>4</v>
          </cell>
          <cell r="E2150">
            <v>2</v>
          </cell>
          <cell r="F2150">
            <v>1</v>
          </cell>
          <cell r="G2150">
            <v>0</v>
          </cell>
          <cell r="H2150">
            <v>0</v>
          </cell>
          <cell r="I2150">
            <v>0</v>
          </cell>
          <cell r="J2150">
            <v>2</v>
          </cell>
          <cell r="K2150">
            <v>3</v>
          </cell>
          <cell r="L2150">
            <v>-10328846.550000001</v>
          </cell>
        </row>
        <row r="2151">
          <cell r="A2151">
            <v>2</v>
          </cell>
          <cell r="B2151">
            <v>1</v>
          </cell>
          <cell r="C2151">
            <v>7</v>
          </cell>
          <cell r="D2151">
            <v>4</v>
          </cell>
          <cell r="E2151">
            <v>2</v>
          </cell>
          <cell r="F2151">
            <v>1</v>
          </cell>
          <cell r="G2151">
            <v>0</v>
          </cell>
          <cell r="H2151">
            <v>0</v>
          </cell>
          <cell r="I2151">
            <v>1000</v>
          </cell>
          <cell r="J2151">
            <v>2</v>
          </cell>
          <cell r="K2151">
            <v>3</v>
          </cell>
          <cell r="L2151">
            <v>-12710.5</v>
          </cell>
        </row>
        <row r="2152">
          <cell r="A2152">
            <v>2</v>
          </cell>
          <cell r="B2152">
            <v>1</v>
          </cell>
          <cell r="C2152">
            <v>7</v>
          </cell>
          <cell r="D2152">
            <v>4</v>
          </cell>
          <cell r="E2152">
            <v>2</v>
          </cell>
          <cell r="F2152">
            <v>1</v>
          </cell>
          <cell r="G2152">
            <v>0</v>
          </cell>
          <cell r="H2152">
            <v>0</v>
          </cell>
          <cell r="I2152">
            <v>5300</v>
          </cell>
          <cell r="J2152">
            <v>2</v>
          </cell>
          <cell r="K2152">
            <v>3</v>
          </cell>
          <cell r="L2152">
            <v>-1561243.72</v>
          </cell>
        </row>
        <row r="2153">
          <cell r="A2153">
            <v>2</v>
          </cell>
          <cell r="B2153">
            <v>1</v>
          </cell>
          <cell r="C2153">
            <v>7</v>
          </cell>
          <cell r="D2153">
            <v>4</v>
          </cell>
          <cell r="E2153">
            <v>2</v>
          </cell>
          <cell r="F2153">
            <v>1</v>
          </cell>
          <cell r="G2153">
            <v>0</v>
          </cell>
          <cell r="H2153">
            <v>0</v>
          </cell>
          <cell r="I2153">
            <v>5311</v>
          </cell>
          <cell r="J2153">
            <v>2</v>
          </cell>
          <cell r="K2153">
            <v>3</v>
          </cell>
          <cell r="L2153">
            <v>454528.9</v>
          </cell>
        </row>
        <row r="2154">
          <cell r="A2154">
            <v>2</v>
          </cell>
          <cell r="B2154">
            <v>1</v>
          </cell>
          <cell r="C2154">
            <v>7</v>
          </cell>
          <cell r="D2154">
            <v>4</v>
          </cell>
          <cell r="E2154">
            <v>2</v>
          </cell>
          <cell r="F2154">
            <v>1</v>
          </cell>
          <cell r="G2154">
            <v>0</v>
          </cell>
          <cell r="H2154">
            <v>0</v>
          </cell>
          <cell r="I2154">
            <v>5312</v>
          </cell>
          <cell r="J2154">
            <v>2</v>
          </cell>
          <cell r="K2154">
            <v>3</v>
          </cell>
          <cell r="L2154">
            <v>206308.29</v>
          </cell>
        </row>
        <row r="2155">
          <cell r="A2155">
            <v>2</v>
          </cell>
          <cell r="B2155">
            <v>1</v>
          </cell>
          <cell r="C2155">
            <v>7</v>
          </cell>
          <cell r="D2155">
            <v>4</v>
          </cell>
          <cell r="E2155">
            <v>2</v>
          </cell>
          <cell r="F2155">
            <v>1</v>
          </cell>
          <cell r="G2155">
            <v>0</v>
          </cell>
          <cell r="H2155">
            <v>0</v>
          </cell>
          <cell r="I2155">
            <v>5313</v>
          </cell>
          <cell r="J2155">
            <v>2</v>
          </cell>
          <cell r="K2155">
            <v>3</v>
          </cell>
          <cell r="L2155">
            <v>153048.79</v>
          </cell>
        </row>
        <row r="2156">
          <cell r="A2156">
            <v>2</v>
          </cell>
          <cell r="B2156">
            <v>1</v>
          </cell>
          <cell r="C2156">
            <v>7</v>
          </cell>
          <cell r="D2156">
            <v>4</v>
          </cell>
          <cell r="E2156">
            <v>2</v>
          </cell>
          <cell r="F2156">
            <v>1</v>
          </cell>
          <cell r="G2156">
            <v>0</v>
          </cell>
          <cell r="H2156">
            <v>0</v>
          </cell>
          <cell r="I2156">
            <v>5314</v>
          </cell>
          <cell r="J2156">
            <v>2</v>
          </cell>
          <cell r="K2156">
            <v>3</v>
          </cell>
          <cell r="L2156">
            <v>193705.57</v>
          </cell>
        </row>
        <row r="2157">
          <cell r="A2157">
            <v>2</v>
          </cell>
          <cell r="B2157">
            <v>1</v>
          </cell>
          <cell r="C2157">
            <v>7</v>
          </cell>
          <cell r="D2157">
            <v>4</v>
          </cell>
          <cell r="E2157">
            <v>2</v>
          </cell>
          <cell r="F2157">
            <v>1</v>
          </cell>
          <cell r="G2157">
            <v>0</v>
          </cell>
          <cell r="H2157">
            <v>0</v>
          </cell>
          <cell r="I2157">
            <v>5315</v>
          </cell>
          <cell r="J2157">
            <v>2</v>
          </cell>
          <cell r="K2157">
            <v>3</v>
          </cell>
          <cell r="L2157">
            <v>92036.14</v>
          </cell>
        </row>
        <row r="2158">
          <cell r="A2158">
            <v>2</v>
          </cell>
          <cell r="B2158">
            <v>1</v>
          </cell>
          <cell r="C2158">
            <v>7</v>
          </cell>
          <cell r="D2158">
            <v>4</v>
          </cell>
          <cell r="E2158">
            <v>2</v>
          </cell>
          <cell r="F2158">
            <v>1</v>
          </cell>
          <cell r="G2158">
            <v>0</v>
          </cell>
          <cell r="H2158">
            <v>0</v>
          </cell>
          <cell r="I2158">
            <v>5316</v>
          </cell>
          <cell r="J2158">
            <v>2</v>
          </cell>
          <cell r="K2158">
            <v>3</v>
          </cell>
          <cell r="L2158">
            <v>182774.94</v>
          </cell>
        </row>
        <row r="2159">
          <cell r="A2159">
            <v>2</v>
          </cell>
          <cell r="B2159">
            <v>1</v>
          </cell>
          <cell r="C2159">
            <v>7</v>
          </cell>
          <cell r="D2159">
            <v>4</v>
          </cell>
          <cell r="E2159">
            <v>2</v>
          </cell>
          <cell r="F2159">
            <v>1</v>
          </cell>
          <cell r="G2159">
            <v>0</v>
          </cell>
          <cell r="H2159">
            <v>0</v>
          </cell>
          <cell r="I2159">
            <v>5317</v>
          </cell>
          <cell r="J2159">
            <v>2</v>
          </cell>
          <cell r="K2159">
            <v>3</v>
          </cell>
          <cell r="L2159">
            <v>172583.07</v>
          </cell>
        </row>
        <row r="2160">
          <cell r="A2160">
            <v>2</v>
          </cell>
          <cell r="B2160">
            <v>1</v>
          </cell>
          <cell r="C2160">
            <v>7</v>
          </cell>
          <cell r="D2160">
            <v>4</v>
          </cell>
          <cell r="E2160">
            <v>2</v>
          </cell>
          <cell r="F2160">
            <v>1</v>
          </cell>
          <cell r="G2160">
            <v>0</v>
          </cell>
          <cell r="H2160">
            <v>0</v>
          </cell>
          <cell r="I2160">
            <v>5351</v>
          </cell>
          <cell r="J2160">
            <v>2</v>
          </cell>
          <cell r="K2160">
            <v>3</v>
          </cell>
          <cell r="L2160">
            <v>29478.3</v>
          </cell>
        </row>
        <row r="2161">
          <cell r="A2161">
            <v>2</v>
          </cell>
          <cell r="B2161">
            <v>1</v>
          </cell>
          <cell r="C2161">
            <v>7</v>
          </cell>
          <cell r="D2161">
            <v>4</v>
          </cell>
          <cell r="E2161">
            <v>2</v>
          </cell>
          <cell r="F2161">
            <v>1</v>
          </cell>
          <cell r="G2161">
            <v>0</v>
          </cell>
          <cell r="H2161">
            <v>0</v>
          </cell>
          <cell r="I2161">
            <v>5353</v>
          </cell>
          <cell r="J2161">
            <v>2</v>
          </cell>
          <cell r="K2161">
            <v>3</v>
          </cell>
          <cell r="L2161">
            <v>75191.899999999994</v>
          </cell>
        </row>
        <row r="2162">
          <cell r="A2162">
            <v>2</v>
          </cell>
          <cell r="B2162">
            <v>1</v>
          </cell>
          <cell r="C2162">
            <v>7</v>
          </cell>
          <cell r="D2162">
            <v>5</v>
          </cell>
          <cell r="E2162">
            <v>0</v>
          </cell>
          <cell r="F2162">
            <v>0</v>
          </cell>
          <cell r="G2162">
            <v>0</v>
          </cell>
          <cell r="H2162">
            <v>0</v>
          </cell>
          <cell r="I2162">
            <v>0</v>
          </cell>
          <cell r="J2162">
            <v>2</v>
          </cell>
          <cell r="K2162">
            <v>3</v>
          </cell>
          <cell r="L2162">
            <v>1964.57</v>
          </cell>
        </row>
        <row r="2163">
          <cell r="A2163">
            <v>2</v>
          </cell>
          <cell r="B2163">
            <v>1</v>
          </cell>
          <cell r="C2163">
            <v>7</v>
          </cell>
          <cell r="D2163">
            <v>5</v>
          </cell>
          <cell r="E2163">
            <v>0</v>
          </cell>
          <cell r="F2163">
            <v>0</v>
          </cell>
          <cell r="G2163">
            <v>0</v>
          </cell>
          <cell r="H2163">
            <v>0</v>
          </cell>
          <cell r="I2163">
            <v>1000</v>
          </cell>
          <cell r="J2163">
            <v>2</v>
          </cell>
          <cell r="K2163">
            <v>3</v>
          </cell>
          <cell r="L2163">
            <v>-1984.96</v>
          </cell>
        </row>
        <row r="2164">
          <cell r="A2164">
            <v>2</v>
          </cell>
          <cell r="B2164">
            <v>1</v>
          </cell>
          <cell r="C2164">
            <v>7</v>
          </cell>
          <cell r="D2164">
            <v>6</v>
          </cell>
          <cell r="E2164">
            <v>0</v>
          </cell>
          <cell r="F2164">
            <v>0</v>
          </cell>
          <cell r="G2164">
            <v>0</v>
          </cell>
          <cell r="H2164">
            <v>0</v>
          </cell>
          <cell r="I2164">
            <v>0</v>
          </cell>
          <cell r="J2164">
            <v>1</v>
          </cell>
          <cell r="K2164">
            <v>3</v>
          </cell>
          <cell r="L2164">
            <v>0</v>
          </cell>
        </row>
        <row r="2165">
          <cell r="A2165">
            <v>2</v>
          </cell>
          <cell r="B2165">
            <v>1</v>
          </cell>
          <cell r="C2165">
            <v>7</v>
          </cell>
          <cell r="D2165">
            <v>6</v>
          </cell>
          <cell r="E2165">
            <v>0</v>
          </cell>
          <cell r="F2165">
            <v>0</v>
          </cell>
          <cell r="G2165">
            <v>0</v>
          </cell>
          <cell r="H2165">
            <v>0</v>
          </cell>
          <cell r="I2165">
            <v>0</v>
          </cell>
          <cell r="J2165">
            <v>2</v>
          </cell>
          <cell r="K2165">
            <v>3</v>
          </cell>
          <cell r="L2165">
            <v>0</v>
          </cell>
        </row>
        <row r="2166">
          <cell r="A2166">
            <v>2</v>
          </cell>
          <cell r="B2166">
            <v>1</v>
          </cell>
          <cell r="C2166">
            <v>8</v>
          </cell>
          <cell r="D2166">
            <v>0</v>
          </cell>
          <cell r="E2166">
            <v>1</v>
          </cell>
          <cell r="F2166">
            <v>0</v>
          </cell>
          <cell r="G2166">
            <v>0</v>
          </cell>
          <cell r="H2166">
            <v>1</v>
          </cell>
          <cell r="I2166">
            <v>0</v>
          </cell>
          <cell r="J2166">
            <v>1</v>
          </cell>
          <cell r="K2166">
            <v>3</v>
          </cell>
          <cell r="L2166">
            <v>0</v>
          </cell>
        </row>
        <row r="2167">
          <cell r="A2167">
            <v>2</v>
          </cell>
          <cell r="B2167">
            <v>1</v>
          </cell>
          <cell r="C2167">
            <v>8</v>
          </cell>
          <cell r="D2167">
            <v>0</v>
          </cell>
          <cell r="E2167">
            <v>1</v>
          </cell>
          <cell r="F2167">
            <v>0</v>
          </cell>
          <cell r="G2167">
            <v>0</v>
          </cell>
          <cell r="H2167">
            <v>2</v>
          </cell>
          <cell r="I2167">
            <v>0</v>
          </cell>
          <cell r="J2167">
            <v>1</v>
          </cell>
          <cell r="K2167">
            <v>3</v>
          </cell>
          <cell r="L2167">
            <v>0</v>
          </cell>
        </row>
        <row r="2168">
          <cell r="A2168">
            <v>2</v>
          </cell>
          <cell r="B2168">
            <v>1</v>
          </cell>
          <cell r="C2168">
            <v>9</v>
          </cell>
          <cell r="D2168">
            <v>0</v>
          </cell>
          <cell r="E2168">
            <v>1</v>
          </cell>
          <cell r="F2168">
            <v>0</v>
          </cell>
          <cell r="G2168">
            <v>0</v>
          </cell>
          <cell r="H2168">
            <v>1</v>
          </cell>
          <cell r="I2168">
            <v>0</v>
          </cell>
          <cell r="J2168">
            <v>1</v>
          </cell>
          <cell r="K2168">
            <v>3</v>
          </cell>
          <cell r="L2168">
            <v>-1506534.9</v>
          </cell>
        </row>
        <row r="2169">
          <cell r="A2169">
            <v>2</v>
          </cell>
          <cell r="B2169">
            <v>1</v>
          </cell>
          <cell r="C2169">
            <v>9</v>
          </cell>
          <cell r="D2169">
            <v>0</v>
          </cell>
          <cell r="E2169">
            <v>1</v>
          </cell>
          <cell r="F2169">
            <v>0</v>
          </cell>
          <cell r="G2169">
            <v>0</v>
          </cell>
          <cell r="H2169">
            <v>1</v>
          </cell>
          <cell r="I2169">
            <v>3111</v>
          </cell>
          <cell r="J2169">
            <v>1</v>
          </cell>
          <cell r="K2169">
            <v>3</v>
          </cell>
          <cell r="L2169">
            <v>-5160</v>
          </cell>
        </row>
        <row r="2170">
          <cell r="A2170">
            <v>2</v>
          </cell>
          <cell r="B2170">
            <v>1</v>
          </cell>
          <cell r="C2170">
            <v>9</v>
          </cell>
          <cell r="D2170">
            <v>0</v>
          </cell>
          <cell r="E2170">
            <v>1</v>
          </cell>
          <cell r="F2170">
            <v>0</v>
          </cell>
          <cell r="G2170">
            <v>0</v>
          </cell>
          <cell r="H2170">
            <v>1</v>
          </cell>
          <cell r="I2170">
            <v>3112</v>
          </cell>
          <cell r="J2170">
            <v>1</v>
          </cell>
          <cell r="K2170">
            <v>3</v>
          </cell>
          <cell r="L2170">
            <v>-7020</v>
          </cell>
        </row>
        <row r="2171">
          <cell r="A2171">
            <v>2</v>
          </cell>
          <cell r="B2171">
            <v>1</v>
          </cell>
          <cell r="C2171">
            <v>9</v>
          </cell>
          <cell r="D2171">
            <v>0</v>
          </cell>
          <cell r="E2171">
            <v>1</v>
          </cell>
          <cell r="F2171">
            <v>0</v>
          </cell>
          <cell r="G2171">
            <v>0</v>
          </cell>
          <cell r="H2171">
            <v>1</v>
          </cell>
          <cell r="I2171">
            <v>3122</v>
          </cell>
          <cell r="J2171">
            <v>1</v>
          </cell>
          <cell r="K2171">
            <v>3</v>
          </cell>
          <cell r="L2171">
            <v>540382.1</v>
          </cell>
        </row>
        <row r="2172">
          <cell r="A2172">
            <v>2</v>
          </cell>
          <cell r="B2172">
            <v>1</v>
          </cell>
          <cell r="C2172">
            <v>9</v>
          </cell>
          <cell r="D2172">
            <v>0</v>
          </cell>
          <cell r="E2172">
            <v>1</v>
          </cell>
          <cell r="F2172">
            <v>0</v>
          </cell>
          <cell r="G2172">
            <v>0</v>
          </cell>
          <cell r="H2172">
            <v>1</v>
          </cell>
          <cell r="I2172">
            <v>8400</v>
          </cell>
          <cell r="J2172">
            <v>1</v>
          </cell>
          <cell r="K2172">
            <v>3</v>
          </cell>
          <cell r="L2172">
            <v>270</v>
          </cell>
        </row>
        <row r="2173">
          <cell r="A2173">
            <v>2</v>
          </cell>
          <cell r="B2173">
            <v>1</v>
          </cell>
          <cell r="C2173">
            <v>9</v>
          </cell>
          <cell r="D2173">
            <v>0</v>
          </cell>
          <cell r="E2173">
            <v>1</v>
          </cell>
          <cell r="F2173">
            <v>0</v>
          </cell>
          <cell r="G2173">
            <v>0</v>
          </cell>
          <cell r="H2173">
            <v>1</v>
          </cell>
          <cell r="I2173">
            <v>8600</v>
          </cell>
          <cell r="J2173">
            <v>1</v>
          </cell>
          <cell r="K2173">
            <v>3</v>
          </cell>
          <cell r="L2173">
            <v>902632.5</v>
          </cell>
        </row>
        <row r="2174">
          <cell r="A2174">
            <v>2</v>
          </cell>
          <cell r="B2174">
            <v>1</v>
          </cell>
          <cell r="C2174">
            <v>9</v>
          </cell>
          <cell r="D2174">
            <v>0</v>
          </cell>
          <cell r="E2174">
            <v>1</v>
          </cell>
          <cell r="F2174">
            <v>0</v>
          </cell>
          <cell r="G2174">
            <v>0</v>
          </cell>
          <cell r="H2174">
            <v>1</v>
          </cell>
          <cell r="I2174">
            <v>8700</v>
          </cell>
          <cell r="J2174">
            <v>1</v>
          </cell>
          <cell r="K2174">
            <v>3</v>
          </cell>
          <cell r="L2174">
            <v>14205.61</v>
          </cell>
        </row>
        <row r="2175">
          <cell r="A2175">
            <v>2</v>
          </cell>
          <cell r="B2175">
            <v>1</v>
          </cell>
          <cell r="C2175">
            <v>9</v>
          </cell>
          <cell r="D2175">
            <v>0</v>
          </cell>
          <cell r="E2175">
            <v>1</v>
          </cell>
          <cell r="F2175">
            <v>0</v>
          </cell>
          <cell r="G2175">
            <v>0</v>
          </cell>
          <cell r="H2175">
            <v>1</v>
          </cell>
          <cell r="I2175">
            <v>8800</v>
          </cell>
          <cell r="J2175">
            <v>1</v>
          </cell>
          <cell r="K2175">
            <v>3</v>
          </cell>
          <cell r="L2175">
            <v>2745</v>
          </cell>
        </row>
        <row r="2176">
          <cell r="A2176">
            <v>2</v>
          </cell>
          <cell r="B2176">
            <v>1</v>
          </cell>
          <cell r="C2176">
            <v>9</v>
          </cell>
          <cell r="D2176">
            <v>0</v>
          </cell>
          <cell r="E2176">
            <v>1</v>
          </cell>
          <cell r="F2176">
            <v>0</v>
          </cell>
          <cell r="G2176">
            <v>0</v>
          </cell>
          <cell r="H2176">
            <v>2</v>
          </cell>
          <cell r="I2176">
            <v>0</v>
          </cell>
          <cell r="J2176">
            <v>1</v>
          </cell>
          <cell r="K2176">
            <v>3</v>
          </cell>
          <cell r="L2176">
            <v>-158100</v>
          </cell>
        </row>
        <row r="2177">
          <cell r="A2177">
            <v>2</v>
          </cell>
          <cell r="B2177">
            <v>1</v>
          </cell>
          <cell r="C2177">
            <v>9</v>
          </cell>
          <cell r="D2177">
            <v>0</v>
          </cell>
          <cell r="E2177">
            <v>1</v>
          </cell>
          <cell r="F2177">
            <v>0</v>
          </cell>
          <cell r="G2177">
            <v>0</v>
          </cell>
          <cell r="H2177">
            <v>2</v>
          </cell>
          <cell r="I2177">
            <v>8200</v>
          </cell>
          <cell r="J2177">
            <v>1</v>
          </cell>
          <cell r="K2177">
            <v>3</v>
          </cell>
          <cell r="L2177">
            <v>58650</v>
          </cell>
        </row>
        <row r="2178">
          <cell r="A2178">
            <v>2</v>
          </cell>
          <cell r="B2178">
            <v>1</v>
          </cell>
          <cell r="C2178">
            <v>9</v>
          </cell>
          <cell r="D2178">
            <v>0</v>
          </cell>
          <cell r="E2178">
            <v>1</v>
          </cell>
          <cell r="F2178">
            <v>0</v>
          </cell>
          <cell r="G2178">
            <v>0</v>
          </cell>
          <cell r="H2178">
            <v>3</v>
          </cell>
          <cell r="I2178">
            <v>0</v>
          </cell>
          <cell r="J2178">
            <v>1</v>
          </cell>
          <cell r="K2178">
            <v>3</v>
          </cell>
          <cell r="L2178">
            <v>-21012</v>
          </cell>
        </row>
        <row r="2179">
          <cell r="A2179">
            <v>2</v>
          </cell>
          <cell r="B2179">
            <v>1</v>
          </cell>
          <cell r="C2179">
            <v>9</v>
          </cell>
          <cell r="D2179">
            <v>0</v>
          </cell>
          <cell r="E2179">
            <v>1</v>
          </cell>
          <cell r="F2179">
            <v>0</v>
          </cell>
          <cell r="G2179">
            <v>0</v>
          </cell>
          <cell r="H2179">
            <v>3</v>
          </cell>
          <cell r="I2179">
            <v>8200</v>
          </cell>
          <cell r="J2179">
            <v>1</v>
          </cell>
          <cell r="K2179">
            <v>3</v>
          </cell>
          <cell r="L2179">
            <v>21012</v>
          </cell>
        </row>
        <row r="2180">
          <cell r="A2180">
            <v>2</v>
          </cell>
          <cell r="B2180">
            <v>2</v>
          </cell>
          <cell r="C2180">
            <v>5</v>
          </cell>
          <cell r="D2180">
            <v>0</v>
          </cell>
          <cell r="E2180">
            <v>1</v>
          </cell>
          <cell r="F2180">
            <v>0</v>
          </cell>
          <cell r="G2180">
            <v>0</v>
          </cell>
          <cell r="H2180">
            <v>0</v>
          </cell>
          <cell r="I2180">
            <v>0</v>
          </cell>
          <cell r="J2180">
            <v>1</v>
          </cell>
          <cell r="K2180">
            <v>3</v>
          </cell>
          <cell r="L2180">
            <v>-7554665.5199999996</v>
          </cell>
        </row>
        <row r="2181">
          <cell r="A2181">
            <v>2</v>
          </cell>
          <cell r="B2181">
            <v>2</v>
          </cell>
          <cell r="C2181">
            <v>5</v>
          </cell>
          <cell r="D2181">
            <v>0</v>
          </cell>
          <cell r="E2181">
            <v>1</v>
          </cell>
          <cell r="F2181">
            <v>0</v>
          </cell>
          <cell r="G2181">
            <v>0</v>
          </cell>
          <cell r="H2181">
            <v>0</v>
          </cell>
          <cell r="I2181">
            <v>0</v>
          </cell>
          <cell r="J2181">
            <v>2</v>
          </cell>
          <cell r="K2181">
            <v>3</v>
          </cell>
          <cell r="L2181">
            <v>0</v>
          </cell>
        </row>
        <row r="2182">
          <cell r="A2182">
            <v>2</v>
          </cell>
          <cell r="B2182">
            <v>2</v>
          </cell>
          <cell r="C2182">
            <v>5</v>
          </cell>
          <cell r="D2182">
            <v>0</v>
          </cell>
          <cell r="E2182">
            <v>2</v>
          </cell>
          <cell r="F2182">
            <v>0</v>
          </cell>
          <cell r="G2182">
            <v>0</v>
          </cell>
          <cell r="H2182">
            <v>0</v>
          </cell>
          <cell r="I2182">
            <v>0</v>
          </cell>
          <cell r="J2182">
            <v>2</v>
          </cell>
          <cell r="K2182">
            <v>3</v>
          </cell>
          <cell r="L2182">
            <v>0</v>
          </cell>
        </row>
        <row r="2183">
          <cell r="A2183">
            <v>2</v>
          </cell>
          <cell r="B2183">
            <v>3</v>
          </cell>
          <cell r="C2183">
            <v>1</v>
          </cell>
          <cell r="D2183">
            <v>0</v>
          </cell>
          <cell r="E2183">
            <v>1</v>
          </cell>
          <cell r="F2183">
            <v>0</v>
          </cell>
          <cell r="G2183">
            <v>0</v>
          </cell>
          <cell r="H2183">
            <v>4</v>
          </cell>
          <cell r="I2183">
            <v>0</v>
          </cell>
          <cell r="J2183">
            <v>1</v>
          </cell>
          <cell r="K2183">
            <v>3</v>
          </cell>
          <cell r="L2183">
            <v>0</v>
          </cell>
        </row>
        <row r="2184">
          <cell r="A2184">
            <v>2</v>
          </cell>
          <cell r="B2184">
            <v>3</v>
          </cell>
          <cell r="C2184">
            <v>1</v>
          </cell>
          <cell r="D2184">
            <v>0</v>
          </cell>
          <cell r="E2184">
            <v>1</v>
          </cell>
          <cell r="F2184">
            <v>0</v>
          </cell>
          <cell r="G2184">
            <v>0</v>
          </cell>
          <cell r="H2184">
            <v>5</v>
          </cell>
          <cell r="I2184">
            <v>0</v>
          </cell>
          <cell r="J2184">
            <v>1</v>
          </cell>
          <cell r="K2184">
            <v>3</v>
          </cell>
          <cell r="L2184">
            <v>0</v>
          </cell>
        </row>
        <row r="2185">
          <cell r="A2185">
            <v>2</v>
          </cell>
          <cell r="B2185">
            <v>3</v>
          </cell>
          <cell r="C2185">
            <v>2</v>
          </cell>
          <cell r="D2185">
            <v>0</v>
          </cell>
          <cell r="E2185">
            <v>1</v>
          </cell>
          <cell r="F2185">
            <v>0</v>
          </cell>
          <cell r="G2185">
            <v>0</v>
          </cell>
          <cell r="H2185">
            <v>1</v>
          </cell>
          <cell r="I2185">
            <v>0</v>
          </cell>
          <cell r="J2185">
            <v>1</v>
          </cell>
          <cell r="K2185">
            <v>3</v>
          </cell>
          <cell r="L2185">
            <v>0</v>
          </cell>
        </row>
        <row r="2186">
          <cell r="A2186">
            <v>2</v>
          </cell>
          <cell r="B2186">
            <v>4</v>
          </cell>
          <cell r="C2186">
            <v>1</v>
          </cell>
          <cell r="D2186">
            <v>0</v>
          </cell>
          <cell r="E2186">
            <v>0</v>
          </cell>
          <cell r="F2186">
            <v>1</v>
          </cell>
          <cell r="G2186">
            <v>0</v>
          </cell>
          <cell r="H2186">
            <v>0</v>
          </cell>
          <cell r="I2186">
            <v>0</v>
          </cell>
          <cell r="J2186">
            <v>1</v>
          </cell>
          <cell r="K2186">
            <v>3</v>
          </cell>
          <cell r="L2186">
            <v>-1191640000</v>
          </cell>
        </row>
        <row r="2187">
          <cell r="A2187">
            <v>2</v>
          </cell>
          <cell r="B2187">
            <v>4</v>
          </cell>
          <cell r="C2187">
            <v>1</v>
          </cell>
          <cell r="D2187">
            <v>0</v>
          </cell>
          <cell r="E2187">
            <v>0</v>
          </cell>
          <cell r="F2187">
            <v>2</v>
          </cell>
          <cell r="G2187">
            <v>0</v>
          </cell>
          <cell r="H2187">
            <v>0</v>
          </cell>
          <cell r="I2187">
            <v>0</v>
          </cell>
          <cell r="J2187">
            <v>1</v>
          </cell>
          <cell r="K2187">
            <v>3</v>
          </cell>
          <cell r="L2187">
            <v>0</v>
          </cell>
        </row>
        <row r="2188">
          <cell r="A2188">
            <v>2</v>
          </cell>
          <cell r="B2188">
            <v>4</v>
          </cell>
          <cell r="C2188">
            <v>1</v>
          </cell>
          <cell r="D2188">
            <v>0</v>
          </cell>
          <cell r="E2188">
            <v>0</v>
          </cell>
          <cell r="F2188">
            <v>3</v>
          </cell>
          <cell r="G2188">
            <v>0</v>
          </cell>
          <cell r="H2188">
            <v>0</v>
          </cell>
          <cell r="I2188">
            <v>0</v>
          </cell>
          <cell r="J2188">
            <v>1</v>
          </cell>
          <cell r="K2188">
            <v>3</v>
          </cell>
          <cell r="L2188">
            <v>0</v>
          </cell>
        </row>
        <row r="2189">
          <cell r="A2189">
            <v>2</v>
          </cell>
          <cell r="B2189">
            <v>4</v>
          </cell>
          <cell r="C2189">
            <v>1</v>
          </cell>
          <cell r="D2189">
            <v>0</v>
          </cell>
          <cell r="E2189">
            <v>0</v>
          </cell>
          <cell r="F2189">
            <v>4</v>
          </cell>
          <cell r="G2189">
            <v>0</v>
          </cell>
          <cell r="H2189">
            <v>0</v>
          </cell>
          <cell r="I2189">
            <v>0</v>
          </cell>
          <cell r="J2189">
            <v>1</v>
          </cell>
          <cell r="K2189">
            <v>3</v>
          </cell>
          <cell r="L2189">
            <v>0</v>
          </cell>
        </row>
        <row r="2190">
          <cell r="A2190">
            <v>2</v>
          </cell>
          <cell r="B2190">
            <v>4</v>
          </cell>
          <cell r="C2190">
            <v>1</v>
          </cell>
          <cell r="D2190">
            <v>0</v>
          </cell>
          <cell r="E2190">
            <v>0</v>
          </cell>
          <cell r="F2190">
            <v>5</v>
          </cell>
          <cell r="G2190">
            <v>0</v>
          </cell>
          <cell r="H2190">
            <v>0</v>
          </cell>
          <cell r="I2190">
            <v>0</v>
          </cell>
          <cell r="J2190">
            <v>1</v>
          </cell>
          <cell r="K2190">
            <v>3</v>
          </cell>
          <cell r="L2190">
            <v>0</v>
          </cell>
        </row>
        <row r="2191">
          <cell r="A2191">
            <v>2</v>
          </cell>
          <cell r="B2191">
            <v>4</v>
          </cell>
          <cell r="C2191">
            <v>1</v>
          </cell>
          <cell r="D2191">
            <v>0</v>
          </cell>
          <cell r="E2191">
            <v>0</v>
          </cell>
          <cell r="F2191">
            <v>6</v>
          </cell>
          <cell r="G2191">
            <v>0</v>
          </cell>
          <cell r="H2191">
            <v>0</v>
          </cell>
          <cell r="I2191">
            <v>0</v>
          </cell>
          <cell r="J2191">
            <v>1</v>
          </cell>
          <cell r="K2191">
            <v>3</v>
          </cell>
          <cell r="L2191">
            <v>0</v>
          </cell>
        </row>
        <row r="2192">
          <cell r="A2192">
            <v>2</v>
          </cell>
          <cell r="B2192">
            <v>4</v>
          </cell>
          <cell r="C2192">
            <v>1</v>
          </cell>
          <cell r="D2192">
            <v>0</v>
          </cell>
          <cell r="E2192">
            <v>0</v>
          </cell>
          <cell r="F2192">
            <v>9</v>
          </cell>
          <cell r="G2192">
            <v>0</v>
          </cell>
          <cell r="H2192">
            <v>0</v>
          </cell>
          <cell r="I2192">
            <v>0</v>
          </cell>
          <cell r="J2192">
            <v>1</v>
          </cell>
          <cell r="K2192">
            <v>3</v>
          </cell>
          <cell r="L2192">
            <v>0</v>
          </cell>
        </row>
        <row r="2193">
          <cell r="A2193">
            <v>2</v>
          </cell>
          <cell r="B2193">
            <v>4</v>
          </cell>
          <cell r="C2193">
            <v>1</v>
          </cell>
          <cell r="D2193">
            <v>0</v>
          </cell>
          <cell r="E2193">
            <v>1</v>
          </cell>
          <cell r="F2193">
            <v>0</v>
          </cell>
          <cell r="G2193">
            <v>0</v>
          </cell>
          <cell r="H2193">
            <v>0</v>
          </cell>
          <cell r="I2193">
            <v>0</v>
          </cell>
          <cell r="J2193">
            <v>1</v>
          </cell>
          <cell r="K2193">
            <v>3</v>
          </cell>
          <cell r="L2193">
            <v>0</v>
          </cell>
        </row>
        <row r="2194">
          <cell r="A2194">
            <v>2</v>
          </cell>
          <cell r="B2194">
            <v>4</v>
          </cell>
          <cell r="C2194">
            <v>1</v>
          </cell>
          <cell r="D2194">
            <v>0</v>
          </cell>
          <cell r="E2194">
            <v>1</v>
          </cell>
          <cell r="F2194">
            <v>2</v>
          </cell>
          <cell r="G2194">
            <v>0</v>
          </cell>
          <cell r="H2194">
            <v>0</v>
          </cell>
          <cell r="I2194">
            <v>0</v>
          </cell>
          <cell r="J2194">
            <v>1</v>
          </cell>
          <cell r="K2194">
            <v>3</v>
          </cell>
          <cell r="L2194">
            <v>0</v>
          </cell>
        </row>
        <row r="2195">
          <cell r="A2195">
            <v>2</v>
          </cell>
          <cell r="B2195">
            <v>4</v>
          </cell>
          <cell r="C2195">
            <v>1</v>
          </cell>
          <cell r="D2195">
            <v>0</v>
          </cell>
          <cell r="E2195">
            <v>1</v>
          </cell>
          <cell r="F2195">
            <v>5</v>
          </cell>
          <cell r="G2195">
            <v>0</v>
          </cell>
          <cell r="H2195">
            <v>0</v>
          </cell>
          <cell r="I2195">
            <v>0</v>
          </cell>
          <cell r="J2195">
            <v>1</v>
          </cell>
          <cell r="K2195">
            <v>3</v>
          </cell>
          <cell r="L2195">
            <v>0</v>
          </cell>
        </row>
        <row r="2196">
          <cell r="A2196">
            <v>2</v>
          </cell>
          <cell r="B2196">
            <v>4</v>
          </cell>
          <cell r="C2196">
            <v>1</v>
          </cell>
          <cell r="D2196">
            <v>0</v>
          </cell>
          <cell r="E2196">
            <v>1</v>
          </cell>
          <cell r="F2196">
            <v>6</v>
          </cell>
          <cell r="G2196">
            <v>0</v>
          </cell>
          <cell r="H2196">
            <v>0</v>
          </cell>
          <cell r="I2196">
            <v>0</v>
          </cell>
          <cell r="J2196">
            <v>1</v>
          </cell>
          <cell r="K2196">
            <v>3</v>
          </cell>
          <cell r="L2196">
            <v>0</v>
          </cell>
        </row>
        <row r="2197">
          <cell r="A2197">
            <v>2</v>
          </cell>
          <cell r="B2197">
            <v>4</v>
          </cell>
          <cell r="C2197">
            <v>1</v>
          </cell>
          <cell r="D2197">
            <v>0</v>
          </cell>
          <cell r="E2197">
            <v>1</v>
          </cell>
          <cell r="F2197">
            <v>7</v>
          </cell>
          <cell r="G2197">
            <v>0</v>
          </cell>
          <cell r="H2197">
            <v>0</v>
          </cell>
          <cell r="I2197">
            <v>0</v>
          </cell>
          <cell r="J2197">
            <v>1</v>
          </cell>
          <cell r="K2197">
            <v>3</v>
          </cell>
          <cell r="L2197">
            <v>0</v>
          </cell>
        </row>
        <row r="2198">
          <cell r="A2198">
            <v>2</v>
          </cell>
          <cell r="B2198">
            <v>5</v>
          </cell>
          <cell r="C2198">
            <v>0</v>
          </cell>
          <cell r="D2198">
            <v>0</v>
          </cell>
          <cell r="E2198">
            <v>0</v>
          </cell>
          <cell r="F2198">
            <v>0</v>
          </cell>
          <cell r="G2198">
            <v>0</v>
          </cell>
          <cell r="H2198">
            <v>0</v>
          </cell>
          <cell r="I2198">
            <v>0</v>
          </cell>
          <cell r="J2198">
            <v>1</v>
          </cell>
          <cell r="K2198">
            <v>3</v>
          </cell>
          <cell r="L2198">
            <v>0</v>
          </cell>
        </row>
        <row r="2199">
          <cell r="A2199">
            <v>2</v>
          </cell>
          <cell r="B2199">
            <v>6</v>
          </cell>
          <cell r="C2199">
            <v>0</v>
          </cell>
          <cell r="D2199">
            <v>0</v>
          </cell>
          <cell r="E2199">
            <v>0</v>
          </cell>
          <cell r="F2199">
            <v>0</v>
          </cell>
          <cell r="G2199">
            <v>0</v>
          </cell>
          <cell r="H2199">
            <v>0</v>
          </cell>
          <cell r="I2199">
            <v>0</v>
          </cell>
          <cell r="J2199">
            <v>2</v>
          </cell>
          <cell r="K2199">
            <v>3</v>
          </cell>
          <cell r="L2199">
            <v>-1180445.93</v>
          </cell>
        </row>
        <row r="2200">
          <cell r="A2200">
            <v>2</v>
          </cell>
          <cell r="B2200">
            <v>6</v>
          </cell>
          <cell r="C2200">
            <v>0</v>
          </cell>
          <cell r="D2200">
            <v>0</v>
          </cell>
          <cell r="E2200">
            <v>0</v>
          </cell>
          <cell r="F2200">
            <v>0</v>
          </cell>
          <cell r="G2200">
            <v>0</v>
          </cell>
          <cell r="H2200">
            <v>0</v>
          </cell>
          <cell r="I2200">
            <v>1000</v>
          </cell>
          <cell r="J2200">
            <v>2</v>
          </cell>
          <cell r="K2200">
            <v>3</v>
          </cell>
          <cell r="L2200">
            <v>-12125</v>
          </cell>
        </row>
        <row r="2201">
          <cell r="A2201">
            <v>2</v>
          </cell>
          <cell r="B2201">
            <v>6</v>
          </cell>
          <cell r="C2201">
            <v>0</v>
          </cell>
          <cell r="D2201">
            <v>0</v>
          </cell>
          <cell r="E2201">
            <v>0</v>
          </cell>
          <cell r="F2201">
            <v>0</v>
          </cell>
          <cell r="G2201">
            <v>0</v>
          </cell>
          <cell r="H2201">
            <v>0</v>
          </cell>
          <cell r="I2201">
            <v>2000</v>
          </cell>
          <cell r="J2201">
            <v>2</v>
          </cell>
          <cell r="K2201">
            <v>3</v>
          </cell>
          <cell r="L2201">
            <v>-3577112.3</v>
          </cell>
        </row>
        <row r="2202">
          <cell r="A2202">
            <v>2</v>
          </cell>
          <cell r="B2202">
            <v>6</v>
          </cell>
          <cell r="C2202">
            <v>0</v>
          </cell>
          <cell r="D2202">
            <v>0</v>
          </cell>
          <cell r="E2202">
            <v>0</v>
          </cell>
          <cell r="F2202">
            <v>0</v>
          </cell>
          <cell r="G2202">
            <v>0</v>
          </cell>
          <cell r="H2202">
            <v>0</v>
          </cell>
          <cell r="I2202">
            <v>5300</v>
          </cell>
          <cell r="J2202">
            <v>2</v>
          </cell>
          <cell r="K2202">
            <v>3</v>
          </cell>
          <cell r="L2202">
            <v>-2856822.39</v>
          </cell>
        </row>
        <row r="2203">
          <cell r="A2203">
            <v>2</v>
          </cell>
          <cell r="B2203">
            <v>6</v>
          </cell>
          <cell r="C2203">
            <v>0</v>
          </cell>
          <cell r="D2203">
            <v>0</v>
          </cell>
          <cell r="E2203">
            <v>0</v>
          </cell>
          <cell r="F2203">
            <v>0</v>
          </cell>
          <cell r="G2203">
            <v>0</v>
          </cell>
          <cell r="H2203">
            <v>0</v>
          </cell>
          <cell r="I2203">
            <v>5311</v>
          </cell>
          <cell r="J2203">
            <v>2</v>
          </cell>
          <cell r="K2203">
            <v>3</v>
          </cell>
          <cell r="L2203">
            <v>389350.8</v>
          </cell>
        </row>
        <row r="2204">
          <cell r="A2204">
            <v>2</v>
          </cell>
          <cell r="B2204">
            <v>6</v>
          </cell>
          <cell r="C2204">
            <v>0</v>
          </cell>
          <cell r="D2204">
            <v>0</v>
          </cell>
          <cell r="E2204">
            <v>0</v>
          </cell>
          <cell r="F2204">
            <v>0</v>
          </cell>
          <cell r="G2204">
            <v>0</v>
          </cell>
          <cell r="H2204">
            <v>0</v>
          </cell>
          <cell r="I2204">
            <v>5312</v>
          </cell>
          <cell r="J2204">
            <v>2</v>
          </cell>
          <cell r="K2204">
            <v>3</v>
          </cell>
          <cell r="L2204">
            <v>500000</v>
          </cell>
        </row>
        <row r="2205">
          <cell r="A2205">
            <v>2</v>
          </cell>
          <cell r="B2205">
            <v>6</v>
          </cell>
          <cell r="C2205">
            <v>0</v>
          </cell>
          <cell r="D2205">
            <v>0</v>
          </cell>
          <cell r="E2205">
            <v>0</v>
          </cell>
          <cell r="F2205">
            <v>0</v>
          </cell>
          <cell r="G2205">
            <v>0</v>
          </cell>
          <cell r="H2205">
            <v>0</v>
          </cell>
          <cell r="I2205">
            <v>5313</v>
          </cell>
          <cell r="J2205">
            <v>2</v>
          </cell>
          <cell r="K2205">
            <v>3</v>
          </cell>
          <cell r="L2205">
            <v>401050</v>
          </cell>
        </row>
        <row r="2206">
          <cell r="A2206">
            <v>2</v>
          </cell>
          <cell r="B2206">
            <v>6</v>
          </cell>
          <cell r="C2206">
            <v>0</v>
          </cell>
          <cell r="D2206">
            <v>0</v>
          </cell>
          <cell r="E2206">
            <v>0</v>
          </cell>
          <cell r="F2206">
            <v>0</v>
          </cell>
          <cell r="G2206">
            <v>0</v>
          </cell>
          <cell r="H2206">
            <v>0</v>
          </cell>
          <cell r="I2206">
            <v>5314</v>
          </cell>
          <cell r="J2206">
            <v>2</v>
          </cell>
          <cell r="K2206">
            <v>3</v>
          </cell>
          <cell r="L2206">
            <v>500000</v>
          </cell>
        </row>
        <row r="2207">
          <cell r="A2207">
            <v>2</v>
          </cell>
          <cell r="B2207">
            <v>6</v>
          </cell>
          <cell r="C2207">
            <v>0</v>
          </cell>
          <cell r="D2207">
            <v>0</v>
          </cell>
          <cell r="E2207">
            <v>0</v>
          </cell>
          <cell r="F2207">
            <v>0</v>
          </cell>
          <cell r="G2207">
            <v>0</v>
          </cell>
          <cell r="H2207">
            <v>0</v>
          </cell>
          <cell r="I2207">
            <v>5315</v>
          </cell>
          <cell r="J2207">
            <v>2</v>
          </cell>
          <cell r="K2207">
            <v>3</v>
          </cell>
          <cell r="L2207">
            <v>200369.05</v>
          </cell>
        </row>
        <row r="2208">
          <cell r="A2208">
            <v>2</v>
          </cell>
          <cell r="B2208">
            <v>6</v>
          </cell>
          <cell r="C2208">
            <v>0</v>
          </cell>
          <cell r="D2208">
            <v>0</v>
          </cell>
          <cell r="E2208">
            <v>0</v>
          </cell>
          <cell r="F2208">
            <v>0</v>
          </cell>
          <cell r="G2208">
            <v>0</v>
          </cell>
          <cell r="H2208">
            <v>0</v>
          </cell>
          <cell r="I2208">
            <v>5316</v>
          </cell>
          <cell r="J2208">
            <v>2</v>
          </cell>
          <cell r="K2208">
            <v>3</v>
          </cell>
          <cell r="L2208">
            <v>500000</v>
          </cell>
        </row>
        <row r="2209">
          <cell r="A2209">
            <v>2</v>
          </cell>
          <cell r="B2209">
            <v>6</v>
          </cell>
          <cell r="C2209">
            <v>0</v>
          </cell>
          <cell r="D2209">
            <v>0</v>
          </cell>
          <cell r="E2209">
            <v>0</v>
          </cell>
          <cell r="F2209">
            <v>0</v>
          </cell>
          <cell r="G2209">
            <v>0</v>
          </cell>
          <cell r="H2209">
            <v>0</v>
          </cell>
          <cell r="I2209">
            <v>5317</v>
          </cell>
          <cell r="J2209">
            <v>2</v>
          </cell>
          <cell r="K2209">
            <v>3</v>
          </cell>
          <cell r="L2209">
            <v>750000</v>
          </cell>
        </row>
        <row r="2210">
          <cell r="A2210">
            <v>2</v>
          </cell>
          <cell r="B2210">
            <v>6</v>
          </cell>
          <cell r="C2210">
            <v>0</v>
          </cell>
          <cell r="D2210">
            <v>0</v>
          </cell>
          <cell r="E2210">
            <v>0</v>
          </cell>
          <cell r="F2210">
            <v>0</v>
          </cell>
          <cell r="G2210">
            <v>0</v>
          </cell>
          <cell r="H2210">
            <v>0</v>
          </cell>
          <cell r="I2210">
            <v>5351</v>
          </cell>
          <cell r="J2210">
            <v>2</v>
          </cell>
          <cell r="K2210">
            <v>3</v>
          </cell>
          <cell r="L2210">
            <v>311551.38</v>
          </cell>
        </row>
        <row r="2211">
          <cell r="A2211">
            <v>2</v>
          </cell>
          <cell r="B2211">
            <v>6</v>
          </cell>
          <cell r="C2211">
            <v>0</v>
          </cell>
          <cell r="D2211">
            <v>0</v>
          </cell>
          <cell r="E2211">
            <v>0</v>
          </cell>
          <cell r="F2211">
            <v>0</v>
          </cell>
          <cell r="G2211">
            <v>0</v>
          </cell>
          <cell r="H2211">
            <v>0</v>
          </cell>
          <cell r="I2211">
            <v>5353</v>
          </cell>
          <cell r="J2211">
            <v>2</v>
          </cell>
          <cell r="K2211">
            <v>3</v>
          </cell>
          <cell r="L2211">
            <v>8218.44</v>
          </cell>
        </row>
        <row r="2212">
          <cell r="A2212">
            <v>2</v>
          </cell>
          <cell r="B2212">
            <v>6</v>
          </cell>
          <cell r="C2212">
            <v>0</v>
          </cell>
          <cell r="D2212">
            <v>0</v>
          </cell>
          <cell r="E2212">
            <v>0</v>
          </cell>
          <cell r="F2212">
            <v>0</v>
          </cell>
          <cell r="G2212">
            <v>0</v>
          </cell>
          <cell r="H2212">
            <v>0</v>
          </cell>
          <cell r="I2212">
            <v>7952</v>
          </cell>
          <cell r="J2212">
            <v>2</v>
          </cell>
          <cell r="K2212">
            <v>3</v>
          </cell>
          <cell r="L2212">
            <v>402.82</v>
          </cell>
        </row>
        <row r="2213">
          <cell r="A2213">
            <v>2</v>
          </cell>
          <cell r="B2213">
            <v>7</v>
          </cell>
          <cell r="C2213">
            <v>1</v>
          </cell>
          <cell r="D2213">
            <v>0</v>
          </cell>
          <cell r="E2213">
            <v>1</v>
          </cell>
          <cell r="F2213">
            <v>0</v>
          </cell>
          <cell r="G2213">
            <v>0</v>
          </cell>
          <cell r="H2213">
            <v>0</v>
          </cell>
          <cell r="I2213">
            <v>0</v>
          </cell>
          <cell r="J2213">
            <v>1</v>
          </cell>
          <cell r="K2213">
            <v>3</v>
          </cell>
          <cell r="L2213">
            <v>-190220875.81</v>
          </cell>
        </row>
        <row r="2214">
          <cell r="A2214">
            <v>2</v>
          </cell>
          <cell r="B2214">
            <v>7</v>
          </cell>
          <cell r="C2214">
            <v>1</v>
          </cell>
          <cell r="D2214">
            <v>0</v>
          </cell>
          <cell r="E2214">
            <v>1</v>
          </cell>
          <cell r="F2214">
            <v>0</v>
          </cell>
          <cell r="G2214">
            <v>0</v>
          </cell>
          <cell r="H2214">
            <v>0</v>
          </cell>
          <cell r="I2214">
            <v>8300</v>
          </cell>
          <cell r="J2214">
            <v>1</v>
          </cell>
          <cell r="K2214">
            <v>3</v>
          </cell>
          <cell r="L2214">
            <v>-168821.76000000001</v>
          </cell>
        </row>
        <row r="2215">
          <cell r="A2215">
            <v>2</v>
          </cell>
          <cell r="B2215">
            <v>7</v>
          </cell>
          <cell r="C2215">
            <v>1</v>
          </cell>
          <cell r="D2215">
            <v>0</v>
          </cell>
          <cell r="E2215">
            <v>1</v>
          </cell>
          <cell r="F2215">
            <v>0</v>
          </cell>
          <cell r="G2215">
            <v>0</v>
          </cell>
          <cell r="H2215">
            <v>0</v>
          </cell>
          <cell r="I2215">
            <v>0</v>
          </cell>
          <cell r="J2215">
            <v>2</v>
          </cell>
          <cell r="K2215">
            <v>3</v>
          </cell>
          <cell r="L2215">
            <v>0</v>
          </cell>
        </row>
        <row r="2216">
          <cell r="A2216">
            <v>3</v>
          </cell>
          <cell r="B2216">
            <v>0</v>
          </cell>
          <cell r="C2216">
            <v>1</v>
          </cell>
          <cell r="D2216">
            <v>0</v>
          </cell>
          <cell r="E2216">
            <v>0</v>
          </cell>
          <cell r="F2216">
            <v>0</v>
          </cell>
          <cell r="G2216">
            <v>0</v>
          </cell>
          <cell r="H2216">
            <v>0</v>
          </cell>
          <cell r="I2216">
            <v>0</v>
          </cell>
          <cell r="J2216">
            <v>1</v>
          </cell>
          <cell r="K2216">
            <v>3</v>
          </cell>
          <cell r="L2216">
            <v>-490000000</v>
          </cell>
        </row>
        <row r="2217">
          <cell r="A2217">
            <v>3</v>
          </cell>
          <cell r="B2217">
            <v>0</v>
          </cell>
          <cell r="C2217">
            <v>2</v>
          </cell>
          <cell r="D2217">
            <v>1</v>
          </cell>
          <cell r="E2217">
            <v>0</v>
          </cell>
          <cell r="F2217">
            <v>0</v>
          </cell>
          <cell r="G2217">
            <v>0</v>
          </cell>
          <cell r="H2217">
            <v>0</v>
          </cell>
          <cell r="I2217">
            <v>0</v>
          </cell>
          <cell r="J2217">
            <v>1</v>
          </cell>
          <cell r="K2217">
            <v>3</v>
          </cell>
          <cell r="L2217">
            <v>214817889.53999999</v>
          </cell>
        </row>
        <row r="2218">
          <cell r="A2218">
            <v>3</v>
          </cell>
          <cell r="B2218">
            <v>0</v>
          </cell>
          <cell r="C2218">
            <v>2</v>
          </cell>
          <cell r="D2218">
            <v>1</v>
          </cell>
          <cell r="E2218">
            <v>0</v>
          </cell>
          <cell r="F2218">
            <v>0</v>
          </cell>
          <cell r="G2218">
            <v>0</v>
          </cell>
          <cell r="H2218">
            <v>0</v>
          </cell>
          <cell r="I2218">
            <v>0</v>
          </cell>
          <cell r="J2218">
            <v>2</v>
          </cell>
          <cell r="K2218">
            <v>3</v>
          </cell>
          <cell r="L2218">
            <v>-822722488.51999998</v>
          </cell>
        </row>
        <row r="2219">
          <cell r="A2219">
            <v>3</v>
          </cell>
          <cell r="B2219">
            <v>0</v>
          </cell>
          <cell r="C2219">
            <v>2</v>
          </cell>
          <cell r="D2219">
            <v>1</v>
          </cell>
          <cell r="E2219">
            <v>0</v>
          </cell>
          <cell r="F2219">
            <v>0</v>
          </cell>
          <cell r="G2219">
            <v>0</v>
          </cell>
          <cell r="H2219">
            <v>0</v>
          </cell>
          <cell r="I2219">
            <v>1000</v>
          </cell>
          <cell r="J2219">
            <v>2</v>
          </cell>
          <cell r="K2219">
            <v>3</v>
          </cell>
          <cell r="L2219">
            <v>106662856.70999999</v>
          </cell>
        </row>
        <row r="2220">
          <cell r="A2220">
            <v>3</v>
          </cell>
          <cell r="B2220">
            <v>0</v>
          </cell>
          <cell r="C2220">
            <v>2</v>
          </cell>
          <cell r="D2220">
            <v>1</v>
          </cell>
          <cell r="E2220">
            <v>0</v>
          </cell>
          <cell r="F2220">
            <v>1</v>
          </cell>
          <cell r="G2220">
            <v>0</v>
          </cell>
          <cell r="H2220">
            <v>0</v>
          </cell>
          <cell r="I2220">
            <v>0</v>
          </cell>
          <cell r="J2220">
            <v>2</v>
          </cell>
          <cell r="K2220">
            <v>3</v>
          </cell>
          <cell r="L2220">
            <v>0</v>
          </cell>
        </row>
        <row r="2221">
          <cell r="A2221">
            <v>3</v>
          </cell>
          <cell r="B2221">
            <v>0</v>
          </cell>
          <cell r="C2221">
            <v>2</v>
          </cell>
          <cell r="D2221">
            <v>2</v>
          </cell>
          <cell r="E2221">
            <v>0</v>
          </cell>
          <cell r="F2221">
            <v>0</v>
          </cell>
          <cell r="G2221">
            <v>0</v>
          </cell>
          <cell r="H2221">
            <v>0</v>
          </cell>
          <cell r="I2221">
            <v>0</v>
          </cell>
          <cell r="J2221">
            <v>1</v>
          </cell>
          <cell r="K2221">
            <v>3</v>
          </cell>
          <cell r="L2221">
            <v>1221039.3999999999</v>
          </cell>
        </row>
        <row r="2222">
          <cell r="A2222">
            <v>3</v>
          </cell>
          <cell r="B2222">
            <v>0</v>
          </cell>
          <cell r="C2222">
            <v>2</v>
          </cell>
          <cell r="D2222">
            <v>3</v>
          </cell>
          <cell r="E2222">
            <v>0</v>
          </cell>
          <cell r="F2222">
            <v>0</v>
          </cell>
          <cell r="G2222">
            <v>0</v>
          </cell>
          <cell r="H2222">
            <v>0</v>
          </cell>
          <cell r="I2222">
            <v>0</v>
          </cell>
          <cell r="J2222">
            <v>1</v>
          </cell>
          <cell r="K2222">
            <v>3</v>
          </cell>
          <cell r="L2222">
            <v>-50822653.530000001</v>
          </cell>
        </row>
        <row r="2223">
          <cell r="A2223">
            <v>3</v>
          </cell>
          <cell r="B2223">
            <v>0</v>
          </cell>
          <cell r="C2223">
            <v>2</v>
          </cell>
          <cell r="D2223">
            <v>3</v>
          </cell>
          <cell r="E2223">
            <v>0</v>
          </cell>
          <cell r="F2223">
            <v>0</v>
          </cell>
          <cell r="G2223">
            <v>0</v>
          </cell>
          <cell r="H2223">
            <v>0</v>
          </cell>
          <cell r="I2223">
            <v>8300</v>
          </cell>
          <cell r="J2223">
            <v>1</v>
          </cell>
          <cell r="K2223">
            <v>3</v>
          </cell>
          <cell r="L2223">
            <v>28783399.449999999</v>
          </cell>
        </row>
        <row r="2224">
          <cell r="A2224">
            <v>3</v>
          </cell>
          <cell r="B2224">
            <v>0</v>
          </cell>
          <cell r="C2224">
            <v>3</v>
          </cell>
          <cell r="D2224">
            <v>1</v>
          </cell>
          <cell r="E2224">
            <v>1</v>
          </cell>
          <cell r="F2224">
            <v>0</v>
          </cell>
          <cell r="G2224">
            <v>0</v>
          </cell>
          <cell r="H2224">
            <v>0</v>
          </cell>
          <cell r="I2224">
            <v>0</v>
          </cell>
          <cell r="J2224">
            <v>1</v>
          </cell>
          <cell r="K2224">
            <v>3</v>
          </cell>
          <cell r="L2224">
            <v>-49000000</v>
          </cell>
        </row>
        <row r="2225">
          <cell r="A2225">
            <v>3</v>
          </cell>
          <cell r="B2225">
            <v>0</v>
          </cell>
          <cell r="C2225">
            <v>3</v>
          </cell>
          <cell r="D2225">
            <v>2</v>
          </cell>
          <cell r="E2225">
            <v>0</v>
          </cell>
          <cell r="F2225">
            <v>0</v>
          </cell>
          <cell r="G2225">
            <v>0</v>
          </cell>
          <cell r="H2225">
            <v>0</v>
          </cell>
          <cell r="I2225">
            <v>0</v>
          </cell>
          <cell r="J2225">
            <v>1</v>
          </cell>
          <cell r="K2225">
            <v>3</v>
          </cell>
          <cell r="L2225">
            <v>-881413459.64999998</v>
          </cell>
        </row>
        <row r="2226">
          <cell r="A2226">
            <v>3</v>
          </cell>
          <cell r="B2226">
            <v>0</v>
          </cell>
          <cell r="C2226">
            <v>3</v>
          </cell>
          <cell r="D2226">
            <v>3</v>
          </cell>
          <cell r="E2226">
            <v>0</v>
          </cell>
          <cell r="F2226">
            <v>0</v>
          </cell>
          <cell r="G2226">
            <v>0</v>
          </cell>
          <cell r="H2226">
            <v>0</v>
          </cell>
          <cell r="I2226">
            <v>0</v>
          </cell>
          <cell r="J2226">
            <v>1</v>
          </cell>
          <cell r="K2226">
            <v>3</v>
          </cell>
          <cell r="L2226">
            <v>2504181517.8400002</v>
          </cell>
        </row>
        <row r="2227">
          <cell r="A2227">
            <v>3</v>
          </cell>
          <cell r="B2227">
            <v>0</v>
          </cell>
          <cell r="C2227">
            <v>3</v>
          </cell>
          <cell r="D2227">
            <v>3</v>
          </cell>
          <cell r="E2227">
            <v>0</v>
          </cell>
          <cell r="F2227">
            <v>0</v>
          </cell>
          <cell r="G2227">
            <v>0</v>
          </cell>
          <cell r="H2227">
            <v>0</v>
          </cell>
          <cell r="I2227">
            <v>8300</v>
          </cell>
          <cell r="J2227">
            <v>1</v>
          </cell>
          <cell r="K2227">
            <v>3</v>
          </cell>
          <cell r="L2227">
            <v>-3386034098.04</v>
          </cell>
        </row>
        <row r="2228">
          <cell r="A2228">
            <v>3</v>
          </cell>
          <cell r="B2228">
            <v>0</v>
          </cell>
          <cell r="C2228">
            <v>3</v>
          </cell>
          <cell r="D2228">
            <v>3</v>
          </cell>
          <cell r="E2228">
            <v>0</v>
          </cell>
          <cell r="F2228">
            <v>0</v>
          </cell>
          <cell r="G2228">
            <v>0</v>
          </cell>
          <cell r="H2228">
            <v>0</v>
          </cell>
          <cell r="I2228">
            <v>8600</v>
          </cell>
          <cell r="J2228">
            <v>1</v>
          </cell>
          <cell r="K2228">
            <v>3</v>
          </cell>
          <cell r="L2228">
            <v>268899154.81</v>
          </cell>
        </row>
        <row r="2229">
          <cell r="A2229">
            <v>3</v>
          </cell>
          <cell r="B2229">
            <v>0</v>
          </cell>
          <cell r="C2229">
            <v>3</v>
          </cell>
          <cell r="D2229">
            <v>3</v>
          </cell>
          <cell r="E2229">
            <v>0</v>
          </cell>
          <cell r="F2229">
            <v>0</v>
          </cell>
          <cell r="G2229">
            <v>0</v>
          </cell>
          <cell r="H2229">
            <v>0</v>
          </cell>
          <cell r="I2229">
            <v>8800</v>
          </cell>
          <cell r="J2229">
            <v>1</v>
          </cell>
          <cell r="K2229">
            <v>3</v>
          </cell>
          <cell r="L2229">
            <v>612953425.38999999</v>
          </cell>
        </row>
        <row r="2230">
          <cell r="A2230">
            <v>3</v>
          </cell>
          <cell r="B2230">
            <v>0</v>
          </cell>
          <cell r="C2230">
            <v>3</v>
          </cell>
          <cell r="D2230">
            <v>3</v>
          </cell>
          <cell r="E2230">
            <v>0</v>
          </cell>
          <cell r="F2230">
            <v>0</v>
          </cell>
          <cell r="G2230">
            <v>0</v>
          </cell>
          <cell r="H2230">
            <v>0</v>
          </cell>
          <cell r="I2230">
            <v>0</v>
          </cell>
          <cell r="J2230">
            <v>2</v>
          </cell>
          <cell r="K2230">
            <v>3</v>
          </cell>
          <cell r="L2230">
            <v>-5241282161.7600002</v>
          </cell>
        </row>
        <row r="2231">
          <cell r="A2231">
            <v>3</v>
          </cell>
          <cell r="B2231">
            <v>0</v>
          </cell>
          <cell r="C2231">
            <v>3</v>
          </cell>
          <cell r="D2231">
            <v>3</v>
          </cell>
          <cell r="E2231">
            <v>0</v>
          </cell>
          <cell r="F2231">
            <v>0</v>
          </cell>
          <cell r="G2231">
            <v>0</v>
          </cell>
          <cell r="H2231">
            <v>0</v>
          </cell>
          <cell r="I2231">
            <v>1000</v>
          </cell>
          <cell r="J2231">
            <v>2</v>
          </cell>
          <cell r="K2231">
            <v>3</v>
          </cell>
          <cell r="L2231">
            <v>428470266.60000002</v>
          </cell>
        </row>
        <row r="2232">
          <cell r="A2232">
            <v>3</v>
          </cell>
          <cell r="B2232">
            <v>0</v>
          </cell>
          <cell r="C2232">
            <v>3</v>
          </cell>
          <cell r="D2232">
            <v>3</v>
          </cell>
          <cell r="E2232">
            <v>0</v>
          </cell>
          <cell r="F2232">
            <v>0</v>
          </cell>
          <cell r="G2232">
            <v>0</v>
          </cell>
          <cell r="H2232">
            <v>0</v>
          </cell>
          <cell r="I2232">
            <v>4011</v>
          </cell>
          <cell r="J2232">
            <v>2</v>
          </cell>
          <cell r="K2232">
            <v>3</v>
          </cell>
          <cell r="L2232">
            <v>4956840029.8599997</v>
          </cell>
        </row>
        <row r="2233">
          <cell r="A2233">
            <v>3</v>
          </cell>
          <cell r="B2233">
            <v>0</v>
          </cell>
          <cell r="C2233">
            <v>3</v>
          </cell>
          <cell r="D2233">
            <v>3</v>
          </cell>
          <cell r="E2233">
            <v>0</v>
          </cell>
          <cell r="F2233">
            <v>0</v>
          </cell>
          <cell r="G2233">
            <v>0</v>
          </cell>
          <cell r="H2233">
            <v>0</v>
          </cell>
          <cell r="I2233">
            <v>7965</v>
          </cell>
          <cell r="J2233">
            <v>2</v>
          </cell>
          <cell r="K2233">
            <v>3</v>
          </cell>
          <cell r="L2233">
            <v>-345336808.88999999</v>
          </cell>
        </row>
        <row r="2234">
          <cell r="A2234">
            <v>3</v>
          </cell>
          <cell r="B2234">
            <v>0</v>
          </cell>
          <cell r="C2234">
            <v>3</v>
          </cell>
          <cell r="D2234">
            <v>3</v>
          </cell>
          <cell r="E2234">
            <v>0</v>
          </cell>
          <cell r="F2234">
            <v>0</v>
          </cell>
          <cell r="G2234">
            <v>0</v>
          </cell>
          <cell r="H2234">
            <v>0</v>
          </cell>
          <cell r="I2234">
            <v>8600</v>
          </cell>
          <cell r="J2234">
            <v>2</v>
          </cell>
          <cell r="K2234">
            <v>3</v>
          </cell>
          <cell r="L2234">
            <v>201308674.19</v>
          </cell>
        </row>
        <row r="2235">
          <cell r="A2235">
            <v>4</v>
          </cell>
          <cell r="B2235">
            <v>1</v>
          </cell>
          <cell r="C2235">
            <v>1</v>
          </cell>
          <cell r="D2235">
            <v>0</v>
          </cell>
          <cell r="E2235">
            <v>1</v>
          </cell>
          <cell r="F2235">
            <v>1</v>
          </cell>
          <cell r="G2235">
            <v>0</v>
          </cell>
          <cell r="H2235">
            <v>0</v>
          </cell>
          <cell r="I2235">
            <v>0</v>
          </cell>
          <cell r="J2235">
            <v>1</v>
          </cell>
          <cell r="K2235">
            <v>3</v>
          </cell>
          <cell r="L2235">
            <v>-232110340.77000001</v>
          </cell>
        </row>
        <row r="2236">
          <cell r="A2236">
            <v>4</v>
          </cell>
          <cell r="B2236">
            <v>1</v>
          </cell>
          <cell r="C2236">
            <v>1</v>
          </cell>
          <cell r="D2236">
            <v>0</v>
          </cell>
          <cell r="E2236">
            <v>1</v>
          </cell>
          <cell r="F2236">
            <v>1</v>
          </cell>
          <cell r="G2236">
            <v>0</v>
          </cell>
          <cell r="H2236">
            <v>0</v>
          </cell>
          <cell r="I2236">
            <v>8600</v>
          </cell>
          <cell r="J2236">
            <v>1</v>
          </cell>
          <cell r="K2236">
            <v>3</v>
          </cell>
          <cell r="L2236">
            <v>-538867920.71000004</v>
          </cell>
        </row>
        <row r="2237">
          <cell r="A2237">
            <v>4</v>
          </cell>
          <cell r="B2237">
            <v>1</v>
          </cell>
          <cell r="C2237">
            <v>1</v>
          </cell>
          <cell r="D2237">
            <v>0</v>
          </cell>
          <cell r="E2237">
            <v>1</v>
          </cell>
          <cell r="F2237">
            <v>1</v>
          </cell>
          <cell r="G2237">
            <v>0</v>
          </cell>
          <cell r="H2237">
            <v>0</v>
          </cell>
          <cell r="I2237">
            <v>8700</v>
          </cell>
          <cell r="J2237">
            <v>1</v>
          </cell>
          <cell r="K2237">
            <v>3</v>
          </cell>
          <cell r="L2237">
            <v>0</v>
          </cell>
        </row>
        <row r="2238">
          <cell r="A2238">
            <v>4</v>
          </cell>
          <cell r="B2238">
            <v>1</v>
          </cell>
          <cell r="C2238">
            <v>1</v>
          </cell>
          <cell r="D2238">
            <v>0</v>
          </cell>
          <cell r="E2238">
            <v>1</v>
          </cell>
          <cell r="F2238">
            <v>1</v>
          </cell>
          <cell r="G2238">
            <v>0</v>
          </cell>
          <cell r="H2238">
            <v>0</v>
          </cell>
          <cell r="I2238">
            <v>8800</v>
          </cell>
          <cell r="J2238">
            <v>1</v>
          </cell>
          <cell r="K2238">
            <v>3</v>
          </cell>
          <cell r="L2238">
            <v>0</v>
          </cell>
        </row>
        <row r="2239">
          <cell r="A2239">
            <v>4</v>
          </cell>
          <cell r="B2239">
            <v>1</v>
          </cell>
          <cell r="C2239">
            <v>1</v>
          </cell>
          <cell r="D2239">
            <v>0</v>
          </cell>
          <cell r="E2239">
            <v>1</v>
          </cell>
          <cell r="F2239">
            <v>1</v>
          </cell>
          <cell r="G2239">
            <v>0</v>
          </cell>
          <cell r="H2239">
            <v>0</v>
          </cell>
          <cell r="I2239">
            <v>9900</v>
          </cell>
          <cell r="J2239">
            <v>1</v>
          </cell>
          <cell r="K2239">
            <v>3</v>
          </cell>
          <cell r="L2239">
            <v>-946551.37</v>
          </cell>
        </row>
        <row r="2240">
          <cell r="A2240">
            <v>4</v>
          </cell>
          <cell r="B2240">
            <v>1</v>
          </cell>
          <cell r="C2240">
            <v>1</v>
          </cell>
          <cell r="D2240">
            <v>0</v>
          </cell>
          <cell r="E2240">
            <v>1</v>
          </cell>
          <cell r="F2240">
            <v>1</v>
          </cell>
          <cell r="G2240">
            <v>0</v>
          </cell>
          <cell r="H2240">
            <v>0</v>
          </cell>
          <cell r="I2240">
            <v>1000</v>
          </cell>
          <cell r="J2240">
            <v>2</v>
          </cell>
          <cell r="K2240">
            <v>3</v>
          </cell>
          <cell r="L2240">
            <v>-27493854.600000001</v>
          </cell>
        </row>
        <row r="2241">
          <cell r="A2241">
            <v>4</v>
          </cell>
          <cell r="B2241">
            <v>1</v>
          </cell>
          <cell r="C2241">
            <v>1</v>
          </cell>
          <cell r="D2241">
            <v>0</v>
          </cell>
          <cell r="E2241">
            <v>1</v>
          </cell>
          <cell r="F2241">
            <v>1</v>
          </cell>
          <cell r="G2241">
            <v>1</v>
          </cell>
          <cell r="H2241">
            <v>0</v>
          </cell>
          <cell r="I2241">
            <v>0</v>
          </cell>
          <cell r="J2241">
            <v>1</v>
          </cell>
          <cell r="K2241">
            <v>3</v>
          </cell>
          <cell r="L2241">
            <v>0</v>
          </cell>
        </row>
        <row r="2242">
          <cell r="A2242">
            <v>4</v>
          </cell>
          <cell r="B2242">
            <v>1</v>
          </cell>
          <cell r="C2242">
            <v>1</v>
          </cell>
          <cell r="D2242">
            <v>0</v>
          </cell>
          <cell r="E2242">
            <v>1</v>
          </cell>
          <cell r="F2242">
            <v>1</v>
          </cell>
          <cell r="G2242">
            <v>1</v>
          </cell>
          <cell r="H2242">
            <v>0</v>
          </cell>
          <cell r="I2242">
            <v>8600</v>
          </cell>
          <cell r="J2242">
            <v>1</v>
          </cell>
          <cell r="K2242">
            <v>3</v>
          </cell>
          <cell r="L2242">
            <v>0</v>
          </cell>
        </row>
        <row r="2243">
          <cell r="A2243">
            <v>4</v>
          </cell>
          <cell r="B2243">
            <v>1</v>
          </cell>
          <cell r="C2243">
            <v>1</v>
          </cell>
          <cell r="D2243">
            <v>0</v>
          </cell>
          <cell r="E2243">
            <v>1</v>
          </cell>
          <cell r="F2243">
            <v>2</v>
          </cell>
          <cell r="G2243">
            <v>0</v>
          </cell>
          <cell r="H2243">
            <v>0</v>
          </cell>
          <cell r="I2243">
            <v>8600</v>
          </cell>
          <cell r="J2243">
            <v>1</v>
          </cell>
          <cell r="K2243">
            <v>3</v>
          </cell>
          <cell r="L2243">
            <v>0</v>
          </cell>
        </row>
        <row r="2244">
          <cell r="A2244">
            <v>4</v>
          </cell>
          <cell r="B2244">
            <v>1</v>
          </cell>
          <cell r="C2244">
            <v>1</v>
          </cell>
          <cell r="D2244">
            <v>0</v>
          </cell>
          <cell r="E2244">
            <v>1</v>
          </cell>
          <cell r="F2244">
            <v>2</v>
          </cell>
          <cell r="G2244">
            <v>0</v>
          </cell>
          <cell r="H2244">
            <v>0</v>
          </cell>
          <cell r="I2244">
            <v>8700</v>
          </cell>
          <cell r="J2244">
            <v>1</v>
          </cell>
          <cell r="K2244">
            <v>3</v>
          </cell>
          <cell r="L2244">
            <v>-172992609.65000001</v>
          </cell>
        </row>
        <row r="2245">
          <cell r="A2245">
            <v>4</v>
          </cell>
          <cell r="B2245">
            <v>1</v>
          </cell>
          <cell r="C2245">
            <v>1</v>
          </cell>
          <cell r="D2245">
            <v>0</v>
          </cell>
          <cell r="E2245">
            <v>1</v>
          </cell>
          <cell r="F2245">
            <v>2</v>
          </cell>
          <cell r="G2245">
            <v>0</v>
          </cell>
          <cell r="H2245">
            <v>0</v>
          </cell>
          <cell r="I2245">
            <v>9900</v>
          </cell>
          <cell r="J2245">
            <v>1</v>
          </cell>
          <cell r="K2245">
            <v>3</v>
          </cell>
          <cell r="L2245">
            <v>-14933389.07</v>
          </cell>
        </row>
        <row r="2246">
          <cell r="A2246">
            <v>4</v>
          </cell>
          <cell r="B2246">
            <v>1</v>
          </cell>
          <cell r="C2246">
            <v>1</v>
          </cell>
          <cell r="D2246">
            <v>0</v>
          </cell>
          <cell r="E2246">
            <v>2</v>
          </cell>
          <cell r="F2246">
            <v>1</v>
          </cell>
          <cell r="G2246">
            <v>0</v>
          </cell>
          <cell r="H2246">
            <v>0</v>
          </cell>
          <cell r="I2246">
            <v>0</v>
          </cell>
          <cell r="J2246">
            <v>1</v>
          </cell>
          <cell r="K2246">
            <v>3</v>
          </cell>
          <cell r="L2246">
            <v>-71789608.489999995</v>
          </cell>
        </row>
        <row r="2247">
          <cell r="A2247">
            <v>4</v>
          </cell>
          <cell r="B2247">
            <v>1</v>
          </cell>
          <cell r="C2247">
            <v>1</v>
          </cell>
          <cell r="D2247">
            <v>0</v>
          </cell>
          <cell r="E2247">
            <v>2</v>
          </cell>
          <cell r="F2247">
            <v>1</v>
          </cell>
          <cell r="G2247">
            <v>0</v>
          </cell>
          <cell r="H2247">
            <v>0</v>
          </cell>
          <cell r="I2247">
            <v>8600</v>
          </cell>
          <cell r="J2247">
            <v>1</v>
          </cell>
          <cell r="K2247">
            <v>3</v>
          </cell>
          <cell r="L2247">
            <v>-362111986.39999998</v>
          </cell>
        </row>
        <row r="2248">
          <cell r="A2248">
            <v>4</v>
          </cell>
          <cell r="B2248">
            <v>1</v>
          </cell>
          <cell r="C2248">
            <v>1</v>
          </cell>
          <cell r="D2248">
            <v>0</v>
          </cell>
          <cell r="E2248">
            <v>2</v>
          </cell>
          <cell r="F2248">
            <v>1</v>
          </cell>
          <cell r="G2248">
            <v>0</v>
          </cell>
          <cell r="H2248">
            <v>0</v>
          </cell>
          <cell r="I2248">
            <v>8700</v>
          </cell>
          <cell r="J2248">
            <v>1</v>
          </cell>
          <cell r="K2248">
            <v>3</v>
          </cell>
          <cell r="L2248">
            <v>0</v>
          </cell>
        </row>
        <row r="2249">
          <cell r="A2249">
            <v>4</v>
          </cell>
          <cell r="B2249">
            <v>1</v>
          </cell>
          <cell r="C2249">
            <v>1</v>
          </cell>
          <cell r="D2249">
            <v>0</v>
          </cell>
          <cell r="E2249">
            <v>2</v>
          </cell>
          <cell r="F2249">
            <v>1</v>
          </cell>
          <cell r="G2249">
            <v>0</v>
          </cell>
          <cell r="H2249">
            <v>0</v>
          </cell>
          <cell r="I2249">
            <v>1000</v>
          </cell>
          <cell r="J2249">
            <v>2</v>
          </cell>
          <cell r="K2249">
            <v>3</v>
          </cell>
          <cell r="L2249">
            <v>-76471337.400000006</v>
          </cell>
        </row>
        <row r="2250">
          <cell r="A2250">
            <v>4</v>
          </cell>
          <cell r="B2250">
            <v>1</v>
          </cell>
          <cell r="C2250">
            <v>1</v>
          </cell>
          <cell r="D2250">
            <v>0</v>
          </cell>
          <cell r="E2250">
            <v>2</v>
          </cell>
          <cell r="F2250">
            <v>1</v>
          </cell>
          <cell r="G2250">
            <v>0</v>
          </cell>
          <cell r="H2250">
            <v>0</v>
          </cell>
          <cell r="I2250">
            <v>1030</v>
          </cell>
          <cell r="J2250">
            <v>2</v>
          </cell>
          <cell r="K2250">
            <v>3</v>
          </cell>
          <cell r="L2250">
            <v>0</v>
          </cell>
        </row>
        <row r="2251">
          <cell r="A2251">
            <v>4</v>
          </cell>
          <cell r="B2251">
            <v>1</v>
          </cell>
          <cell r="C2251">
            <v>1</v>
          </cell>
          <cell r="D2251">
            <v>0</v>
          </cell>
          <cell r="E2251">
            <v>2</v>
          </cell>
          <cell r="F2251">
            <v>1</v>
          </cell>
          <cell r="G2251">
            <v>0</v>
          </cell>
          <cell r="H2251">
            <v>0</v>
          </cell>
          <cell r="I2251">
            <v>8600</v>
          </cell>
          <cell r="J2251">
            <v>2</v>
          </cell>
          <cell r="K2251">
            <v>3</v>
          </cell>
          <cell r="L2251">
            <v>0</v>
          </cell>
        </row>
        <row r="2252">
          <cell r="A2252">
            <v>4</v>
          </cell>
          <cell r="B2252">
            <v>1</v>
          </cell>
          <cell r="C2252">
            <v>1</v>
          </cell>
          <cell r="D2252">
            <v>0</v>
          </cell>
          <cell r="E2252">
            <v>2</v>
          </cell>
          <cell r="F2252">
            <v>2</v>
          </cell>
          <cell r="G2252">
            <v>0</v>
          </cell>
          <cell r="H2252">
            <v>0</v>
          </cell>
          <cell r="I2252">
            <v>8600</v>
          </cell>
          <cell r="J2252">
            <v>1</v>
          </cell>
          <cell r="K2252">
            <v>3</v>
          </cell>
          <cell r="L2252">
            <v>0</v>
          </cell>
        </row>
        <row r="2253">
          <cell r="A2253">
            <v>4</v>
          </cell>
          <cell r="B2253">
            <v>1</v>
          </cell>
          <cell r="C2253">
            <v>1</v>
          </cell>
          <cell r="D2253">
            <v>0</v>
          </cell>
          <cell r="E2253">
            <v>2</v>
          </cell>
          <cell r="F2253">
            <v>2</v>
          </cell>
          <cell r="G2253">
            <v>0</v>
          </cell>
          <cell r="H2253">
            <v>0</v>
          </cell>
          <cell r="I2253">
            <v>8700</v>
          </cell>
          <cell r="J2253">
            <v>1</v>
          </cell>
          <cell r="K2253">
            <v>3</v>
          </cell>
          <cell r="L2253">
            <v>-573714453.11000001</v>
          </cell>
        </row>
        <row r="2254">
          <cell r="A2254">
            <v>4</v>
          </cell>
          <cell r="B2254">
            <v>1</v>
          </cell>
          <cell r="C2254">
            <v>1</v>
          </cell>
          <cell r="D2254">
            <v>0</v>
          </cell>
          <cell r="E2254">
            <v>2</v>
          </cell>
          <cell r="F2254">
            <v>2</v>
          </cell>
          <cell r="G2254">
            <v>0</v>
          </cell>
          <cell r="H2254">
            <v>0</v>
          </cell>
          <cell r="I2254">
            <v>9900</v>
          </cell>
          <cell r="J2254">
            <v>1</v>
          </cell>
          <cell r="K2254">
            <v>3</v>
          </cell>
          <cell r="L2254">
            <v>-401948416.57999998</v>
          </cell>
        </row>
        <row r="2255">
          <cell r="A2255">
            <v>4</v>
          </cell>
          <cell r="B2255">
            <v>1</v>
          </cell>
          <cell r="C2255">
            <v>1</v>
          </cell>
          <cell r="D2255">
            <v>0</v>
          </cell>
          <cell r="E2255">
            <v>3</v>
          </cell>
          <cell r="F2255">
            <v>1</v>
          </cell>
          <cell r="G2255">
            <v>0</v>
          </cell>
          <cell r="H2255">
            <v>0</v>
          </cell>
          <cell r="I2255">
            <v>0</v>
          </cell>
          <cell r="J2255">
            <v>1</v>
          </cell>
          <cell r="K2255">
            <v>3</v>
          </cell>
          <cell r="L2255">
            <v>-116130859.84</v>
          </cell>
        </row>
        <row r="2256">
          <cell r="A2256">
            <v>4</v>
          </cell>
          <cell r="B2256">
            <v>1</v>
          </cell>
          <cell r="C2256">
            <v>1</v>
          </cell>
          <cell r="D2256">
            <v>0</v>
          </cell>
          <cell r="E2256">
            <v>3</v>
          </cell>
          <cell r="F2256">
            <v>1</v>
          </cell>
          <cell r="G2256">
            <v>0</v>
          </cell>
          <cell r="H2256">
            <v>0</v>
          </cell>
          <cell r="I2256">
            <v>8600</v>
          </cell>
          <cell r="J2256">
            <v>1</v>
          </cell>
          <cell r="K2256">
            <v>3</v>
          </cell>
          <cell r="L2256">
            <v>-627420728.98000002</v>
          </cell>
        </row>
        <row r="2257">
          <cell r="A2257">
            <v>4</v>
          </cell>
          <cell r="B2257">
            <v>1</v>
          </cell>
          <cell r="C2257">
            <v>1</v>
          </cell>
          <cell r="D2257">
            <v>0</v>
          </cell>
          <cell r="E2257">
            <v>3</v>
          </cell>
          <cell r="F2257">
            <v>1</v>
          </cell>
          <cell r="G2257">
            <v>0</v>
          </cell>
          <cell r="H2257">
            <v>0</v>
          </cell>
          <cell r="I2257">
            <v>8700</v>
          </cell>
          <cell r="J2257">
            <v>1</v>
          </cell>
          <cell r="K2257">
            <v>3</v>
          </cell>
          <cell r="L2257">
            <v>0</v>
          </cell>
        </row>
        <row r="2258">
          <cell r="A2258">
            <v>4</v>
          </cell>
          <cell r="B2258">
            <v>1</v>
          </cell>
          <cell r="C2258">
            <v>1</v>
          </cell>
          <cell r="D2258">
            <v>0</v>
          </cell>
          <cell r="E2258">
            <v>3</v>
          </cell>
          <cell r="F2258">
            <v>1</v>
          </cell>
          <cell r="G2258">
            <v>0</v>
          </cell>
          <cell r="H2258">
            <v>0</v>
          </cell>
          <cell r="I2258">
            <v>9900</v>
          </cell>
          <cell r="J2258">
            <v>1</v>
          </cell>
          <cell r="K2258">
            <v>3</v>
          </cell>
          <cell r="L2258">
            <v>-21423944.07</v>
          </cell>
        </row>
        <row r="2259">
          <cell r="A2259">
            <v>4</v>
          </cell>
          <cell r="B2259">
            <v>1</v>
          </cell>
          <cell r="C2259">
            <v>1</v>
          </cell>
          <cell r="D2259">
            <v>0</v>
          </cell>
          <cell r="E2259">
            <v>3</v>
          </cell>
          <cell r="F2259">
            <v>1</v>
          </cell>
          <cell r="G2259">
            <v>0</v>
          </cell>
          <cell r="H2259">
            <v>0</v>
          </cell>
          <cell r="I2259">
            <v>1000</v>
          </cell>
          <cell r="J2259">
            <v>2</v>
          </cell>
          <cell r="K2259">
            <v>3</v>
          </cell>
          <cell r="L2259">
            <v>0</v>
          </cell>
        </row>
        <row r="2260">
          <cell r="A2260">
            <v>4</v>
          </cell>
          <cell r="B2260">
            <v>1</v>
          </cell>
          <cell r="C2260">
            <v>1</v>
          </cell>
          <cell r="D2260">
            <v>0</v>
          </cell>
          <cell r="E2260">
            <v>3</v>
          </cell>
          <cell r="F2260">
            <v>2</v>
          </cell>
          <cell r="G2260">
            <v>0</v>
          </cell>
          <cell r="H2260">
            <v>0</v>
          </cell>
          <cell r="I2260">
            <v>8700</v>
          </cell>
          <cell r="J2260">
            <v>1</v>
          </cell>
          <cell r="K2260">
            <v>3</v>
          </cell>
          <cell r="L2260">
            <v>-16184515.130000001</v>
          </cell>
        </row>
        <row r="2261">
          <cell r="A2261">
            <v>4</v>
          </cell>
          <cell r="B2261">
            <v>1</v>
          </cell>
          <cell r="C2261">
            <v>1</v>
          </cell>
          <cell r="D2261">
            <v>0</v>
          </cell>
          <cell r="E2261">
            <v>3</v>
          </cell>
          <cell r="F2261">
            <v>2</v>
          </cell>
          <cell r="G2261">
            <v>0</v>
          </cell>
          <cell r="H2261">
            <v>0</v>
          </cell>
          <cell r="I2261">
            <v>9900</v>
          </cell>
          <cell r="J2261">
            <v>1</v>
          </cell>
          <cell r="K2261">
            <v>3</v>
          </cell>
          <cell r="L2261">
            <v>-93922461.069999993</v>
          </cell>
        </row>
        <row r="2262">
          <cell r="A2262">
            <v>4</v>
          </cell>
          <cell r="B2262">
            <v>1</v>
          </cell>
          <cell r="C2262">
            <v>1</v>
          </cell>
          <cell r="D2262">
            <v>0</v>
          </cell>
          <cell r="E2262">
            <v>4</v>
          </cell>
          <cell r="F2262">
            <v>1</v>
          </cell>
          <cell r="G2262">
            <v>0</v>
          </cell>
          <cell r="H2262">
            <v>0</v>
          </cell>
          <cell r="I2262">
            <v>0</v>
          </cell>
          <cell r="J2262">
            <v>1</v>
          </cell>
          <cell r="K2262">
            <v>3</v>
          </cell>
          <cell r="L2262">
            <v>0</v>
          </cell>
        </row>
        <row r="2263">
          <cell r="A2263">
            <v>4</v>
          </cell>
          <cell r="B2263">
            <v>1</v>
          </cell>
          <cell r="C2263">
            <v>1</v>
          </cell>
          <cell r="D2263">
            <v>0</v>
          </cell>
          <cell r="E2263">
            <v>4</v>
          </cell>
          <cell r="F2263">
            <v>1</v>
          </cell>
          <cell r="G2263">
            <v>0</v>
          </cell>
          <cell r="H2263">
            <v>0</v>
          </cell>
          <cell r="I2263">
            <v>8600</v>
          </cell>
          <cell r="J2263">
            <v>1</v>
          </cell>
          <cell r="K2263">
            <v>3</v>
          </cell>
          <cell r="L2263">
            <v>0</v>
          </cell>
        </row>
        <row r="2264">
          <cell r="A2264">
            <v>4</v>
          </cell>
          <cell r="B2264">
            <v>1</v>
          </cell>
          <cell r="C2264">
            <v>1</v>
          </cell>
          <cell r="D2264">
            <v>0</v>
          </cell>
          <cell r="E2264">
            <v>4</v>
          </cell>
          <cell r="F2264">
            <v>1</v>
          </cell>
          <cell r="G2264">
            <v>0</v>
          </cell>
          <cell r="H2264">
            <v>0</v>
          </cell>
          <cell r="I2264">
            <v>1000</v>
          </cell>
          <cell r="J2264">
            <v>2</v>
          </cell>
          <cell r="K2264">
            <v>3</v>
          </cell>
          <cell r="L2264">
            <v>0</v>
          </cell>
        </row>
        <row r="2265">
          <cell r="A2265">
            <v>4</v>
          </cell>
          <cell r="B2265">
            <v>1</v>
          </cell>
          <cell r="C2265">
            <v>1</v>
          </cell>
          <cell r="D2265">
            <v>0</v>
          </cell>
          <cell r="E2265">
            <v>4</v>
          </cell>
          <cell r="F2265">
            <v>2</v>
          </cell>
          <cell r="G2265">
            <v>0</v>
          </cell>
          <cell r="H2265">
            <v>0</v>
          </cell>
          <cell r="I2265">
            <v>8700</v>
          </cell>
          <cell r="J2265">
            <v>1</v>
          </cell>
          <cell r="K2265">
            <v>3</v>
          </cell>
          <cell r="L2265">
            <v>0</v>
          </cell>
        </row>
        <row r="2266">
          <cell r="A2266">
            <v>4</v>
          </cell>
          <cell r="B2266">
            <v>1</v>
          </cell>
          <cell r="C2266">
            <v>1</v>
          </cell>
          <cell r="D2266">
            <v>0</v>
          </cell>
          <cell r="E2266">
            <v>5</v>
          </cell>
          <cell r="F2266">
            <v>2</v>
          </cell>
          <cell r="G2266">
            <v>0</v>
          </cell>
          <cell r="H2266">
            <v>0</v>
          </cell>
          <cell r="I2266">
            <v>8700</v>
          </cell>
          <cell r="J2266">
            <v>1</v>
          </cell>
          <cell r="K2266">
            <v>3</v>
          </cell>
          <cell r="L2266">
            <v>-30672371.760000002</v>
          </cell>
        </row>
        <row r="2267">
          <cell r="A2267">
            <v>4</v>
          </cell>
          <cell r="B2267">
            <v>1</v>
          </cell>
          <cell r="C2267">
            <v>1</v>
          </cell>
          <cell r="D2267">
            <v>0</v>
          </cell>
          <cell r="E2267">
            <v>6</v>
          </cell>
          <cell r="F2267">
            <v>1</v>
          </cell>
          <cell r="G2267">
            <v>0</v>
          </cell>
          <cell r="H2267">
            <v>0</v>
          </cell>
          <cell r="I2267">
            <v>8600</v>
          </cell>
          <cell r="J2267">
            <v>1</v>
          </cell>
          <cell r="K2267">
            <v>3</v>
          </cell>
          <cell r="L2267">
            <v>17500</v>
          </cell>
        </row>
        <row r="2268">
          <cell r="A2268">
            <v>4</v>
          </cell>
          <cell r="B2268">
            <v>1</v>
          </cell>
          <cell r="C2268">
            <v>1</v>
          </cell>
          <cell r="D2268">
            <v>0</v>
          </cell>
          <cell r="E2268">
            <v>6</v>
          </cell>
          <cell r="F2268">
            <v>1</v>
          </cell>
          <cell r="G2268">
            <v>0</v>
          </cell>
          <cell r="H2268">
            <v>0</v>
          </cell>
          <cell r="I2268">
            <v>8800</v>
          </cell>
          <cell r="J2268">
            <v>1</v>
          </cell>
          <cell r="K2268">
            <v>3</v>
          </cell>
          <cell r="L2268">
            <v>-36841.120000000003</v>
          </cell>
        </row>
        <row r="2269">
          <cell r="A2269">
            <v>4</v>
          </cell>
          <cell r="B2269">
            <v>1</v>
          </cell>
          <cell r="C2269">
            <v>1</v>
          </cell>
          <cell r="D2269">
            <v>0</v>
          </cell>
          <cell r="E2269">
            <v>6</v>
          </cell>
          <cell r="F2269">
            <v>1</v>
          </cell>
          <cell r="G2269">
            <v>0</v>
          </cell>
          <cell r="H2269">
            <v>0</v>
          </cell>
          <cell r="I2269">
            <v>1000</v>
          </cell>
          <cell r="J2269">
            <v>2</v>
          </cell>
          <cell r="K2269">
            <v>3</v>
          </cell>
          <cell r="L2269">
            <v>-148009.34</v>
          </cell>
        </row>
        <row r="2270">
          <cell r="A2270">
            <v>4</v>
          </cell>
          <cell r="B2270">
            <v>1</v>
          </cell>
          <cell r="C2270">
            <v>1</v>
          </cell>
          <cell r="D2270">
            <v>0</v>
          </cell>
          <cell r="E2270">
            <v>6</v>
          </cell>
          <cell r="F2270">
            <v>1</v>
          </cell>
          <cell r="G2270">
            <v>0</v>
          </cell>
          <cell r="H2270">
            <v>0</v>
          </cell>
          <cell r="I2270">
            <v>4071</v>
          </cell>
          <cell r="J2270">
            <v>2</v>
          </cell>
          <cell r="K2270">
            <v>3</v>
          </cell>
          <cell r="L2270">
            <v>0</v>
          </cell>
        </row>
        <row r="2271">
          <cell r="A2271">
            <v>4</v>
          </cell>
          <cell r="B2271">
            <v>1</v>
          </cell>
          <cell r="C2271">
            <v>1</v>
          </cell>
          <cell r="D2271">
            <v>0</v>
          </cell>
          <cell r="E2271">
            <v>7</v>
          </cell>
          <cell r="F2271">
            <v>1</v>
          </cell>
          <cell r="G2271">
            <v>0</v>
          </cell>
          <cell r="H2271">
            <v>0</v>
          </cell>
          <cell r="I2271">
            <v>0</v>
          </cell>
          <cell r="J2271">
            <v>1</v>
          </cell>
          <cell r="K2271">
            <v>3</v>
          </cell>
          <cell r="L2271">
            <v>-17392.52</v>
          </cell>
        </row>
        <row r="2272">
          <cell r="A2272">
            <v>4</v>
          </cell>
          <cell r="B2272">
            <v>1</v>
          </cell>
          <cell r="C2272">
            <v>1</v>
          </cell>
          <cell r="D2272">
            <v>0</v>
          </cell>
          <cell r="E2272">
            <v>7</v>
          </cell>
          <cell r="F2272">
            <v>1</v>
          </cell>
          <cell r="G2272">
            <v>0</v>
          </cell>
          <cell r="H2272">
            <v>0</v>
          </cell>
          <cell r="I2272">
            <v>8600</v>
          </cell>
          <cell r="J2272">
            <v>1</v>
          </cell>
          <cell r="K2272">
            <v>3</v>
          </cell>
          <cell r="L2272">
            <v>-153775.69</v>
          </cell>
        </row>
        <row r="2273">
          <cell r="A2273">
            <v>4</v>
          </cell>
          <cell r="B2273">
            <v>1</v>
          </cell>
          <cell r="C2273">
            <v>1</v>
          </cell>
          <cell r="D2273">
            <v>0</v>
          </cell>
          <cell r="E2273">
            <v>8</v>
          </cell>
          <cell r="F2273">
            <v>1</v>
          </cell>
          <cell r="G2273">
            <v>0</v>
          </cell>
          <cell r="H2273">
            <v>0</v>
          </cell>
          <cell r="I2273">
            <v>0</v>
          </cell>
          <cell r="J2273">
            <v>1</v>
          </cell>
          <cell r="K2273">
            <v>3</v>
          </cell>
          <cell r="L2273">
            <v>-21887.85</v>
          </cell>
        </row>
        <row r="2274">
          <cell r="A2274">
            <v>4</v>
          </cell>
          <cell r="B2274">
            <v>1</v>
          </cell>
          <cell r="C2274">
            <v>1</v>
          </cell>
          <cell r="D2274">
            <v>0</v>
          </cell>
          <cell r="E2274">
            <v>8</v>
          </cell>
          <cell r="F2274">
            <v>1</v>
          </cell>
          <cell r="G2274">
            <v>0</v>
          </cell>
          <cell r="H2274">
            <v>0</v>
          </cell>
          <cell r="I2274">
            <v>8600</v>
          </cell>
          <cell r="J2274">
            <v>1</v>
          </cell>
          <cell r="K2274">
            <v>3</v>
          </cell>
          <cell r="L2274">
            <v>-59369.120000000003</v>
          </cell>
        </row>
        <row r="2275">
          <cell r="A2275">
            <v>4</v>
          </cell>
          <cell r="B2275">
            <v>1</v>
          </cell>
          <cell r="C2275">
            <v>1</v>
          </cell>
          <cell r="D2275">
            <v>0</v>
          </cell>
          <cell r="E2275">
            <v>9</v>
          </cell>
          <cell r="F2275">
            <v>1</v>
          </cell>
          <cell r="G2275">
            <v>0</v>
          </cell>
          <cell r="H2275">
            <v>0</v>
          </cell>
          <cell r="I2275">
            <v>0</v>
          </cell>
          <cell r="J2275">
            <v>1</v>
          </cell>
          <cell r="K2275">
            <v>3</v>
          </cell>
          <cell r="L2275">
            <v>-64794.43</v>
          </cell>
        </row>
        <row r="2276">
          <cell r="A2276">
            <v>4</v>
          </cell>
          <cell r="B2276">
            <v>1</v>
          </cell>
          <cell r="C2276">
            <v>1</v>
          </cell>
          <cell r="D2276">
            <v>0</v>
          </cell>
          <cell r="E2276">
            <v>9</v>
          </cell>
          <cell r="F2276">
            <v>1</v>
          </cell>
          <cell r="G2276">
            <v>0</v>
          </cell>
          <cell r="H2276">
            <v>0</v>
          </cell>
          <cell r="I2276">
            <v>8600</v>
          </cell>
          <cell r="J2276">
            <v>1</v>
          </cell>
          <cell r="K2276">
            <v>3</v>
          </cell>
          <cell r="L2276">
            <v>-424713.11</v>
          </cell>
        </row>
        <row r="2277">
          <cell r="A2277">
            <v>4</v>
          </cell>
          <cell r="B2277">
            <v>1</v>
          </cell>
          <cell r="C2277">
            <v>2</v>
          </cell>
          <cell r="D2277">
            <v>0</v>
          </cell>
          <cell r="E2277">
            <v>1</v>
          </cell>
          <cell r="F2277">
            <v>1</v>
          </cell>
          <cell r="G2277">
            <v>0</v>
          </cell>
          <cell r="H2277">
            <v>0</v>
          </cell>
          <cell r="I2277">
            <v>8600</v>
          </cell>
          <cell r="J2277">
            <v>1</v>
          </cell>
          <cell r="K2277">
            <v>3</v>
          </cell>
          <cell r="L2277">
            <v>-957682.22</v>
          </cell>
        </row>
        <row r="2278">
          <cell r="A2278">
            <v>4</v>
          </cell>
          <cell r="B2278">
            <v>1</v>
          </cell>
          <cell r="C2278">
            <v>2</v>
          </cell>
          <cell r="D2278">
            <v>0</v>
          </cell>
          <cell r="E2278">
            <v>1</v>
          </cell>
          <cell r="F2278">
            <v>1</v>
          </cell>
          <cell r="G2278">
            <v>0</v>
          </cell>
          <cell r="H2278">
            <v>0</v>
          </cell>
          <cell r="I2278">
            <v>8700</v>
          </cell>
          <cell r="J2278">
            <v>1</v>
          </cell>
          <cell r="K2278">
            <v>3</v>
          </cell>
          <cell r="L2278">
            <v>0</v>
          </cell>
        </row>
        <row r="2279">
          <cell r="A2279">
            <v>4</v>
          </cell>
          <cell r="B2279">
            <v>1</v>
          </cell>
          <cell r="C2279">
            <v>2</v>
          </cell>
          <cell r="D2279">
            <v>0</v>
          </cell>
          <cell r="E2279">
            <v>1</v>
          </cell>
          <cell r="F2279">
            <v>1</v>
          </cell>
          <cell r="G2279">
            <v>0</v>
          </cell>
          <cell r="H2279">
            <v>0</v>
          </cell>
          <cell r="I2279">
            <v>8800</v>
          </cell>
          <cell r="J2279">
            <v>1</v>
          </cell>
          <cell r="K2279">
            <v>3</v>
          </cell>
          <cell r="L2279">
            <v>-99018107.299999997</v>
          </cell>
        </row>
        <row r="2280">
          <cell r="A2280">
            <v>4</v>
          </cell>
          <cell r="B2280">
            <v>1</v>
          </cell>
          <cell r="C2280">
            <v>2</v>
          </cell>
          <cell r="D2280">
            <v>0</v>
          </cell>
          <cell r="E2280">
            <v>1</v>
          </cell>
          <cell r="F2280">
            <v>1</v>
          </cell>
          <cell r="G2280">
            <v>0</v>
          </cell>
          <cell r="H2280">
            <v>0</v>
          </cell>
          <cell r="I2280">
            <v>1000</v>
          </cell>
          <cell r="J2280">
            <v>2</v>
          </cell>
          <cell r="K2280">
            <v>3</v>
          </cell>
          <cell r="L2280">
            <v>-209466.65</v>
          </cell>
        </row>
        <row r="2281">
          <cell r="A2281">
            <v>4</v>
          </cell>
          <cell r="B2281">
            <v>1</v>
          </cell>
          <cell r="C2281">
            <v>2</v>
          </cell>
          <cell r="D2281">
            <v>0</v>
          </cell>
          <cell r="E2281">
            <v>1</v>
          </cell>
          <cell r="F2281">
            <v>1</v>
          </cell>
          <cell r="G2281">
            <v>0</v>
          </cell>
          <cell r="H2281">
            <v>1</v>
          </cell>
          <cell r="I2281">
            <v>8800</v>
          </cell>
          <cell r="J2281">
            <v>1</v>
          </cell>
          <cell r="K2281">
            <v>3</v>
          </cell>
          <cell r="L2281">
            <v>-15813740</v>
          </cell>
        </row>
        <row r="2282">
          <cell r="A2282">
            <v>4</v>
          </cell>
          <cell r="B2282">
            <v>1</v>
          </cell>
          <cell r="C2282">
            <v>2</v>
          </cell>
          <cell r="D2282">
            <v>0</v>
          </cell>
          <cell r="E2282">
            <v>1</v>
          </cell>
          <cell r="F2282">
            <v>2</v>
          </cell>
          <cell r="G2282">
            <v>0</v>
          </cell>
          <cell r="H2282">
            <v>0</v>
          </cell>
          <cell r="I2282">
            <v>8700</v>
          </cell>
          <cell r="J2282">
            <v>1</v>
          </cell>
          <cell r="K2282">
            <v>3</v>
          </cell>
          <cell r="L2282">
            <v>0</v>
          </cell>
        </row>
        <row r="2283">
          <cell r="A2283">
            <v>4</v>
          </cell>
          <cell r="B2283">
            <v>1</v>
          </cell>
          <cell r="C2283">
            <v>2</v>
          </cell>
          <cell r="D2283">
            <v>0</v>
          </cell>
          <cell r="E2283">
            <v>1</v>
          </cell>
          <cell r="F2283">
            <v>2</v>
          </cell>
          <cell r="G2283">
            <v>0</v>
          </cell>
          <cell r="H2283">
            <v>0</v>
          </cell>
          <cell r="I2283">
            <v>8800</v>
          </cell>
          <cell r="J2283">
            <v>1</v>
          </cell>
          <cell r="K2283">
            <v>3</v>
          </cell>
          <cell r="L2283">
            <v>-64248134.649999999</v>
          </cell>
        </row>
        <row r="2284">
          <cell r="A2284">
            <v>4</v>
          </cell>
          <cell r="B2284">
            <v>1</v>
          </cell>
          <cell r="C2284">
            <v>2</v>
          </cell>
          <cell r="D2284">
            <v>0</v>
          </cell>
          <cell r="E2284">
            <v>1</v>
          </cell>
          <cell r="F2284">
            <v>2</v>
          </cell>
          <cell r="G2284">
            <v>1</v>
          </cell>
          <cell r="H2284">
            <v>0</v>
          </cell>
          <cell r="I2284">
            <v>8800</v>
          </cell>
          <cell r="J2284">
            <v>1</v>
          </cell>
          <cell r="K2284">
            <v>3</v>
          </cell>
          <cell r="L2284">
            <v>-106164123.47</v>
          </cell>
        </row>
        <row r="2285">
          <cell r="A2285">
            <v>4</v>
          </cell>
          <cell r="B2285">
            <v>1</v>
          </cell>
          <cell r="C2285">
            <v>2</v>
          </cell>
          <cell r="D2285">
            <v>0</v>
          </cell>
          <cell r="E2285">
            <v>1</v>
          </cell>
          <cell r="F2285">
            <v>2</v>
          </cell>
          <cell r="G2285">
            <v>1</v>
          </cell>
          <cell r="H2285">
            <v>0</v>
          </cell>
          <cell r="I2285">
            <v>8810</v>
          </cell>
          <cell r="J2285">
            <v>1</v>
          </cell>
          <cell r="K2285">
            <v>3</v>
          </cell>
          <cell r="L2285">
            <v>0</v>
          </cell>
        </row>
        <row r="2286">
          <cell r="A2286">
            <v>4</v>
          </cell>
          <cell r="B2286">
            <v>1</v>
          </cell>
          <cell r="C2286">
            <v>2</v>
          </cell>
          <cell r="D2286">
            <v>0</v>
          </cell>
          <cell r="E2286">
            <v>2</v>
          </cell>
          <cell r="F2286">
            <v>0</v>
          </cell>
          <cell r="G2286">
            <v>0</v>
          </cell>
          <cell r="H2286">
            <v>0</v>
          </cell>
          <cell r="I2286">
            <v>1000</v>
          </cell>
          <cell r="J2286">
            <v>2</v>
          </cell>
          <cell r="K2286">
            <v>3</v>
          </cell>
          <cell r="L2286">
            <v>0</v>
          </cell>
        </row>
        <row r="2287">
          <cell r="A2287">
            <v>4</v>
          </cell>
          <cell r="B2287">
            <v>1</v>
          </cell>
          <cell r="C2287">
            <v>2</v>
          </cell>
          <cell r="D2287">
            <v>0</v>
          </cell>
          <cell r="E2287">
            <v>4</v>
          </cell>
          <cell r="F2287">
            <v>0</v>
          </cell>
          <cell r="G2287">
            <v>0</v>
          </cell>
          <cell r="H2287">
            <v>0</v>
          </cell>
          <cell r="I2287">
            <v>1000</v>
          </cell>
          <cell r="J2287">
            <v>2</v>
          </cell>
          <cell r="K2287">
            <v>3</v>
          </cell>
          <cell r="L2287">
            <v>-60237386.399999999</v>
          </cell>
        </row>
        <row r="2288">
          <cell r="A2288">
            <v>4</v>
          </cell>
          <cell r="B2288">
            <v>1</v>
          </cell>
          <cell r="C2288">
            <v>3</v>
          </cell>
          <cell r="D2288">
            <v>0</v>
          </cell>
          <cell r="E2288">
            <v>1</v>
          </cell>
          <cell r="F2288">
            <v>0</v>
          </cell>
          <cell r="G2288">
            <v>0</v>
          </cell>
          <cell r="H2288">
            <v>0</v>
          </cell>
          <cell r="I2288">
            <v>1000</v>
          </cell>
          <cell r="J2288">
            <v>2</v>
          </cell>
          <cell r="K2288">
            <v>3</v>
          </cell>
          <cell r="L2288">
            <v>-133375373.86</v>
          </cell>
        </row>
        <row r="2289">
          <cell r="A2289">
            <v>4</v>
          </cell>
          <cell r="B2289">
            <v>1</v>
          </cell>
          <cell r="C2289">
            <v>3</v>
          </cell>
          <cell r="D2289">
            <v>0</v>
          </cell>
          <cell r="E2289">
            <v>1</v>
          </cell>
          <cell r="F2289">
            <v>0</v>
          </cell>
          <cell r="G2289">
            <v>0</v>
          </cell>
          <cell r="H2289">
            <v>0</v>
          </cell>
          <cell r="I2289">
            <v>1002</v>
          </cell>
          <cell r="J2289">
            <v>2</v>
          </cell>
          <cell r="K2289">
            <v>3</v>
          </cell>
          <cell r="L2289">
            <v>0</v>
          </cell>
        </row>
        <row r="2290">
          <cell r="A2290">
            <v>4</v>
          </cell>
          <cell r="B2290">
            <v>1</v>
          </cell>
          <cell r="C2290">
            <v>3</v>
          </cell>
          <cell r="D2290">
            <v>0</v>
          </cell>
          <cell r="E2290">
            <v>1</v>
          </cell>
          <cell r="F2290">
            <v>0</v>
          </cell>
          <cell r="G2290">
            <v>0</v>
          </cell>
          <cell r="H2290">
            <v>0</v>
          </cell>
          <cell r="I2290">
            <v>7015</v>
          </cell>
          <cell r="J2290">
            <v>2</v>
          </cell>
          <cell r="K2290">
            <v>3</v>
          </cell>
          <cell r="L2290">
            <v>0</v>
          </cell>
        </row>
        <row r="2291">
          <cell r="A2291">
            <v>4</v>
          </cell>
          <cell r="B2291">
            <v>1</v>
          </cell>
          <cell r="C2291">
            <v>3</v>
          </cell>
          <cell r="D2291">
            <v>0</v>
          </cell>
          <cell r="E2291">
            <v>1</v>
          </cell>
          <cell r="F2291">
            <v>0</v>
          </cell>
          <cell r="G2291">
            <v>0</v>
          </cell>
          <cell r="H2291">
            <v>0</v>
          </cell>
          <cell r="I2291">
            <v>7100</v>
          </cell>
          <cell r="J2291">
            <v>2</v>
          </cell>
          <cell r="K2291">
            <v>3</v>
          </cell>
          <cell r="L2291">
            <v>0</v>
          </cell>
        </row>
        <row r="2292">
          <cell r="A2292">
            <v>4</v>
          </cell>
          <cell r="B2292">
            <v>1</v>
          </cell>
          <cell r="C2292">
            <v>3</v>
          </cell>
          <cell r="D2292">
            <v>0</v>
          </cell>
          <cell r="E2292">
            <v>2</v>
          </cell>
          <cell r="F2292">
            <v>0</v>
          </cell>
          <cell r="G2292">
            <v>0</v>
          </cell>
          <cell r="H2292">
            <v>0</v>
          </cell>
          <cell r="I2292">
            <v>1000</v>
          </cell>
          <cell r="J2292">
            <v>2</v>
          </cell>
          <cell r="K2292">
            <v>3</v>
          </cell>
          <cell r="L2292">
            <v>-35493100.57</v>
          </cell>
        </row>
        <row r="2293">
          <cell r="A2293">
            <v>4</v>
          </cell>
          <cell r="B2293">
            <v>1</v>
          </cell>
          <cell r="C2293">
            <v>3</v>
          </cell>
          <cell r="D2293">
            <v>0</v>
          </cell>
          <cell r="E2293">
            <v>2</v>
          </cell>
          <cell r="F2293">
            <v>0</v>
          </cell>
          <cell r="G2293">
            <v>0</v>
          </cell>
          <cell r="H2293">
            <v>0</v>
          </cell>
          <cell r="I2293">
            <v>1002</v>
          </cell>
          <cell r="J2293">
            <v>2</v>
          </cell>
          <cell r="K2293">
            <v>3</v>
          </cell>
          <cell r="L2293">
            <v>0</v>
          </cell>
        </row>
        <row r="2294">
          <cell r="A2294">
            <v>4</v>
          </cell>
          <cell r="B2294">
            <v>1</v>
          </cell>
          <cell r="C2294">
            <v>3</v>
          </cell>
          <cell r="D2294">
            <v>0</v>
          </cell>
          <cell r="E2294">
            <v>2</v>
          </cell>
          <cell r="F2294">
            <v>0</v>
          </cell>
          <cell r="G2294">
            <v>0</v>
          </cell>
          <cell r="H2294">
            <v>0</v>
          </cell>
          <cell r="I2294">
            <v>1010</v>
          </cell>
          <cell r="J2294">
            <v>2</v>
          </cell>
          <cell r="K2294">
            <v>3</v>
          </cell>
          <cell r="L2294">
            <v>0</v>
          </cell>
        </row>
        <row r="2295">
          <cell r="A2295">
            <v>4</v>
          </cell>
          <cell r="B2295">
            <v>1</v>
          </cell>
          <cell r="C2295">
            <v>3</v>
          </cell>
          <cell r="D2295">
            <v>0</v>
          </cell>
          <cell r="E2295">
            <v>2</v>
          </cell>
          <cell r="F2295">
            <v>0</v>
          </cell>
          <cell r="G2295">
            <v>0</v>
          </cell>
          <cell r="H2295">
            <v>0</v>
          </cell>
          <cell r="I2295">
            <v>7100</v>
          </cell>
          <cell r="J2295">
            <v>2</v>
          </cell>
          <cell r="K2295">
            <v>3</v>
          </cell>
          <cell r="L2295">
            <v>0</v>
          </cell>
        </row>
        <row r="2296">
          <cell r="A2296">
            <v>4</v>
          </cell>
          <cell r="B2296">
            <v>1</v>
          </cell>
          <cell r="C2296">
            <v>3</v>
          </cell>
          <cell r="D2296">
            <v>0</v>
          </cell>
          <cell r="E2296">
            <v>3</v>
          </cell>
          <cell r="F2296">
            <v>0</v>
          </cell>
          <cell r="G2296">
            <v>0</v>
          </cell>
          <cell r="H2296">
            <v>0</v>
          </cell>
          <cell r="I2296">
            <v>1000</v>
          </cell>
          <cell r="J2296">
            <v>2</v>
          </cell>
          <cell r="K2296">
            <v>3</v>
          </cell>
          <cell r="L2296">
            <v>-1014144.59</v>
          </cell>
        </row>
        <row r="2297">
          <cell r="A2297">
            <v>4</v>
          </cell>
          <cell r="B2297">
            <v>1</v>
          </cell>
          <cell r="C2297">
            <v>3</v>
          </cell>
          <cell r="D2297">
            <v>0</v>
          </cell>
          <cell r="E2297">
            <v>3</v>
          </cell>
          <cell r="F2297">
            <v>0</v>
          </cell>
          <cell r="G2297">
            <v>0</v>
          </cell>
          <cell r="H2297">
            <v>0</v>
          </cell>
          <cell r="I2297">
            <v>1002</v>
          </cell>
          <cell r="J2297">
            <v>2</v>
          </cell>
          <cell r="K2297">
            <v>3</v>
          </cell>
          <cell r="L2297">
            <v>0</v>
          </cell>
        </row>
        <row r="2298">
          <cell r="A2298">
            <v>4</v>
          </cell>
          <cell r="B2298">
            <v>1</v>
          </cell>
          <cell r="C2298">
            <v>3</v>
          </cell>
          <cell r="D2298">
            <v>0</v>
          </cell>
          <cell r="E2298">
            <v>3</v>
          </cell>
          <cell r="F2298">
            <v>0</v>
          </cell>
          <cell r="G2298">
            <v>0</v>
          </cell>
          <cell r="H2298">
            <v>0</v>
          </cell>
          <cell r="I2298">
            <v>1102</v>
          </cell>
          <cell r="J2298">
            <v>2</v>
          </cell>
          <cell r="K2298">
            <v>3</v>
          </cell>
          <cell r="L2298">
            <v>0</v>
          </cell>
        </row>
        <row r="2299">
          <cell r="A2299">
            <v>4</v>
          </cell>
          <cell r="B2299">
            <v>1</v>
          </cell>
          <cell r="C2299">
            <v>3</v>
          </cell>
          <cell r="D2299">
            <v>0</v>
          </cell>
          <cell r="E2299">
            <v>3</v>
          </cell>
          <cell r="F2299">
            <v>0</v>
          </cell>
          <cell r="G2299">
            <v>0</v>
          </cell>
          <cell r="H2299">
            <v>0</v>
          </cell>
          <cell r="I2299">
            <v>5311</v>
          </cell>
          <cell r="J2299">
            <v>2</v>
          </cell>
          <cell r="K2299">
            <v>3</v>
          </cell>
          <cell r="L2299">
            <v>0</v>
          </cell>
        </row>
        <row r="2300">
          <cell r="A2300">
            <v>4</v>
          </cell>
          <cell r="B2300">
            <v>1</v>
          </cell>
          <cell r="C2300">
            <v>3</v>
          </cell>
          <cell r="D2300">
            <v>0</v>
          </cell>
          <cell r="E2300">
            <v>3</v>
          </cell>
          <cell r="F2300">
            <v>0</v>
          </cell>
          <cell r="G2300">
            <v>0</v>
          </cell>
          <cell r="H2300">
            <v>0</v>
          </cell>
          <cell r="I2300">
            <v>5312</v>
          </cell>
          <cell r="J2300">
            <v>2</v>
          </cell>
          <cell r="K2300">
            <v>3</v>
          </cell>
          <cell r="L2300">
            <v>0</v>
          </cell>
        </row>
        <row r="2301">
          <cell r="A2301">
            <v>4</v>
          </cell>
          <cell r="B2301">
            <v>1</v>
          </cell>
          <cell r="C2301">
            <v>3</v>
          </cell>
          <cell r="D2301">
            <v>0</v>
          </cell>
          <cell r="E2301">
            <v>3</v>
          </cell>
          <cell r="F2301">
            <v>0</v>
          </cell>
          <cell r="G2301">
            <v>0</v>
          </cell>
          <cell r="H2301">
            <v>0</v>
          </cell>
          <cell r="I2301">
            <v>5313</v>
          </cell>
          <cell r="J2301">
            <v>2</v>
          </cell>
          <cell r="K2301">
            <v>3</v>
          </cell>
          <cell r="L2301">
            <v>0</v>
          </cell>
        </row>
        <row r="2302">
          <cell r="A2302">
            <v>4</v>
          </cell>
          <cell r="B2302">
            <v>1</v>
          </cell>
          <cell r="C2302">
            <v>3</v>
          </cell>
          <cell r="D2302">
            <v>0</v>
          </cell>
          <cell r="E2302">
            <v>3</v>
          </cell>
          <cell r="F2302">
            <v>0</v>
          </cell>
          <cell r="G2302">
            <v>0</v>
          </cell>
          <cell r="H2302">
            <v>0</v>
          </cell>
          <cell r="I2302">
            <v>5316</v>
          </cell>
          <cell r="J2302">
            <v>2</v>
          </cell>
          <cell r="K2302">
            <v>3</v>
          </cell>
          <cell r="L2302">
            <v>0</v>
          </cell>
        </row>
        <row r="2303">
          <cell r="A2303">
            <v>4</v>
          </cell>
          <cell r="B2303">
            <v>1</v>
          </cell>
          <cell r="C2303">
            <v>3</v>
          </cell>
          <cell r="D2303">
            <v>0</v>
          </cell>
          <cell r="E2303">
            <v>3</v>
          </cell>
          <cell r="F2303">
            <v>0</v>
          </cell>
          <cell r="G2303">
            <v>0</v>
          </cell>
          <cell r="H2303">
            <v>0</v>
          </cell>
          <cell r="I2303">
            <v>7100</v>
          </cell>
          <cell r="J2303">
            <v>2</v>
          </cell>
          <cell r="K2303">
            <v>3</v>
          </cell>
          <cell r="L2303">
            <v>0</v>
          </cell>
        </row>
        <row r="2304">
          <cell r="A2304">
            <v>4</v>
          </cell>
          <cell r="B2304">
            <v>1</v>
          </cell>
          <cell r="C2304">
            <v>3</v>
          </cell>
          <cell r="D2304">
            <v>0</v>
          </cell>
          <cell r="E2304">
            <v>4</v>
          </cell>
          <cell r="F2304">
            <v>0</v>
          </cell>
          <cell r="G2304">
            <v>0</v>
          </cell>
          <cell r="H2304">
            <v>0</v>
          </cell>
          <cell r="I2304">
            <v>1000</v>
          </cell>
          <cell r="J2304">
            <v>2</v>
          </cell>
          <cell r="K2304">
            <v>3</v>
          </cell>
          <cell r="L2304">
            <v>0</v>
          </cell>
        </row>
        <row r="2305">
          <cell r="A2305">
            <v>4</v>
          </cell>
          <cell r="B2305">
            <v>1</v>
          </cell>
          <cell r="C2305">
            <v>3</v>
          </cell>
          <cell r="D2305">
            <v>0</v>
          </cell>
          <cell r="E2305">
            <v>4</v>
          </cell>
          <cell r="F2305">
            <v>0</v>
          </cell>
          <cell r="G2305">
            <v>0</v>
          </cell>
          <cell r="H2305">
            <v>0</v>
          </cell>
          <cell r="I2305">
            <v>2000</v>
          </cell>
          <cell r="J2305">
            <v>2</v>
          </cell>
          <cell r="K2305">
            <v>3</v>
          </cell>
          <cell r="L2305">
            <v>0</v>
          </cell>
        </row>
        <row r="2306">
          <cell r="A2306">
            <v>4</v>
          </cell>
          <cell r="B2306">
            <v>1</v>
          </cell>
          <cell r="C2306">
            <v>3</v>
          </cell>
          <cell r="D2306">
            <v>0</v>
          </cell>
          <cell r="E2306">
            <v>5</v>
          </cell>
          <cell r="F2306">
            <v>0</v>
          </cell>
          <cell r="G2306">
            <v>0</v>
          </cell>
          <cell r="H2306">
            <v>0</v>
          </cell>
          <cell r="I2306">
            <v>1000</v>
          </cell>
          <cell r="J2306">
            <v>2</v>
          </cell>
          <cell r="K2306">
            <v>3</v>
          </cell>
          <cell r="L2306">
            <v>-7618129.7999999998</v>
          </cell>
        </row>
        <row r="2307">
          <cell r="A2307">
            <v>4</v>
          </cell>
          <cell r="B2307">
            <v>1</v>
          </cell>
          <cell r="C2307">
            <v>3</v>
          </cell>
          <cell r="D2307">
            <v>0</v>
          </cell>
          <cell r="E2307">
            <v>5</v>
          </cell>
          <cell r="F2307">
            <v>0</v>
          </cell>
          <cell r="G2307">
            <v>0</v>
          </cell>
          <cell r="H2307">
            <v>0</v>
          </cell>
          <cell r="I2307">
            <v>2023</v>
          </cell>
          <cell r="J2307">
            <v>2</v>
          </cell>
          <cell r="K2307">
            <v>3</v>
          </cell>
          <cell r="L2307">
            <v>0</v>
          </cell>
        </row>
        <row r="2308">
          <cell r="A2308">
            <v>4</v>
          </cell>
          <cell r="B2308">
            <v>1</v>
          </cell>
          <cell r="C2308">
            <v>3</v>
          </cell>
          <cell r="D2308">
            <v>0</v>
          </cell>
          <cell r="E2308">
            <v>5</v>
          </cell>
          <cell r="F2308">
            <v>0</v>
          </cell>
          <cell r="G2308">
            <v>0</v>
          </cell>
          <cell r="H2308">
            <v>0</v>
          </cell>
          <cell r="I2308">
            <v>7513</v>
          </cell>
          <cell r="J2308">
            <v>2</v>
          </cell>
          <cell r="K2308">
            <v>3</v>
          </cell>
          <cell r="L2308">
            <v>0</v>
          </cell>
        </row>
        <row r="2309">
          <cell r="A2309">
            <v>4</v>
          </cell>
          <cell r="B2309">
            <v>1</v>
          </cell>
          <cell r="C2309">
            <v>3</v>
          </cell>
          <cell r="D2309">
            <v>0</v>
          </cell>
          <cell r="E2309">
            <v>5</v>
          </cell>
          <cell r="F2309">
            <v>0</v>
          </cell>
          <cell r="G2309">
            <v>0</v>
          </cell>
          <cell r="H2309">
            <v>0</v>
          </cell>
          <cell r="I2309">
            <v>7613</v>
          </cell>
          <cell r="J2309">
            <v>2</v>
          </cell>
          <cell r="K2309">
            <v>3</v>
          </cell>
          <cell r="L2309">
            <v>-936067.2</v>
          </cell>
        </row>
        <row r="2310">
          <cell r="A2310">
            <v>4</v>
          </cell>
          <cell r="B2310">
            <v>1</v>
          </cell>
          <cell r="C2310">
            <v>3</v>
          </cell>
          <cell r="D2310">
            <v>0</v>
          </cell>
          <cell r="E2310">
            <v>5</v>
          </cell>
          <cell r="F2310">
            <v>0</v>
          </cell>
          <cell r="G2310">
            <v>0</v>
          </cell>
          <cell r="H2310">
            <v>0</v>
          </cell>
          <cell r="I2310">
            <v>7623</v>
          </cell>
          <cell r="J2310">
            <v>2</v>
          </cell>
          <cell r="K2310">
            <v>3</v>
          </cell>
          <cell r="L2310">
            <v>0</v>
          </cell>
        </row>
        <row r="2311">
          <cell r="A2311">
            <v>4</v>
          </cell>
          <cell r="B2311">
            <v>1</v>
          </cell>
          <cell r="C2311">
            <v>3</v>
          </cell>
          <cell r="D2311">
            <v>0</v>
          </cell>
          <cell r="E2311">
            <v>6</v>
          </cell>
          <cell r="F2311">
            <v>0</v>
          </cell>
          <cell r="G2311">
            <v>0</v>
          </cell>
          <cell r="H2311">
            <v>0</v>
          </cell>
          <cell r="I2311">
            <v>1000</v>
          </cell>
          <cell r="J2311">
            <v>2</v>
          </cell>
          <cell r="K2311">
            <v>3</v>
          </cell>
          <cell r="L2311">
            <v>-10803366.869999999</v>
          </cell>
        </row>
        <row r="2312">
          <cell r="A2312">
            <v>4</v>
          </cell>
          <cell r="B2312">
            <v>1</v>
          </cell>
          <cell r="C2312">
            <v>3</v>
          </cell>
          <cell r="D2312">
            <v>0</v>
          </cell>
          <cell r="E2312">
            <v>6</v>
          </cell>
          <cell r="F2312">
            <v>0</v>
          </cell>
          <cell r="G2312">
            <v>0</v>
          </cell>
          <cell r="H2312">
            <v>0</v>
          </cell>
          <cell r="I2312">
            <v>1002</v>
          </cell>
          <cell r="J2312">
            <v>2</v>
          </cell>
          <cell r="K2312">
            <v>3</v>
          </cell>
          <cell r="L2312">
            <v>0</v>
          </cell>
        </row>
        <row r="2313">
          <cell r="A2313">
            <v>4</v>
          </cell>
          <cell r="B2313">
            <v>1</v>
          </cell>
          <cell r="C2313">
            <v>3</v>
          </cell>
          <cell r="D2313">
            <v>0</v>
          </cell>
          <cell r="E2313">
            <v>6</v>
          </cell>
          <cell r="F2313">
            <v>0</v>
          </cell>
          <cell r="G2313">
            <v>0</v>
          </cell>
          <cell r="H2313">
            <v>0</v>
          </cell>
          <cell r="I2313">
            <v>2000</v>
          </cell>
          <cell r="J2313">
            <v>2</v>
          </cell>
          <cell r="K2313">
            <v>3</v>
          </cell>
          <cell r="L2313">
            <v>0</v>
          </cell>
        </row>
        <row r="2314">
          <cell r="A2314">
            <v>4</v>
          </cell>
          <cell r="B2314">
            <v>4</v>
          </cell>
          <cell r="C2314">
            <v>1</v>
          </cell>
          <cell r="D2314">
            <v>0</v>
          </cell>
          <cell r="E2314">
            <v>1</v>
          </cell>
          <cell r="F2314">
            <v>1</v>
          </cell>
          <cell r="G2314">
            <v>0</v>
          </cell>
          <cell r="H2314">
            <v>0</v>
          </cell>
          <cell r="I2314">
            <v>8300</v>
          </cell>
          <cell r="J2314">
            <v>1</v>
          </cell>
          <cell r="K2314">
            <v>3</v>
          </cell>
          <cell r="L2314">
            <v>0</v>
          </cell>
        </row>
        <row r="2315">
          <cell r="A2315">
            <v>4</v>
          </cell>
          <cell r="B2315">
            <v>4</v>
          </cell>
          <cell r="C2315">
            <v>1</v>
          </cell>
          <cell r="D2315">
            <v>0</v>
          </cell>
          <cell r="E2315">
            <v>1</v>
          </cell>
          <cell r="F2315">
            <v>3</v>
          </cell>
          <cell r="G2315">
            <v>0</v>
          </cell>
          <cell r="H2315">
            <v>0</v>
          </cell>
          <cell r="I2315">
            <v>8200</v>
          </cell>
          <cell r="J2315">
            <v>1</v>
          </cell>
          <cell r="K2315">
            <v>3</v>
          </cell>
          <cell r="L2315">
            <v>-157053.35</v>
          </cell>
        </row>
        <row r="2316">
          <cell r="A2316">
            <v>4</v>
          </cell>
          <cell r="B2316">
            <v>4</v>
          </cell>
          <cell r="C2316">
            <v>1</v>
          </cell>
          <cell r="D2316">
            <v>0</v>
          </cell>
          <cell r="E2316">
            <v>1</v>
          </cell>
          <cell r="F2316">
            <v>3</v>
          </cell>
          <cell r="G2316">
            <v>0</v>
          </cell>
          <cell r="H2316">
            <v>0</v>
          </cell>
          <cell r="I2316">
            <v>8700</v>
          </cell>
          <cell r="J2316">
            <v>1</v>
          </cell>
          <cell r="K2316">
            <v>3</v>
          </cell>
          <cell r="L2316">
            <v>0</v>
          </cell>
        </row>
        <row r="2317">
          <cell r="A2317">
            <v>4</v>
          </cell>
          <cell r="B2317">
            <v>4</v>
          </cell>
          <cell r="C2317">
            <v>1</v>
          </cell>
          <cell r="D2317">
            <v>0</v>
          </cell>
          <cell r="E2317">
            <v>1</v>
          </cell>
          <cell r="F2317">
            <v>3</v>
          </cell>
          <cell r="G2317">
            <v>0</v>
          </cell>
          <cell r="H2317">
            <v>0</v>
          </cell>
          <cell r="I2317">
            <v>9000</v>
          </cell>
          <cell r="J2317">
            <v>1</v>
          </cell>
          <cell r="K2317">
            <v>3</v>
          </cell>
          <cell r="L2317">
            <v>-115140.59</v>
          </cell>
        </row>
        <row r="2318">
          <cell r="A2318">
            <v>4</v>
          </cell>
          <cell r="B2318">
            <v>4</v>
          </cell>
          <cell r="C2318">
            <v>1</v>
          </cell>
          <cell r="D2318">
            <v>0</v>
          </cell>
          <cell r="E2318">
            <v>1</v>
          </cell>
          <cell r="F2318">
            <v>3</v>
          </cell>
          <cell r="G2318">
            <v>0</v>
          </cell>
          <cell r="H2318">
            <v>0</v>
          </cell>
          <cell r="I2318">
            <v>9200</v>
          </cell>
          <cell r="J2318">
            <v>1</v>
          </cell>
          <cell r="K2318">
            <v>3</v>
          </cell>
          <cell r="L2318">
            <v>0</v>
          </cell>
        </row>
        <row r="2319">
          <cell r="A2319">
            <v>4</v>
          </cell>
          <cell r="B2319">
            <v>4</v>
          </cell>
          <cell r="C2319">
            <v>1</v>
          </cell>
          <cell r="D2319">
            <v>0</v>
          </cell>
          <cell r="E2319">
            <v>1</v>
          </cell>
          <cell r="F2319">
            <v>3</v>
          </cell>
          <cell r="G2319">
            <v>0</v>
          </cell>
          <cell r="H2319">
            <v>0</v>
          </cell>
          <cell r="I2319">
            <v>1000</v>
          </cell>
          <cell r="J2319">
            <v>2</v>
          </cell>
          <cell r="K2319">
            <v>3</v>
          </cell>
          <cell r="L2319">
            <v>-226817.85</v>
          </cell>
        </row>
        <row r="2320">
          <cell r="A2320">
            <v>4</v>
          </cell>
          <cell r="B2320">
            <v>4</v>
          </cell>
          <cell r="C2320">
            <v>1</v>
          </cell>
          <cell r="D2320">
            <v>0</v>
          </cell>
          <cell r="E2320">
            <v>2</v>
          </cell>
          <cell r="F2320">
            <v>2</v>
          </cell>
          <cell r="G2320">
            <v>0</v>
          </cell>
          <cell r="H2320">
            <v>0</v>
          </cell>
          <cell r="I2320">
            <v>7018</v>
          </cell>
          <cell r="J2320">
            <v>1</v>
          </cell>
          <cell r="K2320">
            <v>3</v>
          </cell>
          <cell r="L2320">
            <v>0</v>
          </cell>
        </row>
        <row r="2321">
          <cell r="A2321">
            <v>4</v>
          </cell>
          <cell r="B2321">
            <v>4</v>
          </cell>
          <cell r="C2321">
            <v>1</v>
          </cell>
          <cell r="D2321">
            <v>0</v>
          </cell>
          <cell r="E2321">
            <v>2</v>
          </cell>
          <cell r="F2321">
            <v>2</v>
          </cell>
          <cell r="G2321">
            <v>0</v>
          </cell>
          <cell r="H2321">
            <v>0</v>
          </cell>
          <cell r="I2321">
            <v>8300</v>
          </cell>
          <cell r="J2321">
            <v>1</v>
          </cell>
          <cell r="K2321">
            <v>3</v>
          </cell>
          <cell r="L2321">
            <v>0</v>
          </cell>
        </row>
        <row r="2322">
          <cell r="A2322">
            <v>4</v>
          </cell>
          <cell r="B2322">
            <v>4</v>
          </cell>
          <cell r="C2322">
            <v>1</v>
          </cell>
          <cell r="D2322">
            <v>0</v>
          </cell>
          <cell r="E2322">
            <v>2</v>
          </cell>
          <cell r="F2322">
            <v>3</v>
          </cell>
          <cell r="G2322">
            <v>0</v>
          </cell>
          <cell r="H2322">
            <v>0</v>
          </cell>
          <cell r="I2322">
            <v>8200</v>
          </cell>
          <cell r="J2322">
            <v>1</v>
          </cell>
          <cell r="K2322">
            <v>3</v>
          </cell>
          <cell r="L2322">
            <v>0</v>
          </cell>
        </row>
        <row r="2323">
          <cell r="A2323">
            <v>4</v>
          </cell>
          <cell r="B2323">
            <v>5</v>
          </cell>
          <cell r="C2323">
            <v>1</v>
          </cell>
          <cell r="D2323">
            <v>0</v>
          </cell>
          <cell r="E2323">
            <v>1</v>
          </cell>
          <cell r="F2323">
            <v>0</v>
          </cell>
          <cell r="G2323">
            <v>0</v>
          </cell>
          <cell r="H2323">
            <v>0</v>
          </cell>
          <cell r="I2323">
            <v>1000</v>
          </cell>
          <cell r="J2323">
            <v>2</v>
          </cell>
          <cell r="K2323">
            <v>3</v>
          </cell>
          <cell r="L2323">
            <v>-200000</v>
          </cell>
        </row>
        <row r="2324">
          <cell r="A2324">
            <v>4</v>
          </cell>
          <cell r="B2324">
            <v>5</v>
          </cell>
          <cell r="C2324">
            <v>1</v>
          </cell>
          <cell r="D2324">
            <v>0</v>
          </cell>
          <cell r="E2324">
            <v>2</v>
          </cell>
          <cell r="F2324">
            <v>0</v>
          </cell>
          <cell r="G2324">
            <v>0</v>
          </cell>
          <cell r="H2324">
            <v>0</v>
          </cell>
          <cell r="I2324">
            <v>1000</v>
          </cell>
          <cell r="J2324">
            <v>2</v>
          </cell>
          <cell r="K2324">
            <v>3</v>
          </cell>
          <cell r="L2324">
            <v>-1002884.5</v>
          </cell>
        </row>
        <row r="2325">
          <cell r="A2325">
            <v>4</v>
          </cell>
          <cell r="B2325">
            <v>5</v>
          </cell>
          <cell r="C2325">
            <v>2</v>
          </cell>
          <cell r="D2325">
            <v>0</v>
          </cell>
          <cell r="E2325">
            <v>0</v>
          </cell>
          <cell r="F2325">
            <v>0</v>
          </cell>
          <cell r="G2325">
            <v>0</v>
          </cell>
          <cell r="H2325">
            <v>0</v>
          </cell>
          <cell r="I2325">
            <v>8200</v>
          </cell>
          <cell r="J2325">
            <v>1</v>
          </cell>
          <cell r="K2325">
            <v>3</v>
          </cell>
          <cell r="L2325">
            <v>0</v>
          </cell>
        </row>
        <row r="2326">
          <cell r="A2326">
            <v>4</v>
          </cell>
          <cell r="B2326">
            <v>5</v>
          </cell>
          <cell r="C2326">
            <v>2</v>
          </cell>
          <cell r="D2326">
            <v>0</v>
          </cell>
          <cell r="E2326">
            <v>0</v>
          </cell>
          <cell r="F2326">
            <v>0</v>
          </cell>
          <cell r="G2326">
            <v>0</v>
          </cell>
          <cell r="H2326">
            <v>0</v>
          </cell>
          <cell r="I2326">
            <v>8300</v>
          </cell>
          <cell r="J2326">
            <v>1</v>
          </cell>
          <cell r="K2326">
            <v>3</v>
          </cell>
          <cell r="L2326">
            <v>-202868.95</v>
          </cell>
        </row>
        <row r="2327">
          <cell r="A2327">
            <v>4</v>
          </cell>
          <cell r="B2327">
            <v>5</v>
          </cell>
          <cell r="C2327">
            <v>2</v>
          </cell>
          <cell r="D2327">
            <v>0</v>
          </cell>
          <cell r="E2327">
            <v>0</v>
          </cell>
          <cell r="F2327">
            <v>0</v>
          </cell>
          <cell r="G2327">
            <v>0</v>
          </cell>
          <cell r="H2327">
            <v>0</v>
          </cell>
          <cell r="I2327">
            <v>8400</v>
          </cell>
          <cell r="J2327">
            <v>1</v>
          </cell>
          <cell r="K2327">
            <v>3</v>
          </cell>
          <cell r="L2327">
            <v>-137544.51</v>
          </cell>
        </row>
        <row r="2328">
          <cell r="A2328">
            <v>4</v>
          </cell>
          <cell r="B2328">
            <v>5</v>
          </cell>
          <cell r="C2328">
            <v>2</v>
          </cell>
          <cell r="D2328">
            <v>0</v>
          </cell>
          <cell r="E2328">
            <v>0</v>
          </cell>
          <cell r="F2328">
            <v>0</v>
          </cell>
          <cell r="G2328">
            <v>0</v>
          </cell>
          <cell r="H2328">
            <v>0</v>
          </cell>
          <cell r="I2328">
            <v>9100</v>
          </cell>
          <cell r="J2328">
            <v>1</v>
          </cell>
          <cell r="K2328">
            <v>3</v>
          </cell>
          <cell r="L2328">
            <v>-92018.06</v>
          </cell>
        </row>
        <row r="2329">
          <cell r="A2329">
            <v>4</v>
          </cell>
          <cell r="B2329">
            <v>5</v>
          </cell>
          <cell r="C2329">
            <v>2</v>
          </cell>
          <cell r="D2329">
            <v>0</v>
          </cell>
          <cell r="E2329">
            <v>0</v>
          </cell>
          <cell r="F2329">
            <v>0</v>
          </cell>
          <cell r="G2329">
            <v>0</v>
          </cell>
          <cell r="H2329">
            <v>0</v>
          </cell>
          <cell r="I2329">
            <v>1000</v>
          </cell>
          <cell r="J2329">
            <v>2</v>
          </cell>
          <cell r="K2329">
            <v>3</v>
          </cell>
          <cell r="L2329">
            <v>-2810414.62</v>
          </cell>
        </row>
        <row r="2330">
          <cell r="A2330">
            <v>4</v>
          </cell>
          <cell r="B2330">
            <v>5</v>
          </cell>
          <cell r="C2330">
            <v>2</v>
          </cell>
          <cell r="D2330">
            <v>0</v>
          </cell>
          <cell r="E2330">
            <v>0</v>
          </cell>
          <cell r="F2330">
            <v>0</v>
          </cell>
          <cell r="G2330">
            <v>0</v>
          </cell>
          <cell r="H2330">
            <v>0</v>
          </cell>
          <cell r="I2330">
            <v>1002</v>
          </cell>
          <cell r="J2330">
            <v>2</v>
          </cell>
          <cell r="K2330">
            <v>3</v>
          </cell>
          <cell r="L2330">
            <v>0</v>
          </cell>
        </row>
        <row r="2331">
          <cell r="A2331">
            <v>4</v>
          </cell>
          <cell r="B2331">
            <v>5</v>
          </cell>
          <cell r="C2331">
            <v>2</v>
          </cell>
          <cell r="D2331">
            <v>0</v>
          </cell>
          <cell r="E2331">
            <v>0</v>
          </cell>
          <cell r="F2331">
            <v>0</v>
          </cell>
          <cell r="G2331">
            <v>0</v>
          </cell>
          <cell r="H2331">
            <v>0</v>
          </cell>
          <cell r="I2331">
            <v>1010</v>
          </cell>
          <cell r="J2331">
            <v>2</v>
          </cell>
          <cell r="K2331">
            <v>3</v>
          </cell>
          <cell r="L2331">
            <v>0</v>
          </cell>
        </row>
        <row r="2332">
          <cell r="A2332">
            <v>4</v>
          </cell>
          <cell r="B2332">
            <v>5</v>
          </cell>
          <cell r="C2332">
            <v>2</v>
          </cell>
          <cell r="D2332">
            <v>0</v>
          </cell>
          <cell r="E2332">
            <v>0</v>
          </cell>
          <cell r="F2332">
            <v>0</v>
          </cell>
          <cell r="G2332">
            <v>0</v>
          </cell>
          <cell r="H2332">
            <v>0</v>
          </cell>
          <cell r="I2332">
            <v>1102</v>
          </cell>
          <cell r="J2332">
            <v>2</v>
          </cell>
          <cell r="K2332">
            <v>3</v>
          </cell>
          <cell r="L2332">
            <v>0</v>
          </cell>
        </row>
        <row r="2333">
          <cell r="A2333">
            <v>4</v>
          </cell>
          <cell r="B2333">
            <v>5</v>
          </cell>
          <cell r="C2333">
            <v>2</v>
          </cell>
          <cell r="D2333">
            <v>0</v>
          </cell>
          <cell r="E2333">
            <v>0</v>
          </cell>
          <cell r="F2333">
            <v>0</v>
          </cell>
          <cell r="G2333">
            <v>0</v>
          </cell>
          <cell r="H2333">
            <v>0</v>
          </cell>
          <cell r="I2333">
            <v>2000</v>
          </cell>
          <cell r="J2333">
            <v>2</v>
          </cell>
          <cell r="K2333">
            <v>3</v>
          </cell>
          <cell r="L2333">
            <v>0</v>
          </cell>
        </row>
        <row r="2334">
          <cell r="A2334">
            <v>4</v>
          </cell>
          <cell r="B2334">
            <v>5</v>
          </cell>
          <cell r="C2334">
            <v>2</v>
          </cell>
          <cell r="D2334">
            <v>0</v>
          </cell>
          <cell r="E2334">
            <v>0</v>
          </cell>
          <cell r="F2334">
            <v>0</v>
          </cell>
          <cell r="G2334">
            <v>0</v>
          </cell>
          <cell r="H2334">
            <v>0</v>
          </cell>
          <cell r="I2334">
            <v>7100</v>
          </cell>
          <cell r="J2334">
            <v>2</v>
          </cell>
          <cell r="K2334">
            <v>3</v>
          </cell>
          <cell r="L2334">
            <v>0</v>
          </cell>
        </row>
        <row r="2335">
          <cell r="A2335">
            <v>4</v>
          </cell>
          <cell r="B2335">
            <v>5</v>
          </cell>
          <cell r="C2335">
            <v>2</v>
          </cell>
          <cell r="D2335">
            <v>0</v>
          </cell>
          <cell r="E2335">
            <v>1</v>
          </cell>
          <cell r="F2335">
            <v>0</v>
          </cell>
          <cell r="G2335">
            <v>1</v>
          </cell>
          <cell r="H2335">
            <v>0</v>
          </cell>
          <cell r="I2335">
            <v>9100</v>
          </cell>
          <cell r="J2335">
            <v>1</v>
          </cell>
          <cell r="K2335">
            <v>3</v>
          </cell>
          <cell r="L2335">
            <v>0</v>
          </cell>
        </row>
        <row r="2336">
          <cell r="A2336">
            <v>4</v>
          </cell>
          <cell r="B2336">
            <v>5</v>
          </cell>
          <cell r="C2336">
            <v>2</v>
          </cell>
          <cell r="D2336">
            <v>0</v>
          </cell>
          <cell r="E2336">
            <v>1</v>
          </cell>
          <cell r="F2336">
            <v>0</v>
          </cell>
          <cell r="G2336">
            <v>5</v>
          </cell>
          <cell r="H2336">
            <v>0</v>
          </cell>
          <cell r="I2336">
            <v>8300</v>
          </cell>
          <cell r="J2336">
            <v>1</v>
          </cell>
          <cell r="K2336">
            <v>3</v>
          </cell>
          <cell r="L2336">
            <v>1822.42</v>
          </cell>
        </row>
        <row r="2337">
          <cell r="A2337">
            <v>4</v>
          </cell>
          <cell r="B2337">
            <v>5</v>
          </cell>
          <cell r="C2337">
            <v>2</v>
          </cell>
          <cell r="D2337">
            <v>0</v>
          </cell>
          <cell r="E2337">
            <v>1</v>
          </cell>
          <cell r="F2337">
            <v>0</v>
          </cell>
          <cell r="G2337">
            <v>5</v>
          </cell>
          <cell r="H2337">
            <v>0</v>
          </cell>
          <cell r="I2337">
            <v>8400</v>
          </cell>
          <cell r="J2337">
            <v>1</v>
          </cell>
          <cell r="K2337">
            <v>3</v>
          </cell>
          <cell r="L2337">
            <v>-1822.42</v>
          </cell>
        </row>
        <row r="2338">
          <cell r="A2338">
            <v>4</v>
          </cell>
          <cell r="B2338">
            <v>5</v>
          </cell>
          <cell r="C2338">
            <v>2</v>
          </cell>
          <cell r="D2338">
            <v>0</v>
          </cell>
          <cell r="E2338">
            <v>1</v>
          </cell>
          <cell r="F2338">
            <v>0</v>
          </cell>
          <cell r="G2338">
            <v>8</v>
          </cell>
          <cell r="H2338">
            <v>0</v>
          </cell>
          <cell r="I2338">
            <v>9100</v>
          </cell>
          <cell r="J2338">
            <v>1</v>
          </cell>
          <cell r="K2338">
            <v>3</v>
          </cell>
          <cell r="L2338">
            <v>0</v>
          </cell>
        </row>
        <row r="2339">
          <cell r="A2339">
            <v>4</v>
          </cell>
          <cell r="B2339">
            <v>5</v>
          </cell>
          <cell r="C2339">
            <v>2</v>
          </cell>
          <cell r="D2339">
            <v>0</v>
          </cell>
          <cell r="E2339">
            <v>1</v>
          </cell>
          <cell r="F2339">
            <v>1</v>
          </cell>
          <cell r="G2339">
            <v>6</v>
          </cell>
          <cell r="H2339">
            <v>0</v>
          </cell>
          <cell r="I2339">
            <v>8300</v>
          </cell>
          <cell r="J2339">
            <v>1</v>
          </cell>
          <cell r="K2339">
            <v>3</v>
          </cell>
          <cell r="L2339">
            <v>-5635.23</v>
          </cell>
        </row>
        <row r="2340">
          <cell r="A2340">
            <v>4</v>
          </cell>
          <cell r="B2340">
            <v>5</v>
          </cell>
          <cell r="C2340">
            <v>2</v>
          </cell>
          <cell r="D2340">
            <v>0</v>
          </cell>
          <cell r="E2340">
            <v>1</v>
          </cell>
          <cell r="F2340">
            <v>1</v>
          </cell>
          <cell r="G2340">
            <v>6</v>
          </cell>
          <cell r="H2340">
            <v>0</v>
          </cell>
          <cell r="I2340">
            <v>9100</v>
          </cell>
          <cell r="J2340">
            <v>1</v>
          </cell>
          <cell r="K2340">
            <v>3</v>
          </cell>
          <cell r="L2340">
            <v>-21740.6</v>
          </cell>
        </row>
        <row r="2341">
          <cell r="A2341">
            <v>4</v>
          </cell>
          <cell r="B2341">
            <v>5</v>
          </cell>
          <cell r="C2341">
            <v>3</v>
          </cell>
          <cell r="D2341">
            <v>0</v>
          </cell>
          <cell r="E2341">
            <v>0</v>
          </cell>
          <cell r="F2341">
            <v>0</v>
          </cell>
          <cell r="G2341">
            <v>0</v>
          </cell>
          <cell r="H2341">
            <v>0</v>
          </cell>
          <cell r="I2341">
            <v>8400</v>
          </cell>
          <cell r="J2341">
            <v>1</v>
          </cell>
          <cell r="K2341">
            <v>3</v>
          </cell>
          <cell r="L2341">
            <v>0</v>
          </cell>
        </row>
        <row r="2342">
          <cell r="A2342">
            <v>4</v>
          </cell>
          <cell r="B2342">
            <v>5</v>
          </cell>
          <cell r="C2342">
            <v>3</v>
          </cell>
          <cell r="D2342">
            <v>0</v>
          </cell>
          <cell r="E2342">
            <v>0</v>
          </cell>
          <cell r="F2342">
            <v>0</v>
          </cell>
          <cell r="G2342">
            <v>0</v>
          </cell>
          <cell r="H2342">
            <v>0</v>
          </cell>
          <cell r="I2342">
            <v>9100</v>
          </cell>
          <cell r="J2342">
            <v>1</v>
          </cell>
          <cell r="K2342">
            <v>3</v>
          </cell>
          <cell r="L2342">
            <v>-21290496.219999999</v>
          </cell>
        </row>
        <row r="2343">
          <cell r="A2343">
            <v>4</v>
          </cell>
          <cell r="B2343">
            <v>5</v>
          </cell>
          <cell r="C2343">
            <v>4</v>
          </cell>
          <cell r="D2343">
            <v>0</v>
          </cell>
          <cell r="E2343">
            <v>0</v>
          </cell>
          <cell r="F2343">
            <v>0</v>
          </cell>
          <cell r="G2343">
            <v>0</v>
          </cell>
          <cell r="H2343">
            <v>0</v>
          </cell>
          <cell r="I2343">
            <v>9100</v>
          </cell>
          <cell r="J2343">
            <v>1</v>
          </cell>
          <cell r="K2343">
            <v>3</v>
          </cell>
          <cell r="L2343">
            <v>-49216</v>
          </cell>
        </row>
        <row r="2344">
          <cell r="A2344">
            <v>4</v>
          </cell>
          <cell r="B2344">
            <v>5</v>
          </cell>
          <cell r="C2344">
            <v>5</v>
          </cell>
          <cell r="D2344">
            <v>0</v>
          </cell>
          <cell r="E2344">
            <v>0</v>
          </cell>
          <cell r="F2344">
            <v>0</v>
          </cell>
          <cell r="G2344">
            <v>0</v>
          </cell>
          <cell r="H2344">
            <v>0</v>
          </cell>
          <cell r="I2344">
            <v>8200</v>
          </cell>
          <cell r="J2344">
            <v>1</v>
          </cell>
          <cell r="K2344">
            <v>3</v>
          </cell>
          <cell r="L2344">
            <v>-170561.65</v>
          </cell>
        </row>
        <row r="2345">
          <cell r="A2345">
            <v>4</v>
          </cell>
          <cell r="B2345">
            <v>5</v>
          </cell>
          <cell r="C2345">
            <v>5</v>
          </cell>
          <cell r="D2345">
            <v>0</v>
          </cell>
          <cell r="E2345">
            <v>0</v>
          </cell>
          <cell r="F2345">
            <v>0</v>
          </cell>
          <cell r="G2345">
            <v>0</v>
          </cell>
          <cell r="H2345">
            <v>0</v>
          </cell>
          <cell r="I2345">
            <v>8300</v>
          </cell>
          <cell r="J2345">
            <v>1</v>
          </cell>
          <cell r="K2345">
            <v>3</v>
          </cell>
          <cell r="L2345">
            <v>-297653.03000000003</v>
          </cell>
        </row>
        <row r="2346">
          <cell r="A2346">
            <v>4</v>
          </cell>
          <cell r="B2346">
            <v>5</v>
          </cell>
          <cell r="C2346">
            <v>5</v>
          </cell>
          <cell r="D2346">
            <v>0</v>
          </cell>
          <cell r="E2346">
            <v>0</v>
          </cell>
          <cell r="F2346">
            <v>0</v>
          </cell>
          <cell r="G2346">
            <v>0</v>
          </cell>
          <cell r="H2346">
            <v>0</v>
          </cell>
          <cell r="I2346">
            <v>1000</v>
          </cell>
          <cell r="J2346">
            <v>2</v>
          </cell>
          <cell r="K2346">
            <v>3</v>
          </cell>
          <cell r="L2346">
            <v>-59427.62</v>
          </cell>
        </row>
        <row r="2347">
          <cell r="A2347">
            <v>4</v>
          </cell>
          <cell r="B2347">
            <v>5</v>
          </cell>
          <cell r="C2347">
            <v>5</v>
          </cell>
          <cell r="D2347">
            <v>0</v>
          </cell>
          <cell r="E2347">
            <v>0</v>
          </cell>
          <cell r="F2347">
            <v>0</v>
          </cell>
          <cell r="G2347">
            <v>0</v>
          </cell>
          <cell r="H2347">
            <v>0</v>
          </cell>
          <cell r="I2347">
            <v>8300</v>
          </cell>
          <cell r="J2347">
            <v>2</v>
          </cell>
          <cell r="K2347">
            <v>3</v>
          </cell>
          <cell r="L2347">
            <v>0</v>
          </cell>
        </row>
        <row r="2348">
          <cell r="A2348">
            <v>4</v>
          </cell>
          <cell r="B2348">
            <v>5</v>
          </cell>
          <cell r="C2348">
            <v>6</v>
          </cell>
          <cell r="D2348">
            <v>0</v>
          </cell>
          <cell r="E2348">
            <v>0</v>
          </cell>
          <cell r="F2348">
            <v>0</v>
          </cell>
          <cell r="G2348">
            <v>0</v>
          </cell>
          <cell r="H2348">
            <v>0</v>
          </cell>
          <cell r="I2348">
            <v>8100</v>
          </cell>
          <cell r="J2348">
            <v>1</v>
          </cell>
          <cell r="K2348">
            <v>3</v>
          </cell>
          <cell r="L2348">
            <v>0</v>
          </cell>
        </row>
        <row r="2349">
          <cell r="A2349">
            <v>4</v>
          </cell>
          <cell r="B2349">
            <v>5</v>
          </cell>
          <cell r="C2349">
            <v>6</v>
          </cell>
          <cell r="D2349">
            <v>0</v>
          </cell>
          <cell r="E2349">
            <v>0</v>
          </cell>
          <cell r="F2349">
            <v>0</v>
          </cell>
          <cell r="G2349">
            <v>0</v>
          </cell>
          <cell r="H2349">
            <v>0</v>
          </cell>
          <cell r="I2349">
            <v>8300</v>
          </cell>
          <cell r="J2349">
            <v>1</v>
          </cell>
          <cell r="K2349">
            <v>3</v>
          </cell>
          <cell r="L2349">
            <v>-163550.39999999999</v>
          </cell>
        </row>
        <row r="2350">
          <cell r="A2350">
            <v>4</v>
          </cell>
          <cell r="B2350">
            <v>5</v>
          </cell>
          <cell r="C2350">
            <v>6</v>
          </cell>
          <cell r="D2350">
            <v>0</v>
          </cell>
          <cell r="E2350">
            <v>0</v>
          </cell>
          <cell r="F2350">
            <v>0</v>
          </cell>
          <cell r="G2350">
            <v>0</v>
          </cell>
          <cell r="H2350">
            <v>0</v>
          </cell>
          <cell r="I2350">
            <v>8400</v>
          </cell>
          <cell r="J2350">
            <v>1</v>
          </cell>
          <cell r="K2350">
            <v>3</v>
          </cell>
          <cell r="L2350">
            <v>1150</v>
          </cell>
        </row>
        <row r="2351">
          <cell r="A2351">
            <v>4</v>
          </cell>
          <cell r="B2351">
            <v>5</v>
          </cell>
          <cell r="C2351">
            <v>6</v>
          </cell>
          <cell r="D2351">
            <v>0</v>
          </cell>
          <cell r="E2351">
            <v>0</v>
          </cell>
          <cell r="F2351">
            <v>0</v>
          </cell>
          <cell r="G2351">
            <v>0</v>
          </cell>
          <cell r="H2351">
            <v>0</v>
          </cell>
          <cell r="I2351">
            <v>8700</v>
          </cell>
          <cell r="J2351">
            <v>1</v>
          </cell>
          <cell r="K2351">
            <v>3</v>
          </cell>
          <cell r="L2351">
            <v>-13828.48</v>
          </cell>
        </row>
        <row r="2352">
          <cell r="A2352">
            <v>4</v>
          </cell>
          <cell r="B2352">
            <v>5</v>
          </cell>
          <cell r="C2352">
            <v>6</v>
          </cell>
          <cell r="D2352">
            <v>0</v>
          </cell>
          <cell r="E2352">
            <v>0</v>
          </cell>
          <cell r="F2352">
            <v>0</v>
          </cell>
          <cell r="G2352">
            <v>0</v>
          </cell>
          <cell r="H2352">
            <v>0</v>
          </cell>
          <cell r="I2352">
            <v>9100</v>
          </cell>
          <cell r="J2352">
            <v>1</v>
          </cell>
          <cell r="K2352">
            <v>3</v>
          </cell>
          <cell r="L2352">
            <v>-1654355.22</v>
          </cell>
        </row>
        <row r="2353">
          <cell r="A2353">
            <v>4</v>
          </cell>
          <cell r="B2353">
            <v>5</v>
          </cell>
          <cell r="C2353">
            <v>6</v>
          </cell>
          <cell r="D2353">
            <v>0</v>
          </cell>
          <cell r="E2353">
            <v>1</v>
          </cell>
          <cell r="F2353">
            <v>0</v>
          </cell>
          <cell r="G2353">
            <v>0</v>
          </cell>
          <cell r="H2353">
            <v>0</v>
          </cell>
          <cell r="I2353">
            <v>8200</v>
          </cell>
          <cell r="J2353">
            <v>1</v>
          </cell>
          <cell r="K2353">
            <v>3</v>
          </cell>
          <cell r="L2353">
            <v>-4958</v>
          </cell>
        </row>
        <row r="2354">
          <cell r="A2354">
            <v>4</v>
          </cell>
          <cell r="B2354">
            <v>5</v>
          </cell>
          <cell r="C2354">
            <v>6</v>
          </cell>
          <cell r="D2354">
            <v>0</v>
          </cell>
          <cell r="E2354">
            <v>1</v>
          </cell>
          <cell r="F2354">
            <v>0</v>
          </cell>
          <cell r="G2354">
            <v>0</v>
          </cell>
          <cell r="H2354">
            <v>0</v>
          </cell>
          <cell r="I2354">
            <v>9100</v>
          </cell>
          <cell r="J2354">
            <v>1</v>
          </cell>
          <cell r="K2354">
            <v>3</v>
          </cell>
          <cell r="L2354">
            <v>0</v>
          </cell>
        </row>
        <row r="2355">
          <cell r="A2355">
            <v>4</v>
          </cell>
          <cell r="B2355">
            <v>5</v>
          </cell>
          <cell r="C2355">
            <v>6</v>
          </cell>
          <cell r="D2355">
            <v>0</v>
          </cell>
          <cell r="E2355">
            <v>2</v>
          </cell>
          <cell r="F2355">
            <v>0</v>
          </cell>
          <cell r="G2355">
            <v>0</v>
          </cell>
          <cell r="H2355">
            <v>0</v>
          </cell>
          <cell r="I2355">
            <v>8300</v>
          </cell>
          <cell r="J2355">
            <v>1</v>
          </cell>
          <cell r="K2355">
            <v>3</v>
          </cell>
          <cell r="L2355">
            <v>0</v>
          </cell>
        </row>
        <row r="2356">
          <cell r="A2356">
            <v>4</v>
          </cell>
          <cell r="B2356">
            <v>5</v>
          </cell>
          <cell r="C2356">
            <v>7</v>
          </cell>
          <cell r="D2356">
            <v>0</v>
          </cell>
          <cell r="E2356">
            <v>2</v>
          </cell>
          <cell r="F2356">
            <v>0</v>
          </cell>
          <cell r="G2356">
            <v>0</v>
          </cell>
          <cell r="H2356">
            <v>0</v>
          </cell>
          <cell r="I2356">
            <v>8100</v>
          </cell>
          <cell r="J2356">
            <v>1</v>
          </cell>
          <cell r="K2356">
            <v>3</v>
          </cell>
          <cell r="L2356">
            <v>0</v>
          </cell>
        </row>
        <row r="2357">
          <cell r="A2357">
            <v>4</v>
          </cell>
          <cell r="B2357">
            <v>5</v>
          </cell>
          <cell r="C2357">
            <v>8</v>
          </cell>
          <cell r="D2357">
            <v>0</v>
          </cell>
          <cell r="E2357">
            <v>1</v>
          </cell>
          <cell r="F2357">
            <v>0</v>
          </cell>
          <cell r="G2357">
            <v>0</v>
          </cell>
          <cell r="H2357">
            <v>0</v>
          </cell>
          <cell r="I2357">
            <v>1000</v>
          </cell>
          <cell r="J2357">
            <v>2</v>
          </cell>
          <cell r="K2357">
            <v>3</v>
          </cell>
          <cell r="L2357">
            <v>-3611727.81</v>
          </cell>
        </row>
        <row r="2358">
          <cell r="A2358">
            <v>4</v>
          </cell>
          <cell r="B2358">
            <v>5</v>
          </cell>
          <cell r="C2358">
            <v>8</v>
          </cell>
          <cell r="D2358">
            <v>0</v>
          </cell>
          <cell r="E2358">
            <v>2</v>
          </cell>
          <cell r="F2358">
            <v>0</v>
          </cell>
          <cell r="G2358">
            <v>0</v>
          </cell>
          <cell r="H2358">
            <v>0</v>
          </cell>
          <cell r="I2358">
            <v>1000</v>
          </cell>
          <cell r="J2358">
            <v>2</v>
          </cell>
          <cell r="K2358">
            <v>3</v>
          </cell>
          <cell r="L2358">
            <v>-11589197.970000001</v>
          </cell>
        </row>
        <row r="2359">
          <cell r="A2359">
            <v>4</v>
          </cell>
          <cell r="B2359">
            <v>5</v>
          </cell>
          <cell r="C2359">
            <v>9</v>
          </cell>
          <cell r="D2359">
            <v>0</v>
          </cell>
          <cell r="E2359">
            <v>1</v>
          </cell>
          <cell r="F2359">
            <v>0</v>
          </cell>
          <cell r="G2359">
            <v>0</v>
          </cell>
          <cell r="H2359">
            <v>0</v>
          </cell>
          <cell r="I2359">
            <v>0</v>
          </cell>
          <cell r="J2359">
            <v>1</v>
          </cell>
          <cell r="K2359">
            <v>3</v>
          </cell>
          <cell r="L2359">
            <v>0</v>
          </cell>
        </row>
        <row r="2360">
          <cell r="A2360">
            <v>4</v>
          </cell>
          <cell r="B2360">
            <v>5</v>
          </cell>
          <cell r="C2360">
            <v>9</v>
          </cell>
          <cell r="D2360">
            <v>0</v>
          </cell>
          <cell r="E2360">
            <v>1</v>
          </cell>
          <cell r="F2360">
            <v>0</v>
          </cell>
          <cell r="G2360">
            <v>0</v>
          </cell>
          <cell r="H2360">
            <v>0</v>
          </cell>
          <cell r="I2360">
            <v>1011</v>
          </cell>
          <cell r="J2360">
            <v>1</v>
          </cell>
          <cell r="K2360">
            <v>3</v>
          </cell>
          <cell r="L2360">
            <v>0</v>
          </cell>
        </row>
        <row r="2361">
          <cell r="A2361">
            <v>4</v>
          </cell>
          <cell r="B2361">
            <v>5</v>
          </cell>
          <cell r="C2361">
            <v>9</v>
          </cell>
          <cell r="D2361">
            <v>0</v>
          </cell>
          <cell r="E2361">
            <v>1</v>
          </cell>
          <cell r="F2361">
            <v>0</v>
          </cell>
          <cell r="G2361">
            <v>0</v>
          </cell>
          <cell r="H2361">
            <v>0</v>
          </cell>
          <cell r="I2361">
            <v>2000</v>
          </cell>
          <cell r="J2361">
            <v>1</v>
          </cell>
          <cell r="K2361">
            <v>3</v>
          </cell>
          <cell r="L2361">
            <v>0</v>
          </cell>
        </row>
        <row r="2362">
          <cell r="A2362">
            <v>4</v>
          </cell>
          <cell r="B2362">
            <v>5</v>
          </cell>
          <cell r="C2362">
            <v>9</v>
          </cell>
          <cell r="D2362">
            <v>0</v>
          </cell>
          <cell r="E2362">
            <v>1</v>
          </cell>
          <cell r="F2362">
            <v>0</v>
          </cell>
          <cell r="G2362">
            <v>0</v>
          </cell>
          <cell r="H2362">
            <v>0</v>
          </cell>
          <cell r="I2362">
            <v>3011</v>
          </cell>
          <cell r="J2362">
            <v>1</v>
          </cell>
          <cell r="K2362">
            <v>3</v>
          </cell>
          <cell r="L2362">
            <v>0</v>
          </cell>
        </row>
        <row r="2363">
          <cell r="A2363">
            <v>4</v>
          </cell>
          <cell r="B2363">
            <v>5</v>
          </cell>
          <cell r="C2363">
            <v>9</v>
          </cell>
          <cell r="D2363">
            <v>0</v>
          </cell>
          <cell r="E2363">
            <v>1</v>
          </cell>
          <cell r="F2363">
            <v>0</v>
          </cell>
          <cell r="G2363">
            <v>0</v>
          </cell>
          <cell r="H2363">
            <v>0</v>
          </cell>
          <cell r="I2363">
            <v>3111</v>
          </cell>
          <cell r="J2363">
            <v>1</v>
          </cell>
          <cell r="K2363">
            <v>3</v>
          </cell>
          <cell r="L2363">
            <v>0</v>
          </cell>
        </row>
        <row r="2364">
          <cell r="A2364">
            <v>4</v>
          </cell>
          <cell r="B2364">
            <v>5</v>
          </cell>
          <cell r="C2364">
            <v>9</v>
          </cell>
          <cell r="D2364">
            <v>0</v>
          </cell>
          <cell r="E2364">
            <v>1</v>
          </cell>
          <cell r="F2364">
            <v>0</v>
          </cell>
          <cell r="G2364">
            <v>0</v>
          </cell>
          <cell r="H2364">
            <v>0</v>
          </cell>
          <cell r="I2364">
            <v>3121</v>
          </cell>
          <cell r="J2364">
            <v>1</v>
          </cell>
          <cell r="K2364">
            <v>3</v>
          </cell>
          <cell r="L2364">
            <v>0</v>
          </cell>
        </row>
        <row r="2365">
          <cell r="A2365">
            <v>4</v>
          </cell>
          <cell r="B2365">
            <v>5</v>
          </cell>
          <cell r="C2365">
            <v>9</v>
          </cell>
          <cell r="D2365">
            <v>0</v>
          </cell>
          <cell r="E2365">
            <v>1</v>
          </cell>
          <cell r="F2365">
            <v>0</v>
          </cell>
          <cell r="G2365">
            <v>0</v>
          </cell>
          <cell r="H2365">
            <v>0</v>
          </cell>
          <cell r="I2365">
            <v>3256</v>
          </cell>
          <cell r="J2365">
            <v>1</v>
          </cell>
          <cell r="K2365">
            <v>3</v>
          </cell>
          <cell r="L2365">
            <v>-16650.25</v>
          </cell>
        </row>
        <row r="2366">
          <cell r="A2366">
            <v>4</v>
          </cell>
          <cell r="B2366">
            <v>5</v>
          </cell>
          <cell r="C2366">
            <v>9</v>
          </cell>
          <cell r="D2366">
            <v>0</v>
          </cell>
          <cell r="E2366">
            <v>1</v>
          </cell>
          <cell r="F2366">
            <v>0</v>
          </cell>
          <cell r="G2366">
            <v>0</v>
          </cell>
          <cell r="H2366">
            <v>0</v>
          </cell>
          <cell r="I2366">
            <v>3257</v>
          </cell>
          <cell r="J2366">
            <v>1</v>
          </cell>
          <cell r="K2366">
            <v>3</v>
          </cell>
          <cell r="L2366">
            <v>0</v>
          </cell>
        </row>
        <row r="2367">
          <cell r="A2367">
            <v>4</v>
          </cell>
          <cell r="B2367">
            <v>5</v>
          </cell>
          <cell r="C2367">
            <v>9</v>
          </cell>
          <cell r="D2367">
            <v>0</v>
          </cell>
          <cell r="E2367">
            <v>1</v>
          </cell>
          <cell r="F2367">
            <v>0</v>
          </cell>
          <cell r="G2367">
            <v>0</v>
          </cell>
          <cell r="H2367">
            <v>0</v>
          </cell>
          <cell r="I2367">
            <v>4021</v>
          </cell>
          <cell r="J2367">
            <v>1</v>
          </cell>
          <cell r="K2367">
            <v>3</v>
          </cell>
          <cell r="L2367">
            <v>-0.03</v>
          </cell>
        </row>
        <row r="2368">
          <cell r="A2368">
            <v>4</v>
          </cell>
          <cell r="B2368">
            <v>5</v>
          </cell>
          <cell r="C2368">
            <v>9</v>
          </cell>
          <cell r="D2368">
            <v>0</v>
          </cell>
          <cell r="E2368">
            <v>1</v>
          </cell>
          <cell r="F2368">
            <v>0</v>
          </cell>
          <cell r="G2368">
            <v>0</v>
          </cell>
          <cell r="H2368">
            <v>0</v>
          </cell>
          <cell r="I2368">
            <v>4031</v>
          </cell>
          <cell r="J2368">
            <v>1</v>
          </cell>
          <cell r="K2368">
            <v>3</v>
          </cell>
          <cell r="L2368">
            <v>17458.98</v>
          </cell>
        </row>
        <row r="2369">
          <cell r="A2369">
            <v>4</v>
          </cell>
          <cell r="B2369">
            <v>5</v>
          </cell>
          <cell r="C2369">
            <v>9</v>
          </cell>
          <cell r="D2369">
            <v>0</v>
          </cell>
          <cell r="E2369">
            <v>1</v>
          </cell>
          <cell r="F2369">
            <v>0</v>
          </cell>
          <cell r="G2369">
            <v>0</v>
          </cell>
          <cell r="H2369">
            <v>0</v>
          </cell>
          <cell r="I2369">
            <v>8001</v>
          </cell>
          <cell r="J2369">
            <v>1</v>
          </cell>
          <cell r="K2369">
            <v>3</v>
          </cell>
          <cell r="L2369">
            <v>0</v>
          </cell>
        </row>
        <row r="2370">
          <cell r="A2370">
            <v>4</v>
          </cell>
          <cell r="B2370">
            <v>5</v>
          </cell>
          <cell r="C2370">
            <v>9</v>
          </cell>
          <cell r="D2370">
            <v>0</v>
          </cell>
          <cell r="E2370">
            <v>1</v>
          </cell>
          <cell r="F2370">
            <v>0</v>
          </cell>
          <cell r="G2370">
            <v>0</v>
          </cell>
          <cell r="H2370">
            <v>0</v>
          </cell>
          <cell r="I2370">
            <v>8002</v>
          </cell>
          <cell r="J2370">
            <v>1</v>
          </cell>
          <cell r="K2370">
            <v>3</v>
          </cell>
          <cell r="L2370">
            <v>0</v>
          </cell>
        </row>
        <row r="2371">
          <cell r="A2371">
            <v>4</v>
          </cell>
          <cell r="B2371">
            <v>5</v>
          </cell>
          <cell r="C2371">
            <v>9</v>
          </cell>
          <cell r="D2371">
            <v>0</v>
          </cell>
          <cell r="E2371">
            <v>1</v>
          </cell>
          <cell r="F2371">
            <v>0</v>
          </cell>
          <cell r="G2371">
            <v>0</v>
          </cell>
          <cell r="H2371">
            <v>0</v>
          </cell>
          <cell r="I2371">
            <v>8004</v>
          </cell>
          <cell r="J2371">
            <v>1</v>
          </cell>
          <cell r="K2371">
            <v>3</v>
          </cell>
          <cell r="L2371">
            <v>0</v>
          </cell>
        </row>
        <row r="2372">
          <cell r="A2372">
            <v>4</v>
          </cell>
          <cell r="B2372">
            <v>5</v>
          </cell>
          <cell r="C2372">
            <v>9</v>
          </cell>
          <cell r="D2372">
            <v>0</v>
          </cell>
          <cell r="E2372">
            <v>1</v>
          </cell>
          <cell r="F2372">
            <v>0</v>
          </cell>
          <cell r="G2372">
            <v>0</v>
          </cell>
          <cell r="H2372">
            <v>0</v>
          </cell>
          <cell r="I2372">
            <v>8008</v>
          </cell>
          <cell r="J2372">
            <v>1</v>
          </cell>
          <cell r="K2372">
            <v>3</v>
          </cell>
          <cell r="L2372">
            <v>0</v>
          </cell>
        </row>
        <row r="2373">
          <cell r="A2373">
            <v>4</v>
          </cell>
          <cell r="B2373">
            <v>5</v>
          </cell>
          <cell r="C2373">
            <v>9</v>
          </cell>
          <cell r="D2373">
            <v>0</v>
          </cell>
          <cell r="E2373">
            <v>1</v>
          </cell>
          <cell r="F2373">
            <v>0</v>
          </cell>
          <cell r="G2373">
            <v>0</v>
          </cell>
          <cell r="H2373">
            <v>0</v>
          </cell>
          <cell r="I2373">
            <v>8009</v>
          </cell>
          <cell r="J2373">
            <v>1</v>
          </cell>
          <cell r="K2373">
            <v>3</v>
          </cell>
          <cell r="L2373">
            <v>0</v>
          </cell>
        </row>
        <row r="2374">
          <cell r="A2374">
            <v>4</v>
          </cell>
          <cell r="B2374">
            <v>5</v>
          </cell>
          <cell r="C2374">
            <v>9</v>
          </cell>
          <cell r="D2374">
            <v>0</v>
          </cell>
          <cell r="E2374">
            <v>1</v>
          </cell>
          <cell r="F2374">
            <v>0</v>
          </cell>
          <cell r="G2374">
            <v>0</v>
          </cell>
          <cell r="H2374">
            <v>0</v>
          </cell>
          <cell r="I2374">
            <v>8015</v>
          </cell>
          <cell r="J2374">
            <v>1</v>
          </cell>
          <cell r="K2374">
            <v>3</v>
          </cell>
          <cell r="L2374">
            <v>0</v>
          </cell>
        </row>
        <row r="2375">
          <cell r="A2375">
            <v>4</v>
          </cell>
          <cell r="B2375">
            <v>5</v>
          </cell>
          <cell r="C2375">
            <v>9</v>
          </cell>
          <cell r="D2375">
            <v>0</v>
          </cell>
          <cell r="E2375">
            <v>1</v>
          </cell>
          <cell r="F2375">
            <v>0</v>
          </cell>
          <cell r="G2375">
            <v>0</v>
          </cell>
          <cell r="H2375">
            <v>0</v>
          </cell>
          <cell r="I2375">
            <v>8100</v>
          </cell>
          <cell r="J2375">
            <v>1</v>
          </cell>
          <cell r="K2375">
            <v>3</v>
          </cell>
          <cell r="L2375">
            <v>-4500</v>
          </cell>
        </row>
        <row r="2376">
          <cell r="A2376">
            <v>4</v>
          </cell>
          <cell r="B2376">
            <v>5</v>
          </cell>
          <cell r="C2376">
            <v>9</v>
          </cell>
          <cell r="D2376">
            <v>0</v>
          </cell>
          <cell r="E2376">
            <v>1</v>
          </cell>
          <cell r="F2376">
            <v>0</v>
          </cell>
          <cell r="G2376">
            <v>0</v>
          </cell>
          <cell r="H2376">
            <v>0</v>
          </cell>
          <cell r="I2376">
            <v>8110</v>
          </cell>
          <cell r="J2376">
            <v>1</v>
          </cell>
          <cell r="K2376">
            <v>3</v>
          </cell>
          <cell r="L2376">
            <v>0</v>
          </cell>
        </row>
        <row r="2377">
          <cell r="A2377">
            <v>4</v>
          </cell>
          <cell r="B2377">
            <v>5</v>
          </cell>
          <cell r="C2377">
            <v>9</v>
          </cell>
          <cell r="D2377">
            <v>0</v>
          </cell>
          <cell r="E2377">
            <v>1</v>
          </cell>
          <cell r="F2377">
            <v>0</v>
          </cell>
          <cell r="G2377">
            <v>0</v>
          </cell>
          <cell r="H2377">
            <v>0</v>
          </cell>
          <cell r="I2377">
            <v>8200</v>
          </cell>
          <cell r="J2377">
            <v>1</v>
          </cell>
          <cell r="K2377">
            <v>3</v>
          </cell>
          <cell r="L2377">
            <v>-69204.479999999996</v>
          </cell>
        </row>
        <row r="2378">
          <cell r="A2378">
            <v>4</v>
          </cell>
          <cell r="B2378">
            <v>5</v>
          </cell>
          <cell r="C2378">
            <v>9</v>
          </cell>
          <cell r="D2378">
            <v>0</v>
          </cell>
          <cell r="E2378">
            <v>1</v>
          </cell>
          <cell r="F2378">
            <v>0</v>
          </cell>
          <cell r="G2378">
            <v>0</v>
          </cell>
          <cell r="H2378">
            <v>0</v>
          </cell>
          <cell r="I2378">
            <v>8300</v>
          </cell>
          <cell r="J2378">
            <v>1</v>
          </cell>
          <cell r="K2378">
            <v>3</v>
          </cell>
          <cell r="L2378">
            <v>43260.91</v>
          </cell>
        </row>
        <row r="2379">
          <cell r="A2379">
            <v>4</v>
          </cell>
          <cell r="B2379">
            <v>5</v>
          </cell>
          <cell r="C2379">
            <v>9</v>
          </cell>
          <cell r="D2379">
            <v>0</v>
          </cell>
          <cell r="E2379">
            <v>1</v>
          </cell>
          <cell r="F2379">
            <v>0</v>
          </cell>
          <cell r="G2379">
            <v>0</v>
          </cell>
          <cell r="H2379">
            <v>0</v>
          </cell>
          <cell r="I2379">
            <v>8400</v>
          </cell>
          <cell r="J2379">
            <v>1</v>
          </cell>
          <cell r="K2379">
            <v>3</v>
          </cell>
          <cell r="L2379">
            <v>-45690.78</v>
          </cell>
        </row>
        <row r="2380">
          <cell r="A2380">
            <v>4</v>
          </cell>
          <cell r="B2380">
            <v>5</v>
          </cell>
          <cell r="C2380">
            <v>9</v>
          </cell>
          <cell r="D2380">
            <v>0</v>
          </cell>
          <cell r="E2380">
            <v>1</v>
          </cell>
          <cell r="F2380">
            <v>0</v>
          </cell>
          <cell r="G2380">
            <v>0</v>
          </cell>
          <cell r="H2380">
            <v>0</v>
          </cell>
          <cell r="I2380">
            <v>8500</v>
          </cell>
          <cell r="J2380">
            <v>1</v>
          </cell>
          <cell r="K2380">
            <v>3</v>
          </cell>
          <cell r="L2380">
            <v>0</v>
          </cell>
        </row>
        <row r="2381">
          <cell r="A2381">
            <v>4</v>
          </cell>
          <cell r="B2381">
            <v>5</v>
          </cell>
          <cell r="C2381">
            <v>9</v>
          </cell>
          <cell r="D2381">
            <v>0</v>
          </cell>
          <cell r="E2381">
            <v>1</v>
          </cell>
          <cell r="F2381">
            <v>0</v>
          </cell>
          <cell r="G2381">
            <v>0</v>
          </cell>
          <cell r="H2381">
            <v>0</v>
          </cell>
          <cell r="I2381">
            <v>8600</v>
          </cell>
          <cell r="J2381">
            <v>1</v>
          </cell>
          <cell r="K2381">
            <v>3</v>
          </cell>
          <cell r="L2381">
            <v>0</v>
          </cell>
        </row>
        <row r="2382">
          <cell r="A2382">
            <v>4</v>
          </cell>
          <cell r="B2382">
            <v>5</v>
          </cell>
          <cell r="C2382">
            <v>9</v>
          </cell>
          <cell r="D2382">
            <v>0</v>
          </cell>
          <cell r="E2382">
            <v>1</v>
          </cell>
          <cell r="F2382">
            <v>0</v>
          </cell>
          <cell r="G2382">
            <v>0</v>
          </cell>
          <cell r="H2382">
            <v>0</v>
          </cell>
          <cell r="I2382">
            <v>8700</v>
          </cell>
          <cell r="J2382">
            <v>1</v>
          </cell>
          <cell r="K2382">
            <v>3</v>
          </cell>
          <cell r="L2382">
            <v>-278219.58</v>
          </cell>
        </row>
        <row r="2383">
          <cell r="A2383">
            <v>4</v>
          </cell>
          <cell r="B2383">
            <v>5</v>
          </cell>
          <cell r="C2383">
            <v>9</v>
          </cell>
          <cell r="D2383">
            <v>0</v>
          </cell>
          <cell r="E2383">
            <v>1</v>
          </cell>
          <cell r="F2383">
            <v>0</v>
          </cell>
          <cell r="G2383">
            <v>0</v>
          </cell>
          <cell r="H2383">
            <v>0</v>
          </cell>
          <cell r="I2383">
            <v>8800</v>
          </cell>
          <cell r="J2383">
            <v>1</v>
          </cell>
          <cell r="K2383">
            <v>3</v>
          </cell>
          <cell r="L2383">
            <v>-23508</v>
          </cell>
        </row>
        <row r="2384">
          <cell r="A2384">
            <v>4</v>
          </cell>
          <cell r="B2384">
            <v>5</v>
          </cell>
          <cell r="C2384">
            <v>9</v>
          </cell>
          <cell r="D2384">
            <v>0</v>
          </cell>
          <cell r="E2384">
            <v>1</v>
          </cell>
          <cell r="F2384">
            <v>0</v>
          </cell>
          <cell r="G2384">
            <v>0</v>
          </cell>
          <cell r="H2384">
            <v>0</v>
          </cell>
          <cell r="I2384">
            <v>8900</v>
          </cell>
          <cell r="J2384">
            <v>1</v>
          </cell>
          <cell r="K2384">
            <v>3</v>
          </cell>
          <cell r="L2384">
            <v>0</v>
          </cell>
        </row>
        <row r="2385">
          <cell r="A2385">
            <v>4</v>
          </cell>
          <cell r="B2385">
            <v>5</v>
          </cell>
          <cell r="C2385">
            <v>9</v>
          </cell>
          <cell r="D2385">
            <v>0</v>
          </cell>
          <cell r="E2385">
            <v>1</v>
          </cell>
          <cell r="F2385">
            <v>0</v>
          </cell>
          <cell r="G2385">
            <v>0</v>
          </cell>
          <cell r="H2385">
            <v>0</v>
          </cell>
          <cell r="I2385">
            <v>9000</v>
          </cell>
          <cell r="J2385">
            <v>1</v>
          </cell>
          <cell r="K2385">
            <v>3</v>
          </cell>
          <cell r="L2385">
            <v>-126.55</v>
          </cell>
        </row>
        <row r="2386">
          <cell r="A2386">
            <v>4</v>
          </cell>
          <cell r="B2386">
            <v>5</v>
          </cell>
          <cell r="C2386">
            <v>9</v>
          </cell>
          <cell r="D2386">
            <v>0</v>
          </cell>
          <cell r="E2386">
            <v>1</v>
          </cell>
          <cell r="F2386">
            <v>0</v>
          </cell>
          <cell r="G2386">
            <v>0</v>
          </cell>
          <cell r="H2386">
            <v>0</v>
          </cell>
          <cell r="I2386">
            <v>9100</v>
          </cell>
          <cell r="J2386">
            <v>1</v>
          </cell>
          <cell r="K2386">
            <v>3</v>
          </cell>
          <cell r="L2386">
            <v>0</v>
          </cell>
        </row>
        <row r="2387">
          <cell r="A2387">
            <v>4</v>
          </cell>
          <cell r="B2387">
            <v>5</v>
          </cell>
          <cell r="C2387">
            <v>9</v>
          </cell>
          <cell r="D2387">
            <v>0</v>
          </cell>
          <cell r="E2387">
            <v>1</v>
          </cell>
          <cell r="F2387">
            <v>0</v>
          </cell>
          <cell r="G2387">
            <v>0</v>
          </cell>
          <cell r="H2387">
            <v>0</v>
          </cell>
          <cell r="I2387">
            <v>9200</v>
          </cell>
          <cell r="J2387">
            <v>1</v>
          </cell>
          <cell r="K2387">
            <v>3</v>
          </cell>
          <cell r="L2387">
            <v>-0.02</v>
          </cell>
        </row>
        <row r="2388">
          <cell r="A2388">
            <v>4</v>
          </cell>
          <cell r="B2388">
            <v>5</v>
          </cell>
          <cell r="C2388">
            <v>9</v>
          </cell>
          <cell r="D2388">
            <v>0</v>
          </cell>
          <cell r="E2388">
            <v>1</v>
          </cell>
          <cell r="F2388">
            <v>0</v>
          </cell>
          <cell r="G2388">
            <v>0</v>
          </cell>
          <cell r="H2388">
            <v>0</v>
          </cell>
          <cell r="I2388">
            <v>9900</v>
          </cell>
          <cell r="J2388">
            <v>1</v>
          </cell>
          <cell r="K2388">
            <v>3</v>
          </cell>
          <cell r="L2388">
            <v>-6305.16</v>
          </cell>
        </row>
        <row r="2389">
          <cell r="A2389">
            <v>4</v>
          </cell>
          <cell r="B2389">
            <v>5</v>
          </cell>
          <cell r="C2389">
            <v>9</v>
          </cell>
          <cell r="D2389">
            <v>0</v>
          </cell>
          <cell r="E2389">
            <v>1</v>
          </cell>
          <cell r="F2389">
            <v>0</v>
          </cell>
          <cell r="G2389">
            <v>0</v>
          </cell>
          <cell r="H2389">
            <v>0</v>
          </cell>
          <cell r="I2389">
            <v>0</v>
          </cell>
          <cell r="J2389">
            <v>2</v>
          </cell>
          <cell r="K2389">
            <v>3</v>
          </cell>
          <cell r="L2389">
            <v>-0.79</v>
          </cell>
        </row>
        <row r="2390">
          <cell r="A2390">
            <v>4</v>
          </cell>
          <cell r="B2390">
            <v>5</v>
          </cell>
          <cell r="C2390">
            <v>9</v>
          </cell>
          <cell r="D2390">
            <v>0</v>
          </cell>
          <cell r="E2390">
            <v>1</v>
          </cell>
          <cell r="F2390">
            <v>0</v>
          </cell>
          <cell r="G2390">
            <v>0</v>
          </cell>
          <cell r="H2390">
            <v>0</v>
          </cell>
          <cell r="I2390">
            <v>1000</v>
          </cell>
          <cell r="J2390">
            <v>2</v>
          </cell>
          <cell r="K2390">
            <v>3</v>
          </cell>
          <cell r="L2390">
            <v>-3511830.11</v>
          </cell>
        </row>
        <row r="2391">
          <cell r="A2391">
            <v>4</v>
          </cell>
          <cell r="B2391">
            <v>5</v>
          </cell>
          <cell r="C2391">
            <v>9</v>
          </cell>
          <cell r="D2391">
            <v>0</v>
          </cell>
          <cell r="E2391">
            <v>1</v>
          </cell>
          <cell r="F2391">
            <v>0</v>
          </cell>
          <cell r="G2391">
            <v>0</v>
          </cell>
          <cell r="H2391">
            <v>0</v>
          </cell>
          <cell r="I2391">
            <v>1002</v>
          </cell>
          <cell r="J2391">
            <v>2</v>
          </cell>
          <cell r="K2391">
            <v>3</v>
          </cell>
          <cell r="L2391">
            <v>-0.48</v>
          </cell>
        </row>
        <row r="2392">
          <cell r="A2392">
            <v>4</v>
          </cell>
          <cell r="B2392">
            <v>5</v>
          </cell>
          <cell r="C2392">
            <v>9</v>
          </cell>
          <cell r="D2392">
            <v>0</v>
          </cell>
          <cell r="E2392">
            <v>1</v>
          </cell>
          <cell r="F2392">
            <v>0</v>
          </cell>
          <cell r="G2392">
            <v>0</v>
          </cell>
          <cell r="H2392">
            <v>0</v>
          </cell>
          <cell r="I2392">
            <v>1021</v>
          </cell>
          <cell r="J2392">
            <v>2</v>
          </cell>
          <cell r="K2392">
            <v>3</v>
          </cell>
          <cell r="L2392">
            <v>-12.2</v>
          </cell>
        </row>
        <row r="2393">
          <cell r="A2393">
            <v>4</v>
          </cell>
          <cell r="B2393">
            <v>5</v>
          </cell>
          <cell r="C2393">
            <v>9</v>
          </cell>
          <cell r="D2393">
            <v>0</v>
          </cell>
          <cell r="E2393">
            <v>1</v>
          </cell>
          <cell r="F2393">
            <v>0</v>
          </cell>
          <cell r="G2393">
            <v>0</v>
          </cell>
          <cell r="H2393">
            <v>0</v>
          </cell>
          <cell r="I2393">
            <v>1030</v>
          </cell>
          <cell r="J2393">
            <v>2</v>
          </cell>
          <cell r="K2393">
            <v>3</v>
          </cell>
          <cell r="L2393">
            <v>0</v>
          </cell>
        </row>
        <row r="2394">
          <cell r="A2394">
            <v>4</v>
          </cell>
          <cell r="B2394">
            <v>5</v>
          </cell>
          <cell r="C2394">
            <v>9</v>
          </cell>
          <cell r="D2394">
            <v>0</v>
          </cell>
          <cell r="E2394">
            <v>1</v>
          </cell>
          <cell r="F2394">
            <v>0</v>
          </cell>
          <cell r="G2394">
            <v>0</v>
          </cell>
          <cell r="H2394">
            <v>0</v>
          </cell>
          <cell r="I2394">
            <v>1102</v>
          </cell>
          <cell r="J2394">
            <v>2</v>
          </cell>
          <cell r="K2394">
            <v>3</v>
          </cell>
          <cell r="L2394">
            <v>-10.61</v>
          </cell>
        </row>
        <row r="2395">
          <cell r="A2395">
            <v>4</v>
          </cell>
          <cell r="B2395">
            <v>5</v>
          </cell>
          <cell r="C2395">
            <v>9</v>
          </cell>
          <cell r="D2395">
            <v>0</v>
          </cell>
          <cell r="E2395">
            <v>1</v>
          </cell>
          <cell r="F2395">
            <v>0</v>
          </cell>
          <cell r="G2395">
            <v>0</v>
          </cell>
          <cell r="H2395">
            <v>0</v>
          </cell>
          <cell r="I2395">
            <v>1620</v>
          </cell>
          <cell r="J2395">
            <v>2</v>
          </cell>
          <cell r="K2395">
            <v>3</v>
          </cell>
          <cell r="L2395">
            <v>0</v>
          </cell>
        </row>
        <row r="2396">
          <cell r="A2396">
            <v>4</v>
          </cell>
          <cell r="B2396">
            <v>5</v>
          </cell>
          <cell r="C2396">
            <v>9</v>
          </cell>
          <cell r="D2396">
            <v>0</v>
          </cell>
          <cell r="E2396">
            <v>1</v>
          </cell>
          <cell r="F2396">
            <v>0</v>
          </cell>
          <cell r="G2396">
            <v>0</v>
          </cell>
          <cell r="H2396">
            <v>0</v>
          </cell>
          <cell r="I2396">
            <v>2000</v>
          </cell>
          <cell r="J2396">
            <v>2</v>
          </cell>
          <cell r="K2396">
            <v>3</v>
          </cell>
          <cell r="L2396">
            <v>0</v>
          </cell>
        </row>
        <row r="2397">
          <cell r="A2397">
            <v>4</v>
          </cell>
          <cell r="B2397">
            <v>5</v>
          </cell>
          <cell r="C2397">
            <v>9</v>
          </cell>
          <cell r="D2397">
            <v>0</v>
          </cell>
          <cell r="E2397">
            <v>1</v>
          </cell>
          <cell r="F2397">
            <v>0</v>
          </cell>
          <cell r="G2397">
            <v>0</v>
          </cell>
          <cell r="H2397">
            <v>0</v>
          </cell>
          <cell r="I2397">
            <v>2020</v>
          </cell>
          <cell r="J2397">
            <v>2</v>
          </cell>
          <cell r="K2397">
            <v>3</v>
          </cell>
          <cell r="L2397">
            <v>0</v>
          </cell>
        </row>
        <row r="2398">
          <cell r="A2398">
            <v>4</v>
          </cell>
          <cell r="B2398">
            <v>5</v>
          </cell>
          <cell r="C2398">
            <v>9</v>
          </cell>
          <cell r="D2398">
            <v>0</v>
          </cell>
          <cell r="E2398">
            <v>1</v>
          </cell>
          <cell r="F2398">
            <v>0</v>
          </cell>
          <cell r="G2398">
            <v>0</v>
          </cell>
          <cell r="H2398">
            <v>0</v>
          </cell>
          <cell r="I2398">
            <v>2027</v>
          </cell>
          <cell r="J2398">
            <v>2</v>
          </cell>
          <cell r="K2398">
            <v>3</v>
          </cell>
          <cell r="L2398">
            <v>0</v>
          </cell>
        </row>
        <row r="2399">
          <cell r="A2399">
            <v>4</v>
          </cell>
          <cell r="B2399">
            <v>5</v>
          </cell>
          <cell r="C2399">
            <v>9</v>
          </cell>
          <cell r="D2399">
            <v>0</v>
          </cell>
          <cell r="E2399">
            <v>1</v>
          </cell>
          <cell r="F2399">
            <v>0</v>
          </cell>
          <cell r="G2399">
            <v>0</v>
          </cell>
          <cell r="H2399">
            <v>0</v>
          </cell>
          <cell r="I2399">
            <v>2029</v>
          </cell>
          <cell r="J2399">
            <v>2</v>
          </cell>
          <cell r="K2399">
            <v>3</v>
          </cell>
          <cell r="L2399">
            <v>0</v>
          </cell>
        </row>
        <row r="2400">
          <cell r="A2400">
            <v>4</v>
          </cell>
          <cell r="B2400">
            <v>5</v>
          </cell>
          <cell r="C2400">
            <v>9</v>
          </cell>
          <cell r="D2400">
            <v>0</v>
          </cell>
          <cell r="E2400">
            <v>1</v>
          </cell>
          <cell r="F2400">
            <v>0</v>
          </cell>
          <cell r="G2400">
            <v>0</v>
          </cell>
          <cell r="H2400">
            <v>0</v>
          </cell>
          <cell r="I2400">
            <v>3011</v>
          </cell>
          <cell r="J2400">
            <v>2</v>
          </cell>
          <cell r="K2400">
            <v>3</v>
          </cell>
          <cell r="L2400">
            <v>-45.09</v>
          </cell>
        </row>
        <row r="2401">
          <cell r="A2401">
            <v>4</v>
          </cell>
          <cell r="B2401">
            <v>5</v>
          </cell>
          <cell r="C2401">
            <v>9</v>
          </cell>
          <cell r="D2401">
            <v>0</v>
          </cell>
          <cell r="E2401">
            <v>1</v>
          </cell>
          <cell r="F2401">
            <v>0</v>
          </cell>
          <cell r="G2401">
            <v>0</v>
          </cell>
          <cell r="H2401">
            <v>0</v>
          </cell>
          <cell r="I2401">
            <v>3112</v>
          </cell>
          <cell r="J2401">
            <v>2</v>
          </cell>
          <cell r="K2401">
            <v>3</v>
          </cell>
          <cell r="L2401">
            <v>-10.029999999999999</v>
          </cell>
        </row>
        <row r="2402">
          <cell r="A2402">
            <v>4</v>
          </cell>
          <cell r="B2402">
            <v>5</v>
          </cell>
          <cell r="C2402">
            <v>9</v>
          </cell>
          <cell r="D2402">
            <v>0</v>
          </cell>
          <cell r="E2402">
            <v>1</v>
          </cell>
          <cell r="F2402">
            <v>0</v>
          </cell>
          <cell r="G2402">
            <v>0</v>
          </cell>
          <cell r="H2402">
            <v>0</v>
          </cell>
          <cell r="I2402">
            <v>3121</v>
          </cell>
          <cell r="J2402">
            <v>2</v>
          </cell>
          <cell r="K2402">
            <v>3</v>
          </cell>
          <cell r="L2402">
            <v>0</v>
          </cell>
        </row>
        <row r="2403">
          <cell r="A2403">
            <v>4</v>
          </cell>
          <cell r="B2403">
            <v>5</v>
          </cell>
          <cell r="C2403">
            <v>9</v>
          </cell>
          <cell r="D2403">
            <v>0</v>
          </cell>
          <cell r="E2403">
            <v>1</v>
          </cell>
          <cell r="F2403">
            <v>0</v>
          </cell>
          <cell r="G2403">
            <v>0</v>
          </cell>
          <cell r="H2403">
            <v>0</v>
          </cell>
          <cell r="I2403">
            <v>3122</v>
          </cell>
          <cell r="J2403">
            <v>2</v>
          </cell>
          <cell r="K2403">
            <v>3</v>
          </cell>
          <cell r="L2403">
            <v>0</v>
          </cell>
        </row>
        <row r="2404">
          <cell r="A2404">
            <v>4</v>
          </cell>
          <cell r="B2404">
            <v>5</v>
          </cell>
          <cell r="C2404">
            <v>9</v>
          </cell>
          <cell r="D2404">
            <v>0</v>
          </cell>
          <cell r="E2404">
            <v>1</v>
          </cell>
          <cell r="F2404">
            <v>0</v>
          </cell>
          <cell r="G2404">
            <v>0</v>
          </cell>
          <cell r="H2404">
            <v>0</v>
          </cell>
          <cell r="I2404">
            <v>3151</v>
          </cell>
          <cell r="J2404">
            <v>2</v>
          </cell>
          <cell r="K2404">
            <v>3</v>
          </cell>
          <cell r="L2404">
            <v>0</v>
          </cell>
        </row>
        <row r="2405">
          <cell r="A2405">
            <v>4</v>
          </cell>
          <cell r="B2405">
            <v>5</v>
          </cell>
          <cell r="C2405">
            <v>9</v>
          </cell>
          <cell r="D2405">
            <v>0</v>
          </cell>
          <cell r="E2405">
            <v>1</v>
          </cell>
          <cell r="F2405">
            <v>0</v>
          </cell>
          <cell r="G2405">
            <v>0</v>
          </cell>
          <cell r="H2405">
            <v>0</v>
          </cell>
          <cell r="I2405">
            <v>4021</v>
          </cell>
          <cell r="J2405">
            <v>2</v>
          </cell>
          <cell r="K2405">
            <v>3</v>
          </cell>
          <cell r="L2405">
            <v>-9.52</v>
          </cell>
        </row>
        <row r="2406">
          <cell r="A2406">
            <v>4</v>
          </cell>
          <cell r="B2406">
            <v>5</v>
          </cell>
          <cell r="C2406">
            <v>9</v>
          </cell>
          <cell r="D2406">
            <v>0</v>
          </cell>
          <cell r="E2406">
            <v>1</v>
          </cell>
          <cell r="F2406">
            <v>0</v>
          </cell>
          <cell r="G2406">
            <v>0</v>
          </cell>
          <cell r="H2406">
            <v>0</v>
          </cell>
          <cell r="I2406">
            <v>4044</v>
          </cell>
          <cell r="J2406">
            <v>2</v>
          </cell>
          <cell r="K2406">
            <v>3</v>
          </cell>
          <cell r="L2406">
            <v>-12333.6</v>
          </cell>
        </row>
        <row r="2407">
          <cell r="A2407">
            <v>4</v>
          </cell>
          <cell r="B2407">
            <v>5</v>
          </cell>
          <cell r="C2407">
            <v>9</v>
          </cell>
          <cell r="D2407">
            <v>0</v>
          </cell>
          <cell r="E2407">
            <v>1</v>
          </cell>
          <cell r="F2407">
            <v>0</v>
          </cell>
          <cell r="G2407">
            <v>0</v>
          </cell>
          <cell r="H2407">
            <v>0</v>
          </cell>
          <cell r="I2407">
            <v>4050</v>
          </cell>
          <cell r="J2407">
            <v>2</v>
          </cell>
          <cell r="K2407">
            <v>3</v>
          </cell>
          <cell r="L2407">
            <v>0</v>
          </cell>
        </row>
        <row r="2408">
          <cell r="A2408">
            <v>4</v>
          </cell>
          <cell r="B2408">
            <v>5</v>
          </cell>
          <cell r="C2408">
            <v>9</v>
          </cell>
          <cell r="D2408">
            <v>0</v>
          </cell>
          <cell r="E2408">
            <v>1</v>
          </cell>
          <cell r="F2408">
            <v>0</v>
          </cell>
          <cell r="G2408">
            <v>0</v>
          </cell>
          <cell r="H2408">
            <v>0</v>
          </cell>
          <cell r="I2408">
            <v>4051</v>
          </cell>
          <cell r="J2408">
            <v>2</v>
          </cell>
          <cell r="K2408">
            <v>3</v>
          </cell>
          <cell r="L2408">
            <v>0</v>
          </cell>
        </row>
        <row r="2409">
          <cell r="A2409">
            <v>4</v>
          </cell>
          <cell r="B2409">
            <v>5</v>
          </cell>
          <cell r="C2409">
            <v>9</v>
          </cell>
          <cell r="D2409">
            <v>0</v>
          </cell>
          <cell r="E2409">
            <v>1</v>
          </cell>
          <cell r="F2409">
            <v>0</v>
          </cell>
          <cell r="G2409">
            <v>0</v>
          </cell>
          <cell r="H2409">
            <v>0</v>
          </cell>
          <cell r="I2409">
            <v>4091</v>
          </cell>
          <cell r="J2409">
            <v>2</v>
          </cell>
          <cell r="K2409">
            <v>3</v>
          </cell>
          <cell r="L2409">
            <v>0</v>
          </cell>
        </row>
        <row r="2410">
          <cell r="A2410">
            <v>4</v>
          </cell>
          <cell r="B2410">
            <v>5</v>
          </cell>
          <cell r="C2410">
            <v>9</v>
          </cell>
          <cell r="D2410">
            <v>0</v>
          </cell>
          <cell r="E2410">
            <v>1</v>
          </cell>
          <cell r="F2410">
            <v>0</v>
          </cell>
          <cell r="G2410">
            <v>0</v>
          </cell>
          <cell r="H2410">
            <v>0</v>
          </cell>
          <cell r="I2410">
            <v>5301</v>
          </cell>
          <cell r="J2410">
            <v>2</v>
          </cell>
          <cell r="K2410">
            <v>3</v>
          </cell>
          <cell r="L2410">
            <v>0</v>
          </cell>
        </row>
        <row r="2411">
          <cell r="A2411">
            <v>4</v>
          </cell>
          <cell r="B2411">
            <v>5</v>
          </cell>
          <cell r="C2411">
            <v>9</v>
          </cell>
          <cell r="D2411">
            <v>0</v>
          </cell>
          <cell r="E2411">
            <v>1</v>
          </cell>
          <cell r="F2411">
            <v>0</v>
          </cell>
          <cell r="G2411">
            <v>0</v>
          </cell>
          <cell r="H2411">
            <v>0</v>
          </cell>
          <cell r="I2411">
            <v>5311</v>
          </cell>
          <cell r="J2411">
            <v>2</v>
          </cell>
          <cell r="K2411">
            <v>3</v>
          </cell>
          <cell r="L2411">
            <v>0</v>
          </cell>
        </row>
        <row r="2412">
          <cell r="A2412">
            <v>4</v>
          </cell>
          <cell r="B2412">
            <v>5</v>
          </cell>
          <cell r="C2412">
            <v>9</v>
          </cell>
          <cell r="D2412">
            <v>0</v>
          </cell>
          <cell r="E2412">
            <v>1</v>
          </cell>
          <cell r="F2412">
            <v>0</v>
          </cell>
          <cell r="G2412">
            <v>0</v>
          </cell>
          <cell r="H2412">
            <v>0</v>
          </cell>
          <cell r="I2412">
            <v>5312</v>
          </cell>
          <cell r="J2412">
            <v>2</v>
          </cell>
          <cell r="K2412">
            <v>3</v>
          </cell>
          <cell r="L2412">
            <v>0</v>
          </cell>
        </row>
        <row r="2413">
          <cell r="A2413">
            <v>4</v>
          </cell>
          <cell r="B2413">
            <v>5</v>
          </cell>
          <cell r="C2413">
            <v>9</v>
          </cell>
          <cell r="D2413">
            <v>0</v>
          </cell>
          <cell r="E2413">
            <v>1</v>
          </cell>
          <cell r="F2413">
            <v>0</v>
          </cell>
          <cell r="G2413">
            <v>0</v>
          </cell>
          <cell r="H2413">
            <v>0</v>
          </cell>
          <cell r="I2413">
            <v>5313</v>
          </cell>
          <cell r="J2413">
            <v>2</v>
          </cell>
          <cell r="K2413">
            <v>3</v>
          </cell>
          <cell r="L2413">
            <v>0</v>
          </cell>
        </row>
        <row r="2414">
          <cell r="A2414">
            <v>4</v>
          </cell>
          <cell r="B2414">
            <v>5</v>
          </cell>
          <cell r="C2414">
            <v>9</v>
          </cell>
          <cell r="D2414">
            <v>0</v>
          </cell>
          <cell r="E2414">
            <v>1</v>
          </cell>
          <cell r="F2414">
            <v>0</v>
          </cell>
          <cell r="G2414">
            <v>0</v>
          </cell>
          <cell r="H2414">
            <v>0</v>
          </cell>
          <cell r="I2414">
            <v>5314</v>
          </cell>
          <cell r="J2414">
            <v>2</v>
          </cell>
          <cell r="K2414">
            <v>3</v>
          </cell>
          <cell r="L2414">
            <v>0</v>
          </cell>
        </row>
        <row r="2415">
          <cell r="A2415">
            <v>4</v>
          </cell>
          <cell r="B2415">
            <v>5</v>
          </cell>
          <cell r="C2415">
            <v>9</v>
          </cell>
          <cell r="D2415">
            <v>0</v>
          </cell>
          <cell r="E2415">
            <v>1</v>
          </cell>
          <cell r="F2415">
            <v>0</v>
          </cell>
          <cell r="G2415">
            <v>0</v>
          </cell>
          <cell r="H2415">
            <v>0</v>
          </cell>
          <cell r="I2415">
            <v>5315</v>
          </cell>
          <cell r="J2415">
            <v>2</v>
          </cell>
          <cell r="K2415">
            <v>3</v>
          </cell>
          <cell r="L2415">
            <v>0</v>
          </cell>
        </row>
        <row r="2416">
          <cell r="A2416">
            <v>4</v>
          </cell>
          <cell r="B2416">
            <v>5</v>
          </cell>
          <cell r="C2416">
            <v>9</v>
          </cell>
          <cell r="D2416">
            <v>0</v>
          </cell>
          <cell r="E2416">
            <v>1</v>
          </cell>
          <cell r="F2416">
            <v>0</v>
          </cell>
          <cell r="G2416">
            <v>0</v>
          </cell>
          <cell r="H2416">
            <v>0</v>
          </cell>
          <cell r="I2416">
            <v>5316</v>
          </cell>
          <cell r="J2416">
            <v>2</v>
          </cell>
          <cell r="K2416">
            <v>3</v>
          </cell>
          <cell r="L2416">
            <v>0</v>
          </cell>
        </row>
        <row r="2417">
          <cell r="A2417">
            <v>4</v>
          </cell>
          <cell r="B2417">
            <v>5</v>
          </cell>
          <cell r="C2417">
            <v>9</v>
          </cell>
          <cell r="D2417">
            <v>0</v>
          </cell>
          <cell r="E2417">
            <v>1</v>
          </cell>
          <cell r="F2417">
            <v>0</v>
          </cell>
          <cell r="G2417">
            <v>0</v>
          </cell>
          <cell r="H2417">
            <v>0</v>
          </cell>
          <cell r="I2417">
            <v>5317</v>
          </cell>
          <cell r="J2417">
            <v>2</v>
          </cell>
          <cell r="K2417">
            <v>3</v>
          </cell>
          <cell r="L2417">
            <v>0</v>
          </cell>
        </row>
        <row r="2418">
          <cell r="A2418">
            <v>4</v>
          </cell>
          <cell r="B2418">
            <v>5</v>
          </cell>
          <cell r="C2418">
            <v>9</v>
          </cell>
          <cell r="D2418">
            <v>0</v>
          </cell>
          <cell r="E2418">
            <v>1</v>
          </cell>
          <cell r="F2418">
            <v>0</v>
          </cell>
          <cell r="G2418">
            <v>0</v>
          </cell>
          <cell r="H2418">
            <v>0</v>
          </cell>
          <cell r="I2418">
            <v>5351</v>
          </cell>
          <cell r="J2418">
            <v>2</v>
          </cell>
          <cell r="K2418">
            <v>3</v>
          </cell>
          <cell r="L2418">
            <v>0</v>
          </cell>
        </row>
        <row r="2419">
          <cell r="A2419">
            <v>4</v>
          </cell>
          <cell r="B2419">
            <v>5</v>
          </cell>
          <cell r="C2419">
            <v>9</v>
          </cell>
          <cell r="D2419">
            <v>0</v>
          </cell>
          <cell r="E2419">
            <v>1</v>
          </cell>
          <cell r="F2419">
            <v>0</v>
          </cell>
          <cell r="G2419">
            <v>0</v>
          </cell>
          <cell r="H2419">
            <v>0</v>
          </cell>
          <cell r="I2419">
            <v>5353</v>
          </cell>
          <cell r="J2419">
            <v>2</v>
          </cell>
          <cell r="K2419">
            <v>3</v>
          </cell>
          <cell r="L2419">
            <v>0</v>
          </cell>
        </row>
        <row r="2420">
          <cell r="A2420">
            <v>4</v>
          </cell>
          <cell r="B2420">
            <v>5</v>
          </cell>
          <cell r="C2420">
            <v>9</v>
          </cell>
          <cell r="D2420">
            <v>0</v>
          </cell>
          <cell r="E2420">
            <v>1</v>
          </cell>
          <cell r="F2420">
            <v>0</v>
          </cell>
          <cell r="G2420">
            <v>0</v>
          </cell>
          <cell r="H2420">
            <v>0</v>
          </cell>
          <cell r="I2420">
            <v>7100</v>
          </cell>
          <cell r="J2420">
            <v>2</v>
          </cell>
          <cell r="K2420">
            <v>3</v>
          </cell>
          <cell r="L2420">
            <v>0</v>
          </cell>
        </row>
        <row r="2421">
          <cell r="A2421">
            <v>4</v>
          </cell>
          <cell r="B2421">
            <v>5</v>
          </cell>
          <cell r="C2421">
            <v>9</v>
          </cell>
          <cell r="D2421">
            <v>0</v>
          </cell>
          <cell r="E2421">
            <v>1</v>
          </cell>
          <cell r="F2421">
            <v>0</v>
          </cell>
          <cell r="G2421">
            <v>0</v>
          </cell>
          <cell r="H2421">
            <v>0</v>
          </cell>
          <cell r="I2421">
            <v>7200</v>
          </cell>
          <cell r="J2421">
            <v>2</v>
          </cell>
          <cell r="K2421">
            <v>3</v>
          </cell>
          <cell r="L2421">
            <v>-518.27</v>
          </cell>
        </row>
        <row r="2422">
          <cell r="A2422">
            <v>4</v>
          </cell>
          <cell r="B2422">
            <v>5</v>
          </cell>
          <cell r="C2422">
            <v>9</v>
          </cell>
          <cell r="D2422">
            <v>0</v>
          </cell>
          <cell r="E2422">
            <v>1</v>
          </cell>
          <cell r="F2422">
            <v>0</v>
          </cell>
          <cell r="G2422">
            <v>0</v>
          </cell>
          <cell r="H2422">
            <v>0</v>
          </cell>
          <cell r="I2422">
            <v>7330</v>
          </cell>
          <cell r="J2422">
            <v>2</v>
          </cell>
          <cell r="K2422">
            <v>3</v>
          </cell>
          <cell r="L2422">
            <v>0</v>
          </cell>
        </row>
        <row r="2423">
          <cell r="A2423">
            <v>4</v>
          </cell>
          <cell r="B2423">
            <v>5</v>
          </cell>
          <cell r="C2423">
            <v>9</v>
          </cell>
          <cell r="D2423">
            <v>0</v>
          </cell>
          <cell r="E2423">
            <v>1</v>
          </cell>
          <cell r="F2423">
            <v>0</v>
          </cell>
          <cell r="G2423">
            <v>0</v>
          </cell>
          <cell r="H2423">
            <v>0</v>
          </cell>
          <cell r="I2423">
            <v>7610</v>
          </cell>
          <cell r="J2423">
            <v>2</v>
          </cell>
          <cell r="K2423">
            <v>3</v>
          </cell>
          <cell r="L2423">
            <v>-9.61</v>
          </cell>
        </row>
        <row r="2424">
          <cell r="A2424">
            <v>4</v>
          </cell>
          <cell r="B2424">
            <v>5</v>
          </cell>
          <cell r="C2424">
            <v>9</v>
          </cell>
          <cell r="D2424">
            <v>0</v>
          </cell>
          <cell r="E2424">
            <v>1</v>
          </cell>
          <cell r="F2424">
            <v>0</v>
          </cell>
          <cell r="G2424">
            <v>0</v>
          </cell>
          <cell r="H2424">
            <v>0</v>
          </cell>
          <cell r="I2424">
            <v>7901</v>
          </cell>
          <cell r="J2424">
            <v>2</v>
          </cell>
          <cell r="K2424">
            <v>3</v>
          </cell>
          <cell r="L2424">
            <v>0</v>
          </cell>
        </row>
        <row r="2425">
          <cell r="A2425">
            <v>4</v>
          </cell>
          <cell r="B2425">
            <v>5</v>
          </cell>
          <cell r="C2425">
            <v>9</v>
          </cell>
          <cell r="D2425">
            <v>0</v>
          </cell>
          <cell r="E2425">
            <v>1</v>
          </cell>
          <cell r="F2425">
            <v>0</v>
          </cell>
          <cell r="G2425">
            <v>0</v>
          </cell>
          <cell r="H2425">
            <v>0</v>
          </cell>
          <cell r="I2425">
            <v>8300</v>
          </cell>
          <cell r="J2425">
            <v>2</v>
          </cell>
          <cell r="K2425">
            <v>3</v>
          </cell>
          <cell r="L2425">
            <v>0</v>
          </cell>
        </row>
        <row r="2426">
          <cell r="A2426">
            <v>4</v>
          </cell>
          <cell r="B2426">
            <v>5</v>
          </cell>
          <cell r="C2426">
            <v>9</v>
          </cell>
          <cell r="D2426">
            <v>0</v>
          </cell>
          <cell r="E2426">
            <v>1</v>
          </cell>
          <cell r="F2426">
            <v>0</v>
          </cell>
          <cell r="G2426">
            <v>0</v>
          </cell>
          <cell r="H2426">
            <v>0</v>
          </cell>
          <cell r="I2426">
            <v>8900</v>
          </cell>
          <cell r="J2426">
            <v>2</v>
          </cell>
          <cell r="K2426">
            <v>3</v>
          </cell>
          <cell r="L2426">
            <v>-16.46</v>
          </cell>
        </row>
        <row r="2427">
          <cell r="A2427">
            <v>4</v>
          </cell>
          <cell r="B2427">
            <v>5</v>
          </cell>
          <cell r="C2427">
            <v>9</v>
          </cell>
          <cell r="D2427">
            <v>0</v>
          </cell>
          <cell r="E2427">
            <v>2</v>
          </cell>
          <cell r="F2427">
            <v>0</v>
          </cell>
          <cell r="G2427">
            <v>0</v>
          </cell>
          <cell r="H2427">
            <v>0</v>
          </cell>
          <cell r="I2427">
            <v>8300</v>
          </cell>
          <cell r="J2427">
            <v>1</v>
          </cell>
          <cell r="K2427">
            <v>3</v>
          </cell>
          <cell r="L2427">
            <v>0</v>
          </cell>
        </row>
        <row r="2428">
          <cell r="A2428">
            <v>4</v>
          </cell>
          <cell r="B2428">
            <v>5</v>
          </cell>
          <cell r="C2428">
            <v>9</v>
          </cell>
          <cell r="D2428">
            <v>0</v>
          </cell>
          <cell r="E2428">
            <v>2</v>
          </cell>
          <cell r="F2428">
            <v>0</v>
          </cell>
          <cell r="G2428">
            <v>0</v>
          </cell>
          <cell r="H2428">
            <v>0</v>
          </cell>
          <cell r="I2428">
            <v>1000</v>
          </cell>
          <cell r="J2428">
            <v>2</v>
          </cell>
          <cell r="K2428">
            <v>3</v>
          </cell>
          <cell r="L2428">
            <v>0</v>
          </cell>
        </row>
        <row r="2429">
          <cell r="A2429">
            <v>4</v>
          </cell>
          <cell r="B2429">
            <v>5</v>
          </cell>
          <cell r="C2429">
            <v>9</v>
          </cell>
          <cell r="D2429">
            <v>0</v>
          </cell>
          <cell r="E2429">
            <v>3</v>
          </cell>
          <cell r="F2429">
            <v>0</v>
          </cell>
          <cell r="G2429">
            <v>0</v>
          </cell>
          <cell r="H2429">
            <v>0</v>
          </cell>
          <cell r="I2429">
            <v>8300</v>
          </cell>
          <cell r="J2429">
            <v>1</v>
          </cell>
          <cell r="K2429">
            <v>3</v>
          </cell>
          <cell r="L2429">
            <v>0</v>
          </cell>
        </row>
        <row r="2430">
          <cell r="A2430">
            <v>4</v>
          </cell>
          <cell r="B2430">
            <v>5</v>
          </cell>
          <cell r="C2430">
            <v>9</v>
          </cell>
          <cell r="D2430">
            <v>0</v>
          </cell>
          <cell r="E2430">
            <v>3</v>
          </cell>
          <cell r="F2430">
            <v>0</v>
          </cell>
          <cell r="G2430">
            <v>0</v>
          </cell>
          <cell r="H2430">
            <v>0</v>
          </cell>
          <cell r="I2430">
            <v>1000</v>
          </cell>
          <cell r="J2430">
            <v>2</v>
          </cell>
          <cell r="K2430">
            <v>3</v>
          </cell>
          <cell r="L2430">
            <v>-978308.47</v>
          </cell>
        </row>
        <row r="2431">
          <cell r="A2431">
            <v>4</v>
          </cell>
          <cell r="B2431">
            <v>5</v>
          </cell>
          <cell r="C2431">
            <v>9</v>
          </cell>
          <cell r="D2431">
            <v>0</v>
          </cell>
          <cell r="E2431">
            <v>3</v>
          </cell>
          <cell r="F2431">
            <v>0</v>
          </cell>
          <cell r="G2431">
            <v>0</v>
          </cell>
          <cell r="H2431">
            <v>0</v>
          </cell>
          <cell r="I2431">
            <v>1002</v>
          </cell>
          <cell r="J2431">
            <v>2</v>
          </cell>
          <cell r="K2431">
            <v>3</v>
          </cell>
          <cell r="L2431">
            <v>0</v>
          </cell>
        </row>
        <row r="2432">
          <cell r="A2432">
            <v>4</v>
          </cell>
          <cell r="B2432">
            <v>5</v>
          </cell>
          <cell r="C2432">
            <v>9</v>
          </cell>
          <cell r="D2432">
            <v>0</v>
          </cell>
          <cell r="E2432">
            <v>3</v>
          </cell>
          <cell r="F2432">
            <v>0</v>
          </cell>
          <cell r="G2432">
            <v>0</v>
          </cell>
          <cell r="H2432">
            <v>0</v>
          </cell>
          <cell r="I2432">
            <v>2000</v>
          </cell>
          <cell r="J2432">
            <v>2</v>
          </cell>
          <cell r="K2432">
            <v>3</v>
          </cell>
          <cell r="L2432">
            <v>0</v>
          </cell>
        </row>
        <row r="2433">
          <cell r="A2433">
            <v>4</v>
          </cell>
          <cell r="B2433">
            <v>5</v>
          </cell>
          <cell r="C2433">
            <v>9</v>
          </cell>
          <cell r="D2433">
            <v>0</v>
          </cell>
          <cell r="E2433">
            <v>3</v>
          </cell>
          <cell r="F2433">
            <v>0</v>
          </cell>
          <cell r="G2433">
            <v>0</v>
          </cell>
          <cell r="H2433">
            <v>0</v>
          </cell>
          <cell r="I2433">
            <v>7100</v>
          </cell>
          <cell r="J2433">
            <v>2</v>
          </cell>
          <cell r="K2433">
            <v>3</v>
          </cell>
          <cell r="L2433">
            <v>0</v>
          </cell>
        </row>
        <row r="2434">
          <cell r="A2434">
            <v>4</v>
          </cell>
          <cell r="B2434">
            <v>5</v>
          </cell>
          <cell r="C2434">
            <v>9</v>
          </cell>
          <cell r="D2434">
            <v>0</v>
          </cell>
          <cell r="E2434">
            <v>5</v>
          </cell>
          <cell r="F2434">
            <v>0</v>
          </cell>
          <cell r="G2434">
            <v>0</v>
          </cell>
          <cell r="H2434">
            <v>0</v>
          </cell>
          <cell r="I2434">
            <v>1000</v>
          </cell>
          <cell r="J2434">
            <v>2</v>
          </cell>
          <cell r="K2434">
            <v>3</v>
          </cell>
          <cell r="L2434">
            <v>0</v>
          </cell>
        </row>
        <row r="2435">
          <cell r="A2435">
            <v>4</v>
          </cell>
          <cell r="B2435">
            <v>5</v>
          </cell>
          <cell r="C2435">
            <v>9</v>
          </cell>
          <cell r="D2435">
            <v>0</v>
          </cell>
          <cell r="E2435">
            <v>5</v>
          </cell>
          <cell r="F2435">
            <v>0</v>
          </cell>
          <cell r="G2435">
            <v>0</v>
          </cell>
          <cell r="H2435">
            <v>0</v>
          </cell>
          <cell r="I2435">
            <v>1010</v>
          </cell>
          <cell r="J2435">
            <v>2</v>
          </cell>
          <cell r="K2435">
            <v>3</v>
          </cell>
          <cell r="L2435">
            <v>0</v>
          </cell>
        </row>
        <row r="2436">
          <cell r="A2436">
            <v>4</v>
          </cell>
          <cell r="B2436">
            <v>5</v>
          </cell>
          <cell r="C2436">
            <v>9</v>
          </cell>
          <cell r="D2436">
            <v>0</v>
          </cell>
          <cell r="E2436">
            <v>5</v>
          </cell>
          <cell r="F2436">
            <v>0</v>
          </cell>
          <cell r="G2436">
            <v>0</v>
          </cell>
          <cell r="H2436">
            <v>0</v>
          </cell>
          <cell r="I2436">
            <v>1011</v>
          </cell>
          <cell r="J2436">
            <v>2</v>
          </cell>
          <cell r="K2436">
            <v>3</v>
          </cell>
          <cell r="L2436">
            <v>0</v>
          </cell>
        </row>
        <row r="2437">
          <cell r="A2437">
            <v>4</v>
          </cell>
          <cell r="B2437">
            <v>5</v>
          </cell>
          <cell r="C2437">
            <v>9</v>
          </cell>
          <cell r="D2437">
            <v>0</v>
          </cell>
          <cell r="E2437">
            <v>5</v>
          </cell>
          <cell r="F2437">
            <v>0</v>
          </cell>
          <cell r="G2437">
            <v>0</v>
          </cell>
          <cell r="H2437">
            <v>0</v>
          </cell>
          <cell r="I2437">
            <v>7110</v>
          </cell>
          <cell r="J2437">
            <v>2</v>
          </cell>
          <cell r="K2437">
            <v>3</v>
          </cell>
          <cell r="L2437">
            <v>-9834.2999999999993</v>
          </cell>
        </row>
        <row r="2438">
          <cell r="A2438">
            <v>4</v>
          </cell>
          <cell r="B2438">
            <v>5</v>
          </cell>
          <cell r="C2438">
            <v>9</v>
          </cell>
          <cell r="D2438">
            <v>0</v>
          </cell>
          <cell r="E2438">
            <v>6</v>
          </cell>
          <cell r="F2438">
            <v>0</v>
          </cell>
          <cell r="G2438">
            <v>0</v>
          </cell>
          <cell r="H2438">
            <v>0</v>
          </cell>
          <cell r="I2438">
            <v>4012</v>
          </cell>
          <cell r="J2438">
            <v>2</v>
          </cell>
          <cell r="K2438">
            <v>3</v>
          </cell>
          <cell r="L2438">
            <v>0</v>
          </cell>
        </row>
        <row r="2439">
          <cell r="A2439">
            <v>4</v>
          </cell>
          <cell r="B2439">
            <v>5</v>
          </cell>
          <cell r="C2439">
            <v>9</v>
          </cell>
          <cell r="D2439">
            <v>0</v>
          </cell>
          <cell r="E2439">
            <v>8</v>
          </cell>
          <cell r="F2439">
            <v>0</v>
          </cell>
          <cell r="G2439">
            <v>0</v>
          </cell>
          <cell r="H2439">
            <v>0</v>
          </cell>
          <cell r="I2439">
            <v>1000</v>
          </cell>
          <cell r="J2439">
            <v>2</v>
          </cell>
          <cell r="K2439">
            <v>3</v>
          </cell>
          <cell r="L2439">
            <v>0</v>
          </cell>
        </row>
        <row r="2440">
          <cell r="A2440">
            <v>4</v>
          </cell>
          <cell r="B2440">
            <v>5</v>
          </cell>
          <cell r="C2440">
            <v>9</v>
          </cell>
          <cell r="D2440">
            <v>0</v>
          </cell>
          <cell r="E2440">
            <v>8</v>
          </cell>
          <cell r="F2440">
            <v>0</v>
          </cell>
          <cell r="G2440">
            <v>0</v>
          </cell>
          <cell r="H2440">
            <v>0</v>
          </cell>
          <cell r="I2440">
            <v>1002</v>
          </cell>
          <cell r="J2440">
            <v>2</v>
          </cell>
          <cell r="K2440">
            <v>3</v>
          </cell>
          <cell r="L2440">
            <v>0</v>
          </cell>
        </row>
        <row r="2441">
          <cell r="A2441">
            <v>4</v>
          </cell>
          <cell r="B2441">
            <v>5</v>
          </cell>
          <cell r="C2441">
            <v>9</v>
          </cell>
          <cell r="D2441">
            <v>0</v>
          </cell>
          <cell r="E2441">
            <v>9</v>
          </cell>
          <cell r="F2441">
            <v>0</v>
          </cell>
          <cell r="G2441">
            <v>0</v>
          </cell>
          <cell r="H2441">
            <v>0</v>
          </cell>
          <cell r="I2441">
            <v>8300</v>
          </cell>
          <cell r="J2441">
            <v>1</v>
          </cell>
          <cell r="K2441">
            <v>3</v>
          </cell>
          <cell r="L2441">
            <v>0</v>
          </cell>
        </row>
        <row r="2442">
          <cell r="A2442">
            <v>4</v>
          </cell>
          <cell r="B2442">
            <v>6</v>
          </cell>
          <cell r="C2442">
            <v>1</v>
          </cell>
          <cell r="D2442">
            <v>0</v>
          </cell>
          <cell r="E2442">
            <v>2</v>
          </cell>
          <cell r="F2442">
            <v>0</v>
          </cell>
          <cell r="G2442">
            <v>0</v>
          </cell>
          <cell r="H2442">
            <v>0</v>
          </cell>
          <cell r="I2442">
            <v>4071</v>
          </cell>
          <cell r="J2442">
            <v>2</v>
          </cell>
          <cell r="K2442">
            <v>3</v>
          </cell>
          <cell r="L2442">
            <v>0</v>
          </cell>
        </row>
        <row r="2443">
          <cell r="A2443">
            <v>4</v>
          </cell>
          <cell r="B2443">
            <v>6</v>
          </cell>
          <cell r="C2443">
            <v>3</v>
          </cell>
          <cell r="D2443">
            <v>0</v>
          </cell>
          <cell r="E2443">
            <v>1</v>
          </cell>
          <cell r="F2443">
            <v>0</v>
          </cell>
          <cell r="G2443">
            <v>0</v>
          </cell>
          <cell r="H2443">
            <v>0</v>
          </cell>
          <cell r="I2443">
            <v>1000</v>
          </cell>
          <cell r="J2443">
            <v>2</v>
          </cell>
          <cell r="K2443">
            <v>3</v>
          </cell>
          <cell r="L2443">
            <v>0</v>
          </cell>
        </row>
        <row r="2444">
          <cell r="A2444">
            <v>4</v>
          </cell>
          <cell r="B2444">
            <v>6</v>
          </cell>
          <cell r="C2444">
            <v>3</v>
          </cell>
          <cell r="D2444">
            <v>0</v>
          </cell>
          <cell r="E2444">
            <v>2</v>
          </cell>
          <cell r="F2444">
            <v>0</v>
          </cell>
          <cell r="G2444">
            <v>0</v>
          </cell>
          <cell r="H2444">
            <v>0</v>
          </cell>
          <cell r="I2444">
            <v>1000</v>
          </cell>
          <cell r="J2444">
            <v>2</v>
          </cell>
          <cell r="K2444">
            <v>3</v>
          </cell>
          <cell r="L2444">
            <v>0</v>
          </cell>
        </row>
        <row r="2445">
          <cell r="A2445">
            <v>4</v>
          </cell>
          <cell r="B2445">
            <v>7</v>
          </cell>
          <cell r="C2445">
            <v>0</v>
          </cell>
          <cell r="D2445">
            <v>0</v>
          </cell>
          <cell r="E2445">
            <v>1</v>
          </cell>
          <cell r="F2445">
            <v>0</v>
          </cell>
          <cell r="G2445">
            <v>0</v>
          </cell>
          <cell r="H2445">
            <v>0</v>
          </cell>
          <cell r="I2445">
            <v>1000</v>
          </cell>
          <cell r="J2445">
            <v>2</v>
          </cell>
          <cell r="K2445">
            <v>3</v>
          </cell>
          <cell r="L2445">
            <v>0</v>
          </cell>
        </row>
        <row r="2446">
          <cell r="A2446">
            <v>4</v>
          </cell>
          <cell r="B2446">
            <v>7</v>
          </cell>
          <cell r="C2446">
            <v>0</v>
          </cell>
          <cell r="D2446">
            <v>0</v>
          </cell>
          <cell r="E2446">
            <v>1</v>
          </cell>
          <cell r="F2446">
            <v>0</v>
          </cell>
          <cell r="G2446">
            <v>0</v>
          </cell>
          <cell r="H2446">
            <v>0</v>
          </cell>
          <cell r="I2446">
            <v>5300</v>
          </cell>
          <cell r="J2446">
            <v>2</v>
          </cell>
          <cell r="K2446">
            <v>3</v>
          </cell>
          <cell r="L2446">
            <v>0</v>
          </cell>
        </row>
        <row r="2447">
          <cell r="A2447">
            <v>4</v>
          </cell>
          <cell r="B2447">
            <v>7</v>
          </cell>
          <cell r="C2447">
            <v>0</v>
          </cell>
          <cell r="D2447">
            <v>0</v>
          </cell>
          <cell r="E2447">
            <v>1</v>
          </cell>
          <cell r="F2447">
            <v>0</v>
          </cell>
          <cell r="G2447">
            <v>0</v>
          </cell>
          <cell r="H2447">
            <v>0</v>
          </cell>
          <cell r="I2447">
            <v>5311</v>
          </cell>
          <cell r="J2447">
            <v>2</v>
          </cell>
          <cell r="K2447">
            <v>3</v>
          </cell>
          <cell r="L2447">
            <v>0</v>
          </cell>
        </row>
        <row r="2448">
          <cell r="A2448">
            <v>4</v>
          </cell>
          <cell r="B2448">
            <v>7</v>
          </cell>
          <cell r="C2448">
            <v>0</v>
          </cell>
          <cell r="D2448">
            <v>0</v>
          </cell>
          <cell r="E2448">
            <v>1</v>
          </cell>
          <cell r="F2448">
            <v>0</v>
          </cell>
          <cell r="G2448">
            <v>0</v>
          </cell>
          <cell r="H2448">
            <v>0</v>
          </cell>
          <cell r="I2448">
            <v>5312</v>
          </cell>
          <cell r="J2448">
            <v>2</v>
          </cell>
          <cell r="K2448">
            <v>3</v>
          </cell>
          <cell r="L2448">
            <v>0</v>
          </cell>
        </row>
        <row r="2449">
          <cell r="A2449">
            <v>4</v>
          </cell>
          <cell r="B2449">
            <v>7</v>
          </cell>
          <cell r="C2449">
            <v>0</v>
          </cell>
          <cell r="D2449">
            <v>0</v>
          </cell>
          <cell r="E2449">
            <v>1</v>
          </cell>
          <cell r="F2449">
            <v>0</v>
          </cell>
          <cell r="G2449">
            <v>0</v>
          </cell>
          <cell r="H2449">
            <v>0</v>
          </cell>
          <cell r="I2449">
            <v>5313</v>
          </cell>
          <cell r="J2449">
            <v>2</v>
          </cell>
          <cell r="K2449">
            <v>3</v>
          </cell>
          <cell r="L2449">
            <v>0</v>
          </cell>
        </row>
        <row r="2450">
          <cell r="A2450">
            <v>4</v>
          </cell>
          <cell r="B2450">
            <v>7</v>
          </cell>
          <cell r="C2450">
            <v>0</v>
          </cell>
          <cell r="D2450">
            <v>0</v>
          </cell>
          <cell r="E2450">
            <v>1</v>
          </cell>
          <cell r="F2450">
            <v>0</v>
          </cell>
          <cell r="G2450">
            <v>0</v>
          </cell>
          <cell r="H2450">
            <v>0</v>
          </cell>
          <cell r="I2450">
            <v>5314</v>
          </cell>
          <cell r="J2450">
            <v>2</v>
          </cell>
          <cell r="K2450">
            <v>3</v>
          </cell>
          <cell r="L2450">
            <v>0</v>
          </cell>
        </row>
        <row r="2451">
          <cell r="A2451">
            <v>4</v>
          </cell>
          <cell r="B2451">
            <v>7</v>
          </cell>
          <cell r="C2451">
            <v>0</v>
          </cell>
          <cell r="D2451">
            <v>0</v>
          </cell>
          <cell r="E2451">
            <v>1</v>
          </cell>
          <cell r="F2451">
            <v>0</v>
          </cell>
          <cell r="G2451">
            <v>0</v>
          </cell>
          <cell r="H2451">
            <v>0</v>
          </cell>
          <cell r="I2451">
            <v>5315</v>
          </cell>
          <cell r="J2451">
            <v>2</v>
          </cell>
          <cell r="K2451">
            <v>3</v>
          </cell>
          <cell r="L2451">
            <v>0</v>
          </cell>
        </row>
        <row r="2452">
          <cell r="A2452">
            <v>4</v>
          </cell>
          <cell r="B2452">
            <v>7</v>
          </cell>
          <cell r="C2452">
            <v>0</v>
          </cell>
          <cell r="D2452">
            <v>0</v>
          </cell>
          <cell r="E2452">
            <v>1</v>
          </cell>
          <cell r="F2452">
            <v>0</v>
          </cell>
          <cell r="G2452">
            <v>0</v>
          </cell>
          <cell r="H2452">
            <v>0</v>
          </cell>
          <cell r="I2452">
            <v>5316</v>
          </cell>
          <cell r="J2452">
            <v>2</v>
          </cell>
          <cell r="K2452">
            <v>3</v>
          </cell>
          <cell r="L2452">
            <v>0</v>
          </cell>
        </row>
        <row r="2453">
          <cell r="A2453">
            <v>4</v>
          </cell>
          <cell r="B2453">
            <v>7</v>
          </cell>
          <cell r="C2453">
            <v>0</v>
          </cell>
          <cell r="D2453">
            <v>0</v>
          </cell>
          <cell r="E2453">
            <v>1</v>
          </cell>
          <cell r="F2453">
            <v>0</v>
          </cell>
          <cell r="G2453">
            <v>0</v>
          </cell>
          <cell r="H2453">
            <v>0</v>
          </cell>
          <cell r="I2453">
            <v>5317</v>
          </cell>
          <cell r="J2453">
            <v>2</v>
          </cell>
          <cell r="K2453">
            <v>3</v>
          </cell>
          <cell r="L2453">
            <v>0</v>
          </cell>
        </row>
        <row r="2454">
          <cell r="A2454">
            <v>4</v>
          </cell>
          <cell r="B2454">
            <v>7</v>
          </cell>
          <cell r="C2454">
            <v>0</v>
          </cell>
          <cell r="D2454">
            <v>0</v>
          </cell>
          <cell r="E2454">
            <v>1</v>
          </cell>
          <cell r="F2454">
            <v>0</v>
          </cell>
          <cell r="G2454">
            <v>0</v>
          </cell>
          <cell r="H2454">
            <v>0</v>
          </cell>
          <cell r="I2454">
            <v>5320</v>
          </cell>
          <cell r="J2454">
            <v>2</v>
          </cell>
          <cell r="K2454">
            <v>3</v>
          </cell>
          <cell r="L2454">
            <v>0</v>
          </cell>
        </row>
        <row r="2455">
          <cell r="A2455">
            <v>4</v>
          </cell>
          <cell r="B2455">
            <v>7</v>
          </cell>
          <cell r="C2455">
            <v>0</v>
          </cell>
          <cell r="D2455">
            <v>0</v>
          </cell>
          <cell r="E2455">
            <v>1</v>
          </cell>
          <cell r="F2455">
            <v>0</v>
          </cell>
          <cell r="G2455">
            <v>0</v>
          </cell>
          <cell r="H2455">
            <v>0</v>
          </cell>
          <cell r="I2455">
            <v>5351</v>
          </cell>
          <cell r="J2455">
            <v>2</v>
          </cell>
          <cell r="K2455">
            <v>3</v>
          </cell>
          <cell r="L2455">
            <v>0</v>
          </cell>
        </row>
        <row r="2456">
          <cell r="A2456">
            <v>4</v>
          </cell>
          <cell r="B2456">
            <v>7</v>
          </cell>
          <cell r="C2456">
            <v>0</v>
          </cell>
          <cell r="D2456">
            <v>0</v>
          </cell>
          <cell r="E2456">
            <v>1</v>
          </cell>
          <cell r="F2456">
            <v>0</v>
          </cell>
          <cell r="G2456">
            <v>0</v>
          </cell>
          <cell r="H2456">
            <v>0</v>
          </cell>
          <cell r="I2456">
            <v>5352</v>
          </cell>
          <cell r="J2456">
            <v>2</v>
          </cell>
          <cell r="K2456">
            <v>3</v>
          </cell>
          <cell r="L2456">
            <v>0</v>
          </cell>
        </row>
        <row r="2457">
          <cell r="A2457">
            <v>4</v>
          </cell>
          <cell r="B2457">
            <v>7</v>
          </cell>
          <cell r="C2457">
            <v>0</v>
          </cell>
          <cell r="D2457">
            <v>0</v>
          </cell>
          <cell r="E2457">
            <v>1</v>
          </cell>
          <cell r="F2457">
            <v>0</v>
          </cell>
          <cell r="G2457">
            <v>0</v>
          </cell>
          <cell r="H2457">
            <v>0</v>
          </cell>
          <cell r="I2457">
            <v>5353</v>
          </cell>
          <cell r="J2457">
            <v>2</v>
          </cell>
          <cell r="K2457">
            <v>3</v>
          </cell>
          <cell r="L2457">
            <v>0</v>
          </cell>
        </row>
        <row r="2458">
          <cell r="A2458">
            <v>4</v>
          </cell>
          <cell r="B2458">
            <v>7</v>
          </cell>
          <cell r="C2458">
            <v>0</v>
          </cell>
          <cell r="D2458">
            <v>0</v>
          </cell>
          <cell r="E2458">
            <v>1</v>
          </cell>
          <cell r="F2458">
            <v>0</v>
          </cell>
          <cell r="G2458">
            <v>0</v>
          </cell>
          <cell r="H2458">
            <v>0</v>
          </cell>
          <cell r="I2458">
            <v>7952</v>
          </cell>
          <cell r="J2458">
            <v>2</v>
          </cell>
          <cell r="K2458">
            <v>3</v>
          </cell>
          <cell r="L2458">
            <v>0</v>
          </cell>
        </row>
        <row r="2459">
          <cell r="A2459">
            <v>4</v>
          </cell>
          <cell r="B2459">
            <v>7</v>
          </cell>
          <cell r="C2459">
            <v>0</v>
          </cell>
          <cell r="D2459">
            <v>0</v>
          </cell>
          <cell r="E2459">
            <v>1</v>
          </cell>
          <cell r="F2459">
            <v>0</v>
          </cell>
          <cell r="G2459">
            <v>0</v>
          </cell>
          <cell r="H2459">
            <v>0</v>
          </cell>
          <cell r="I2459">
            <v>7953</v>
          </cell>
          <cell r="J2459">
            <v>2</v>
          </cell>
          <cell r="K2459">
            <v>3</v>
          </cell>
          <cell r="L2459">
            <v>0</v>
          </cell>
        </row>
        <row r="2460">
          <cell r="A2460">
            <v>4</v>
          </cell>
          <cell r="B2460">
            <v>7</v>
          </cell>
          <cell r="C2460">
            <v>0</v>
          </cell>
          <cell r="D2460">
            <v>0</v>
          </cell>
          <cell r="E2460">
            <v>1</v>
          </cell>
          <cell r="F2460">
            <v>0</v>
          </cell>
          <cell r="G2460">
            <v>0</v>
          </cell>
          <cell r="H2460">
            <v>0</v>
          </cell>
          <cell r="I2460">
            <v>7961</v>
          </cell>
          <cell r="J2460">
            <v>2</v>
          </cell>
          <cell r="K2460">
            <v>3</v>
          </cell>
          <cell r="L2460">
            <v>0</v>
          </cell>
        </row>
        <row r="2461">
          <cell r="A2461">
            <v>4</v>
          </cell>
          <cell r="B2461">
            <v>7</v>
          </cell>
          <cell r="C2461">
            <v>0</v>
          </cell>
          <cell r="D2461">
            <v>0</v>
          </cell>
          <cell r="E2461">
            <v>1</v>
          </cell>
          <cell r="F2461">
            <v>0</v>
          </cell>
          <cell r="G2461">
            <v>0</v>
          </cell>
          <cell r="H2461">
            <v>0</v>
          </cell>
          <cell r="I2461">
            <v>7963</v>
          </cell>
          <cell r="J2461">
            <v>2</v>
          </cell>
          <cell r="K2461">
            <v>3</v>
          </cell>
          <cell r="L2461">
            <v>0</v>
          </cell>
        </row>
        <row r="2462">
          <cell r="A2462">
            <v>4</v>
          </cell>
          <cell r="B2462">
            <v>7</v>
          </cell>
          <cell r="C2462">
            <v>0</v>
          </cell>
          <cell r="D2462">
            <v>0</v>
          </cell>
          <cell r="E2462">
            <v>1</v>
          </cell>
          <cell r="F2462">
            <v>0</v>
          </cell>
          <cell r="G2462">
            <v>0</v>
          </cell>
          <cell r="H2462">
            <v>0</v>
          </cell>
          <cell r="I2462">
            <v>7965</v>
          </cell>
          <cell r="J2462">
            <v>2</v>
          </cell>
          <cell r="K2462">
            <v>3</v>
          </cell>
          <cell r="L2462">
            <v>0</v>
          </cell>
        </row>
        <row r="2463">
          <cell r="A2463">
            <v>4</v>
          </cell>
          <cell r="B2463">
            <v>7</v>
          </cell>
          <cell r="C2463">
            <v>0</v>
          </cell>
          <cell r="D2463">
            <v>0</v>
          </cell>
          <cell r="E2463">
            <v>2</v>
          </cell>
          <cell r="F2463">
            <v>0</v>
          </cell>
          <cell r="G2463">
            <v>0</v>
          </cell>
          <cell r="H2463">
            <v>0</v>
          </cell>
          <cell r="I2463">
            <v>1000</v>
          </cell>
          <cell r="J2463">
            <v>2</v>
          </cell>
          <cell r="K2463">
            <v>3</v>
          </cell>
          <cell r="L2463">
            <v>0</v>
          </cell>
        </row>
        <row r="2464">
          <cell r="A2464">
            <v>4</v>
          </cell>
          <cell r="B2464">
            <v>7</v>
          </cell>
          <cell r="C2464">
            <v>0</v>
          </cell>
          <cell r="D2464">
            <v>0</v>
          </cell>
          <cell r="E2464">
            <v>2</v>
          </cell>
          <cell r="F2464">
            <v>0</v>
          </cell>
          <cell r="G2464">
            <v>0</v>
          </cell>
          <cell r="H2464">
            <v>0</v>
          </cell>
          <cell r="I2464">
            <v>5000</v>
          </cell>
          <cell r="J2464">
            <v>2</v>
          </cell>
          <cell r="K2464">
            <v>3</v>
          </cell>
          <cell r="L2464">
            <v>0</v>
          </cell>
        </row>
        <row r="2465">
          <cell r="A2465">
            <v>4</v>
          </cell>
          <cell r="B2465">
            <v>7</v>
          </cell>
          <cell r="C2465">
            <v>0</v>
          </cell>
          <cell r="D2465">
            <v>0</v>
          </cell>
          <cell r="E2465">
            <v>2</v>
          </cell>
          <cell r="F2465">
            <v>0</v>
          </cell>
          <cell r="G2465">
            <v>0</v>
          </cell>
          <cell r="H2465">
            <v>0</v>
          </cell>
          <cell r="I2465">
            <v>5311</v>
          </cell>
          <cell r="J2465">
            <v>2</v>
          </cell>
          <cell r="K2465">
            <v>3</v>
          </cell>
          <cell r="L2465">
            <v>0</v>
          </cell>
        </row>
        <row r="2466">
          <cell r="A2466">
            <v>4</v>
          </cell>
          <cell r="B2466">
            <v>7</v>
          </cell>
          <cell r="C2466">
            <v>0</v>
          </cell>
          <cell r="D2466">
            <v>0</v>
          </cell>
          <cell r="E2466">
            <v>2</v>
          </cell>
          <cell r="F2466">
            <v>0</v>
          </cell>
          <cell r="G2466">
            <v>0</v>
          </cell>
          <cell r="H2466">
            <v>0</v>
          </cell>
          <cell r="I2466">
            <v>5312</v>
          </cell>
          <cell r="J2466">
            <v>2</v>
          </cell>
          <cell r="K2466">
            <v>3</v>
          </cell>
          <cell r="L2466">
            <v>0</v>
          </cell>
        </row>
        <row r="2467">
          <cell r="A2467">
            <v>4</v>
          </cell>
          <cell r="B2467">
            <v>7</v>
          </cell>
          <cell r="C2467">
            <v>0</v>
          </cell>
          <cell r="D2467">
            <v>0</v>
          </cell>
          <cell r="E2467">
            <v>2</v>
          </cell>
          <cell r="F2467">
            <v>0</v>
          </cell>
          <cell r="G2467">
            <v>0</v>
          </cell>
          <cell r="H2467">
            <v>0</v>
          </cell>
          <cell r="I2467">
            <v>5313</v>
          </cell>
          <cell r="J2467">
            <v>2</v>
          </cell>
          <cell r="K2467">
            <v>3</v>
          </cell>
          <cell r="L2467">
            <v>0</v>
          </cell>
        </row>
        <row r="2468">
          <cell r="A2468">
            <v>4</v>
          </cell>
          <cell r="B2468">
            <v>7</v>
          </cell>
          <cell r="C2468">
            <v>0</v>
          </cell>
          <cell r="D2468">
            <v>0</v>
          </cell>
          <cell r="E2468">
            <v>2</v>
          </cell>
          <cell r="F2468">
            <v>0</v>
          </cell>
          <cell r="G2468">
            <v>0</v>
          </cell>
          <cell r="H2468">
            <v>0</v>
          </cell>
          <cell r="I2468">
            <v>5314</v>
          </cell>
          <cell r="J2468">
            <v>2</v>
          </cell>
          <cell r="K2468">
            <v>3</v>
          </cell>
          <cell r="L2468">
            <v>0</v>
          </cell>
        </row>
        <row r="2469">
          <cell r="A2469">
            <v>4</v>
          </cell>
          <cell r="B2469">
            <v>7</v>
          </cell>
          <cell r="C2469">
            <v>0</v>
          </cell>
          <cell r="D2469">
            <v>0</v>
          </cell>
          <cell r="E2469">
            <v>2</v>
          </cell>
          <cell r="F2469">
            <v>0</v>
          </cell>
          <cell r="G2469">
            <v>0</v>
          </cell>
          <cell r="H2469">
            <v>0</v>
          </cell>
          <cell r="I2469">
            <v>5315</v>
          </cell>
          <cell r="J2469">
            <v>2</v>
          </cell>
          <cell r="K2469">
            <v>3</v>
          </cell>
          <cell r="L2469">
            <v>0</v>
          </cell>
        </row>
        <row r="2470">
          <cell r="A2470">
            <v>4</v>
          </cell>
          <cell r="B2470">
            <v>7</v>
          </cell>
          <cell r="C2470">
            <v>0</v>
          </cell>
          <cell r="D2470">
            <v>0</v>
          </cell>
          <cell r="E2470">
            <v>2</v>
          </cell>
          <cell r="F2470">
            <v>0</v>
          </cell>
          <cell r="G2470">
            <v>0</v>
          </cell>
          <cell r="H2470">
            <v>0</v>
          </cell>
          <cell r="I2470">
            <v>5316</v>
          </cell>
          <cell r="J2470">
            <v>2</v>
          </cell>
          <cell r="K2470">
            <v>3</v>
          </cell>
          <cell r="L2470">
            <v>0</v>
          </cell>
        </row>
        <row r="2471">
          <cell r="A2471">
            <v>4</v>
          </cell>
          <cell r="B2471">
            <v>7</v>
          </cell>
          <cell r="C2471">
            <v>0</v>
          </cell>
          <cell r="D2471">
            <v>0</v>
          </cell>
          <cell r="E2471">
            <v>2</v>
          </cell>
          <cell r="F2471">
            <v>0</v>
          </cell>
          <cell r="G2471">
            <v>0</v>
          </cell>
          <cell r="H2471">
            <v>0</v>
          </cell>
          <cell r="I2471">
            <v>5317</v>
          </cell>
          <cell r="J2471">
            <v>2</v>
          </cell>
          <cell r="K2471">
            <v>3</v>
          </cell>
          <cell r="L2471">
            <v>0</v>
          </cell>
        </row>
        <row r="2472">
          <cell r="A2472">
            <v>4</v>
          </cell>
          <cell r="B2472">
            <v>7</v>
          </cell>
          <cell r="C2472">
            <v>0</v>
          </cell>
          <cell r="D2472">
            <v>0</v>
          </cell>
          <cell r="E2472">
            <v>2</v>
          </cell>
          <cell r="F2472">
            <v>0</v>
          </cell>
          <cell r="G2472">
            <v>0</v>
          </cell>
          <cell r="H2472">
            <v>0</v>
          </cell>
          <cell r="I2472">
            <v>5319</v>
          </cell>
          <cell r="J2472">
            <v>2</v>
          </cell>
          <cell r="K2472">
            <v>3</v>
          </cell>
          <cell r="L2472">
            <v>0</v>
          </cell>
        </row>
        <row r="2473">
          <cell r="A2473">
            <v>4</v>
          </cell>
          <cell r="B2473">
            <v>7</v>
          </cell>
          <cell r="C2473">
            <v>0</v>
          </cell>
          <cell r="D2473">
            <v>0</v>
          </cell>
          <cell r="E2473">
            <v>2</v>
          </cell>
          <cell r="F2473">
            <v>0</v>
          </cell>
          <cell r="G2473">
            <v>0</v>
          </cell>
          <cell r="H2473">
            <v>0</v>
          </cell>
          <cell r="I2473">
            <v>5320</v>
          </cell>
          <cell r="J2473">
            <v>2</v>
          </cell>
          <cell r="K2473">
            <v>3</v>
          </cell>
          <cell r="L2473">
            <v>0</v>
          </cell>
        </row>
        <row r="2474">
          <cell r="A2474">
            <v>4</v>
          </cell>
          <cell r="B2474">
            <v>7</v>
          </cell>
          <cell r="C2474">
            <v>0</v>
          </cell>
          <cell r="D2474">
            <v>0</v>
          </cell>
          <cell r="E2474">
            <v>2</v>
          </cell>
          <cell r="F2474">
            <v>0</v>
          </cell>
          <cell r="G2474">
            <v>0</v>
          </cell>
          <cell r="H2474">
            <v>0</v>
          </cell>
          <cell r="I2474">
            <v>5351</v>
          </cell>
          <cell r="J2474">
            <v>2</v>
          </cell>
          <cell r="K2474">
            <v>3</v>
          </cell>
          <cell r="L2474">
            <v>0</v>
          </cell>
        </row>
        <row r="2475">
          <cell r="A2475">
            <v>4</v>
          </cell>
          <cell r="B2475">
            <v>7</v>
          </cell>
          <cell r="C2475">
            <v>0</v>
          </cell>
          <cell r="D2475">
            <v>0</v>
          </cell>
          <cell r="E2475">
            <v>2</v>
          </cell>
          <cell r="F2475">
            <v>0</v>
          </cell>
          <cell r="G2475">
            <v>0</v>
          </cell>
          <cell r="H2475">
            <v>0</v>
          </cell>
          <cell r="I2475">
            <v>5352</v>
          </cell>
          <cell r="J2475">
            <v>2</v>
          </cell>
          <cell r="K2475">
            <v>3</v>
          </cell>
          <cell r="L2475">
            <v>0</v>
          </cell>
        </row>
        <row r="2476">
          <cell r="A2476">
            <v>4</v>
          </cell>
          <cell r="B2476">
            <v>7</v>
          </cell>
          <cell r="C2476">
            <v>0</v>
          </cell>
          <cell r="D2476">
            <v>0</v>
          </cell>
          <cell r="E2476">
            <v>2</v>
          </cell>
          <cell r="F2476">
            <v>0</v>
          </cell>
          <cell r="G2476">
            <v>0</v>
          </cell>
          <cell r="H2476">
            <v>0</v>
          </cell>
          <cell r="I2476">
            <v>5353</v>
          </cell>
          <cell r="J2476">
            <v>2</v>
          </cell>
          <cell r="K2476">
            <v>3</v>
          </cell>
          <cell r="L2476">
            <v>0</v>
          </cell>
        </row>
        <row r="2477">
          <cell r="A2477">
            <v>4</v>
          </cell>
          <cell r="B2477">
            <v>7</v>
          </cell>
          <cell r="C2477">
            <v>0</v>
          </cell>
          <cell r="D2477">
            <v>0</v>
          </cell>
          <cell r="E2477">
            <v>2</v>
          </cell>
          <cell r="F2477">
            <v>0</v>
          </cell>
          <cell r="G2477">
            <v>0</v>
          </cell>
          <cell r="H2477">
            <v>0</v>
          </cell>
          <cell r="I2477">
            <v>7901</v>
          </cell>
          <cell r="J2477">
            <v>2</v>
          </cell>
          <cell r="K2477">
            <v>3</v>
          </cell>
          <cell r="L2477">
            <v>0</v>
          </cell>
        </row>
        <row r="2478">
          <cell r="A2478">
            <v>4</v>
          </cell>
          <cell r="B2478">
            <v>7</v>
          </cell>
          <cell r="C2478">
            <v>0</v>
          </cell>
          <cell r="D2478">
            <v>0</v>
          </cell>
          <cell r="E2478">
            <v>2</v>
          </cell>
          <cell r="F2478">
            <v>0</v>
          </cell>
          <cell r="G2478">
            <v>0</v>
          </cell>
          <cell r="H2478">
            <v>0</v>
          </cell>
          <cell r="I2478">
            <v>7950</v>
          </cell>
          <cell r="J2478">
            <v>2</v>
          </cell>
          <cell r="K2478">
            <v>3</v>
          </cell>
          <cell r="L2478">
            <v>0</v>
          </cell>
        </row>
        <row r="2479">
          <cell r="A2479">
            <v>4</v>
          </cell>
          <cell r="B2479">
            <v>7</v>
          </cell>
          <cell r="C2479">
            <v>0</v>
          </cell>
          <cell r="D2479">
            <v>0</v>
          </cell>
          <cell r="E2479">
            <v>2</v>
          </cell>
          <cell r="F2479">
            <v>0</v>
          </cell>
          <cell r="G2479">
            <v>0</v>
          </cell>
          <cell r="H2479">
            <v>0</v>
          </cell>
          <cell r="I2479">
            <v>7951</v>
          </cell>
          <cell r="J2479">
            <v>2</v>
          </cell>
          <cell r="K2479">
            <v>3</v>
          </cell>
          <cell r="L2479">
            <v>0</v>
          </cell>
        </row>
        <row r="2480">
          <cell r="A2480">
            <v>4</v>
          </cell>
          <cell r="B2480">
            <v>7</v>
          </cell>
          <cell r="C2480">
            <v>0</v>
          </cell>
          <cell r="D2480">
            <v>0</v>
          </cell>
          <cell r="E2480">
            <v>2</v>
          </cell>
          <cell r="F2480">
            <v>0</v>
          </cell>
          <cell r="G2480">
            <v>0</v>
          </cell>
          <cell r="H2480">
            <v>0</v>
          </cell>
          <cell r="I2480">
            <v>7952</v>
          </cell>
          <cell r="J2480">
            <v>2</v>
          </cell>
          <cell r="K2480">
            <v>3</v>
          </cell>
          <cell r="L2480">
            <v>0</v>
          </cell>
        </row>
        <row r="2481">
          <cell r="A2481">
            <v>4</v>
          </cell>
          <cell r="B2481">
            <v>7</v>
          </cell>
          <cell r="C2481">
            <v>0</v>
          </cell>
          <cell r="D2481">
            <v>0</v>
          </cell>
          <cell r="E2481">
            <v>2</v>
          </cell>
          <cell r="F2481">
            <v>0</v>
          </cell>
          <cell r="G2481">
            <v>0</v>
          </cell>
          <cell r="H2481">
            <v>0</v>
          </cell>
          <cell r="I2481">
            <v>7953</v>
          </cell>
          <cell r="J2481">
            <v>2</v>
          </cell>
          <cell r="K2481">
            <v>3</v>
          </cell>
          <cell r="L2481">
            <v>0</v>
          </cell>
        </row>
        <row r="2482">
          <cell r="A2482">
            <v>4</v>
          </cell>
          <cell r="B2482">
            <v>7</v>
          </cell>
          <cell r="C2482">
            <v>0</v>
          </cell>
          <cell r="D2482">
            <v>0</v>
          </cell>
          <cell r="E2482">
            <v>2</v>
          </cell>
          <cell r="F2482">
            <v>0</v>
          </cell>
          <cell r="G2482">
            <v>0</v>
          </cell>
          <cell r="H2482">
            <v>0</v>
          </cell>
          <cell r="I2482">
            <v>7961</v>
          </cell>
          <cell r="J2482">
            <v>2</v>
          </cell>
          <cell r="K2482">
            <v>3</v>
          </cell>
          <cell r="L2482">
            <v>0</v>
          </cell>
        </row>
        <row r="2483">
          <cell r="A2483">
            <v>4</v>
          </cell>
          <cell r="B2483">
            <v>7</v>
          </cell>
          <cell r="C2483">
            <v>0</v>
          </cell>
          <cell r="D2483">
            <v>0</v>
          </cell>
          <cell r="E2483">
            <v>2</v>
          </cell>
          <cell r="F2483">
            <v>0</v>
          </cell>
          <cell r="G2483">
            <v>0</v>
          </cell>
          <cell r="H2483">
            <v>0</v>
          </cell>
          <cell r="I2483">
            <v>7962</v>
          </cell>
          <cell r="J2483">
            <v>2</v>
          </cell>
          <cell r="K2483">
            <v>3</v>
          </cell>
          <cell r="L2483">
            <v>0</v>
          </cell>
        </row>
        <row r="2484">
          <cell r="A2484">
            <v>4</v>
          </cell>
          <cell r="B2484">
            <v>7</v>
          </cell>
          <cell r="C2484">
            <v>0</v>
          </cell>
          <cell r="D2484">
            <v>0</v>
          </cell>
          <cell r="E2484">
            <v>2</v>
          </cell>
          <cell r="F2484">
            <v>0</v>
          </cell>
          <cell r="G2484">
            <v>0</v>
          </cell>
          <cell r="H2484">
            <v>0</v>
          </cell>
          <cell r="I2484">
            <v>7964</v>
          </cell>
          <cell r="J2484">
            <v>2</v>
          </cell>
          <cell r="K2484">
            <v>3</v>
          </cell>
          <cell r="L2484">
            <v>0</v>
          </cell>
        </row>
        <row r="2485">
          <cell r="A2485">
            <v>4</v>
          </cell>
          <cell r="B2485">
            <v>7</v>
          </cell>
          <cell r="C2485">
            <v>0</v>
          </cell>
          <cell r="D2485">
            <v>0</v>
          </cell>
          <cell r="E2485">
            <v>2</v>
          </cell>
          <cell r="F2485">
            <v>0</v>
          </cell>
          <cell r="G2485">
            <v>0</v>
          </cell>
          <cell r="H2485">
            <v>0</v>
          </cell>
          <cell r="I2485">
            <v>7965</v>
          </cell>
          <cell r="J2485">
            <v>2</v>
          </cell>
          <cell r="K2485">
            <v>3</v>
          </cell>
          <cell r="L2485">
            <v>0</v>
          </cell>
        </row>
        <row r="2486">
          <cell r="A2486">
            <v>5</v>
          </cell>
          <cell r="B2486">
            <v>2</v>
          </cell>
          <cell r="C2486">
            <v>0</v>
          </cell>
          <cell r="D2486">
            <v>0</v>
          </cell>
          <cell r="E2486">
            <v>0</v>
          </cell>
          <cell r="F2486">
            <v>0</v>
          </cell>
          <cell r="G2486">
            <v>0</v>
          </cell>
          <cell r="H2486">
            <v>0</v>
          </cell>
          <cell r="I2486">
            <v>1000</v>
          </cell>
          <cell r="J2486">
            <v>2</v>
          </cell>
          <cell r="K2486">
            <v>3</v>
          </cell>
          <cell r="L2486">
            <v>0</v>
          </cell>
        </row>
        <row r="2487">
          <cell r="A2487">
            <v>5</v>
          </cell>
          <cell r="B2487">
            <v>2</v>
          </cell>
          <cell r="C2487">
            <v>0</v>
          </cell>
          <cell r="D2487">
            <v>0</v>
          </cell>
          <cell r="E2487">
            <v>0</v>
          </cell>
          <cell r="F2487">
            <v>0</v>
          </cell>
          <cell r="G2487">
            <v>0</v>
          </cell>
          <cell r="H2487">
            <v>0</v>
          </cell>
          <cell r="I2487">
            <v>6001</v>
          </cell>
          <cell r="J2487">
            <v>2</v>
          </cell>
          <cell r="K2487">
            <v>3</v>
          </cell>
          <cell r="L2487">
            <v>0</v>
          </cell>
        </row>
        <row r="2488">
          <cell r="A2488">
            <v>5</v>
          </cell>
          <cell r="B2488">
            <v>2</v>
          </cell>
          <cell r="C2488">
            <v>0</v>
          </cell>
          <cell r="D2488">
            <v>0</v>
          </cell>
          <cell r="E2488">
            <v>0</v>
          </cell>
          <cell r="F2488">
            <v>0</v>
          </cell>
          <cell r="G2488">
            <v>0</v>
          </cell>
          <cell r="H2488">
            <v>0</v>
          </cell>
          <cell r="I2488">
            <v>6014</v>
          </cell>
          <cell r="J2488">
            <v>2</v>
          </cell>
          <cell r="K2488">
            <v>3</v>
          </cell>
          <cell r="L2488">
            <v>0</v>
          </cell>
        </row>
        <row r="2489">
          <cell r="A2489">
            <v>5</v>
          </cell>
          <cell r="B2489">
            <v>2</v>
          </cell>
          <cell r="C2489">
            <v>0</v>
          </cell>
          <cell r="D2489">
            <v>0</v>
          </cell>
          <cell r="E2489">
            <v>0</v>
          </cell>
          <cell r="F2489">
            <v>0</v>
          </cell>
          <cell r="G2489">
            <v>0</v>
          </cell>
          <cell r="H2489">
            <v>0</v>
          </cell>
          <cell r="I2489">
            <v>7013</v>
          </cell>
          <cell r="J2489">
            <v>2</v>
          </cell>
          <cell r="K2489">
            <v>3</v>
          </cell>
          <cell r="L2489">
            <v>0</v>
          </cell>
        </row>
        <row r="2490">
          <cell r="A2490">
            <v>5</v>
          </cell>
          <cell r="B2490">
            <v>2</v>
          </cell>
          <cell r="C2490">
            <v>0</v>
          </cell>
          <cell r="D2490">
            <v>0</v>
          </cell>
          <cell r="E2490">
            <v>0</v>
          </cell>
          <cell r="F2490">
            <v>0</v>
          </cell>
          <cell r="G2490">
            <v>0</v>
          </cell>
          <cell r="H2490">
            <v>0</v>
          </cell>
          <cell r="I2490">
            <v>7015</v>
          </cell>
          <cell r="J2490">
            <v>2</v>
          </cell>
          <cell r="K2490">
            <v>3</v>
          </cell>
          <cell r="L2490">
            <v>0</v>
          </cell>
        </row>
        <row r="2491">
          <cell r="A2491">
            <v>5</v>
          </cell>
          <cell r="B2491">
            <v>2</v>
          </cell>
          <cell r="C2491">
            <v>0</v>
          </cell>
          <cell r="D2491">
            <v>0</v>
          </cell>
          <cell r="E2491">
            <v>0</v>
          </cell>
          <cell r="F2491">
            <v>0</v>
          </cell>
          <cell r="G2491">
            <v>0</v>
          </cell>
          <cell r="H2491">
            <v>0</v>
          </cell>
          <cell r="I2491">
            <v>7016</v>
          </cell>
          <cell r="J2491">
            <v>2</v>
          </cell>
          <cell r="K2491">
            <v>3</v>
          </cell>
          <cell r="L2491">
            <v>0</v>
          </cell>
        </row>
        <row r="2492">
          <cell r="A2492">
            <v>5</v>
          </cell>
          <cell r="B2492">
            <v>2</v>
          </cell>
          <cell r="C2492">
            <v>0</v>
          </cell>
          <cell r="D2492">
            <v>0</v>
          </cell>
          <cell r="E2492">
            <v>0</v>
          </cell>
          <cell r="F2492">
            <v>0</v>
          </cell>
          <cell r="G2492">
            <v>0</v>
          </cell>
          <cell r="H2492">
            <v>0</v>
          </cell>
          <cell r="I2492">
            <v>8003</v>
          </cell>
          <cell r="J2492">
            <v>2</v>
          </cell>
          <cell r="K2492">
            <v>3</v>
          </cell>
          <cell r="L2492">
            <v>0</v>
          </cell>
        </row>
        <row r="2493">
          <cell r="A2493">
            <v>5</v>
          </cell>
          <cell r="B2493">
            <v>2</v>
          </cell>
          <cell r="C2493">
            <v>1</v>
          </cell>
          <cell r="D2493">
            <v>0</v>
          </cell>
          <cell r="E2493">
            <v>0</v>
          </cell>
          <cell r="F2493">
            <v>0</v>
          </cell>
          <cell r="G2493">
            <v>0</v>
          </cell>
          <cell r="H2493">
            <v>0</v>
          </cell>
          <cell r="I2493">
            <v>1000</v>
          </cell>
          <cell r="J2493">
            <v>2</v>
          </cell>
          <cell r="K2493">
            <v>3</v>
          </cell>
          <cell r="L2493">
            <v>-176793031.72999999</v>
          </cell>
        </row>
        <row r="2494">
          <cell r="A2494">
            <v>5</v>
          </cell>
          <cell r="B2494">
            <v>2</v>
          </cell>
          <cell r="C2494">
            <v>1</v>
          </cell>
          <cell r="D2494">
            <v>0</v>
          </cell>
          <cell r="E2494">
            <v>0</v>
          </cell>
          <cell r="F2494">
            <v>0</v>
          </cell>
          <cell r="G2494">
            <v>0</v>
          </cell>
          <cell r="H2494">
            <v>0</v>
          </cell>
          <cell r="I2494">
            <v>2000</v>
          </cell>
          <cell r="J2494">
            <v>2</v>
          </cell>
          <cell r="K2494">
            <v>3</v>
          </cell>
          <cell r="L2494">
            <v>0</v>
          </cell>
        </row>
        <row r="2495">
          <cell r="A2495">
            <v>5</v>
          </cell>
          <cell r="B2495">
            <v>2</v>
          </cell>
          <cell r="C2495">
            <v>1</v>
          </cell>
          <cell r="D2495">
            <v>0</v>
          </cell>
          <cell r="E2495">
            <v>0</v>
          </cell>
          <cell r="F2495">
            <v>0</v>
          </cell>
          <cell r="G2495">
            <v>0</v>
          </cell>
          <cell r="H2495">
            <v>0</v>
          </cell>
          <cell r="I2495">
            <v>2021</v>
          </cell>
          <cell r="J2495">
            <v>2</v>
          </cell>
          <cell r="K2495">
            <v>3</v>
          </cell>
          <cell r="L2495">
            <v>0</v>
          </cell>
        </row>
        <row r="2496">
          <cell r="A2496">
            <v>5</v>
          </cell>
          <cell r="B2496">
            <v>2</v>
          </cell>
          <cell r="C2496">
            <v>1</v>
          </cell>
          <cell r="D2496">
            <v>0</v>
          </cell>
          <cell r="E2496">
            <v>0</v>
          </cell>
          <cell r="F2496">
            <v>0</v>
          </cell>
          <cell r="G2496">
            <v>0</v>
          </cell>
          <cell r="H2496">
            <v>0</v>
          </cell>
          <cell r="I2496">
            <v>2022</v>
          </cell>
          <cell r="J2496">
            <v>2</v>
          </cell>
          <cell r="K2496">
            <v>3</v>
          </cell>
          <cell r="L2496">
            <v>0</v>
          </cell>
        </row>
        <row r="2497">
          <cell r="A2497">
            <v>5</v>
          </cell>
          <cell r="B2497">
            <v>2</v>
          </cell>
          <cell r="C2497">
            <v>1</v>
          </cell>
          <cell r="D2497">
            <v>0</v>
          </cell>
          <cell r="E2497">
            <v>0</v>
          </cell>
          <cell r="F2497">
            <v>0</v>
          </cell>
          <cell r="G2497">
            <v>0</v>
          </cell>
          <cell r="H2497">
            <v>0</v>
          </cell>
          <cell r="I2497">
            <v>2023</v>
          </cell>
          <cell r="J2497">
            <v>2</v>
          </cell>
          <cell r="K2497">
            <v>3</v>
          </cell>
          <cell r="L2497">
            <v>0</v>
          </cell>
        </row>
        <row r="2498">
          <cell r="A2498">
            <v>5</v>
          </cell>
          <cell r="B2498">
            <v>2</v>
          </cell>
          <cell r="C2498">
            <v>1</v>
          </cell>
          <cell r="D2498">
            <v>0</v>
          </cell>
          <cell r="E2498">
            <v>0</v>
          </cell>
          <cell r="F2498">
            <v>0</v>
          </cell>
          <cell r="G2498">
            <v>0</v>
          </cell>
          <cell r="H2498">
            <v>0</v>
          </cell>
          <cell r="I2498">
            <v>2024</v>
          </cell>
          <cell r="J2498">
            <v>2</v>
          </cell>
          <cell r="K2498">
            <v>3</v>
          </cell>
          <cell r="L2498">
            <v>0</v>
          </cell>
        </row>
        <row r="2499">
          <cell r="A2499">
            <v>5</v>
          </cell>
          <cell r="B2499">
            <v>2</v>
          </cell>
          <cell r="C2499">
            <v>1</v>
          </cell>
          <cell r="D2499">
            <v>0</v>
          </cell>
          <cell r="E2499">
            <v>0</v>
          </cell>
          <cell r="F2499">
            <v>0</v>
          </cell>
          <cell r="G2499">
            <v>0</v>
          </cell>
          <cell r="H2499">
            <v>0</v>
          </cell>
          <cell r="I2499">
            <v>2025</v>
          </cell>
          <cell r="J2499">
            <v>2</v>
          </cell>
          <cell r="K2499">
            <v>3</v>
          </cell>
          <cell r="L2499">
            <v>0</v>
          </cell>
        </row>
        <row r="2500">
          <cell r="A2500">
            <v>5</v>
          </cell>
          <cell r="B2500">
            <v>2</v>
          </cell>
          <cell r="C2500">
            <v>1</v>
          </cell>
          <cell r="D2500">
            <v>0</v>
          </cell>
          <cell r="E2500">
            <v>0</v>
          </cell>
          <cell r="F2500">
            <v>0</v>
          </cell>
          <cell r="G2500">
            <v>0</v>
          </cell>
          <cell r="H2500">
            <v>0</v>
          </cell>
          <cell r="I2500">
            <v>2026</v>
          </cell>
          <cell r="J2500">
            <v>2</v>
          </cell>
          <cell r="K2500">
            <v>3</v>
          </cell>
          <cell r="L2500">
            <v>0</v>
          </cell>
        </row>
        <row r="2501">
          <cell r="A2501">
            <v>5</v>
          </cell>
          <cell r="B2501">
            <v>2</v>
          </cell>
          <cell r="C2501">
            <v>1</v>
          </cell>
          <cell r="D2501">
            <v>0</v>
          </cell>
          <cell r="E2501">
            <v>0</v>
          </cell>
          <cell r="F2501">
            <v>0</v>
          </cell>
          <cell r="G2501">
            <v>0</v>
          </cell>
          <cell r="H2501">
            <v>0</v>
          </cell>
          <cell r="I2501">
            <v>2027</v>
          </cell>
          <cell r="J2501">
            <v>2</v>
          </cell>
          <cell r="K2501">
            <v>3</v>
          </cell>
          <cell r="L2501">
            <v>0</v>
          </cell>
        </row>
        <row r="2502">
          <cell r="A2502">
            <v>5</v>
          </cell>
          <cell r="B2502">
            <v>2</v>
          </cell>
          <cell r="C2502">
            <v>1</v>
          </cell>
          <cell r="D2502">
            <v>0</v>
          </cell>
          <cell r="E2502">
            <v>0</v>
          </cell>
          <cell r="F2502">
            <v>0</v>
          </cell>
          <cell r="G2502">
            <v>0</v>
          </cell>
          <cell r="H2502">
            <v>0</v>
          </cell>
          <cell r="I2502">
            <v>2028</v>
          </cell>
          <cell r="J2502">
            <v>2</v>
          </cell>
          <cell r="K2502">
            <v>3</v>
          </cell>
          <cell r="L2502">
            <v>0</v>
          </cell>
        </row>
        <row r="2503">
          <cell r="A2503">
            <v>5</v>
          </cell>
          <cell r="B2503">
            <v>2</v>
          </cell>
          <cell r="C2503">
            <v>1</v>
          </cell>
          <cell r="D2503">
            <v>0</v>
          </cell>
          <cell r="E2503">
            <v>0</v>
          </cell>
          <cell r="F2503">
            <v>0</v>
          </cell>
          <cell r="G2503">
            <v>0</v>
          </cell>
          <cell r="H2503">
            <v>0</v>
          </cell>
          <cell r="I2503">
            <v>2029</v>
          </cell>
          <cell r="J2503">
            <v>2</v>
          </cell>
          <cell r="K2503">
            <v>3</v>
          </cell>
          <cell r="L2503">
            <v>0</v>
          </cell>
        </row>
        <row r="2504">
          <cell r="A2504">
            <v>5</v>
          </cell>
          <cell r="B2504">
            <v>2</v>
          </cell>
          <cell r="C2504">
            <v>1</v>
          </cell>
          <cell r="D2504">
            <v>0</v>
          </cell>
          <cell r="E2504">
            <v>0</v>
          </cell>
          <cell r="F2504">
            <v>0</v>
          </cell>
          <cell r="G2504">
            <v>0</v>
          </cell>
          <cell r="H2504">
            <v>0</v>
          </cell>
          <cell r="I2504">
            <v>4000</v>
          </cell>
          <cell r="J2504">
            <v>2</v>
          </cell>
          <cell r="K2504">
            <v>3</v>
          </cell>
          <cell r="L2504">
            <v>0</v>
          </cell>
        </row>
        <row r="2505">
          <cell r="A2505">
            <v>5</v>
          </cell>
          <cell r="B2505">
            <v>2</v>
          </cell>
          <cell r="C2505">
            <v>1</v>
          </cell>
          <cell r="D2505">
            <v>0</v>
          </cell>
          <cell r="E2505">
            <v>0</v>
          </cell>
          <cell r="F2505">
            <v>0</v>
          </cell>
          <cell r="G2505">
            <v>0</v>
          </cell>
          <cell r="H2505">
            <v>0</v>
          </cell>
          <cell r="I2505">
            <v>4011</v>
          </cell>
          <cell r="J2505">
            <v>2</v>
          </cell>
          <cell r="K2505">
            <v>3</v>
          </cell>
          <cell r="L2505">
            <v>0</v>
          </cell>
        </row>
        <row r="2506">
          <cell r="A2506">
            <v>5</v>
          </cell>
          <cell r="B2506">
            <v>2</v>
          </cell>
          <cell r="C2506">
            <v>1</v>
          </cell>
          <cell r="D2506">
            <v>0</v>
          </cell>
          <cell r="E2506">
            <v>0</v>
          </cell>
          <cell r="F2506">
            <v>0</v>
          </cell>
          <cell r="G2506">
            <v>0</v>
          </cell>
          <cell r="H2506">
            <v>0</v>
          </cell>
          <cell r="I2506">
            <v>4031</v>
          </cell>
          <cell r="J2506">
            <v>2</v>
          </cell>
          <cell r="K2506">
            <v>3</v>
          </cell>
          <cell r="L2506">
            <v>1665265</v>
          </cell>
        </row>
        <row r="2507">
          <cell r="A2507">
            <v>5</v>
          </cell>
          <cell r="B2507">
            <v>2</v>
          </cell>
          <cell r="C2507">
            <v>1</v>
          </cell>
          <cell r="D2507">
            <v>0</v>
          </cell>
          <cell r="E2507">
            <v>0</v>
          </cell>
          <cell r="F2507">
            <v>0</v>
          </cell>
          <cell r="G2507">
            <v>0</v>
          </cell>
          <cell r="H2507">
            <v>0</v>
          </cell>
          <cell r="I2507">
            <v>4044</v>
          </cell>
          <cell r="J2507">
            <v>2</v>
          </cell>
          <cell r="K2507">
            <v>3</v>
          </cell>
          <cell r="L2507">
            <v>0</v>
          </cell>
        </row>
        <row r="2508">
          <cell r="A2508">
            <v>5</v>
          </cell>
          <cell r="B2508">
            <v>2</v>
          </cell>
          <cell r="C2508">
            <v>1</v>
          </cell>
          <cell r="D2508">
            <v>0</v>
          </cell>
          <cell r="E2508">
            <v>0</v>
          </cell>
          <cell r="F2508">
            <v>0</v>
          </cell>
          <cell r="G2508">
            <v>0</v>
          </cell>
          <cell r="H2508">
            <v>0</v>
          </cell>
          <cell r="I2508">
            <v>5311</v>
          </cell>
          <cell r="J2508">
            <v>2</v>
          </cell>
          <cell r="K2508">
            <v>3</v>
          </cell>
          <cell r="L2508">
            <v>0</v>
          </cell>
        </row>
        <row r="2509">
          <cell r="A2509">
            <v>5</v>
          </cell>
          <cell r="B2509">
            <v>2</v>
          </cell>
          <cell r="C2509">
            <v>1</v>
          </cell>
          <cell r="D2509">
            <v>0</v>
          </cell>
          <cell r="E2509">
            <v>0</v>
          </cell>
          <cell r="F2509">
            <v>0</v>
          </cell>
          <cell r="G2509">
            <v>0</v>
          </cell>
          <cell r="H2509">
            <v>0</v>
          </cell>
          <cell r="I2509">
            <v>5314</v>
          </cell>
          <cell r="J2509">
            <v>2</v>
          </cell>
          <cell r="K2509">
            <v>3</v>
          </cell>
          <cell r="L2509">
            <v>0</v>
          </cell>
        </row>
        <row r="2510">
          <cell r="A2510">
            <v>5</v>
          </cell>
          <cell r="B2510">
            <v>2</v>
          </cell>
          <cell r="C2510">
            <v>1</v>
          </cell>
          <cell r="D2510">
            <v>0</v>
          </cell>
          <cell r="E2510">
            <v>0</v>
          </cell>
          <cell r="F2510">
            <v>0</v>
          </cell>
          <cell r="G2510">
            <v>0</v>
          </cell>
          <cell r="H2510">
            <v>0</v>
          </cell>
          <cell r="I2510">
            <v>5317</v>
          </cell>
          <cell r="J2510">
            <v>2</v>
          </cell>
          <cell r="K2510">
            <v>3</v>
          </cell>
          <cell r="L2510">
            <v>0</v>
          </cell>
        </row>
        <row r="2511">
          <cell r="A2511">
            <v>5</v>
          </cell>
          <cell r="B2511">
            <v>2</v>
          </cell>
          <cell r="C2511">
            <v>1</v>
          </cell>
          <cell r="D2511">
            <v>0</v>
          </cell>
          <cell r="E2511">
            <v>0</v>
          </cell>
          <cell r="F2511">
            <v>0</v>
          </cell>
          <cell r="G2511">
            <v>0</v>
          </cell>
          <cell r="H2511">
            <v>0</v>
          </cell>
          <cell r="I2511">
            <v>6009</v>
          </cell>
          <cell r="J2511">
            <v>2</v>
          </cell>
          <cell r="K2511">
            <v>3</v>
          </cell>
          <cell r="L2511">
            <v>0</v>
          </cell>
        </row>
        <row r="2512">
          <cell r="A2512">
            <v>5</v>
          </cell>
          <cell r="B2512">
            <v>2</v>
          </cell>
          <cell r="C2512">
            <v>1</v>
          </cell>
          <cell r="D2512">
            <v>0</v>
          </cell>
          <cell r="E2512">
            <v>0</v>
          </cell>
          <cell r="F2512">
            <v>0</v>
          </cell>
          <cell r="G2512">
            <v>0</v>
          </cell>
          <cell r="H2512">
            <v>0</v>
          </cell>
          <cell r="I2512">
            <v>6011</v>
          </cell>
          <cell r="J2512">
            <v>2</v>
          </cell>
          <cell r="K2512">
            <v>3</v>
          </cell>
          <cell r="L2512">
            <v>0</v>
          </cell>
        </row>
        <row r="2513">
          <cell r="A2513">
            <v>5</v>
          </cell>
          <cell r="B2513">
            <v>2</v>
          </cell>
          <cell r="C2513">
            <v>1</v>
          </cell>
          <cell r="D2513">
            <v>0</v>
          </cell>
          <cell r="E2513">
            <v>0</v>
          </cell>
          <cell r="F2513">
            <v>0</v>
          </cell>
          <cell r="G2513">
            <v>0</v>
          </cell>
          <cell r="H2513">
            <v>0</v>
          </cell>
          <cell r="I2513">
            <v>6099</v>
          </cell>
          <cell r="J2513">
            <v>2</v>
          </cell>
          <cell r="K2513">
            <v>3</v>
          </cell>
          <cell r="L2513">
            <v>22266136.5</v>
          </cell>
        </row>
        <row r="2514">
          <cell r="A2514">
            <v>5</v>
          </cell>
          <cell r="B2514">
            <v>2</v>
          </cell>
          <cell r="C2514">
            <v>1</v>
          </cell>
          <cell r="D2514">
            <v>0</v>
          </cell>
          <cell r="E2514">
            <v>0</v>
          </cell>
          <cell r="F2514">
            <v>0</v>
          </cell>
          <cell r="G2514">
            <v>0</v>
          </cell>
          <cell r="H2514">
            <v>0</v>
          </cell>
          <cell r="I2514">
            <v>7002</v>
          </cell>
          <cell r="J2514">
            <v>2</v>
          </cell>
          <cell r="K2514">
            <v>3</v>
          </cell>
          <cell r="L2514">
            <v>0</v>
          </cell>
        </row>
        <row r="2515">
          <cell r="A2515">
            <v>5</v>
          </cell>
          <cell r="B2515">
            <v>2</v>
          </cell>
          <cell r="C2515">
            <v>1</v>
          </cell>
          <cell r="D2515">
            <v>0</v>
          </cell>
          <cell r="E2515">
            <v>0</v>
          </cell>
          <cell r="F2515">
            <v>0</v>
          </cell>
          <cell r="G2515">
            <v>0</v>
          </cell>
          <cell r="H2515">
            <v>0</v>
          </cell>
          <cell r="I2515">
            <v>7009</v>
          </cell>
          <cell r="J2515">
            <v>2</v>
          </cell>
          <cell r="K2515">
            <v>3</v>
          </cell>
          <cell r="L2515">
            <v>0</v>
          </cell>
        </row>
        <row r="2516">
          <cell r="A2516">
            <v>5</v>
          </cell>
          <cell r="B2516">
            <v>2</v>
          </cell>
          <cell r="C2516">
            <v>1</v>
          </cell>
          <cell r="D2516">
            <v>0</v>
          </cell>
          <cell r="E2516">
            <v>0</v>
          </cell>
          <cell r="F2516">
            <v>0</v>
          </cell>
          <cell r="G2516">
            <v>0</v>
          </cell>
          <cell r="H2516">
            <v>0</v>
          </cell>
          <cell r="I2516">
            <v>7011</v>
          </cell>
          <cell r="J2516">
            <v>2</v>
          </cell>
          <cell r="K2516">
            <v>3</v>
          </cell>
          <cell r="L2516">
            <v>0</v>
          </cell>
        </row>
        <row r="2517">
          <cell r="A2517">
            <v>5</v>
          </cell>
          <cell r="B2517">
            <v>2</v>
          </cell>
          <cell r="C2517">
            <v>1</v>
          </cell>
          <cell r="D2517">
            <v>0</v>
          </cell>
          <cell r="E2517">
            <v>0</v>
          </cell>
          <cell r="F2517">
            <v>0</v>
          </cell>
          <cell r="G2517">
            <v>0</v>
          </cell>
          <cell r="H2517">
            <v>0</v>
          </cell>
          <cell r="I2517">
            <v>7014</v>
          </cell>
          <cell r="J2517">
            <v>2</v>
          </cell>
          <cell r="K2517">
            <v>3</v>
          </cell>
          <cell r="L2517">
            <v>0</v>
          </cell>
        </row>
        <row r="2518">
          <cell r="A2518">
            <v>5</v>
          </cell>
          <cell r="B2518">
            <v>2</v>
          </cell>
          <cell r="C2518">
            <v>1</v>
          </cell>
          <cell r="D2518">
            <v>0</v>
          </cell>
          <cell r="E2518">
            <v>0</v>
          </cell>
          <cell r="F2518">
            <v>0</v>
          </cell>
          <cell r="G2518">
            <v>0</v>
          </cell>
          <cell r="H2518">
            <v>0</v>
          </cell>
          <cell r="I2518">
            <v>7015</v>
          </cell>
          <cell r="J2518">
            <v>2</v>
          </cell>
          <cell r="K2518">
            <v>3</v>
          </cell>
          <cell r="L2518">
            <v>0</v>
          </cell>
        </row>
        <row r="2519">
          <cell r="A2519">
            <v>5</v>
          </cell>
          <cell r="B2519">
            <v>2</v>
          </cell>
          <cell r="C2519">
            <v>1</v>
          </cell>
          <cell r="D2519">
            <v>0</v>
          </cell>
          <cell r="E2519">
            <v>0</v>
          </cell>
          <cell r="F2519">
            <v>0</v>
          </cell>
          <cell r="G2519">
            <v>0</v>
          </cell>
          <cell r="H2519">
            <v>0</v>
          </cell>
          <cell r="I2519">
            <v>7017</v>
          </cell>
          <cell r="J2519">
            <v>2</v>
          </cell>
          <cell r="K2519">
            <v>3</v>
          </cell>
          <cell r="L2519">
            <v>0</v>
          </cell>
        </row>
        <row r="2520">
          <cell r="A2520">
            <v>5</v>
          </cell>
          <cell r="B2520">
            <v>2</v>
          </cell>
          <cell r="C2520">
            <v>1</v>
          </cell>
          <cell r="D2520">
            <v>0</v>
          </cell>
          <cell r="E2520">
            <v>0</v>
          </cell>
          <cell r="F2520">
            <v>0</v>
          </cell>
          <cell r="G2520">
            <v>0</v>
          </cell>
          <cell r="H2520">
            <v>0</v>
          </cell>
          <cell r="I2520">
            <v>7019</v>
          </cell>
          <cell r="J2520">
            <v>2</v>
          </cell>
          <cell r="K2520">
            <v>3</v>
          </cell>
          <cell r="L2520">
            <v>3112011.44</v>
          </cell>
        </row>
        <row r="2521">
          <cell r="A2521">
            <v>5</v>
          </cell>
          <cell r="B2521">
            <v>2</v>
          </cell>
          <cell r="C2521">
            <v>1</v>
          </cell>
          <cell r="D2521">
            <v>0</v>
          </cell>
          <cell r="E2521">
            <v>0</v>
          </cell>
          <cell r="F2521">
            <v>0</v>
          </cell>
          <cell r="G2521">
            <v>0</v>
          </cell>
          <cell r="H2521">
            <v>0</v>
          </cell>
          <cell r="I2521">
            <v>7021</v>
          </cell>
          <cell r="J2521">
            <v>2</v>
          </cell>
          <cell r="K2521">
            <v>3</v>
          </cell>
          <cell r="L2521">
            <v>12868.92</v>
          </cell>
        </row>
        <row r="2522">
          <cell r="A2522">
            <v>5</v>
          </cell>
          <cell r="B2522">
            <v>2</v>
          </cell>
          <cell r="C2522">
            <v>1</v>
          </cell>
          <cell r="D2522">
            <v>0</v>
          </cell>
          <cell r="E2522">
            <v>0</v>
          </cell>
          <cell r="F2522">
            <v>0</v>
          </cell>
          <cell r="G2522">
            <v>0</v>
          </cell>
          <cell r="H2522">
            <v>0</v>
          </cell>
          <cell r="I2522">
            <v>7022</v>
          </cell>
          <cell r="J2522">
            <v>2</v>
          </cell>
          <cell r="K2522">
            <v>3</v>
          </cell>
          <cell r="L2522">
            <v>30205.71</v>
          </cell>
        </row>
        <row r="2523">
          <cell r="A2523">
            <v>5</v>
          </cell>
          <cell r="B2523">
            <v>2</v>
          </cell>
          <cell r="C2523">
            <v>1</v>
          </cell>
          <cell r="D2523">
            <v>0</v>
          </cell>
          <cell r="E2523">
            <v>0</v>
          </cell>
          <cell r="F2523">
            <v>0</v>
          </cell>
          <cell r="G2523">
            <v>0</v>
          </cell>
          <cell r="H2523">
            <v>0</v>
          </cell>
          <cell r="I2523">
            <v>7130</v>
          </cell>
          <cell r="J2523">
            <v>2</v>
          </cell>
          <cell r="K2523">
            <v>3</v>
          </cell>
          <cell r="L2523">
            <v>8646</v>
          </cell>
        </row>
        <row r="2524">
          <cell r="A2524">
            <v>5</v>
          </cell>
          <cell r="B2524">
            <v>2</v>
          </cell>
          <cell r="C2524">
            <v>1</v>
          </cell>
          <cell r="D2524">
            <v>0</v>
          </cell>
          <cell r="E2524">
            <v>0</v>
          </cell>
          <cell r="F2524">
            <v>0</v>
          </cell>
          <cell r="G2524">
            <v>0</v>
          </cell>
          <cell r="H2524">
            <v>0</v>
          </cell>
          <cell r="I2524">
            <v>7210</v>
          </cell>
          <cell r="J2524">
            <v>2</v>
          </cell>
          <cell r="K2524">
            <v>3</v>
          </cell>
          <cell r="L2524">
            <v>29351222.609999999</v>
          </cell>
        </row>
        <row r="2525">
          <cell r="A2525">
            <v>5</v>
          </cell>
          <cell r="B2525">
            <v>2</v>
          </cell>
          <cell r="C2525">
            <v>1</v>
          </cell>
          <cell r="D2525">
            <v>0</v>
          </cell>
          <cell r="E2525">
            <v>0</v>
          </cell>
          <cell r="F2525">
            <v>0</v>
          </cell>
          <cell r="G2525">
            <v>0</v>
          </cell>
          <cell r="H2525">
            <v>0</v>
          </cell>
          <cell r="I2525">
            <v>7220</v>
          </cell>
          <cell r="J2525">
            <v>2</v>
          </cell>
          <cell r="K2525">
            <v>3</v>
          </cell>
          <cell r="L2525">
            <v>8558344.9800000004</v>
          </cell>
        </row>
        <row r="2526">
          <cell r="A2526">
            <v>5</v>
          </cell>
          <cell r="B2526">
            <v>2</v>
          </cell>
          <cell r="C2526">
            <v>1</v>
          </cell>
          <cell r="D2526">
            <v>0</v>
          </cell>
          <cell r="E2526">
            <v>0</v>
          </cell>
          <cell r="F2526">
            <v>0</v>
          </cell>
          <cell r="G2526">
            <v>0</v>
          </cell>
          <cell r="H2526">
            <v>0</v>
          </cell>
          <cell r="I2526">
            <v>7230</v>
          </cell>
          <cell r="J2526">
            <v>2</v>
          </cell>
          <cell r="K2526">
            <v>3</v>
          </cell>
          <cell r="L2526">
            <v>0</v>
          </cell>
        </row>
        <row r="2527">
          <cell r="A2527">
            <v>5</v>
          </cell>
          <cell r="B2527">
            <v>2</v>
          </cell>
          <cell r="C2527">
            <v>1</v>
          </cell>
          <cell r="D2527">
            <v>0</v>
          </cell>
          <cell r="E2527">
            <v>0</v>
          </cell>
          <cell r="F2527">
            <v>0</v>
          </cell>
          <cell r="G2527">
            <v>0</v>
          </cell>
          <cell r="H2527">
            <v>0</v>
          </cell>
          <cell r="I2527">
            <v>7240</v>
          </cell>
          <cell r="J2527">
            <v>2</v>
          </cell>
          <cell r="K2527">
            <v>3</v>
          </cell>
          <cell r="L2527">
            <v>1013770.81</v>
          </cell>
        </row>
        <row r="2528">
          <cell r="A2528">
            <v>5</v>
          </cell>
          <cell r="B2528">
            <v>2</v>
          </cell>
          <cell r="C2528">
            <v>1</v>
          </cell>
          <cell r="D2528">
            <v>0</v>
          </cell>
          <cell r="E2528">
            <v>0</v>
          </cell>
          <cell r="F2528">
            <v>0</v>
          </cell>
          <cell r="G2528">
            <v>0</v>
          </cell>
          <cell r="H2528">
            <v>0</v>
          </cell>
          <cell r="I2528">
            <v>7250</v>
          </cell>
          <cell r="J2528">
            <v>2</v>
          </cell>
          <cell r="K2528">
            <v>3</v>
          </cell>
          <cell r="L2528">
            <v>1104565.8</v>
          </cell>
        </row>
        <row r="2529">
          <cell r="A2529">
            <v>5</v>
          </cell>
          <cell r="B2529">
            <v>2</v>
          </cell>
          <cell r="C2529">
            <v>1</v>
          </cell>
          <cell r="D2529">
            <v>0</v>
          </cell>
          <cell r="E2529">
            <v>0</v>
          </cell>
          <cell r="F2529">
            <v>0</v>
          </cell>
          <cell r="G2529">
            <v>0</v>
          </cell>
          <cell r="H2529">
            <v>0</v>
          </cell>
          <cell r="I2529">
            <v>7260</v>
          </cell>
          <cell r="J2529">
            <v>2</v>
          </cell>
          <cell r="K2529">
            <v>3</v>
          </cell>
          <cell r="L2529">
            <v>0</v>
          </cell>
        </row>
        <row r="2530">
          <cell r="A2530">
            <v>5</v>
          </cell>
          <cell r="B2530">
            <v>2</v>
          </cell>
          <cell r="C2530">
            <v>1</v>
          </cell>
          <cell r="D2530">
            <v>0</v>
          </cell>
          <cell r="E2530">
            <v>0</v>
          </cell>
          <cell r="F2530">
            <v>0</v>
          </cell>
          <cell r="G2530">
            <v>0</v>
          </cell>
          <cell r="H2530">
            <v>0</v>
          </cell>
          <cell r="I2530">
            <v>7270</v>
          </cell>
          <cell r="J2530">
            <v>2</v>
          </cell>
          <cell r="K2530">
            <v>3</v>
          </cell>
          <cell r="L2530">
            <v>11238660.460000001</v>
          </cell>
        </row>
        <row r="2531">
          <cell r="A2531">
            <v>5</v>
          </cell>
          <cell r="B2531">
            <v>2</v>
          </cell>
          <cell r="C2531">
            <v>1</v>
          </cell>
          <cell r="D2531">
            <v>0</v>
          </cell>
          <cell r="E2531">
            <v>0</v>
          </cell>
          <cell r="F2531">
            <v>0</v>
          </cell>
          <cell r="G2531">
            <v>0</v>
          </cell>
          <cell r="H2531">
            <v>0</v>
          </cell>
          <cell r="I2531">
            <v>7280</v>
          </cell>
          <cell r="J2531">
            <v>2</v>
          </cell>
          <cell r="K2531">
            <v>3</v>
          </cell>
          <cell r="L2531">
            <v>15074889.93</v>
          </cell>
        </row>
        <row r="2532">
          <cell r="A2532">
            <v>5</v>
          </cell>
          <cell r="B2532">
            <v>2</v>
          </cell>
          <cell r="C2532">
            <v>1</v>
          </cell>
          <cell r="D2532">
            <v>0</v>
          </cell>
          <cell r="E2532">
            <v>0</v>
          </cell>
          <cell r="F2532">
            <v>0</v>
          </cell>
          <cell r="G2532">
            <v>0</v>
          </cell>
          <cell r="H2532">
            <v>0</v>
          </cell>
          <cell r="I2532">
            <v>7290</v>
          </cell>
          <cell r="J2532">
            <v>2</v>
          </cell>
          <cell r="K2532">
            <v>3</v>
          </cell>
          <cell r="L2532">
            <v>0</v>
          </cell>
        </row>
        <row r="2533">
          <cell r="A2533">
            <v>5</v>
          </cell>
          <cell r="B2533">
            <v>2</v>
          </cell>
          <cell r="C2533">
            <v>1</v>
          </cell>
          <cell r="D2533">
            <v>0</v>
          </cell>
          <cell r="E2533">
            <v>0</v>
          </cell>
          <cell r="F2533">
            <v>0</v>
          </cell>
          <cell r="G2533">
            <v>0</v>
          </cell>
          <cell r="H2533">
            <v>0</v>
          </cell>
          <cell r="I2533">
            <v>7330</v>
          </cell>
          <cell r="J2533">
            <v>2</v>
          </cell>
          <cell r="K2533">
            <v>3</v>
          </cell>
          <cell r="L2533">
            <v>24923590.449999999</v>
          </cell>
        </row>
        <row r="2534">
          <cell r="A2534">
            <v>5</v>
          </cell>
          <cell r="B2534">
            <v>2</v>
          </cell>
          <cell r="C2534">
            <v>1</v>
          </cell>
          <cell r="D2534">
            <v>0</v>
          </cell>
          <cell r="E2534">
            <v>0</v>
          </cell>
          <cell r="F2534">
            <v>0</v>
          </cell>
          <cell r="G2534">
            <v>0</v>
          </cell>
          <cell r="H2534">
            <v>0</v>
          </cell>
          <cell r="I2534">
            <v>7340</v>
          </cell>
          <cell r="J2534">
            <v>2</v>
          </cell>
          <cell r="K2534">
            <v>3</v>
          </cell>
          <cell r="L2534">
            <v>17500071.940000001</v>
          </cell>
        </row>
        <row r="2535">
          <cell r="A2535">
            <v>5</v>
          </cell>
          <cell r="B2535">
            <v>2</v>
          </cell>
          <cell r="C2535">
            <v>1</v>
          </cell>
          <cell r="D2535">
            <v>0</v>
          </cell>
          <cell r="E2535">
            <v>0</v>
          </cell>
          <cell r="F2535">
            <v>0</v>
          </cell>
          <cell r="G2535">
            <v>0</v>
          </cell>
          <cell r="H2535">
            <v>0</v>
          </cell>
          <cell r="I2535">
            <v>7350</v>
          </cell>
          <cell r="J2535">
            <v>2</v>
          </cell>
          <cell r="K2535">
            <v>3</v>
          </cell>
          <cell r="L2535">
            <v>20358123.239999998</v>
          </cell>
        </row>
        <row r="2536">
          <cell r="A2536">
            <v>5</v>
          </cell>
          <cell r="B2536">
            <v>2</v>
          </cell>
          <cell r="C2536">
            <v>1</v>
          </cell>
          <cell r="D2536">
            <v>0</v>
          </cell>
          <cell r="E2536">
            <v>0</v>
          </cell>
          <cell r="F2536">
            <v>0</v>
          </cell>
          <cell r="G2536">
            <v>0</v>
          </cell>
          <cell r="H2536">
            <v>0</v>
          </cell>
          <cell r="I2536">
            <v>7360</v>
          </cell>
          <cell r="J2536">
            <v>2</v>
          </cell>
          <cell r="K2536">
            <v>3</v>
          </cell>
          <cell r="L2536">
            <v>20574657.940000001</v>
          </cell>
        </row>
        <row r="2537">
          <cell r="A2537">
            <v>5</v>
          </cell>
          <cell r="B2537">
            <v>2</v>
          </cell>
          <cell r="C2537">
            <v>1</v>
          </cell>
          <cell r="D2537">
            <v>0</v>
          </cell>
          <cell r="E2537">
            <v>0</v>
          </cell>
          <cell r="F2537">
            <v>0</v>
          </cell>
          <cell r="G2537">
            <v>0</v>
          </cell>
          <cell r="H2537">
            <v>0</v>
          </cell>
          <cell r="I2537">
            <v>7520</v>
          </cell>
          <cell r="J2537">
            <v>2</v>
          </cell>
          <cell r="K2537">
            <v>3</v>
          </cell>
          <cell r="L2537">
            <v>0</v>
          </cell>
        </row>
        <row r="2538">
          <cell r="A2538">
            <v>5</v>
          </cell>
          <cell r="B2538">
            <v>2</v>
          </cell>
          <cell r="C2538">
            <v>1</v>
          </cell>
          <cell r="D2538">
            <v>0</v>
          </cell>
          <cell r="E2538">
            <v>0</v>
          </cell>
          <cell r="F2538">
            <v>0</v>
          </cell>
          <cell r="G2538">
            <v>0</v>
          </cell>
          <cell r="H2538">
            <v>0</v>
          </cell>
          <cell r="I2538">
            <v>7527</v>
          </cell>
          <cell r="J2538">
            <v>2</v>
          </cell>
          <cell r="K2538">
            <v>3</v>
          </cell>
          <cell r="L2538">
            <v>0</v>
          </cell>
        </row>
        <row r="2539">
          <cell r="A2539">
            <v>5</v>
          </cell>
          <cell r="B2539">
            <v>2</v>
          </cell>
          <cell r="C2539">
            <v>1</v>
          </cell>
          <cell r="D2539">
            <v>0</v>
          </cell>
          <cell r="E2539">
            <v>0</v>
          </cell>
          <cell r="F2539">
            <v>0</v>
          </cell>
          <cell r="G2539">
            <v>0</v>
          </cell>
          <cell r="H2539">
            <v>0</v>
          </cell>
          <cell r="I2539">
            <v>7528</v>
          </cell>
          <cell r="J2539">
            <v>2</v>
          </cell>
          <cell r="K2539">
            <v>3</v>
          </cell>
          <cell r="L2539">
            <v>0</v>
          </cell>
        </row>
        <row r="2540">
          <cell r="A2540">
            <v>5</v>
          </cell>
          <cell r="B2540">
            <v>2</v>
          </cell>
          <cell r="C2540">
            <v>1</v>
          </cell>
          <cell r="D2540">
            <v>0</v>
          </cell>
          <cell r="E2540">
            <v>0</v>
          </cell>
          <cell r="F2540">
            <v>0</v>
          </cell>
          <cell r="G2540">
            <v>0</v>
          </cell>
          <cell r="H2540">
            <v>0</v>
          </cell>
          <cell r="I2540">
            <v>7623</v>
          </cell>
          <cell r="J2540">
            <v>2</v>
          </cell>
          <cell r="K2540">
            <v>3</v>
          </cell>
          <cell r="L2540">
            <v>0</v>
          </cell>
        </row>
        <row r="2541">
          <cell r="A2541">
            <v>5</v>
          </cell>
          <cell r="B2541">
            <v>2</v>
          </cell>
          <cell r="C2541">
            <v>1</v>
          </cell>
          <cell r="D2541">
            <v>0</v>
          </cell>
          <cell r="E2541">
            <v>0</v>
          </cell>
          <cell r="F2541">
            <v>0</v>
          </cell>
          <cell r="G2541">
            <v>0</v>
          </cell>
          <cell r="H2541">
            <v>0</v>
          </cell>
          <cell r="I2541">
            <v>7625</v>
          </cell>
          <cell r="J2541">
            <v>2</v>
          </cell>
          <cell r="K2541">
            <v>3</v>
          </cell>
          <cell r="L2541">
            <v>0</v>
          </cell>
        </row>
        <row r="2542">
          <cell r="A2542">
            <v>5</v>
          </cell>
          <cell r="B2542">
            <v>2</v>
          </cell>
          <cell r="C2542">
            <v>1</v>
          </cell>
          <cell r="D2542">
            <v>0</v>
          </cell>
          <cell r="E2542">
            <v>0</v>
          </cell>
          <cell r="F2542">
            <v>0</v>
          </cell>
          <cell r="G2542">
            <v>0</v>
          </cell>
          <cell r="H2542">
            <v>0</v>
          </cell>
          <cell r="I2542">
            <v>7626</v>
          </cell>
          <cell r="J2542">
            <v>2</v>
          </cell>
          <cell r="K2542">
            <v>3</v>
          </cell>
          <cell r="L2542">
            <v>0</v>
          </cell>
        </row>
        <row r="2543">
          <cell r="A2543">
            <v>5</v>
          </cell>
          <cell r="B2543">
            <v>2</v>
          </cell>
          <cell r="C2543">
            <v>1</v>
          </cell>
          <cell r="D2543">
            <v>0</v>
          </cell>
          <cell r="E2543">
            <v>0</v>
          </cell>
          <cell r="F2543">
            <v>0</v>
          </cell>
          <cell r="G2543">
            <v>0</v>
          </cell>
          <cell r="H2543">
            <v>0</v>
          </cell>
          <cell r="I2543">
            <v>8003</v>
          </cell>
          <cell r="J2543">
            <v>2</v>
          </cell>
          <cell r="K2543">
            <v>3</v>
          </cell>
          <cell r="L2543">
            <v>0</v>
          </cell>
        </row>
        <row r="2544">
          <cell r="A2544">
            <v>5</v>
          </cell>
          <cell r="B2544">
            <v>2</v>
          </cell>
          <cell r="C2544">
            <v>2</v>
          </cell>
          <cell r="D2544">
            <v>0</v>
          </cell>
          <cell r="E2544">
            <v>0</v>
          </cell>
          <cell r="F2544">
            <v>0</v>
          </cell>
          <cell r="G2544">
            <v>0</v>
          </cell>
          <cell r="H2544">
            <v>0</v>
          </cell>
          <cell r="I2544">
            <v>1000</v>
          </cell>
          <cell r="J2544">
            <v>2</v>
          </cell>
          <cell r="K2544">
            <v>3</v>
          </cell>
          <cell r="L2544">
            <v>-11512821.939999999</v>
          </cell>
        </row>
        <row r="2545">
          <cell r="A2545">
            <v>5</v>
          </cell>
          <cell r="B2545">
            <v>2</v>
          </cell>
          <cell r="C2545">
            <v>2</v>
          </cell>
          <cell r="D2545">
            <v>0</v>
          </cell>
          <cell r="E2545">
            <v>0</v>
          </cell>
          <cell r="F2545">
            <v>0</v>
          </cell>
          <cell r="G2545">
            <v>0</v>
          </cell>
          <cell r="H2545">
            <v>0</v>
          </cell>
          <cell r="I2545">
            <v>1010</v>
          </cell>
          <cell r="J2545">
            <v>2</v>
          </cell>
          <cell r="K2545">
            <v>3</v>
          </cell>
          <cell r="L2545">
            <v>0</v>
          </cell>
        </row>
        <row r="2546">
          <cell r="A2546">
            <v>5</v>
          </cell>
          <cell r="B2546">
            <v>2</v>
          </cell>
          <cell r="C2546">
            <v>2</v>
          </cell>
          <cell r="D2546">
            <v>0</v>
          </cell>
          <cell r="E2546">
            <v>0</v>
          </cell>
          <cell r="F2546">
            <v>0</v>
          </cell>
          <cell r="G2546">
            <v>0</v>
          </cell>
          <cell r="H2546">
            <v>0</v>
          </cell>
          <cell r="I2546">
            <v>1011</v>
          </cell>
          <cell r="J2546">
            <v>2</v>
          </cell>
          <cell r="K2546">
            <v>3</v>
          </cell>
          <cell r="L2546">
            <v>0</v>
          </cell>
        </row>
        <row r="2547">
          <cell r="A2547">
            <v>5</v>
          </cell>
          <cell r="B2547">
            <v>2</v>
          </cell>
          <cell r="C2547">
            <v>2</v>
          </cell>
          <cell r="D2547">
            <v>0</v>
          </cell>
          <cell r="E2547">
            <v>0</v>
          </cell>
          <cell r="F2547">
            <v>0</v>
          </cell>
          <cell r="G2547">
            <v>0</v>
          </cell>
          <cell r="H2547">
            <v>0</v>
          </cell>
          <cell r="I2547">
            <v>1300</v>
          </cell>
          <cell r="J2547">
            <v>2</v>
          </cell>
          <cell r="K2547">
            <v>3</v>
          </cell>
          <cell r="L2547">
            <v>0</v>
          </cell>
        </row>
        <row r="2548">
          <cell r="A2548">
            <v>5</v>
          </cell>
          <cell r="B2548">
            <v>2</v>
          </cell>
          <cell r="C2548">
            <v>2</v>
          </cell>
          <cell r="D2548">
            <v>0</v>
          </cell>
          <cell r="E2548">
            <v>0</v>
          </cell>
          <cell r="F2548">
            <v>0</v>
          </cell>
          <cell r="G2548">
            <v>0</v>
          </cell>
          <cell r="H2548">
            <v>0</v>
          </cell>
          <cell r="I2548">
            <v>1741</v>
          </cell>
          <cell r="J2548">
            <v>2</v>
          </cell>
          <cell r="K2548">
            <v>3</v>
          </cell>
          <cell r="L2548">
            <v>0</v>
          </cell>
        </row>
        <row r="2549">
          <cell r="A2549">
            <v>5</v>
          </cell>
          <cell r="B2549">
            <v>2</v>
          </cell>
          <cell r="C2549">
            <v>2</v>
          </cell>
          <cell r="D2549">
            <v>0</v>
          </cell>
          <cell r="E2549">
            <v>0</v>
          </cell>
          <cell r="F2549">
            <v>0</v>
          </cell>
          <cell r="G2549">
            <v>0</v>
          </cell>
          <cell r="H2549">
            <v>0</v>
          </cell>
          <cell r="I2549">
            <v>2000</v>
          </cell>
          <cell r="J2549">
            <v>2</v>
          </cell>
          <cell r="K2549">
            <v>3</v>
          </cell>
          <cell r="L2549">
            <v>0</v>
          </cell>
        </row>
        <row r="2550">
          <cell r="A2550">
            <v>5</v>
          </cell>
          <cell r="B2550">
            <v>2</v>
          </cell>
          <cell r="C2550">
            <v>2</v>
          </cell>
          <cell r="D2550">
            <v>0</v>
          </cell>
          <cell r="E2550">
            <v>0</v>
          </cell>
          <cell r="F2550">
            <v>0</v>
          </cell>
          <cell r="G2550">
            <v>0</v>
          </cell>
          <cell r="H2550">
            <v>0</v>
          </cell>
          <cell r="I2550">
            <v>2021</v>
          </cell>
          <cell r="J2550">
            <v>2</v>
          </cell>
          <cell r="K2550">
            <v>3</v>
          </cell>
          <cell r="L2550">
            <v>0</v>
          </cell>
        </row>
        <row r="2551">
          <cell r="A2551">
            <v>5</v>
          </cell>
          <cell r="B2551">
            <v>2</v>
          </cell>
          <cell r="C2551">
            <v>2</v>
          </cell>
          <cell r="D2551">
            <v>0</v>
          </cell>
          <cell r="E2551">
            <v>0</v>
          </cell>
          <cell r="F2551">
            <v>0</v>
          </cell>
          <cell r="G2551">
            <v>0</v>
          </cell>
          <cell r="H2551">
            <v>0</v>
          </cell>
          <cell r="I2551">
            <v>2022</v>
          </cell>
          <cell r="J2551">
            <v>2</v>
          </cell>
          <cell r="K2551">
            <v>3</v>
          </cell>
          <cell r="L2551">
            <v>0</v>
          </cell>
        </row>
        <row r="2552">
          <cell r="A2552">
            <v>5</v>
          </cell>
          <cell r="B2552">
            <v>2</v>
          </cell>
          <cell r="C2552">
            <v>2</v>
          </cell>
          <cell r="D2552">
            <v>0</v>
          </cell>
          <cell r="E2552">
            <v>0</v>
          </cell>
          <cell r="F2552">
            <v>0</v>
          </cell>
          <cell r="G2552">
            <v>0</v>
          </cell>
          <cell r="H2552">
            <v>0</v>
          </cell>
          <cell r="I2552">
            <v>2024</v>
          </cell>
          <cell r="J2552">
            <v>2</v>
          </cell>
          <cell r="K2552">
            <v>3</v>
          </cell>
          <cell r="L2552">
            <v>0</v>
          </cell>
        </row>
        <row r="2553">
          <cell r="A2553">
            <v>5</v>
          </cell>
          <cell r="B2553">
            <v>2</v>
          </cell>
          <cell r="C2553">
            <v>2</v>
          </cell>
          <cell r="D2553">
            <v>0</v>
          </cell>
          <cell r="E2553">
            <v>0</v>
          </cell>
          <cell r="F2553">
            <v>0</v>
          </cell>
          <cell r="G2553">
            <v>0</v>
          </cell>
          <cell r="H2553">
            <v>0</v>
          </cell>
          <cell r="I2553">
            <v>2025</v>
          </cell>
          <cell r="J2553">
            <v>2</v>
          </cell>
          <cell r="K2553">
            <v>3</v>
          </cell>
          <cell r="L2553">
            <v>0</v>
          </cell>
        </row>
        <row r="2554">
          <cell r="A2554">
            <v>5</v>
          </cell>
          <cell r="B2554">
            <v>2</v>
          </cell>
          <cell r="C2554">
            <v>2</v>
          </cell>
          <cell r="D2554">
            <v>0</v>
          </cell>
          <cell r="E2554">
            <v>0</v>
          </cell>
          <cell r="F2554">
            <v>0</v>
          </cell>
          <cell r="G2554">
            <v>0</v>
          </cell>
          <cell r="H2554">
            <v>0</v>
          </cell>
          <cell r="I2554">
            <v>2026</v>
          </cell>
          <cell r="J2554">
            <v>2</v>
          </cell>
          <cell r="K2554">
            <v>3</v>
          </cell>
          <cell r="L2554">
            <v>0</v>
          </cell>
        </row>
        <row r="2555">
          <cell r="A2555">
            <v>5</v>
          </cell>
          <cell r="B2555">
            <v>2</v>
          </cell>
          <cell r="C2555">
            <v>2</v>
          </cell>
          <cell r="D2555">
            <v>0</v>
          </cell>
          <cell r="E2555">
            <v>0</v>
          </cell>
          <cell r="F2555">
            <v>0</v>
          </cell>
          <cell r="G2555">
            <v>0</v>
          </cell>
          <cell r="H2555">
            <v>0</v>
          </cell>
          <cell r="I2555">
            <v>2027</v>
          </cell>
          <cell r="J2555">
            <v>2</v>
          </cell>
          <cell r="K2555">
            <v>3</v>
          </cell>
          <cell r="L2555">
            <v>0</v>
          </cell>
        </row>
        <row r="2556">
          <cell r="A2556">
            <v>5</v>
          </cell>
          <cell r="B2556">
            <v>2</v>
          </cell>
          <cell r="C2556">
            <v>2</v>
          </cell>
          <cell r="D2556">
            <v>0</v>
          </cell>
          <cell r="E2556">
            <v>0</v>
          </cell>
          <cell r="F2556">
            <v>0</v>
          </cell>
          <cell r="G2556">
            <v>0</v>
          </cell>
          <cell r="H2556">
            <v>0</v>
          </cell>
          <cell r="I2556">
            <v>2028</v>
          </cell>
          <cell r="J2556">
            <v>2</v>
          </cell>
          <cell r="K2556">
            <v>3</v>
          </cell>
          <cell r="L2556">
            <v>0</v>
          </cell>
        </row>
        <row r="2557">
          <cell r="A2557">
            <v>5</v>
          </cell>
          <cell r="B2557">
            <v>2</v>
          </cell>
          <cell r="C2557">
            <v>2</v>
          </cell>
          <cell r="D2557">
            <v>0</v>
          </cell>
          <cell r="E2557">
            <v>0</v>
          </cell>
          <cell r="F2557">
            <v>0</v>
          </cell>
          <cell r="G2557">
            <v>0</v>
          </cell>
          <cell r="H2557">
            <v>0</v>
          </cell>
          <cell r="I2557">
            <v>2029</v>
          </cell>
          <cell r="J2557">
            <v>2</v>
          </cell>
          <cell r="K2557">
            <v>3</v>
          </cell>
          <cell r="L2557">
            <v>0</v>
          </cell>
        </row>
        <row r="2558">
          <cell r="A2558">
            <v>5</v>
          </cell>
          <cell r="B2558">
            <v>2</v>
          </cell>
          <cell r="C2558">
            <v>2</v>
          </cell>
          <cell r="D2558">
            <v>0</v>
          </cell>
          <cell r="E2558">
            <v>0</v>
          </cell>
          <cell r="F2558">
            <v>0</v>
          </cell>
          <cell r="G2558">
            <v>0</v>
          </cell>
          <cell r="H2558">
            <v>0</v>
          </cell>
          <cell r="I2558">
            <v>3112</v>
          </cell>
          <cell r="J2558">
            <v>2</v>
          </cell>
          <cell r="K2558">
            <v>3</v>
          </cell>
          <cell r="L2558">
            <v>0</v>
          </cell>
        </row>
        <row r="2559">
          <cell r="A2559">
            <v>5</v>
          </cell>
          <cell r="B2559">
            <v>2</v>
          </cell>
          <cell r="C2559">
            <v>2</v>
          </cell>
          <cell r="D2559">
            <v>0</v>
          </cell>
          <cell r="E2559">
            <v>0</v>
          </cell>
          <cell r="F2559">
            <v>0</v>
          </cell>
          <cell r="G2559">
            <v>0</v>
          </cell>
          <cell r="H2559">
            <v>0</v>
          </cell>
          <cell r="I2559">
            <v>3131</v>
          </cell>
          <cell r="J2559">
            <v>2</v>
          </cell>
          <cell r="K2559">
            <v>3</v>
          </cell>
          <cell r="L2559">
            <v>0</v>
          </cell>
        </row>
        <row r="2560">
          <cell r="A2560">
            <v>5</v>
          </cell>
          <cell r="B2560">
            <v>2</v>
          </cell>
          <cell r="C2560">
            <v>2</v>
          </cell>
          <cell r="D2560">
            <v>0</v>
          </cell>
          <cell r="E2560">
            <v>0</v>
          </cell>
          <cell r="F2560">
            <v>0</v>
          </cell>
          <cell r="G2560">
            <v>0</v>
          </cell>
          <cell r="H2560">
            <v>0</v>
          </cell>
          <cell r="I2560">
            <v>3132</v>
          </cell>
          <cell r="J2560">
            <v>2</v>
          </cell>
          <cell r="K2560">
            <v>3</v>
          </cell>
          <cell r="L2560">
            <v>0</v>
          </cell>
        </row>
        <row r="2561">
          <cell r="A2561">
            <v>5</v>
          </cell>
          <cell r="B2561">
            <v>2</v>
          </cell>
          <cell r="C2561">
            <v>2</v>
          </cell>
          <cell r="D2561">
            <v>0</v>
          </cell>
          <cell r="E2561">
            <v>0</v>
          </cell>
          <cell r="F2561">
            <v>0</v>
          </cell>
          <cell r="G2561">
            <v>0</v>
          </cell>
          <cell r="H2561">
            <v>0</v>
          </cell>
          <cell r="I2561">
            <v>3231</v>
          </cell>
          <cell r="J2561">
            <v>2</v>
          </cell>
          <cell r="K2561">
            <v>3</v>
          </cell>
          <cell r="L2561">
            <v>0</v>
          </cell>
        </row>
        <row r="2562">
          <cell r="A2562">
            <v>5</v>
          </cell>
          <cell r="B2562">
            <v>2</v>
          </cell>
          <cell r="C2562">
            <v>2</v>
          </cell>
          <cell r="D2562">
            <v>0</v>
          </cell>
          <cell r="E2562">
            <v>0</v>
          </cell>
          <cell r="F2562">
            <v>0</v>
          </cell>
          <cell r="G2562">
            <v>0</v>
          </cell>
          <cell r="H2562">
            <v>0</v>
          </cell>
          <cell r="I2562">
            <v>3321</v>
          </cell>
          <cell r="J2562">
            <v>2</v>
          </cell>
          <cell r="K2562">
            <v>3</v>
          </cell>
          <cell r="L2562">
            <v>0</v>
          </cell>
        </row>
        <row r="2563">
          <cell r="A2563">
            <v>5</v>
          </cell>
          <cell r="B2563">
            <v>2</v>
          </cell>
          <cell r="C2563">
            <v>2</v>
          </cell>
          <cell r="D2563">
            <v>0</v>
          </cell>
          <cell r="E2563">
            <v>0</v>
          </cell>
          <cell r="F2563">
            <v>0</v>
          </cell>
          <cell r="G2563">
            <v>0</v>
          </cell>
          <cell r="H2563">
            <v>0</v>
          </cell>
          <cell r="I2563">
            <v>3330</v>
          </cell>
          <cell r="J2563">
            <v>2</v>
          </cell>
          <cell r="K2563">
            <v>3</v>
          </cell>
          <cell r="L2563">
            <v>0</v>
          </cell>
        </row>
        <row r="2564">
          <cell r="A2564">
            <v>5</v>
          </cell>
          <cell r="B2564">
            <v>2</v>
          </cell>
          <cell r="C2564">
            <v>2</v>
          </cell>
          <cell r="D2564">
            <v>0</v>
          </cell>
          <cell r="E2564">
            <v>0</v>
          </cell>
          <cell r="F2564">
            <v>0</v>
          </cell>
          <cell r="G2564">
            <v>0</v>
          </cell>
          <cell r="H2564">
            <v>0</v>
          </cell>
          <cell r="I2564">
            <v>4000</v>
          </cell>
          <cell r="J2564">
            <v>2</v>
          </cell>
          <cell r="K2564">
            <v>3</v>
          </cell>
          <cell r="L2564">
            <v>0</v>
          </cell>
        </row>
        <row r="2565">
          <cell r="A2565">
            <v>5</v>
          </cell>
          <cell r="B2565">
            <v>2</v>
          </cell>
          <cell r="C2565">
            <v>2</v>
          </cell>
          <cell r="D2565">
            <v>0</v>
          </cell>
          <cell r="E2565">
            <v>0</v>
          </cell>
          <cell r="F2565">
            <v>0</v>
          </cell>
          <cell r="G2565">
            <v>0</v>
          </cell>
          <cell r="H2565">
            <v>0</v>
          </cell>
          <cell r="I2565">
            <v>4011</v>
          </cell>
          <cell r="J2565">
            <v>2</v>
          </cell>
          <cell r="K2565">
            <v>3</v>
          </cell>
          <cell r="L2565">
            <v>0</v>
          </cell>
        </row>
        <row r="2566">
          <cell r="A2566">
            <v>5</v>
          </cell>
          <cell r="B2566">
            <v>2</v>
          </cell>
          <cell r="C2566">
            <v>2</v>
          </cell>
          <cell r="D2566">
            <v>0</v>
          </cell>
          <cell r="E2566">
            <v>0</v>
          </cell>
          <cell r="F2566">
            <v>0</v>
          </cell>
          <cell r="G2566">
            <v>0</v>
          </cell>
          <cell r="H2566">
            <v>0</v>
          </cell>
          <cell r="I2566">
            <v>4021</v>
          </cell>
          <cell r="J2566">
            <v>2</v>
          </cell>
          <cell r="K2566">
            <v>3</v>
          </cell>
          <cell r="L2566">
            <v>0</v>
          </cell>
        </row>
        <row r="2567">
          <cell r="A2567">
            <v>5</v>
          </cell>
          <cell r="B2567">
            <v>2</v>
          </cell>
          <cell r="C2567">
            <v>2</v>
          </cell>
          <cell r="D2567">
            <v>0</v>
          </cell>
          <cell r="E2567">
            <v>0</v>
          </cell>
          <cell r="F2567">
            <v>0</v>
          </cell>
          <cell r="G2567">
            <v>0</v>
          </cell>
          <cell r="H2567">
            <v>0</v>
          </cell>
          <cell r="I2567">
            <v>4031</v>
          </cell>
          <cell r="J2567">
            <v>2</v>
          </cell>
          <cell r="K2567">
            <v>3</v>
          </cell>
          <cell r="L2567">
            <v>38056</v>
          </cell>
        </row>
        <row r="2568">
          <cell r="A2568">
            <v>5</v>
          </cell>
          <cell r="B2568">
            <v>2</v>
          </cell>
          <cell r="C2568">
            <v>2</v>
          </cell>
          <cell r="D2568">
            <v>0</v>
          </cell>
          <cell r="E2568">
            <v>0</v>
          </cell>
          <cell r="F2568">
            <v>0</v>
          </cell>
          <cell r="G2568">
            <v>0</v>
          </cell>
          <cell r="H2568">
            <v>0</v>
          </cell>
          <cell r="I2568">
            <v>4042</v>
          </cell>
          <cell r="J2568">
            <v>2</v>
          </cell>
          <cell r="K2568">
            <v>3</v>
          </cell>
          <cell r="L2568">
            <v>0</v>
          </cell>
        </row>
        <row r="2569">
          <cell r="A2569">
            <v>5</v>
          </cell>
          <cell r="B2569">
            <v>2</v>
          </cell>
          <cell r="C2569">
            <v>2</v>
          </cell>
          <cell r="D2569">
            <v>0</v>
          </cell>
          <cell r="E2569">
            <v>0</v>
          </cell>
          <cell r="F2569">
            <v>0</v>
          </cell>
          <cell r="G2569">
            <v>0</v>
          </cell>
          <cell r="H2569">
            <v>0</v>
          </cell>
          <cell r="I2569">
            <v>4044</v>
          </cell>
          <cell r="J2569">
            <v>2</v>
          </cell>
          <cell r="K2569">
            <v>3</v>
          </cell>
          <cell r="L2569">
            <v>0</v>
          </cell>
        </row>
        <row r="2570">
          <cell r="A2570">
            <v>5</v>
          </cell>
          <cell r="B2570">
            <v>2</v>
          </cell>
          <cell r="C2570">
            <v>2</v>
          </cell>
          <cell r="D2570">
            <v>0</v>
          </cell>
          <cell r="E2570">
            <v>0</v>
          </cell>
          <cell r="F2570">
            <v>0</v>
          </cell>
          <cell r="G2570">
            <v>0</v>
          </cell>
          <cell r="H2570">
            <v>0</v>
          </cell>
          <cell r="I2570">
            <v>4091</v>
          </cell>
          <cell r="J2570">
            <v>2</v>
          </cell>
          <cell r="K2570">
            <v>3</v>
          </cell>
          <cell r="L2570">
            <v>0</v>
          </cell>
        </row>
        <row r="2571">
          <cell r="A2571">
            <v>5</v>
          </cell>
          <cell r="B2571">
            <v>2</v>
          </cell>
          <cell r="C2571">
            <v>2</v>
          </cell>
          <cell r="D2571">
            <v>0</v>
          </cell>
          <cell r="E2571">
            <v>0</v>
          </cell>
          <cell r="F2571">
            <v>0</v>
          </cell>
          <cell r="G2571">
            <v>0</v>
          </cell>
          <cell r="H2571">
            <v>0</v>
          </cell>
          <cell r="I2571">
            <v>5085</v>
          </cell>
          <cell r="J2571">
            <v>2</v>
          </cell>
          <cell r="K2571">
            <v>3</v>
          </cell>
          <cell r="L2571">
            <v>0</v>
          </cell>
        </row>
        <row r="2572">
          <cell r="A2572">
            <v>5</v>
          </cell>
          <cell r="B2572">
            <v>2</v>
          </cell>
          <cell r="C2572">
            <v>2</v>
          </cell>
          <cell r="D2572">
            <v>0</v>
          </cell>
          <cell r="E2572">
            <v>0</v>
          </cell>
          <cell r="F2572">
            <v>0</v>
          </cell>
          <cell r="G2572">
            <v>0</v>
          </cell>
          <cell r="H2572">
            <v>0</v>
          </cell>
          <cell r="I2572">
            <v>5900</v>
          </cell>
          <cell r="J2572">
            <v>2</v>
          </cell>
          <cell r="K2572">
            <v>3</v>
          </cell>
          <cell r="L2572">
            <v>0</v>
          </cell>
        </row>
        <row r="2573">
          <cell r="A2573">
            <v>5</v>
          </cell>
          <cell r="B2573">
            <v>2</v>
          </cell>
          <cell r="C2573">
            <v>2</v>
          </cell>
          <cell r="D2573">
            <v>0</v>
          </cell>
          <cell r="E2573">
            <v>0</v>
          </cell>
          <cell r="F2573">
            <v>0</v>
          </cell>
          <cell r="G2573">
            <v>0</v>
          </cell>
          <cell r="H2573">
            <v>0</v>
          </cell>
          <cell r="I2573">
            <v>6001</v>
          </cell>
          <cell r="J2573">
            <v>2</v>
          </cell>
          <cell r="K2573">
            <v>3</v>
          </cell>
          <cell r="L2573">
            <v>5424.67</v>
          </cell>
        </row>
        <row r="2574">
          <cell r="A2574">
            <v>5</v>
          </cell>
          <cell r="B2574">
            <v>2</v>
          </cell>
          <cell r="C2574">
            <v>2</v>
          </cell>
          <cell r="D2574">
            <v>0</v>
          </cell>
          <cell r="E2574">
            <v>0</v>
          </cell>
          <cell r="F2574">
            <v>0</v>
          </cell>
          <cell r="G2574">
            <v>0</v>
          </cell>
          <cell r="H2574">
            <v>0</v>
          </cell>
          <cell r="I2574">
            <v>6002</v>
          </cell>
          <cell r="J2574">
            <v>2</v>
          </cell>
          <cell r="K2574">
            <v>3</v>
          </cell>
          <cell r="L2574">
            <v>0</v>
          </cell>
        </row>
        <row r="2575">
          <cell r="A2575">
            <v>5</v>
          </cell>
          <cell r="B2575">
            <v>2</v>
          </cell>
          <cell r="C2575">
            <v>2</v>
          </cell>
          <cell r="D2575">
            <v>0</v>
          </cell>
          <cell r="E2575">
            <v>0</v>
          </cell>
          <cell r="F2575">
            <v>0</v>
          </cell>
          <cell r="G2575">
            <v>0</v>
          </cell>
          <cell r="H2575">
            <v>0</v>
          </cell>
          <cell r="I2575">
            <v>6003</v>
          </cell>
          <cell r="J2575">
            <v>2</v>
          </cell>
          <cell r="K2575">
            <v>3</v>
          </cell>
          <cell r="L2575">
            <v>0</v>
          </cell>
        </row>
        <row r="2576">
          <cell r="A2576">
            <v>5</v>
          </cell>
          <cell r="B2576">
            <v>2</v>
          </cell>
          <cell r="C2576">
            <v>2</v>
          </cell>
          <cell r="D2576">
            <v>0</v>
          </cell>
          <cell r="E2576">
            <v>0</v>
          </cell>
          <cell r="F2576">
            <v>0</v>
          </cell>
          <cell r="G2576">
            <v>0</v>
          </cell>
          <cell r="H2576">
            <v>0</v>
          </cell>
          <cell r="I2576">
            <v>6004</v>
          </cell>
          <cell r="J2576">
            <v>2</v>
          </cell>
          <cell r="K2576">
            <v>3</v>
          </cell>
          <cell r="L2576">
            <v>0</v>
          </cell>
        </row>
        <row r="2577">
          <cell r="A2577">
            <v>5</v>
          </cell>
          <cell r="B2577">
            <v>2</v>
          </cell>
          <cell r="C2577">
            <v>2</v>
          </cell>
          <cell r="D2577">
            <v>0</v>
          </cell>
          <cell r="E2577">
            <v>0</v>
          </cell>
          <cell r="F2577">
            <v>0</v>
          </cell>
          <cell r="G2577">
            <v>0</v>
          </cell>
          <cell r="H2577">
            <v>0</v>
          </cell>
          <cell r="I2577">
            <v>6007</v>
          </cell>
          <cell r="J2577">
            <v>2</v>
          </cell>
          <cell r="K2577">
            <v>3</v>
          </cell>
          <cell r="L2577">
            <v>51407.86</v>
          </cell>
        </row>
        <row r="2578">
          <cell r="A2578">
            <v>5</v>
          </cell>
          <cell r="B2578">
            <v>2</v>
          </cell>
          <cell r="C2578">
            <v>2</v>
          </cell>
          <cell r="D2578">
            <v>0</v>
          </cell>
          <cell r="E2578">
            <v>0</v>
          </cell>
          <cell r="F2578">
            <v>0</v>
          </cell>
          <cell r="G2578">
            <v>0</v>
          </cell>
          <cell r="H2578">
            <v>0</v>
          </cell>
          <cell r="I2578">
            <v>6009</v>
          </cell>
          <cell r="J2578">
            <v>2</v>
          </cell>
          <cell r="K2578">
            <v>3</v>
          </cell>
          <cell r="L2578">
            <v>0</v>
          </cell>
        </row>
        <row r="2579">
          <cell r="A2579">
            <v>5</v>
          </cell>
          <cell r="B2579">
            <v>2</v>
          </cell>
          <cell r="C2579">
            <v>2</v>
          </cell>
          <cell r="D2579">
            <v>0</v>
          </cell>
          <cell r="E2579">
            <v>0</v>
          </cell>
          <cell r="F2579">
            <v>0</v>
          </cell>
          <cell r="G2579">
            <v>0</v>
          </cell>
          <cell r="H2579">
            <v>0</v>
          </cell>
          <cell r="I2579">
            <v>6014</v>
          </cell>
          <cell r="J2579">
            <v>2</v>
          </cell>
          <cell r="K2579">
            <v>3</v>
          </cell>
          <cell r="L2579">
            <v>0</v>
          </cell>
        </row>
        <row r="2580">
          <cell r="A2580">
            <v>5</v>
          </cell>
          <cell r="B2580">
            <v>2</v>
          </cell>
          <cell r="C2580">
            <v>2</v>
          </cell>
          <cell r="D2580">
            <v>0</v>
          </cell>
          <cell r="E2580">
            <v>0</v>
          </cell>
          <cell r="F2580">
            <v>0</v>
          </cell>
          <cell r="G2580">
            <v>0</v>
          </cell>
          <cell r="H2580">
            <v>0</v>
          </cell>
          <cell r="I2580">
            <v>6028</v>
          </cell>
          <cell r="J2580">
            <v>2</v>
          </cell>
          <cell r="K2580">
            <v>3</v>
          </cell>
          <cell r="L2580">
            <v>0</v>
          </cell>
        </row>
        <row r="2581">
          <cell r="A2581">
            <v>5</v>
          </cell>
          <cell r="B2581">
            <v>2</v>
          </cell>
          <cell r="C2581">
            <v>2</v>
          </cell>
          <cell r="D2581">
            <v>0</v>
          </cell>
          <cell r="E2581">
            <v>0</v>
          </cell>
          <cell r="F2581">
            <v>0</v>
          </cell>
          <cell r="G2581">
            <v>0</v>
          </cell>
          <cell r="H2581">
            <v>0</v>
          </cell>
          <cell r="I2581">
            <v>6035</v>
          </cell>
          <cell r="J2581">
            <v>2</v>
          </cell>
          <cell r="K2581">
            <v>3</v>
          </cell>
          <cell r="L2581">
            <v>0</v>
          </cell>
        </row>
        <row r="2582">
          <cell r="A2582">
            <v>5</v>
          </cell>
          <cell r="B2582">
            <v>2</v>
          </cell>
          <cell r="C2582">
            <v>2</v>
          </cell>
          <cell r="D2582">
            <v>0</v>
          </cell>
          <cell r="E2582">
            <v>0</v>
          </cell>
          <cell r="F2582">
            <v>0</v>
          </cell>
          <cell r="G2582">
            <v>0</v>
          </cell>
          <cell r="H2582">
            <v>0</v>
          </cell>
          <cell r="I2582">
            <v>6037</v>
          </cell>
          <cell r="J2582">
            <v>2</v>
          </cell>
          <cell r="K2582">
            <v>3</v>
          </cell>
          <cell r="L2582">
            <v>0</v>
          </cell>
        </row>
        <row r="2583">
          <cell r="A2583">
            <v>5</v>
          </cell>
          <cell r="B2583">
            <v>2</v>
          </cell>
          <cell r="C2583">
            <v>2</v>
          </cell>
          <cell r="D2583">
            <v>0</v>
          </cell>
          <cell r="E2583">
            <v>0</v>
          </cell>
          <cell r="F2583">
            <v>0</v>
          </cell>
          <cell r="G2583">
            <v>0</v>
          </cell>
          <cell r="H2583">
            <v>0</v>
          </cell>
          <cell r="I2583">
            <v>6038</v>
          </cell>
          <cell r="J2583">
            <v>2</v>
          </cell>
          <cell r="K2583">
            <v>3</v>
          </cell>
          <cell r="L2583">
            <v>8663.25</v>
          </cell>
        </row>
        <row r="2584">
          <cell r="A2584">
            <v>5</v>
          </cell>
          <cell r="B2584">
            <v>2</v>
          </cell>
          <cell r="C2584">
            <v>2</v>
          </cell>
          <cell r="D2584">
            <v>0</v>
          </cell>
          <cell r="E2584">
            <v>0</v>
          </cell>
          <cell r="F2584">
            <v>0</v>
          </cell>
          <cell r="G2584">
            <v>0</v>
          </cell>
          <cell r="H2584">
            <v>0</v>
          </cell>
          <cell r="I2584">
            <v>6045</v>
          </cell>
          <cell r="J2584">
            <v>2</v>
          </cell>
          <cell r="K2584">
            <v>3</v>
          </cell>
          <cell r="L2584">
            <v>0</v>
          </cell>
        </row>
        <row r="2585">
          <cell r="A2585">
            <v>5</v>
          </cell>
          <cell r="B2585">
            <v>2</v>
          </cell>
          <cell r="C2585">
            <v>2</v>
          </cell>
          <cell r="D2585">
            <v>0</v>
          </cell>
          <cell r="E2585">
            <v>0</v>
          </cell>
          <cell r="F2585">
            <v>0</v>
          </cell>
          <cell r="G2585">
            <v>0</v>
          </cell>
          <cell r="H2585">
            <v>0</v>
          </cell>
          <cell r="I2585">
            <v>6051</v>
          </cell>
          <cell r="J2585">
            <v>2</v>
          </cell>
          <cell r="K2585">
            <v>3</v>
          </cell>
          <cell r="L2585">
            <v>0</v>
          </cell>
        </row>
        <row r="2586">
          <cell r="A2586">
            <v>5</v>
          </cell>
          <cell r="B2586">
            <v>2</v>
          </cell>
          <cell r="C2586">
            <v>2</v>
          </cell>
          <cell r="D2586">
            <v>0</v>
          </cell>
          <cell r="E2586">
            <v>0</v>
          </cell>
          <cell r="F2586">
            <v>0</v>
          </cell>
          <cell r="G2586">
            <v>0</v>
          </cell>
          <cell r="H2586">
            <v>0</v>
          </cell>
          <cell r="I2586">
            <v>6072</v>
          </cell>
          <cell r="J2586">
            <v>2</v>
          </cell>
          <cell r="K2586">
            <v>3</v>
          </cell>
          <cell r="L2586">
            <v>100576.82</v>
          </cell>
        </row>
        <row r="2587">
          <cell r="A2587">
            <v>5</v>
          </cell>
          <cell r="B2587">
            <v>2</v>
          </cell>
          <cell r="C2587">
            <v>2</v>
          </cell>
          <cell r="D2587">
            <v>0</v>
          </cell>
          <cell r="E2587">
            <v>0</v>
          </cell>
          <cell r="F2587">
            <v>0</v>
          </cell>
          <cell r="G2587">
            <v>0</v>
          </cell>
          <cell r="H2587">
            <v>0</v>
          </cell>
          <cell r="I2587">
            <v>6073</v>
          </cell>
          <cell r="J2587">
            <v>2</v>
          </cell>
          <cell r="K2587">
            <v>3</v>
          </cell>
          <cell r="L2587">
            <v>9086.93</v>
          </cell>
        </row>
        <row r="2588">
          <cell r="A2588">
            <v>5</v>
          </cell>
          <cell r="B2588">
            <v>2</v>
          </cell>
          <cell r="C2588">
            <v>2</v>
          </cell>
          <cell r="D2588">
            <v>0</v>
          </cell>
          <cell r="E2588">
            <v>0</v>
          </cell>
          <cell r="F2588">
            <v>0</v>
          </cell>
          <cell r="G2588">
            <v>0</v>
          </cell>
          <cell r="H2588">
            <v>0</v>
          </cell>
          <cell r="I2588">
            <v>6074</v>
          </cell>
          <cell r="J2588">
            <v>2</v>
          </cell>
          <cell r="K2588">
            <v>3</v>
          </cell>
          <cell r="L2588">
            <v>35834.519999999997</v>
          </cell>
        </row>
        <row r="2589">
          <cell r="A2589">
            <v>5</v>
          </cell>
          <cell r="B2589">
            <v>2</v>
          </cell>
          <cell r="C2589">
            <v>2</v>
          </cell>
          <cell r="D2589">
            <v>0</v>
          </cell>
          <cell r="E2589">
            <v>0</v>
          </cell>
          <cell r="F2589">
            <v>0</v>
          </cell>
          <cell r="G2589">
            <v>0</v>
          </cell>
          <cell r="H2589">
            <v>0</v>
          </cell>
          <cell r="I2589">
            <v>6075</v>
          </cell>
          <cell r="J2589">
            <v>2</v>
          </cell>
          <cell r="K2589">
            <v>3</v>
          </cell>
          <cell r="L2589">
            <v>1234.29</v>
          </cell>
        </row>
        <row r="2590">
          <cell r="A2590">
            <v>5</v>
          </cell>
          <cell r="B2590">
            <v>2</v>
          </cell>
          <cell r="C2590">
            <v>2</v>
          </cell>
          <cell r="D2590">
            <v>0</v>
          </cell>
          <cell r="E2590">
            <v>0</v>
          </cell>
          <cell r="F2590">
            <v>0</v>
          </cell>
          <cell r="G2590">
            <v>0</v>
          </cell>
          <cell r="H2590">
            <v>0</v>
          </cell>
          <cell r="I2590">
            <v>6076</v>
          </cell>
          <cell r="J2590">
            <v>2</v>
          </cell>
          <cell r="K2590">
            <v>3</v>
          </cell>
          <cell r="L2590">
            <v>24500.51</v>
          </cell>
        </row>
        <row r="2591">
          <cell r="A2591">
            <v>5</v>
          </cell>
          <cell r="B2591">
            <v>2</v>
          </cell>
          <cell r="C2591">
            <v>2</v>
          </cell>
          <cell r="D2591">
            <v>0</v>
          </cell>
          <cell r="E2591">
            <v>0</v>
          </cell>
          <cell r="F2591">
            <v>0</v>
          </cell>
          <cell r="G2591">
            <v>0</v>
          </cell>
          <cell r="H2591">
            <v>0</v>
          </cell>
          <cell r="I2591">
            <v>6077</v>
          </cell>
          <cell r="J2591">
            <v>2</v>
          </cell>
          <cell r="K2591">
            <v>3</v>
          </cell>
          <cell r="L2591">
            <v>45305.89</v>
          </cell>
        </row>
        <row r="2592">
          <cell r="A2592">
            <v>5</v>
          </cell>
          <cell r="B2592">
            <v>2</v>
          </cell>
          <cell r="C2592">
            <v>2</v>
          </cell>
          <cell r="D2592">
            <v>0</v>
          </cell>
          <cell r="E2592">
            <v>0</v>
          </cell>
          <cell r="F2592">
            <v>0</v>
          </cell>
          <cell r="G2592">
            <v>0</v>
          </cell>
          <cell r="H2592">
            <v>0</v>
          </cell>
          <cell r="I2592">
            <v>6078</v>
          </cell>
          <cell r="J2592">
            <v>2</v>
          </cell>
          <cell r="K2592">
            <v>3</v>
          </cell>
          <cell r="L2592">
            <v>3020.27</v>
          </cell>
        </row>
        <row r="2593">
          <cell r="A2593">
            <v>5</v>
          </cell>
          <cell r="B2593">
            <v>2</v>
          </cell>
          <cell r="C2593">
            <v>2</v>
          </cell>
          <cell r="D2593">
            <v>0</v>
          </cell>
          <cell r="E2593">
            <v>0</v>
          </cell>
          <cell r="F2593">
            <v>0</v>
          </cell>
          <cell r="G2593">
            <v>0</v>
          </cell>
          <cell r="H2593">
            <v>0</v>
          </cell>
          <cell r="I2593">
            <v>6079</v>
          </cell>
          <cell r="J2593">
            <v>2</v>
          </cell>
          <cell r="K2593">
            <v>3</v>
          </cell>
          <cell r="L2593">
            <v>906.4</v>
          </cell>
        </row>
        <row r="2594">
          <cell r="A2594">
            <v>5</v>
          </cell>
          <cell r="B2594">
            <v>2</v>
          </cell>
          <cell r="C2594">
            <v>2</v>
          </cell>
          <cell r="D2594">
            <v>0</v>
          </cell>
          <cell r="E2594">
            <v>0</v>
          </cell>
          <cell r="F2594">
            <v>0</v>
          </cell>
          <cell r="G2594">
            <v>0</v>
          </cell>
          <cell r="H2594">
            <v>0</v>
          </cell>
          <cell r="I2594">
            <v>6081</v>
          </cell>
          <cell r="J2594">
            <v>2</v>
          </cell>
          <cell r="K2594">
            <v>3</v>
          </cell>
          <cell r="L2594">
            <v>0</v>
          </cell>
        </row>
        <row r="2595">
          <cell r="A2595">
            <v>5</v>
          </cell>
          <cell r="B2595">
            <v>2</v>
          </cell>
          <cell r="C2595">
            <v>2</v>
          </cell>
          <cell r="D2595">
            <v>0</v>
          </cell>
          <cell r="E2595">
            <v>0</v>
          </cell>
          <cell r="F2595">
            <v>0</v>
          </cell>
          <cell r="G2595">
            <v>0</v>
          </cell>
          <cell r="H2595">
            <v>0</v>
          </cell>
          <cell r="I2595">
            <v>6082</v>
          </cell>
          <cell r="J2595">
            <v>2</v>
          </cell>
          <cell r="K2595">
            <v>3</v>
          </cell>
          <cell r="L2595">
            <v>0</v>
          </cell>
        </row>
        <row r="2596">
          <cell r="A2596">
            <v>5</v>
          </cell>
          <cell r="B2596">
            <v>2</v>
          </cell>
          <cell r="C2596">
            <v>2</v>
          </cell>
          <cell r="D2596">
            <v>0</v>
          </cell>
          <cell r="E2596">
            <v>0</v>
          </cell>
          <cell r="F2596">
            <v>0</v>
          </cell>
          <cell r="G2596">
            <v>0</v>
          </cell>
          <cell r="H2596">
            <v>0</v>
          </cell>
          <cell r="I2596">
            <v>6083</v>
          </cell>
          <cell r="J2596">
            <v>2</v>
          </cell>
          <cell r="K2596">
            <v>3</v>
          </cell>
          <cell r="L2596">
            <v>0</v>
          </cell>
        </row>
        <row r="2597">
          <cell r="A2597">
            <v>5</v>
          </cell>
          <cell r="B2597">
            <v>2</v>
          </cell>
          <cell r="C2597">
            <v>2</v>
          </cell>
          <cell r="D2597">
            <v>0</v>
          </cell>
          <cell r="E2597">
            <v>0</v>
          </cell>
          <cell r="F2597">
            <v>0</v>
          </cell>
          <cell r="G2597">
            <v>0</v>
          </cell>
          <cell r="H2597">
            <v>0</v>
          </cell>
          <cell r="I2597">
            <v>6084</v>
          </cell>
          <cell r="J2597">
            <v>2</v>
          </cell>
          <cell r="K2597">
            <v>3</v>
          </cell>
          <cell r="L2597">
            <v>0</v>
          </cell>
        </row>
        <row r="2598">
          <cell r="A2598">
            <v>5</v>
          </cell>
          <cell r="B2598">
            <v>2</v>
          </cell>
          <cell r="C2598">
            <v>2</v>
          </cell>
          <cell r="D2598">
            <v>0</v>
          </cell>
          <cell r="E2598">
            <v>0</v>
          </cell>
          <cell r="F2598">
            <v>0</v>
          </cell>
          <cell r="G2598">
            <v>0</v>
          </cell>
          <cell r="H2598">
            <v>0</v>
          </cell>
          <cell r="I2598">
            <v>6085</v>
          </cell>
          <cell r="J2598">
            <v>2</v>
          </cell>
          <cell r="K2598">
            <v>3</v>
          </cell>
          <cell r="L2598">
            <v>7691.88</v>
          </cell>
        </row>
        <row r="2599">
          <cell r="A2599">
            <v>5</v>
          </cell>
          <cell r="B2599">
            <v>2</v>
          </cell>
          <cell r="C2599">
            <v>2</v>
          </cell>
          <cell r="D2599">
            <v>0</v>
          </cell>
          <cell r="E2599">
            <v>0</v>
          </cell>
          <cell r="F2599">
            <v>0</v>
          </cell>
          <cell r="G2599">
            <v>0</v>
          </cell>
          <cell r="H2599">
            <v>0</v>
          </cell>
          <cell r="I2599">
            <v>6087</v>
          </cell>
          <cell r="J2599">
            <v>2</v>
          </cell>
          <cell r="K2599">
            <v>3</v>
          </cell>
          <cell r="L2599">
            <v>0</v>
          </cell>
        </row>
        <row r="2600">
          <cell r="A2600">
            <v>5</v>
          </cell>
          <cell r="B2600">
            <v>2</v>
          </cell>
          <cell r="C2600">
            <v>2</v>
          </cell>
          <cell r="D2600">
            <v>0</v>
          </cell>
          <cell r="E2600">
            <v>0</v>
          </cell>
          <cell r="F2600">
            <v>0</v>
          </cell>
          <cell r="G2600">
            <v>0</v>
          </cell>
          <cell r="H2600">
            <v>0</v>
          </cell>
          <cell r="I2600">
            <v>6088</v>
          </cell>
          <cell r="J2600">
            <v>2</v>
          </cell>
          <cell r="K2600">
            <v>3</v>
          </cell>
          <cell r="L2600">
            <v>1764.35</v>
          </cell>
        </row>
        <row r="2601">
          <cell r="A2601">
            <v>5</v>
          </cell>
          <cell r="B2601">
            <v>2</v>
          </cell>
          <cell r="C2601">
            <v>2</v>
          </cell>
          <cell r="D2601">
            <v>0</v>
          </cell>
          <cell r="E2601">
            <v>0</v>
          </cell>
          <cell r="F2601">
            <v>0</v>
          </cell>
          <cell r="G2601">
            <v>0</v>
          </cell>
          <cell r="H2601">
            <v>0</v>
          </cell>
          <cell r="I2601">
            <v>6089</v>
          </cell>
          <cell r="J2601">
            <v>2</v>
          </cell>
          <cell r="K2601">
            <v>3</v>
          </cell>
          <cell r="L2601">
            <v>57601.7</v>
          </cell>
        </row>
        <row r="2602">
          <cell r="A2602">
            <v>5</v>
          </cell>
          <cell r="B2602">
            <v>2</v>
          </cell>
          <cell r="C2602">
            <v>2</v>
          </cell>
          <cell r="D2602">
            <v>0</v>
          </cell>
          <cell r="E2602">
            <v>0</v>
          </cell>
          <cell r="F2602">
            <v>0</v>
          </cell>
          <cell r="G2602">
            <v>0</v>
          </cell>
          <cell r="H2602">
            <v>0</v>
          </cell>
          <cell r="I2602">
            <v>6090</v>
          </cell>
          <cell r="J2602">
            <v>2</v>
          </cell>
          <cell r="K2602">
            <v>3</v>
          </cell>
          <cell r="L2602">
            <v>194129.22</v>
          </cell>
        </row>
        <row r="2603">
          <cell r="A2603">
            <v>5</v>
          </cell>
          <cell r="B2603">
            <v>2</v>
          </cell>
          <cell r="C2603">
            <v>2</v>
          </cell>
          <cell r="D2603">
            <v>0</v>
          </cell>
          <cell r="E2603">
            <v>0</v>
          </cell>
          <cell r="F2603">
            <v>0</v>
          </cell>
          <cell r="G2603">
            <v>0</v>
          </cell>
          <cell r="H2603">
            <v>0</v>
          </cell>
          <cell r="I2603">
            <v>6091</v>
          </cell>
          <cell r="J2603">
            <v>2</v>
          </cell>
          <cell r="K2603">
            <v>3</v>
          </cell>
          <cell r="L2603">
            <v>48488.06</v>
          </cell>
        </row>
        <row r="2604">
          <cell r="A2604">
            <v>5</v>
          </cell>
          <cell r="B2604">
            <v>2</v>
          </cell>
          <cell r="C2604">
            <v>2</v>
          </cell>
          <cell r="D2604">
            <v>0</v>
          </cell>
          <cell r="E2604">
            <v>0</v>
          </cell>
          <cell r="F2604">
            <v>0</v>
          </cell>
          <cell r="G2604">
            <v>0</v>
          </cell>
          <cell r="H2604">
            <v>0</v>
          </cell>
          <cell r="I2604">
            <v>6092</v>
          </cell>
          <cell r="J2604">
            <v>2</v>
          </cell>
          <cell r="K2604">
            <v>3</v>
          </cell>
          <cell r="L2604">
            <v>64179.32</v>
          </cell>
        </row>
        <row r="2605">
          <cell r="A2605">
            <v>5</v>
          </cell>
          <cell r="B2605">
            <v>2</v>
          </cell>
          <cell r="C2605">
            <v>2</v>
          </cell>
          <cell r="D2605">
            <v>0</v>
          </cell>
          <cell r="E2605">
            <v>0</v>
          </cell>
          <cell r="F2605">
            <v>0</v>
          </cell>
          <cell r="G2605">
            <v>0</v>
          </cell>
          <cell r="H2605">
            <v>0</v>
          </cell>
          <cell r="I2605">
            <v>6093</v>
          </cell>
          <cell r="J2605">
            <v>2</v>
          </cell>
          <cell r="K2605">
            <v>3</v>
          </cell>
          <cell r="L2605">
            <v>10600.18</v>
          </cell>
        </row>
        <row r="2606">
          <cell r="A2606">
            <v>5</v>
          </cell>
          <cell r="B2606">
            <v>2</v>
          </cell>
          <cell r="C2606">
            <v>2</v>
          </cell>
          <cell r="D2606">
            <v>0</v>
          </cell>
          <cell r="E2606">
            <v>0</v>
          </cell>
          <cell r="F2606">
            <v>0</v>
          </cell>
          <cell r="G2606">
            <v>0</v>
          </cell>
          <cell r="H2606">
            <v>0</v>
          </cell>
          <cell r="I2606">
            <v>6099</v>
          </cell>
          <cell r="J2606">
            <v>2</v>
          </cell>
          <cell r="K2606">
            <v>3</v>
          </cell>
          <cell r="L2606">
            <v>4509355.05</v>
          </cell>
        </row>
        <row r="2607">
          <cell r="A2607">
            <v>5</v>
          </cell>
          <cell r="B2607">
            <v>2</v>
          </cell>
          <cell r="C2607">
            <v>2</v>
          </cell>
          <cell r="D2607">
            <v>0</v>
          </cell>
          <cell r="E2607">
            <v>0</v>
          </cell>
          <cell r="F2607">
            <v>0</v>
          </cell>
          <cell r="G2607">
            <v>0</v>
          </cell>
          <cell r="H2607">
            <v>0</v>
          </cell>
          <cell r="I2607">
            <v>6392</v>
          </cell>
          <cell r="J2607">
            <v>2</v>
          </cell>
          <cell r="K2607">
            <v>3</v>
          </cell>
          <cell r="L2607">
            <v>162.04</v>
          </cell>
        </row>
        <row r="2608">
          <cell r="A2608">
            <v>5</v>
          </cell>
          <cell r="B2608">
            <v>2</v>
          </cell>
          <cell r="C2608">
            <v>2</v>
          </cell>
          <cell r="D2608">
            <v>0</v>
          </cell>
          <cell r="E2608">
            <v>0</v>
          </cell>
          <cell r="F2608">
            <v>0</v>
          </cell>
          <cell r="G2608">
            <v>0</v>
          </cell>
          <cell r="H2608">
            <v>0</v>
          </cell>
          <cell r="I2608">
            <v>7002</v>
          </cell>
          <cell r="J2608">
            <v>2</v>
          </cell>
          <cell r="K2608">
            <v>3</v>
          </cell>
          <cell r="L2608">
            <v>197970.79</v>
          </cell>
        </row>
        <row r="2609">
          <cell r="A2609">
            <v>5</v>
          </cell>
          <cell r="B2609">
            <v>2</v>
          </cell>
          <cell r="C2609">
            <v>2</v>
          </cell>
          <cell r="D2609">
            <v>0</v>
          </cell>
          <cell r="E2609">
            <v>0</v>
          </cell>
          <cell r="F2609">
            <v>0</v>
          </cell>
          <cell r="G2609">
            <v>0</v>
          </cell>
          <cell r="H2609">
            <v>0</v>
          </cell>
          <cell r="I2609">
            <v>7003</v>
          </cell>
          <cell r="J2609">
            <v>2</v>
          </cell>
          <cell r="K2609">
            <v>3</v>
          </cell>
          <cell r="L2609">
            <v>0</v>
          </cell>
        </row>
        <row r="2610">
          <cell r="A2610">
            <v>5</v>
          </cell>
          <cell r="B2610">
            <v>2</v>
          </cell>
          <cell r="C2610">
            <v>2</v>
          </cell>
          <cell r="D2610">
            <v>0</v>
          </cell>
          <cell r="E2610">
            <v>0</v>
          </cell>
          <cell r="F2610">
            <v>0</v>
          </cell>
          <cell r="G2610">
            <v>0</v>
          </cell>
          <cell r="H2610">
            <v>0</v>
          </cell>
          <cell r="I2610">
            <v>7004</v>
          </cell>
          <cell r="J2610">
            <v>2</v>
          </cell>
          <cell r="K2610">
            <v>3</v>
          </cell>
          <cell r="L2610">
            <v>0</v>
          </cell>
        </row>
        <row r="2611">
          <cell r="A2611">
            <v>5</v>
          </cell>
          <cell r="B2611">
            <v>2</v>
          </cell>
          <cell r="C2611">
            <v>2</v>
          </cell>
          <cell r="D2611">
            <v>0</v>
          </cell>
          <cell r="E2611">
            <v>0</v>
          </cell>
          <cell r="F2611">
            <v>0</v>
          </cell>
          <cell r="G2611">
            <v>0</v>
          </cell>
          <cell r="H2611">
            <v>0</v>
          </cell>
          <cell r="I2611">
            <v>7008</v>
          </cell>
          <cell r="J2611">
            <v>2</v>
          </cell>
          <cell r="K2611">
            <v>3</v>
          </cell>
          <cell r="L2611">
            <v>665</v>
          </cell>
        </row>
        <row r="2612">
          <cell r="A2612">
            <v>5</v>
          </cell>
          <cell r="B2612">
            <v>2</v>
          </cell>
          <cell r="C2612">
            <v>2</v>
          </cell>
          <cell r="D2612">
            <v>0</v>
          </cell>
          <cell r="E2612">
            <v>0</v>
          </cell>
          <cell r="F2612">
            <v>0</v>
          </cell>
          <cell r="G2612">
            <v>0</v>
          </cell>
          <cell r="H2612">
            <v>0</v>
          </cell>
          <cell r="I2612">
            <v>7009</v>
          </cell>
          <cell r="J2612">
            <v>2</v>
          </cell>
          <cell r="K2612">
            <v>3</v>
          </cell>
          <cell r="L2612">
            <v>391706.76</v>
          </cell>
        </row>
        <row r="2613">
          <cell r="A2613">
            <v>5</v>
          </cell>
          <cell r="B2613">
            <v>2</v>
          </cell>
          <cell r="C2613">
            <v>2</v>
          </cell>
          <cell r="D2613">
            <v>0</v>
          </cell>
          <cell r="E2613">
            <v>0</v>
          </cell>
          <cell r="F2613">
            <v>0</v>
          </cell>
          <cell r="G2613">
            <v>0</v>
          </cell>
          <cell r="H2613">
            <v>0</v>
          </cell>
          <cell r="I2613">
            <v>7011</v>
          </cell>
          <cell r="J2613">
            <v>2</v>
          </cell>
          <cell r="K2613">
            <v>3</v>
          </cell>
          <cell r="L2613">
            <v>697515.08</v>
          </cell>
        </row>
        <row r="2614">
          <cell r="A2614">
            <v>5</v>
          </cell>
          <cell r="B2614">
            <v>2</v>
          </cell>
          <cell r="C2614">
            <v>2</v>
          </cell>
          <cell r="D2614">
            <v>0</v>
          </cell>
          <cell r="E2614">
            <v>0</v>
          </cell>
          <cell r="F2614">
            <v>0</v>
          </cell>
          <cell r="G2614">
            <v>0</v>
          </cell>
          <cell r="H2614">
            <v>0</v>
          </cell>
          <cell r="I2614">
            <v>7012</v>
          </cell>
          <cell r="J2614">
            <v>2</v>
          </cell>
          <cell r="K2614">
            <v>3</v>
          </cell>
          <cell r="L2614">
            <v>22013.8</v>
          </cell>
        </row>
        <row r="2615">
          <cell r="A2615">
            <v>5</v>
          </cell>
          <cell r="B2615">
            <v>2</v>
          </cell>
          <cell r="C2615">
            <v>2</v>
          </cell>
          <cell r="D2615">
            <v>0</v>
          </cell>
          <cell r="E2615">
            <v>0</v>
          </cell>
          <cell r="F2615">
            <v>0</v>
          </cell>
          <cell r="G2615">
            <v>0</v>
          </cell>
          <cell r="H2615">
            <v>0</v>
          </cell>
          <cell r="I2615">
            <v>7013</v>
          </cell>
          <cell r="J2615">
            <v>2</v>
          </cell>
          <cell r="K2615">
            <v>3</v>
          </cell>
          <cell r="L2615">
            <v>511036.5</v>
          </cell>
        </row>
        <row r="2616">
          <cell r="A2616">
            <v>5</v>
          </cell>
          <cell r="B2616">
            <v>2</v>
          </cell>
          <cell r="C2616">
            <v>2</v>
          </cell>
          <cell r="D2616">
            <v>0</v>
          </cell>
          <cell r="E2616">
            <v>0</v>
          </cell>
          <cell r="F2616">
            <v>0</v>
          </cell>
          <cell r="G2616">
            <v>0</v>
          </cell>
          <cell r="H2616">
            <v>0</v>
          </cell>
          <cell r="I2616">
            <v>7014</v>
          </cell>
          <cell r="J2616">
            <v>2</v>
          </cell>
          <cell r="K2616">
            <v>3</v>
          </cell>
          <cell r="L2616">
            <v>0</v>
          </cell>
        </row>
        <row r="2617">
          <cell r="A2617">
            <v>5</v>
          </cell>
          <cell r="B2617">
            <v>2</v>
          </cell>
          <cell r="C2617">
            <v>2</v>
          </cell>
          <cell r="D2617">
            <v>0</v>
          </cell>
          <cell r="E2617">
            <v>0</v>
          </cell>
          <cell r="F2617">
            <v>0</v>
          </cell>
          <cell r="G2617">
            <v>0</v>
          </cell>
          <cell r="H2617">
            <v>0</v>
          </cell>
          <cell r="I2617">
            <v>7015</v>
          </cell>
          <cell r="J2617">
            <v>2</v>
          </cell>
          <cell r="K2617">
            <v>3</v>
          </cell>
          <cell r="L2617">
            <v>118608.95</v>
          </cell>
        </row>
        <row r="2618">
          <cell r="A2618">
            <v>5</v>
          </cell>
          <cell r="B2618">
            <v>2</v>
          </cell>
          <cell r="C2618">
            <v>2</v>
          </cell>
          <cell r="D2618">
            <v>0</v>
          </cell>
          <cell r="E2618">
            <v>0</v>
          </cell>
          <cell r="F2618">
            <v>0</v>
          </cell>
          <cell r="G2618">
            <v>0</v>
          </cell>
          <cell r="H2618">
            <v>0</v>
          </cell>
          <cell r="I2618">
            <v>7016</v>
          </cell>
          <cell r="J2618">
            <v>2</v>
          </cell>
          <cell r="K2618">
            <v>3</v>
          </cell>
          <cell r="L2618">
            <v>422576.65</v>
          </cell>
        </row>
        <row r="2619">
          <cell r="A2619">
            <v>5</v>
          </cell>
          <cell r="B2619">
            <v>2</v>
          </cell>
          <cell r="C2619">
            <v>2</v>
          </cell>
          <cell r="D2619">
            <v>0</v>
          </cell>
          <cell r="E2619">
            <v>0</v>
          </cell>
          <cell r="F2619">
            <v>0</v>
          </cell>
          <cell r="G2619">
            <v>0</v>
          </cell>
          <cell r="H2619">
            <v>0</v>
          </cell>
          <cell r="I2619">
            <v>7017</v>
          </cell>
          <cell r="J2619">
            <v>2</v>
          </cell>
          <cell r="K2619">
            <v>3</v>
          </cell>
          <cell r="L2619">
            <v>0</v>
          </cell>
        </row>
        <row r="2620">
          <cell r="A2620">
            <v>5</v>
          </cell>
          <cell r="B2620">
            <v>2</v>
          </cell>
          <cell r="C2620">
            <v>2</v>
          </cell>
          <cell r="D2620">
            <v>0</v>
          </cell>
          <cell r="E2620">
            <v>0</v>
          </cell>
          <cell r="F2620">
            <v>0</v>
          </cell>
          <cell r="G2620">
            <v>0</v>
          </cell>
          <cell r="H2620">
            <v>0</v>
          </cell>
          <cell r="I2620">
            <v>7019</v>
          </cell>
          <cell r="J2620">
            <v>2</v>
          </cell>
          <cell r="K2620">
            <v>3</v>
          </cell>
          <cell r="L2620">
            <v>12109438.359999999</v>
          </cell>
        </row>
        <row r="2621">
          <cell r="A2621">
            <v>5</v>
          </cell>
          <cell r="B2621">
            <v>2</v>
          </cell>
          <cell r="C2621">
            <v>2</v>
          </cell>
          <cell r="D2621">
            <v>0</v>
          </cell>
          <cell r="E2621">
            <v>0</v>
          </cell>
          <cell r="F2621">
            <v>0</v>
          </cell>
          <cell r="G2621">
            <v>0</v>
          </cell>
          <cell r="H2621">
            <v>0</v>
          </cell>
          <cell r="I2621">
            <v>7110</v>
          </cell>
          <cell r="J2621">
            <v>2</v>
          </cell>
          <cell r="K2621">
            <v>3</v>
          </cell>
          <cell r="L2621">
            <v>1299.5</v>
          </cell>
        </row>
        <row r="2622">
          <cell r="A2622">
            <v>5</v>
          </cell>
          <cell r="B2622">
            <v>2</v>
          </cell>
          <cell r="C2622">
            <v>2</v>
          </cell>
          <cell r="D2622">
            <v>0</v>
          </cell>
          <cell r="E2622">
            <v>0</v>
          </cell>
          <cell r="F2622">
            <v>0</v>
          </cell>
          <cell r="G2622">
            <v>0</v>
          </cell>
          <cell r="H2622">
            <v>0</v>
          </cell>
          <cell r="I2622">
            <v>7200</v>
          </cell>
          <cell r="J2622">
            <v>2</v>
          </cell>
          <cell r="K2622">
            <v>3</v>
          </cell>
          <cell r="L2622">
            <v>21000</v>
          </cell>
        </row>
        <row r="2623">
          <cell r="A2623">
            <v>5</v>
          </cell>
          <cell r="B2623">
            <v>2</v>
          </cell>
          <cell r="C2623">
            <v>2</v>
          </cell>
          <cell r="D2623">
            <v>0</v>
          </cell>
          <cell r="E2623">
            <v>0</v>
          </cell>
          <cell r="F2623">
            <v>0</v>
          </cell>
          <cell r="G2623">
            <v>0</v>
          </cell>
          <cell r="H2623">
            <v>0</v>
          </cell>
          <cell r="I2623">
            <v>7316</v>
          </cell>
          <cell r="J2623">
            <v>2</v>
          </cell>
          <cell r="K2623">
            <v>3</v>
          </cell>
          <cell r="L2623">
            <v>635.51</v>
          </cell>
        </row>
        <row r="2624">
          <cell r="A2624">
            <v>5</v>
          </cell>
          <cell r="B2624">
            <v>2</v>
          </cell>
          <cell r="C2624">
            <v>2</v>
          </cell>
          <cell r="D2624">
            <v>0</v>
          </cell>
          <cell r="E2624">
            <v>0</v>
          </cell>
          <cell r="F2624">
            <v>0</v>
          </cell>
          <cell r="G2624">
            <v>0</v>
          </cell>
          <cell r="H2624">
            <v>0</v>
          </cell>
          <cell r="I2624">
            <v>7900</v>
          </cell>
          <cell r="J2624">
            <v>2</v>
          </cell>
          <cell r="K2624">
            <v>3</v>
          </cell>
          <cell r="L2624">
            <v>0</v>
          </cell>
        </row>
        <row r="2625">
          <cell r="A2625">
            <v>5</v>
          </cell>
          <cell r="B2625">
            <v>2</v>
          </cell>
          <cell r="C2625">
            <v>2</v>
          </cell>
          <cell r="D2625">
            <v>0</v>
          </cell>
          <cell r="E2625">
            <v>0</v>
          </cell>
          <cell r="F2625">
            <v>0</v>
          </cell>
          <cell r="G2625">
            <v>0</v>
          </cell>
          <cell r="H2625">
            <v>0</v>
          </cell>
          <cell r="I2625">
            <v>7901</v>
          </cell>
          <cell r="J2625">
            <v>2</v>
          </cell>
          <cell r="K2625">
            <v>3</v>
          </cell>
          <cell r="L2625">
            <v>20100.96</v>
          </cell>
        </row>
        <row r="2626">
          <cell r="A2626">
            <v>5</v>
          </cell>
          <cell r="B2626">
            <v>2</v>
          </cell>
          <cell r="C2626">
            <v>2</v>
          </cell>
          <cell r="D2626">
            <v>0</v>
          </cell>
          <cell r="E2626">
            <v>0</v>
          </cell>
          <cell r="F2626">
            <v>0</v>
          </cell>
          <cell r="G2626">
            <v>0</v>
          </cell>
          <cell r="H2626">
            <v>0</v>
          </cell>
          <cell r="I2626">
            <v>7960</v>
          </cell>
          <cell r="J2626">
            <v>2</v>
          </cell>
          <cell r="K2626">
            <v>3</v>
          </cell>
          <cell r="L2626">
            <v>0</v>
          </cell>
        </row>
        <row r="2627">
          <cell r="A2627">
            <v>5</v>
          </cell>
          <cell r="B2627">
            <v>2</v>
          </cell>
          <cell r="C2627">
            <v>2</v>
          </cell>
          <cell r="D2627">
            <v>0</v>
          </cell>
          <cell r="E2627">
            <v>0</v>
          </cell>
          <cell r="F2627">
            <v>0</v>
          </cell>
          <cell r="G2627">
            <v>0</v>
          </cell>
          <cell r="H2627">
            <v>0</v>
          </cell>
          <cell r="I2627">
            <v>7966</v>
          </cell>
          <cell r="J2627">
            <v>2</v>
          </cell>
          <cell r="K2627">
            <v>3</v>
          </cell>
          <cell r="L2627">
            <v>-26300.959999999999</v>
          </cell>
        </row>
        <row r="2628">
          <cell r="A2628">
            <v>5</v>
          </cell>
          <cell r="B2628">
            <v>2</v>
          </cell>
          <cell r="C2628">
            <v>2</v>
          </cell>
          <cell r="D2628">
            <v>0</v>
          </cell>
          <cell r="E2628">
            <v>0</v>
          </cell>
          <cell r="F2628">
            <v>0</v>
          </cell>
          <cell r="G2628">
            <v>0</v>
          </cell>
          <cell r="H2628">
            <v>0</v>
          </cell>
          <cell r="I2628">
            <v>8003</v>
          </cell>
          <cell r="J2628">
            <v>2</v>
          </cell>
          <cell r="K2628">
            <v>3</v>
          </cell>
          <cell r="L2628">
            <v>37392.82</v>
          </cell>
        </row>
        <row r="2629">
          <cell r="A2629">
            <v>5</v>
          </cell>
          <cell r="B2629">
            <v>2</v>
          </cell>
          <cell r="C2629">
            <v>2</v>
          </cell>
          <cell r="D2629">
            <v>0</v>
          </cell>
          <cell r="E2629">
            <v>0</v>
          </cell>
          <cell r="F2629">
            <v>0</v>
          </cell>
          <cell r="G2629">
            <v>0</v>
          </cell>
          <cell r="H2629">
            <v>0</v>
          </cell>
          <cell r="I2629">
            <v>8004</v>
          </cell>
          <cell r="J2629">
            <v>2</v>
          </cell>
          <cell r="K2629">
            <v>3</v>
          </cell>
          <cell r="L2629">
            <v>0</v>
          </cell>
        </row>
        <row r="2630">
          <cell r="A2630">
            <v>5</v>
          </cell>
          <cell r="B2630">
            <v>2</v>
          </cell>
          <cell r="C2630">
            <v>2</v>
          </cell>
          <cell r="D2630">
            <v>0</v>
          </cell>
          <cell r="E2630">
            <v>0</v>
          </cell>
          <cell r="F2630">
            <v>0</v>
          </cell>
          <cell r="G2630">
            <v>0</v>
          </cell>
          <cell r="H2630">
            <v>0</v>
          </cell>
          <cell r="I2630">
            <v>8006</v>
          </cell>
          <cell r="J2630">
            <v>2</v>
          </cell>
          <cell r="K2630">
            <v>3</v>
          </cell>
          <cell r="L2630">
            <v>0</v>
          </cell>
        </row>
        <row r="2631">
          <cell r="A2631">
            <v>5</v>
          </cell>
          <cell r="B2631">
            <v>2</v>
          </cell>
          <cell r="C2631">
            <v>2</v>
          </cell>
          <cell r="D2631">
            <v>0</v>
          </cell>
          <cell r="E2631">
            <v>0</v>
          </cell>
          <cell r="F2631">
            <v>0</v>
          </cell>
          <cell r="G2631">
            <v>0</v>
          </cell>
          <cell r="H2631">
            <v>0</v>
          </cell>
          <cell r="I2631">
            <v>8012</v>
          </cell>
          <cell r="J2631">
            <v>2</v>
          </cell>
          <cell r="K2631">
            <v>3</v>
          </cell>
          <cell r="L2631">
            <v>0</v>
          </cell>
        </row>
        <row r="2632">
          <cell r="A2632">
            <v>5</v>
          </cell>
          <cell r="B2632">
            <v>2</v>
          </cell>
          <cell r="C2632">
            <v>2</v>
          </cell>
          <cell r="D2632">
            <v>0</v>
          </cell>
          <cell r="E2632">
            <v>0</v>
          </cell>
          <cell r="F2632">
            <v>0</v>
          </cell>
          <cell r="G2632">
            <v>0</v>
          </cell>
          <cell r="H2632">
            <v>0</v>
          </cell>
          <cell r="I2632">
            <v>8015</v>
          </cell>
          <cell r="J2632">
            <v>2</v>
          </cell>
          <cell r="K2632">
            <v>3</v>
          </cell>
          <cell r="L2632">
            <v>3050804.15</v>
          </cell>
        </row>
        <row r="2633">
          <cell r="A2633">
            <v>5</v>
          </cell>
          <cell r="B2633">
            <v>2</v>
          </cell>
          <cell r="C2633">
            <v>2</v>
          </cell>
          <cell r="D2633">
            <v>0</v>
          </cell>
          <cell r="E2633">
            <v>0</v>
          </cell>
          <cell r="F2633">
            <v>0</v>
          </cell>
          <cell r="G2633">
            <v>0</v>
          </cell>
          <cell r="H2633">
            <v>0</v>
          </cell>
          <cell r="I2633">
            <v>8600</v>
          </cell>
          <cell r="J2633">
            <v>2</v>
          </cell>
          <cell r="K2633">
            <v>3</v>
          </cell>
          <cell r="L2633">
            <v>0</v>
          </cell>
        </row>
        <row r="2634">
          <cell r="A2634">
            <v>5</v>
          </cell>
          <cell r="B2634">
            <v>2</v>
          </cell>
          <cell r="C2634">
            <v>2</v>
          </cell>
          <cell r="D2634">
            <v>0</v>
          </cell>
          <cell r="E2634">
            <v>0</v>
          </cell>
          <cell r="F2634">
            <v>0</v>
          </cell>
          <cell r="G2634">
            <v>0</v>
          </cell>
          <cell r="H2634">
            <v>0</v>
          </cell>
          <cell r="I2634">
            <v>8700</v>
          </cell>
          <cell r="J2634">
            <v>2</v>
          </cell>
          <cell r="K2634">
            <v>3</v>
          </cell>
          <cell r="L2634">
            <v>0</v>
          </cell>
        </row>
        <row r="2635">
          <cell r="A2635">
            <v>5</v>
          </cell>
          <cell r="B2635">
            <v>2</v>
          </cell>
          <cell r="C2635">
            <v>2</v>
          </cell>
          <cell r="D2635">
            <v>0</v>
          </cell>
          <cell r="E2635">
            <v>0</v>
          </cell>
          <cell r="F2635">
            <v>0</v>
          </cell>
          <cell r="G2635">
            <v>0</v>
          </cell>
          <cell r="H2635">
            <v>0</v>
          </cell>
          <cell r="I2635">
            <v>9000</v>
          </cell>
          <cell r="J2635">
            <v>2</v>
          </cell>
          <cell r="K2635">
            <v>3</v>
          </cell>
          <cell r="L2635">
            <v>0</v>
          </cell>
        </row>
        <row r="2636">
          <cell r="A2636">
            <v>5</v>
          </cell>
          <cell r="B2636">
            <v>2</v>
          </cell>
          <cell r="C2636">
            <v>2</v>
          </cell>
          <cell r="D2636">
            <v>0</v>
          </cell>
          <cell r="E2636">
            <v>0</v>
          </cell>
          <cell r="F2636">
            <v>0</v>
          </cell>
          <cell r="G2636">
            <v>0</v>
          </cell>
          <cell r="H2636">
            <v>0</v>
          </cell>
          <cell r="I2636">
            <v>9004</v>
          </cell>
          <cell r="J2636">
            <v>2</v>
          </cell>
          <cell r="K2636">
            <v>3</v>
          </cell>
          <cell r="L2636">
            <v>0</v>
          </cell>
        </row>
        <row r="2637">
          <cell r="A2637">
            <v>5</v>
          </cell>
          <cell r="B2637">
            <v>2</v>
          </cell>
          <cell r="C2637">
            <v>2</v>
          </cell>
          <cell r="D2637">
            <v>0</v>
          </cell>
          <cell r="E2637">
            <v>0</v>
          </cell>
          <cell r="F2637">
            <v>0</v>
          </cell>
          <cell r="G2637">
            <v>0</v>
          </cell>
          <cell r="H2637">
            <v>0</v>
          </cell>
          <cell r="I2637">
            <v>9400</v>
          </cell>
          <cell r="J2637">
            <v>2</v>
          </cell>
          <cell r="K2637">
            <v>3</v>
          </cell>
          <cell r="L2637">
            <v>0</v>
          </cell>
        </row>
        <row r="2638">
          <cell r="A2638">
            <v>5</v>
          </cell>
          <cell r="B2638">
            <v>2</v>
          </cell>
          <cell r="C2638">
            <v>2</v>
          </cell>
          <cell r="D2638">
            <v>0</v>
          </cell>
          <cell r="E2638">
            <v>0</v>
          </cell>
          <cell r="F2638">
            <v>0</v>
          </cell>
          <cell r="G2638">
            <v>0</v>
          </cell>
          <cell r="H2638">
            <v>0</v>
          </cell>
          <cell r="I2638">
            <v>9500</v>
          </cell>
          <cell r="J2638">
            <v>2</v>
          </cell>
          <cell r="K2638">
            <v>3</v>
          </cell>
          <cell r="L2638">
            <v>0</v>
          </cell>
        </row>
        <row r="2639">
          <cell r="A2639">
            <v>5</v>
          </cell>
          <cell r="B2639">
            <v>2</v>
          </cell>
          <cell r="C2639">
            <v>6</v>
          </cell>
          <cell r="D2639">
            <v>0</v>
          </cell>
          <cell r="E2639">
            <v>0</v>
          </cell>
          <cell r="F2639">
            <v>0</v>
          </cell>
          <cell r="G2639">
            <v>0</v>
          </cell>
          <cell r="H2639">
            <v>0</v>
          </cell>
          <cell r="I2639">
            <v>8600</v>
          </cell>
          <cell r="J2639">
            <v>1</v>
          </cell>
          <cell r="K2639">
            <v>3</v>
          </cell>
          <cell r="L2639">
            <v>0</v>
          </cell>
        </row>
        <row r="2640">
          <cell r="A2640">
            <v>5</v>
          </cell>
          <cell r="B2640">
            <v>2</v>
          </cell>
          <cell r="C2640">
            <v>7</v>
          </cell>
          <cell r="D2640">
            <v>0</v>
          </cell>
          <cell r="E2640">
            <v>0</v>
          </cell>
          <cell r="F2640">
            <v>0</v>
          </cell>
          <cell r="G2640">
            <v>0</v>
          </cell>
          <cell r="H2640">
            <v>0</v>
          </cell>
          <cell r="I2640">
            <v>1000</v>
          </cell>
          <cell r="J2640">
            <v>2</v>
          </cell>
          <cell r="K2640">
            <v>3</v>
          </cell>
          <cell r="L2640">
            <v>7296077.21</v>
          </cell>
        </row>
        <row r="2641">
          <cell r="A2641">
            <v>5</v>
          </cell>
          <cell r="B2641">
            <v>3</v>
          </cell>
          <cell r="C2641">
            <v>1</v>
          </cell>
          <cell r="D2641">
            <v>0</v>
          </cell>
          <cell r="E2641">
            <v>1</v>
          </cell>
          <cell r="F2641">
            <v>1</v>
          </cell>
          <cell r="G2641">
            <v>0</v>
          </cell>
          <cell r="H2641">
            <v>0</v>
          </cell>
          <cell r="I2641">
            <v>8600</v>
          </cell>
          <cell r="J2641">
            <v>1</v>
          </cell>
          <cell r="K2641">
            <v>3</v>
          </cell>
          <cell r="L2641">
            <v>0</v>
          </cell>
        </row>
        <row r="2642">
          <cell r="A2642">
            <v>5</v>
          </cell>
          <cell r="B2642">
            <v>3</v>
          </cell>
          <cell r="C2642">
            <v>1</v>
          </cell>
          <cell r="D2642">
            <v>0</v>
          </cell>
          <cell r="E2642">
            <v>1</v>
          </cell>
          <cell r="F2642">
            <v>1</v>
          </cell>
          <cell r="G2642">
            <v>2</v>
          </cell>
          <cell r="H2642">
            <v>0</v>
          </cell>
          <cell r="I2642">
            <v>8600</v>
          </cell>
          <cell r="J2642">
            <v>1</v>
          </cell>
          <cell r="K2642">
            <v>3</v>
          </cell>
          <cell r="L2642">
            <v>0</v>
          </cell>
        </row>
        <row r="2643">
          <cell r="A2643">
            <v>5</v>
          </cell>
          <cell r="B2643">
            <v>3</v>
          </cell>
          <cell r="C2643">
            <v>1</v>
          </cell>
          <cell r="D2643">
            <v>0</v>
          </cell>
          <cell r="E2643">
            <v>2</v>
          </cell>
          <cell r="F2643">
            <v>1</v>
          </cell>
          <cell r="G2643">
            <v>0</v>
          </cell>
          <cell r="H2643">
            <v>0</v>
          </cell>
          <cell r="I2643">
            <v>8200</v>
          </cell>
          <cell r="J2643">
            <v>1</v>
          </cell>
          <cell r="K2643">
            <v>3</v>
          </cell>
          <cell r="L2643">
            <v>0</v>
          </cell>
        </row>
        <row r="2644">
          <cell r="A2644">
            <v>5</v>
          </cell>
          <cell r="B2644">
            <v>3</v>
          </cell>
          <cell r="C2644">
            <v>1</v>
          </cell>
          <cell r="D2644">
            <v>0</v>
          </cell>
          <cell r="E2644">
            <v>2</v>
          </cell>
          <cell r="F2644">
            <v>1</v>
          </cell>
          <cell r="G2644">
            <v>0</v>
          </cell>
          <cell r="H2644">
            <v>0</v>
          </cell>
          <cell r="I2644">
            <v>8600</v>
          </cell>
          <cell r="J2644">
            <v>1</v>
          </cell>
          <cell r="K2644">
            <v>3</v>
          </cell>
          <cell r="L2644">
            <v>2555676.2000000002</v>
          </cell>
        </row>
        <row r="2645">
          <cell r="A2645">
            <v>5</v>
          </cell>
          <cell r="B2645">
            <v>3</v>
          </cell>
          <cell r="C2645">
            <v>1</v>
          </cell>
          <cell r="D2645">
            <v>0</v>
          </cell>
          <cell r="E2645">
            <v>3</v>
          </cell>
          <cell r="F2645">
            <v>1</v>
          </cell>
          <cell r="G2645">
            <v>0</v>
          </cell>
          <cell r="H2645">
            <v>0</v>
          </cell>
          <cell r="I2645">
            <v>8200</v>
          </cell>
          <cell r="J2645">
            <v>1</v>
          </cell>
          <cell r="K2645">
            <v>3</v>
          </cell>
          <cell r="L2645">
            <v>140257.01</v>
          </cell>
        </row>
        <row r="2646">
          <cell r="A2646">
            <v>5</v>
          </cell>
          <cell r="B2646">
            <v>3</v>
          </cell>
          <cell r="C2646">
            <v>1</v>
          </cell>
          <cell r="D2646">
            <v>0</v>
          </cell>
          <cell r="E2646">
            <v>3</v>
          </cell>
          <cell r="F2646">
            <v>1</v>
          </cell>
          <cell r="G2646">
            <v>0</v>
          </cell>
          <cell r="H2646">
            <v>0</v>
          </cell>
          <cell r="I2646">
            <v>8600</v>
          </cell>
          <cell r="J2646">
            <v>1</v>
          </cell>
          <cell r="K2646">
            <v>3</v>
          </cell>
          <cell r="L2646">
            <v>844894.27</v>
          </cell>
        </row>
        <row r="2647">
          <cell r="A2647">
            <v>5</v>
          </cell>
          <cell r="B2647">
            <v>3</v>
          </cell>
          <cell r="C2647">
            <v>1</v>
          </cell>
          <cell r="D2647">
            <v>0</v>
          </cell>
          <cell r="E2647">
            <v>3</v>
          </cell>
          <cell r="F2647">
            <v>2</v>
          </cell>
          <cell r="G2647">
            <v>0</v>
          </cell>
          <cell r="H2647">
            <v>0</v>
          </cell>
          <cell r="I2647">
            <v>8200</v>
          </cell>
          <cell r="J2647">
            <v>1</v>
          </cell>
          <cell r="K2647">
            <v>3</v>
          </cell>
          <cell r="L2647">
            <v>62222.45</v>
          </cell>
        </row>
        <row r="2648">
          <cell r="A2648">
            <v>5</v>
          </cell>
          <cell r="B2648">
            <v>3</v>
          </cell>
          <cell r="C2648">
            <v>1</v>
          </cell>
          <cell r="D2648">
            <v>0</v>
          </cell>
          <cell r="E2648">
            <v>4</v>
          </cell>
          <cell r="F2648">
            <v>1</v>
          </cell>
          <cell r="G2648">
            <v>0</v>
          </cell>
          <cell r="H2648">
            <v>0</v>
          </cell>
          <cell r="I2648">
            <v>8200</v>
          </cell>
          <cell r="J2648">
            <v>1</v>
          </cell>
          <cell r="K2648">
            <v>3</v>
          </cell>
          <cell r="L2648">
            <v>11200</v>
          </cell>
        </row>
        <row r="2649">
          <cell r="A2649">
            <v>5</v>
          </cell>
          <cell r="B2649">
            <v>3</v>
          </cell>
          <cell r="C2649">
            <v>1</v>
          </cell>
          <cell r="D2649">
            <v>0</v>
          </cell>
          <cell r="E2649">
            <v>4</v>
          </cell>
          <cell r="F2649">
            <v>1</v>
          </cell>
          <cell r="G2649">
            <v>0</v>
          </cell>
          <cell r="H2649">
            <v>0</v>
          </cell>
          <cell r="I2649">
            <v>8600</v>
          </cell>
          <cell r="J2649">
            <v>1</v>
          </cell>
          <cell r="K2649">
            <v>3</v>
          </cell>
          <cell r="L2649">
            <v>8400</v>
          </cell>
        </row>
        <row r="2650">
          <cell r="A2650">
            <v>5</v>
          </cell>
          <cell r="B2650">
            <v>3</v>
          </cell>
          <cell r="C2650">
            <v>1</v>
          </cell>
          <cell r="D2650">
            <v>0</v>
          </cell>
          <cell r="E2650">
            <v>5</v>
          </cell>
          <cell r="F2650">
            <v>1</v>
          </cell>
          <cell r="G2650">
            <v>0</v>
          </cell>
          <cell r="H2650">
            <v>0</v>
          </cell>
          <cell r="I2650">
            <v>8700</v>
          </cell>
          <cell r="J2650">
            <v>1</v>
          </cell>
          <cell r="K2650">
            <v>3</v>
          </cell>
          <cell r="L2650">
            <v>0</v>
          </cell>
        </row>
        <row r="2651">
          <cell r="A2651">
            <v>5</v>
          </cell>
          <cell r="B2651">
            <v>3</v>
          </cell>
          <cell r="C2651">
            <v>1</v>
          </cell>
          <cell r="D2651">
            <v>0</v>
          </cell>
          <cell r="E2651">
            <v>5</v>
          </cell>
          <cell r="F2651">
            <v>3</v>
          </cell>
          <cell r="G2651">
            <v>0</v>
          </cell>
          <cell r="H2651">
            <v>0</v>
          </cell>
          <cell r="I2651">
            <v>8200</v>
          </cell>
          <cell r="J2651">
            <v>1</v>
          </cell>
          <cell r="K2651">
            <v>3</v>
          </cell>
          <cell r="L2651">
            <v>1283196.25</v>
          </cell>
        </row>
        <row r="2652">
          <cell r="A2652">
            <v>5</v>
          </cell>
          <cell r="B2652">
            <v>3</v>
          </cell>
          <cell r="C2652">
            <v>1</v>
          </cell>
          <cell r="D2652">
            <v>0</v>
          </cell>
          <cell r="E2652">
            <v>5</v>
          </cell>
          <cell r="F2652">
            <v>3</v>
          </cell>
          <cell r="G2652">
            <v>0</v>
          </cell>
          <cell r="H2652">
            <v>0</v>
          </cell>
          <cell r="I2652">
            <v>8600</v>
          </cell>
          <cell r="J2652">
            <v>1</v>
          </cell>
          <cell r="K2652">
            <v>3</v>
          </cell>
          <cell r="L2652">
            <v>36841.120000000003</v>
          </cell>
        </row>
        <row r="2653">
          <cell r="A2653">
            <v>5</v>
          </cell>
          <cell r="B2653">
            <v>3</v>
          </cell>
          <cell r="C2653">
            <v>1</v>
          </cell>
          <cell r="D2653">
            <v>0</v>
          </cell>
          <cell r="E2653">
            <v>5</v>
          </cell>
          <cell r="F2653">
            <v>3</v>
          </cell>
          <cell r="G2653">
            <v>0</v>
          </cell>
          <cell r="H2653">
            <v>0</v>
          </cell>
          <cell r="I2653">
            <v>1000</v>
          </cell>
          <cell r="J2653">
            <v>2</v>
          </cell>
          <cell r="K2653">
            <v>3</v>
          </cell>
          <cell r="L2653">
            <v>146644.85</v>
          </cell>
        </row>
        <row r="2654">
          <cell r="A2654">
            <v>5</v>
          </cell>
          <cell r="B2654">
            <v>3</v>
          </cell>
          <cell r="C2654">
            <v>1</v>
          </cell>
          <cell r="D2654">
            <v>0</v>
          </cell>
          <cell r="E2654">
            <v>5</v>
          </cell>
          <cell r="F2654">
            <v>3</v>
          </cell>
          <cell r="G2654">
            <v>0</v>
          </cell>
          <cell r="H2654">
            <v>0</v>
          </cell>
          <cell r="I2654">
            <v>4071</v>
          </cell>
          <cell r="J2654">
            <v>2</v>
          </cell>
          <cell r="K2654">
            <v>3</v>
          </cell>
          <cell r="L2654">
            <v>0</v>
          </cell>
        </row>
        <row r="2655">
          <cell r="A2655">
            <v>5</v>
          </cell>
          <cell r="B2655">
            <v>3</v>
          </cell>
          <cell r="C2655">
            <v>1</v>
          </cell>
          <cell r="D2655">
            <v>0</v>
          </cell>
          <cell r="E2655">
            <v>6</v>
          </cell>
          <cell r="F2655">
            <v>1</v>
          </cell>
          <cell r="G2655">
            <v>0</v>
          </cell>
          <cell r="H2655">
            <v>0</v>
          </cell>
          <cell r="I2655">
            <v>8800</v>
          </cell>
          <cell r="J2655">
            <v>1</v>
          </cell>
          <cell r="K2655">
            <v>3</v>
          </cell>
          <cell r="L2655">
            <v>0</v>
          </cell>
        </row>
        <row r="2656">
          <cell r="A2656">
            <v>5</v>
          </cell>
          <cell r="B2656">
            <v>3</v>
          </cell>
          <cell r="C2656">
            <v>1</v>
          </cell>
          <cell r="D2656">
            <v>0</v>
          </cell>
          <cell r="E2656">
            <v>6</v>
          </cell>
          <cell r="F2656">
            <v>1</v>
          </cell>
          <cell r="G2656">
            <v>0</v>
          </cell>
          <cell r="H2656">
            <v>1</v>
          </cell>
          <cell r="I2656">
            <v>8800</v>
          </cell>
          <cell r="J2656">
            <v>1</v>
          </cell>
          <cell r="K2656">
            <v>3</v>
          </cell>
          <cell r="L2656">
            <v>56306733.439999998</v>
          </cell>
        </row>
        <row r="2657">
          <cell r="A2657">
            <v>5</v>
          </cell>
          <cell r="B2657">
            <v>3</v>
          </cell>
          <cell r="C2657">
            <v>1</v>
          </cell>
          <cell r="D2657">
            <v>0</v>
          </cell>
          <cell r="E2657">
            <v>6</v>
          </cell>
          <cell r="F2657">
            <v>1</v>
          </cell>
          <cell r="G2657">
            <v>0</v>
          </cell>
          <cell r="H2657">
            <v>4</v>
          </cell>
          <cell r="I2657">
            <v>8600</v>
          </cell>
          <cell r="J2657">
            <v>1</v>
          </cell>
          <cell r="K2657">
            <v>3</v>
          </cell>
          <cell r="L2657">
            <v>11917500</v>
          </cell>
        </row>
        <row r="2658">
          <cell r="A2658">
            <v>5</v>
          </cell>
          <cell r="B2658">
            <v>3</v>
          </cell>
          <cell r="C2658">
            <v>1</v>
          </cell>
          <cell r="D2658">
            <v>0</v>
          </cell>
          <cell r="E2658">
            <v>6</v>
          </cell>
          <cell r="F2658">
            <v>1</v>
          </cell>
          <cell r="G2658">
            <v>0</v>
          </cell>
          <cell r="H2658">
            <v>4</v>
          </cell>
          <cell r="I2658">
            <v>8800</v>
          </cell>
          <cell r="J2658">
            <v>1</v>
          </cell>
          <cell r="K2658">
            <v>3</v>
          </cell>
          <cell r="L2658">
            <v>38836384.539999999</v>
          </cell>
        </row>
        <row r="2659">
          <cell r="A2659">
            <v>5</v>
          </cell>
          <cell r="B2659">
            <v>3</v>
          </cell>
          <cell r="C2659">
            <v>1</v>
          </cell>
          <cell r="D2659">
            <v>0</v>
          </cell>
          <cell r="E2659">
            <v>6</v>
          </cell>
          <cell r="F2659">
            <v>2</v>
          </cell>
          <cell r="G2659">
            <v>0</v>
          </cell>
          <cell r="H2659">
            <v>0</v>
          </cell>
          <cell r="I2659">
            <v>8800</v>
          </cell>
          <cell r="J2659">
            <v>1</v>
          </cell>
          <cell r="K2659">
            <v>3</v>
          </cell>
          <cell r="L2659">
            <v>0</v>
          </cell>
        </row>
        <row r="2660">
          <cell r="A2660">
            <v>5</v>
          </cell>
          <cell r="B2660">
            <v>3</v>
          </cell>
          <cell r="C2660">
            <v>2</v>
          </cell>
          <cell r="D2660">
            <v>0</v>
          </cell>
          <cell r="E2660">
            <v>1</v>
          </cell>
          <cell r="F2660">
            <v>0</v>
          </cell>
          <cell r="G2660">
            <v>0</v>
          </cell>
          <cell r="H2660">
            <v>0</v>
          </cell>
          <cell r="I2660">
            <v>0</v>
          </cell>
          <cell r="J2660">
            <v>2</v>
          </cell>
          <cell r="K2660">
            <v>3</v>
          </cell>
          <cell r="L2660">
            <v>110131000</v>
          </cell>
        </row>
        <row r="2661">
          <cell r="A2661">
            <v>5</v>
          </cell>
          <cell r="B2661">
            <v>3</v>
          </cell>
          <cell r="C2661">
            <v>2</v>
          </cell>
          <cell r="D2661">
            <v>0</v>
          </cell>
          <cell r="E2661">
            <v>1</v>
          </cell>
          <cell r="F2661">
            <v>0</v>
          </cell>
          <cell r="G2661">
            <v>0</v>
          </cell>
          <cell r="H2661">
            <v>0</v>
          </cell>
          <cell r="I2661">
            <v>1000</v>
          </cell>
          <cell r="J2661">
            <v>2</v>
          </cell>
          <cell r="K2661">
            <v>3</v>
          </cell>
          <cell r="L2661">
            <v>53049817.57</v>
          </cell>
        </row>
        <row r="2662">
          <cell r="A2662">
            <v>5</v>
          </cell>
          <cell r="B2662">
            <v>3</v>
          </cell>
          <cell r="C2662">
            <v>2</v>
          </cell>
          <cell r="D2662">
            <v>0</v>
          </cell>
          <cell r="E2662">
            <v>1</v>
          </cell>
          <cell r="F2662">
            <v>0</v>
          </cell>
          <cell r="G2662">
            <v>0</v>
          </cell>
          <cell r="H2662">
            <v>0</v>
          </cell>
          <cell r="I2662">
            <v>2000</v>
          </cell>
          <cell r="J2662">
            <v>2</v>
          </cell>
          <cell r="K2662">
            <v>3</v>
          </cell>
          <cell r="L2662">
            <v>0</v>
          </cell>
        </row>
        <row r="2663">
          <cell r="A2663">
            <v>5</v>
          </cell>
          <cell r="B2663">
            <v>3</v>
          </cell>
          <cell r="C2663">
            <v>2</v>
          </cell>
          <cell r="D2663">
            <v>0</v>
          </cell>
          <cell r="E2663">
            <v>1</v>
          </cell>
          <cell r="F2663">
            <v>0</v>
          </cell>
          <cell r="G2663">
            <v>0</v>
          </cell>
          <cell r="H2663">
            <v>0</v>
          </cell>
          <cell r="I2663">
            <v>2021</v>
          </cell>
          <cell r="J2663">
            <v>2</v>
          </cell>
          <cell r="K2663">
            <v>3</v>
          </cell>
          <cell r="L2663">
            <v>0</v>
          </cell>
        </row>
        <row r="2664">
          <cell r="A2664">
            <v>5</v>
          </cell>
          <cell r="B2664">
            <v>3</v>
          </cell>
          <cell r="C2664">
            <v>2</v>
          </cell>
          <cell r="D2664">
            <v>0</v>
          </cell>
          <cell r="E2664">
            <v>1</v>
          </cell>
          <cell r="F2664">
            <v>0</v>
          </cell>
          <cell r="G2664">
            <v>0</v>
          </cell>
          <cell r="H2664">
            <v>0</v>
          </cell>
          <cell r="I2664">
            <v>2023</v>
          </cell>
          <cell r="J2664">
            <v>2</v>
          </cell>
          <cell r="K2664">
            <v>3</v>
          </cell>
          <cell r="L2664">
            <v>0</v>
          </cell>
        </row>
        <row r="2665">
          <cell r="A2665">
            <v>5</v>
          </cell>
          <cell r="B2665">
            <v>3</v>
          </cell>
          <cell r="C2665">
            <v>2</v>
          </cell>
          <cell r="D2665">
            <v>0</v>
          </cell>
          <cell r="E2665">
            <v>1</v>
          </cell>
          <cell r="F2665">
            <v>0</v>
          </cell>
          <cell r="G2665">
            <v>0</v>
          </cell>
          <cell r="H2665">
            <v>0</v>
          </cell>
          <cell r="I2665">
            <v>2024</v>
          </cell>
          <cell r="J2665">
            <v>2</v>
          </cell>
          <cell r="K2665">
            <v>3</v>
          </cell>
          <cell r="L2665">
            <v>0</v>
          </cell>
        </row>
        <row r="2666">
          <cell r="A2666">
            <v>5</v>
          </cell>
          <cell r="B2666">
            <v>3</v>
          </cell>
          <cell r="C2666">
            <v>2</v>
          </cell>
          <cell r="D2666">
            <v>0</v>
          </cell>
          <cell r="E2666">
            <v>1</v>
          </cell>
          <cell r="F2666">
            <v>0</v>
          </cell>
          <cell r="G2666">
            <v>0</v>
          </cell>
          <cell r="H2666">
            <v>0</v>
          </cell>
          <cell r="I2666">
            <v>2026</v>
          </cell>
          <cell r="J2666">
            <v>2</v>
          </cell>
          <cell r="K2666">
            <v>3</v>
          </cell>
          <cell r="L2666">
            <v>0</v>
          </cell>
        </row>
        <row r="2667">
          <cell r="A2667">
            <v>5</v>
          </cell>
          <cell r="B2667">
            <v>3</v>
          </cell>
          <cell r="C2667">
            <v>2</v>
          </cell>
          <cell r="D2667">
            <v>0</v>
          </cell>
          <cell r="E2667">
            <v>1</v>
          </cell>
          <cell r="F2667">
            <v>0</v>
          </cell>
          <cell r="G2667">
            <v>0</v>
          </cell>
          <cell r="H2667">
            <v>0</v>
          </cell>
          <cell r="I2667">
            <v>2027</v>
          </cell>
          <cell r="J2667">
            <v>2</v>
          </cell>
          <cell r="K2667">
            <v>3</v>
          </cell>
          <cell r="L2667">
            <v>0</v>
          </cell>
        </row>
        <row r="2668">
          <cell r="A2668">
            <v>5</v>
          </cell>
          <cell r="B2668">
            <v>3</v>
          </cell>
          <cell r="C2668">
            <v>2</v>
          </cell>
          <cell r="D2668">
            <v>0</v>
          </cell>
          <cell r="E2668">
            <v>1</v>
          </cell>
          <cell r="F2668">
            <v>0</v>
          </cell>
          <cell r="G2668">
            <v>0</v>
          </cell>
          <cell r="H2668">
            <v>0</v>
          </cell>
          <cell r="I2668">
            <v>4091</v>
          </cell>
          <cell r="J2668">
            <v>2</v>
          </cell>
          <cell r="K2668">
            <v>3</v>
          </cell>
          <cell r="L2668">
            <v>0</v>
          </cell>
        </row>
        <row r="2669">
          <cell r="A2669">
            <v>5</v>
          </cell>
          <cell r="B2669">
            <v>3</v>
          </cell>
          <cell r="C2669">
            <v>2</v>
          </cell>
          <cell r="D2669">
            <v>0</v>
          </cell>
          <cell r="E2669">
            <v>1</v>
          </cell>
          <cell r="F2669">
            <v>0</v>
          </cell>
          <cell r="G2669">
            <v>0</v>
          </cell>
          <cell r="H2669">
            <v>0</v>
          </cell>
          <cell r="I2669">
            <v>5311</v>
          </cell>
          <cell r="J2669">
            <v>2</v>
          </cell>
          <cell r="K2669">
            <v>3</v>
          </cell>
          <cell r="L2669">
            <v>0</v>
          </cell>
        </row>
        <row r="2670">
          <cell r="A2670">
            <v>5</v>
          </cell>
          <cell r="B2670">
            <v>3</v>
          </cell>
          <cell r="C2670">
            <v>2</v>
          </cell>
          <cell r="D2670">
            <v>0</v>
          </cell>
          <cell r="E2670">
            <v>1</v>
          </cell>
          <cell r="F2670">
            <v>0</v>
          </cell>
          <cell r="G2670">
            <v>0</v>
          </cell>
          <cell r="H2670">
            <v>0</v>
          </cell>
          <cell r="I2670">
            <v>5312</v>
          </cell>
          <cell r="J2670">
            <v>2</v>
          </cell>
          <cell r="K2670">
            <v>3</v>
          </cell>
          <cell r="L2670">
            <v>0</v>
          </cell>
        </row>
        <row r="2671">
          <cell r="A2671">
            <v>5</v>
          </cell>
          <cell r="B2671">
            <v>3</v>
          </cell>
          <cell r="C2671">
            <v>2</v>
          </cell>
          <cell r="D2671">
            <v>0</v>
          </cell>
          <cell r="E2671">
            <v>1</v>
          </cell>
          <cell r="F2671">
            <v>0</v>
          </cell>
          <cell r="G2671">
            <v>0</v>
          </cell>
          <cell r="H2671">
            <v>0</v>
          </cell>
          <cell r="I2671">
            <v>5313</v>
          </cell>
          <cell r="J2671">
            <v>2</v>
          </cell>
          <cell r="K2671">
            <v>3</v>
          </cell>
          <cell r="L2671">
            <v>0</v>
          </cell>
        </row>
        <row r="2672">
          <cell r="A2672">
            <v>5</v>
          </cell>
          <cell r="B2672">
            <v>3</v>
          </cell>
          <cell r="C2672">
            <v>2</v>
          </cell>
          <cell r="D2672">
            <v>0</v>
          </cell>
          <cell r="E2672">
            <v>1</v>
          </cell>
          <cell r="F2672">
            <v>0</v>
          </cell>
          <cell r="G2672">
            <v>0</v>
          </cell>
          <cell r="H2672">
            <v>0</v>
          </cell>
          <cell r="I2672">
            <v>5314</v>
          </cell>
          <cell r="J2672">
            <v>2</v>
          </cell>
          <cell r="K2672">
            <v>3</v>
          </cell>
          <cell r="L2672">
            <v>0</v>
          </cell>
        </row>
        <row r="2673">
          <cell r="A2673">
            <v>5</v>
          </cell>
          <cell r="B2673">
            <v>3</v>
          </cell>
          <cell r="C2673">
            <v>2</v>
          </cell>
          <cell r="D2673">
            <v>0</v>
          </cell>
          <cell r="E2673">
            <v>1</v>
          </cell>
          <cell r="F2673">
            <v>0</v>
          </cell>
          <cell r="G2673">
            <v>0</v>
          </cell>
          <cell r="H2673">
            <v>0</v>
          </cell>
          <cell r="I2673">
            <v>5315</v>
          </cell>
          <cell r="J2673">
            <v>2</v>
          </cell>
          <cell r="K2673">
            <v>3</v>
          </cell>
          <cell r="L2673">
            <v>0</v>
          </cell>
        </row>
        <row r="2674">
          <cell r="A2674">
            <v>5</v>
          </cell>
          <cell r="B2674">
            <v>3</v>
          </cell>
          <cell r="C2674">
            <v>2</v>
          </cell>
          <cell r="D2674">
            <v>0</v>
          </cell>
          <cell r="E2674">
            <v>1</v>
          </cell>
          <cell r="F2674">
            <v>0</v>
          </cell>
          <cell r="G2674">
            <v>0</v>
          </cell>
          <cell r="H2674">
            <v>0</v>
          </cell>
          <cell r="I2674">
            <v>5316</v>
          </cell>
          <cell r="J2674">
            <v>2</v>
          </cell>
          <cell r="K2674">
            <v>3</v>
          </cell>
          <cell r="L2674">
            <v>0</v>
          </cell>
        </row>
        <row r="2675">
          <cell r="A2675">
            <v>5</v>
          </cell>
          <cell r="B2675">
            <v>3</v>
          </cell>
          <cell r="C2675">
            <v>2</v>
          </cell>
          <cell r="D2675">
            <v>0</v>
          </cell>
          <cell r="E2675">
            <v>1</v>
          </cell>
          <cell r="F2675">
            <v>0</v>
          </cell>
          <cell r="G2675">
            <v>0</v>
          </cell>
          <cell r="H2675">
            <v>0</v>
          </cell>
          <cell r="I2675">
            <v>5317</v>
          </cell>
          <cell r="J2675">
            <v>2</v>
          </cell>
          <cell r="K2675">
            <v>3</v>
          </cell>
          <cell r="L2675">
            <v>0</v>
          </cell>
        </row>
        <row r="2676">
          <cell r="A2676">
            <v>5</v>
          </cell>
          <cell r="B2676">
            <v>3</v>
          </cell>
          <cell r="C2676">
            <v>2</v>
          </cell>
          <cell r="D2676">
            <v>0</v>
          </cell>
          <cell r="E2676">
            <v>1</v>
          </cell>
          <cell r="F2676">
            <v>0</v>
          </cell>
          <cell r="G2676">
            <v>0</v>
          </cell>
          <cell r="H2676">
            <v>0</v>
          </cell>
          <cell r="I2676">
            <v>5351</v>
          </cell>
          <cell r="J2676">
            <v>2</v>
          </cell>
          <cell r="K2676">
            <v>3</v>
          </cell>
          <cell r="L2676">
            <v>0</v>
          </cell>
        </row>
        <row r="2677">
          <cell r="A2677">
            <v>5</v>
          </cell>
          <cell r="B2677">
            <v>3</v>
          </cell>
          <cell r="C2677">
            <v>2</v>
          </cell>
          <cell r="D2677">
            <v>0</v>
          </cell>
          <cell r="E2677">
            <v>1</v>
          </cell>
          <cell r="F2677">
            <v>0</v>
          </cell>
          <cell r="G2677">
            <v>0</v>
          </cell>
          <cell r="H2677">
            <v>0</v>
          </cell>
          <cell r="I2677">
            <v>5353</v>
          </cell>
          <cell r="J2677">
            <v>2</v>
          </cell>
          <cell r="K2677">
            <v>3</v>
          </cell>
          <cell r="L2677">
            <v>0</v>
          </cell>
        </row>
        <row r="2678">
          <cell r="A2678">
            <v>5</v>
          </cell>
          <cell r="B2678">
            <v>3</v>
          </cell>
          <cell r="C2678">
            <v>2</v>
          </cell>
          <cell r="D2678">
            <v>0</v>
          </cell>
          <cell r="E2678">
            <v>1</v>
          </cell>
          <cell r="F2678">
            <v>0</v>
          </cell>
          <cell r="G2678">
            <v>0</v>
          </cell>
          <cell r="H2678">
            <v>0</v>
          </cell>
          <cell r="I2678">
            <v>5910</v>
          </cell>
          <cell r="J2678">
            <v>2</v>
          </cell>
          <cell r="K2678">
            <v>3</v>
          </cell>
          <cell r="L2678">
            <v>0</v>
          </cell>
        </row>
        <row r="2679">
          <cell r="A2679">
            <v>5</v>
          </cell>
          <cell r="B2679">
            <v>3</v>
          </cell>
          <cell r="C2679">
            <v>2</v>
          </cell>
          <cell r="D2679">
            <v>0</v>
          </cell>
          <cell r="E2679">
            <v>1</v>
          </cell>
          <cell r="F2679">
            <v>0</v>
          </cell>
          <cell r="G2679">
            <v>0</v>
          </cell>
          <cell r="H2679">
            <v>0</v>
          </cell>
          <cell r="I2679">
            <v>6099</v>
          </cell>
          <cell r="J2679">
            <v>2</v>
          </cell>
          <cell r="K2679">
            <v>3</v>
          </cell>
          <cell r="L2679">
            <v>-11416226.720000001</v>
          </cell>
        </row>
        <row r="2680">
          <cell r="A2680">
            <v>5</v>
          </cell>
          <cell r="B2680">
            <v>3</v>
          </cell>
          <cell r="C2680">
            <v>2</v>
          </cell>
          <cell r="D2680">
            <v>0</v>
          </cell>
          <cell r="E2680">
            <v>1</v>
          </cell>
          <cell r="F2680">
            <v>0</v>
          </cell>
          <cell r="G2680">
            <v>0</v>
          </cell>
          <cell r="H2680">
            <v>0</v>
          </cell>
          <cell r="I2680">
            <v>7011</v>
          </cell>
          <cell r="J2680">
            <v>2</v>
          </cell>
          <cell r="K2680">
            <v>3</v>
          </cell>
          <cell r="L2680">
            <v>0</v>
          </cell>
        </row>
        <row r="2681">
          <cell r="A2681">
            <v>5</v>
          </cell>
          <cell r="B2681">
            <v>3</v>
          </cell>
          <cell r="C2681">
            <v>2</v>
          </cell>
          <cell r="D2681">
            <v>0</v>
          </cell>
          <cell r="E2681">
            <v>1</v>
          </cell>
          <cell r="F2681">
            <v>0</v>
          </cell>
          <cell r="G2681">
            <v>0</v>
          </cell>
          <cell r="H2681">
            <v>0</v>
          </cell>
          <cell r="I2681">
            <v>7014</v>
          </cell>
          <cell r="J2681">
            <v>2</v>
          </cell>
          <cell r="K2681">
            <v>3</v>
          </cell>
          <cell r="L2681">
            <v>0</v>
          </cell>
        </row>
        <row r="2682">
          <cell r="A2682">
            <v>5</v>
          </cell>
          <cell r="B2682">
            <v>3</v>
          </cell>
          <cell r="C2682">
            <v>2</v>
          </cell>
          <cell r="D2682">
            <v>0</v>
          </cell>
          <cell r="E2682">
            <v>1</v>
          </cell>
          <cell r="F2682">
            <v>0</v>
          </cell>
          <cell r="G2682">
            <v>0</v>
          </cell>
          <cell r="H2682">
            <v>0</v>
          </cell>
          <cell r="I2682">
            <v>7015</v>
          </cell>
          <cell r="J2682">
            <v>2</v>
          </cell>
          <cell r="K2682">
            <v>3</v>
          </cell>
          <cell r="L2682">
            <v>0</v>
          </cell>
        </row>
        <row r="2683">
          <cell r="A2683">
            <v>5</v>
          </cell>
          <cell r="B2683">
            <v>3</v>
          </cell>
          <cell r="C2683">
            <v>2</v>
          </cell>
          <cell r="D2683">
            <v>0</v>
          </cell>
          <cell r="E2683">
            <v>1</v>
          </cell>
          <cell r="F2683">
            <v>0</v>
          </cell>
          <cell r="G2683">
            <v>0</v>
          </cell>
          <cell r="H2683">
            <v>0</v>
          </cell>
          <cell r="I2683">
            <v>7016</v>
          </cell>
          <cell r="J2683">
            <v>2</v>
          </cell>
          <cell r="K2683">
            <v>3</v>
          </cell>
          <cell r="L2683">
            <v>0</v>
          </cell>
        </row>
        <row r="2684">
          <cell r="A2684">
            <v>5</v>
          </cell>
          <cell r="B2684">
            <v>3</v>
          </cell>
          <cell r="C2684">
            <v>2</v>
          </cell>
          <cell r="D2684">
            <v>0</v>
          </cell>
          <cell r="E2684">
            <v>1</v>
          </cell>
          <cell r="F2684">
            <v>0</v>
          </cell>
          <cell r="G2684">
            <v>0</v>
          </cell>
          <cell r="H2684">
            <v>0</v>
          </cell>
          <cell r="I2684">
            <v>7017</v>
          </cell>
          <cell r="J2684">
            <v>2</v>
          </cell>
          <cell r="K2684">
            <v>3</v>
          </cell>
          <cell r="L2684">
            <v>0</v>
          </cell>
        </row>
        <row r="2685">
          <cell r="A2685">
            <v>5</v>
          </cell>
          <cell r="B2685">
            <v>3</v>
          </cell>
          <cell r="C2685">
            <v>2</v>
          </cell>
          <cell r="D2685">
            <v>0</v>
          </cell>
          <cell r="E2685">
            <v>1</v>
          </cell>
          <cell r="F2685">
            <v>0</v>
          </cell>
          <cell r="G2685">
            <v>0</v>
          </cell>
          <cell r="H2685">
            <v>0</v>
          </cell>
          <cell r="I2685">
            <v>7100</v>
          </cell>
          <cell r="J2685">
            <v>2</v>
          </cell>
          <cell r="K2685">
            <v>3</v>
          </cell>
          <cell r="L2685">
            <v>733.98</v>
          </cell>
        </row>
        <row r="2686">
          <cell r="A2686">
            <v>5</v>
          </cell>
          <cell r="B2686">
            <v>3</v>
          </cell>
          <cell r="C2686">
            <v>2</v>
          </cell>
          <cell r="D2686">
            <v>0</v>
          </cell>
          <cell r="E2686">
            <v>1</v>
          </cell>
          <cell r="F2686">
            <v>0</v>
          </cell>
          <cell r="G2686">
            <v>0</v>
          </cell>
          <cell r="H2686">
            <v>0</v>
          </cell>
          <cell r="I2686">
            <v>7210</v>
          </cell>
          <cell r="J2686">
            <v>2</v>
          </cell>
          <cell r="K2686">
            <v>3</v>
          </cell>
          <cell r="L2686">
            <v>-90089.600000000006</v>
          </cell>
        </row>
        <row r="2687">
          <cell r="A2687">
            <v>5</v>
          </cell>
          <cell r="B2687">
            <v>3</v>
          </cell>
          <cell r="C2687">
            <v>2</v>
          </cell>
          <cell r="D2687">
            <v>0</v>
          </cell>
          <cell r="E2687">
            <v>1</v>
          </cell>
          <cell r="F2687">
            <v>0</v>
          </cell>
          <cell r="G2687">
            <v>0</v>
          </cell>
          <cell r="H2687">
            <v>0</v>
          </cell>
          <cell r="I2687">
            <v>7330</v>
          </cell>
          <cell r="J2687">
            <v>2</v>
          </cell>
          <cell r="K2687">
            <v>3</v>
          </cell>
          <cell r="L2687">
            <v>-38757674.520000003</v>
          </cell>
        </row>
        <row r="2688">
          <cell r="A2688">
            <v>5</v>
          </cell>
          <cell r="B2688">
            <v>3</v>
          </cell>
          <cell r="C2688">
            <v>2</v>
          </cell>
          <cell r="D2688">
            <v>0</v>
          </cell>
          <cell r="E2688">
            <v>1</v>
          </cell>
          <cell r="F2688">
            <v>0</v>
          </cell>
          <cell r="G2688">
            <v>0</v>
          </cell>
          <cell r="H2688">
            <v>0</v>
          </cell>
          <cell r="I2688">
            <v>7340</v>
          </cell>
          <cell r="J2688">
            <v>2</v>
          </cell>
          <cell r="K2688">
            <v>3</v>
          </cell>
          <cell r="L2688">
            <v>0</v>
          </cell>
        </row>
        <row r="2689">
          <cell r="A2689">
            <v>5</v>
          </cell>
          <cell r="B2689">
            <v>3</v>
          </cell>
          <cell r="C2689">
            <v>2</v>
          </cell>
          <cell r="D2689">
            <v>0</v>
          </cell>
          <cell r="E2689">
            <v>1</v>
          </cell>
          <cell r="F2689">
            <v>0</v>
          </cell>
          <cell r="G2689">
            <v>0</v>
          </cell>
          <cell r="H2689">
            <v>0</v>
          </cell>
          <cell r="I2689">
            <v>7350</v>
          </cell>
          <cell r="J2689">
            <v>2</v>
          </cell>
          <cell r="K2689">
            <v>3</v>
          </cell>
          <cell r="L2689">
            <v>-2097705.71</v>
          </cell>
        </row>
        <row r="2690">
          <cell r="A2690">
            <v>5</v>
          </cell>
          <cell r="B2690">
            <v>3</v>
          </cell>
          <cell r="C2690">
            <v>2</v>
          </cell>
          <cell r="D2690">
            <v>0</v>
          </cell>
          <cell r="E2690">
            <v>2</v>
          </cell>
          <cell r="F2690">
            <v>0</v>
          </cell>
          <cell r="G2690">
            <v>0</v>
          </cell>
          <cell r="H2690">
            <v>0</v>
          </cell>
          <cell r="I2690">
            <v>0</v>
          </cell>
          <cell r="J2690">
            <v>2</v>
          </cell>
          <cell r="K2690">
            <v>3</v>
          </cell>
          <cell r="L2690">
            <v>39894366</v>
          </cell>
        </row>
        <row r="2691">
          <cell r="A2691">
            <v>5</v>
          </cell>
          <cell r="B2691">
            <v>3</v>
          </cell>
          <cell r="C2691">
            <v>2</v>
          </cell>
          <cell r="D2691">
            <v>0</v>
          </cell>
          <cell r="E2691">
            <v>2</v>
          </cell>
          <cell r="F2691">
            <v>0</v>
          </cell>
          <cell r="G2691">
            <v>0</v>
          </cell>
          <cell r="H2691">
            <v>0</v>
          </cell>
          <cell r="I2691">
            <v>1000</v>
          </cell>
          <cell r="J2691">
            <v>2</v>
          </cell>
          <cell r="K2691">
            <v>3</v>
          </cell>
          <cell r="L2691">
            <v>24370636.149999999</v>
          </cell>
        </row>
        <row r="2692">
          <cell r="A2692">
            <v>5</v>
          </cell>
          <cell r="B2692">
            <v>3</v>
          </cell>
          <cell r="C2692">
            <v>2</v>
          </cell>
          <cell r="D2692">
            <v>0</v>
          </cell>
          <cell r="E2692">
            <v>2</v>
          </cell>
          <cell r="F2692">
            <v>0</v>
          </cell>
          <cell r="G2692">
            <v>0</v>
          </cell>
          <cell r="H2692">
            <v>0</v>
          </cell>
          <cell r="I2692">
            <v>1741</v>
          </cell>
          <cell r="J2692">
            <v>2</v>
          </cell>
          <cell r="K2692">
            <v>3</v>
          </cell>
          <cell r="L2692">
            <v>0</v>
          </cell>
        </row>
        <row r="2693">
          <cell r="A2693">
            <v>5</v>
          </cell>
          <cell r="B2693">
            <v>3</v>
          </cell>
          <cell r="C2693">
            <v>2</v>
          </cell>
          <cell r="D2693">
            <v>0</v>
          </cell>
          <cell r="E2693">
            <v>2</v>
          </cell>
          <cell r="F2693">
            <v>0</v>
          </cell>
          <cell r="G2693">
            <v>0</v>
          </cell>
          <cell r="H2693">
            <v>0</v>
          </cell>
          <cell r="I2693">
            <v>2000</v>
          </cell>
          <cell r="J2693">
            <v>2</v>
          </cell>
          <cell r="K2693">
            <v>3</v>
          </cell>
          <cell r="L2693">
            <v>0</v>
          </cell>
        </row>
        <row r="2694">
          <cell r="A2694">
            <v>5</v>
          </cell>
          <cell r="B2694">
            <v>3</v>
          </cell>
          <cell r="C2694">
            <v>2</v>
          </cell>
          <cell r="D2694">
            <v>0</v>
          </cell>
          <cell r="E2694">
            <v>2</v>
          </cell>
          <cell r="F2694">
            <v>0</v>
          </cell>
          <cell r="G2694">
            <v>0</v>
          </cell>
          <cell r="H2694">
            <v>0</v>
          </cell>
          <cell r="I2694">
            <v>2024</v>
          </cell>
          <cell r="J2694">
            <v>2</v>
          </cell>
          <cell r="K2694">
            <v>3</v>
          </cell>
          <cell r="L2694">
            <v>0</v>
          </cell>
        </row>
        <row r="2695">
          <cell r="A2695">
            <v>5</v>
          </cell>
          <cell r="B2695">
            <v>3</v>
          </cell>
          <cell r="C2695">
            <v>2</v>
          </cell>
          <cell r="D2695">
            <v>0</v>
          </cell>
          <cell r="E2695">
            <v>2</v>
          </cell>
          <cell r="F2695">
            <v>0</v>
          </cell>
          <cell r="G2695">
            <v>0</v>
          </cell>
          <cell r="H2695">
            <v>0</v>
          </cell>
          <cell r="I2695">
            <v>2025</v>
          </cell>
          <cell r="J2695">
            <v>2</v>
          </cell>
          <cell r="K2695">
            <v>3</v>
          </cell>
          <cell r="L2695">
            <v>0</v>
          </cell>
        </row>
        <row r="2696">
          <cell r="A2696">
            <v>5</v>
          </cell>
          <cell r="B2696">
            <v>3</v>
          </cell>
          <cell r="C2696">
            <v>2</v>
          </cell>
          <cell r="D2696">
            <v>0</v>
          </cell>
          <cell r="E2696">
            <v>2</v>
          </cell>
          <cell r="F2696">
            <v>0</v>
          </cell>
          <cell r="G2696">
            <v>0</v>
          </cell>
          <cell r="H2696">
            <v>0</v>
          </cell>
          <cell r="I2696">
            <v>2026</v>
          </cell>
          <cell r="J2696">
            <v>2</v>
          </cell>
          <cell r="K2696">
            <v>3</v>
          </cell>
          <cell r="L2696">
            <v>0</v>
          </cell>
        </row>
        <row r="2697">
          <cell r="A2697">
            <v>5</v>
          </cell>
          <cell r="B2697">
            <v>3</v>
          </cell>
          <cell r="C2697">
            <v>2</v>
          </cell>
          <cell r="D2697">
            <v>0</v>
          </cell>
          <cell r="E2697">
            <v>2</v>
          </cell>
          <cell r="F2697">
            <v>0</v>
          </cell>
          <cell r="G2697">
            <v>0</v>
          </cell>
          <cell r="H2697">
            <v>0</v>
          </cell>
          <cell r="I2697">
            <v>2027</v>
          </cell>
          <cell r="J2697">
            <v>2</v>
          </cell>
          <cell r="K2697">
            <v>3</v>
          </cell>
          <cell r="L2697">
            <v>0</v>
          </cell>
        </row>
        <row r="2698">
          <cell r="A2698">
            <v>5</v>
          </cell>
          <cell r="B2698">
            <v>3</v>
          </cell>
          <cell r="C2698">
            <v>2</v>
          </cell>
          <cell r="D2698">
            <v>0</v>
          </cell>
          <cell r="E2698">
            <v>2</v>
          </cell>
          <cell r="F2698">
            <v>0</v>
          </cell>
          <cell r="G2698">
            <v>0</v>
          </cell>
          <cell r="H2698">
            <v>0</v>
          </cell>
          <cell r="I2698">
            <v>5301</v>
          </cell>
          <cell r="J2698">
            <v>2</v>
          </cell>
          <cell r="K2698">
            <v>3</v>
          </cell>
          <cell r="L2698">
            <v>0</v>
          </cell>
        </row>
        <row r="2699">
          <cell r="A2699">
            <v>5</v>
          </cell>
          <cell r="B2699">
            <v>3</v>
          </cell>
          <cell r="C2699">
            <v>2</v>
          </cell>
          <cell r="D2699">
            <v>0</v>
          </cell>
          <cell r="E2699">
            <v>2</v>
          </cell>
          <cell r="F2699">
            <v>0</v>
          </cell>
          <cell r="G2699">
            <v>0</v>
          </cell>
          <cell r="H2699">
            <v>0</v>
          </cell>
          <cell r="I2699">
            <v>5311</v>
          </cell>
          <cell r="J2699">
            <v>2</v>
          </cell>
          <cell r="K2699">
            <v>3</v>
          </cell>
          <cell r="L2699">
            <v>0</v>
          </cell>
        </row>
        <row r="2700">
          <cell r="A2700">
            <v>5</v>
          </cell>
          <cell r="B2700">
            <v>3</v>
          </cell>
          <cell r="C2700">
            <v>2</v>
          </cell>
          <cell r="D2700">
            <v>0</v>
          </cell>
          <cell r="E2700">
            <v>2</v>
          </cell>
          <cell r="F2700">
            <v>0</v>
          </cell>
          <cell r="G2700">
            <v>0</v>
          </cell>
          <cell r="H2700">
            <v>0</v>
          </cell>
          <cell r="I2700">
            <v>5313</v>
          </cell>
          <cell r="J2700">
            <v>2</v>
          </cell>
          <cell r="K2700">
            <v>3</v>
          </cell>
          <cell r="L2700">
            <v>0</v>
          </cell>
        </row>
        <row r="2701">
          <cell r="A2701">
            <v>5</v>
          </cell>
          <cell r="B2701">
            <v>3</v>
          </cell>
          <cell r="C2701">
            <v>2</v>
          </cell>
          <cell r="D2701">
            <v>0</v>
          </cell>
          <cell r="E2701">
            <v>2</v>
          </cell>
          <cell r="F2701">
            <v>0</v>
          </cell>
          <cell r="G2701">
            <v>0</v>
          </cell>
          <cell r="H2701">
            <v>0</v>
          </cell>
          <cell r="I2701">
            <v>5314</v>
          </cell>
          <cell r="J2701">
            <v>2</v>
          </cell>
          <cell r="K2701">
            <v>3</v>
          </cell>
          <cell r="L2701">
            <v>0</v>
          </cell>
        </row>
        <row r="2702">
          <cell r="A2702">
            <v>5</v>
          </cell>
          <cell r="B2702">
            <v>3</v>
          </cell>
          <cell r="C2702">
            <v>2</v>
          </cell>
          <cell r="D2702">
            <v>0</v>
          </cell>
          <cell r="E2702">
            <v>2</v>
          </cell>
          <cell r="F2702">
            <v>0</v>
          </cell>
          <cell r="G2702">
            <v>0</v>
          </cell>
          <cell r="H2702">
            <v>0</v>
          </cell>
          <cell r="I2702">
            <v>5316</v>
          </cell>
          <cell r="J2702">
            <v>2</v>
          </cell>
          <cell r="K2702">
            <v>3</v>
          </cell>
          <cell r="L2702">
            <v>0</v>
          </cell>
        </row>
        <row r="2703">
          <cell r="A2703">
            <v>5</v>
          </cell>
          <cell r="B2703">
            <v>3</v>
          </cell>
          <cell r="C2703">
            <v>2</v>
          </cell>
          <cell r="D2703">
            <v>0</v>
          </cell>
          <cell r="E2703">
            <v>2</v>
          </cell>
          <cell r="F2703">
            <v>0</v>
          </cell>
          <cell r="G2703">
            <v>0</v>
          </cell>
          <cell r="H2703">
            <v>0</v>
          </cell>
          <cell r="I2703">
            <v>5351</v>
          </cell>
          <cell r="J2703">
            <v>2</v>
          </cell>
          <cell r="K2703">
            <v>3</v>
          </cell>
          <cell r="L2703">
            <v>0</v>
          </cell>
        </row>
        <row r="2704">
          <cell r="A2704">
            <v>5</v>
          </cell>
          <cell r="B2704">
            <v>3</v>
          </cell>
          <cell r="C2704">
            <v>2</v>
          </cell>
          <cell r="D2704">
            <v>0</v>
          </cell>
          <cell r="E2704">
            <v>2</v>
          </cell>
          <cell r="F2704">
            <v>0</v>
          </cell>
          <cell r="G2704">
            <v>0</v>
          </cell>
          <cell r="H2704">
            <v>0</v>
          </cell>
          <cell r="I2704">
            <v>5353</v>
          </cell>
          <cell r="J2704">
            <v>2</v>
          </cell>
          <cell r="K2704">
            <v>3</v>
          </cell>
          <cell r="L2704">
            <v>0</v>
          </cell>
        </row>
        <row r="2705">
          <cell r="A2705">
            <v>5</v>
          </cell>
          <cell r="B2705">
            <v>3</v>
          </cell>
          <cell r="C2705">
            <v>2</v>
          </cell>
          <cell r="D2705">
            <v>0</v>
          </cell>
          <cell r="E2705">
            <v>2</v>
          </cell>
          <cell r="F2705">
            <v>0</v>
          </cell>
          <cell r="G2705">
            <v>0</v>
          </cell>
          <cell r="H2705">
            <v>0</v>
          </cell>
          <cell r="I2705">
            <v>6099</v>
          </cell>
          <cell r="J2705">
            <v>2</v>
          </cell>
          <cell r="K2705">
            <v>3</v>
          </cell>
          <cell r="L2705">
            <v>0</v>
          </cell>
        </row>
        <row r="2706">
          <cell r="A2706">
            <v>5</v>
          </cell>
          <cell r="B2706">
            <v>3</v>
          </cell>
          <cell r="C2706">
            <v>2</v>
          </cell>
          <cell r="D2706">
            <v>0</v>
          </cell>
          <cell r="E2706">
            <v>2</v>
          </cell>
          <cell r="F2706">
            <v>0</v>
          </cell>
          <cell r="G2706">
            <v>0</v>
          </cell>
          <cell r="H2706">
            <v>0</v>
          </cell>
          <cell r="I2706">
            <v>7017</v>
          </cell>
          <cell r="J2706">
            <v>2</v>
          </cell>
          <cell r="K2706">
            <v>3</v>
          </cell>
          <cell r="L2706">
            <v>0</v>
          </cell>
        </row>
        <row r="2707">
          <cell r="A2707">
            <v>5</v>
          </cell>
          <cell r="B2707">
            <v>3</v>
          </cell>
          <cell r="C2707">
            <v>2</v>
          </cell>
          <cell r="D2707">
            <v>0</v>
          </cell>
          <cell r="E2707">
            <v>2</v>
          </cell>
          <cell r="F2707">
            <v>0</v>
          </cell>
          <cell r="G2707">
            <v>0</v>
          </cell>
          <cell r="H2707">
            <v>0</v>
          </cell>
          <cell r="I2707">
            <v>7210</v>
          </cell>
          <cell r="J2707">
            <v>2</v>
          </cell>
          <cell r="K2707">
            <v>3</v>
          </cell>
          <cell r="L2707">
            <v>-97049.66</v>
          </cell>
        </row>
        <row r="2708">
          <cell r="A2708">
            <v>5</v>
          </cell>
          <cell r="B2708">
            <v>3</v>
          </cell>
          <cell r="C2708">
            <v>2</v>
          </cell>
          <cell r="D2708">
            <v>0</v>
          </cell>
          <cell r="E2708">
            <v>2</v>
          </cell>
          <cell r="F2708">
            <v>0</v>
          </cell>
          <cell r="G2708">
            <v>0</v>
          </cell>
          <cell r="H2708">
            <v>0</v>
          </cell>
          <cell r="I2708">
            <v>7340</v>
          </cell>
          <cell r="J2708">
            <v>2</v>
          </cell>
          <cell r="K2708">
            <v>3</v>
          </cell>
          <cell r="L2708">
            <v>-4940801.51</v>
          </cell>
        </row>
        <row r="2709">
          <cell r="A2709">
            <v>5</v>
          </cell>
          <cell r="B2709">
            <v>3</v>
          </cell>
          <cell r="C2709">
            <v>2</v>
          </cell>
          <cell r="D2709">
            <v>0</v>
          </cell>
          <cell r="E2709">
            <v>2</v>
          </cell>
          <cell r="F2709">
            <v>0</v>
          </cell>
          <cell r="G2709">
            <v>0</v>
          </cell>
          <cell r="H2709">
            <v>0</v>
          </cell>
          <cell r="I2709">
            <v>7360</v>
          </cell>
          <cell r="J2709">
            <v>2</v>
          </cell>
          <cell r="K2709">
            <v>3</v>
          </cell>
          <cell r="L2709">
            <v>-20117977.829999998</v>
          </cell>
        </row>
        <row r="2710">
          <cell r="A2710">
            <v>5</v>
          </cell>
          <cell r="B2710">
            <v>3</v>
          </cell>
          <cell r="C2710">
            <v>2</v>
          </cell>
          <cell r="D2710">
            <v>0</v>
          </cell>
          <cell r="E2710">
            <v>3</v>
          </cell>
          <cell r="F2710">
            <v>0</v>
          </cell>
          <cell r="G2710">
            <v>0</v>
          </cell>
          <cell r="H2710">
            <v>0</v>
          </cell>
          <cell r="I2710">
            <v>1000</v>
          </cell>
          <cell r="J2710">
            <v>2</v>
          </cell>
          <cell r="K2710">
            <v>3</v>
          </cell>
          <cell r="L2710">
            <v>929843.25</v>
          </cell>
        </row>
        <row r="2711">
          <cell r="A2711">
            <v>5</v>
          </cell>
          <cell r="B2711">
            <v>3</v>
          </cell>
          <cell r="C2711">
            <v>2</v>
          </cell>
          <cell r="D2711">
            <v>0</v>
          </cell>
          <cell r="E2711">
            <v>3</v>
          </cell>
          <cell r="F2711">
            <v>0</v>
          </cell>
          <cell r="G2711">
            <v>0</v>
          </cell>
          <cell r="H2711">
            <v>0</v>
          </cell>
          <cell r="I2711">
            <v>1002</v>
          </cell>
          <cell r="J2711">
            <v>2</v>
          </cell>
          <cell r="K2711">
            <v>3</v>
          </cell>
          <cell r="L2711">
            <v>0</v>
          </cell>
        </row>
        <row r="2712">
          <cell r="A2712">
            <v>5</v>
          </cell>
          <cell r="B2712">
            <v>3</v>
          </cell>
          <cell r="C2712">
            <v>2</v>
          </cell>
          <cell r="D2712">
            <v>0</v>
          </cell>
          <cell r="E2712">
            <v>3</v>
          </cell>
          <cell r="F2712">
            <v>0</v>
          </cell>
          <cell r="G2712">
            <v>0</v>
          </cell>
          <cell r="H2712">
            <v>0</v>
          </cell>
          <cell r="I2712">
            <v>1102</v>
          </cell>
          <cell r="J2712">
            <v>2</v>
          </cell>
          <cell r="K2712">
            <v>3</v>
          </cell>
          <cell r="L2712">
            <v>0</v>
          </cell>
        </row>
        <row r="2713">
          <cell r="A2713">
            <v>5</v>
          </cell>
          <cell r="B2713">
            <v>3</v>
          </cell>
          <cell r="C2713">
            <v>2</v>
          </cell>
          <cell r="D2713">
            <v>0</v>
          </cell>
          <cell r="E2713">
            <v>3</v>
          </cell>
          <cell r="F2713">
            <v>0</v>
          </cell>
          <cell r="G2713">
            <v>0</v>
          </cell>
          <cell r="H2713">
            <v>0</v>
          </cell>
          <cell r="I2713">
            <v>2000</v>
          </cell>
          <cell r="J2713">
            <v>2</v>
          </cell>
          <cell r="K2713">
            <v>3</v>
          </cell>
          <cell r="L2713">
            <v>0</v>
          </cell>
        </row>
        <row r="2714">
          <cell r="A2714">
            <v>5</v>
          </cell>
          <cell r="B2714">
            <v>3</v>
          </cell>
          <cell r="C2714">
            <v>2</v>
          </cell>
          <cell r="D2714">
            <v>0</v>
          </cell>
          <cell r="E2714">
            <v>3</v>
          </cell>
          <cell r="F2714">
            <v>0</v>
          </cell>
          <cell r="G2714">
            <v>0</v>
          </cell>
          <cell r="H2714">
            <v>0</v>
          </cell>
          <cell r="I2714">
            <v>7100</v>
          </cell>
          <cell r="J2714">
            <v>2</v>
          </cell>
          <cell r="K2714">
            <v>3</v>
          </cell>
          <cell r="L2714">
            <v>8648000</v>
          </cell>
        </row>
        <row r="2715">
          <cell r="A2715">
            <v>5</v>
          </cell>
          <cell r="B2715">
            <v>3</v>
          </cell>
          <cell r="C2715">
            <v>2</v>
          </cell>
          <cell r="D2715">
            <v>0</v>
          </cell>
          <cell r="E2715">
            <v>4</v>
          </cell>
          <cell r="F2715">
            <v>0</v>
          </cell>
          <cell r="G2715">
            <v>0</v>
          </cell>
          <cell r="H2715">
            <v>0</v>
          </cell>
          <cell r="I2715">
            <v>1000</v>
          </cell>
          <cell r="J2715">
            <v>2</v>
          </cell>
          <cell r="K2715">
            <v>3</v>
          </cell>
          <cell r="L2715">
            <v>0</v>
          </cell>
        </row>
        <row r="2716">
          <cell r="A2716">
            <v>5</v>
          </cell>
          <cell r="B2716">
            <v>3</v>
          </cell>
          <cell r="C2716">
            <v>2</v>
          </cell>
          <cell r="D2716">
            <v>0</v>
          </cell>
          <cell r="E2716">
            <v>5</v>
          </cell>
          <cell r="F2716">
            <v>0</v>
          </cell>
          <cell r="G2716">
            <v>0</v>
          </cell>
          <cell r="H2716">
            <v>0</v>
          </cell>
          <cell r="I2716">
            <v>1000</v>
          </cell>
          <cell r="J2716">
            <v>2</v>
          </cell>
          <cell r="K2716">
            <v>3</v>
          </cell>
          <cell r="L2716">
            <v>1212300.68</v>
          </cell>
        </row>
        <row r="2717">
          <cell r="A2717">
            <v>5</v>
          </cell>
          <cell r="B2717">
            <v>3</v>
          </cell>
          <cell r="C2717">
            <v>2</v>
          </cell>
          <cell r="D2717">
            <v>0</v>
          </cell>
          <cell r="E2717">
            <v>5</v>
          </cell>
          <cell r="F2717">
            <v>0</v>
          </cell>
          <cell r="G2717">
            <v>0</v>
          </cell>
          <cell r="H2717">
            <v>0</v>
          </cell>
          <cell r="I2717">
            <v>2023</v>
          </cell>
          <cell r="J2717">
            <v>2</v>
          </cell>
          <cell r="K2717">
            <v>3</v>
          </cell>
          <cell r="L2717">
            <v>0</v>
          </cell>
        </row>
        <row r="2718">
          <cell r="A2718">
            <v>5</v>
          </cell>
          <cell r="B2718">
            <v>3</v>
          </cell>
          <cell r="C2718">
            <v>2</v>
          </cell>
          <cell r="D2718">
            <v>0</v>
          </cell>
          <cell r="E2718">
            <v>5</v>
          </cell>
          <cell r="F2718">
            <v>0</v>
          </cell>
          <cell r="G2718">
            <v>0</v>
          </cell>
          <cell r="H2718">
            <v>0</v>
          </cell>
          <cell r="I2718">
            <v>2461</v>
          </cell>
          <cell r="J2718">
            <v>2</v>
          </cell>
          <cell r="K2718">
            <v>3</v>
          </cell>
          <cell r="L2718">
            <v>0</v>
          </cell>
        </row>
        <row r="2719">
          <cell r="A2719">
            <v>5</v>
          </cell>
          <cell r="B2719">
            <v>3</v>
          </cell>
          <cell r="C2719">
            <v>2</v>
          </cell>
          <cell r="D2719">
            <v>0</v>
          </cell>
          <cell r="E2719">
            <v>6</v>
          </cell>
          <cell r="F2719">
            <v>0</v>
          </cell>
          <cell r="G2719">
            <v>0</v>
          </cell>
          <cell r="H2719">
            <v>0</v>
          </cell>
          <cell r="I2719">
            <v>1000</v>
          </cell>
          <cell r="J2719">
            <v>2</v>
          </cell>
          <cell r="K2719">
            <v>3</v>
          </cell>
          <cell r="L2719">
            <v>10463926.67</v>
          </cell>
        </row>
        <row r="2720">
          <cell r="A2720">
            <v>5</v>
          </cell>
          <cell r="B2720">
            <v>3</v>
          </cell>
          <cell r="C2720">
            <v>2</v>
          </cell>
          <cell r="D2720">
            <v>0</v>
          </cell>
          <cell r="E2720">
            <v>6</v>
          </cell>
          <cell r="F2720">
            <v>0</v>
          </cell>
          <cell r="G2720">
            <v>0</v>
          </cell>
          <cell r="H2720">
            <v>0</v>
          </cell>
          <cell r="I2720">
            <v>2000</v>
          </cell>
          <cell r="J2720">
            <v>2</v>
          </cell>
          <cell r="K2720">
            <v>3</v>
          </cell>
          <cell r="L2720">
            <v>0</v>
          </cell>
        </row>
        <row r="2721">
          <cell r="A2721">
            <v>5</v>
          </cell>
          <cell r="B2721">
            <v>3</v>
          </cell>
          <cell r="C2721">
            <v>2</v>
          </cell>
          <cell r="D2721">
            <v>0</v>
          </cell>
          <cell r="E2721">
            <v>6</v>
          </cell>
          <cell r="F2721">
            <v>0</v>
          </cell>
          <cell r="G2721">
            <v>0</v>
          </cell>
          <cell r="H2721">
            <v>0</v>
          </cell>
          <cell r="I2721">
            <v>7100</v>
          </cell>
          <cell r="J2721">
            <v>2</v>
          </cell>
          <cell r="K2721">
            <v>3</v>
          </cell>
          <cell r="L2721">
            <v>-28400</v>
          </cell>
        </row>
        <row r="2722">
          <cell r="A2722">
            <v>5</v>
          </cell>
          <cell r="B2722">
            <v>3</v>
          </cell>
          <cell r="C2722">
            <v>2</v>
          </cell>
          <cell r="D2722">
            <v>0</v>
          </cell>
          <cell r="E2722">
            <v>6</v>
          </cell>
          <cell r="F2722">
            <v>0</v>
          </cell>
          <cell r="G2722">
            <v>0</v>
          </cell>
          <cell r="H2722">
            <v>0</v>
          </cell>
          <cell r="I2722">
            <v>7200</v>
          </cell>
          <cell r="J2722">
            <v>2</v>
          </cell>
          <cell r="K2722">
            <v>3</v>
          </cell>
          <cell r="L2722">
            <v>0</v>
          </cell>
        </row>
        <row r="2723">
          <cell r="A2723">
            <v>5</v>
          </cell>
          <cell r="B2723">
            <v>3</v>
          </cell>
          <cell r="C2723">
            <v>2</v>
          </cell>
          <cell r="D2723">
            <v>0</v>
          </cell>
          <cell r="E2723">
            <v>6</v>
          </cell>
          <cell r="F2723">
            <v>0</v>
          </cell>
          <cell r="G2723">
            <v>0</v>
          </cell>
          <cell r="H2723">
            <v>0</v>
          </cell>
          <cell r="I2723">
            <v>7210</v>
          </cell>
          <cell r="J2723">
            <v>2</v>
          </cell>
          <cell r="K2723">
            <v>3</v>
          </cell>
          <cell r="L2723">
            <v>0</v>
          </cell>
        </row>
        <row r="2724">
          <cell r="A2724">
            <v>5</v>
          </cell>
          <cell r="B2724">
            <v>3</v>
          </cell>
          <cell r="C2724">
            <v>2</v>
          </cell>
          <cell r="D2724">
            <v>0</v>
          </cell>
          <cell r="E2724">
            <v>6</v>
          </cell>
          <cell r="F2724">
            <v>0</v>
          </cell>
          <cell r="G2724">
            <v>0</v>
          </cell>
          <cell r="H2724">
            <v>0</v>
          </cell>
          <cell r="I2724">
            <v>7230</v>
          </cell>
          <cell r="J2724">
            <v>2</v>
          </cell>
          <cell r="K2724">
            <v>3</v>
          </cell>
          <cell r="L2724">
            <v>0</v>
          </cell>
        </row>
        <row r="2725">
          <cell r="A2725">
            <v>5</v>
          </cell>
          <cell r="B2725">
            <v>3</v>
          </cell>
          <cell r="C2725">
            <v>2</v>
          </cell>
          <cell r="D2725">
            <v>0</v>
          </cell>
          <cell r="E2725">
            <v>6</v>
          </cell>
          <cell r="F2725">
            <v>0</v>
          </cell>
          <cell r="G2725">
            <v>0</v>
          </cell>
          <cell r="H2725">
            <v>0</v>
          </cell>
          <cell r="I2725">
            <v>7330</v>
          </cell>
          <cell r="J2725">
            <v>2</v>
          </cell>
          <cell r="K2725">
            <v>3</v>
          </cell>
          <cell r="L2725">
            <v>0</v>
          </cell>
        </row>
        <row r="2726">
          <cell r="A2726">
            <v>5</v>
          </cell>
          <cell r="B2726">
            <v>4</v>
          </cell>
          <cell r="C2726">
            <v>1</v>
          </cell>
          <cell r="D2726">
            <v>0</v>
          </cell>
          <cell r="E2726">
            <v>1</v>
          </cell>
          <cell r="F2726">
            <v>0</v>
          </cell>
          <cell r="G2726">
            <v>0</v>
          </cell>
          <cell r="H2726">
            <v>0</v>
          </cell>
          <cell r="I2726">
            <v>1000</v>
          </cell>
          <cell r="J2726">
            <v>2</v>
          </cell>
          <cell r="K2726">
            <v>3</v>
          </cell>
          <cell r="L2726">
            <v>5432306</v>
          </cell>
        </row>
        <row r="2727">
          <cell r="A2727">
            <v>5</v>
          </cell>
          <cell r="B2727">
            <v>4</v>
          </cell>
          <cell r="C2727">
            <v>1</v>
          </cell>
          <cell r="D2727">
            <v>0</v>
          </cell>
          <cell r="E2727">
            <v>1</v>
          </cell>
          <cell r="F2727">
            <v>0</v>
          </cell>
          <cell r="G2727">
            <v>0</v>
          </cell>
          <cell r="H2727">
            <v>0</v>
          </cell>
          <cell r="I2727">
            <v>2011</v>
          </cell>
          <cell r="J2727">
            <v>2</v>
          </cell>
          <cell r="K2727">
            <v>3</v>
          </cell>
          <cell r="L2727">
            <v>0</v>
          </cell>
        </row>
        <row r="2728">
          <cell r="A2728">
            <v>5</v>
          </cell>
          <cell r="B2728">
            <v>4</v>
          </cell>
          <cell r="C2728">
            <v>1</v>
          </cell>
          <cell r="D2728">
            <v>0</v>
          </cell>
          <cell r="E2728">
            <v>1</v>
          </cell>
          <cell r="F2728">
            <v>0</v>
          </cell>
          <cell r="G2728">
            <v>0</v>
          </cell>
          <cell r="H2728">
            <v>0</v>
          </cell>
          <cell r="I2728">
            <v>2021</v>
          </cell>
          <cell r="J2728">
            <v>2</v>
          </cell>
          <cell r="K2728">
            <v>3</v>
          </cell>
          <cell r="L2728">
            <v>0</v>
          </cell>
        </row>
        <row r="2729">
          <cell r="A2729">
            <v>5</v>
          </cell>
          <cell r="B2729">
            <v>4</v>
          </cell>
          <cell r="C2729">
            <v>1</v>
          </cell>
          <cell r="D2729">
            <v>0</v>
          </cell>
          <cell r="E2729">
            <v>1</v>
          </cell>
          <cell r="F2729">
            <v>0</v>
          </cell>
          <cell r="G2729">
            <v>0</v>
          </cell>
          <cell r="H2729">
            <v>0</v>
          </cell>
          <cell r="I2729">
            <v>2022</v>
          </cell>
          <cell r="J2729">
            <v>2</v>
          </cell>
          <cell r="K2729">
            <v>3</v>
          </cell>
          <cell r="L2729">
            <v>0</v>
          </cell>
        </row>
        <row r="2730">
          <cell r="A2730">
            <v>5</v>
          </cell>
          <cell r="B2730">
            <v>4</v>
          </cell>
          <cell r="C2730">
            <v>1</v>
          </cell>
          <cell r="D2730">
            <v>0</v>
          </cell>
          <cell r="E2730">
            <v>1</v>
          </cell>
          <cell r="F2730">
            <v>0</v>
          </cell>
          <cell r="G2730">
            <v>0</v>
          </cell>
          <cell r="H2730">
            <v>0</v>
          </cell>
          <cell r="I2730">
            <v>2023</v>
          </cell>
          <cell r="J2730">
            <v>2</v>
          </cell>
          <cell r="K2730">
            <v>3</v>
          </cell>
          <cell r="L2730">
            <v>0</v>
          </cell>
        </row>
        <row r="2731">
          <cell r="A2731">
            <v>5</v>
          </cell>
          <cell r="B2731">
            <v>4</v>
          </cell>
          <cell r="C2731">
            <v>1</v>
          </cell>
          <cell r="D2731">
            <v>0</v>
          </cell>
          <cell r="E2731">
            <v>1</v>
          </cell>
          <cell r="F2731">
            <v>0</v>
          </cell>
          <cell r="G2731">
            <v>0</v>
          </cell>
          <cell r="H2731">
            <v>0</v>
          </cell>
          <cell r="I2731">
            <v>2024</v>
          </cell>
          <cell r="J2731">
            <v>2</v>
          </cell>
          <cell r="K2731">
            <v>3</v>
          </cell>
          <cell r="L2731">
            <v>0</v>
          </cell>
        </row>
        <row r="2732">
          <cell r="A2732">
            <v>5</v>
          </cell>
          <cell r="B2732">
            <v>4</v>
          </cell>
          <cell r="C2732">
            <v>1</v>
          </cell>
          <cell r="D2732">
            <v>0</v>
          </cell>
          <cell r="E2732">
            <v>1</v>
          </cell>
          <cell r="F2732">
            <v>0</v>
          </cell>
          <cell r="G2732">
            <v>0</v>
          </cell>
          <cell r="H2732">
            <v>0</v>
          </cell>
          <cell r="I2732">
            <v>2025</v>
          </cell>
          <cell r="J2732">
            <v>2</v>
          </cell>
          <cell r="K2732">
            <v>3</v>
          </cell>
          <cell r="L2732">
            <v>0</v>
          </cell>
        </row>
        <row r="2733">
          <cell r="A2733">
            <v>5</v>
          </cell>
          <cell r="B2733">
            <v>4</v>
          </cell>
          <cell r="C2733">
            <v>1</v>
          </cell>
          <cell r="D2733">
            <v>0</v>
          </cell>
          <cell r="E2733">
            <v>1</v>
          </cell>
          <cell r="F2733">
            <v>0</v>
          </cell>
          <cell r="G2733">
            <v>0</v>
          </cell>
          <cell r="H2733">
            <v>0</v>
          </cell>
          <cell r="I2733">
            <v>2026</v>
          </cell>
          <cell r="J2733">
            <v>2</v>
          </cell>
          <cell r="K2733">
            <v>3</v>
          </cell>
          <cell r="L2733">
            <v>0</v>
          </cell>
        </row>
        <row r="2734">
          <cell r="A2734">
            <v>5</v>
          </cell>
          <cell r="B2734">
            <v>4</v>
          </cell>
          <cell r="C2734">
            <v>1</v>
          </cell>
          <cell r="D2734">
            <v>0</v>
          </cell>
          <cell r="E2734">
            <v>1</v>
          </cell>
          <cell r="F2734">
            <v>0</v>
          </cell>
          <cell r="G2734">
            <v>0</v>
          </cell>
          <cell r="H2734">
            <v>0</v>
          </cell>
          <cell r="I2734">
            <v>2027</v>
          </cell>
          <cell r="J2734">
            <v>2</v>
          </cell>
          <cell r="K2734">
            <v>3</v>
          </cell>
          <cell r="L2734">
            <v>0</v>
          </cell>
        </row>
        <row r="2735">
          <cell r="A2735">
            <v>5</v>
          </cell>
          <cell r="B2735">
            <v>4</v>
          </cell>
          <cell r="C2735">
            <v>1</v>
          </cell>
          <cell r="D2735">
            <v>0</v>
          </cell>
          <cell r="E2735">
            <v>1</v>
          </cell>
          <cell r="F2735">
            <v>0</v>
          </cell>
          <cell r="G2735">
            <v>0</v>
          </cell>
          <cell r="H2735">
            <v>0</v>
          </cell>
          <cell r="I2735">
            <v>2028</v>
          </cell>
          <cell r="J2735">
            <v>2</v>
          </cell>
          <cell r="K2735">
            <v>3</v>
          </cell>
          <cell r="L2735">
            <v>0</v>
          </cell>
        </row>
        <row r="2736">
          <cell r="A2736">
            <v>5</v>
          </cell>
          <cell r="B2736">
            <v>4</v>
          </cell>
          <cell r="C2736">
            <v>1</v>
          </cell>
          <cell r="D2736">
            <v>0</v>
          </cell>
          <cell r="E2736">
            <v>1</v>
          </cell>
          <cell r="F2736">
            <v>0</v>
          </cell>
          <cell r="G2736">
            <v>0</v>
          </cell>
          <cell r="H2736">
            <v>0</v>
          </cell>
          <cell r="I2736">
            <v>2029</v>
          </cell>
          <cell r="J2736">
            <v>2</v>
          </cell>
          <cell r="K2736">
            <v>3</v>
          </cell>
          <cell r="L2736">
            <v>0</v>
          </cell>
        </row>
        <row r="2737">
          <cell r="A2737">
            <v>5</v>
          </cell>
          <cell r="B2737">
            <v>4</v>
          </cell>
          <cell r="C2737">
            <v>1</v>
          </cell>
          <cell r="D2737">
            <v>0</v>
          </cell>
          <cell r="E2737">
            <v>1</v>
          </cell>
          <cell r="F2737">
            <v>0</v>
          </cell>
          <cell r="G2737">
            <v>0</v>
          </cell>
          <cell r="H2737">
            <v>0</v>
          </cell>
          <cell r="I2737">
            <v>2461</v>
          </cell>
          <cell r="J2737">
            <v>2</v>
          </cell>
          <cell r="K2737">
            <v>3</v>
          </cell>
          <cell r="L2737">
            <v>0</v>
          </cell>
        </row>
        <row r="2738">
          <cell r="A2738">
            <v>5</v>
          </cell>
          <cell r="B2738">
            <v>4</v>
          </cell>
          <cell r="C2738">
            <v>1</v>
          </cell>
          <cell r="D2738">
            <v>0</v>
          </cell>
          <cell r="E2738">
            <v>1</v>
          </cell>
          <cell r="F2738">
            <v>0</v>
          </cell>
          <cell r="G2738">
            <v>0</v>
          </cell>
          <cell r="H2738">
            <v>0</v>
          </cell>
          <cell r="I2738">
            <v>4031</v>
          </cell>
          <cell r="J2738">
            <v>2</v>
          </cell>
          <cell r="K2738">
            <v>3</v>
          </cell>
          <cell r="L2738">
            <v>0</v>
          </cell>
        </row>
        <row r="2739">
          <cell r="A2739">
            <v>5</v>
          </cell>
          <cell r="B2739">
            <v>4</v>
          </cell>
          <cell r="C2739">
            <v>1</v>
          </cell>
          <cell r="D2739">
            <v>0</v>
          </cell>
          <cell r="E2739">
            <v>1</v>
          </cell>
          <cell r="F2739">
            <v>0</v>
          </cell>
          <cell r="G2739">
            <v>0</v>
          </cell>
          <cell r="H2739">
            <v>0</v>
          </cell>
          <cell r="I2739">
            <v>7100</v>
          </cell>
          <cell r="J2739">
            <v>2</v>
          </cell>
          <cell r="K2739">
            <v>3</v>
          </cell>
          <cell r="L2739">
            <v>0</v>
          </cell>
        </row>
        <row r="2740">
          <cell r="A2740">
            <v>5</v>
          </cell>
          <cell r="B2740">
            <v>4</v>
          </cell>
          <cell r="C2740">
            <v>1</v>
          </cell>
          <cell r="D2740">
            <v>0</v>
          </cell>
          <cell r="E2740">
            <v>1</v>
          </cell>
          <cell r="F2740">
            <v>0</v>
          </cell>
          <cell r="G2740">
            <v>0</v>
          </cell>
          <cell r="H2740">
            <v>0</v>
          </cell>
          <cell r="I2740">
            <v>7210</v>
          </cell>
          <cell r="J2740">
            <v>2</v>
          </cell>
          <cell r="K2740">
            <v>3</v>
          </cell>
          <cell r="L2740">
            <v>73321</v>
          </cell>
        </row>
        <row r="2741">
          <cell r="A2741">
            <v>5</v>
          </cell>
          <cell r="B2741">
            <v>4</v>
          </cell>
          <cell r="C2741">
            <v>1</v>
          </cell>
          <cell r="D2741">
            <v>0</v>
          </cell>
          <cell r="E2741">
            <v>1</v>
          </cell>
          <cell r="F2741">
            <v>0</v>
          </cell>
          <cell r="G2741">
            <v>0</v>
          </cell>
          <cell r="H2741">
            <v>0</v>
          </cell>
          <cell r="I2741">
            <v>7220</v>
          </cell>
          <cell r="J2741">
            <v>2</v>
          </cell>
          <cell r="K2741">
            <v>3</v>
          </cell>
          <cell r="L2741">
            <v>19030</v>
          </cell>
        </row>
        <row r="2742">
          <cell r="A2742">
            <v>5</v>
          </cell>
          <cell r="B2742">
            <v>4</v>
          </cell>
          <cell r="C2742">
            <v>1</v>
          </cell>
          <cell r="D2742">
            <v>0</v>
          </cell>
          <cell r="E2742">
            <v>1</v>
          </cell>
          <cell r="F2742">
            <v>0</v>
          </cell>
          <cell r="G2742">
            <v>0</v>
          </cell>
          <cell r="H2742">
            <v>0</v>
          </cell>
          <cell r="I2742">
            <v>7240</v>
          </cell>
          <cell r="J2742">
            <v>2</v>
          </cell>
          <cell r="K2742">
            <v>3</v>
          </cell>
          <cell r="L2742">
            <v>0</v>
          </cell>
        </row>
        <row r="2743">
          <cell r="A2743">
            <v>5</v>
          </cell>
          <cell r="B2743">
            <v>4</v>
          </cell>
          <cell r="C2743">
            <v>1</v>
          </cell>
          <cell r="D2743">
            <v>0</v>
          </cell>
          <cell r="E2743">
            <v>1</v>
          </cell>
          <cell r="F2743">
            <v>0</v>
          </cell>
          <cell r="G2743">
            <v>0</v>
          </cell>
          <cell r="H2743">
            <v>0</v>
          </cell>
          <cell r="I2743">
            <v>7260</v>
          </cell>
          <cell r="J2743">
            <v>2</v>
          </cell>
          <cell r="K2743">
            <v>3</v>
          </cell>
          <cell r="L2743">
            <v>0</v>
          </cell>
        </row>
        <row r="2744">
          <cell r="A2744">
            <v>5</v>
          </cell>
          <cell r="B2744">
            <v>4</v>
          </cell>
          <cell r="C2744">
            <v>1</v>
          </cell>
          <cell r="D2744">
            <v>0</v>
          </cell>
          <cell r="E2744">
            <v>1</v>
          </cell>
          <cell r="F2744">
            <v>0</v>
          </cell>
          <cell r="G2744">
            <v>0</v>
          </cell>
          <cell r="H2744">
            <v>0</v>
          </cell>
          <cell r="I2744">
            <v>7270</v>
          </cell>
          <cell r="J2744">
            <v>2</v>
          </cell>
          <cell r="K2744">
            <v>3</v>
          </cell>
          <cell r="L2744">
            <v>27510</v>
          </cell>
        </row>
        <row r="2745">
          <cell r="A2745">
            <v>5</v>
          </cell>
          <cell r="B2745">
            <v>4</v>
          </cell>
          <cell r="C2745">
            <v>1</v>
          </cell>
          <cell r="D2745">
            <v>0</v>
          </cell>
          <cell r="E2745">
            <v>1</v>
          </cell>
          <cell r="F2745">
            <v>0</v>
          </cell>
          <cell r="G2745">
            <v>0</v>
          </cell>
          <cell r="H2745">
            <v>0</v>
          </cell>
          <cell r="I2745">
            <v>7280</v>
          </cell>
          <cell r="J2745">
            <v>2</v>
          </cell>
          <cell r="K2745">
            <v>3</v>
          </cell>
          <cell r="L2745">
            <v>34780</v>
          </cell>
        </row>
        <row r="2746">
          <cell r="A2746">
            <v>5</v>
          </cell>
          <cell r="B2746">
            <v>4</v>
          </cell>
          <cell r="C2746">
            <v>1</v>
          </cell>
          <cell r="D2746">
            <v>0</v>
          </cell>
          <cell r="E2746">
            <v>1</v>
          </cell>
          <cell r="F2746">
            <v>0</v>
          </cell>
          <cell r="G2746">
            <v>0</v>
          </cell>
          <cell r="H2746">
            <v>0</v>
          </cell>
          <cell r="I2746">
            <v>7290</v>
          </cell>
          <cell r="J2746">
            <v>2</v>
          </cell>
          <cell r="K2746">
            <v>3</v>
          </cell>
          <cell r="L2746">
            <v>0</v>
          </cell>
        </row>
        <row r="2747">
          <cell r="A2747">
            <v>5</v>
          </cell>
          <cell r="B2747">
            <v>4</v>
          </cell>
          <cell r="C2747">
            <v>1</v>
          </cell>
          <cell r="D2747">
            <v>0</v>
          </cell>
          <cell r="E2747">
            <v>1</v>
          </cell>
          <cell r="F2747">
            <v>0</v>
          </cell>
          <cell r="G2747">
            <v>0</v>
          </cell>
          <cell r="H2747">
            <v>0</v>
          </cell>
          <cell r="I2747">
            <v>7330</v>
          </cell>
          <cell r="J2747">
            <v>2</v>
          </cell>
          <cell r="K2747">
            <v>3</v>
          </cell>
          <cell r="L2747">
            <v>56150</v>
          </cell>
        </row>
        <row r="2748">
          <cell r="A2748">
            <v>5</v>
          </cell>
          <cell r="B2748">
            <v>4</v>
          </cell>
          <cell r="C2748">
            <v>1</v>
          </cell>
          <cell r="D2748">
            <v>0</v>
          </cell>
          <cell r="E2748">
            <v>1</v>
          </cell>
          <cell r="F2748">
            <v>0</v>
          </cell>
          <cell r="G2748">
            <v>0</v>
          </cell>
          <cell r="H2748">
            <v>0</v>
          </cell>
          <cell r="I2748">
            <v>7340</v>
          </cell>
          <cell r="J2748">
            <v>2</v>
          </cell>
          <cell r="K2748">
            <v>3</v>
          </cell>
          <cell r="L2748">
            <v>37443</v>
          </cell>
        </row>
        <row r="2749">
          <cell r="A2749">
            <v>5</v>
          </cell>
          <cell r="B2749">
            <v>4</v>
          </cell>
          <cell r="C2749">
            <v>1</v>
          </cell>
          <cell r="D2749">
            <v>0</v>
          </cell>
          <cell r="E2749">
            <v>1</v>
          </cell>
          <cell r="F2749">
            <v>0</v>
          </cell>
          <cell r="G2749">
            <v>0</v>
          </cell>
          <cell r="H2749">
            <v>0</v>
          </cell>
          <cell r="I2749">
            <v>7350</v>
          </cell>
          <cell r="J2749">
            <v>2</v>
          </cell>
          <cell r="K2749">
            <v>3</v>
          </cell>
          <cell r="L2749">
            <v>45049</v>
          </cell>
        </row>
        <row r="2750">
          <cell r="A2750">
            <v>5</v>
          </cell>
          <cell r="B2750">
            <v>4</v>
          </cell>
          <cell r="C2750">
            <v>1</v>
          </cell>
          <cell r="D2750">
            <v>0</v>
          </cell>
          <cell r="E2750">
            <v>1</v>
          </cell>
          <cell r="F2750">
            <v>0</v>
          </cell>
          <cell r="G2750">
            <v>0</v>
          </cell>
          <cell r="H2750">
            <v>0</v>
          </cell>
          <cell r="I2750">
            <v>7360</v>
          </cell>
          <cell r="J2750">
            <v>2</v>
          </cell>
          <cell r="K2750">
            <v>3</v>
          </cell>
          <cell r="L2750">
            <v>45738</v>
          </cell>
        </row>
        <row r="2751">
          <cell r="A2751">
            <v>5</v>
          </cell>
          <cell r="B2751">
            <v>4</v>
          </cell>
          <cell r="C2751">
            <v>1</v>
          </cell>
          <cell r="D2751">
            <v>0</v>
          </cell>
          <cell r="E2751">
            <v>2</v>
          </cell>
          <cell r="F2751">
            <v>0</v>
          </cell>
          <cell r="G2751">
            <v>0</v>
          </cell>
          <cell r="H2751">
            <v>0</v>
          </cell>
          <cell r="I2751">
            <v>1000</v>
          </cell>
          <cell r="J2751">
            <v>2</v>
          </cell>
          <cell r="K2751">
            <v>3</v>
          </cell>
          <cell r="L2751">
            <v>0</v>
          </cell>
        </row>
        <row r="2752">
          <cell r="A2752">
            <v>5</v>
          </cell>
          <cell r="B2752">
            <v>4</v>
          </cell>
          <cell r="C2752">
            <v>1</v>
          </cell>
          <cell r="D2752">
            <v>0</v>
          </cell>
          <cell r="E2752">
            <v>2</v>
          </cell>
          <cell r="F2752">
            <v>0</v>
          </cell>
          <cell r="G2752">
            <v>0</v>
          </cell>
          <cell r="H2752">
            <v>0</v>
          </cell>
          <cell r="I2752">
            <v>2023</v>
          </cell>
          <cell r="J2752">
            <v>2</v>
          </cell>
          <cell r="K2752">
            <v>3</v>
          </cell>
          <cell r="L2752">
            <v>0</v>
          </cell>
        </row>
        <row r="2753">
          <cell r="A2753">
            <v>5</v>
          </cell>
          <cell r="B2753">
            <v>4</v>
          </cell>
          <cell r="C2753">
            <v>1</v>
          </cell>
          <cell r="D2753">
            <v>0</v>
          </cell>
          <cell r="E2753">
            <v>3</v>
          </cell>
          <cell r="F2753">
            <v>0</v>
          </cell>
          <cell r="G2753">
            <v>0</v>
          </cell>
          <cell r="H2753">
            <v>0</v>
          </cell>
          <cell r="I2753">
            <v>1000</v>
          </cell>
          <cell r="J2753">
            <v>2</v>
          </cell>
          <cell r="K2753">
            <v>3</v>
          </cell>
          <cell r="L2753">
            <v>0</v>
          </cell>
        </row>
        <row r="2754">
          <cell r="A2754">
            <v>5</v>
          </cell>
          <cell r="B2754">
            <v>4</v>
          </cell>
          <cell r="C2754">
            <v>1</v>
          </cell>
          <cell r="D2754">
            <v>0</v>
          </cell>
          <cell r="E2754">
            <v>3</v>
          </cell>
          <cell r="F2754">
            <v>0</v>
          </cell>
          <cell r="G2754">
            <v>0</v>
          </cell>
          <cell r="H2754">
            <v>0</v>
          </cell>
          <cell r="I2754">
            <v>2025</v>
          </cell>
          <cell r="J2754">
            <v>2</v>
          </cell>
          <cell r="K2754">
            <v>3</v>
          </cell>
          <cell r="L2754">
            <v>0</v>
          </cell>
        </row>
        <row r="2755">
          <cell r="A2755">
            <v>5</v>
          </cell>
          <cell r="B2755">
            <v>4</v>
          </cell>
          <cell r="C2755">
            <v>1</v>
          </cell>
          <cell r="D2755">
            <v>0</v>
          </cell>
          <cell r="E2755">
            <v>5</v>
          </cell>
          <cell r="F2755">
            <v>0</v>
          </cell>
          <cell r="G2755">
            <v>0</v>
          </cell>
          <cell r="H2755">
            <v>0</v>
          </cell>
          <cell r="I2755">
            <v>1000</v>
          </cell>
          <cell r="J2755">
            <v>2</v>
          </cell>
          <cell r="K2755">
            <v>3</v>
          </cell>
          <cell r="L2755">
            <v>0</v>
          </cell>
        </row>
        <row r="2756">
          <cell r="A2756">
            <v>6</v>
          </cell>
          <cell r="B2756">
            <v>1</v>
          </cell>
          <cell r="C2756">
            <v>0</v>
          </cell>
          <cell r="D2756">
            <v>0</v>
          </cell>
          <cell r="E2756">
            <v>0</v>
          </cell>
          <cell r="F2756">
            <v>1</v>
          </cell>
          <cell r="G2756">
            <v>0</v>
          </cell>
          <cell r="H2756">
            <v>0</v>
          </cell>
          <cell r="I2756">
            <v>2000</v>
          </cell>
          <cell r="J2756">
            <v>2</v>
          </cell>
          <cell r="K2756">
            <v>3</v>
          </cell>
          <cell r="L2756">
            <v>0</v>
          </cell>
        </row>
        <row r="2757">
          <cell r="A2757">
            <v>6</v>
          </cell>
          <cell r="B2757">
            <v>1</v>
          </cell>
          <cell r="C2757">
            <v>0</v>
          </cell>
          <cell r="D2757">
            <v>0</v>
          </cell>
          <cell r="E2757">
            <v>0</v>
          </cell>
          <cell r="F2757">
            <v>1</v>
          </cell>
          <cell r="G2757">
            <v>0</v>
          </cell>
          <cell r="H2757">
            <v>0</v>
          </cell>
          <cell r="I2757">
            <v>2021</v>
          </cell>
          <cell r="J2757">
            <v>2</v>
          </cell>
          <cell r="K2757">
            <v>3</v>
          </cell>
          <cell r="L2757">
            <v>0</v>
          </cell>
        </row>
        <row r="2758">
          <cell r="A2758">
            <v>6</v>
          </cell>
          <cell r="B2758">
            <v>1</v>
          </cell>
          <cell r="C2758">
            <v>0</v>
          </cell>
          <cell r="D2758">
            <v>0</v>
          </cell>
          <cell r="E2758">
            <v>0</v>
          </cell>
          <cell r="F2758">
            <v>1</v>
          </cell>
          <cell r="G2758">
            <v>0</v>
          </cell>
          <cell r="H2758">
            <v>0</v>
          </cell>
          <cell r="I2758">
            <v>2022</v>
          </cell>
          <cell r="J2758">
            <v>2</v>
          </cell>
          <cell r="K2758">
            <v>3</v>
          </cell>
          <cell r="L2758">
            <v>0</v>
          </cell>
        </row>
        <row r="2759">
          <cell r="A2759">
            <v>6</v>
          </cell>
          <cell r="B2759">
            <v>1</v>
          </cell>
          <cell r="C2759">
            <v>0</v>
          </cell>
          <cell r="D2759">
            <v>0</v>
          </cell>
          <cell r="E2759">
            <v>0</v>
          </cell>
          <cell r="F2759">
            <v>1</v>
          </cell>
          <cell r="G2759">
            <v>0</v>
          </cell>
          <cell r="H2759">
            <v>0</v>
          </cell>
          <cell r="I2759">
            <v>2023</v>
          </cell>
          <cell r="J2759">
            <v>2</v>
          </cell>
          <cell r="K2759">
            <v>3</v>
          </cell>
          <cell r="L2759">
            <v>0</v>
          </cell>
        </row>
        <row r="2760">
          <cell r="A2760">
            <v>6</v>
          </cell>
          <cell r="B2760">
            <v>1</v>
          </cell>
          <cell r="C2760">
            <v>0</v>
          </cell>
          <cell r="D2760">
            <v>0</v>
          </cell>
          <cell r="E2760">
            <v>0</v>
          </cell>
          <cell r="F2760">
            <v>1</v>
          </cell>
          <cell r="G2760">
            <v>0</v>
          </cell>
          <cell r="H2760">
            <v>0</v>
          </cell>
          <cell r="I2760">
            <v>2024</v>
          </cell>
          <cell r="J2760">
            <v>2</v>
          </cell>
          <cell r="K2760">
            <v>3</v>
          </cell>
          <cell r="L2760">
            <v>0</v>
          </cell>
        </row>
        <row r="2761">
          <cell r="A2761">
            <v>6</v>
          </cell>
          <cell r="B2761">
            <v>1</v>
          </cell>
          <cell r="C2761">
            <v>0</v>
          </cell>
          <cell r="D2761">
            <v>0</v>
          </cell>
          <cell r="E2761">
            <v>0</v>
          </cell>
          <cell r="F2761">
            <v>1</v>
          </cell>
          <cell r="G2761">
            <v>0</v>
          </cell>
          <cell r="H2761">
            <v>0</v>
          </cell>
          <cell r="I2761">
            <v>2025</v>
          </cell>
          <cell r="J2761">
            <v>2</v>
          </cell>
          <cell r="K2761">
            <v>3</v>
          </cell>
          <cell r="L2761">
            <v>0</v>
          </cell>
        </row>
        <row r="2762">
          <cell r="A2762">
            <v>6</v>
          </cell>
          <cell r="B2762">
            <v>1</v>
          </cell>
          <cell r="C2762">
            <v>0</v>
          </cell>
          <cell r="D2762">
            <v>0</v>
          </cell>
          <cell r="E2762">
            <v>0</v>
          </cell>
          <cell r="F2762">
            <v>1</v>
          </cell>
          <cell r="G2762">
            <v>0</v>
          </cell>
          <cell r="H2762">
            <v>0</v>
          </cell>
          <cell r="I2762">
            <v>2026</v>
          </cell>
          <cell r="J2762">
            <v>2</v>
          </cell>
          <cell r="K2762">
            <v>3</v>
          </cell>
          <cell r="L2762">
            <v>0</v>
          </cell>
        </row>
        <row r="2763">
          <cell r="A2763">
            <v>6</v>
          </cell>
          <cell r="B2763">
            <v>1</v>
          </cell>
          <cell r="C2763">
            <v>0</v>
          </cell>
          <cell r="D2763">
            <v>0</v>
          </cell>
          <cell r="E2763">
            <v>0</v>
          </cell>
          <cell r="F2763">
            <v>1</v>
          </cell>
          <cell r="G2763">
            <v>0</v>
          </cell>
          <cell r="H2763">
            <v>0</v>
          </cell>
          <cell r="I2763">
            <v>2027</v>
          </cell>
          <cell r="J2763">
            <v>2</v>
          </cell>
          <cell r="K2763">
            <v>3</v>
          </cell>
          <cell r="L2763">
            <v>0</v>
          </cell>
        </row>
        <row r="2764">
          <cell r="A2764">
            <v>6</v>
          </cell>
          <cell r="B2764">
            <v>1</v>
          </cell>
          <cell r="C2764">
            <v>0</v>
          </cell>
          <cell r="D2764">
            <v>0</v>
          </cell>
          <cell r="E2764">
            <v>0</v>
          </cell>
          <cell r="F2764">
            <v>1</v>
          </cell>
          <cell r="G2764">
            <v>0</v>
          </cell>
          <cell r="H2764">
            <v>0</v>
          </cell>
          <cell r="I2764">
            <v>2028</v>
          </cell>
          <cell r="J2764">
            <v>2</v>
          </cell>
          <cell r="K2764">
            <v>3</v>
          </cell>
          <cell r="L2764">
            <v>0</v>
          </cell>
        </row>
        <row r="2765">
          <cell r="A2765">
            <v>6</v>
          </cell>
          <cell r="B2765">
            <v>1</v>
          </cell>
          <cell r="C2765">
            <v>0</v>
          </cell>
          <cell r="D2765">
            <v>0</v>
          </cell>
          <cell r="E2765">
            <v>0</v>
          </cell>
          <cell r="F2765">
            <v>1</v>
          </cell>
          <cell r="G2765">
            <v>0</v>
          </cell>
          <cell r="H2765">
            <v>0</v>
          </cell>
          <cell r="I2765">
            <v>2029</v>
          </cell>
          <cell r="J2765">
            <v>2</v>
          </cell>
          <cell r="K2765">
            <v>3</v>
          </cell>
          <cell r="L2765">
            <v>0</v>
          </cell>
        </row>
        <row r="2766">
          <cell r="A2766">
            <v>6</v>
          </cell>
          <cell r="B2766">
            <v>1</v>
          </cell>
          <cell r="C2766">
            <v>0</v>
          </cell>
          <cell r="D2766">
            <v>0</v>
          </cell>
          <cell r="E2766">
            <v>0</v>
          </cell>
          <cell r="F2766">
            <v>1</v>
          </cell>
          <cell r="G2766">
            <v>0</v>
          </cell>
          <cell r="H2766">
            <v>0</v>
          </cell>
          <cell r="I2766">
            <v>7100</v>
          </cell>
          <cell r="J2766">
            <v>2</v>
          </cell>
          <cell r="K2766">
            <v>3</v>
          </cell>
          <cell r="L2766">
            <v>0</v>
          </cell>
        </row>
        <row r="2767">
          <cell r="A2767">
            <v>6</v>
          </cell>
          <cell r="B2767">
            <v>1</v>
          </cell>
          <cell r="C2767">
            <v>0</v>
          </cell>
          <cell r="D2767">
            <v>0</v>
          </cell>
          <cell r="E2767">
            <v>0</v>
          </cell>
          <cell r="F2767">
            <v>1</v>
          </cell>
          <cell r="G2767">
            <v>0</v>
          </cell>
          <cell r="H2767">
            <v>0</v>
          </cell>
          <cell r="I2767">
            <v>7200</v>
          </cell>
          <cell r="J2767">
            <v>2</v>
          </cell>
          <cell r="K2767">
            <v>3</v>
          </cell>
          <cell r="L2767">
            <v>0</v>
          </cell>
        </row>
        <row r="2768">
          <cell r="A2768">
            <v>6</v>
          </cell>
          <cell r="B2768">
            <v>1</v>
          </cell>
          <cell r="C2768">
            <v>0</v>
          </cell>
          <cell r="D2768">
            <v>0</v>
          </cell>
          <cell r="E2768">
            <v>0</v>
          </cell>
          <cell r="F2768">
            <v>1</v>
          </cell>
          <cell r="G2768">
            <v>0</v>
          </cell>
          <cell r="H2768">
            <v>0</v>
          </cell>
          <cell r="I2768">
            <v>7500</v>
          </cell>
          <cell r="J2768">
            <v>2</v>
          </cell>
          <cell r="K2768">
            <v>3</v>
          </cell>
          <cell r="L2768">
            <v>203001370.27000001</v>
          </cell>
        </row>
        <row r="2769">
          <cell r="A2769">
            <v>6</v>
          </cell>
          <cell r="B2769">
            <v>1</v>
          </cell>
          <cell r="C2769">
            <v>0</v>
          </cell>
          <cell r="D2769">
            <v>0</v>
          </cell>
          <cell r="E2769">
            <v>0</v>
          </cell>
          <cell r="F2769">
            <v>1</v>
          </cell>
          <cell r="G2769">
            <v>0</v>
          </cell>
          <cell r="H2769">
            <v>0</v>
          </cell>
          <cell r="I2769">
            <v>7511</v>
          </cell>
          <cell r="J2769">
            <v>2</v>
          </cell>
          <cell r="K2769">
            <v>3</v>
          </cell>
          <cell r="L2769">
            <v>328285169.06999999</v>
          </cell>
        </row>
        <row r="2770">
          <cell r="A2770">
            <v>6</v>
          </cell>
          <cell r="B2770">
            <v>1</v>
          </cell>
          <cell r="C2770">
            <v>0</v>
          </cell>
          <cell r="D2770">
            <v>0</v>
          </cell>
          <cell r="E2770">
            <v>0</v>
          </cell>
          <cell r="F2770">
            <v>1</v>
          </cell>
          <cell r="G2770">
            <v>0</v>
          </cell>
          <cell r="H2770">
            <v>0</v>
          </cell>
          <cell r="I2770">
            <v>7512</v>
          </cell>
          <cell r="J2770">
            <v>2</v>
          </cell>
          <cell r="K2770">
            <v>3</v>
          </cell>
          <cell r="L2770">
            <v>89007332.950000003</v>
          </cell>
        </row>
        <row r="2771">
          <cell r="A2771">
            <v>6</v>
          </cell>
          <cell r="B2771">
            <v>1</v>
          </cell>
          <cell r="C2771">
            <v>0</v>
          </cell>
          <cell r="D2771">
            <v>0</v>
          </cell>
          <cell r="E2771">
            <v>0</v>
          </cell>
          <cell r="F2771">
            <v>1</v>
          </cell>
          <cell r="G2771">
            <v>0</v>
          </cell>
          <cell r="H2771">
            <v>0</v>
          </cell>
          <cell r="I2771">
            <v>7515</v>
          </cell>
          <cell r="J2771">
            <v>2</v>
          </cell>
          <cell r="K2771">
            <v>3</v>
          </cell>
          <cell r="L2771">
            <v>22310813.809999999</v>
          </cell>
        </row>
        <row r="2772">
          <cell r="A2772">
            <v>6</v>
          </cell>
          <cell r="B2772">
            <v>1</v>
          </cell>
          <cell r="C2772">
            <v>0</v>
          </cell>
          <cell r="D2772">
            <v>0</v>
          </cell>
          <cell r="E2772">
            <v>0</v>
          </cell>
          <cell r="F2772">
            <v>1</v>
          </cell>
          <cell r="G2772">
            <v>0</v>
          </cell>
          <cell r="H2772">
            <v>0</v>
          </cell>
          <cell r="I2772">
            <v>7517</v>
          </cell>
          <cell r="J2772">
            <v>2</v>
          </cell>
          <cell r="K2772">
            <v>3</v>
          </cell>
          <cell r="L2772">
            <v>86821259.519999996</v>
          </cell>
        </row>
        <row r="2773">
          <cell r="A2773">
            <v>6</v>
          </cell>
          <cell r="B2773">
            <v>1</v>
          </cell>
          <cell r="C2773">
            <v>0</v>
          </cell>
          <cell r="D2773">
            <v>0</v>
          </cell>
          <cell r="E2773">
            <v>0</v>
          </cell>
          <cell r="F2773">
            <v>1</v>
          </cell>
          <cell r="G2773">
            <v>0</v>
          </cell>
          <cell r="H2773">
            <v>0</v>
          </cell>
          <cell r="I2773">
            <v>7518</v>
          </cell>
          <cell r="J2773">
            <v>2</v>
          </cell>
          <cell r="K2773">
            <v>3</v>
          </cell>
          <cell r="L2773">
            <v>134378510.22999999</v>
          </cell>
        </row>
        <row r="2774">
          <cell r="A2774">
            <v>6</v>
          </cell>
          <cell r="B2774">
            <v>1</v>
          </cell>
          <cell r="C2774">
            <v>0</v>
          </cell>
          <cell r="D2774">
            <v>0</v>
          </cell>
          <cell r="E2774">
            <v>0</v>
          </cell>
          <cell r="F2774">
            <v>1</v>
          </cell>
          <cell r="G2774">
            <v>0</v>
          </cell>
          <cell r="H2774">
            <v>0</v>
          </cell>
          <cell r="I2774">
            <v>7519</v>
          </cell>
          <cell r="J2774">
            <v>2</v>
          </cell>
          <cell r="K2774">
            <v>3</v>
          </cell>
          <cell r="L2774">
            <v>-14558</v>
          </cell>
        </row>
        <row r="2775">
          <cell r="A2775">
            <v>6</v>
          </cell>
          <cell r="B2775">
            <v>1</v>
          </cell>
          <cell r="C2775">
            <v>0</v>
          </cell>
          <cell r="D2775">
            <v>0</v>
          </cell>
          <cell r="E2775">
            <v>0</v>
          </cell>
          <cell r="F2775">
            <v>1</v>
          </cell>
          <cell r="G2775">
            <v>0</v>
          </cell>
          <cell r="H2775">
            <v>0</v>
          </cell>
          <cell r="I2775">
            <v>7521</v>
          </cell>
          <cell r="J2775">
            <v>2</v>
          </cell>
          <cell r="K2775">
            <v>3</v>
          </cell>
          <cell r="L2775">
            <v>0</v>
          </cell>
        </row>
        <row r="2776">
          <cell r="A2776">
            <v>6</v>
          </cell>
          <cell r="B2776">
            <v>1</v>
          </cell>
          <cell r="C2776">
            <v>0</v>
          </cell>
          <cell r="D2776">
            <v>0</v>
          </cell>
          <cell r="E2776">
            <v>0</v>
          </cell>
          <cell r="F2776">
            <v>1</v>
          </cell>
          <cell r="G2776">
            <v>0</v>
          </cell>
          <cell r="H2776">
            <v>0</v>
          </cell>
          <cell r="I2776">
            <v>7522</v>
          </cell>
          <cell r="J2776">
            <v>2</v>
          </cell>
          <cell r="K2776">
            <v>3</v>
          </cell>
          <cell r="L2776">
            <v>0</v>
          </cell>
        </row>
        <row r="2777">
          <cell r="A2777">
            <v>6</v>
          </cell>
          <cell r="B2777">
            <v>1</v>
          </cell>
          <cell r="C2777">
            <v>0</v>
          </cell>
          <cell r="D2777">
            <v>0</v>
          </cell>
          <cell r="E2777">
            <v>0</v>
          </cell>
          <cell r="F2777">
            <v>1</v>
          </cell>
          <cell r="G2777">
            <v>0</v>
          </cell>
          <cell r="H2777">
            <v>0</v>
          </cell>
          <cell r="I2777">
            <v>7527</v>
          </cell>
          <cell r="J2777">
            <v>2</v>
          </cell>
          <cell r="K2777">
            <v>3</v>
          </cell>
          <cell r="L2777">
            <v>0</v>
          </cell>
        </row>
        <row r="2778">
          <cell r="A2778">
            <v>6</v>
          </cell>
          <cell r="B2778">
            <v>1</v>
          </cell>
          <cell r="C2778">
            <v>0</v>
          </cell>
          <cell r="D2778">
            <v>0</v>
          </cell>
          <cell r="E2778">
            <v>0</v>
          </cell>
          <cell r="F2778">
            <v>1</v>
          </cell>
          <cell r="G2778">
            <v>0</v>
          </cell>
          <cell r="H2778">
            <v>0</v>
          </cell>
          <cell r="I2778">
            <v>7528</v>
          </cell>
          <cell r="J2778">
            <v>2</v>
          </cell>
          <cell r="K2778">
            <v>3</v>
          </cell>
          <cell r="L2778">
            <v>0</v>
          </cell>
        </row>
        <row r="2779">
          <cell r="A2779">
            <v>6</v>
          </cell>
          <cell r="B2779">
            <v>1</v>
          </cell>
          <cell r="C2779">
            <v>0</v>
          </cell>
          <cell r="D2779">
            <v>0</v>
          </cell>
          <cell r="E2779">
            <v>0</v>
          </cell>
          <cell r="F2779">
            <v>1</v>
          </cell>
          <cell r="G2779">
            <v>0</v>
          </cell>
          <cell r="H2779">
            <v>0</v>
          </cell>
          <cell r="I2779">
            <v>7529</v>
          </cell>
          <cell r="J2779">
            <v>2</v>
          </cell>
          <cell r="K2779">
            <v>3</v>
          </cell>
          <cell r="L2779">
            <v>0</v>
          </cell>
        </row>
        <row r="2780">
          <cell r="A2780">
            <v>6</v>
          </cell>
          <cell r="B2780">
            <v>1</v>
          </cell>
          <cell r="C2780">
            <v>0</v>
          </cell>
          <cell r="D2780">
            <v>0</v>
          </cell>
          <cell r="E2780">
            <v>0</v>
          </cell>
          <cell r="F2780">
            <v>1</v>
          </cell>
          <cell r="G2780">
            <v>0</v>
          </cell>
          <cell r="H2780">
            <v>0</v>
          </cell>
          <cell r="I2780">
            <v>7613</v>
          </cell>
          <cell r="J2780">
            <v>2</v>
          </cell>
          <cell r="K2780">
            <v>3</v>
          </cell>
          <cell r="L2780">
            <v>132371311.48999999</v>
          </cell>
        </row>
        <row r="2781">
          <cell r="A2781">
            <v>6</v>
          </cell>
          <cell r="B2781">
            <v>1</v>
          </cell>
          <cell r="C2781">
            <v>0</v>
          </cell>
          <cell r="D2781">
            <v>0</v>
          </cell>
          <cell r="E2781">
            <v>0</v>
          </cell>
          <cell r="F2781">
            <v>1</v>
          </cell>
          <cell r="G2781">
            <v>0</v>
          </cell>
          <cell r="H2781">
            <v>0</v>
          </cell>
          <cell r="I2781">
            <v>7614</v>
          </cell>
          <cell r="J2781">
            <v>2</v>
          </cell>
          <cell r="K2781">
            <v>3</v>
          </cell>
          <cell r="L2781">
            <v>110090152.27</v>
          </cell>
        </row>
        <row r="2782">
          <cell r="A2782">
            <v>6</v>
          </cell>
          <cell r="B2782">
            <v>1</v>
          </cell>
          <cell r="C2782">
            <v>0</v>
          </cell>
          <cell r="D2782">
            <v>0</v>
          </cell>
          <cell r="E2782">
            <v>0</v>
          </cell>
          <cell r="F2782">
            <v>1</v>
          </cell>
          <cell r="G2782">
            <v>0</v>
          </cell>
          <cell r="H2782">
            <v>0</v>
          </cell>
          <cell r="I2782">
            <v>7615</v>
          </cell>
          <cell r="J2782">
            <v>2</v>
          </cell>
          <cell r="K2782">
            <v>3</v>
          </cell>
          <cell r="L2782">
            <v>69086016.680000007</v>
          </cell>
        </row>
        <row r="2783">
          <cell r="A2783">
            <v>6</v>
          </cell>
          <cell r="B2783">
            <v>1</v>
          </cell>
          <cell r="C2783">
            <v>0</v>
          </cell>
          <cell r="D2783">
            <v>0</v>
          </cell>
          <cell r="E2783">
            <v>0</v>
          </cell>
          <cell r="F2783">
            <v>1</v>
          </cell>
          <cell r="G2783">
            <v>0</v>
          </cell>
          <cell r="H2783">
            <v>0</v>
          </cell>
          <cell r="I2783">
            <v>7616</v>
          </cell>
          <cell r="J2783">
            <v>2</v>
          </cell>
          <cell r="K2783">
            <v>3</v>
          </cell>
          <cell r="L2783">
            <v>112683415.55</v>
          </cell>
        </row>
        <row r="2784">
          <cell r="A2784">
            <v>6</v>
          </cell>
          <cell r="B2784">
            <v>1</v>
          </cell>
          <cell r="C2784">
            <v>0</v>
          </cell>
          <cell r="D2784">
            <v>0</v>
          </cell>
          <cell r="E2784">
            <v>0</v>
          </cell>
          <cell r="F2784">
            <v>1</v>
          </cell>
          <cell r="G2784">
            <v>0</v>
          </cell>
          <cell r="H2784">
            <v>0</v>
          </cell>
          <cell r="I2784">
            <v>7623</v>
          </cell>
          <cell r="J2784">
            <v>2</v>
          </cell>
          <cell r="K2784">
            <v>3</v>
          </cell>
          <cell r="L2784">
            <v>0</v>
          </cell>
        </row>
        <row r="2785">
          <cell r="A2785">
            <v>6</v>
          </cell>
          <cell r="B2785">
            <v>1</v>
          </cell>
          <cell r="C2785">
            <v>0</v>
          </cell>
          <cell r="D2785">
            <v>0</v>
          </cell>
          <cell r="E2785">
            <v>0</v>
          </cell>
          <cell r="F2785">
            <v>1</v>
          </cell>
          <cell r="G2785">
            <v>0</v>
          </cell>
          <cell r="H2785">
            <v>0</v>
          </cell>
          <cell r="I2785">
            <v>7624</v>
          </cell>
          <cell r="J2785">
            <v>2</v>
          </cell>
          <cell r="K2785">
            <v>3</v>
          </cell>
          <cell r="L2785">
            <v>0</v>
          </cell>
        </row>
        <row r="2786">
          <cell r="A2786">
            <v>6</v>
          </cell>
          <cell r="B2786">
            <v>1</v>
          </cell>
          <cell r="C2786">
            <v>0</v>
          </cell>
          <cell r="D2786">
            <v>0</v>
          </cell>
          <cell r="E2786">
            <v>0</v>
          </cell>
          <cell r="F2786">
            <v>1</v>
          </cell>
          <cell r="G2786">
            <v>0</v>
          </cell>
          <cell r="H2786">
            <v>0</v>
          </cell>
          <cell r="I2786">
            <v>7625</v>
          </cell>
          <cell r="J2786">
            <v>2</v>
          </cell>
          <cell r="K2786">
            <v>3</v>
          </cell>
          <cell r="L2786">
            <v>0</v>
          </cell>
        </row>
        <row r="2787">
          <cell r="A2787">
            <v>6</v>
          </cell>
          <cell r="B2787">
            <v>1</v>
          </cell>
          <cell r="C2787">
            <v>0</v>
          </cell>
          <cell r="D2787">
            <v>0</v>
          </cell>
          <cell r="E2787">
            <v>0</v>
          </cell>
          <cell r="F2787">
            <v>1</v>
          </cell>
          <cell r="G2787">
            <v>0</v>
          </cell>
          <cell r="H2787">
            <v>0</v>
          </cell>
          <cell r="I2787">
            <v>7626</v>
          </cell>
          <cell r="J2787">
            <v>2</v>
          </cell>
          <cell r="K2787">
            <v>3</v>
          </cell>
          <cell r="L2787">
            <v>0</v>
          </cell>
        </row>
        <row r="2788">
          <cell r="A2788">
            <v>6</v>
          </cell>
          <cell r="B2788">
            <v>1</v>
          </cell>
          <cell r="C2788">
            <v>0</v>
          </cell>
          <cell r="D2788">
            <v>0</v>
          </cell>
          <cell r="E2788">
            <v>0</v>
          </cell>
          <cell r="F2788">
            <v>2</v>
          </cell>
          <cell r="G2788">
            <v>0</v>
          </cell>
          <cell r="H2788">
            <v>0</v>
          </cell>
          <cell r="I2788">
            <v>2000</v>
          </cell>
          <cell r="J2788">
            <v>2</v>
          </cell>
          <cell r="K2788">
            <v>3</v>
          </cell>
          <cell r="L2788">
            <v>0</v>
          </cell>
        </row>
        <row r="2789">
          <cell r="A2789">
            <v>6</v>
          </cell>
          <cell r="B2789">
            <v>1</v>
          </cell>
          <cell r="C2789">
            <v>0</v>
          </cell>
          <cell r="D2789">
            <v>0</v>
          </cell>
          <cell r="E2789">
            <v>0</v>
          </cell>
          <cell r="F2789">
            <v>2</v>
          </cell>
          <cell r="G2789">
            <v>0</v>
          </cell>
          <cell r="H2789">
            <v>0</v>
          </cell>
          <cell r="I2789">
            <v>2021</v>
          </cell>
          <cell r="J2789">
            <v>2</v>
          </cell>
          <cell r="K2789">
            <v>3</v>
          </cell>
          <cell r="L2789">
            <v>0</v>
          </cell>
        </row>
        <row r="2790">
          <cell r="A2790">
            <v>6</v>
          </cell>
          <cell r="B2790">
            <v>1</v>
          </cell>
          <cell r="C2790">
            <v>0</v>
          </cell>
          <cell r="D2790">
            <v>0</v>
          </cell>
          <cell r="E2790">
            <v>0</v>
          </cell>
          <cell r="F2790">
            <v>2</v>
          </cell>
          <cell r="G2790">
            <v>0</v>
          </cell>
          <cell r="H2790">
            <v>0</v>
          </cell>
          <cell r="I2790">
            <v>2022</v>
          </cell>
          <cell r="J2790">
            <v>2</v>
          </cell>
          <cell r="K2790">
            <v>3</v>
          </cell>
          <cell r="L2790">
            <v>0</v>
          </cell>
        </row>
        <row r="2791">
          <cell r="A2791">
            <v>6</v>
          </cell>
          <cell r="B2791">
            <v>1</v>
          </cell>
          <cell r="C2791">
            <v>0</v>
          </cell>
          <cell r="D2791">
            <v>0</v>
          </cell>
          <cell r="E2791">
            <v>0</v>
          </cell>
          <cell r="F2791">
            <v>2</v>
          </cell>
          <cell r="G2791">
            <v>0</v>
          </cell>
          <cell r="H2791">
            <v>0</v>
          </cell>
          <cell r="I2791">
            <v>2023</v>
          </cell>
          <cell r="J2791">
            <v>2</v>
          </cell>
          <cell r="K2791">
            <v>3</v>
          </cell>
          <cell r="L2791">
            <v>0</v>
          </cell>
        </row>
        <row r="2792">
          <cell r="A2792">
            <v>6</v>
          </cell>
          <cell r="B2792">
            <v>1</v>
          </cell>
          <cell r="C2792">
            <v>0</v>
          </cell>
          <cell r="D2792">
            <v>0</v>
          </cell>
          <cell r="E2792">
            <v>0</v>
          </cell>
          <cell r="F2792">
            <v>2</v>
          </cell>
          <cell r="G2792">
            <v>0</v>
          </cell>
          <cell r="H2792">
            <v>0</v>
          </cell>
          <cell r="I2792">
            <v>2024</v>
          </cell>
          <cell r="J2792">
            <v>2</v>
          </cell>
          <cell r="K2792">
            <v>3</v>
          </cell>
          <cell r="L2792">
            <v>0</v>
          </cell>
        </row>
        <row r="2793">
          <cell r="A2793">
            <v>6</v>
          </cell>
          <cell r="B2793">
            <v>1</v>
          </cell>
          <cell r="C2793">
            <v>0</v>
          </cell>
          <cell r="D2793">
            <v>0</v>
          </cell>
          <cell r="E2793">
            <v>0</v>
          </cell>
          <cell r="F2793">
            <v>2</v>
          </cell>
          <cell r="G2793">
            <v>0</v>
          </cell>
          <cell r="H2793">
            <v>0</v>
          </cell>
          <cell r="I2793">
            <v>2025</v>
          </cell>
          <cell r="J2793">
            <v>2</v>
          </cell>
          <cell r="K2793">
            <v>3</v>
          </cell>
          <cell r="L2793">
            <v>0</v>
          </cell>
        </row>
        <row r="2794">
          <cell r="A2794">
            <v>6</v>
          </cell>
          <cell r="B2794">
            <v>1</v>
          </cell>
          <cell r="C2794">
            <v>0</v>
          </cell>
          <cell r="D2794">
            <v>0</v>
          </cell>
          <cell r="E2794">
            <v>0</v>
          </cell>
          <cell r="F2794">
            <v>2</v>
          </cell>
          <cell r="G2794">
            <v>0</v>
          </cell>
          <cell r="H2794">
            <v>0</v>
          </cell>
          <cell r="I2794">
            <v>2026</v>
          </cell>
          <cell r="J2794">
            <v>2</v>
          </cell>
          <cell r="K2794">
            <v>3</v>
          </cell>
          <cell r="L2794">
            <v>0</v>
          </cell>
        </row>
        <row r="2795">
          <cell r="A2795">
            <v>6</v>
          </cell>
          <cell r="B2795">
            <v>1</v>
          </cell>
          <cell r="C2795">
            <v>0</v>
          </cell>
          <cell r="D2795">
            <v>0</v>
          </cell>
          <cell r="E2795">
            <v>0</v>
          </cell>
          <cell r="F2795">
            <v>2</v>
          </cell>
          <cell r="G2795">
            <v>0</v>
          </cell>
          <cell r="H2795">
            <v>0</v>
          </cell>
          <cell r="I2795">
            <v>2027</v>
          </cell>
          <cell r="J2795">
            <v>2</v>
          </cell>
          <cell r="K2795">
            <v>3</v>
          </cell>
          <cell r="L2795">
            <v>0</v>
          </cell>
        </row>
        <row r="2796">
          <cell r="A2796">
            <v>6</v>
          </cell>
          <cell r="B2796">
            <v>1</v>
          </cell>
          <cell r="C2796">
            <v>0</v>
          </cell>
          <cell r="D2796">
            <v>0</v>
          </cell>
          <cell r="E2796">
            <v>0</v>
          </cell>
          <cell r="F2796">
            <v>2</v>
          </cell>
          <cell r="G2796">
            <v>0</v>
          </cell>
          <cell r="H2796">
            <v>0</v>
          </cell>
          <cell r="I2796">
            <v>2028</v>
          </cell>
          <cell r="J2796">
            <v>2</v>
          </cell>
          <cell r="K2796">
            <v>3</v>
          </cell>
          <cell r="L2796">
            <v>0</v>
          </cell>
        </row>
        <row r="2797">
          <cell r="A2797">
            <v>6</v>
          </cell>
          <cell r="B2797">
            <v>1</v>
          </cell>
          <cell r="C2797">
            <v>0</v>
          </cell>
          <cell r="D2797">
            <v>0</v>
          </cell>
          <cell r="E2797">
            <v>0</v>
          </cell>
          <cell r="F2797">
            <v>2</v>
          </cell>
          <cell r="G2797">
            <v>0</v>
          </cell>
          <cell r="H2797">
            <v>0</v>
          </cell>
          <cell r="I2797">
            <v>2029</v>
          </cell>
          <cell r="J2797">
            <v>2</v>
          </cell>
          <cell r="K2797">
            <v>3</v>
          </cell>
          <cell r="L2797">
            <v>0</v>
          </cell>
        </row>
        <row r="2798">
          <cell r="A2798">
            <v>6</v>
          </cell>
          <cell r="B2798">
            <v>1</v>
          </cell>
          <cell r="C2798">
            <v>0</v>
          </cell>
          <cell r="D2798">
            <v>0</v>
          </cell>
          <cell r="E2798">
            <v>0</v>
          </cell>
          <cell r="F2798">
            <v>2</v>
          </cell>
          <cell r="G2798">
            <v>0</v>
          </cell>
          <cell r="H2798">
            <v>0</v>
          </cell>
          <cell r="I2798">
            <v>7100</v>
          </cell>
          <cell r="J2798">
            <v>2</v>
          </cell>
          <cell r="K2798">
            <v>3</v>
          </cell>
          <cell r="L2798">
            <v>0</v>
          </cell>
        </row>
        <row r="2799">
          <cell r="A2799">
            <v>6</v>
          </cell>
          <cell r="B2799">
            <v>1</v>
          </cell>
          <cell r="C2799">
            <v>0</v>
          </cell>
          <cell r="D2799">
            <v>0</v>
          </cell>
          <cell r="E2799">
            <v>0</v>
          </cell>
          <cell r="F2799">
            <v>2</v>
          </cell>
          <cell r="G2799">
            <v>0</v>
          </cell>
          <cell r="H2799">
            <v>0</v>
          </cell>
          <cell r="I2799">
            <v>7200</v>
          </cell>
          <cell r="J2799">
            <v>2</v>
          </cell>
          <cell r="K2799">
            <v>3</v>
          </cell>
          <cell r="L2799">
            <v>0</v>
          </cell>
        </row>
        <row r="2800">
          <cell r="A2800">
            <v>6</v>
          </cell>
          <cell r="B2800">
            <v>1</v>
          </cell>
          <cell r="C2800">
            <v>0</v>
          </cell>
          <cell r="D2800">
            <v>0</v>
          </cell>
          <cell r="E2800">
            <v>0</v>
          </cell>
          <cell r="F2800">
            <v>2</v>
          </cell>
          <cell r="G2800">
            <v>0</v>
          </cell>
          <cell r="H2800">
            <v>0</v>
          </cell>
          <cell r="I2800">
            <v>7500</v>
          </cell>
          <cell r="J2800">
            <v>2</v>
          </cell>
          <cell r="K2800">
            <v>3</v>
          </cell>
          <cell r="L2800">
            <v>58225810.590000004</v>
          </cell>
        </row>
        <row r="2801">
          <cell r="A2801">
            <v>6</v>
          </cell>
          <cell r="B2801">
            <v>1</v>
          </cell>
          <cell r="C2801">
            <v>0</v>
          </cell>
          <cell r="D2801">
            <v>0</v>
          </cell>
          <cell r="E2801">
            <v>0</v>
          </cell>
          <cell r="F2801">
            <v>2</v>
          </cell>
          <cell r="G2801">
            <v>0</v>
          </cell>
          <cell r="H2801">
            <v>0</v>
          </cell>
          <cell r="I2801">
            <v>7511</v>
          </cell>
          <cell r="J2801">
            <v>2</v>
          </cell>
          <cell r="K2801">
            <v>3</v>
          </cell>
          <cell r="L2801">
            <v>15709605.939999999</v>
          </cell>
        </row>
        <row r="2802">
          <cell r="A2802">
            <v>6</v>
          </cell>
          <cell r="B2802">
            <v>1</v>
          </cell>
          <cell r="C2802">
            <v>0</v>
          </cell>
          <cell r="D2802">
            <v>0</v>
          </cell>
          <cell r="E2802">
            <v>0</v>
          </cell>
          <cell r="F2802">
            <v>2</v>
          </cell>
          <cell r="G2802">
            <v>0</v>
          </cell>
          <cell r="H2802">
            <v>0</v>
          </cell>
          <cell r="I2802">
            <v>7512</v>
          </cell>
          <cell r="J2802">
            <v>2</v>
          </cell>
          <cell r="K2802">
            <v>3</v>
          </cell>
          <cell r="L2802">
            <v>9220888.6899999995</v>
          </cell>
        </row>
        <row r="2803">
          <cell r="A2803">
            <v>6</v>
          </cell>
          <cell r="B2803">
            <v>1</v>
          </cell>
          <cell r="C2803">
            <v>0</v>
          </cell>
          <cell r="D2803">
            <v>0</v>
          </cell>
          <cell r="E2803">
            <v>0</v>
          </cell>
          <cell r="F2803">
            <v>2</v>
          </cell>
          <cell r="G2803">
            <v>0</v>
          </cell>
          <cell r="H2803">
            <v>0</v>
          </cell>
          <cell r="I2803">
            <v>7513</v>
          </cell>
          <cell r="J2803">
            <v>2</v>
          </cell>
          <cell r="K2803">
            <v>3</v>
          </cell>
          <cell r="L2803">
            <v>-1676.08</v>
          </cell>
        </row>
        <row r="2804">
          <cell r="A2804">
            <v>6</v>
          </cell>
          <cell r="B2804">
            <v>1</v>
          </cell>
          <cell r="C2804">
            <v>0</v>
          </cell>
          <cell r="D2804">
            <v>0</v>
          </cell>
          <cell r="E2804">
            <v>0</v>
          </cell>
          <cell r="F2804">
            <v>2</v>
          </cell>
          <cell r="G2804">
            <v>0</v>
          </cell>
          <cell r="H2804">
            <v>0</v>
          </cell>
          <cell r="I2804">
            <v>7515</v>
          </cell>
          <cell r="J2804">
            <v>2</v>
          </cell>
          <cell r="K2804">
            <v>3</v>
          </cell>
          <cell r="L2804">
            <v>9107014.7400000002</v>
          </cell>
        </row>
        <row r="2805">
          <cell r="A2805">
            <v>6</v>
          </cell>
          <cell r="B2805">
            <v>1</v>
          </cell>
          <cell r="C2805">
            <v>0</v>
          </cell>
          <cell r="D2805">
            <v>0</v>
          </cell>
          <cell r="E2805">
            <v>0</v>
          </cell>
          <cell r="F2805">
            <v>2</v>
          </cell>
          <cell r="G2805">
            <v>0</v>
          </cell>
          <cell r="H2805">
            <v>0</v>
          </cell>
          <cell r="I2805">
            <v>7517</v>
          </cell>
          <cell r="J2805">
            <v>2</v>
          </cell>
          <cell r="K2805">
            <v>3</v>
          </cell>
          <cell r="L2805">
            <v>9969076.9399999995</v>
          </cell>
        </row>
        <row r="2806">
          <cell r="A2806">
            <v>6</v>
          </cell>
          <cell r="B2806">
            <v>1</v>
          </cell>
          <cell r="C2806">
            <v>0</v>
          </cell>
          <cell r="D2806">
            <v>0</v>
          </cell>
          <cell r="E2806">
            <v>0</v>
          </cell>
          <cell r="F2806">
            <v>2</v>
          </cell>
          <cell r="G2806">
            <v>0</v>
          </cell>
          <cell r="H2806">
            <v>0</v>
          </cell>
          <cell r="I2806">
            <v>7518</v>
          </cell>
          <cell r="J2806">
            <v>2</v>
          </cell>
          <cell r="K2806">
            <v>3</v>
          </cell>
          <cell r="L2806">
            <v>21713044.239999998</v>
          </cell>
        </row>
        <row r="2807">
          <cell r="A2807">
            <v>6</v>
          </cell>
          <cell r="B2807">
            <v>1</v>
          </cell>
          <cell r="C2807">
            <v>0</v>
          </cell>
          <cell r="D2807">
            <v>0</v>
          </cell>
          <cell r="E2807">
            <v>0</v>
          </cell>
          <cell r="F2807">
            <v>2</v>
          </cell>
          <cell r="G2807">
            <v>0</v>
          </cell>
          <cell r="H2807">
            <v>0</v>
          </cell>
          <cell r="I2807">
            <v>7519</v>
          </cell>
          <cell r="J2807">
            <v>2</v>
          </cell>
          <cell r="K2807">
            <v>3</v>
          </cell>
          <cell r="L2807">
            <v>-2783.8</v>
          </cell>
        </row>
        <row r="2808">
          <cell r="A2808">
            <v>6</v>
          </cell>
          <cell r="B2808">
            <v>1</v>
          </cell>
          <cell r="C2808">
            <v>0</v>
          </cell>
          <cell r="D2808">
            <v>0</v>
          </cell>
          <cell r="E2808">
            <v>0</v>
          </cell>
          <cell r="F2808">
            <v>2</v>
          </cell>
          <cell r="G2808">
            <v>0</v>
          </cell>
          <cell r="H2808">
            <v>0</v>
          </cell>
          <cell r="I2808">
            <v>7521</v>
          </cell>
          <cell r="J2808">
            <v>2</v>
          </cell>
          <cell r="K2808">
            <v>3</v>
          </cell>
          <cell r="L2808">
            <v>0</v>
          </cell>
        </row>
        <row r="2809">
          <cell r="A2809">
            <v>6</v>
          </cell>
          <cell r="B2809">
            <v>1</v>
          </cell>
          <cell r="C2809">
            <v>0</v>
          </cell>
          <cell r="D2809">
            <v>0</v>
          </cell>
          <cell r="E2809">
            <v>0</v>
          </cell>
          <cell r="F2809">
            <v>2</v>
          </cell>
          <cell r="G2809">
            <v>0</v>
          </cell>
          <cell r="H2809">
            <v>0</v>
          </cell>
          <cell r="I2809">
            <v>7522</v>
          </cell>
          <cell r="J2809">
            <v>2</v>
          </cell>
          <cell r="K2809">
            <v>3</v>
          </cell>
          <cell r="L2809">
            <v>0</v>
          </cell>
        </row>
        <row r="2810">
          <cell r="A2810">
            <v>6</v>
          </cell>
          <cell r="B2810">
            <v>1</v>
          </cell>
          <cell r="C2810">
            <v>0</v>
          </cell>
          <cell r="D2810">
            <v>0</v>
          </cell>
          <cell r="E2810">
            <v>0</v>
          </cell>
          <cell r="F2810">
            <v>2</v>
          </cell>
          <cell r="G2810">
            <v>0</v>
          </cell>
          <cell r="H2810">
            <v>0</v>
          </cell>
          <cell r="I2810">
            <v>7527</v>
          </cell>
          <cell r="J2810">
            <v>2</v>
          </cell>
          <cell r="K2810">
            <v>3</v>
          </cell>
          <cell r="L2810">
            <v>0</v>
          </cell>
        </row>
        <row r="2811">
          <cell r="A2811">
            <v>6</v>
          </cell>
          <cell r="B2811">
            <v>1</v>
          </cell>
          <cell r="C2811">
            <v>0</v>
          </cell>
          <cell r="D2811">
            <v>0</v>
          </cell>
          <cell r="E2811">
            <v>0</v>
          </cell>
          <cell r="F2811">
            <v>2</v>
          </cell>
          <cell r="G2811">
            <v>0</v>
          </cell>
          <cell r="H2811">
            <v>0</v>
          </cell>
          <cell r="I2811">
            <v>7528</v>
          </cell>
          <cell r="J2811">
            <v>2</v>
          </cell>
          <cell r="K2811">
            <v>3</v>
          </cell>
          <cell r="L2811">
            <v>0</v>
          </cell>
        </row>
        <row r="2812">
          <cell r="A2812">
            <v>6</v>
          </cell>
          <cell r="B2812">
            <v>1</v>
          </cell>
          <cell r="C2812">
            <v>0</v>
          </cell>
          <cell r="D2812">
            <v>0</v>
          </cell>
          <cell r="E2812">
            <v>0</v>
          </cell>
          <cell r="F2812">
            <v>2</v>
          </cell>
          <cell r="G2812">
            <v>0</v>
          </cell>
          <cell r="H2812">
            <v>0</v>
          </cell>
          <cell r="I2812">
            <v>7529</v>
          </cell>
          <cell r="J2812">
            <v>2</v>
          </cell>
          <cell r="K2812">
            <v>3</v>
          </cell>
          <cell r="L2812">
            <v>0</v>
          </cell>
        </row>
        <row r="2813">
          <cell r="A2813">
            <v>6</v>
          </cell>
          <cell r="B2813">
            <v>1</v>
          </cell>
          <cell r="C2813">
            <v>0</v>
          </cell>
          <cell r="D2813">
            <v>0</v>
          </cell>
          <cell r="E2813">
            <v>0</v>
          </cell>
          <cell r="F2813">
            <v>2</v>
          </cell>
          <cell r="G2813">
            <v>0</v>
          </cell>
          <cell r="H2813">
            <v>0</v>
          </cell>
          <cell r="I2813">
            <v>7613</v>
          </cell>
          <cell r="J2813">
            <v>2</v>
          </cell>
          <cell r="K2813">
            <v>3</v>
          </cell>
          <cell r="L2813">
            <v>128703491.11</v>
          </cell>
        </row>
        <row r="2814">
          <cell r="A2814">
            <v>6</v>
          </cell>
          <cell r="B2814">
            <v>1</v>
          </cell>
          <cell r="C2814">
            <v>0</v>
          </cell>
          <cell r="D2814">
            <v>0</v>
          </cell>
          <cell r="E2814">
            <v>0</v>
          </cell>
          <cell r="F2814">
            <v>2</v>
          </cell>
          <cell r="G2814">
            <v>0</v>
          </cell>
          <cell r="H2814">
            <v>0</v>
          </cell>
          <cell r="I2814">
            <v>7614</v>
          </cell>
          <cell r="J2814">
            <v>2</v>
          </cell>
          <cell r="K2814">
            <v>3</v>
          </cell>
          <cell r="L2814">
            <v>72291458.569999993</v>
          </cell>
        </row>
        <row r="2815">
          <cell r="A2815">
            <v>6</v>
          </cell>
          <cell r="B2815">
            <v>1</v>
          </cell>
          <cell r="C2815">
            <v>0</v>
          </cell>
          <cell r="D2815">
            <v>0</v>
          </cell>
          <cell r="E2815">
            <v>0</v>
          </cell>
          <cell r="F2815">
            <v>2</v>
          </cell>
          <cell r="G2815">
            <v>0</v>
          </cell>
          <cell r="H2815">
            <v>0</v>
          </cell>
          <cell r="I2815">
            <v>7615</v>
          </cell>
          <cell r="J2815">
            <v>2</v>
          </cell>
          <cell r="K2815">
            <v>3</v>
          </cell>
          <cell r="L2815">
            <v>82443258.799999997</v>
          </cell>
        </row>
        <row r="2816">
          <cell r="A2816">
            <v>6</v>
          </cell>
          <cell r="B2816">
            <v>1</v>
          </cell>
          <cell r="C2816">
            <v>0</v>
          </cell>
          <cell r="D2816">
            <v>0</v>
          </cell>
          <cell r="E2816">
            <v>0</v>
          </cell>
          <cell r="F2816">
            <v>2</v>
          </cell>
          <cell r="G2816">
            <v>0</v>
          </cell>
          <cell r="H2816">
            <v>0</v>
          </cell>
          <cell r="I2816">
            <v>7616</v>
          </cell>
          <cell r="J2816">
            <v>2</v>
          </cell>
          <cell r="K2816">
            <v>3</v>
          </cell>
          <cell r="L2816">
            <v>93180071.319999993</v>
          </cell>
        </row>
        <row r="2817">
          <cell r="A2817">
            <v>6</v>
          </cell>
          <cell r="B2817">
            <v>1</v>
          </cell>
          <cell r="C2817">
            <v>0</v>
          </cell>
          <cell r="D2817">
            <v>0</v>
          </cell>
          <cell r="E2817">
            <v>0</v>
          </cell>
          <cell r="F2817">
            <v>2</v>
          </cell>
          <cell r="G2817">
            <v>0</v>
          </cell>
          <cell r="H2817">
            <v>0</v>
          </cell>
          <cell r="I2817">
            <v>7623</v>
          </cell>
          <cell r="J2817">
            <v>2</v>
          </cell>
          <cell r="K2817">
            <v>3</v>
          </cell>
          <cell r="L2817">
            <v>0</v>
          </cell>
        </row>
        <row r="2818">
          <cell r="A2818">
            <v>6</v>
          </cell>
          <cell r="B2818">
            <v>1</v>
          </cell>
          <cell r="C2818">
            <v>0</v>
          </cell>
          <cell r="D2818">
            <v>0</v>
          </cell>
          <cell r="E2818">
            <v>0</v>
          </cell>
          <cell r="F2818">
            <v>2</v>
          </cell>
          <cell r="G2818">
            <v>0</v>
          </cell>
          <cell r="H2818">
            <v>0</v>
          </cell>
          <cell r="I2818">
            <v>7624</v>
          </cell>
          <cell r="J2818">
            <v>2</v>
          </cell>
          <cell r="K2818">
            <v>3</v>
          </cell>
          <cell r="L2818">
            <v>0</v>
          </cell>
        </row>
        <row r="2819">
          <cell r="A2819">
            <v>6</v>
          </cell>
          <cell r="B2819">
            <v>1</v>
          </cell>
          <cell r="C2819">
            <v>0</v>
          </cell>
          <cell r="D2819">
            <v>0</v>
          </cell>
          <cell r="E2819">
            <v>0</v>
          </cell>
          <cell r="F2819">
            <v>2</v>
          </cell>
          <cell r="G2819">
            <v>0</v>
          </cell>
          <cell r="H2819">
            <v>0</v>
          </cell>
          <cell r="I2819">
            <v>7625</v>
          </cell>
          <cell r="J2819">
            <v>2</v>
          </cell>
          <cell r="K2819">
            <v>3</v>
          </cell>
          <cell r="L2819">
            <v>0</v>
          </cell>
        </row>
        <row r="2820">
          <cell r="A2820">
            <v>6</v>
          </cell>
          <cell r="B2820">
            <v>1</v>
          </cell>
          <cell r="C2820">
            <v>0</v>
          </cell>
          <cell r="D2820">
            <v>0</v>
          </cell>
          <cell r="E2820">
            <v>0</v>
          </cell>
          <cell r="F2820">
            <v>2</v>
          </cell>
          <cell r="G2820">
            <v>0</v>
          </cell>
          <cell r="H2820">
            <v>0</v>
          </cell>
          <cell r="I2820">
            <v>7626</v>
          </cell>
          <cell r="J2820">
            <v>2</v>
          </cell>
          <cell r="K2820">
            <v>3</v>
          </cell>
          <cell r="L2820">
            <v>0</v>
          </cell>
        </row>
        <row r="2821">
          <cell r="A2821">
            <v>6</v>
          </cell>
          <cell r="B2821">
            <v>1</v>
          </cell>
          <cell r="C2821">
            <v>0</v>
          </cell>
          <cell r="D2821">
            <v>0</v>
          </cell>
          <cell r="E2821">
            <v>0</v>
          </cell>
          <cell r="F2821">
            <v>3</v>
          </cell>
          <cell r="G2821">
            <v>0</v>
          </cell>
          <cell r="H2821">
            <v>0</v>
          </cell>
          <cell r="I2821">
            <v>7500</v>
          </cell>
          <cell r="J2821">
            <v>2</v>
          </cell>
          <cell r="K2821">
            <v>3</v>
          </cell>
          <cell r="L2821">
            <v>22200</v>
          </cell>
        </row>
        <row r="2822">
          <cell r="A2822">
            <v>6</v>
          </cell>
          <cell r="B2822">
            <v>2</v>
          </cell>
          <cell r="C2822">
            <v>0</v>
          </cell>
          <cell r="D2822">
            <v>0</v>
          </cell>
          <cell r="E2822">
            <v>0</v>
          </cell>
          <cell r="F2822">
            <v>0</v>
          </cell>
          <cell r="G2822">
            <v>0</v>
          </cell>
          <cell r="H2822">
            <v>0</v>
          </cell>
          <cell r="I2822">
            <v>7017</v>
          </cell>
          <cell r="J2822">
            <v>2</v>
          </cell>
          <cell r="K2822">
            <v>3</v>
          </cell>
          <cell r="L2822">
            <v>0</v>
          </cell>
        </row>
        <row r="2823">
          <cell r="A2823">
            <v>6</v>
          </cell>
          <cell r="B2823">
            <v>2</v>
          </cell>
          <cell r="C2823">
            <v>0</v>
          </cell>
          <cell r="D2823">
            <v>0</v>
          </cell>
          <cell r="E2823">
            <v>0</v>
          </cell>
          <cell r="F2823">
            <v>1</v>
          </cell>
          <cell r="G2823">
            <v>0</v>
          </cell>
          <cell r="H2823">
            <v>0</v>
          </cell>
          <cell r="I2823">
            <v>2000</v>
          </cell>
          <cell r="J2823">
            <v>2</v>
          </cell>
          <cell r="K2823">
            <v>3</v>
          </cell>
          <cell r="L2823">
            <v>0</v>
          </cell>
        </row>
        <row r="2824">
          <cell r="A2824">
            <v>6</v>
          </cell>
          <cell r="B2824">
            <v>2</v>
          </cell>
          <cell r="C2824">
            <v>0</v>
          </cell>
          <cell r="D2824">
            <v>0</v>
          </cell>
          <cell r="E2824">
            <v>0</v>
          </cell>
          <cell r="F2824">
            <v>1</v>
          </cell>
          <cell r="G2824">
            <v>0</v>
          </cell>
          <cell r="H2824">
            <v>0</v>
          </cell>
          <cell r="I2824">
            <v>2021</v>
          </cell>
          <cell r="J2824">
            <v>2</v>
          </cell>
          <cell r="K2824">
            <v>3</v>
          </cell>
          <cell r="L2824">
            <v>0</v>
          </cell>
        </row>
        <row r="2825">
          <cell r="A2825">
            <v>6</v>
          </cell>
          <cell r="B2825">
            <v>2</v>
          </cell>
          <cell r="C2825">
            <v>0</v>
          </cell>
          <cell r="D2825">
            <v>0</v>
          </cell>
          <cell r="E2825">
            <v>0</v>
          </cell>
          <cell r="F2825">
            <v>1</v>
          </cell>
          <cell r="G2825">
            <v>0</v>
          </cell>
          <cell r="H2825">
            <v>0</v>
          </cell>
          <cell r="I2825">
            <v>2022</v>
          </cell>
          <cell r="J2825">
            <v>2</v>
          </cell>
          <cell r="K2825">
            <v>3</v>
          </cell>
          <cell r="L2825">
            <v>0</v>
          </cell>
        </row>
        <row r="2826">
          <cell r="A2826">
            <v>6</v>
          </cell>
          <cell r="B2826">
            <v>2</v>
          </cell>
          <cell r="C2826">
            <v>0</v>
          </cell>
          <cell r="D2826">
            <v>0</v>
          </cell>
          <cell r="E2826">
            <v>0</v>
          </cell>
          <cell r="F2826">
            <v>1</v>
          </cell>
          <cell r="G2826">
            <v>0</v>
          </cell>
          <cell r="H2826">
            <v>0</v>
          </cell>
          <cell r="I2826">
            <v>2023</v>
          </cell>
          <cell r="J2826">
            <v>2</v>
          </cell>
          <cell r="K2826">
            <v>3</v>
          </cell>
          <cell r="L2826">
            <v>0</v>
          </cell>
        </row>
        <row r="2827">
          <cell r="A2827">
            <v>6</v>
          </cell>
          <cell r="B2827">
            <v>2</v>
          </cell>
          <cell r="C2827">
            <v>0</v>
          </cell>
          <cell r="D2827">
            <v>0</v>
          </cell>
          <cell r="E2827">
            <v>0</v>
          </cell>
          <cell r="F2827">
            <v>1</v>
          </cell>
          <cell r="G2827">
            <v>0</v>
          </cell>
          <cell r="H2827">
            <v>0</v>
          </cell>
          <cell r="I2827">
            <v>2024</v>
          </cell>
          <cell r="J2827">
            <v>2</v>
          </cell>
          <cell r="K2827">
            <v>3</v>
          </cell>
          <cell r="L2827">
            <v>0</v>
          </cell>
        </row>
        <row r="2828">
          <cell r="A2828">
            <v>6</v>
          </cell>
          <cell r="B2828">
            <v>2</v>
          </cell>
          <cell r="C2828">
            <v>0</v>
          </cell>
          <cell r="D2828">
            <v>0</v>
          </cell>
          <cell r="E2828">
            <v>0</v>
          </cell>
          <cell r="F2828">
            <v>1</v>
          </cell>
          <cell r="G2828">
            <v>0</v>
          </cell>
          <cell r="H2828">
            <v>0</v>
          </cell>
          <cell r="I2828">
            <v>2025</v>
          </cell>
          <cell r="J2828">
            <v>2</v>
          </cell>
          <cell r="K2828">
            <v>3</v>
          </cell>
          <cell r="L2828">
            <v>0</v>
          </cell>
        </row>
        <row r="2829">
          <cell r="A2829">
            <v>6</v>
          </cell>
          <cell r="B2829">
            <v>2</v>
          </cell>
          <cell r="C2829">
            <v>0</v>
          </cell>
          <cell r="D2829">
            <v>0</v>
          </cell>
          <cell r="E2829">
            <v>0</v>
          </cell>
          <cell r="F2829">
            <v>1</v>
          </cell>
          <cell r="G2829">
            <v>0</v>
          </cell>
          <cell r="H2829">
            <v>0</v>
          </cell>
          <cell r="I2829">
            <v>2026</v>
          </cell>
          <cell r="J2829">
            <v>2</v>
          </cell>
          <cell r="K2829">
            <v>3</v>
          </cell>
          <cell r="L2829">
            <v>0</v>
          </cell>
        </row>
        <row r="2830">
          <cell r="A2830">
            <v>6</v>
          </cell>
          <cell r="B2830">
            <v>2</v>
          </cell>
          <cell r="C2830">
            <v>0</v>
          </cell>
          <cell r="D2830">
            <v>0</v>
          </cell>
          <cell r="E2830">
            <v>0</v>
          </cell>
          <cell r="F2830">
            <v>1</v>
          </cell>
          <cell r="G2830">
            <v>0</v>
          </cell>
          <cell r="H2830">
            <v>0</v>
          </cell>
          <cell r="I2830">
            <v>2027</v>
          </cell>
          <cell r="J2830">
            <v>2</v>
          </cell>
          <cell r="K2830">
            <v>3</v>
          </cell>
          <cell r="L2830">
            <v>0</v>
          </cell>
        </row>
        <row r="2831">
          <cell r="A2831">
            <v>6</v>
          </cell>
          <cell r="B2831">
            <v>2</v>
          </cell>
          <cell r="C2831">
            <v>0</v>
          </cell>
          <cell r="D2831">
            <v>0</v>
          </cell>
          <cell r="E2831">
            <v>0</v>
          </cell>
          <cell r="F2831">
            <v>1</v>
          </cell>
          <cell r="G2831">
            <v>0</v>
          </cell>
          <cell r="H2831">
            <v>0</v>
          </cell>
          <cell r="I2831">
            <v>2028</v>
          </cell>
          <cell r="J2831">
            <v>2</v>
          </cell>
          <cell r="K2831">
            <v>3</v>
          </cell>
          <cell r="L2831">
            <v>0</v>
          </cell>
        </row>
        <row r="2832">
          <cell r="A2832">
            <v>6</v>
          </cell>
          <cell r="B2832">
            <v>2</v>
          </cell>
          <cell r="C2832">
            <v>0</v>
          </cell>
          <cell r="D2832">
            <v>0</v>
          </cell>
          <cell r="E2832">
            <v>0</v>
          </cell>
          <cell r="F2832">
            <v>1</v>
          </cell>
          <cell r="G2832">
            <v>0</v>
          </cell>
          <cell r="H2832">
            <v>0</v>
          </cell>
          <cell r="I2832">
            <v>2029</v>
          </cell>
          <cell r="J2832">
            <v>2</v>
          </cell>
          <cell r="K2832">
            <v>3</v>
          </cell>
          <cell r="L2832">
            <v>0</v>
          </cell>
        </row>
        <row r="2833">
          <cell r="A2833">
            <v>6</v>
          </cell>
          <cell r="B2833">
            <v>2</v>
          </cell>
          <cell r="C2833">
            <v>0</v>
          </cell>
          <cell r="D2833">
            <v>0</v>
          </cell>
          <cell r="E2833">
            <v>0</v>
          </cell>
          <cell r="F2833">
            <v>1</v>
          </cell>
          <cell r="G2833">
            <v>0</v>
          </cell>
          <cell r="H2833">
            <v>0</v>
          </cell>
          <cell r="I2833">
            <v>5314</v>
          </cell>
          <cell r="J2833">
            <v>2</v>
          </cell>
          <cell r="K2833">
            <v>3</v>
          </cell>
          <cell r="L2833">
            <v>0</v>
          </cell>
        </row>
        <row r="2834">
          <cell r="A2834">
            <v>6</v>
          </cell>
          <cell r="B2834">
            <v>2</v>
          </cell>
          <cell r="C2834">
            <v>0</v>
          </cell>
          <cell r="D2834">
            <v>0</v>
          </cell>
          <cell r="E2834">
            <v>0</v>
          </cell>
          <cell r="F2834">
            <v>1</v>
          </cell>
          <cell r="G2834">
            <v>0</v>
          </cell>
          <cell r="H2834">
            <v>0</v>
          </cell>
          <cell r="I2834">
            <v>7500</v>
          </cell>
          <cell r="J2834">
            <v>2</v>
          </cell>
          <cell r="K2834">
            <v>3</v>
          </cell>
          <cell r="L2834">
            <v>19424.32</v>
          </cell>
        </row>
        <row r="2835">
          <cell r="A2835">
            <v>6</v>
          </cell>
          <cell r="B2835">
            <v>2</v>
          </cell>
          <cell r="C2835">
            <v>0</v>
          </cell>
          <cell r="D2835">
            <v>0</v>
          </cell>
          <cell r="E2835">
            <v>0</v>
          </cell>
          <cell r="F2835">
            <v>1</v>
          </cell>
          <cell r="G2835">
            <v>0</v>
          </cell>
          <cell r="H2835">
            <v>0</v>
          </cell>
          <cell r="I2835">
            <v>7511</v>
          </cell>
          <cell r="J2835">
            <v>2</v>
          </cell>
          <cell r="K2835">
            <v>3</v>
          </cell>
          <cell r="L2835">
            <v>59334.17</v>
          </cell>
        </row>
        <row r="2836">
          <cell r="A2836">
            <v>6</v>
          </cell>
          <cell r="B2836">
            <v>2</v>
          </cell>
          <cell r="C2836">
            <v>0</v>
          </cell>
          <cell r="D2836">
            <v>0</v>
          </cell>
          <cell r="E2836">
            <v>0</v>
          </cell>
          <cell r="F2836">
            <v>1</v>
          </cell>
          <cell r="G2836">
            <v>0</v>
          </cell>
          <cell r="H2836">
            <v>0</v>
          </cell>
          <cell r="I2836">
            <v>7512</v>
          </cell>
          <cell r="J2836">
            <v>2</v>
          </cell>
          <cell r="K2836">
            <v>3</v>
          </cell>
          <cell r="L2836">
            <v>14685.67</v>
          </cell>
        </row>
        <row r="2837">
          <cell r="A2837">
            <v>6</v>
          </cell>
          <cell r="B2837">
            <v>2</v>
          </cell>
          <cell r="C2837">
            <v>0</v>
          </cell>
          <cell r="D2837">
            <v>0</v>
          </cell>
          <cell r="E2837">
            <v>0</v>
          </cell>
          <cell r="F2837">
            <v>1</v>
          </cell>
          <cell r="G2837">
            <v>0</v>
          </cell>
          <cell r="H2837">
            <v>0</v>
          </cell>
          <cell r="I2837">
            <v>7517</v>
          </cell>
          <cell r="J2837">
            <v>2</v>
          </cell>
          <cell r="K2837">
            <v>3</v>
          </cell>
          <cell r="L2837">
            <v>17062.759999999998</v>
          </cell>
        </row>
        <row r="2838">
          <cell r="A2838">
            <v>6</v>
          </cell>
          <cell r="B2838">
            <v>2</v>
          </cell>
          <cell r="C2838">
            <v>0</v>
          </cell>
          <cell r="D2838">
            <v>0</v>
          </cell>
          <cell r="E2838">
            <v>0</v>
          </cell>
          <cell r="F2838">
            <v>1</v>
          </cell>
          <cell r="G2838">
            <v>0</v>
          </cell>
          <cell r="H2838">
            <v>0</v>
          </cell>
          <cell r="I2838">
            <v>7518</v>
          </cell>
          <cell r="J2838">
            <v>2</v>
          </cell>
          <cell r="K2838">
            <v>3</v>
          </cell>
          <cell r="L2838">
            <v>46090.98</v>
          </cell>
        </row>
        <row r="2839">
          <cell r="A2839">
            <v>6</v>
          </cell>
          <cell r="B2839">
            <v>2</v>
          </cell>
          <cell r="C2839">
            <v>0</v>
          </cell>
          <cell r="D2839">
            <v>0</v>
          </cell>
          <cell r="E2839">
            <v>0</v>
          </cell>
          <cell r="F2839">
            <v>1</v>
          </cell>
          <cell r="G2839">
            <v>0</v>
          </cell>
          <cell r="H2839">
            <v>0</v>
          </cell>
          <cell r="I2839">
            <v>7521</v>
          </cell>
          <cell r="J2839">
            <v>2</v>
          </cell>
          <cell r="K2839">
            <v>3</v>
          </cell>
          <cell r="L2839">
            <v>0</v>
          </cell>
        </row>
        <row r="2840">
          <cell r="A2840">
            <v>6</v>
          </cell>
          <cell r="B2840">
            <v>2</v>
          </cell>
          <cell r="C2840">
            <v>0</v>
          </cell>
          <cell r="D2840">
            <v>0</v>
          </cell>
          <cell r="E2840">
            <v>0</v>
          </cell>
          <cell r="F2840">
            <v>1</v>
          </cell>
          <cell r="G2840">
            <v>0</v>
          </cell>
          <cell r="H2840">
            <v>0</v>
          </cell>
          <cell r="I2840">
            <v>7522</v>
          </cell>
          <cell r="J2840">
            <v>2</v>
          </cell>
          <cell r="K2840">
            <v>3</v>
          </cell>
          <cell r="L2840">
            <v>0</v>
          </cell>
        </row>
        <row r="2841">
          <cell r="A2841">
            <v>6</v>
          </cell>
          <cell r="B2841">
            <v>2</v>
          </cell>
          <cell r="C2841">
            <v>0</v>
          </cell>
          <cell r="D2841">
            <v>0</v>
          </cell>
          <cell r="E2841">
            <v>0</v>
          </cell>
          <cell r="F2841">
            <v>1</v>
          </cell>
          <cell r="G2841">
            <v>0</v>
          </cell>
          <cell r="H2841">
            <v>0</v>
          </cell>
          <cell r="I2841">
            <v>7527</v>
          </cell>
          <cell r="J2841">
            <v>2</v>
          </cell>
          <cell r="K2841">
            <v>3</v>
          </cell>
          <cell r="L2841">
            <v>0</v>
          </cell>
        </row>
        <row r="2842">
          <cell r="A2842">
            <v>6</v>
          </cell>
          <cell r="B2842">
            <v>2</v>
          </cell>
          <cell r="C2842">
            <v>0</v>
          </cell>
          <cell r="D2842">
            <v>0</v>
          </cell>
          <cell r="E2842">
            <v>0</v>
          </cell>
          <cell r="F2842">
            <v>1</v>
          </cell>
          <cell r="G2842">
            <v>0</v>
          </cell>
          <cell r="H2842">
            <v>0</v>
          </cell>
          <cell r="I2842">
            <v>7528</v>
          </cell>
          <cell r="J2842">
            <v>2</v>
          </cell>
          <cell r="K2842">
            <v>3</v>
          </cell>
          <cell r="L2842">
            <v>0</v>
          </cell>
        </row>
        <row r="2843">
          <cell r="A2843">
            <v>6</v>
          </cell>
          <cell r="B2843">
            <v>2</v>
          </cell>
          <cell r="C2843">
            <v>0</v>
          </cell>
          <cell r="D2843">
            <v>0</v>
          </cell>
          <cell r="E2843">
            <v>0</v>
          </cell>
          <cell r="F2843">
            <v>1</v>
          </cell>
          <cell r="G2843">
            <v>0</v>
          </cell>
          <cell r="H2843">
            <v>0</v>
          </cell>
          <cell r="I2843">
            <v>7529</v>
          </cell>
          <cell r="J2843">
            <v>2</v>
          </cell>
          <cell r="K2843">
            <v>3</v>
          </cell>
          <cell r="L2843">
            <v>0</v>
          </cell>
        </row>
        <row r="2844">
          <cell r="A2844">
            <v>6</v>
          </cell>
          <cell r="B2844">
            <v>2</v>
          </cell>
          <cell r="C2844">
            <v>0</v>
          </cell>
          <cell r="D2844">
            <v>0</v>
          </cell>
          <cell r="E2844">
            <v>0</v>
          </cell>
          <cell r="F2844">
            <v>1</v>
          </cell>
          <cell r="G2844">
            <v>0</v>
          </cell>
          <cell r="H2844">
            <v>0</v>
          </cell>
          <cell r="I2844">
            <v>7613</v>
          </cell>
          <cell r="J2844">
            <v>2</v>
          </cell>
          <cell r="K2844">
            <v>3</v>
          </cell>
          <cell r="L2844">
            <v>57985.35</v>
          </cell>
        </row>
        <row r="2845">
          <cell r="A2845">
            <v>6</v>
          </cell>
          <cell r="B2845">
            <v>2</v>
          </cell>
          <cell r="C2845">
            <v>0</v>
          </cell>
          <cell r="D2845">
            <v>0</v>
          </cell>
          <cell r="E2845">
            <v>0</v>
          </cell>
          <cell r="F2845">
            <v>1</v>
          </cell>
          <cell r="G2845">
            <v>0</v>
          </cell>
          <cell r="H2845">
            <v>0</v>
          </cell>
          <cell r="I2845">
            <v>7614</v>
          </cell>
          <cell r="J2845">
            <v>2</v>
          </cell>
          <cell r="K2845">
            <v>3</v>
          </cell>
          <cell r="L2845">
            <v>54075.62</v>
          </cell>
        </row>
        <row r="2846">
          <cell r="A2846">
            <v>6</v>
          </cell>
          <cell r="B2846">
            <v>2</v>
          </cell>
          <cell r="C2846">
            <v>0</v>
          </cell>
          <cell r="D2846">
            <v>0</v>
          </cell>
          <cell r="E2846">
            <v>0</v>
          </cell>
          <cell r="F2846">
            <v>1</v>
          </cell>
          <cell r="G2846">
            <v>0</v>
          </cell>
          <cell r="H2846">
            <v>0</v>
          </cell>
          <cell r="I2846">
            <v>7615</v>
          </cell>
          <cell r="J2846">
            <v>2</v>
          </cell>
          <cell r="K2846">
            <v>3</v>
          </cell>
          <cell r="L2846">
            <v>58830.11</v>
          </cell>
        </row>
        <row r="2847">
          <cell r="A2847">
            <v>6</v>
          </cell>
          <cell r="B2847">
            <v>2</v>
          </cell>
          <cell r="C2847">
            <v>0</v>
          </cell>
          <cell r="D2847">
            <v>0</v>
          </cell>
          <cell r="E2847">
            <v>0</v>
          </cell>
          <cell r="F2847">
            <v>1</v>
          </cell>
          <cell r="G2847">
            <v>0</v>
          </cell>
          <cell r="H2847">
            <v>0</v>
          </cell>
          <cell r="I2847">
            <v>7616</v>
          </cell>
          <cell r="J2847">
            <v>2</v>
          </cell>
          <cell r="K2847">
            <v>3</v>
          </cell>
          <cell r="L2847">
            <v>50051.08</v>
          </cell>
        </row>
        <row r="2848">
          <cell r="A2848">
            <v>6</v>
          </cell>
          <cell r="B2848">
            <v>2</v>
          </cell>
          <cell r="C2848">
            <v>0</v>
          </cell>
          <cell r="D2848">
            <v>0</v>
          </cell>
          <cell r="E2848">
            <v>0</v>
          </cell>
          <cell r="F2848">
            <v>1</v>
          </cell>
          <cell r="G2848">
            <v>0</v>
          </cell>
          <cell r="H2848">
            <v>0</v>
          </cell>
          <cell r="I2848">
            <v>7623</v>
          </cell>
          <cell r="J2848">
            <v>2</v>
          </cell>
          <cell r="K2848">
            <v>3</v>
          </cell>
          <cell r="L2848">
            <v>0</v>
          </cell>
        </row>
        <row r="2849">
          <cell r="A2849">
            <v>6</v>
          </cell>
          <cell r="B2849">
            <v>2</v>
          </cell>
          <cell r="C2849">
            <v>0</v>
          </cell>
          <cell r="D2849">
            <v>0</v>
          </cell>
          <cell r="E2849">
            <v>0</v>
          </cell>
          <cell r="F2849">
            <v>1</v>
          </cell>
          <cell r="G2849">
            <v>0</v>
          </cell>
          <cell r="H2849">
            <v>0</v>
          </cell>
          <cell r="I2849">
            <v>7624</v>
          </cell>
          <cell r="J2849">
            <v>2</v>
          </cell>
          <cell r="K2849">
            <v>3</v>
          </cell>
          <cell r="L2849">
            <v>0</v>
          </cell>
        </row>
        <row r="2850">
          <cell r="A2850">
            <v>6</v>
          </cell>
          <cell r="B2850">
            <v>2</v>
          </cell>
          <cell r="C2850">
            <v>0</v>
          </cell>
          <cell r="D2850">
            <v>0</v>
          </cell>
          <cell r="E2850">
            <v>0</v>
          </cell>
          <cell r="F2850">
            <v>1</v>
          </cell>
          <cell r="G2850">
            <v>0</v>
          </cell>
          <cell r="H2850">
            <v>0</v>
          </cell>
          <cell r="I2850">
            <v>7625</v>
          </cell>
          <cell r="J2850">
            <v>2</v>
          </cell>
          <cell r="K2850">
            <v>3</v>
          </cell>
          <cell r="L2850">
            <v>0</v>
          </cell>
        </row>
        <row r="2851">
          <cell r="A2851">
            <v>6</v>
          </cell>
          <cell r="B2851">
            <v>2</v>
          </cell>
          <cell r="C2851">
            <v>0</v>
          </cell>
          <cell r="D2851">
            <v>0</v>
          </cell>
          <cell r="E2851">
            <v>0</v>
          </cell>
          <cell r="F2851">
            <v>1</v>
          </cell>
          <cell r="G2851">
            <v>0</v>
          </cell>
          <cell r="H2851">
            <v>0</v>
          </cell>
          <cell r="I2851">
            <v>7626</v>
          </cell>
          <cell r="J2851">
            <v>2</v>
          </cell>
          <cell r="K2851">
            <v>3</v>
          </cell>
          <cell r="L2851">
            <v>0</v>
          </cell>
        </row>
        <row r="2852">
          <cell r="A2852">
            <v>6</v>
          </cell>
          <cell r="B2852">
            <v>2</v>
          </cell>
          <cell r="C2852">
            <v>0</v>
          </cell>
          <cell r="D2852">
            <v>0</v>
          </cell>
          <cell r="E2852">
            <v>0</v>
          </cell>
          <cell r="F2852">
            <v>2</v>
          </cell>
          <cell r="G2852">
            <v>0</v>
          </cell>
          <cell r="H2852">
            <v>0</v>
          </cell>
          <cell r="I2852">
            <v>2000</v>
          </cell>
          <cell r="J2852">
            <v>2</v>
          </cell>
          <cell r="K2852">
            <v>3</v>
          </cell>
          <cell r="L2852">
            <v>0</v>
          </cell>
        </row>
        <row r="2853">
          <cell r="A2853">
            <v>6</v>
          </cell>
          <cell r="B2853">
            <v>2</v>
          </cell>
          <cell r="C2853">
            <v>0</v>
          </cell>
          <cell r="D2853">
            <v>0</v>
          </cell>
          <cell r="E2853">
            <v>0</v>
          </cell>
          <cell r="F2853">
            <v>2</v>
          </cell>
          <cell r="G2853">
            <v>0</v>
          </cell>
          <cell r="H2853">
            <v>0</v>
          </cell>
          <cell r="I2853">
            <v>2421</v>
          </cell>
          <cell r="J2853">
            <v>2</v>
          </cell>
          <cell r="K2853">
            <v>3</v>
          </cell>
          <cell r="L2853">
            <v>0</v>
          </cell>
        </row>
        <row r="2854">
          <cell r="A2854">
            <v>6</v>
          </cell>
          <cell r="B2854">
            <v>2</v>
          </cell>
          <cell r="C2854">
            <v>0</v>
          </cell>
          <cell r="D2854">
            <v>0</v>
          </cell>
          <cell r="E2854">
            <v>0</v>
          </cell>
          <cell r="F2854">
            <v>2</v>
          </cell>
          <cell r="G2854">
            <v>0</v>
          </cell>
          <cell r="H2854">
            <v>0</v>
          </cell>
          <cell r="I2854">
            <v>2431</v>
          </cell>
          <cell r="J2854">
            <v>2</v>
          </cell>
          <cell r="K2854">
            <v>3</v>
          </cell>
          <cell r="L2854">
            <v>0</v>
          </cell>
        </row>
        <row r="2855">
          <cell r="A2855">
            <v>6</v>
          </cell>
          <cell r="B2855">
            <v>2</v>
          </cell>
          <cell r="C2855">
            <v>0</v>
          </cell>
          <cell r="D2855">
            <v>0</v>
          </cell>
          <cell r="E2855">
            <v>0</v>
          </cell>
          <cell r="F2855">
            <v>2</v>
          </cell>
          <cell r="G2855">
            <v>0</v>
          </cell>
          <cell r="H2855">
            <v>0</v>
          </cell>
          <cell r="I2855">
            <v>2461</v>
          </cell>
          <cell r="J2855">
            <v>2</v>
          </cell>
          <cell r="K2855">
            <v>3</v>
          </cell>
          <cell r="L2855">
            <v>0</v>
          </cell>
        </row>
        <row r="2856">
          <cell r="A2856">
            <v>6</v>
          </cell>
          <cell r="B2856">
            <v>2</v>
          </cell>
          <cell r="C2856">
            <v>0</v>
          </cell>
          <cell r="D2856">
            <v>0</v>
          </cell>
          <cell r="E2856">
            <v>0</v>
          </cell>
          <cell r="F2856">
            <v>2</v>
          </cell>
          <cell r="G2856">
            <v>0</v>
          </cell>
          <cell r="H2856">
            <v>0</v>
          </cell>
          <cell r="I2856">
            <v>5316</v>
          </cell>
          <cell r="J2856">
            <v>2</v>
          </cell>
          <cell r="K2856">
            <v>3</v>
          </cell>
          <cell r="L2856">
            <v>0</v>
          </cell>
        </row>
        <row r="2857">
          <cell r="A2857">
            <v>6</v>
          </cell>
          <cell r="B2857">
            <v>2</v>
          </cell>
          <cell r="C2857">
            <v>0</v>
          </cell>
          <cell r="D2857">
            <v>0</v>
          </cell>
          <cell r="E2857">
            <v>0</v>
          </cell>
          <cell r="F2857">
            <v>2</v>
          </cell>
          <cell r="G2857">
            <v>0</v>
          </cell>
          <cell r="H2857">
            <v>0</v>
          </cell>
          <cell r="I2857">
            <v>7100</v>
          </cell>
          <cell r="J2857">
            <v>2</v>
          </cell>
          <cell r="K2857">
            <v>3</v>
          </cell>
          <cell r="L2857">
            <v>0</v>
          </cell>
        </row>
        <row r="2858">
          <cell r="A2858">
            <v>6</v>
          </cell>
          <cell r="B2858">
            <v>2</v>
          </cell>
          <cell r="C2858">
            <v>0</v>
          </cell>
          <cell r="D2858">
            <v>0</v>
          </cell>
          <cell r="E2858">
            <v>0</v>
          </cell>
          <cell r="F2858">
            <v>2</v>
          </cell>
          <cell r="G2858">
            <v>0</v>
          </cell>
          <cell r="H2858">
            <v>0</v>
          </cell>
          <cell r="I2858">
            <v>7500</v>
          </cell>
          <cell r="J2858">
            <v>2</v>
          </cell>
          <cell r="K2858">
            <v>3</v>
          </cell>
          <cell r="L2858">
            <v>192750</v>
          </cell>
        </row>
        <row r="2859">
          <cell r="A2859">
            <v>6</v>
          </cell>
          <cell r="B2859">
            <v>2</v>
          </cell>
          <cell r="C2859">
            <v>0</v>
          </cell>
          <cell r="D2859">
            <v>0</v>
          </cell>
          <cell r="E2859">
            <v>0</v>
          </cell>
          <cell r="F2859">
            <v>3</v>
          </cell>
          <cell r="G2859">
            <v>0</v>
          </cell>
          <cell r="H2859">
            <v>0</v>
          </cell>
          <cell r="I2859">
            <v>2000</v>
          </cell>
          <cell r="J2859">
            <v>2</v>
          </cell>
          <cell r="K2859">
            <v>3</v>
          </cell>
          <cell r="L2859">
            <v>0</v>
          </cell>
        </row>
        <row r="2860">
          <cell r="A2860">
            <v>6</v>
          </cell>
          <cell r="B2860">
            <v>2</v>
          </cell>
          <cell r="C2860">
            <v>0</v>
          </cell>
          <cell r="D2860">
            <v>0</v>
          </cell>
          <cell r="E2860">
            <v>0</v>
          </cell>
          <cell r="F2860">
            <v>3</v>
          </cell>
          <cell r="G2860">
            <v>0</v>
          </cell>
          <cell r="H2860">
            <v>0</v>
          </cell>
          <cell r="I2860">
            <v>2021</v>
          </cell>
          <cell r="J2860">
            <v>2</v>
          </cell>
          <cell r="K2860">
            <v>3</v>
          </cell>
          <cell r="L2860">
            <v>0</v>
          </cell>
        </row>
        <row r="2861">
          <cell r="A2861">
            <v>6</v>
          </cell>
          <cell r="B2861">
            <v>2</v>
          </cell>
          <cell r="C2861">
            <v>0</v>
          </cell>
          <cell r="D2861">
            <v>0</v>
          </cell>
          <cell r="E2861">
            <v>0</v>
          </cell>
          <cell r="F2861">
            <v>3</v>
          </cell>
          <cell r="G2861">
            <v>0</v>
          </cell>
          <cell r="H2861">
            <v>0</v>
          </cell>
          <cell r="I2861">
            <v>2022</v>
          </cell>
          <cell r="J2861">
            <v>2</v>
          </cell>
          <cell r="K2861">
            <v>3</v>
          </cell>
          <cell r="L2861">
            <v>0</v>
          </cell>
        </row>
        <row r="2862">
          <cell r="A2862">
            <v>6</v>
          </cell>
          <cell r="B2862">
            <v>2</v>
          </cell>
          <cell r="C2862">
            <v>0</v>
          </cell>
          <cell r="D2862">
            <v>0</v>
          </cell>
          <cell r="E2862">
            <v>0</v>
          </cell>
          <cell r="F2862">
            <v>3</v>
          </cell>
          <cell r="G2862">
            <v>0</v>
          </cell>
          <cell r="H2862">
            <v>0</v>
          </cell>
          <cell r="I2862">
            <v>2023</v>
          </cell>
          <cell r="J2862">
            <v>2</v>
          </cell>
          <cell r="K2862">
            <v>3</v>
          </cell>
          <cell r="L2862">
            <v>0</v>
          </cell>
        </row>
        <row r="2863">
          <cell r="A2863">
            <v>6</v>
          </cell>
          <cell r="B2863">
            <v>2</v>
          </cell>
          <cell r="C2863">
            <v>0</v>
          </cell>
          <cell r="D2863">
            <v>0</v>
          </cell>
          <cell r="E2863">
            <v>0</v>
          </cell>
          <cell r="F2863">
            <v>3</v>
          </cell>
          <cell r="G2863">
            <v>0</v>
          </cell>
          <cell r="H2863">
            <v>0</v>
          </cell>
          <cell r="I2863">
            <v>2024</v>
          </cell>
          <cell r="J2863">
            <v>2</v>
          </cell>
          <cell r="K2863">
            <v>3</v>
          </cell>
          <cell r="L2863">
            <v>0</v>
          </cell>
        </row>
        <row r="2864">
          <cell r="A2864">
            <v>6</v>
          </cell>
          <cell r="B2864">
            <v>2</v>
          </cell>
          <cell r="C2864">
            <v>0</v>
          </cell>
          <cell r="D2864">
            <v>0</v>
          </cell>
          <cell r="E2864">
            <v>0</v>
          </cell>
          <cell r="F2864">
            <v>3</v>
          </cell>
          <cell r="G2864">
            <v>0</v>
          </cell>
          <cell r="H2864">
            <v>0</v>
          </cell>
          <cell r="I2864">
            <v>2025</v>
          </cell>
          <cell r="J2864">
            <v>2</v>
          </cell>
          <cell r="K2864">
            <v>3</v>
          </cell>
          <cell r="L2864">
            <v>0</v>
          </cell>
        </row>
        <row r="2865">
          <cell r="A2865">
            <v>6</v>
          </cell>
          <cell r="B2865">
            <v>2</v>
          </cell>
          <cell r="C2865">
            <v>0</v>
          </cell>
          <cell r="D2865">
            <v>0</v>
          </cell>
          <cell r="E2865">
            <v>0</v>
          </cell>
          <cell r="F2865">
            <v>3</v>
          </cell>
          <cell r="G2865">
            <v>0</v>
          </cell>
          <cell r="H2865">
            <v>0</v>
          </cell>
          <cell r="I2865">
            <v>2026</v>
          </cell>
          <cell r="J2865">
            <v>2</v>
          </cell>
          <cell r="K2865">
            <v>3</v>
          </cell>
          <cell r="L2865">
            <v>0</v>
          </cell>
        </row>
        <row r="2866">
          <cell r="A2866">
            <v>6</v>
          </cell>
          <cell r="B2866">
            <v>2</v>
          </cell>
          <cell r="C2866">
            <v>0</v>
          </cell>
          <cell r="D2866">
            <v>0</v>
          </cell>
          <cell r="E2866">
            <v>0</v>
          </cell>
          <cell r="F2866">
            <v>3</v>
          </cell>
          <cell r="G2866">
            <v>0</v>
          </cell>
          <cell r="H2866">
            <v>0</v>
          </cell>
          <cell r="I2866">
            <v>2027</v>
          </cell>
          <cell r="J2866">
            <v>2</v>
          </cell>
          <cell r="K2866">
            <v>3</v>
          </cell>
          <cell r="L2866">
            <v>0</v>
          </cell>
        </row>
        <row r="2867">
          <cell r="A2867">
            <v>6</v>
          </cell>
          <cell r="B2867">
            <v>2</v>
          </cell>
          <cell r="C2867">
            <v>0</v>
          </cell>
          <cell r="D2867">
            <v>0</v>
          </cell>
          <cell r="E2867">
            <v>0</v>
          </cell>
          <cell r="F2867">
            <v>3</v>
          </cell>
          <cell r="G2867">
            <v>0</v>
          </cell>
          <cell r="H2867">
            <v>0</v>
          </cell>
          <cell r="I2867">
            <v>2028</v>
          </cell>
          <cell r="J2867">
            <v>2</v>
          </cell>
          <cell r="K2867">
            <v>3</v>
          </cell>
          <cell r="L2867">
            <v>0</v>
          </cell>
        </row>
        <row r="2868">
          <cell r="A2868">
            <v>6</v>
          </cell>
          <cell r="B2868">
            <v>2</v>
          </cell>
          <cell r="C2868">
            <v>0</v>
          </cell>
          <cell r="D2868">
            <v>0</v>
          </cell>
          <cell r="E2868">
            <v>0</v>
          </cell>
          <cell r="F2868">
            <v>3</v>
          </cell>
          <cell r="G2868">
            <v>0</v>
          </cell>
          <cell r="H2868">
            <v>0</v>
          </cell>
          <cell r="I2868">
            <v>5316</v>
          </cell>
          <cell r="J2868">
            <v>2</v>
          </cell>
          <cell r="K2868">
            <v>3</v>
          </cell>
          <cell r="L2868">
            <v>0</v>
          </cell>
        </row>
        <row r="2869">
          <cell r="A2869">
            <v>6</v>
          </cell>
          <cell r="B2869">
            <v>2</v>
          </cell>
          <cell r="C2869">
            <v>0</v>
          </cell>
          <cell r="D2869">
            <v>0</v>
          </cell>
          <cell r="E2869">
            <v>0</v>
          </cell>
          <cell r="F2869">
            <v>3</v>
          </cell>
          <cell r="G2869">
            <v>0</v>
          </cell>
          <cell r="H2869">
            <v>0</v>
          </cell>
          <cell r="I2869">
            <v>7200</v>
          </cell>
          <cell r="J2869">
            <v>2</v>
          </cell>
          <cell r="K2869">
            <v>3</v>
          </cell>
          <cell r="L2869">
            <v>0</v>
          </cell>
        </row>
        <row r="2870">
          <cell r="A2870">
            <v>6</v>
          </cell>
          <cell r="B2870">
            <v>2</v>
          </cell>
          <cell r="C2870">
            <v>0</v>
          </cell>
          <cell r="D2870">
            <v>0</v>
          </cell>
          <cell r="E2870">
            <v>0</v>
          </cell>
          <cell r="F2870">
            <v>3</v>
          </cell>
          <cell r="G2870">
            <v>0</v>
          </cell>
          <cell r="H2870">
            <v>0</v>
          </cell>
          <cell r="I2870">
            <v>7500</v>
          </cell>
          <cell r="J2870">
            <v>2</v>
          </cell>
          <cell r="K2870">
            <v>3</v>
          </cell>
          <cell r="L2870">
            <v>36212294.649999999</v>
          </cell>
        </row>
        <row r="2871">
          <cell r="A2871">
            <v>6</v>
          </cell>
          <cell r="B2871">
            <v>2</v>
          </cell>
          <cell r="C2871">
            <v>0</v>
          </cell>
          <cell r="D2871">
            <v>0</v>
          </cell>
          <cell r="E2871">
            <v>0</v>
          </cell>
          <cell r="F2871">
            <v>3</v>
          </cell>
          <cell r="G2871">
            <v>0</v>
          </cell>
          <cell r="H2871">
            <v>0</v>
          </cell>
          <cell r="I2871">
            <v>7511</v>
          </cell>
          <cell r="J2871">
            <v>2</v>
          </cell>
          <cell r="K2871">
            <v>3</v>
          </cell>
          <cell r="L2871">
            <v>47546.6</v>
          </cell>
        </row>
        <row r="2872">
          <cell r="A2872">
            <v>6</v>
          </cell>
          <cell r="B2872">
            <v>2</v>
          </cell>
          <cell r="C2872">
            <v>0</v>
          </cell>
          <cell r="D2872">
            <v>0</v>
          </cell>
          <cell r="E2872">
            <v>0</v>
          </cell>
          <cell r="F2872">
            <v>3</v>
          </cell>
          <cell r="G2872">
            <v>0</v>
          </cell>
          <cell r="H2872">
            <v>0</v>
          </cell>
          <cell r="I2872">
            <v>7512</v>
          </cell>
          <cell r="J2872">
            <v>2</v>
          </cell>
          <cell r="K2872">
            <v>3</v>
          </cell>
          <cell r="L2872">
            <v>3823</v>
          </cell>
        </row>
        <row r="2873">
          <cell r="A2873">
            <v>6</v>
          </cell>
          <cell r="B2873">
            <v>2</v>
          </cell>
          <cell r="C2873">
            <v>0</v>
          </cell>
          <cell r="D2873">
            <v>0</v>
          </cell>
          <cell r="E2873">
            <v>0</v>
          </cell>
          <cell r="F2873">
            <v>3</v>
          </cell>
          <cell r="G2873">
            <v>0</v>
          </cell>
          <cell r="H2873">
            <v>0</v>
          </cell>
          <cell r="I2873">
            <v>7517</v>
          </cell>
          <cell r="J2873">
            <v>2</v>
          </cell>
          <cell r="K2873">
            <v>3</v>
          </cell>
          <cell r="L2873">
            <v>16948.400000000001</v>
          </cell>
        </row>
        <row r="2874">
          <cell r="A2874">
            <v>6</v>
          </cell>
          <cell r="B2874">
            <v>2</v>
          </cell>
          <cell r="C2874">
            <v>0</v>
          </cell>
          <cell r="D2874">
            <v>0</v>
          </cell>
          <cell r="E2874">
            <v>0</v>
          </cell>
          <cell r="F2874">
            <v>3</v>
          </cell>
          <cell r="G2874">
            <v>0</v>
          </cell>
          <cell r="H2874">
            <v>0</v>
          </cell>
          <cell r="I2874">
            <v>7518</v>
          </cell>
          <cell r="J2874">
            <v>2</v>
          </cell>
          <cell r="K2874">
            <v>3</v>
          </cell>
          <cell r="L2874">
            <v>32551</v>
          </cell>
        </row>
        <row r="2875">
          <cell r="A2875">
            <v>6</v>
          </cell>
          <cell r="B2875">
            <v>2</v>
          </cell>
          <cell r="C2875">
            <v>0</v>
          </cell>
          <cell r="D2875">
            <v>0</v>
          </cell>
          <cell r="E2875">
            <v>0</v>
          </cell>
          <cell r="F2875">
            <v>3</v>
          </cell>
          <cell r="G2875">
            <v>0</v>
          </cell>
          <cell r="H2875">
            <v>0</v>
          </cell>
          <cell r="I2875">
            <v>7519</v>
          </cell>
          <cell r="J2875">
            <v>2</v>
          </cell>
          <cell r="K2875">
            <v>3</v>
          </cell>
          <cell r="L2875">
            <v>15377</v>
          </cell>
        </row>
        <row r="2876">
          <cell r="A2876">
            <v>6</v>
          </cell>
          <cell r="B2876">
            <v>2</v>
          </cell>
          <cell r="C2876">
            <v>0</v>
          </cell>
          <cell r="D2876">
            <v>0</v>
          </cell>
          <cell r="E2876">
            <v>0</v>
          </cell>
          <cell r="F2876">
            <v>3</v>
          </cell>
          <cell r="G2876">
            <v>0</v>
          </cell>
          <cell r="H2876">
            <v>0</v>
          </cell>
          <cell r="I2876">
            <v>7521</v>
          </cell>
          <cell r="J2876">
            <v>2</v>
          </cell>
          <cell r="K2876">
            <v>3</v>
          </cell>
          <cell r="L2876">
            <v>0</v>
          </cell>
        </row>
        <row r="2877">
          <cell r="A2877">
            <v>6</v>
          </cell>
          <cell r="B2877">
            <v>2</v>
          </cell>
          <cell r="C2877">
            <v>0</v>
          </cell>
          <cell r="D2877">
            <v>0</v>
          </cell>
          <cell r="E2877">
            <v>0</v>
          </cell>
          <cell r="F2877">
            <v>3</v>
          </cell>
          <cell r="G2877">
            <v>0</v>
          </cell>
          <cell r="H2877">
            <v>0</v>
          </cell>
          <cell r="I2877">
            <v>7529</v>
          </cell>
          <cell r="J2877">
            <v>2</v>
          </cell>
          <cell r="K2877">
            <v>3</v>
          </cell>
          <cell r="L2877">
            <v>0</v>
          </cell>
        </row>
        <row r="2878">
          <cell r="A2878">
            <v>6</v>
          </cell>
          <cell r="B2878">
            <v>2</v>
          </cell>
          <cell r="C2878">
            <v>0</v>
          </cell>
          <cell r="D2878">
            <v>0</v>
          </cell>
          <cell r="E2878">
            <v>0</v>
          </cell>
          <cell r="F2878">
            <v>3</v>
          </cell>
          <cell r="G2878">
            <v>0</v>
          </cell>
          <cell r="H2878">
            <v>0</v>
          </cell>
          <cell r="I2878">
            <v>7613</v>
          </cell>
          <cell r="J2878">
            <v>2</v>
          </cell>
          <cell r="K2878">
            <v>3</v>
          </cell>
          <cell r="L2878">
            <v>20159</v>
          </cell>
        </row>
        <row r="2879">
          <cell r="A2879">
            <v>6</v>
          </cell>
          <cell r="B2879">
            <v>2</v>
          </cell>
          <cell r="C2879">
            <v>0</v>
          </cell>
          <cell r="D2879">
            <v>0</v>
          </cell>
          <cell r="E2879">
            <v>0</v>
          </cell>
          <cell r="F2879">
            <v>3</v>
          </cell>
          <cell r="G2879">
            <v>0</v>
          </cell>
          <cell r="H2879">
            <v>0</v>
          </cell>
          <cell r="I2879">
            <v>7614</v>
          </cell>
          <cell r="J2879">
            <v>2</v>
          </cell>
          <cell r="K2879">
            <v>3</v>
          </cell>
          <cell r="L2879">
            <v>37210.800000000003</v>
          </cell>
        </row>
        <row r="2880">
          <cell r="A2880">
            <v>6</v>
          </cell>
          <cell r="B2880">
            <v>2</v>
          </cell>
          <cell r="C2880">
            <v>0</v>
          </cell>
          <cell r="D2880">
            <v>0</v>
          </cell>
          <cell r="E2880">
            <v>0</v>
          </cell>
          <cell r="F2880">
            <v>3</v>
          </cell>
          <cell r="G2880">
            <v>0</v>
          </cell>
          <cell r="H2880">
            <v>0</v>
          </cell>
          <cell r="I2880">
            <v>7615</v>
          </cell>
          <cell r="J2880">
            <v>2</v>
          </cell>
          <cell r="K2880">
            <v>3</v>
          </cell>
          <cell r="L2880">
            <v>49076</v>
          </cell>
        </row>
        <row r="2881">
          <cell r="A2881">
            <v>6</v>
          </cell>
          <cell r="B2881">
            <v>2</v>
          </cell>
          <cell r="C2881">
            <v>0</v>
          </cell>
          <cell r="D2881">
            <v>0</v>
          </cell>
          <cell r="E2881">
            <v>0</v>
          </cell>
          <cell r="F2881">
            <v>3</v>
          </cell>
          <cell r="G2881">
            <v>0</v>
          </cell>
          <cell r="H2881">
            <v>0</v>
          </cell>
          <cell r="I2881">
            <v>7616</v>
          </cell>
          <cell r="J2881">
            <v>2</v>
          </cell>
          <cell r="K2881">
            <v>3</v>
          </cell>
          <cell r="L2881">
            <v>36297.800000000003</v>
          </cell>
        </row>
        <row r="2882">
          <cell r="A2882">
            <v>6</v>
          </cell>
          <cell r="B2882">
            <v>2</v>
          </cell>
          <cell r="C2882">
            <v>0</v>
          </cell>
          <cell r="D2882">
            <v>0</v>
          </cell>
          <cell r="E2882">
            <v>0</v>
          </cell>
          <cell r="F2882">
            <v>3</v>
          </cell>
          <cell r="G2882">
            <v>0</v>
          </cell>
          <cell r="H2882">
            <v>0</v>
          </cell>
          <cell r="I2882">
            <v>7623</v>
          </cell>
          <cell r="J2882">
            <v>2</v>
          </cell>
          <cell r="K2882">
            <v>3</v>
          </cell>
          <cell r="L2882">
            <v>0</v>
          </cell>
        </row>
        <row r="2883">
          <cell r="A2883">
            <v>6</v>
          </cell>
          <cell r="B2883">
            <v>2</v>
          </cell>
          <cell r="C2883">
            <v>0</v>
          </cell>
          <cell r="D2883">
            <v>0</v>
          </cell>
          <cell r="E2883">
            <v>0</v>
          </cell>
          <cell r="F2883">
            <v>3</v>
          </cell>
          <cell r="G2883">
            <v>0</v>
          </cell>
          <cell r="H2883">
            <v>0</v>
          </cell>
          <cell r="I2883">
            <v>7624</v>
          </cell>
          <cell r="J2883">
            <v>2</v>
          </cell>
          <cell r="K2883">
            <v>3</v>
          </cell>
          <cell r="L2883">
            <v>0</v>
          </cell>
        </row>
        <row r="2884">
          <cell r="A2884">
            <v>6</v>
          </cell>
          <cell r="B2884">
            <v>2</v>
          </cell>
          <cell r="C2884">
            <v>0</v>
          </cell>
          <cell r="D2884">
            <v>0</v>
          </cell>
          <cell r="E2884">
            <v>0</v>
          </cell>
          <cell r="F2884">
            <v>3</v>
          </cell>
          <cell r="G2884">
            <v>0</v>
          </cell>
          <cell r="H2884">
            <v>0</v>
          </cell>
          <cell r="I2884">
            <v>7626</v>
          </cell>
          <cell r="J2884">
            <v>2</v>
          </cell>
          <cell r="K2884">
            <v>3</v>
          </cell>
          <cell r="L2884">
            <v>0</v>
          </cell>
        </row>
        <row r="2885">
          <cell r="A2885">
            <v>6</v>
          </cell>
          <cell r="B2885">
            <v>2</v>
          </cell>
          <cell r="C2885">
            <v>0</v>
          </cell>
          <cell r="D2885">
            <v>0</v>
          </cell>
          <cell r="E2885">
            <v>0</v>
          </cell>
          <cell r="F2885">
            <v>4</v>
          </cell>
          <cell r="G2885">
            <v>0</v>
          </cell>
          <cell r="H2885">
            <v>0</v>
          </cell>
          <cell r="I2885">
            <v>1000</v>
          </cell>
          <cell r="J2885">
            <v>2</v>
          </cell>
          <cell r="K2885">
            <v>3</v>
          </cell>
          <cell r="L2885">
            <v>0</v>
          </cell>
        </row>
        <row r="2886">
          <cell r="A2886">
            <v>6</v>
          </cell>
          <cell r="B2886">
            <v>2</v>
          </cell>
          <cell r="C2886">
            <v>0</v>
          </cell>
          <cell r="D2886">
            <v>0</v>
          </cell>
          <cell r="E2886">
            <v>0</v>
          </cell>
          <cell r="F2886">
            <v>4</v>
          </cell>
          <cell r="G2886">
            <v>0</v>
          </cell>
          <cell r="H2886">
            <v>0</v>
          </cell>
          <cell r="I2886">
            <v>2000</v>
          </cell>
          <cell r="J2886">
            <v>2</v>
          </cell>
          <cell r="K2886">
            <v>3</v>
          </cell>
          <cell r="L2886">
            <v>0</v>
          </cell>
        </row>
        <row r="2887">
          <cell r="A2887">
            <v>6</v>
          </cell>
          <cell r="B2887">
            <v>2</v>
          </cell>
          <cell r="C2887">
            <v>0</v>
          </cell>
          <cell r="D2887">
            <v>0</v>
          </cell>
          <cell r="E2887">
            <v>0</v>
          </cell>
          <cell r="F2887">
            <v>4</v>
          </cell>
          <cell r="G2887">
            <v>0</v>
          </cell>
          <cell r="H2887">
            <v>0</v>
          </cell>
          <cell r="I2887">
            <v>2421</v>
          </cell>
          <cell r="J2887">
            <v>2</v>
          </cell>
          <cell r="K2887">
            <v>3</v>
          </cell>
          <cell r="L2887">
            <v>0</v>
          </cell>
        </row>
        <row r="2888">
          <cell r="A2888">
            <v>6</v>
          </cell>
          <cell r="B2888">
            <v>2</v>
          </cell>
          <cell r="C2888">
            <v>0</v>
          </cell>
          <cell r="D2888">
            <v>0</v>
          </cell>
          <cell r="E2888">
            <v>0</v>
          </cell>
          <cell r="F2888">
            <v>4</v>
          </cell>
          <cell r="G2888">
            <v>0</v>
          </cell>
          <cell r="H2888">
            <v>0</v>
          </cell>
          <cell r="I2888">
            <v>2431</v>
          </cell>
          <cell r="J2888">
            <v>2</v>
          </cell>
          <cell r="K2888">
            <v>3</v>
          </cell>
          <cell r="L2888">
            <v>0</v>
          </cell>
        </row>
        <row r="2889">
          <cell r="A2889">
            <v>6</v>
          </cell>
          <cell r="B2889">
            <v>2</v>
          </cell>
          <cell r="C2889">
            <v>0</v>
          </cell>
          <cell r="D2889">
            <v>0</v>
          </cell>
          <cell r="E2889">
            <v>0</v>
          </cell>
          <cell r="F2889">
            <v>4</v>
          </cell>
          <cell r="G2889">
            <v>0</v>
          </cell>
          <cell r="H2889">
            <v>0</v>
          </cell>
          <cell r="I2889">
            <v>2461</v>
          </cell>
          <cell r="J2889">
            <v>2</v>
          </cell>
          <cell r="K2889">
            <v>3</v>
          </cell>
          <cell r="L2889">
            <v>0</v>
          </cell>
        </row>
        <row r="2890">
          <cell r="A2890">
            <v>6</v>
          </cell>
          <cell r="B2890">
            <v>2</v>
          </cell>
          <cell r="C2890">
            <v>0</v>
          </cell>
          <cell r="D2890">
            <v>0</v>
          </cell>
          <cell r="E2890">
            <v>0</v>
          </cell>
          <cell r="F2890">
            <v>4</v>
          </cell>
          <cell r="G2890">
            <v>0</v>
          </cell>
          <cell r="H2890">
            <v>0</v>
          </cell>
          <cell r="I2890">
            <v>7500</v>
          </cell>
          <cell r="J2890">
            <v>2</v>
          </cell>
          <cell r="K2890">
            <v>3</v>
          </cell>
          <cell r="L2890">
            <v>0</v>
          </cell>
        </row>
        <row r="2891">
          <cell r="A2891">
            <v>6</v>
          </cell>
          <cell r="B2891">
            <v>2</v>
          </cell>
          <cell r="C2891">
            <v>0</v>
          </cell>
          <cell r="D2891">
            <v>0</v>
          </cell>
          <cell r="E2891">
            <v>0</v>
          </cell>
          <cell r="F2891">
            <v>4</v>
          </cell>
          <cell r="G2891">
            <v>0</v>
          </cell>
          <cell r="H2891">
            <v>0</v>
          </cell>
          <cell r="I2891">
            <v>7512</v>
          </cell>
          <cell r="J2891">
            <v>2</v>
          </cell>
          <cell r="K2891">
            <v>3</v>
          </cell>
          <cell r="L2891">
            <v>4957291.2</v>
          </cell>
        </row>
        <row r="2892">
          <cell r="A2892">
            <v>6</v>
          </cell>
          <cell r="B2892">
            <v>2</v>
          </cell>
          <cell r="C2892">
            <v>0</v>
          </cell>
          <cell r="D2892">
            <v>0</v>
          </cell>
          <cell r="E2892">
            <v>0</v>
          </cell>
          <cell r="F2892">
            <v>4</v>
          </cell>
          <cell r="G2892">
            <v>0</v>
          </cell>
          <cell r="H2892">
            <v>0</v>
          </cell>
          <cell r="I2892">
            <v>7516</v>
          </cell>
          <cell r="J2892">
            <v>2</v>
          </cell>
          <cell r="K2892">
            <v>3</v>
          </cell>
          <cell r="L2892">
            <v>0</v>
          </cell>
        </row>
        <row r="2893">
          <cell r="A2893">
            <v>6</v>
          </cell>
          <cell r="B2893">
            <v>2</v>
          </cell>
          <cell r="C2893">
            <v>0</v>
          </cell>
          <cell r="D2893">
            <v>0</v>
          </cell>
          <cell r="E2893">
            <v>0</v>
          </cell>
          <cell r="F2893">
            <v>4</v>
          </cell>
          <cell r="G2893">
            <v>0</v>
          </cell>
          <cell r="H2893">
            <v>0</v>
          </cell>
          <cell r="I2893">
            <v>7517</v>
          </cell>
          <cell r="J2893">
            <v>2</v>
          </cell>
          <cell r="K2893">
            <v>3</v>
          </cell>
          <cell r="L2893">
            <v>-4797.1499999999996</v>
          </cell>
        </row>
        <row r="2894">
          <cell r="A2894">
            <v>6</v>
          </cell>
          <cell r="B2894">
            <v>2</v>
          </cell>
          <cell r="C2894">
            <v>0</v>
          </cell>
          <cell r="D2894">
            <v>0</v>
          </cell>
          <cell r="E2894">
            <v>0</v>
          </cell>
          <cell r="F2894">
            <v>4</v>
          </cell>
          <cell r="G2894">
            <v>0</v>
          </cell>
          <cell r="H2894">
            <v>0</v>
          </cell>
          <cell r="I2894">
            <v>7518</v>
          </cell>
          <cell r="J2894">
            <v>2</v>
          </cell>
          <cell r="K2894">
            <v>3</v>
          </cell>
          <cell r="L2894">
            <v>40038.699999999997</v>
          </cell>
        </row>
        <row r="2895">
          <cell r="A2895">
            <v>6</v>
          </cell>
          <cell r="B2895">
            <v>2</v>
          </cell>
          <cell r="C2895">
            <v>0</v>
          </cell>
          <cell r="D2895">
            <v>0</v>
          </cell>
          <cell r="E2895">
            <v>0</v>
          </cell>
          <cell r="F2895">
            <v>4</v>
          </cell>
          <cell r="G2895">
            <v>0</v>
          </cell>
          <cell r="H2895">
            <v>0</v>
          </cell>
          <cell r="I2895">
            <v>7613</v>
          </cell>
          <cell r="J2895">
            <v>2</v>
          </cell>
          <cell r="K2895">
            <v>3</v>
          </cell>
          <cell r="L2895">
            <v>905504.4</v>
          </cell>
        </row>
        <row r="2896">
          <cell r="A2896">
            <v>6</v>
          </cell>
          <cell r="B2896">
            <v>2</v>
          </cell>
          <cell r="C2896">
            <v>0</v>
          </cell>
          <cell r="D2896">
            <v>0</v>
          </cell>
          <cell r="E2896">
            <v>0</v>
          </cell>
          <cell r="F2896">
            <v>4</v>
          </cell>
          <cell r="G2896">
            <v>0</v>
          </cell>
          <cell r="H2896">
            <v>0</v>
          </cell>
          <cell r="I2896">
            <v>7616</v>
          </cell>
          <cell r="J2896">
            <v>2</v>
          </cell>
          <cell r="K2896">
            <v>3</v>
          </cell>
          <cell r="L2896">
            <v>823446.54</v>
          </cell>
        </row>
        <row r="2897">
          <cell r="A2897">
            <v>6</v>
          </cell>
          <cell r="B2897">
            <v>2</v>
          </cell>
          <cell r="C2897">
            <v>0</v>
          </cell>
          <cell r="D2897">
            <v>0</v>
          </cell>
          <cell r="E2897">
            <v>0</v>
          </cell>
          <cell r="F2897">
            <v>5</v>
          </cell>
          <cell r="G2897">
            <v>0</v>
          </cell>
          <cell r="H2897">
            <v>0</v>
          </cell>
          <cell r="I2897">
            <v>2000</v>
          </cell>
          <cell r="J2897">
            <v>2</v>
          </cell>
          <cell r="K2897">
            <v>3</v>
          </cell>
          <cell r="L2897">
            <v>0</v>
          </cell>
        </row>
        <row r="2898">
          <cell r="A2898">
            <v>6</v>
          </cell>
          <cell r="B2898">
            <v>2</v>
          </cell>
          <cell r="C2898">
            <v>0</v>
          </cell>
          <cell r="D2898">
            <v>0</v>
          </cell>
          <cell r="E2898">
            <v>0</v>
          </cell>
          <cell r="F2898">
            <v>5</v>
          </cell>
          <cell r="G2898">
            <v>0</v>
          </cell>
          <cell r="H2898">
            <v>0</v>
          </cell>
          <cell r="I2898">
            <v>2022</v>
          </cell>
          <cell r="J2898">
            <v>2</v>
          </cell>
          <cell r="K2898">
            <v>3</v>
          </cell>
          <cell r="L2898">
            <v>0</v>
          </cell>
        </row>
        <row r="2899">
          <cell r="A2899">
            <v>6</v>
          </cell>
          <cell r="B2899">
            <v>2</v>
          </cell>
          <cell r="C2899">
            <v>0</v>
          </cell>
          <cell r="D2899">
            <v>0</v>
          </cell>
          <cell r="E2899">
            <v>0</v>
          </cell>
          <cell r="F2899">
            <v>5</v>
          </cell>
          <cell r="G2899">
            <v>0</v>
          </cell>
          <cell r="H2899">
            <v>0</v>
          </cell>
          <cell r="I2899">
            <v>2023</v>
          </cell>
          <cell r="J2899">
            <v>2</v>
          </cell>
          <cell r="K2899">
            <v>3</v>
          </cell>
          <cell r="L2899">
            <v>0</v>
          </cell>
        </row>
        <row r="2900">
          <cell r="A2900">
            <v>6</v>
          </cell>
          <cell r="B2900">
            <v>2</v>
          </cell>
          <cell r="C2900">
            <v>0</v>
          </cell>
          <cell r="D2900">
            <v>0</v>
          </cell>
          <cell r="E2900">
            <v>0</v>
          </cell>
          <cell r="F2900">
            <v>5</v>
          </cell>
          <cell r="G2900">
            <v>0</v>
          </cell>
          <cell r="H2900">
            <v>0</v>
          </cell>
          <cell r="I2900">
            <v>2026</v>
          </cell>
          <cell r="J2900">
            <v>2</v>
          </cell>
          <cell r="K2900">
            <v>3</v>
          </cell>
          <cell r="L2900">
            <v>0</v>
          </cell>
        </row>
        <row r="2901">
          <cell r="A2901">
            <v>6</v>
          </cell>
          <cell r="B2901">
            <v>2</v>
          </cell>
          <cell r="C2901">
            <v>0</v>
          </cell>
          <cell r="D2901">
            <v>0</v>
          </cell>
          <cell r="E2901">
            <v>0</v>
          </cell>
          <cell r="F2901">
            <v>5</v>
          </cell>
          <cell r="G2901">
            <v>0</v>
          </cell>
          <cell r="H2901">
            <v>0</v>
          </cell>
          <cell r="I2901">
            <v>2421</v>
          </cell>
          <cell r="J2901">
            <v>2</v>
          </cell>
          <cell r="K2901">
            <v>3</v>
          </cell>
          <cell r="L2901">
            <v>0</v>
          </cell>
        </row>
        <row r="2902">
          <cell r="A2902">
            <v>6</v>
          </cell>
          <cell r="B2902">
            <v>2</v>
          </cell>
          <cell r="C2902">
            <v>0</v>
          </cell>
          <cell r="D2902">
            <v>0</v>
          </cell>
          <cell r="E2902">
            <v>0</v>
          </cell>
          <cell r="F2902">
            <v>5</v>
          </cell>
          <cell r="G2902">
            <v>0</v>
          </cell>
          <cell r="H2902">
            <v>0</v>
          </cell>
          <cell r="I2902">
            <v>2431</v>
          </cell>
          <cell r="J2902">
            <v>2</v>
          </cell>
          <cell r="K2902">
            <v>3</v>
          </cell>
          <cell r="L2902">
            <v>0</v>
          </cell>
        </row>
        <row r="2903">
          <cell r="A2903">
            <v>6</v>
          </cell>
          <cell r="B2903">
            <v>2</v>
          </cell>
          <cell r="C2903">
            <v>0</v>
          </cell>
          <cell r="D2903">
            <v>0</v>
          </cell>
          <cell r="E2903">
            <v>0</v>
          </cell>
          <cell r="F2903">
            <v>5</v>
          </cell>
          <cell r="G2903">
            <v>0</v>
          </cell>
          <cell r="H2903">
            <v>0</v>
          </cell>
          <cell r="I2903">
            <v>2461</v>
          </cell>
          <cell r="J2903">
            <v>2</v>
          </cell>
          <cell r="K2903">
            <v>3</v>
          </cell>
          <cell r="L2903">
            <v>0</v>
          </cell>
        </row>
        <row r="2904">
          <cell r="A2904">
            <v>6</v>
          </cell>
          <cell r="B2904">
            <v>2</v>
          </cell>
          <cell r="C2904">
            <v>0</v>
          </cell>
          <cell r="D2904">
            <v>0</v>
          </cell>
          <cell r="E2904">
            <v>0</v>
          </cell>
          <cell r="F2904">
            <v>5</v>
          </cell>
          <cell r="G2904">
            <v>0</v>
          </cell>
          <cell r="H2904">
            <v>0</v>
          </cell>
          <cell r="I2904">
            <v>7512</v>
          </cell>
          <cell r="J2904">
            <v>2</v>
          </cell>
          <cell r="K2904">
            <v>3</v>
          </cell>
          <cell r="L2904">
            <v>816465.8</v>
          </cell>
        </row>
        <row r="2905">
          <cell r="A2905">
            <v>6</v>
          </cell>
          <cell r="B2905">
            <v>2</v>
          </cell>
          <cell r="C2905">
            <v>0</v>
          </cell>
          <cell r="D2905">
            <v>0</v>
          </cell>
          <cell r="E2905">
            <v>0</v>
          </cell>
          <cell r="F2905">
            <v>5</v>
          </cell>
          <cell r="G2905">
            <v>0</v>
          </cell>
          <cell r="H2905">
            <v>0</v>
          </cell>
          <cell r="I2905">
            <v>7517</v>
          </cell>
          <cell r="J2905">
            <v>2</v>
          </cell>
          <cell r="K2905">
            <v>3</v>
          </cell>
          <cell r="L2905">
            <v>128037.38</v>
          </cell>
        </row>
        <row r="2906">
          <cell r="A2906">
            <v>6</v>
          </cell>
          <cell r="B2906">
            <v>2</v>
          </cell>
          <cell r="C2906">
            <v>0</v>
          </cell>
          <cell r="D2906">
            <v>0</v>
          </cell>
          <cell r="E2906">
            <v>0</v>
          </cell>
          <cell r="F2906">
            <v>5</v>
          </cell>
          <cell r="G2906">
            <v>0</v>
          </cell>
          <cell r="H2906">
            <v>0</v>
          </cell>
          <cell r="I2906">
            <v>7518</v>
          </cell>
          <cell r="J2906">
            <v>2</v>
          </cell>
          <cell r="K2906">
            <v>3</v>
          </cell>
          <cell r="L2906">
            <v>186812.52</v>
          </cell>
        </row>
        <row r="2907">
          <cell r="A2907">
            <v>6</v>
          </cell>
          <cell r="B2907">
            <v>2</v>
          </cell>
          <cell r="C2907">
            <v>0</v>
          </cell>
          <cell r="D2907">
            <v>0</v>
          </cell>
          <cell r="E2907">
            <v>0</v>
          </cell>
          <cell r="F2907">
            <v>5</v>
          </cell>
          <cell r="G2907">
            <v>0</v>
          </cell>
          <cell r="H2907">
            <v>0</v>
          </cell>
          <cell r="I2907">
            <v>7612</v>
          </cell>
          <cell r="J2907">
            <v>2</v>
          </cell>
          <cell r="K2907">
            <v>3</v>
          </cell>
          <cell r="L2907">
            <v>0</v>
          </cell>
        </row>
        <row r="2908">
          <cell r="A2908">
            <v>6</v>
          </cell>
          <cell r="B2908">
            <v>2</v>
          </cell>
          <cell r="C2908">
            <v>0</v>
          </cell>
          <cell r="D2908">
            <v>0</v>
          </cell>
          <cell r="E2908">
            <v>0</v>
          </cell>
          <cell r="F2908">
            <v>5</v>
          </cell>
          <cell r="G2908">
            <v>0</v>
          </cell>
          <cell r="H2908">
            <v>0</v>
          </cell>
          <cell r="I2908">
            <v>7613</v>
          </cell>
          <cell r="J2908">
            <v>2</v>
          </cell>
          <cell r="K2908">
            <v>3</v>
          </cell>
          <cell r="L2908">
            <v>733002</v>
          </cell>
        </row>
        <row r="2909">
          <cell r="A2909">
            <v>6</v>
          </cell>
          <cell r="B2909">
            <v>2</v>
          </cell>
          <cell r="C2909">
            <v>0</v>
          </cell>
          <cell r="D2909">
            <v>0</v>
          </cell>
          <cell r="E2909">
            <v>0</v>
          </cell>
          <cell r="F2909">
            <v>5</v>
          </cell>
          <cell r="G2909">
            <v>0</v>
          </cell>
          <cell r="H2909">
            <v>0</v>
          </cell>
          <cell r="I2909">
            <v>7616</v>
          </cell>
          <cell r="J2909">
            <v>2</v>
          </cell>
          <cell r="K2909">
            <v>3</v>
          </cell>
          <cell r="L2909">
            <v>581787.07999999996</v>
          </cell>
        </row>
        <row r="2910">
          <cell r="A2910">
            <v>6</v>
          </cell>
          <cell r="B2910">
            <v>2</v>
          </cell>
          <cell r="C2910">
            <v>0</v>
          </cell>
          <cell r="D2910">
            <v>0</v>
          </cell>
          <cell r="E2910">
            <v>0</v>
          </cell>
          <cell r="F2910">
            <v>6</v>
          </cell>
          <cell r="G2910">
            <v>0</v>
          </cell>
          <cell r="H2910">
            <v>0</v>
          </cell>
          <cell r="I2910">
            <v>2000</v>
          </cell>
          <cell r="J2910">
            <v>2</v>
          </cell>
          <cell r="K2910">
            <v>3</v>
          </cell>
          <cell r="L2910">
            <v>0</v>
          </cell>
        </row>
        <row r="2911">
          <cell r="A2911">
            <v>6</v>
          </cell>
          <cell r="B2911">
            <v>2</v>
          </cell>
          <cell r="C2911">
            <v>0</v>
          </cell>
          <cell r="D2911">
            <v>0</v>
          </cell>
          <cell r="E2911">
            <v>0</v>
          </cell>
          <cell r="F2911">
            <v>6</v>
          </cell>
          <cell r="G2911">
            <v>0</v>
          </cell>
          <cell r="H2911">
            <v>0</v>
          </cell>
          <cell r="I2911">
            <v>2011</v>
          </cell>
          <cell r="J2911">
            <v>2</v>
          </cell>
          <cell r="K2911">
            <v>3</v>
          </cell>
          <cell r="L2911">
            <v>0</v>
          </cell>
        </row>
        <row r="2912">
          <cell r="A2912">
            <v>6</v>
          </cell>
          <cell r="B2912">
            <v>2</v>
          </cell>
          <cell r="C2912">
            <v>0</v>
          </cell>
          <cell r="D2912">
            <v>0</v>
          </cell>
          <cell r="E2912">
            <v>0</v>
          </cell>
          <cell r="F2912">
            <v>6</v>
          </cell>
          <cell r="G2912">
            <v>0</v>
          </cell>
          <cell r="H2912">
            <v>0</v>
          </cell>
          <cell r="I2912">
            <v>2021</v>
          </cell>
          <cell r="J2912">
            <v>2</v>
          </cell>
          <cell r="K2912">
            <v>3</v>
          </cell>
          <cell r="L2912">
            <v>0</v>
          </cell>
        </row>
        <row r="2913">
          <cell r="A2913">
            <v>6</v>
          </cell>
          <cell r="B2913">
            <v>2</v>
          </cell>
          <cell r="C2913">
            <v>0</v>
          </cell>
          <cell r="D2913">
            <v>0</v>
          </cell>
          <cell r="E2913">
            <v>0</v>
          </cell>
          <cell r="F2913">
            <v>6</v>
          </cell>
          <cell r="G2913">
            <v>0</v>
          </cell>
          <cell r="H2913">
            <v>0</v>
          </cell>
          <cell r="I2913">
            <v>2022</v>
          </cell>
          <cell r="J2913">
            <v>2</v>
          </cell>
          <cell r="K2913">
            <v>3</v>
          </cell>
          <cell r="L2913">
            <v>0</v>
          </cell>
        </row>
        <row r="2914">
          <cell r="A2914">
            <v>6</v>
          </cell>
          <cell r="B2914">
            <v>2</v>
          </cell>
          <cell r="C2914">
            <v>0</v>
          </cell>
          <cell r="D2914">
            <v>0</v>
          </cell>
          <cell r="E2914">
            <v>0</v>
          </cell>
          <cell r="F2914">
            <v>6</v>
          </cell>
          <cell r="G2914">
            <v>0</v>
          </cell>
          <cell r="H2914">
            <v>0</v>
          </cell>
          <cell r="I2914">
            <v>2023</v>
          </cell>
          <cell r="J2914">
            <v>2</v>
          </cell>
          <cell r="K2914">
            <v>3</v>
          </cell>
          <cell r="L2914">
            <v>0</v>
          </cell>
        </row>
        <row r="2915">
          <cell r="A2915">
            <v>6</v>
          </cell>
          <cell r="B2915">
            <v>2</v>
          </cell>
          <cell r="C2915">
            <v>0</v>
          </cell>
          <cell r="D2915">
            <v>0</v>
          </cell>
          <cell r="E2915">
            <v>0</v>
          </cell>
          <cell r="F2915">
            <v>6</v>
          </cell>
          <cell r="G2915">
            <v>0</v>
          </cell>
          <cell r="H2915">
            <v>0</v>
          </cell>
          <cell r="I2915">
            <v>2026</v>
          </cell>
          <cell r="J2915">
            <v>2</v>
          </cell>
          <cell r="K2915">
            <v>3</v>
          </cell>
          <cell r="L2915">
            <v>0</v>
          </cell>
        </row>
        <row r="2916">
          <cell r="A2916">
            <v>6</v>
          </cell>
          <cell r="B2916">
            <v>2</v>
          </cell>
          <cell r="C2916">
            <v>0</v>
          </cell>
          <cell r="D2916">
            <v>0</v>
          </cell>
          <cell r="E2916">
            <v>0</v>
          </cell>
          <cell r="F2916">
            <v>6</v>
          </cell>
          <cell r="G2916">
            <v>0</v>
          </cell>
          <cell r="H2916">
            <v>0</v>
          </cell>
          <cell r="I2916">
            <v>2027</v>
          </cell>
          <cell r="J2916">
            <v>2</v>
          </cell>
          <cell r="K2916">
            <v>3</v>
          </cell>
          <cell r="L2916">
            <v>0</v>
          </cell>
        </row>
        <row r="2917">
          <cell r="A2917">
            <v>6</v>
          </cell>
          <cell r="B2917">
            <v>2</v>
          </cell>
          <cell r="C2917">
            <v>0</v>
          </cell>
          <cell r="D2917">
            <v>0</v>
          </cell>
          <cell r="E2917">
            <v>0</v>
          </cell>
          <cell r="F2917">
            <v>6</v>
          </cell>
          <cell r="G2917">
            <v>0</v>
          </cell>
          <cell r="H2917">
            <v>0</v>
          </cell>
          <cell r="I2917">
            <v>2461</v>
          </cell>
          <cell r="J2917">
            <v>2</v>
          </cell>
          <cell r="K2917">
            <v>3</v>
          </cell>
          <cell r="L2917">
            <v>0</v>
          </cell>
        </row>
        <row r="2918">
          <cell r="A2918">
            <v>6</v>
          </cell>
          <cell r="B2918">
            <v>2</v>
          </cell>
          <cell r="C2918">
            <v>0</v>
          </cell>
          <cell r="D2918">
            <v>0</v>
          </cell>
          <cell r="E2918">
            <v>0</v>
          </cell>
          <cell r="F2918">
            <v>6</v>
          </cell>
          <cell r="G2918">
            <v>0</v>
          </cell>
          <cell r="H2918">
            <v>0</v>
          </cell>
          <cell r="I2918">
            <v>5301</v>
          </cell>
          <cell r="J2918">
            <v>2</v>
          </cell>
          <cell r="K2918">
            <v>3</v>
          </cell>
          <cell r="L2918">
            <v>0</v>
          </cell>
        </row>
        <row r="2919">
          <cell r="A2919">
            <v>6</v>
          </cell>
          <cell r="B2919">
            <v>2</v>
          </cell>
          <cell r="C2919">
            <v>0</v>
          </cell>
          <cell r="D2919">
            <v>0</v>
          </cell>
          <cell r="E2919">
            <v>0</v>
          </cell>
          <cell r="F2919">
            <v>6</v>
          </cell>
          <cell r="G2919">
            <v>0</v>
          </cell>
          <cell r="H2919">
            <v>0</v>
          </cell>
          <cell r="I2919">
            <v>7100</v>
          </cell>
          <cell r="J2919">
            <v>2</v>
          </cell>
          <cell r="K2919">
            <v>3</v>
          </cell>
          <cell r="L2919">
            <v>807100</v>
          </cell>
        </row>
        <row r="2920">
          <cell r="A2920">
            <v>6</v>
          </cell>
          <cell r="B2920">
            <v>2</v>
          </cell>
          <cell r="C2920">
            <v>0</v>
          </cell>
          <cell r="D2920">
            <v>0</v>
          </cell>
          <cell r="E2920">
            <v>0</v>
          </cell>
          <cell r="F2920">
            <v>6</v>
          </cell>
          <cell r="G2920">
            <v>0</v>
          </cell>
          <cell r="H2920">
            <v>0</v>
          </cell>
          <cell r="I2920">
            <v>7200</v>
          </cell>
          <cell r="J2920">
            <v>2</v>
          </cell>
          <cell r="K2920">
            <v>3</v>
          </cell>
          <cell r="L2920">
            <v>189577</v>
          </cell>
        </row>
        <row r="2921">
          <cell r="A2921">
            <v>6</v>
          </cell>
          <cell r="B2921">
            <v>2</v>
          </cell>
          <cell r="C2921">
            <v>0</v>
          </cell>
          <cell r="D2921">
            <v>0</v>
          </cell>
          <cell r="E2921">
            <v>0</v>
          </cell>
          <cell r="F2921">
            <v>6</v>
          </cell>
          <cell r="G2921">
            <v>0</v>
          </cell>
          <cell r="H2921">
            <v>0</v>
          </cell>
          <cell r="I2921">
            <v>7201</v>
          </cell>
          <cell r="J2921">
            <v>2</v>
          </cell>
          <cell r="K2921">
            <v>3</v>
          </cell>
          <cell r="L2921">
            <v>0</v>
          </cell>
        </row>
        <row r="2922">
          <cell r="A2922">
            <v>6</v>
          </cell>
          <cell r="B2922">
            <v>2</v>
          </cell>
          <cell r="C2922">
            <v>0</v>
          </cell>
          <cell r="D2922">
            <v>0</v>
          </cell>
          <cell r="E2922">
            <v>0</v>
          </cell>
          <cell r="F2922">
            <v>6</v>
          </cell>
          <cell r="G2922">
            <v>0</v>
          </cell>
          <cell r="H2922">
            <v>0</v>
          </cell>
          <cell r="I2922">
            <v>7220</v>
          </cell>
          <cell r="J2922">
            <v>2</v>
          </cell>
          <cell r="K2922">
            <v>3</v>
          </cell>
          <cell r="L2922">
            <v>2000</v>
          </cell>
        </row>
        <row r="2923">
          <cell r="A2923">
            <v>6</v>
          </cell>
          <cell r="B2923">
            <v>2</v>
          </cell>
          <cell r="C2923">
            <v>0</v>
          </cell>
          <cell r="D2923">
            <v>0</v>
          </cell>
          <cell r="E2923">
            <v>0</v>
          </cell>
          <cell r="F2923">
            <v>6</v>
          </cell>
          <cell r="G2923">
            <v>0</v>
          </cell>
          <cell r="H2923">
            <v>0</v>
          </cell>
          <cell r="I2923">
            <v>7270</v>
          </cell>
          <cell r="J2923">
            <v>2</v>
          </cell>
          <cell r="K2923">
            <v>3</v>
          </cell>
          <cell r="L2923">
            <v>800</v>
          </cell>
        </row>
        <row r="2924">
          <cell r="A2924">
            <v>6</v>
          </cell>
          <cell r="B2924">
            <v>2</v>
          </cell>
          <cell r="C2924">
            <v>0</v>
          </cell>
          <cell r="D2924">
            <v>0</v>
          </cell>
          <cell r="E2924">
            <v>0</v>
          </cell>
          <cell r="F2924">
            <v>6</v>
          </cell>
          <cell r="G2924">
            <v>0</v>
          </cell>
          <cell r="H2924">
            <v>0</v>
          </cell>
          <cell r="I2924">
            <v>7500</v>
          </cell>
          <cell r="J2924">
            <v>2</v>
          </cell>
          <cell r="K2924">
            <v>3</v>
          </cell>
          <cell r="L2924">
            <v>577779.63</v>
          </cell>
        </row>
        <row r="2925">
          <cell r="A2925">
            <v>6</v>
          </cell>
          <cell r="B2925">
            <v>2</v>
          </cell>
          <cell r="C2925">
            <v>0</v>
          </cell>
          <cell r="D2925">
            <v>0</v>
          </cell>
          <cell r="E2925">
            <v>0</v>
          </cell>
          <cell r="F2925">
            <v>6</v>
          </cell>
          <cell r="G2925">
            <v>0</v>
          </cell>
          <cell r="H2925">
            <v>0</v>
          </cell>
          <cell r="I2925">
            <v>7512</v>
          </cell>
          <cell r="J2925">
            <v>2</v>
          </cell>
          <cell r="K2925">
            <v>3</v>
          </cell>
          <cell r="L2925">
            <v>0</v>
          </cell>
        </row>
        <row r="2926">
          <cell r="A2926">
            <v>6</v>
          </cell>
          <cell r="B2926">
            <v>2</v>
          </cell>
          <cell r="C2926">
            <v>0</v>
          </cell>
          <cell r="D2926">
            <v>0</v>
          </cell>
          <cell r="E2926">
            <v>0</v>
          </cell>
          <cell r="F2926">
            <v>6</v>
          </cell>
          <cell r="G2926">
            <v>0</v>
          </cell>
          <cell r="H2926">
            <v>0</v>
          </cell>
          <cell r="I2926">
            <v>7518</v>
          </cell>
          <cell r="J2926">
            <v>2</v>
          </cell>
          <cell r="K2926">
            <v>3</v>
          </cell>
          <cell r="L2926">
            <v>800</v>
          </cell>
        </row>
        <row r="2927">
          <cell r="A2927">
            <v>6</v>
          </cell>
          <cell r="B2927">
            <v>2</v>
          </cell>
          <cell r="C2927">
            <v>0</v>
          </cell>
          <cell r="D2927">
            <v>0</v>
          </cell>
          <cell r="E2927">
            <v>0</v>
          </cell>
          <cell r="F2927">
            <v>6</v>
          </cell>
          <cell r="G2927">
            <v>2</v>
          </cell>
          <cell r="H2927">
            <v>0</v>
          </cell>
          <cell r="I2927">
            <v>2000</v>
          </cell>
          <cell r="J2927">
            <v>2</v>
          </cell>
          <cell r="K2927">
            <v>3</v>
          </cell>
          <cell r="L2927">
            <v>0</v>
          </cell>
        </row>
        <row r="2928">
          <cell r="A2928">
            <v>6</v>
          </cell>
          <cell r="B2928">
            <v>2</v>
          </cell>
          <cell r="C2928">
            <v>0</v>
          </cell>
          <cell r="D2928">
            <v>0</v>
          </cell>
          <cell r="E2928">
            <v>0</v>
          </cell>
          <cell r="F2928">
            <v>6</v>
          </cell>
          <cell r="G2928">
            <v>2</v>
          </cell>
          <cell r="H2928">
            <v>0</v>
          </cell>
          <cell r="I2928">
            <v>2020</v>
          </cell>
          <cell r="J2928">
            <v>2</v>
          </cell>
          <cell r="K2928">
            <v>3</v>
          </cell>
          <cell r="L2928">
            <v>0</v>
          </cell>
        </row>
        <row r="2929">
          <cell r="A2929">
            <v>6</v>
          </cell>
          <cell r="B2929">
            <v>2</v>
          </cell>
          <cell r="C2929">
            <v>0</v>
          </cell>
          <cell r="D2929">
            <v>0</v>
          </cell>
          <cell r="E2929">
            <v>0</v>
          </cell>
          <cell r="F2929">
            <v>6</v>
          </cell>
          <cell r="G2929">
            <v>2</v>
          </cell>
          <cell r="H2929">
            <v>0</v>
          </cell>
          <cell r="I2929">
            <v>2021</v>
          </cell>
          <cell r="J2929">
            <v>2</v>
          </cell>
          <cell r="K2929">
            <v>3</v>
          </cell>
          <cell r="L2929">
            <v>0</v>
          </cell>
        </row>
        <row r="2930">
          <cell r="A2930">
            <v>6</v>
          </cell>
          <cell r="B2930">
            <v>2</v>
          </cell>
          <cell r="C2930">
            <v>0</v>
          </cell>
          <cell r="D2930">
            <v>0</v>
          </cell>
          <cell r="E2930">
            <v>0</v>
          </cell>
          <cell r="F2930">
            <v>6</v>
          </cell>
          <cell r="G2930">
            <v>2</v>
          </cell>
          <cell r="H2930">
            <v>0</v>
          </cell>
          <cell r="I2930">
            <v>2022</v>
          </cell>
          <cell r="J2930">
            <v>2</v>
          </cell>
          <cell r="K2930">
            <v>3</v>
          </cell>
          <cell r="L2930">
            <v>0</v>
          </cell>
        </row>
        <row r="2931">
          <cell r="A2931">
            <v>6</v>
          </cell>
          <cell r="B2931">
            <v>2</v>
          </cell>
          <cell r="C2931">
            <v>0</v>
          </cell>
          <cell r="D2931">
            <v>0</v>
          </cell>
          <cell r="E2931">
            <v>0</v>
          </cell>
          <cell r="F2931">
            <v>6</v>
          </cell>
          <cell r="G2931">
            <v>2</v>
          </cell>
          <cell r="H2931">
            <v>0</v>
          </cell>
          <cell r="I2931">
            <v>2023</v>
          </cell>
          <cell r="J2931">
            <v>2</v>
          </cell>
          <cell r="K2931">
            <v>3</v>
          </cell>
          <cell r="L2931">
            <v>0</v>
          </cell>
        </row>
        <row r="2932">
          <cell r="A2932">
            <v>6</v>
          </cell>
          <cell r="B2932">
            <v>2</v>
          </cell>
          <cell r="C2932">
            <v>0</v>
          </cell>
          <cell r="D2932">
            <v>0</v>
          </cell>
          <cell r="E2932">
            <v>0</v>
          </cell>
          <cell r="F2932">
            <v>6</v>
          </cell>
          <cell r="G2932">
            <v>2</v>
          </cell>
          <cell r="H2932">
            <v>0</v>
          </cell>
          <cell r="I2932">
            <v>2024</v>
          </cell>
          <cell r="J2932">
            <v>2</v>
          </cell>
          <cell r="K2932">
            <v>3</v>
          </cell>
          <cell r="L2932">
            <v>0</v>
          </cell>
        </row>
        <row r="2933">
          <cell r="A2933">
            <v>6</v>
          </cell>
          <cell r="B2933">
            <v>2</v>
          </cell>
          <cell r="C2933">
            <v>0</v>
          </cell>
          <cell r="D2933">
            <v>0</v>
          </cell>
          <cell r="E2933">
            <v>0</v>
          </cell>
          <cell r="F2933">
            <v>6</v>
          </cell>
          <cell r="G2933">
            <v>2</v>
          </cell>
          <cell r="H2933">
            <v>0</v>
          </cell>
          <cell r="I2933">
            <v>2025</v>
          </cell>
          <cell r="J2933">
            <v>2</v>
          </cell>
          <cell r="K2933">
            <v>3</v>
          </cell>
          <cell r="L2933">
            <v>0</v>
          </cell>
        </row>
        <row r="2934">
          <cell r="A2934">
            <v>6</v>
          </cell>
          <cell r="B2934">
            <v>2</v>
          </cell>
          <cell r="C2934">
            <v>0</v>
          </cell>
          <cell r="D2934">
            <v>0</v>
          </cell>
          <cell r="E2934">
            <v>0</v>
          </cell>
          <cell r="F2934">
            <v>6</v>
          </cell>
          <cell r="G2934">
            <v>2</v>
          </cell>
          <cell r="H2934">
            <v>0</v>
          </cell>
          <cell r="I2934">
            <v>2026</v>
          </cell>
          <cell r="J2934">
            <v>2</v>
          </cell>
          <cell r="K2934">
            <v>3</v>
          </cell>
          <cell r="L2934">
            <v>0</v>
          </cell>
        </row>
        <row r="2935">
          <cell r="A2935">
            <v>6</v>
          </cell>
          <cell r="B2935">
            <v>2</v>
          </cell>
          <cell r="C2935">
            <v>0</v>
          </cell>
          <cell r="D2935">
            <v>0</v>
          </cell>
          <cell r="E2935">
            <v>0</v>
          </cell>
          <cell r="F2935">
            <v>6</v>
          </cell>
          <cell r="G2935">
            <v>2</v>
          </cell>
          <cell r="H2935">
            <v>0</v>
          </cell>
          <cell r="I2935">
            <v>2027</v>
          </cell>
          <cell r="J2935">
            <v>2</v>
          </cell>
          <cell r="K2935">
            <v>3</v>
          </cell>
          <cell r="L2935">
            <v>0</v>
          </cell>
        </row>
        <row r="2936">
          <cell r="A2936">
            <v>6</v>
          </cell>
          <cell r="B2936">
            <v>2</v>
          </cell>
          <cell r="C2936">
            <v>0</v>
          </cell>
          <cell r="D2936">
            <v>0</v>
          </cell>
          <cell r="E2936">
            <v>0</v>
          </cell>
          <cell r="F2936">
            <v>6</v>
          </cell>
          <cell r="G2936">
            <v>2</v>
          </cell>
          <cell r="H2936">
            <v>0</v>
          </cell>
          <cell r="I2936">
            <v>2028</v>
          </cell>
          <cell r="J2936">
            <v>2</v>
          </cell>
          <cell r="K2936">
            <v>3</v>
          </cell>
          <cell r="L2936">
            <v>0</v>
          </cell>
        </row>
        <row r="2937">
          <cell r="A2937">
            <v>6</v>
          </cell>
          <cell r="B2937">
            <v>2</v>
          </cell>
          <cell r="C2937">
            <v>0</v>
          </cell>
          <cell r="D2937">
            <v>0</v>
          </cell>
          <cell r="E2937">
            <v>0</v>
          </cell>
          <cell r="F2937">
            <v>6</v>
          </cell>
          <cell r="G2937">
            <v>2</v>
          </cell>
          <cell r="H2937">
            <v>0</v>
          </cell>
          <cell r="I2937">
            <v>2029</v>
          </cell>
          <cell r="J2937">
            <v>2</v>
          </cell>
          <cell r="K2937">
            <v>3</v>
          </cell>
          <cell r="L2937">
            <v>0</v>
          </cell>
        </row>
        <row r="2938">
          <cell r="A2938">
            <v>6</v>
          </cell>
          <cell r="B2938">
            <v>2</v>
          </cell>
          <cell r="C2938">
            <v>0</v>
          </cell>
          <cell r="D2938">
            <v>0</v>
          </cell>
          <cell r="E2938">
            <v>0</v>
          </cell>
          <cell r="F2938">
            <v>6</v>
          </cell>
          <cell r="G2938">
            <v>2</v>
          </cell>
          <cell r="H2938">
            <v>0</v>
          </cell>
          <cell r="I2938">
            <v>2420</v>
          </cell>
          <cell r="J2938">
            <v>2</v>
          </cell>
          <cell r="K2938">
            <v>3</v>
          </cell>
          <cell r="L2938">
            <v>0</v>
          </cell>
        </row>
        <row r="2939">
          <cell r="A2939">
            <v>6</v>
          </cell>
          <cell r="B2939">
            <v>2</v>
          </cell>
          <cell r="C2939">
            <v>0</v>
          </cell>
          <cell r="D2939">
            <v>0</v>
          </cell>
          <cell r="E2939">
            <v>0</v>
          </cell>
          <cell r="F2939">
            <v>6</v>
          </cell>
          <cell r="G2939">
            <v>2</v>
          </cell>
          <cell r="H2939">
            <v>0</v>
          </cell>
          <cell r="I2939">
            <v>2430</v>
          </cell>
          <cell r="J2939">
            <v>2</v>
          </cell>
          <cell r="K2939">
            <v>3</v>
          </cell>
          <cell r="L2939">
            <v>0</v>
          </cell>
        </row>
        <row r="2940">
          <cell r="A2940">
            <v>6</v>
          </cell>
          <cell r="B2940">
            <v>2</v>
          </cell>
          <cell r="C2940">
            <v>0</v>
          </cell>
          <cell r="D2940">
            <v>0</v>
          </cell>
          <cell r="E2940">
            <v>0</v>
          </cell>
          <cell r="F2940">
            <v>6</v>
          </cell>
          <cell r="G2940">
            <v>2</v>
          </cell>
          <cell r="H2940">
            <v>0</v>
          </cell>
          <cell r="I2940">
            <v>2460</v>
          </cell>
          <cell r="J2940">
            <v>2</v>
          </cell>
          <cell r="K2940">
            <v>3</v>
          </cell>
          <cell r="L2940">
            <v>0</v>
          </cell>
        </row>
        <row r="2941">
          <cell r="A2941">
            <v>6</v>
          </cell>
          <cell r="B2941">
            <v>2</v>
          </cell>
          <cell r="C2941">
            <v>0</v>
          </cell>
          <cell r="D2941">
            <v>0</v>
          </cell>
          <cell r="E2941">
            <v>0</v>
          </cell>
          <cell r="F2941">
            <v>6</v>
          </cell>
          <cell r="G2941">
            <v>2</v>
          </cell>
          <cell r="H2941">
            <v>0</v>
          </cell>
          <cell r="I2941">
            <v>5300</v>
          </cell>
          <cell r="J2941">
            <v>2</v>
          </cell>
          <cell r="K2941">
            <v>3</v>
          </cell>
          <cell r="L2941">
            <v>0</v>
          </cell>
        </row>
        <row r="2942">
          <cell r="A2942">
            <v>6</v>
          </cell>
          <cell r="B2942">
            <v>2</v>
          </cell>
          <cell r="C2942">
            <v>0</v>
          </cell>
          <cell r="D2942">
            <v>0</v>
          </cell>
          <cell r="E2942">
            <v>0</v>
          </cell>
          <cell r="F2942">
            <v>6</v>
          </cell>
          <cell r="G2942">
            <v>2</v>
          </cell>
          <cell r="H2942">
            <v>0</v>
          </cell>
          <cell r="I2942">
            <v>5301</v>
          </cell>
          <cell r="J2942">
            <v>2</v>
          </cell>
          <cell r="K2942">
            <v>3</v>
          </cell>
          <cell r="L2942">
            <v>0</v>
          </cell>
        </row>
        <row r="2943">
          <cell r="A2943">
            <v>6</v>
          </cell>
          <cell r="B2943">
            <v>2</v>
          </cell>
          <cell r="C2943">
            <v>0</v>
          </cell>
          <cell r="D2943">
            <v>0</v>
          </cell>
          <cell r="E2943">
            <v>0</v>
          </cell>
          <cell r="F2943">
            <v>6</v>
          </cell>
          <cell r="G2943">
            <v>2</v>
          </cell>
          <cell r="H2943">
            <v>0</v>
          </cell>
          <cell r="I2943">
            <v>5311</v>
          </cell>
          <cell r="J2943">
            <v>2</v>
          </cell>
          <cell r="K2943">
            <v>3</v>
          </cell>
          <cell r="L2943">
            <v>0</v>
          </cell>
        </row>
        <row r="2944">
          <cell r="A2944">
            <v>6</v>
          </cell>
          <cell r="B2944">
            <v>2</v>
          </cell>
          <cell r="C2944">
            <v>0</v>
          </cell>
          <cell r="D2944">
            <v>0</v>
          </cell>
          <cell r="E2944">
            <v>0</v>
          </cell>
          <cell r="F2944">
            <v>6</v>
          </cell>
          <cell r="G2944">
            <v>2</v>
          </cell>
          <cell r="H2944">
            <v>0</v>
          </cell>
          <cell r="I2944">
            <v>5312</v>
          </cell>
          <cell r="J2944">
            <v>2</v>
          </cell>
          <cell r="K2944">
            <v>3</v>
          </cell>
          <cell r="L2944">
            <v>0</v>
          </cell>
        </row>
        <row r="2945">
          <cell r="A2945">
            <v>6</v>
          </cell>
          <cell r="B2945">
            <v>2</v>
          </cell>
          <cell r="C2945">
            <v>0</v>
          </cell>
          <cell r="D2945">
            <v>0</v>
          </cell>
          <cell r="E2945">
            <v>0</v>
          </cell>
          <cell r="F2945">
            <v>6</v>
          </cell>
          <cell r="G2945">
            <v>2</v>
          </cell>
          <cell r="H2945">
            <v>0</v>
          </cell>
          <cell r="I2945">
            <v>5313</v>
          </cell>
          <cell r="J2945">
            <v>2</v>
          </cell>
          <cell r="K2945">
            <v>3</v>
          </cell>
          <cell r="L2945">
            <v>0</v>
          </cell>
        </row>
        <row r="2946">
          <cell r="A2946">
            <v>6</v>
          </cell>
          <cell r="B2946">
            <v>2</v>
          </cell>
          <cell r="C2946">
            <v>0</v>
          </cell>
          <cell r="D2946">
            <v>0</v>
          </cell>
          <cell r="E2946">
            <v>0</v>
          </cell>
          <cell r="F2946">
            <v>6</v>
          </cell>
          <cell r="G2946">
            <v>2</v>
          </cell>
          <cell r="H2946">
            <v>0</v>
          </cell>
          <cell r="I2946">
            <v>5314</v>
          </cell>
          <cell r="J2946">
            <v>2</v>
          </cell>
          <cell r="K2946">
            <v>3</v>
          </cell>
          <cell r="L2946">
            <v>0</v>
          </cell>
        </row>
        <row r="2947">
          <cell r="A2947">
            <v>6</v>
          </cell>
          <cell r="B2947">
            <v>2</v>
          </cell>
          <cell r="C2947">
            <v>0</v>
          </cell>
          <cell r="D2947">
            <v>0</v>
          </cell>
          <cell r="E2947">
            <v>0</v>
          </cell>
          <cell r="F2947">
            <v>6</v>
          </cell>
          <cell r="G2947">
            <v>2</v>
          </cell>
          <cell r="H2947">
            <v>0</v>
          </cell>
          <cell r="I2947">
            <v>5316</v>
          </cell>
          <cell r="J2947">
            <v>2</v>
          </cell>
          <cell r="K2947">
            <v>3</v>
          </cell>
          <cell r="L2947">
            <v>0</v>
          </cell>
        </row>
        <row r="2948">
          <cell r="A2948">
            <v>6</v>
          </cell>
          <cell r="B2948">
            <v>2</v>
          </cell>
          <cell r="C2948">
            <v>0</v>
          </cell>
          <cell r="D2948">
            <v>0</v>
          </cell>
          <cell r="E2948">
            <v>0</v>
          </cell>
          <cell r="F2948">
            <v>6</v>
          </cell>
          <cell r="G2948">
            <v>2</v>
          </cell>
          <cell r="H2948">
            <v>0</v>
          </cell>
          <cell r="I2948">
            <v>5317</v>
          </cell>
          <cell r="J2948">
            <v>2</v>
          </cell>
          <cell r="K2948">
            <v>3</v>
          </cell>
          <cell r="L2948">
            <v>0</v>
          </cell>
        </row>
        <row r="2949">
          <cell r="A2949">
            <v>6</v>
          </cell>
          <cell r="B2949">
            <v>2</v>
          </cell>
          <cell r="C2949">
            <v>0</v>
          </cell>
          <cell r="D2949">
            <v>0</v>
          </cell>
          <cell r="E2949">
            <v>0</v>
          </cell>
          <cell r="F2949">
            <v>6</v>
          </cell>
          <cell r="G2949">
            <v>2</v>
          </cell>
          <cell r="H2949">
            <v>0</v>
          </cell>
          <cell r="I2949">
            <v>5351</v>
          </cell>
          <cell r="J2949">
            <v>2</v>
          </cell>
          <cell r="K2949">
            <v>3</v>
          </cell>
          <cell r="L2949">
            <v>0</v>
          </cell>
        </row>
        <row r="2950">
          <cell r="A2950">
            <v>6</v>
          </cell>
          <cell r="B2950">
            <v>2</v>
          </cell>
          <cell r="C2950">
            <v>0</v>
          </cell>
          <cell r="D2950">
            <v>0</v>
          </cell>
          <cell r="E2950">
            <v>0</v>
          </cell>
          <cell r="F2950">
            <v>6</v>
          </cell>
          <cell r="G2950">
            <v>2</v>
          </cell>
          <cell r="H2950">
            <v>0</v>
          </cell>
          <cell r="I2950">
            <v>5353</v>
          </cell>
          <cell r="J2950">
            <v>2</v>
          </cell>
          <cell r="K2950">
            <v>3</v>
          </cell>
          <cell r="L2950">
            <v>0</v>
          </cell>
        </row>
        <row r="2951">
          <cell r="A2951">
            <v>6</v>
          </cell>
          <cell r="B2951">
            <v>2</v>
          </cell>
          <cell r="C2951">
            <v>0</v>
          </cell>
          <cell r="D2951">
            <v>0</v>
          </cell>
          <cell r="E2951">
            <v>0</v>
          </cell>
          <cell r="F2951">
            <v>6</v>
          </cell>
          <cell r="G2951">
            <v>2</v>
          </cell>
          <cell r="H2951">
            <v>0</v>
          </cell>
          <cell r="I2951">
            <v>7017</v>
          </cell>
          <cell r="J2951">
            <v>2</v>
          </cell>
          <cell r="K2951">
            <v>3</v>
          </cell>
          <cell r="L2951">
            <v>0</v>
          </cell>
        </row>
        <row r="2952">
          <cell r="A2952">
            <v>6</v>
          </cell>
          <cell r="B2952">
            <v>2</v>
          </cell>
          <cell r="C2952">
            <v>0</v>
          </cell>
          <cell r="D2952">
            <v>0</v>
          </cell>
          <cell r="E2952">
            <v>0</v>
          </cell>
          <cell r="F2952">
            <v>6</v>
          </cell>
          <cell r="G2952">
            <v>2</v>
          </cell>
          <cell r="H2952">
            <v>0</v>
          </cell>
          <cell r="I2952">
            <v>7100</v>
          </cell>
          <cell r="J2952">
            <v>2</v>
          </cell>
          <cell r="K2952">
            <v>3</v>
          </cell>
          <cell r="L2952">
            <v>0</v>
          </cell>
        </row>
        <row r="2953">
          <cell r="A2953">
            <v>6</v>
          </cell>
          <cell r="B2953">
            <v>2</v>
          </cell>
          <cell r="C2953">
            <v>0</v>
          </cell>
          <cell r="D2953">
            <v>0</v>
          </cell>
          <cell r="E2953">
            <v>0</v>
          </cell>
          <cell r="F2953">
            <v>6</v>
          </cell>
          <cell r="G2953">
            <v>2</v>
          </cell>
          <cell r="H2953">
            <v>0</v>
          </cell>
          <cell r="I2953">
            <v>7200</v>
          </cell>
          <cell r="J2953">
            <v>2</v>
          </cell>
          <cell r="K2953">
            <v>3</v>
          </cell>
          <cell r="L2953">
            <v>0</v>
          </cell>
        </row>
        <row r="2954">
          <cell r="A2954">
            <v>6</v>
          </cell>
          <cell r="B2954">
            <v>2</v>
          </cell>
          <cell r="C2954">
            <v>0</v>
          </cell>
          <cell r="D2954">
            <v>0</v>
          </cell>
          <cell r="E2954">
            <v>0</v>
          </cell>
          <cell r="F2954">
            <v>7</v>
          </cell>
          <cell r="G2954">
            <v>0</v>
          </cell>
          <cell r="H2954">
            <v>0</v>
          </cell>
          <cell r="I2954">
            <v>1310</v>
          </cell>
          <cell r="J2954">
            <v>2</v>
          </cell>
          <cell r="K2954">
            <v>3</v>
          </cell>
          <cell r="L2954">
            <v>0</v>
          </cell>
        </row>
        <row r="2955">
          <cell r="A2955">
            <v>6</v>
          </cell>
          <cell r="B2955">
            <v>2</v>
          </cell>
          <cell r="C2955">
            <v>0</v>
          </cell>
          <cell r="D2955">
            <v>0</v>
          </cell>
          <cell r="E2955">
            <v>0</v>
          </cell>
          <cell r="F2955">
            <v>7</v>
          </cell>
          <cell r="G2955">
            <v>0</v>
          </cell>
          <cell r="H2955">
            <v>0</v>
          </cell>
          <cell r="I2955">
            <v>3031</v>
          </cell>
          <cell r="J2955">
            <v>2</v>
          </cell>
          <cell r="K2955">
            <v>3</v>
          </cell>
          <cell r="L2955">
            <v>1800</v>
          </cell>
        </row>
        <row r="2956">
          <cell r="A2956">
            <v>6</v>
          </cell>
          <cell r="B2956">
            <v>2</v>
          </cell>
          <cell r="C2956">
            <v>0</v>
          </cell>
          <cell r="D2956">
            <v>0</v>
          </cell>
          <cell r="E2956">
            <v>0</v>
          </cell>
          <cell r="F2956">
            <v>7</v>
          </cell>
          <cell r="G2956">
            <v>0</v>
          </cell>
          <cell r="H2956">
            <v>0</v>
          </cell>
          <cell r="I2956">
            <v>3032</v>
          </cell>
          <cell r="J2956">
            <v>2</v>
          </cell>
          <cell r="K2956">
            <v>3</v>
          </cell>
          <cell r="L2956">
            <v>18045</v>
          </cell>
        </row>
        <row r="2957">
          <cell r="A2957">
            <v>6</v>
          </cell>
          <cell r="B2957">
            <v>2</v>
          </cell>
          <cell r="C2957">
            <v>0</v>
          </cell>
          <cell r="D2957">
            <v>0</v>
          </cell>
          <cell r="E2957">
            <v>0</v>
          </cell>
          <cell r="F2957">
            <v>7</v>
          </cell>
          <cell r="G2957">
            <v>0</v>
          </cell>
          <cell r="H2957">
            <v>0</v>
          </cell>
          <cell r="I2957">
            <v>5301</v>
          </cell>
          <cell r="J2957">
            <v>2</v>
          </cell>
          <cell r="K2957">
            <v>3</v>
          </cell>
          <cell r="L2957">
            <v>0</v>
          </cell>
        </row>
        <row r="2958">
          <cell r="A2958">
            <v>6</v>
          </cell>
          <cell r="B2958">
            <v>2</v>
          </cell>
          <cell r="C2958">
            <v>0</v>
          </cell>
          <cell r="D2958">
            <v>0</v>
          </cell>
          <cell r="E2958">
            <v>0</v>
          </cell>
          <cell r="F2958">
            <v>7</v>
          </cell>
          <cell r="G2958">
            <v>0</v>
          </cell>
          <cell r="H2958">
            <v>0</v>
          </cell>
          <cell r="I2958">
            <v>5311</v>
          </cell>
          <cell r="J2958">
            <v>2</v>
          </cell>
          <cell r="K2958">
            <v>3</v>
          </cell>
          <cell r="L2958">
            <v>0</v>
          </cell>
        </row>
        <row r="2959">
          <cell r="A2959">
            <v>6</v>
          </cell>
          <cell r="B2959">
            <v>2</v>
          </cell>
          <cell r="C2959">
            <v>0</v>
          </cell>
          <cell r="D2959">
            <v>0</v>
          </cell>
          <cell r="E2959">
            <v>0</v>
          </cell>
          <cell r="F2959">
            <v>7</v>
          </cell>
          <cell r="G2959">
            <v>0</v>
          </cell>
          <cell r="H2959">
            <v>0</v>
          </cell>
          <cell r="I2959">
            <v>5312</v>
          </cell>
          <cell r="J2959">
            <v>2</v>
          </cell>
          <cell r="K2959">
            <v>3</v>
          </cell>
          <cell r="L2959">
            <v>0</v>
          </cell>
        </row>
        <row r="2960">
          <cell r="A2960">
            <v>6</v>
          </cell>
          <cell r="B2960">
            <v>2</v>
          </cell>
          <cell r="C2960">
            <v>0</v>
          </cell>
          <cell r="D2960">
            <v>0</v>
          </cell>
          <cell r="E2960">
            <v>0</v>
          </cell>
          <cell r="F2960">
            <v>7</v>
          </cell>
          <cell r="G2960">
            <v>0</v>
          </cell>
          <cell r="H2960">
            <v>0</v>
          </cell>
          <cell r="I2960">
            <v>5313</v>
          </cell>
          <cell r="J2960">
            <v>2</v>
          </cell>
          <cell r="K2960">
            <v>3</v>
          </cell>
          <cell r="L2960">
            <v>0</v>
          </cell>
        </row>
        <row r="2961">
          <cell r="A2961">
            <v>6</v>
          </cell>
          <cell r="B2961">
            <v>2</v>
          </cell>
          <cell r="C2961">
            <v>0</v>
          </cell>
          <cell r="D2961">
            <v>0</v>
          </cell>
          <cell r="E2961">
            <v>0</v>
          </cell>
          <cell r="F2961">
            <v>7</v>
          </cell>
          <cell r="G2961">
            <v>0</v>
          </cell>
          <cell r="H2961">
            <v>0</v>
          </cell>
          <cell r="I2961">
            <v>5314</v>
          </cell>
          <cell r="J2961">
            <v>2</v>
          </cell>
          <cell r="K2961">
            <v>3</v>
          </cell>
          <cell r="L2961">
            <v>0</v>
          </cell>
        </row>
        <row r="2962">
          <cell r="A2962">
            <v>6</v>
          </cell>
          <cell r="B2962">
            <v>2</v>
          </cell>
          <cell r="C2962">
            <v>0</v>
          </cell>
          <cell r="D2962">
            <v>0</v>
          </cell>
          <cell r="E2962">
            <v>0</v>
          </cell>
          <cell r="F2962">
            <v>7</v>
          </cell>
          <cell r="G2962">
            <v>0</v>
          </cell>
          <cell r="H2962">
            <v>0</v>
          </cell>
          <cell r="I2962">
            <v>5315</v>
          </cell>
          <cell r="J2962">
            <v>2</v>
          </cell>
          <cell r="K2962">
            <v>3</v>
          </cell>
          <cell r="L2962">
            <v>0</v>
          </cell>
        </row>
        <row r="2963">
          <cell r="A2963">
            <v>6</v>
          </cell>
          <cell r="B2963">
            <v>2</v>
          </cell>
          <cell r="C2963">
            <v>0</v>
          </cell>
          <cell r="D2963">
            <v>0</v>
          </cell>
          <cell r="E2963">
            <v>0</v>
          </cell>
          <cell r="F2963">
            <v>7</v>
          </cell>
          <cell r="G2963">
            <v>0</v>
          </cell>
          <cell r="H2963">
            <v>0</v>
          </cell>
          <cell r="I2963">
            <v>5316</v>
          </cell>
          <cell r="J2963">
            <v>2</v>
          </cell>
          <cell r="K2963">
            <v>3</v>
          </cell>
          <cell r="L2963">
            <v>0</v>
          </cell>
        </row>
        <row r="2964">
          <cell r="A2964">
            <v>6</v>
          </cell>
          <cell r="B2964">
            <v>2</v>
          </cell>
          <cell r="C2964">
            <v>0</v>
          </cell>
          <cell r="D2964">
            <v>0</v>
          </cell>
          <cell r="E2964">
            <v>0</v>
          </cell>
          <cell r="F2964">
            <v>7</v>
          </cell>
          <cell r="G2964">
            <v>0</v>
          </cell>
          <cell r="H2964">
            <v>0</v>
          </cell>
          <cell r="I2964">
            <v>5317</v>
          </cell>
          <cell r="J2964">
            <v>2</v>
          </cell>
          <cell r="K2964">
            <v>3</v>
          </cell>
          <cell r="L2964">
            <v>0</v>
          </cell>
        </row>
        <row r="2965">
          <cell r="A2965">
            <v>6</v>
          </cell>
          <cell r="B2965">
            <v>2</v>
          </cell>
          <cell r="C2965">
            <v>0</v>
          </cell>
          <cell r="D2965">
            <v>0</v>
          </cell>
          <cell r="E2965">
            <v>0</v>
          </cell>
          <cell r="F2965">
            <v>7</v>
          </cell>
          <cell r="G2965">
            <v>0</v>
          </cell>
          <cell r="H2965">
            <v>0</v>
          </cell>
          <cell r="I2965">
            <v>5320</v>
          </cell>
          <cell r="J2965">
            <v>2</v>
          </cell>
          <cell r="K2965">
            <v>3</v>
          </cell>
          <cell r="L2965">
            <v>0</v>
          </cell>
        </row>
        <row r="2966">
          <cell r="A2966">
            <v>6</v>
          </cell>
          <cell r="B2966">
            <v>2</v>
          </cell>
          <cell r="C2966">
            <v>0</v>
          </cell>
          <cell r="D2966">
            <v>0</v>
          </cell>
          <cell r="E2966">
            <v>0</v>
          </cell>
          <cell r="F2966">
            <v>7</v>
          </cell>
          <cell r="G2966">
            <v>0</v>
          </cell>
          <cell r="H2966">
            <v>0</v>
          </cell>
          <cell r="I2966">
            <v>5351</v>
          </cell>
          <cell r="J2966">
            <v>2</v>
          </cell>
          <cell r="K2966">
            <v>3</v>
          </cell>
          <cell r="L2966">
            <v>0</v>
          </cell>
        </row>
        <row r="2967">
          <cell r="A2967">
            <v>6</v>
          </cell>
          <cell r="B2967">
            <v>2</v>
          </cell>
          <cell r="C2967">
            <v>0</v>
          </cell>
          <cell r="D2967">
            <v>0</v>
          </cell>
          <cell r="E2967">
            <v>0</v>
          </cell>
          <cell r="F2967">
            <v>7</v>
          </cell>
          <cell r="G2967">
            <v>0</v>
          </cell>
          <cell r="H2967">
            <v>0</v>
          </cell>
          <cell r="I2967">
            <v>5352</v>
          </cell>
          <cell r="J2967">
            <v>2</v>
          </cell>
          <cell r="K2967">
            <v>3</v>
          </cell>
          <cell r="L2967">
            <v>0</v>
          </cell>
        </row>
        <row r="2968">
          <cell r="A2968">
            <v>6</v>
          </cell>
          <cell r="B2968">
            <v>2</v>
          </cell>
          <cell r="C2968">
            <v>0</v>
          </cell>
          <cell r="D2968">
            <v>0</v>
          </cell>
          <cell r="E2968">
            <v>0</v>
          </cell>
          <cell r="F2968">
            <v>7</v>
          </cell>
          <cell r="G2968">
            <v>0</v>
          </cell>
          <cell r="H2968">
            <v>0</v>
          </cell>
          <cell r="I2968">
            <v>5353</v>
          </cell>
          <cell r="J2968">
            <v>2</v>
          </cell>
          <cell r="K2968">
            <v>3</v>
          </cell>
          <cell r="L2968">
            <v>0</v>
          </cell>
        </row>
        <row r="2969">
          <cell r="A2969">
            <v>6</v>
          </cell>
          <cell r="B2969">
            <v>2</v>
          </cell>
          <cell r="C2969">
            <v>0</v>
          </cell>
          <cell r="D2969">
            <v>0</v>
          </cell>
          <cell r="E2969">
            <v>0</v>
          </cell>
          <cell r="F2969">
            <v>7</v>
          </cell>
          <cell r="G2969">
            <v>0</v>
          </cell>
          <cell r="H2969">
            <v>0</v>
          </cell>
          <cell r="I2969">
            <v>5910</v>
          </cell>
          <cell r="J2969">
            <v>2</v>
          </cell>
          <cell r="K2969">
            <v>3</v>
          </cell>
          <cell r="L2969">
            <v>0</v>
          </cell>
        </row>
        <row r="2970">
          <cell r="A2970">
            <v>6</v>
          </cell>
          <cell r="B2970">
            <v>2</v>
          </cell>
          <cell r="C2970">
            <v>0</v>
          </cell>
          <cell r="D2970">
            <v>0</v>
          </cell>
          <cell r="E2970">
            <v>0</v>
          </cell>
          <cell r="F2970">
            <v>7</v>
          </cell>
          <cell r="G2970">
            <v>0</v>
          </cell>
          <cell r="H2970">
            <v>0</v>
          </cell>
          <cell r="I2970">
            <v>7900</v>
          </cell>
          <cell r="J2970">
            <v>2</v>
          </cell>
          <cell r="K2970">
            <v>3</v>
          </cell>
          <cell r="L2970">
            <v>0</v>
          </cell>
        </row>
        <row r="2971">
          <cell r="A2971">
            <v>6</v>
          </cell>
          <cell r="B2971">
            <v>2</v>
          </cell>
          <cell r="C2971">
            <v>0</v>
          </cell>
          <cell r="D2971">
            <v>0</v>
          </cell>
          <cell r="E2971">
            <v>0</v>
          </cell>
          <cell r="F2971">
            <v>7</v>
          </cell>
          <cell r="G2971">
            <v>0</v>
          </cell>
          <cell r="H2971">
            <v>0</v>
          </cell>
          <cell r="I2971">
            <v>7901</v>
          </cell>
          <cell r="J2971">
            <v>2</v>
          </cell>
          <cell r="K2971">
            <v>3</v>
          </cell>
          <cell r="L2971">
            <v>0</v>
          </cell>
        </row>
        <row r="2972">
          <cell r="A2972">
            <v>6</v>
          </cell>
          <cell r="B2972">
            <v>2</v>
          </cell>
          <cell r="C2972">
            <v>0</v>
          </cell>
          <cell r="D2972">
            <v>0</v>
          </cell>
          <cell r="E2972">
            <v>0</v>
          </cell>
          <cell r="F2972">
            <v>7</v>
          </cell>
          <cell r="G2972">
            <v>0</v>
          </cell>
          <cell r="H2972">
            <v>0</v>
          </cell>
          <cell r="I2972">
            <v>7951</v>
          </cell>
          <cell r="J2972">
            <v>2</v>
          </cell>
          <cell r="K2972">
            <v>3</v>
          </cell>
          <cell r="L2972">
            <v>0</v>
          </cell>
        </row>
        <row r="2973">
          <cell r="A2973">
            <v>6</v>
          </cell>
          <cell r="B2973">
            <v>2</v>
          </cell>
          <cell r="C2973">
            <v>0</v>
          </cell>
          <cell r="D2973">
            <v>0</v>
          </cell>
          <cell r="E2973">
            <v>0</v>
          </cell>
          <cell r="F2973">
            <v>7</v>
          </cell>
          <cell r="G2973">
            <v>0</v>
          </cell>
          <cell r="H2973">
            <v>0</v>
          </cell>
          <cell r="I2973">
            <v>7952</v>
          </cell>
          <cell r="J2973">
            <v>2</v>
          </cell>
          <cell r="K2973">
            <v>3</v>
          </cell>
          <cell r="L2973">
            <v>0</v>
          </cell>
        </row>
        <row r="2974">
          <cell r="A2974">
            <v>6</v>
          </cell>
          <cell r="B2974">
            <v>2</v>
          </cell>
          <cell r="C2974">
            <v>0</v>
          </cell>
          <cell r="D2974">
            <v>0</v>
          </cell>
          <cell r="E2974">
            <v>0</v>
          </cell>
          <cell r="F2974">
            <v>7</v>
          </cell>
          <cell r="G2974">
            <v>0</v>
          </cell>
          <cell r="H2974">
            <v>0</v>
          </cell>
          <cell r="I2974">
            <v>7953</v>
          </cell>
          <cell r="J2974">
            <v>2</v>
          </cell>
          <cell r="K2974">
            <v>3</v>
          </cell>
          <cell r="L2974">
            <v>0</v>
          </cell>
        </row>
        <row r="2975">
          <cell r="A2975">
            <v>6</v>
          </cell>
          <cell r="B2975">
            <v>2</v>
          </cell>
          <cell r="C2975">
            <v>0</v>
          </cell>
          <cell r="D2975">
            <v>0</v>
          </cell>
          <cell r="E2975">
            <v>0</v>
          </cell>
          <cell r="F2975">
            <v>7</v>
          </cell>
          <cell r="G2975">
            <v>0</v>
          </cell>
          <cell r="H2975">
            <v>0</v>
          </cell>
          <cell r="I2975">
            <v>7957</v>
          </cell>
          <cell r="J2975">
            <v>2</v>
          </cell>
          <cell r="K2975">
            <v>3</v>
          </cell>
          <cell r="L2975">
            <v>0</v>
          </cell>
        </row>
        <row r="2976">
          <cell r="A2976">
            <v>6</v>
          </cell>
          <cell r="B2976">
            <v>2</v>
          </cell>
          <cell r="C2976">
            <v>0</v>
          </cell>
          <cell r="D2976">
            <v>0</v>
          </cell>
          <cell r="E2976">
            <v>0</v>
          </cell>
          <cell r="F2976">
            <v>7</v>
          </cell>
          <cell r="G2976">
            <v>0</v>
          </cell>
          <cell r="H2976">
            <v>0</v>
          </cell>
          <cell r="I2976">
            <v>7958</v>
          </cell>
          <cell r="J2976">
            <v>2</v>
          </cell>
          <cell r="K2976">
            <v>3</v>
          </cell>
          <cell r="L2976">
            <v>0</v>
          </cell>
        </row>
        <row r="2977">
          <cell r="A2977">
            <v>6</v>
          </cell>
          <cell r="B2977">
            <v>2</v>
          </cell>
          <cell r="C2977">
            <v>0</v>
          </cell>
          <cell r="D2977">
            <v>0</v>
          </cell>
          <cell r="E2977">
            <v>0</v>
          </cell>
          <cell r="F2977">
            <v>7</v>
          </cell>
          <cell r="G2977">
            <v>0</v>
          </cell>
          <cell r="H2977">
            <v>0</v>
          </cell>
          <cell r="I2977">
            <v>7961</v>
          </cell>
          <cell r="J2977">
            <v>2</v>
          </cell>
          <cell r="K2977">
            <v>3</v>
          </cell>
          <cell r="L2977">
            <v>0</v>
          </cell>
        </row>
        <row r="2978">
          <cell r="A2978">
            <v>6</v>
          </cell>
          <cell r="B2978">
            <v>2</v>
          </cell>
          <cell r="C2978">
            <v>0</v>
          </cell>
          <cell r="D2978">
            <v>0</v>
          </cell>
          <cell r="E2978">
            <v>0</v>
          </cell>
          <cell r="F2978">
            <v>7</v>
          </cell>
          <cell r="G2978">
            <v>0</v>
          </cell>
          <cell r="H2978">
            <v>0</v>
          </cell>
          <cell r="I2978">
            <v>7962</v>
          </cell>
          <cell r="J2978">
            <v>2</v>
          </cell>
          <cell r="K2978">
            <v>3</v>
          </cell>
          <cell r="L2978">
            <v>0</v>
          </cell>
        </row>
        <row r="2979">
          <cell r="A2979">
            <v>6</v>
          </cell>
          <cell r="B2979">
            <v>2</v>
          </cell>
          <cell r="C2979">
            <v>0</v>
          </cell>
          <cell r="D2979">
            <v>0</v>
          </cell>
          <cell r="E2979">
            <v>0</v>
          </cell>
          <cell r="F2979">
            <v>7</v>
          </cell>
          <cell r="G2979">
            <v>0</v>
          </cell>
          <cell r="H2979">
            <v>0</v>
          </cell>
          <cell r="I2979">
            <v>7963</v>
          </cell>
          <cell r="J2979">
            <v>2</v>
          </cell>
          <cell r="K2979">
            <v>3</v>
          </cell>
          <cell r="L2979">
            <v>0</v>
          </cell>
        </row>
        <row r="2980">
          <cell r="A2980">
            <v>6</v>
          </cell>
          <cell r="B2980">
            <v>2</v>
          </cell>
          <cell r="C2980">
            <v>0</v>
          </cell>
          <cell r="D2980">
            <v>0</v>
          </cell>
          <cell r="E2980">
            <v>0</v>
          </cell>
          <cell r="F2980">
            <v>7</v>
          </cell>
          <cell r="G2980">
            <v>0</v>
          </cell>
          <cell r="H2980">
            <v>0</v>
          </cell>
          <cell r="I2980">
            <v>7964</v>
          </cell>
          <cell r="J2980">
            <v>2</v>
          </cell>
          <cell r="K2980">
            <v>3</v>
          </cell>
          <cell r="L2980">
            <v>0</v>
          </cell>
        </row>
        <row r="2981">
          <cell r="A2981">
            <v>6</v>
          </cell>
          <cell r="B2981">
            <v>2</v>
          </cell>
          <cell r="C2981">
            <v>0</v>
          </cell>
          <cell r="D2981">
            <v>0</v>
          </cell>
          <cell r="E2981">
            <v>0</v>
          </cell>
          <cell r="F2981">
            <v>7</v>
          </cell>
          <cell r="G2981">
            <v>0</v>
          </cell>
          <cell r="H2981">
            <v>0</v>
          </cell>
          <cell r="I2981">
            <v>7965</v>
          </cell>
          <cell r="J2981">
            <v>2</v>
          </cell>
          <cell r="K2981">
            <v>3</v>
          </cell>
          <cell r="L2981">
            <v>0</v>
          </cell>
        </row>
        <row r="2982">
          <cell r="A2982">
            <v>6</v>
          </cell>
          <cell r="B2982">
            <v>2</v>
          </cell>
          <cell r="C2982">
            <v>0</v>
          </cell>
          <cell r="D2982">
            <v>0</v>
          </cell>
          <cell r="E2982">
            <v>0</v>
          </cell>
          <cell r="F2982">
            <v>7</v>
          </cell>
          <cell r="G2982">
            <v>0</v>
          </cell>
          <cell r="H2982">
            <v>0</v>
          </cell>
          <cell r="I2982">
            <v>7966</v>
          </cell>
          <cell r="J2982">
            <v>2</v>
          </cell>
          <cell r="K2982">
            <v>3</v>
          </cell>
          <cell r="L2982">
            <v>0</v>
          </cell>
        </row>
        <row r="2983">
          <cell r="A2983">
            <v>6</v>
          </cell>
          <cell r="B2983">
            <v>2</v>
          </cell>
          <cell r="C2983">
            <v>0</v>
          </cell>
          <cell r="D2983">
            <v>0</v>
          </cell>
          <cell r="E2983">
            <v>0</v>
          </cell>
          <cell r="F2983">
            <v>8</v>
          </cell>
          <cell r="G2983">
            <v>0</v>
          </cell>
          <cell r="H2983">
            <v>0</v>
          </cell>
          <cell r="I2983">
            <v>1000</v>
          </cell>
          <cell r="J2983">
            <v>2</v>
          </cell>
          <cell r="K2983">
            <v>3</v>
          </cell>
          <cell r="L2983">
            <v>0</v>
          </cell>
        </row>
        <row r="2984">
          <cell r="A2984">
            <v>6</v>
          </cell>
          <cell r="B2984">
            <v>2</v>
          </cell>
          <cell r="C2984">
            <v>0</v>
          </cell>
          <cell r="D2984">
            <v>0</v>
          </cell>
          <cell r="E2984">
            <v>0</v>
          </cell>
          <cell r="F2984">
            <v>8</v>
          </cell>
          <cell r="G2984">
            <v>0</v>
          </cell>
          <cell r="H2984">
            <v>0</v>
          </cell>
          <cell r="I2984">
            <v>5301</v>
          </cell>
          <cell r="J2984">
            <v>2</v>
          </cell>
          <cell r="K2984">
            <v>3</v>
          </cell>
          <cell r="L2984">
            <v>0</v>
          </cell>
        </row>
        <row r="2985">
          <cell r="A2985">
            <v>6</v>
          </cell>
          <cell r="B2985">
            <v>2</v>
          </cell>
          <cell r="C2985">
            <v>0</v>
          </cell>
          <cell r="D2985">
            <v>0</v>
          </cell>
          <cell r="E2985">
            <v>0</v>
          </cell>
          <cell r="F2985">
            <v>8</v>
          </cell>
          <cell r="G2985">
            <v>0</v>
          </cell>
          <cell r="H2985">
            <v>0</v>
          </cell>
          <cell r="I2985">
            <v>5311</v>
          </cell>
          <cell r="J2985">
            <v>2</v>
          </cell>
          <cell r="K2985">
            <v>3</v>
          </cell>
          <cell r="L2985">
            <v>0</v>
          </cell>
        </row>
        <row r="2986">
          <cell r="A2986">
            <v>6</v>
          </cell>
          <cell r="B2986">
            <v>2</v>
          </cell>
          <cell r="C2986">
            <v>0</v>
          </cell>
          <cell r="D2986">
            <v>0</v>
          </cell>
          <cell r="E2986">
            <v>0</v>
          </cell>
          <cell r="F2986">
            <v>8</v>
          </cell>
          <cell r="G2986">
            <v>0</v>
          </cell>
          <cell r="H2986">
            <v>0</v>
          </cell>
          <cell r="I2986">
            <v>5312</v>
          </cell>
          <cell r="J2986">
            <v>2</v>
          </cell>
          <cell r="K2986">
            <v>3</v>
          </cell>
          <cell r="L2986">
            <v>0</v>
          </cell>
        </row>
        <row r="2987">
          <cell r="A2987">
            <v>6</v>
          </cell>
          <cell r="B2987">
            <v>2</v>
          </cell>
          <cell r="C2987">
            <v>0</v>
          </cell>
          <cell r="D2987">
            <v>0</v>
          </cell>
          <cell r="E2987">
            <v>0</v>
          </cell>
          <cell r="F2987">
            <v>8</v>
          </cell>
          <cell r="G2987">
            <v>0</v>
          </cell>
          <cell r="H2987">
            <v>0</v>
          </cell>
          <cell r="I2987">
            <v>5313</v>
          </cell>
          <cell r="J2987">
            <v>2</v>
          </cell>
          <cell r="K2987">
            <v>3</v>
          </cell>
          <cell r="L2987">
            <v>0</v>
          </cell>
        </row>
        <row r="2988">
          <cell r="A2988">
            <v>6</v>
          </cell>
          <cell r="B2988">
            <v>2</v>
          </cell>
          <cell r="C2988">
            <v>0</v>
          </cell>
          <cell r="D2988">
            <v>0</v>
          </cell>
          <cell r="E2988">
            <v>0</v>
          </cell>
          <cell r="F2988">
            <v>8</v>
          </cell>
          <cell r="G2988">
            <v>0</v>
          </cell>
          <cell r="H2988">
            <v>0</v>
          </cell>
          <cell r="I2988">
            <v>5314</v>
          </cell>
          <cell r="J2988">
            <v>2</v>
          </cell>
          <cell r="K2988">
            <v>3</v>
          </cell>
          <cell r="L2988">
            <v>0</v>
          </cell>
        </row>
        <row r="2989">
          <cell r="A2989">
            <v>6</v>
          </cell>
          <cell r="B2989">
            <v>2</v>
          </cell>
          <cell r="C2989">
            <v>0</v>
          </cell>
          <cell r="D2989">
            <v>0</v>
          </cell>
          <cell r="E2989">
            <v>0</v>
          </cell>
          <cell r="F2989">
            <v>8</v>
          </cell>
          <cell r="G2989">
            <v>0</v>
          </cell>
          <cell r="H2989">
            <v>0</v>
          </cell>
          <cell r="I2989">
            <v>5315</v>
          </cell>
          <cell r="J2989">
            <v>2</v>
          </cell>
          <cell r="K2989">
            <v>3</v>
          </cell>
          <cell r="L2989">
            <v>0</v>
          </cell>
        </row>
        <row r="2990">
          <cell r="A2990">
            <v>6</v>
          </cell>
          <cell r="B2990">
            <v>2</v>
          </cell>
          <cell r="C2990">
            <v>0</v>
          </cell>
          <cell r="D2990">
            <v>0</v>
          </cell>
          <cell r="E2990">
            <v>0</v>
          </cell>
          <cell r="F2990">
            <v>8</v>
          </cell>
          <cell r="G2990">
            <v>0</v>
          </cell>
          <cell r="H2990">
            <v>0</v>
          </cell>
          <cell r="I2990">
            <v>5316</v>
          </cell>
          <cell r="J2990">
            <v>2</v>
          </cell>
          <cell r="K2990">
            <v>3</v>
          </cell>
          <cell r="L2990">
            <v>0</v>
          </cell>
        </row>
        <row r="2991">
          <cell r="A2991">
            <v>6</v>
          </cell>
          <cell r="B2991">
            <v>2</v>
          </cell>
          <cell r="C2991">
            <v>0</v>
          </cell>
          <cell r="D2991">
            <v>0</v>
          </cell>
          <cell r="E2991">
            <v>0</v>
          </cell>
          <cell r="F2991">
            <v>8</v>
          </cell>
          <cell r="G2991">
            <v>0</v>
          </cell>
          <cell r="H2991">
            <v>0</v>
          </cell>
          <cell r="I2991">
            <v>5317</v>
          </cell>
          <cell r="J2991">
            <v>2</v>
          </cell>
          <cell r="K2991">
            <v>3</v>
          </cell>
          <cell r="L2991">
            <v>0</v>
          </cell>
        </row>
        <row r="2992">
          <cell r="A2992">
            <v>6</v>
          </cell>
          <cell r="B2992">
            <v>2</v>
          </cell>
          <cell r="C2992">
            <v>0</v>
          </cell>
          <cell r="D2992">
            <v>0</v>
          </cell>
          <cell r="E2992">
            <v>0</v>
          </cell>
          <cell r="F2992">
            <v>8</v>
          </cell>
          <cell r="G2992">
            <v>0</v>
          </cell>
          <cell r="H2992">
            <v>0</v>
          </cell>
          <cell r="I2992">
            <v>5351</v>
          </cell>
          <cell r="J2992">
            <v>2</v>
          </cell>
          <cell r="K2992">
            <v>3</v>
          </cell>
          <cell r="L2992">
            <v>0</v>
          </cell>
        </row>
        <row r="2993">
          <cell r="A2993">
            <v>6</v>
          </cell>
          <cell r="B2993">
            <v>2</v>
          </cell>
          <cell r="C2993">
            <v>0</v>
          </cell>
          <cell r="D2993">
            <v>0</v>
          </cell>
          <cell r="E2993">
            <v>0</v>
          </cell>
          <cell r="F2993">
            <v>8</v>
          </cell>
          <cell r="G2993">
            <v>0</v>
          </cell>
          <cell r="H2993">
            <v>0</v>
          </cell>
          <cell r="I2993">
            <v>5352</v>
          </cell>
          <cell r="J2993">
            <v>2</v>
          </cell>
          <cell r="K2993">
            <v>3</v>
          </cell>
          <cell r="L2993">
            <v>0</v>
          </cell>
        </row>
        <row r="2994">
          <cell r="A2994">
            <v>6</v>
          </cell>
          <cell r="B2994">
            <v>2</v>
          </cell>
          <cell r="C2994">
            <v>0</v>
          </cell>
          <cell r="D2994">
            <v>0</v>
          </cell>
          <cell r="E2994">
            <v>0</v>
          </cell>
          <cell r="F2994">
            <v>8</v>
          </cell>
          <cell r="G2994">
            <v>0</v>
          </cell>
          <cell r="H2994">
            <v>0</v>
          </cell>
          <cell r="I2994">
            <v>5353</v>
          </cell>
          <cell r="J2994">
            <v>2</v>
          </cell>
          <cell r="K2994">
            <v>3</v>
          </cell>
          <cell r="L2994">
            <v>0</v>
          </cell>
        </row>
        <row r="2995">
          <cell r="A2995">
            <v>6</v>
          </cell>
          <cell r="B2995">
            <v>2</v>
          </cell>
          <cell r="C2995">
            <v>0</v>
          </cell>
          <cell r="D2995">
            <v>0</v>
          </cell>
          <cell r="E2995">
            <v>0</v>
          </cell>
          <cell r="F2995">
            <v>8</v>
          </cell>
          <cell r="G2995">
            <v>0</v>
          </cell>
          <cell r="H2995">
            <v>0</v>
          </cell>
          <cell r="I2995">
            <v>7130</v>
          </cell>
          <cell r="J2995">
            <v>2</v>
          </cell>
          <cell r="K2995">
            <v>3</v>
          </cell>
          <cell r="L2995">
            <v>0</v>
          </cell>
        </row>
        <row r="2996">
          <cell r="A2996">
            <v>6</v>
          </cell>
          <cell r="B2996">
            <v>2</v>
          </cell>
          <cell r="C2996">
            <v>0</v>
          </cell>
          <cell r="D2996">
            <v>0</v>
          </cell>
          <cell r="E2996">
            <v>0</v>
          </cell>
          <cell r="F2996">
            <v>8</v>
          </cell>
          <cell r="G2996">
            <v>0</v>
          </cell>
          <cell r="H2996">
            <v>0</v>
          </cell>
          <cell r="I2996">
            <v>7220</v>
          </cell>
          <cell r="J2996">
            <v>2</v>
          </cell>
          <cell r="K2996">
            <v>3</v>
          </cell>
          <cell r="L2996">
            <v>0</v>
          </cell>
        </row>
        <row r="2997">
          <cell r="A2997">
            <v>6</v>
          </cell>
          <cell r="B2997">
            <v>2</v>
          </cell>
          <cell r="C2997">
            <v>0</v>
          </cell>
          <cell r="D2997">
            <v>0</v>
          </cell>
          <cell r="E2997">
            <v>0</v>
          </cell>
          <cell r="F2997">
            <v>8</v>
          </cell>
          <cell r="G2997">
            <v>0</v>
          </cell>
          <cell r="H2997">
            <v>0</v>
          </cell>
          <cell r="I2997">
            <v>7900</v>
          </cell>
          <cell r="J2997">
            <v>2</v>
          </cell>
          <cell r="K2997">
            <v>3</v>
          </cell>
          <cell r="L2997">
            <v>0</v>
          </cell>
        </row>
        <row r="2998">
          <cell r="A2998">
            <v>6</v>
          </cell>
          <cell r="B2998">
            <v>2</v>
          </cell>
          <cell r="C2998">
            <v>0</v>
          </cell>
          <cell r="D2998">
            <v>0</v>
          </cell>
          <cell r="E2998">
            <v>0</v>
          </cell>
          <cell r="F2998">
            <v>8</v>
          </cell>
          <cell r="G2998">
            <v>0</v>
          </cell>
          <cell r="H2998">
            <v>0</v>
          </cell>
          <cell r="I2998">
            <v>7901</v>
          </cell>
          <cell r="J2998">
            <v>2</v>
          </cell>
          <cell r="K2998">
            <v>3</v>
          </cell>
          <cell r="L2998">
            <v>0</v>
          </cell>
        </row>
        <row r="2999">
          <cell r="A2999">
            <v>6</v>
          </cell>
          <cell r="B2999">
            <v>2</v>
          </cell>
          <cell r="C2999">
            <v>0</v>
          </cell>
          <cell r="D2999">
            <v>0</v>
          </cell>
          <cell r="E2999">
            <v>0</v>
          </cell>
          <cell r="F2999">
            <v>8</v>
          </cell>
          <cell r="G2999">
            <v>0</v>
          </cell>
          <cell r="H2999">
            <v>0</v>
          </cell>
          <cell r="I2999">
            <v>7951</v>
          </cell>
          <cell r="J2999">
            <v>2</v>
          </cell>
          <cell r="K2999">
            <v>3</v>
          </cell>
          <cell r="L2999">
            <v>0</v>
          </cell>
        </row>
        <row r="3000">
          <cell r="A3000">
            <v>6</v>
          </cell>
          <cell r="B3000">
            <v>2</v>
          </cell>
          <cell r="C3000">
            <v>0</v>
          </cell>
          <cell r="D3000">
            <v>0</v>
          </cell>
          <cell r="E3000">
            <v>0</v>
          </cell>
          <cell r="F3000">
            <v>8</v>
          </cell>
          <cell r="G3000">
            <v>0</v>
          </cell>
          <cell r="H3000">
            <v>0</v>
          </cell>
          <cell r="I3000">
            <v>7952</v>
          </cell>
          <cell r="J3000">
            <v>2</v>
          </cell>
          <cell r="K3000">
            <v>3</v>
          </cell>
          <cell r="L3000">
            <v>0</v>
          </cell>
        </row>
        <row r="3001">
          <cell r="A3001">
            <v>6</v>
          </cell>
          <cell r="B3001">
            <v>2</v>
          </cell>
          <cell r="C3001">
            <v>0</v>
          </cell>
          <cell r="D3001">
            <v>0</v>
          </cell>
          <cell r="E3001">
            <v>0</v>
          </cell>
          <cell r="F3001">
            <v>8</v>
          </cell>
          <cell r="G3001">
            <v>0</v>
          </cell>
          <cell r="H3001">
            <v>0</v>
          </cell>
          <cell r="I3001">
            <v>7953</v>
          </cell>
          <cell r="J3001">
            <v>2</v>
          </cell>
          <cell r="K3001">
            <v>3</v>
          </cell>
          <cell r="L3001">
            <v>0</v>
          </cell>
        </row>
        <row r="3002">
          <cell r="A3002">
            <v>6</v>
          </cell>
          <cell r="B3002">
            <v>2</v>
          </cell>
          <cell r="C3002">
            <v>0</v>
          </cell>
          <cell r="D3002">
            <v>0</v>
          </cell>
          <cell r="E3002">
            <v>0</v>
          </cell>
          <cell r="F3002">
            <v>8</v>
          </cell>
          <cell r="G3002">
            <v>0</v>
          </cell>
          <cell r="H3002">
            <v>0</v>
          </cell>
          <cell r="I3002">
            <v>7954</v>
          </cell>
          <cell r="J3002">
            <v>2</v>
          </cell>
          <cell r="K3002">
            <v>3</v>
          </cell>
          <cell r="L3002">
            <v>0</v>
          </cell>
        </row>
        <row r="3003">
          <cell r="A3003">
            <v>6</v>
          </cell>
          <cell r="B3003">
            <v>2</v>
          </cell>
          <cell r="C3003">
            <v>0</v>
          </cell>
          <cell r="D3003">
            <v>0</v>
          </cell>
          <cell r="E3003">
            <v>0</v>
          </cell>
          <cell r="F3003">
            <v>8</v>
          </cell>
          <cell r="G3003">
            <v>0</v>
          </cell>
          <cell r="H3003">
            <v>0</v>
          </cell>
          <cell r="I3003">
            <v>7956</v>
          </cell>
          <cell r="J3003">
            <v>2</v>
          </cell>
          <cell r="K3003">
            <v>3</v>
          </cell>
          <cell r="L3003">
            <v>0</v>
          </cell>
        </row>
        <row r="3004">
          <cell r="A3004">
            <v>6</v>
          </cell>
          <cell r="B3004">
            <v>2</v>
          </cell>
          <cell r="C3004">
            <v>0</v>
          </cell>
          <cell r="D3004">
            <v>0</v>
          </cell>
          <cell r="E3004">
            <v>0</v>
          </cell>
          <cell r="F3004">
            <v>8</v>
          </cell>
          <cell r="G3004">
            <v>0</v>
          </cell>
          <cell r="H3004">
            <v>0</v>
          </cell>
          <cell r="I3004">
            <v>7957</v>
          </cell>
          <cell r="J3004">
            <v>2</v>
          </cell>
          <cell r="K3004">
            <v>3</v>
          </cell>
          <cell r="L3004">
            <v>0</v>
          </cell>
        </row>
        <row r="3005">
          <cell r="A3005">
            <v>6</v>
          </cell>
          <cell r="B3005">
            <v>2</v>
          </cell>
          <cell r="C3005">
            <v>0</v>
          </cell>
          <cell r="D3005">
            <v>0</v>
          </cell>
          <cell r="E3005">
            <v>0</v>
          </cell>
          <cell r="F3005">
            <v>8</v>
          </cell>
          <cell r="G3005">
            <v>0</v>
          </cell>
          <cell r="H3005">
            <v>0</v>
          </cell>
          <cell r="I3005">
            <v>7958</v>
          </cell>
          <cell r="J3005">
            <v>2</v>
          </cell>
          <cell r="K3005">
            <v>3</v>
          </cell>
          <cell r="L3005">
            <v>6200</v>
          </cell>
        </row>
        <row r="3006">
          <cell r="A3006">
            <v>6</v>
          </cell>
          <cell r="B3006">
            <v>2</v>
          </cell>
          <cell r="C3006">
            <v>0</v>
          </cell>
          <cell r="D3006">
            <v>0</v>
          </cell>
          <cell r="E3006">
            <v>0</v>
          </cell>
          <cell r="F3006">
            <v>8</v>
          </cell>
          <cell r="G3006">
            <v>0</v>
          </cell>
          <cell r="H3006">
            <v>0</v>
          </cell>
          <cell r="I3006">
            <v>7961</v>
          </cell>
          <cell r="J3006">
            <v>2</v>
          </cell>
          <cell r="K3006">
            <v>3</v>
          </cell>
          <cell r="L3006">
            <v>0</v>
          </cell>
        </row>
        <row r="3007">
          <cell r="A3007">
            <v>6</v>
          </cell>
          <cell r="B3007">
            <v>2</v>
          </cell>
          <cell r="C3007">
            <v>0</v>
          </cell>
          <cell r="D3007">
            <v>0</v>
          </cell>
          <cell r="E3007">
            <v>0</v>
          </cell>
          <cell r="F3007">
            <v>8</v>
          </cell>
          <cell r="G3007">
            <v>0</v>
          </cell>
          <cell r="H3007">
            <v>0</v>
          </cell>
          <cell r="I3007">
            <v>7962</v>
          </cell>
          <cell r="J3007">
            <v>2</v>
          </cell>
          <cell r="K3007">
            <v>3</v>
          </cell>
          <cell r="L3007">
            <v>0</v>
          </cell>
        </row>
        <row r="3008">
          <cell r="A3008">
            <v>6</v>
          </cell>
          <cell r="B3008">
            <v>2</v>
          </cell>
          <cell r="C3008">
            <v>0</v>
          </cell>
          <cell r="D3008">
            <v>0</v>
          </cell>
          <cell r="E3008">
            <v>0</v>
          </cell>
          <cell r="F3008">
            <v>8</v>
          </cell>
          <cell r="G3008">
            <v>0</v>
          </cell>
          <cell r="H3008">
            <v>0</v>
          </cell>
          <cell r="I3008">
            <v>7963</v>
          </cell>
          <cell r="J3008">
            <v>2</v>
          </cell>
          <cell r="K3008">
            <v>3</v>
          </cell>
          <cell r="L3008">
            <v>0</v>
          </cell>
        </row>
        <row r="3009">
          <cell r="A3009">
            <v>6</v>
          </cell>
          <cell r="B3009">
            <v>2</v>
          </cell>
          <cell r="C3009">
            <v>0</v>
          </cell>
          <cell r="D3009">
            <v>0</v>
          </cell>
          <cell r="E3009">
            <v>0</v>
          </cell>
          <cell r="F3009">
            <v>8</v>
          </cell>
          <cell r="G3009">
            <v>0</v>
          </cell>
          <cell r="H3009">
            <v>0</v>
          </cell>
          <cell r="I3009">
            <v>7964</v>
          </cell>
          <cell r="J3009">
            <v>2</v>
          </cell>
          <cell r="K3009">
            <v>3</v>
          </cell>
          <cell r="L3009">
            <v>0</v>
          </cell>
        </row>
        <row r="3010">
          <cell r="A3010">
            <v>6</v>
          </cell>
          <cell r="B3010">
            <v>2</v>
          </cell>
          <cell r="C3010">
            <v>0</v>
          </cell>
          <cell r="D3010">
            <v>0</v>
          </cell>
          <cell r="E3010">
            <v>0</v>
          </cell>
          <cell r="F3010">
            <v>8</v>
          </cell>
          <cell r="G3010">
            <v>0</v>
          </cell>
          <cell r="H3010">
            <v>0</v>
          </cell>
          <cell r="I3010">
            <v>7965</v>
          </cell>
          <cell r="J3010">
            <v>2</v>
          </cell>
          <cell r="K3010">
            <v>3</v>
          </cell>
          <cell r="L3010">
            <v>0</v>
          </cell>
        </row>
        <row r="3011">
          <cell r="A3011">
            <v>6</v>
          </cell>
          <cell r="B3011">
            <v>2</v>
          </cell>
          <cell r="C3011">
            <v>0</v>
          </cell>
          <cell r="D3011">
            <v>0</v>
          </cell>
          <cell r="E3011">
            <v>0</v>
          </cell>
          <cell r="F3011">
            <v>8</v>
          </cell>
          <cell r="G3011">
            <v>0</v>
          </cell>
          <cell r="H3011">
            <v>0</v>
          </cell>
          <cell r="I3011">
            <v>7966</v>
          </cell>
          <cell r="J3011">
            <v>2</v>
          </cell>
          <cell r="K3011">
            <v>3</v>
          </cell>
          <cell r="L3011">
            <v>0</v>
          </cell>
        </row>
        <row r="3012">
          <cell r="A3012">
            <v>6</v>
          </cell>
          <cell r="B3012">
            <v>2</v>
          </cell>
          <cell r="C3012">
            <v>0</v>
          </cell>
          <cell r="D3012">
            <v>0</v>
          </cell>
          <cell r="E3012">
            <v>0</v>
          </cell>
          <cell r="F3012">
            <v>8</v>
          </cell>
          <cell r="G3012">
            <v>0</v>
          </cell>
          <cell r="H3012">
            <v>0</v>
          </cell>
          <cell r="I3012">
            <v>7967</v>
          </cell>
          <cell r="J3012">
            <v>2</v>
          </cell>
          <cell r="K3012">
            <v>3</v>
          </cell>
          <cell r="L3012">
            <v>0</v>
          </cell>
        </row>
        <row r="3013">
          <cell r="A3013">
            <v>6</v>
          </cell>
          <cell r="B3013">
            <v>2</v>
          </cell>
          <cell r="C3013">
            <v>0</v>
          </cell>
          <cell r="D3013">
            <v>0</v>
          </cell>
          <cell r="E3013">
            <v>0</v>
          </cell>
          <cell r="F3013">
            <v>8</v>
          </cell>
          <cell r="G3013">
            <v>0</v>
          </cell>
          <cell r="H3013">
            <v>0</v>
          </cell>
          <cell r="I3013">
            <v>7969</v>
          </cell>
          <cell r="J3013">
            <v>2</v>
          </cell>
          <cell r="K3013">
            <v>3</v>
          </cell>
          <cell r="L3013">
            <v>0</v>
          </cell>
        </row>
        <row r="3014">
          <cell r="A3014">
            <v>6</v>
          </cell>
          <cell r="B3014">
            <v>2</v>
          </cell>
          <cell r="C3014">
            <v>0</v>
          </cell>
          <cell r="D3014">
            <v>0</v>
          </cell>
          <cell r="E3014">
            <v>0</v>
          </cell>
          <cell r="F3014">
            <v>9</v>
          </cell>
          <cell r="G3014">
            <v>0</v>
          </cell>
          <cell r="H3014">
            <v>0</v>
          </cell>
          <cell r="I3014">
            <v>1300</v>
          </cell>
          <cell r="J3014">
            <v>2</v>
          </cell>
          <cell r="K3014">
            <v>3</v>
          </cell>
          <cell r="L3014">
            <v>0</v>
          </cell>
        </row>
        <row r="3015">
          <cell r="A3015">
            <v>6</v>
          </cell>
          <cell r="B3015">
            <v>2</v>
          </cell>
          <cell r="C3015">
            <v>0</v>
          </cell>
          <cell r="D3015">
            <v>0</v>
          </cell>
          <cell r="E3015">
            <v>0</v>
          </cell>
          <cell r="F3015">
            <v>9</v>
          </cell>
          <cell r="G3015">
            <v>0</v>
          </cell>
          <cell r="H3015">
            <v>0</v>
          </cell>
          <cell r="I3015">
            <v>5311</v>
          </cell>
          <cell r="J3015">
            <v>2</v>
          </cell>
          <cell r="K3015">
            <v>3</v>
          </cell>
          <cell r="L3015">
            <v>0</v>
          </cell>
        </row>
        <row r="3016">
          <cell r="A3016">
            <v>6</v>
          </cell>
          <cell r="B3016">
            <v>2</v>
          </cell>
          <cell r="C3016">
            <v>0</v>
          </cell>
          <cell r="D3016">
            <v>0</v>
          </cell>
          <cell r="E3016">
            <v>0</v>
          </cell>
          <cell r="F3016">
            <v>9</v>
          </cell>
          <cell r="G3016">
            <v>0</v>
          </cell>
          <cell r="H3016">
            <v>0</v>
          </cell>
          <cell r="I3016">
            <v>5312</v>
          </cell>
          <cell r="J3016">
            <v>2</v>
          </cell>
          <cell r="K3016">
            <v>3</v>
          </cell>
          <cell r="L3016">
            <v>0</v>
          </cell>
        </row>
        <row r="3017">
          <cell r="A3017">
            <v>6</v>
          </cell>
          <cell r="B3017">
            <v>2</v>
          </cell>
          <cell r="C3017">
            <v>0</v>
          </cell>
          <cell r="D3017">
            <v>0</v>
          </cell>
          <cell r="E3017">
            <v>0</v>
          </cell>
          <cell r="F3017">
            <v>9</v>
          </cell>
          <cell r="G3017">
            <v>0</v>
          </cell>
          <cell r="H3017">
            <v>0</v>
          </cell>
          <cell r="I3017">
            <v>5313</v>
          </cell>
          <cell r="J3017">
            <v>2</v>
          </cell>
          <cell r="K3017">
            <v>3</v>
          </cell>
          <cell r="L3017">
            <v>0</v>
          </cell>
        </row>
        <row r="3018">
          <cell r="A3018">
            <v>6</v>
          </cell>
          <cell r="B3018">
            <v>2</v>
          </cell>
          <cell r="C3018">
            <v>0</v>
          </cell>
          <cell r="D3018">
            <v>0</v>
          </cell>
          <cell r="E3018">
            <v>0</v>
          </cell>
          <cell r="F3018">
            <v>9</v>
          </cell>
          <cell r="G3018">
            <v>0</v>
          </cell>
          <cell r="H3018">
            <v>0</v>
          </cell>
          <cell r="I3018">
            <v>5314</v>
          </cell>
          <cell r="J3018">
            <v>2</v>
          </cell>
          <cell r="K3018">
            <v>3</v>
          </cell>
          <cell r="L3018">
            <v>0</v>
          </cell>
        </row>
        <row r="3019">
          <cell r="A3019">
            <v>6</v>
          </cell>
          <cell r="B3019">
            <v>2</v>
          </cell>
          <cell r="C3019">
            <v>0</v>
          </cell>
          <cell r="D3019">
            <v>0</v>
          </cell>
          <cell r="E3019">
            <v>0</v>
          </cell>
          <cell r="F3019">
            <v>9</v>
          </cell>
          <cell r="G3019">
            <v>0</v>
          </cell>
          <cell r="H3019">
            <v>0</v>
          </cell>
          <cell r="I3019">
            <v>5315</v>
          </cell>
          <cell r="J3019">
            <v>2</v>
          </cell>
          <cell r="K3019">
            <v>3</v>
          </cell>
          <cell r="L3019">
            <v>0</v>
          </cell>
        </row>
        <row r="3020">
          <cell r="A3020">
            <v>6</v>
          </cell>
          <cell r="B3020">
            <v>2</v>
          </cell>
          <cell r="C3020">
            <v>0</v>
          </cell>
          <cell r="D3020">
            <v>0</v>
          </cell>
          <cell r="E3020">
            <v>0</v>
          </cell>
          <cell r="F3020">
            <v>9</v>
          </cell>
          <cell r="G3020">
            <v>0</v>
          </cell>
          <cell r="H3020">
            <v>0</v>
          </cell>
          <cell r="I3020">
            <v>5316</v>
          </cell>
          <cell r="J3020">
            <v>2</v>
          </cell>
          <cell r="K3020">
            <v>3</v>
          </cell>
          <cell r="L3020">
            <v>0</v>
          </cell>
        </row>
        <row r="3021">
          <cell r="A3021">
            <v>6</v>
          </cell>
          <cell r="B3021">
            <v>2</v>
          </cell>
          <cell r="C3021">
            <v>0</v>
          </cell>
          <cell r="D3021">
            <v>0</v>
          </cell>
          <cell r="E3021">
            <v>0</v>
          </cell>
          <cell r="F3021">
            <v>9</v>
          </cell>
          <cell r="G3021">
            <v>0</v>
          </cell>
          <cell r="H3021">
            <v>0</v>
          </cell>
          <cell r="I3021">
            <v>5317</v>
          </cell>
          <cell r="J3021">
            <v>2</v>
          </cell>
          <cell r="K3021">
            <v>3</v>
          </cell>
          <cell r="L3021">
            <v>0</v>
          </cell>
        </row>
        <row r="3022">
          <cell r="A3022">
            <v>6</v>
          </cell>
          <cell r="B3022">
            <v>2</v>
          </cell>
          <cell r="C3022">
            <v>0</v>
          </cell>
          <cell r="D3022">
            <v>0</v>
          </cell>
          <cell r="E3022">
            <v>0</v>
          </cell>
          <cell r="F3022">
            <v>9</v>
          </cell>
          <cell r="G3022">
            <v>0</v>
          </cell>
          <cell r="H3022">
            <v>0</v>
          </cell>
          <cell r="I3022">
            <v>5351</v>
          </cell>
          <cell r="J3022">
            <v>2</v>
          </cell>
          <cell r="K3022">
            <v>3</v>
          </cell>
          <cell r="L3022">
            <v>0</v>
          </cell>
        </row>
        <row r="3023">
          <cell r="A3023">
            <v>6</v>
          </cell>
          <cell r="B3023">
            <v>2</v>
          </cell>
          <cell r="C3023">
            <v>0</v>
          </cell>
          <cell r="D3023">
            <v>0</v>
          </cell>
          <cell r="E3023">
            <v>0</v>
          </cell>
          <cell r="F3023">
            <v>9</v>
          </cell>
          <cell r="G3023">
            <v>0</v>
          </cell>
          <cell r="H3023">
            <v>0</v>
          </cell>
          <cell r="I3023">
            <v>5353</v>
          </cell>
          <cell r="J3023">
            <v>2</v>
          </cell>
          <cell r="K3023">
            <v>3</v>
          </cell>
          <cell r="L3023">
            <v>0</v>
          </cell>
        </row>
        <row r="3024">
          <cell r="A3024">
            <v>6</v>
          </cell>
          <cell r="B3024">
            <v>2</v>
          </cell>
          <cell r="C3024">
            <v>0</v>
          </cell>
          <cell r="D3024">
            <v>0</v>
          </cell>
          <cell r="E3024">
            <v>0</v>
          </cell>
          <cell r="F3024">
            <v>9</v>
          </cell>
          <cell r="G3024">
            <v>0</v>
          </cell>
          <cell r="H3024">
            <v>0</v>
          </cell>
          <cell r="I3024">
            <v>7100</v>
          </cell>
          <cell r="J3024">
            <v>2</v>
          </cell>
          <cell r="K3024">
            <v>3</v>
          </cell>
          <cell r="L3024">
            <v>0</v>
          </cell>
        </row>
        <row r="3025">
          <cell r="A3025">
            <v>6</v>
          </cell>
          <cell r="B3025">
            <v>2</v>
          </cell>
          <cell r="C3025">
            <v>0</v>
          </cell>
          <cell r="D3025">
            <v>0</v>
          </cell>
          <cell r="E3025">
            <v>0</v>
          </cell>
          <cell r="F3025">
            <v>9</v>
          </cell>
          <cell r="G3025">
            <v>0</v>
          </cell>
          <cell r="H3025">
            <v>0</v>
          </cell>
          <cell r="I3025">
            <v>7900</v>
          </cell>
          <cell r="J3025">
            <v>2</v>
          </cell>
          <cell r="K3025">
            <v>3</v>
          </cell>
          <cell r="L3025">
            <v>0</v>
          </cell>
        </row>
        <row r="3026">
          <cell r="A3026">
            <v>6</v>
          </cell>
          <cell r="B3026">
            <v>2</v>
          </cell>
          <cell r="C3026">
            <v>0</v>
          </cell>
          <cell r="D3026">
            <v>0</v>
          </cell>
          <cell r="E3026">
            <v>0</v>
          </cell>
          <cell r="F3026">
            <v>9</v>
          </cell>
          <cell r="G3026">
            <v>0</v>
          </cell>
          <cell r="H3026">
            <v>0</v>
          </cell>
          <cell r="I3026">
            <v>7951</v>
          </cell>
          <cell r="J3026">
            <v>2</v>
          </cell>
          <cell r="K3026">
            <v>3</v>
          </cell>
          <cell r="L3026">
            <v>0</v>
          </cell>
        </row>
        <row r="3027">
          <cell r="A3027">
            <v>6</v>
          </cell>
          <cell r="B3027">
            <v>2</v>
          </cell>
          <cell r="C3027">
            <v>0</v>
          </cell>
          <cell r="D3027">
            <v>0</v>
          </cell>
          <cell r="E3027">
            <v>0</v>
          </cell>
          <cell r="F3027">
            <v>9</v>
          </cell>
          <cell r="G3027">
            <v>0</v>
          </cell>
          <cell r="H3027">
            <v>0</v>
          </cell>
          <cell r="I3027">
            <v>7952</v>
          </cell>
          <cell r="J3027">
            <v>2</v>
          </cell>
          <cell r="K3027">
            <v>3</v>
          </cell>
          <cell r="L3027">
            <v>0</v>
          </cell>
        </row>
        <row r="3028">
          <cell r="A3028">
            <v>6</v>
          </cell>
          <cell r="B3028">
            <v>2</v>
          </cell>
          <cell r="C3028">
            <v>0</v>
          </cell>
          <cell r="D3028">
            <v>0</v>
          </cell>
          <cell r="E3028">
            <v>0</v>
          </cell>
          <cell r="F3028">
            <v>9</v>
          </cell>
          <cell r="G3028">
            <v>0</v>
          </cell>
          <cell r="H3028">
            <v>0</v>
          </cell>
          <cell r="I3028">
            <v>7953</v>
          </cell>
          <cell r="J3028">
            <v>2</v>
          </cell>
          <cell r="K3028">
            <v>3</v>
          </cell>
          <cell r="L3028">
            <v>0</v>
          </cell>
        </row>
        <row r="3029">
          <cell r="A3029">
            <v>6</v>
          </cell>
          <cell r="B3029">
            <v>2</v>
          </cell>
          <cell r="C3029">
            <v>0</v>
          </cell>
          <cell r="D3029">
            <v>0</v>
          </cell>
          <cell r="E3029">
            <v>0</v>
          </cell>
          <cell r="F3029">
            <v>9</v>
          </cell>
          <cell r="G3029">
            <v>0</v>
          </cell>
          <cell r="H3029">
            <v>0</v>
          </cell>
          <cell r="I3029">
            <v>7961</v>
          </cell>
          <cell r="J3029">
            <v>2</v>
          </cell>
          <cell r="K3029">
            <v>3</v>
          </cell>
          <cell r="L3029">
            <v>0</v>
          </cell>
        </row>
        <row r="3030">
          <cell r="A3030">
            <v>6</v>
          </cell>
          <cell r="B3030">
            <v>2</v>
          </cell>
          <cell r="C3030">
            <v>0</v>
          </cell>
          <cell r="D3030">
            <v>0</v>
          </cell>
          <cell r="E3030">
            <v>0</v>
          </cell>
          <cell r="F3030">
            <v>9</v>
          </cell>
          <cell r="G3030">
            <v>0</v>
          </cell>
          <cell r="H3030">
            <v>0</v>
          </cell>
          <cell r="I3030">
            <v>7962</v>
          </cell>
          <cell r="J3030">
            <v>2</v>
          </cell>
          <cell r="K3030">
            <v>3</v>
          </cell>
          <cell r="L3030">
            <v>0</v>
          </cell>
        </row>
        <row r="3031">
          <cell r="A3031">
            <v>6</v>
          </cell>
          <cell r="B3031">
            <v>2</v>
          </cell>
          <cell r="C3031">
            <v>0</v>
          </cell>
          <cell r="D3031">
            <v>0</v>
          </cell>
          <cell r="E3031">
            <v>0</v>
          </cell>
          <cell r="F3031">
            <v>9</v>
          </cell>
          <cell r="G3031">
            <v>0</v>
          </cell>
          <cell r="H3031">
            <v>0</v>
          </cell>
          <cell r="I3031">
            <v>7963</v>
          </cell>
          <cell r="J3031">
            <v>2</v>
          </cell>
          <cell r="K3031">
            <v>3</v>
          </cell>
          <cell r="L3031">
            <v>0</v>
          </cell>
        </row>
        <row r="3032">
          <cell r="A3032">
            <v>6</v>
          </cell>
          <cell r="B3032">
            <v>2</v>
          </cell>
          <cell r="C3032">
            <v>0</v>
          </cell>
          <cell r="D3032">
            <v>0</v>
          </cell>
          <cell r="E3032">
            <v>0</v>
          </cell>
          <cell r="F3032">
            <v>9</v>
          </cell>
          <cell r="G3032">
            <v>0</v>
          </cell>
          <cell r="H3032">
            <v>0</v>
          </cell>
          <cell r="I3032">
            <v>7964</v>
          </cell>
          <cell r="J3032">
            <v>2</v>
          </cell>
          <cell r="K3032">
            <v>3</v>
          </cell>
          <cell r="L3032">
            <v>0</v>
          </cell>
        </row>
        <row r="3033">
          <cell r="A3033">
            <v>6</v>
          </cell>
          <cell r="B3033">
            <v>2</v>
          </cell>
          <cell r="C3033">
            <v>0</v>
          </cell>
          <cell r="D3033">
            <v>0</v>
          </cell>
          <cell r="E3033">
            <v>0</v>
          </cell>
          <cell r="F3033">
            <v>9</v>
          </cell>
          <cell r="G3033">
            <v>0</v>
          </cell>
          <cell r="H3033">
            <v>0</v>
          </cell>
          <cell r="I3033">
            <v>7965</v>
          </cell>
          <cell r="J3033">
            <v>2</v>
          </cell>
          <cell r="K3033">
            <v>3</v>
          </cell>
          <cell r="L3033">
            <v>0</v>
          </cell>
        </row>
        <row r="3034">
          <cell r="A3034">
            <v>6</v>
          </cell>
          <cell r="B3034">
            <v>2</v>
          </cell>
          <cell r="C3034">
            <v>0</v>
          </cell>
          <cell r="D3034">
            <v>0</v>
          </cell>
          <cell r="E3034">
            <v>1</v>
          </cell>
          <cell r="F3034">
            <v>0</v>
          </cell>
          <cell r="G3034">
            <v>0</v>
          </cell>
          <cell r="H3034">
            <v>0</v>
          </cell>
          <cell r="I3034">
            <v>5300</v>
          </cell>
          <cell r="J3034">
            <v>2</v>
          </cell>
          <cell r="K3034">
            <v>3</v>
          </cell>
          <cell r="L3034">
            <v>0</v>
          </cell>
        </row>
        <row r="3035">
          <cell r="A3035">
            <v>6</v>
          </cell>
          <cell r="B3035">
            <v>2</v>
          </cell>
          <cell r="C3035">
            <v>0</v>
          </cell>
          <cell r="D3035">
            <v>0</v>
          </cell>
          <cell r="E3035">
            <v>1</v>
          </cell>
          <cell r="F3035">
            <v>0</v>
          </cell>
          <cell r="G3035">
            <v>0</v>
          </cell>
          <cell r="H3035">
            <v>0</v>
          </cell>
          <cell r="I3035">
            <v>5311</v>
          </cell>
          <cell r="J3035">
            <v>2</v>
          </cell>
          <cell r="K3035">
            <v>3</v>
          </cell>
          <cell r="L3035">
            <v>0</v>
          </cell>
        </row>
        <row r="3036">
          <cell r="A3036">
            <v>6</v>
          </cell>
          <cell r="B3036">
            <v>2</v>
          </cell>
          <cell r="C3036">
            <v>0</v>
          </cell>
          <cell r="D3036">
            <v>0</v>
          </cell>
          <cell r="E3036">
            <v>1</v>
          </cell>
          <cell r="F3036">
            <v>0</v>
          </cell>
          <cell r="G3036">
            <v>0</v>
          </cell>
          <cell r="H3036">
            <v>0</v>
          </cell>
          <cell r="I3036">
            <v>5312</v>
          </cell>
          <cell r="J3036">
            <v>2</v>
          </cell>
          <cell r="K3036">
            <v>3</v>
          </cell>
          <cell r="L3036">
            <v>0</v>
          </cell>
        </row>
        <row r="3037">
          <cell r="A3037">
            <v>6</v>
          </cell>
          <cell r="B3037">
            <v>2</v>
          </cell>
          <cell r="C3037">
            <v>0</v>
          </cell>
          <cell r="D3037">
            <v>0</v>
          </cell>
          <cell r="E3037">
            <v>1</v>
          </cell>
          <cell r="F3037">
            <v>0</v>
          </cell>
          <cell r="G3037">
            <v>0</v>
          </cell>
          <cell r="H3037">
            <v>0</v>
          </cell>
          <cell r="I3037">
            <v>5313</v>
          </cell>
          <cell r="J3037">
            <v>2</v>
          </cell>
          <cell r="K3037">
            <v>3</v>
          </cell>
          <cell r="L3037">
            <v>0</v>
          </cell>
        </row>
        <row r="3038">
          <cell r="A3038">
            <v>6</v>
          </cell>
          <cell r="B3038">
            <v>2</v>
          </cell>
          <cell r="C3038">
            <v>0</v>
          </cell>
          <cell r="D3038">
            <v>0</v>
          </cell>
          <cell r="E3038">
            <v>1</v>
          </cell>
          <cell r="F3038">
            <v>0</v>
          </cell>
          <cell r="G3038">
            <v>0</v>
          </cell>
          <cell r="H3038">
            <v>0</v>
          </cell>
          <cell r="I3038">
            <v>5314</v>
          </cell>
          <cell r="J3038">
            <v>2</v>
          </cell>
          <cell r="K3038">
            <v>3</v>
          </cell>
          <cell r="L3038">
            <v>0</v>
          </cell>
        </row>
        <row r="3039">
          <cell r="A3039">
            <v>6</v>
          </cell>
          <cell r="B3039">
            <v>2</v>
          </cell>
          <cell r="C3039">
            <v>0</v>
          </cell>
          <cell r="D3039">
            <v>0</v>
          </cell>
          <cell r="E3039">
            <v>1</v>
          </cell>
          <cell r="F3039">
            <v>0</v>
          </cell>
          <cell r="G3039">
            <v>0</v>
          </cell>
          <cell r="H3039">
            <v>0</v>
          </cell>
          <cell r="I3039">
            <v>5315</v>
          </cell>
          <cell r="J3039">
            <v>2</v>
          </cell>
          <cell r="K3039">
            <v>3</v>
          </cell>
          <cell r="L3039">
            <v>0</v>
          </cell>
        </row>
        <row r="3040">
          <cell r="A3040">
            <v>6</v>
          </cell>
          <cell r="B3040">
            <v>2</v>
          </cell>
          <cell r="C3040">
            <v>0</v>
          </cell>
          <cell r="D3040">
            <v>0</v>
          </cell>
          <cell r="E3040">
            <v>1</v>
          </cell>
          <cell r="F3040">
            <v>0</v>
          </cell>
          <cell r="G3040">
            <v>0</v>
          </cell>
          <cell r="H3040">
            <v>0</v>
          </cell>
          <cell r="I3040">
            <v>5316</v>
          </cell>
          <cell r="J3040">
            <v>2</v>
          </cell>
          <cell r="K3040">
            <v>3</v>
          </cell>
          <cell r="L3040">
            <v>0</v>
          </cell>
        </row>
        <row r="3041">
          <cell r="A3041">
            <v>6</v>
          </cell>
          <cell r="B3041">
            <v>2</v>
          </cell>
          <cell r="C3041">
            <v>0</v>
          </cell>
          <cell r="D3041">
            <v>0</v>
          </cell>
          <cell r="E3041">
            <v>1</v>
          </cell>
          <cell r="F3041">
            <v>0</v>
          </cell>
          <cell r="G3041">
            <v>0</v>
          </cell>
          <cell r="H3041">
            <v>0</v>
          </cell>
          <cell r="I3041">
            <v>5317</v>
          </cell>
          <cell r="J3041">
            <v>2</v>
          </cell>
          <cell r="K3041">
            <v>3</v>
          </cell>
          <cell r="L3041">
            <v>0</v>
          </cell>
        </row>
        <row r="3042">
          <cell r="A3042">
            <v>6</v>
          </cell>
          <cell r="B3042">
            <v>2</v>
          </cell>
          <cell r="C3042">
            <v>0</v>
          </cell>
          <cell r="D3042">
            <v>0</v>
          </cell>
          <cell r="E3042">
            <v>1</v>
          </cell>
          <cell r="F3042">
            <v>0</v>
          </cell>
          <cell r="G3042">
            <v>0</v>
          </cell>
          <cell r="H3042">
            <v>0</v>
          </cell>
          <cell r="I3042">
            <v>5320</v>
          </cell>
          <cell r="J3042">
            <v>2</v>
          </cell>
          <cell r="K3042">
            <v>3</v>
          </cell>
          <cell r="L3042">
            <v>0</v>
          </cell>
        </row>
        <row r="3043">
          <cell r="A3043">
            <v>6</v>
          </cell>
          <cell r="B3043">
            <v>2</v>
          </cell>
          <cell r="C3043">
            <v>0</v>
          </cell>
          <cell r="D3043">
            <v>0</v>
          </cell>
          <cell r="E3043">
            <v>1</v>
          </cell>
          <cell r="F3043">
            <v>0</v>
          </cell>
          <cell r="G3043">
            <v>0</v>
          </cell>
          <cell r="H3043">
            <v>0</v>
          </cell>
          <cell r="I3043">
            <v>5351</v>
          </cell>
          <cell r="J3043">
            <v>2</v>
          </cell>
          <cell r="K3043">
            <v>3</v>
          </cell>
          <cell r="L3043">
            <v>0</v>
          </cell>
        </row>
        <row r="3044">
          <cell r="A3044">
            <v>6</v>
          </cell>
          <cell r="B3044">
            <v>2</v>
          </cell>
          <cell r="C3044">
            <v>0</v>
          </cell>
          <cell r="D3044">
            <v>0</v>
          </cell>
          <cell r="E3044">
            <v>1</v>
          </cell>
          <cell r="F3044">
            <v>0</v>
          </cell>
          <cell r="G3044">
            <v>0</v>
          </cell>
          <cell r="H3044">
            <v>0</v>
          </cell>
          <cell r="I3044">
            <v>5352</v>
          </cell>
          <cell r="J3044">
            <v>2</v>
          </cell>
          <cell r="K3044">
            <v>3</v>
          </cell>
          <cell r="L3044">
            <v>0</v>
          </cell>
        </row>
        <row r="3045">
          <cell r="A3045">
            <v>6</v>
          </cell>
          <cell r="B3045">
            <v>2</v>
          </cell>
          <cell r="C3045">
            <v>0</v>
          </cell>
          <cell r="D3045">
            <v>0</v>
          </cell>
          <cell r="E3045">
            <v>1</v>
          </cell>
          <cell r="F3045">
            <v>0</v>
          </cell>
          <cell r="G3045">
            <v>0</v>
          </cell>
          <cell r="H3045">
            <v>0</v>
          </cell>
          <cell r="I3045">
            <v>5353</v>
          </cell>
          <cell r="J3045">
            <v>2</v>
          </cell>
          <cell r="K3045">
            <v>3</v>
          </cell>
          <cell r="L3045">
            <v>0</v>
          </cell>
        </row>
        <row r="3046">
          <cell r="A3046">
            <v>6</v>
          </cell>
          <cell r="B3046">
            <v>2</v>
          </cell>
          <cell r="C3046">
            <v>0</v>
          </cell>
          <cell r="D3046">
            <v>0</v>
          </cell>
          <cell r="E3046">
            <v>1</v>
          </cell>
          <cell r="F3046">
            <v>0</v>
          </cell>
          <cell r="G3046">
            <v>0</v>
          </cell>
          <cell r="H3046">
            <v>0</v>
          </cell>
          <cell r="I3046">
            <v>7900</v>
          </cell>
          <cell r="J3046">
            <v>2</v>
          </cell>
          <cell r="K3046">
            <v>3</v>
          </cell>
          <cell r="L3046">
            <v>0</v>
          </cell>
        </row>
        <row r="3047">
          <cell r="A3047">
            <v>6</v>
          </cell>
          <cell r="B3047">
            <v>2</v>
          </cell>
          <cell r="C3047">
            <v>0</v>
          </cell>
          <cell r="D3047">
            <v>0</v>
          </cell>
          <cell r="E3047">
            <v>1</v>
          </cell>
          <cell r="F3047">
            <v>0</v>
          </cell>
          <cell r="G3047">
            <v>0</v>
          </cell>
          <cell r="H3047">
            <v>0</v>
          </cell>
          <cell r="I3047">
            <v>7951</v>
          </cell>
          <cell r="J3047">
            <v>2</v>
          </cell>
          <cell r="K3047">
            <v>3</v>
          </cell>
          <cell r="L3047">
            <v>0</v>
          </cell>
        </row>
        <row r="3048">
          <cell r="A3048">
            <v>6</v>
          </cell>
          <cell r="B3048">
            <v>2</v>
          </cell>
          <cell r="C3048">
            <v>0</v>
          </cell>
          <cell r="D3048">
            <v>0</v>
          </cell>
          <cell r="E3048">
            <v>1</v>
          </cell>
          <cell r="F3048">
            <v>0</v>
          </cell>
          <cell r="G3048">
            <v>0</v>
          </cell>
          <cell r="H3048">
            <v>0</v>
          </cell>
          <cell r="I3048">
            <v>7952</v>
          </cell>
          <cell r="J3048">
            <v>2</v>
          </cell>
          <cell r="K3048">
            <v>3</v>
          </cell>
          <cell r="L3048">
            <v>0</v>
          </cell>
        </row>
        <row r="3049">
          <cell r="A3049">
            <v>6</v>
          </cell>
          <cell r="B3049">
            <v>2</v>
          </cell>
          <cell r="C3049">
            <v>0</v>
          </cell>
          <cell r="D3049">
            <v>0</v>
          </cell>
          <cell r="E3049">
            <v>1</v>
          </cell>
          <cell r="F3049">
            <v>0</v>
          </cell>
          <cell r="G3049">
            <v>0</v>
          </cell>
          <cell r="H3049">
            <v>0</v>
          </cell>
          <cell r="I3049">
            <v>7953</v>
          </cell>
          <cell r="J3049">
            <v>2</v>
          </cell>
          <cell r="K3049">
            <v>3</v>
          </cell>
          <cell r="L3049">
            <v>0</v>
          </cell>
        </row>
        <row r="3050">
          <cell r="A3050">
            <v>6</v>
          </cell>
          <cell r="B3050">
            <v>2</v>
          </cell>
          <cell r="C3050">
            <v>0</v>
          </cell>
          <cell r="D3050">
            <v>0</v>
          </cell>
          <cell r="E3050">
            <v>1</v>
          </cell>
          <cell r="F3050">
            <v>0</v>
          </cell>
          <cell r="G3050">
            <v>0</v>
          </cell>
          <cell r="H3050">
            <v>0</v>
          </cell>
          <cell r="I3050">
            <v>7955</v>
          </cell>
          <cell r="J3050">
            <v>2</v>
          </cell>
          <cell r="K3050">
            <v>3</v>
          </cell>
          <cell r="L3050">
            <v>0</v>
          </cell>
        </row>
        <row r="3051">
          <cell r="A3051">
            <v>6</v>
          </cell>
          <cell r="B3051">
            <v>2</v>
          </cell>
          <cell r="C3051">
            <v>0</v>
          </cell>
          <cell r="D3051">
            <v>0</v>
          </cell>
          <cell r="E3051">
            <v>1</v>
          </cell>
          <cell r="F3051">
            <v>0</v>
          </cell>
          <cell r="G3051">
            <v>0</v>
          </cell>
          <cell r="H3051">
            <v>0</v>
          </cell>
          <cell r="I3051">
            <v>7962</v>
          </cell>
          <cell r="J3051">
            <v>2</v>
          </cell>
          <cell r="K3051">
            <v>3</v>
          </cell>
          <cell r="L3051">
            <v>0</v>
          </cell>
        </row>
        <row r="3052">
          <cell r="A3052">
            <v>6</v>
          </cell>
          <cell r="B3052">
            <v>2</v>
          </cell>
          <cell r="C3052">
            <v>0</v>
          </cell>
          <cell r="D3052">
            <v>0</v>
          </cell>
          <cell r="E3052">
            <v>1</v>
          </cell>
          <cell r="F3052">
            <v>0</v>
          </cell>
          <cell r="G3052">
            <v>0</v>
          </cell>
          <cell r="H3052">
            <v>0</v>
          </cell>
          <cell r="I3052">
            <v>7963</v>
          </cell>
          <cell r="J3052">
            <v>2</v>
          </cell>
          <cell r="K3052">
            <v>3</v>
          </cell>
          <cell r="L3052">
            <v>0</v>
          </cell>
        </row>
        <row r="3053">
          <cell r="A3053">
            <v>6</v>
          </cell>
          <cell r="B3053">
            <v>2</v>
          </cell>
          <cell r="C3053">
            <v>0</v>
          </cell>
          <cell r="D3053">
            <v>0</v>
          </cell>
          <cell r="E3053">
            <v>1</v>
          </cell>
          <cell r="F3053">
            <v>0</v>
          </cell>
          <cell r="G3053">
            <v>0</v>
          </cell>
          <cell r="H3053">
            <v>0</v>
          </cell>
          <cell r="I3053">
            <v>7964</v>
          </cell>
          <cell r="J3053">
            <v>2</v>
          </cell>
          <cell r="K3053">
            <v>3</v>
          </cell>
          <cell r="L3053">
            <v>0</v>
          </cell>
        </row>
        <row r="3054">
          <cell r="A3054">
            <v>6</v>
          </cell>
          <cell r="B3054">
            <v>2</v>
          </cell>
          <cell r="C3054">
            <v>0</v>
          </cell>
          <cell r="D3054">
            <v>0</v>
          </cell>
          <cell r="E3054">
            <v>1</v>
          </cell>
          <cell r="F3054">
            <v>0</v>
          </cell>
          <cell r="G3054">
            <v>0</v>
          </cell>
          <cell r="H3054">
            <v>0</v>
          </cell>
          <cell r="I3054">
            <v>7965</v>
          </cell>
          <cell r="J3054">
            <v>2</v>
          </cell>
          <cell r="K3054">
            <v>3</v>
          </cell>
          <cell r="L3054">
            <v>0</v>
          </cell>
        </row>
        <row r="3055">
          <cell r="A3055">
            <v>6</v>
          </cell>
          <cell r="B3055">
            <v>2</v>
          </cell>
          <cell r="C3055">
            <v>0</v>
          </cell>
          <cell r="D3055">
            <v>0</v>
          </cell>
          <cell r="E3055">
            <v>1</v>
          </cell>
          <cell r="F3055">
            <v>0</v>
          </cell>
          <cell r="G3055">
            <v>0</v>
          </cell>
          <cell r="H3055">
            <v>0</v>
          </cell>
          <cell r="I3055">
            <v>7967</v>
          </cell>
          <cell r="J3055">
            <v>2</v>
          </cell>
          <cell r="K3055">
            <v>3</v>
          </cell>
          <cell r="L3055">
            <v>0</v>
          </cell>
        </row>
        <row r="3056">
          <cell r="A3056">
            <v>6</v>
          </cell>
          <cell r="B3056">
            <v>2</v>
          </cell>
          <cell r="C3056">
            <v>0</v>
          </cell>
          <cell r="D3056">
            <v>0</v>
          </cell>
          <cell r="E3056">
            <v>1</v>
          </cell>
          <cell r="F3056">
            <v>1</v>
          </cell>
          <cell r="G3056">
            <v>0</v>
          </cell>
          <cell r="H3056">
            <v>0</v>
          </cell>
          <cell r="I3056">
            <v>5312</v>
          </cell>
          <cell r="J3056">
            <v>2</v>
          </cell>
          <cell r="K3056">
            <v>3</v>
          </cell>
          <cell r="L3056">
            <v>0</v>
          </cell>
        </row>
        <row r="3057">
          <cell r="A3057">
            <v>6</v>
          </cell>
          <cell r="B3057">
            <v>2</v>
          </cell>
          <cell r="C3057">
            <v>0</v>
          </cell>
          <cell r="D3057">
            <v>0</v>
          </cell>
          <cell r="E3057">
            <v>1</v>
          </cell>
          <cell r="F3057">
            <v>1</v>
          </cell>
          <cell r="G3057">
            <v>0</v>
          </cell>
          <cell r="H3057">
            <v>0</v>
          </cell>
          <cell r="I3057">
            <v>5313</v>
          </cell>
          <cell r="J3057">
            <v>2</v>
          </cell>
          <cell r="K3057">
            <v>3</v>
          </cell>
          <cell r="L3057">
            <v>0</v>
          </cell>
        </row>
        <row r="3058">
          <cell r="A3058">
            <v>6</v>
          </cell>
          <cell r="B3058">
            <v>2</v>
          </cell>
          <cell r="C3058">
            <v>0</v>
          </cell>
          <cell r="D3058">
            <v>0</v>
          </cell>
          <cell r="E3058">
            <v>1</v>
          </cell>
          <cell r="F3058">
            <v>1</v>
          </cell>
          <cell r="G3058">
            <v>0</v>
          </cell>
          <cell r="H3058">
            <v>0</v>
          </cell>
          <cell r="I3058">
            <v>5314</v>
          </cell>
          <cell r="J3058">
            <v>2</v>
          </cell>
          <cell r="K3058">
            <v>3</v>
          </cell>
          <cell r="L3058">
            <v>0</v>
          </cell>
        </row>
        <row r="3059">
          <cell r="A3059">
            <v>6</v>
          </cell>
          <cell r="B3059">
            <v>2</v>
          </cell>
          <cell r="C3059">
            <v>0</v>
          </cell>
          <cell r="D3059">
            <v>0</v>
          </cell>
          <cell r="E3059">
            <v>1</v>
          </cell>
          <cell r="F3059">
            <v>3</v>
          </cell>
          <cell r="G3059">
            <v>0</v>
          </cell>
          <cell r="H3059">
            <v>0</v>
          </cell>
          <cell r="I3059">
            <v>2000</v>
          </cell>
          <cell r="J3059">
            <v>2</v>
          </cell>
          <cell r="K3059">
            <v>3</v>
          </cell>
          <cell r="L3059">
            <v>0</v>
          </cell>
        </row>
        <row r="3060">
          <cell r="A3060">
            <v>6</v>
          </cell>
          <cell r="B3060">
            <v>2</v>
          </cell>
          <cell r="C3060">
            <v>0</v>
          </cell>
          <cell r="D3060">
            <v>0</v>
          </cell>
          <cell r="E3060">
            <v>1</v>
          </cell>
          <cell r="F3060">
            <v>3</v>
          </cell>
          <cell r="G3060">
            <v>0</v>
          </cell>
          <cell r="H3060">
            <v>0</v>
          </cell>
          <cell r="I3060">
            <v>5300</v>
          </cell>
          <cell r="J3060">
            <v>2</v>
          </cell>
          <cell r="K3060">
            <v>3</v>
          </cell>
          <cell r="L3060">
            <v>0</v>
          </cell>
        </row>
        <row r="3061">
          <cell r="A3061">
            <v>6</v>
          </cell>
          <cell r="B3061">
            <v>2</v>
          </cell>
          <cell r="C3061">
            <v>0</v>
          </cell>
          <cell r="D3061">
            <v>0</v>
          </cell>
          <cell r="E3061">
            <v>1</v>
          </cell>
          <cell r="F3061">
            <v>3</v>
          </cell>
          <cell r="G3061">
            <v>0</v>
          </cell>
          <cell r="H3061">
            <v>0</v>
          </cell>
          <cell r="I3061">
            <v>5301</v>
          </cell>
          <cell r="J3061">
            <v>2</v>
          </cell>
          <cell r="K3061">
            <v>3</v>
          </cell>
          <cell r="L3061">
            <v>0</v>
          </cell>
        </row>
        <row r="3062">
          <cell r="A3062">
            <v>6</v>
          </cell>
          <cell r="B3062">
            <v>2</v>
          </cell>
          <cell r="C3062">
            <v>0</v>
          </cell>
          <cell r="D3062">
            <v>0</v>
          </cell>
          <cell r="E3062">
            <v>1</v>
          </cell>
          <cell r="F3062">
            <v>3</v>
          </cell>
          <cell r="G3062">
            <v>0</v>
          </cell>
          <cell r="H3062">
            <v>0</v>
          </cell>
          <cell r="I3062">
            <v>5311</v>
          </cell>
          <cell r="J3062">
            <v>2</v>
          </cell>
          <cell r="K3062">
            <v>3</v>
          </cell>
          <cell r="L3062">
            <v>0</v>
          </cell>
        </row>
        <row r="3063">
          <cell r="A3063">
            <v>6</v>
          </cell>
          <cell r="B3063">
            <v>2</v>
          </cell>
          <cell r="C3063">
            <v>0</v>
          </cell>
          <cell r="D3063">
            <v>0</v>
          </cell>
          <cell r="E3063">
            <v>1</v>
          </cell>
          <cell r="F3063">
            <v>3</v>
          </cell>
          <cell r="G3063">
            <v>0</v>
          </cell>
          <cell r="H3063">
            <v>0</v>
          </cell>
          <cell r="I3063">
            <v>5312</v>
          </cell>
          <cell r="J3063">
            <v>2</v>
          </cell>
          <cell r="K3063">
            <v>3</v>
          </cell>
          <cell r="L3063">
            <v>0</v>
          </cell>
        </row>
        <row r="3064">
          <cell r="A3064">
            <v>6</v>
          </cell>
          <cell r="B3064">
            <v>2</v>
          </cell>
          <cell r="C3064">
            <v>0</v>
          </cell>
          <cell r="D3064">
            <v>0</v>
          </cell>
          <cell r="E3064">
            <v>1</v>
          </cell>
          <cell r="F3064">
            <v>3</v>
          </cell>
          <cell r="G3064">
            <v>0</v>
          </cell>
          <cell r="H3064">
            <v>0</v>
          </cell>
          <cell r="I3064">
            <v>5313</v>
          </cell>
          <cell r="J3064">
            <v>2</v>
          </cell>
          <cell r="K3064">
            <v>3</v>
          </cell>
          <cell r="L3064">
            <v>0</v>
          </cell>
        </row>
        <row r="3065">
          <cell r="A3065">
            <v>6</v>
          </cell>
          <cell r="B3065">
            <v>2</v>
          </cell>
          <cell r="C3065">
            <v>0</v>
          </cell>
          <cell r="D3065">
            <v>0</v>
          </cell>
          <cell r="E3065">
            <v>1</v>
          </cell>
          <cell r="F3065">
            <v>3</v>
          </cell>
          <cell r="G3065">
            <v>0</v>
          </cell>
          <cell r="H3065">
            <v>0</v>
          </cell>
          <cell r="I3065">
            <v>5314</v>
          </cell>
          <cell r="J3065">
            <v>2</v>
          </cell>
          <cell r="K3065">
            <v>3</v>
          </cell>
          <cell r="L3065">
            <v>0</v>
          </cell>
        </row>
        <row r="3066">
          <cell r="A3066">
            <v>6</v>
          </cell>
          <cell r="B3066">
            <v>2</v>
          </cell>
          <cell r="C3066">
            <v>0</v>
          </cell>
          <cell r="D3066">
            <v>0</v>
          </cell>
          <cell r="E3066">
            <v>1</v>
          </cell>
          <cell r="F3066">
            <v>3</v>
          </cell>
          <cell r="G3066">
            <v>0</v>
          </cell>
          <cell r="H3066">
            <v>0</v>
          </cell>
          <cell r="I3066">
            <v>5315</v>
          </cell>
          <cell r="J3066">
            <v>2</v>
          </cell>
          <cell r="K3066">
            <v>3</v>
          </cell>
          <cell r="L3066">
            <v>0</v>
          </cell>
        </row>
        <row r="3067">
          <cell r="A3067">
            <v>6</v>
          </cell>
          <cell r="B3067">
            <v>2</v>
          </cell>
          <cell r="C3067">
            <v>0</v>
          </cell>
          <cell r="D3067">
            <v>0</v>
          </cell>
          <cell r="E3067">
            <v>1</v>
          </cell>
          <cell r="F3067">
            <v>3</v>
          </cell>
          <cell r="G3067">
            <v>0</v>
          </cell>
          <cell r="H3067">
            <v>0</v>
          </cell>
          <cell r="I3067">
            <v>5316</v>
          </cell>
          <cell r="J3067">
            <v>2</v>
          </cell>
          <cell r="K3067">
            <v>3</v>
          </cell>
          <cell r="L3067">
            <v>0</v>
          </cell>
        </row>
        <row r="3068">
          <cell r="A3068">
            <v>6</v>
          </cell>
          <cell r="B3068">
            <v>2</v>
          </cell>
          <cell r="C3068">
            <v>0</v>
          </cell>
          <cell r="D3068">
            <v>0</v>
          </cell>
          <cell r="E3068">
            <v>1</v>
          </cell>
          <cell r="F3068">
            <v>3</v>
          </cell>
          <cell r="G3068">
            <v>0</v>
          </cell>
          <cell r="H3068">
            <v>0</v>
          </cell>
          <cell r="I3068">
            <v>5317</v>
          </cell>
          <cell r="J3068">
            <v>2</v>
          </cell>
          <cell r="K3068">
            <v>3</v>
          </cell>
          <cell r="L3068">
            <v>0</v>
          </cell>
        </row>
        <row r="3069">
          <cell r="A3069">
            <v>6</v>
          </cell>
          <cell r="B3069">
            <v>2</v>
          </cell>
          <cell r="C3069">
            <v>0</v>
          </cell>
          <cell r="D3069">
            <v>0</v>
          </cell>
          <cell r="E3069">
            <v>1</v>
          </cell>
          <cell r="F3069">
            <v>3</v>
          </cell>
          <cell r="G3069">
            <v>0</v>
          </cell>
          <cell r="H3069">
            <v>0</v>
          </cell>
          <cell r="I3069">
            <v>5320</v>
          </cell>
          <cell r="J3069">
            <v>2</v>
          </cell>
          <cell r="K3069">
            <v>3</v>
          </cell>
          <cell r="L3069">
            <v>0</v>
          </cell>
        </row>
        <row r="3070">
          <cell r="A3070">
            <v>6</v>
          </cell>
          <cell r="B3070">
            <v>2</v>
          </cell>
          <cell r="C3070">
            <v>0</v>
          </cell>
          <cell r="D3070">
            <v>0</v>
          </cell>
          <cell r="E3070">
            <v>1</v>
          </cell>
          <cell r="F3070">
            <v>3</v>
          </cell>
          <cell r="G3070">
            <v>0</v>
          </cell>
          <cell r="H3070">
            <v>0</v>
          </cell>
          <cell r="I3070">
            <v>5351</v>
          </cell>
          <cell r="J3070">
            <v>2</v>
          </cell>
          <cell r="K3070">
            <v>3</v>
          </cell>
          <cell r="L3070">
            <v>0</v>
          </cell>
        </row>
        <row r="3071">
          <cell r="A3071">
            <v>6</v>
          </cell>
          <cell r="B3071">
            <v>2</v>
          </cell>
          <cell r="C3071">
            <v>0</v>
          </cell>
          <cell r="D3071">
            <v>0</v>
          </cell>
          <cell r="E3071">
            <v>1</v>
          </cell>
          <cell r="F3071">
            <v>3</v>
          </cell>
          <cell r="G3071">
            <v>0</v>
          </cell>
          <cell r="H3071">
            <v>0</v>
          </cell>
          <cell r="I3071">
            <v>5352</v>
          </cell>
          <cell r="J3071">
            <v>2</v>
          </cell>
          <cell r="K3071">
            <v>3</v>
          </cell>
          <cell r="L3071">
            <v>0</v>
          </cell>
        </row>
        <row r="3072">
          <cell r="A3072">
            <v>6</v>
          </cell>
          <cell r="B3072">
            <v>2</v>
          </cell>
          <cell r="C3072">
            <v>0</v>
          </cell>
          <cell r="D3072">
            <v>0</v>
          </cell>
          <cell r="E3072">
            <v>1</v>
          </cell>
          <cell r="F3072">
            <v>3</v>
          </cell>
          <cell r="G3072">
            <v>0</v>
          </cell>
          <cell r="H3072">
            <v>0</v>
          </cell>
          <cell r="I3072">
            <v>5353</v>
          </cell>
          <cell r="J3072">
            <v>2</v>
          </cell>
          <cell r="K3072">
            <v>3</v>
          </cell>
          <cell r="L3072">
            <v>0</v>
          </cell>
        </row>
        <row r="3073">
          <cell r="A3073">
            <v>6</v>
          </cell>
          <cell r="B3073">
            <v>2</v>
          </cell>
          <cell r="C3073">
            <v>0</v>
          </cell>
          <cell r="D3073">
            <v>0</v>
          </cell>
          <cell r="E3073">
            <v>1</v>
          </cell>
          <cell r="F3073">
            <v>3</v>
          </cell>
          <cell r="G3073">
            <v>0</v>
          </cell>
          <cell r="H3073">
            <v>0</v>
          </cell>
          <cell r="I3073">
            <v>7900</v>
          </cell>
          <cell r="J3073">
            <v>2</v>
          </cell>
          <cell r="K3073">
            <v>3</v>
          </cell>
          <cell r="L3073">
            <v>0</v>
          </cell>
        </row>
        <row r="3074">
          <cell r="A3074">
            <v>6</v>
          </cell>
          <cell r="B3074">
            <v>2</v>
          </cell>
          <cell r="C3074">
            <v>0</v>
          </cell>
          <cell r="D3074">
            <v>0</v>
          </cell>
          <cell r="E3074">
            <v>1</v>
          </cell>
          <cell r="F3074">
            <v>3</v>
          </cell>
          <cell r="G3074">
            <v>0</v>
          </cell>
          <cell r="H3074">
            <v>0</v>
          </cell>
          <cell r="I3074">
            <v>7951</v>
          </cell>
          <cell r="J3074">
            <v>2</v>
          </cell>
          <cell r="K3074">
            <v>3</v>
          </cell>
          <cell r="L3074">
            <v>0</v>
          </cell>
        </row>
        <row r="3075">
          <cell r="A3075">
            <v>6</v>
          </cell>
          <cell r="B3075">
            <v>2</v>
          </cell>
          <cell r="C3075">
            <v>0</v>
          </cell>
          <cell r="D3075">
            <v>0</v>
          </cell>
          <cell r="E3075">
            <v>1</v>
          </cell>
          <cell r="F3075">
            <v>3</v>
          </cell>
          <cell r="G3075">
            <v>0</v>
          </cell>
          <cell r="H3075">
            <v>0</v>
          </cell>
          <cell r="I3075">
            <v>7952</v>
          </cell>
          <cell r="J3075">
            <v>2</v>
          </cell>
          <cell r="K3075">
            <v>3</v>
          </cell>
          <cell r="L3075">
            <v>0</v>
          </cell>
        </row>
        <row r="3076">
          <cell r="A3076">
            <v>6</v>
          </cell>
          <cell r="B3076">
            <v>2</v>
          </cell>
          <cell r="C3076">
            <v>0</v>
          </cell>
          <cell r="D3076">
            <v>0</v>
          </cell>
          <cell r="E3076">
            <v>1</v>
          </cell>
          <cell r="F3076">
            <v>3</v>
          </cell>
          <cell r="G3076">
            <v>0</v>
          </cell>
          <cell r="H3076">
            <v>0</v>
          </cell>
          <cell r="I3076">
            <v>7953</v>
          </cell>
          <cell r="J3076">
            <v>2</v>
          </cell>
          <cell r="K3076">
            <v>3</v>
          </cell>
          <cell r="L3076">
            <v>0</v>
          </cell>
        </row>
        <row r="3077">
          <cell r="A3077">
            <v>6</v>
          </cell>
          <cell r="B3077">
            <v>2</v>
          </cell>
          <cell r="C3077">
            <v>0</v>
          </cell>
          <cell r="D3077">
            <v>0</v>
          </cell>
          <cell r="E3077">
            <v>1</v>
          </cell>
          <cell r="F3077">
            <v>3</v>
          </cell>
          <cell r="G3077">
            <v>0</v>
          </cell>
          <cell r="H3077">
            <v>0</v>
          </cell>
          <cell r="I3077">
            <v>7961</v>
          </cell>
          <cell r="J3077">
            <v>2</v>
          </cell>
          <cell r="K3077">
            <v>3</v>
          </cell>
          <cell r="L3077">
            <v>0</v>
          </cell>
        </row>
        <row r="3078">
          <cell r="A3078">
            <v>6</v>
          </cell>
          <cell r="B3078">
            <v>2</v>
          </cell>
          <cell r="C3078">
            <v>0</v>
          </cell>
          <cell r="D3078">
            <v>0</v>
          </cell>
          <cell r="E3078">
            <v>1</v>
          </cell>
          <cell r="F3078">
            <v>3</v>
          </cell>
          <cell r="G3078">
            <v>0</v>
          </cell>
          <cell r="H3078">
            <v>0</v>
          </cell>
          <cell r="I3078">
            <v>7962</v>
          </cell>
          <cell r="J3078">
            <v>2</v>
          </cell>
          <cell r="K3078">
            <v>3</v>
          </cell>
          <cell r="L3078">
            <v>0</v>
          </cell>
        </row>
        <row r="3079">
          <cell r="A3079">
            <v>6</v>
          </cell>
          <cell r="B3079">
            <v>2</v>
          </cell>
          <cell r="C3079">
            <v>0</v>
          </cell>
          <cell r="D3079">
            <v>0</v>
          </cell>
          <cell r="E3079">
            <v>1</v>
          </cell>
          <cell r="F3079">
            <v>3</v>
          </cell>
          <cell r="G3079">
            <v>0</v>
          </cell>
          <cell r="H3079">
            <v>0</v>
          </cell>
          <cell r="I3079">
            <v>7963</v>
          </cell>
          <cell r="J3079">
            <v>2</v>
          </cell>
          <cell r="K3079">
            <v>3</v>
          </cell>
          <cell r="L3079">
            <v>0</v>
          </cell>
        </row>
        <row r="3080">
          <cell r="A3080">
            <v>6</v>
          </cell>
          <cell r="B3080">
            <v>2</v>
          </cell>
          <cell r="C3080">
            <v>0</v>
          </cell>
          <cell r="D3080">
            <v>0</v>
          </cell>
          <cell r="E3080">
            <v>1</v>
          </cell>
          <cell r="F3080">
            <v>3</v>
          </cell>
          <cell r="G3080">
            <v>0</v>
          </cell>
          <cell r="H3080">
            <v>0</v>
          </cell>
          <cell r="I3080">
            <v>7964</v>
          </cell>
          <cell r="J3080">
            <v>2</v>
          </cell>
          <cell r="K3080">
            <v>3</v>
          </cell>
          <cell r="L3080">
            <v>0</v>
          </cell>
        </row>
        <row r="3081">
          <cell r="A3081">
            <v>6</v>
          </cell>
          <cell r="B3081">
            <v>2</v>
          </cell>
          <cell r="C3081">
            <v>0</v>
          </cell>
          <cell r="D3081">
            <v>0</v>
          </cell>
          <cell r="E3081">
            <v>1</v>
          </cell>
          <cell r="F3081">
            <v>3</v>
          </cell>
          <cell r="G3081">
            <v>0</v>
          </cell>
          <cell r="H3081">
            <v>0</v>
          </cell>
          <cell r="I3081">
            <v>7965</v>
          </cell>
          <cell r="J3081">
            <v>2</v>
          </cell>
          <cell r="K3081">
            <v>3</v>
          </cell>
          <cell r="L3081">
            <v>0</v>
          </cell>
        </row>
        <row r="3082">
          <cell r="A3082">
            <v>6</v>
          </cell>
          <cell r="B3082">
            <v>2</v>
          </cell>
          <cell r="C3082">
            <v>0</v>
          </cell>
          <cell r="D3082">
            <v>0</v>
          </cell>
          <cell r="E3082">
            <v>1</v>
          </cell>
          <cell r="F3082">
            <v>3</v>
          </cell>
          <cell r="G3082">
            <v>0</v>
          </cell>
          <cell r="H3082">
            <v>0</v>
          </cell>
          <cell r="I3082">
            <v>7967</v>
          </cell>
          <cell r="J3082">
            <v>2</v>
          </cell>
          <cell r="K3082">
            <v>3</v>
          </cell>
          <cell r="L3082">
            <v>0</v>
          </cell>
        </row>
        <row r="3083">
          <cell r="A3083">
            <v>6</v>
          </cell>
          <cell r="B3083">
            <v>2</v>
          </cell>
          <cell r="C3083">
            <v>0</v>
          </cell>
          <cell r="D3083">
            <v>0</v>
          </cell>
          <cell r="E3083">
            <v>1</v>
          </cell>
          <cell r="F3083">
            <v>4</v>
          </cell>
          <cell r="G3083">
            <v>0</v>
          </cell>
          <cell r="H3083">
            <v>0</v>
          </cell>
          <cell r="I3083">
            <v>5311</v>
          </cell>
          <cell r="J3083">
            <v>2</v>
          </cell>
          <cell r="K3083">
            <v>3</v>
          </cell>
          <cell r="L3083">
            <v>0</v>
          </cell>
        </row>
        <row r="3084">
          <cell r="A3084">
            <v>6</v>
          </cell>
          <cell r="B3084">
            <v>2</v>
          </cell>
          <cell r="C3084">
            <v>0</v>
          </cell>
          <cell r="D3084">
            <v>0</v>
          </cell>
          <cell r="E3084">
            <v>1</v>
          </cell>
          <cell r="F3084">
            <v>4</v>
          </cell>
          <cell r="G3084">
            <v>0</v>
          </cell>
          <cell r="H3084">
            <v>0</v>
          </cell>
          <cell r="I3084">
            <v>5312</v>
          </cell>
          <cell r="J3084">
            <v>2</v>
          </cell>
          <cell r="K3084">
            <v>3</v>
          </cell>
          <cell r="L3084">
            <v>0</v>
          </cell>
        </row>
        <row r="3085">
          <cell r="A3085">
            <v>6</v>
          </cell>
          <cell r="B3085">
            <v>2</v>
          </cell>
          <cell r="C3085">
            <v>0</v>
          </cell>
          <cell r="D3085">
            <v>0</v>
          </cell>
          <cell r="E3085">
            <v>1</v>
          </cell>
          <cell r="F3085">
            <v>4</v>
          </cell>
          <cell r="G3085">
            <v>0</v>
          </cell>
          <cell r="H3085">
            <v>0</v>
          </cell>
          <cell r="I3085">
            <v>5313</v>
          </cell>
          <cell r="J3085">
            <v>2</v>
          </cell>
          <cell r="K3085">
            <v>3</v>
          </cell>
          <cell r="L3085">
            <v>0</v>
          </cell>
        </row>
        <row r="3086">
          <cell r="A3086">
            <v>6</v>
          </cell>
          <cell r="B3086">
            <v>2</v>
          </cell>
          <cell r="C3086">
            <v>0</v>
          </cell>
          <cell r="D3086">
            <v>0</v>
          </cell>
          <cell r="E3086">
            <v>1</v>
          </cell>
          <cell r="F3086">
            <v>4</v>
          </cell>
          <cell r="G3086">
            <v>0</v>
          </cell>
          <cell r="H3086">
            <v>0</v>
          </cell>
          <cell r="I3086">
            <v>5314</v>
          </cell>
          <cell r="J3086">
            <v>2</v>
          </cell>
          <cell r="K3086">
            <v>3</v>
          </cell>
          <cell r="L3086">
            <v>0</v>
          </cell>
        </row>
        <row r="3087">
          <cell r="A3087">
            <v>6</v>
          </cell>
          <cell r="B3087">
            <v>2</v>
          </cell>
          <cell r="C3087">
            <v>0</v>
          </cell>
          <cell r="D3087">
            <v>0</v>
          </cell>
          <cell r="E3087">
            <v>1</v>
          </cell>
          <cell r="F3087">
            <v>4</v>
          </cell>
          <cell r="G3087">
            <v>0</v>
          </cell>
          <cell r="H3087">
            <v>0</v>
          </cell>
          <cell r="I3087">
            <v>5315</v>
          </cell>
          <cell r="J3087">
            <v>2</v>
          </cell>
          <cell r="K3087">
            <v>3</v>
          </cell>
          <cell r="L3087">
            <v>0</v>
          </cell>
        </row>
        <row r="3088">
          <cell r="A3088">
            <v>6</v>
          </cell>
          <cell r="B3088">
            <v>2</v>
          </cell>
          <cell r="C3088">
            <v>0</v>
          </cell>
          <cell r="D3088">
            <v>0</v>
          </cell>
          <cell r="E3088">
            <v>1</v>
          </cell>
          <cell r="F3088">
            <v>4</v>
          </cell>
          <cell r="G3088">
            <v>0</v>
          </cell>
          <cell r="H3088">
            <v>0</v>
          </cell>
          <cell r="I3088">
            <v>5316</v>
          </cell>
          <cell r="J3088">
            <v>2</v>
          </cell>
          <cell r="K3088">
            <v>3</v>
          </cell>
          <cell r="L3088">
            <v>0</v>
          </cell>
        </row>
        <row r="3089">
          <cell r="A3089">
            <v>6</v>
          </cell>
          <cell r="B3089">
            <v>2</v>
          </cell>
          <cell r="C3089">
            <v>0</v>
          </cell>
          <cell r="D3089">
            <v>0</v>
          </cell>
          <cell r="E3089">
            <v>1</v>
          </cell>
          <cell r="F3089">
            <v>4</v>
          </cell>
          <cell r="G3089">
            <v>0</v>
          </cell>
          <cell r="H3089">
            <v>0</v>
          </cell>
          <cell r="I3089">
            <v>5317</v>
          </cell>
          <cell r="J3089">
            <v>2</v>
          </cell>
          <cell r="K3089">
            <v>3</v>
          </cell>
          <cell r="L3089">
            <v>0</v>
          </cell>
        </row>
        <row r="3090">
          <cell r="A3090">
            <v>6</v>
          </cell>
          <cell r="B3090">
            <v>2</v>
          </cell>
          <cell r="C3090">
            <v>0</v>
          </cell>
          <cell r="D3090">
            <v>0</v>
          </cell>
          <cell r="E3090">
            <v>1</v>
          </cell>
          <cell r="F3090">
            <v>4</v>
          </cell>
          <cell r="G3090">
            <v>0</v>
          </cell>
          <cell r="H3090">
            <v>0</v>
          </cell>
          <cell r="I3090">
            <v>5320</v>
          </cell>
          <cell r="J3090">
            <v>2</v>
          </cell>
          <cell r="K3090">
            <v>3</v>
          </cell>
          <cell r="L3090">
            <v>0</v>
          </cell>
        </row>
        <row r="3091">
          <cell r="A3091">
            <v>6</v>
          </cell>
          <cell r="B3091">
            <v>2</v>
          </cell>
          <cell r="C3091">
            <v>0</v>
          </cell>
          <cell r="D3091">
            <v>0</v>
          </cell>
          <cell r="E3091">
            <v>1</v>
          </cell>
          <cell r="F3091">
            <v>4</v>
          </cell>
          <cell r="G3091">
            <v>0</v>
          </cell>
          <cell r="H3091">
            <v>0</v>
          </cell>
          <cell r="I3091">
            <v>5351</v>
          </cell>
          <cell r="J3091">
            <v>2</v>
          </cell>
          <cell r="K3091">
            <v>3</v>
          </cell>
          <cell r="L3091">
            <v>0</v>
          </cell>
        </row>
        <row r="3092">
          <cell r="A3092">
            <v>6</v>
          </cell>
          <cell r="B3092">
            <v>2</v>
          </cell>
          <cell r="C3092">
            <v>0</v>
          </cell>
          <cell r="D3092">
            <v>0</v>
          </cell>
          <cell r="E3092">
            <v>1</v>
          </cell>
          <cell r="F3092">
            <v>4</v>
          </cell>
          <cell r="G3092">
            <v>0</v>
          </cell>
          <cell r="H3092">
            <v>0</v>
          </cell>
          <cell r="I3092">
            <v>5352</v>
          </cell>
          <cell r="J3092">
            <v>2</v>
          </cell>
          <cell r="K3092">
            <v>3</v>
          </cell>
          <cell r="L3092">
            <v>0</v>
          </cell>
        </row>
        <row r="3093">
          <cell r="A3093">
            <v>6</v>
          </cell>
          <cell r="B3093">
            <v>2</v>
          </cell>
          <cell r="C3093">
            <v>0</v>
          </cell>
          <cell r="D3093">
            <v>0</v>
          </cell>
          <cell r="E3093">
            <v>1</v>
          </cell>
          <cell r="F3093">
            <v>4</v>
          </cell>
          <cell r="G3093">
            <v>0</v>
          </cell>
          <cell r="H3093">
            <v>0</v>
          </cell>
          <cell r="I3093">
            <v>5353</v>
          </cell>
          <cell r="J3093">
            <v>2</v>
          </cell>
          <cell r="K3093">
            <v>3</v>
          </cell>
          <cell r="L3093">
            <v>0</v>
          </cell>
        </row>
        <row r="3094">
          <cell r="A3094">
            <v>6</v>
          </cell>
          <cell r="B3094">
            <v>2</v>
          </cell>
          <cell r="C3094">
            <v>0</v>
          </cell>
          <cell r="D3094">
            <v>0</v>
          </cell>
          <cell r="E3094">
            <v>1</v>
          </cell>
          <cell r="F3094">
            <v>4</v>
          </cell>
          <cell r="G3094">
            <v>0</v>
          </cell>
          <cell r="H3094">
            <v>0</v>
          </cell>
          <cell r="I3094">
            <v>7952</v>
          </cell>
          <cell r="J3094">
            <v>2</v>
          </cell>
          <cell r="K3094">
            <v>3</v>
          </cell>
          <cell r="L3094">
            <v>0</v>
          </cell>
        </row>
        <row r="3095">
          <cell r="A3095">
            <v>6</v>
          </cell>
          <cell r="B3095">
            <v>2</v>
          </cell>
          <cell r="C3095">
            <v>0</v>
          </cell>
          <cell r="D3095">
            <v>0</v>
          </cell>
          <cell r="E3095">
            <v>1</v>
          </cell>
          <cell r="F3095">
            <v>4</v>
          </cell>
          <cell r="G3095">
            <v>0</v>
          </cell>
          <cell r="H3095">
            <v>0</v>
          </cell>
          <cell r="I3095">
            <v>7953</v>
          </cell>
          <cell r="J3095">
            <v>2</v>
          </cell>
          <cell r="K3095">
            <v>3</v>
          </cell>
          <cell r="L3095">
            <v>0</v>
          </cell>
        </row>
        <row r="3096">
          <cell r="A3096">
            <v>6</v>
          </cell>
          <cell r="B3096">
            <v>2</v>
          </cell>
          <cell r="C3096">
            <v>0</v>
          </cell>
          <cell r="D3096">
            <v>0</v>
          </cell>
          <cell r="E3096">
            <v>1</v>
          </cell>
          <cell r="F3096">
            <v>4</v>
          </cell>
          <cell r="G3096">
            <v>0</v>
          </cell>
          <cell r="H3096">
            <v>0</v>
          </cell>
          <cell r="I3096">
            <v>7961</v>
          </cell>
          <cell r="J3096">
            <v>2</v>
          </cell>
          <cell r="K3096">
            <v>3</v>
          </cell>
          <cell r="L3096">
            <v>0</v>
          </cell>
        </row>
        <row r="3097">
          <cell r="A3097">
            <v>6</v>
          </cell>
          <cell r="B3097">
            <v>2</v>
          </cell>
          <cell r="C3097">
            <v>0</v>
          </cell>
          <cell r="D3097">
            <v>0</v>
          </cell>
          <cell r="E3097">
            <v>1</v>
          </cell>
          <cell r="F3097">
            <v>4</v>
          </cell>
          <cell r="G3097">
            <v>0</v>
          </cell>
          <cell r="H3097">
            <v>0</v>
          </cell>
          <cell r="I3097">
            <v>7963</v>
          </cell>
          <cell r="J3097">
            <v>2</v>
          </cell>
          <cell r="K3097">
            <v>3</v>
          </cell>
          <cell r="L3097">
            <v>0</v>
          </cell>
        </row>
        <row r="3098">
          <cell r="A3098">
            <v>6</v>
          </cell>
          <cell r="B3098">
            <v>2</v>
          </cell>
          <cell r="C3098">
            <v>0</v>
          </cell>
          <cell r="D3098">
            <v>0</v>
          </cell>
          <cell r="E3098">
            <v>1</v>
          </cell>
          <cell r="F3098">
            <v>4</v>
          </cell>
          <cell r="G3098">
            <v>0</v>
          </cell>
          <cell r="H3098">
            <v>0</v>
          </cell>
          <cell r="I3098">
            <v>7964</v>
          </cell>
          <cell r="J3098">
            <v>2</v>
          </cell>
          <cell r="K3098">
            <v>3</v>
          </cell>
          <cell r="L3098">
            <v>0</v>
          </cell>
        </row>
        <row r="3099">
          <cell r="A3099">
            <v>6</v>
          </cell>
          <cell r="B3099">
            <v>2</v>
          </cell>
          <cell r="C3099">
            <v>0</v>
          </cell>
          <cell r="D3099">
            <v>0</v>
          </cell>
          <cell r="E3099">
            <v>1</v>
          </cell>
          <cell r="F3099">
            <v>4</v>
          </cell>
          <cell r="G3099">
            <v>0</v>
          </cell>
          <cell r="H3099">
            <v>0</v>
          </cell>
          <cell r="I3099">
            <v>7965</v>
          </cell>
          <cell r="J3099">
            <v>2</v>
          </cell>
          <cell r="K3099">
            <v>3</v>
          </cell>
          <cell r="L3099">
            <v>0</v>
          </cell>
        </row>
        <row r="3100">
          <cell r="A3100">
            <v>6</v>
          </cell>
          <cell r="B3100">
            <v>2</v>
          </cell>
          <cell r="C3100">
            <v>0</v>
          </cell>
          <cell r="D3100">
            <v>0</v>
          </cell>
          <cell r="E3100">
            <v>1</v>
          </cell>
          <cell r="F3100">
            <v>5</v>
          </cell>
          <cell r="G3100">
            <v>0</v>
          </cell>
          <cell r="H3100">
            <v>0</v>
          </cell>
          <cell r="I3100">
            <v>5300</v>
          </cell>
          <cell r="J3100">
            <v>2</v>
          </cell>
          <cell r="K3100">
            <v>3</v>
          </cell>
          <cell r="L3100">
            <v>0</v>
          </cell>
        </row>
        <row r="3101">
          <cell r="A3101">
            <v>6</v>
          </cell>
          <cell r="B3101">
            <v>2</v>
          </cell>
          <cell r="C3101">
            <v>0</v>
          </cell>
          <cell r="D3101">
            <v>0</v>
          </cell>
          <cell r="E3101">
            <v>1</v>
          </cell>
          <cell r="F3101">
            <v>5</v>
          </cell>
          <cell r="G3101">
            <v>0</v>
          </cell>
          <cell r="H3101">
            <v>0</v>
          </cell>
          <cell r="I3101">
            <v>5311</v>
          </cell>
          <cell r="J3101">
            <v>2</v>
          </cell>
          <cell r="K3101">
            <v>3</v>
          </cell>
          <cell r="L3101">
            <v>0</v>
          </cell>
        </row>
        <row r="3102">
          <cell r="A3102">
            <v>6</v>
          </cell>
          <cell r="B3102">
            <v>2</v>
          </cell>
          <cell r="C3102">
            <v>0</v>
          </cell>
          <cell r="D3102">
            <v>0</v>
          </cell>
          <cell r="E3102">
            <v>1</v>
          </cell>
          <cell r="F3102">
            <v>5</v>
          </cell>
          <cell r="G3102">
            <v>0</v>
          </cell>
          <cell r="H3102">
            <v>0</v>
          </cell>
          <cell r="I3102">
            <v>5312</v>
          </cell>
          <cell r="J3102">
            <v>2</v>
          </cell>
          <cell r="K3102">
            <v>3</v>
          </cell>
          <cell r="L3102">
            <v>0</v>
          </cell>
        </row>
        <row r="3103">
          <cell r="A3103">
            <v>6</v>
          </cell>
          <cell r="B3103">
            <v>2</v>
          </cell>
          <cell r="C3103">
            <v>0</v>
          </cell>
          <cell r="D3103">
            <v>0</v>
          </cell>
          <cell r="E3103">
            <v>1</v>
          </cell>
          <cell r="F3103">
            <v>5</v>
          </cell>
          <cell r="G3103">
            <v>0</v>
          </cell>
          <cell r="H3103">
            <v>0</v>
          </cell>
          <cell r="I3103">
            <v>5313</v>
          </cell>
          <cell r="J3103">
            <v>2</v>
          </cell>
          <cell r="K3103">
            <v>3</v>
          </cell>
          <cell r="L3103">
            <v>0</v>
          </cell>
        </row>
        <row r="3104">
          <cell r="A3104">
            <v>6</v>
          </cell>
          <cell r="B3104">
            <v>2</v>
          </cell>
          <cell r="C3104">
            <v>0</v>
          </cell>
          <cell r="D3104">
            <v>0</v>
          </cell>
          <cell r="E3104">
            <v>1</v>
          </cell>
          <cell r="F3104">
            <v>5</v>
          </cell>
          <cell r="G3104">
            <v>0</v>
          </cell>
          <cell r="H3104">
            <v>0</v>
          </cell>
          <cell r="I3104">
            <v>5314</v>
          </cell>
          <cell r="J3104">
            <v>2</v>
          </cell>
          <cell r="K3104">
            <v>3</v>
          </cell>
          <cell r="L3104">
            <v>0</v>
          </cell>
        </row>
        <row r="3105">
          <cell r="A3105">
            <v>6</v>
          </cell>
          <cell r="B3105">
            <v>2</v>
          </cell>
          <cell r="C3105">
            <v>0</v>
          </cell>
          <cell r="D3105">
            <v>0</v>
          </cell>
          <cell r="E3105">
            <v>1</v>
          </cell>
          <cell r="F3105">
            <v>5</v>
          </cell>
          <cell r="G3105">
            <v>0</v>
          </cell>
          <cell r="H3105">
            <v>0</v>
          </cell>
          <cell r="I3105">
            <v>5315</v>
          </cell>
          <cell r="J3105">
            <v>2</v>
          </cell>
          <cell r="K3105">
            <v>3</v>
          </cell>
          <cell r="L3105">
            <v>0</v>
          </cell>
        </row>
        <row r="3106">
          <cell r="A3106">
            <v>6</v>
          </cell>
          <cell r="B3106">
            <v>2</v>
          </cell>
          <cell r="C3106">
            <v>0</v>
          </cell>
          <cell r="D3106">
            <v>0</v>
          </cell>
          <cell r="E3106">
            <v>1</v>
          </cell>
          <cell r="F3106">
            <v>5</v>
          </cell>
          <cell r="G3106">
            <v>0</v>
          </cell>
          <cell r="H3106">
            <v>0</v>
          </cell>
          <cell r="I3106">
            <v>5316</v>
          </cell>
          <cell r="J3106">
            <v>2</v>
          </cell>
          <cell r="K3106">
            <v>3</v>
          </cell>
          <cell r="L3106">
            <v>0</v>
          </cell>
        </row>
        <row r="3107">
          <cell r="A3107">
            <v>6</v>
          </cell>
          <cell r="B3107">
            <v>2</v>
          </cell>
          <cell r="C3107">
            <v>0</v>
          </cell>
          <cell r="D3107">
            <v>0</v>
          </cell>
          <cell r="E3107">
            <v>1</v>
          </cell>
          <cell r="F3107">
            <v>5</v>
          </cell>
          <cell r="G3107">
            <v>0</v>
          </cell>
          <cell r="H3107">
            <v>0</v>
          </cell>
          <cell r="I3107">
            <v>5317</v>
          </cell>
          <cell r="J3107">
            <v>2</v>
          </cell>
          <cell r="K3107">
            <v>3</v>
          </cell>
          <cell r="L3107">
            <v>0</v>
          </cell>
        </row>
        <row r="3108">
          <cell r="A3108">
            <v>6</v>
          </cell>
          <cell r="B3108">
            <v>2</v>
          </cell>
          <cell r="C3108">
            <v>0</v>
          </cell>
          <cell r="D3108">
            <v>0</v>
          </cell>
          <cell r="E3108">
            <v>1</v>
          </cell>
          <cell r="F3108">
            <v>5</v>
          </cell>
          <cell r="G3108">
            <v>0</v>
          </cell>
          <cell r="H3108">
            <v>0</v>
          </cell>
          <cell r="I3108">
            <v>5320</v>
          </cell>
          <cell r="J3108">
            <v>2</v>
          </cell>
          <cell r="K3108">
            <v>3</v>
          </cell>
          <cell r="L3108">
            <v>0</v>
          </cell>
        </row>
        <row r="3109">
          <cell r="A3109">
            <v>6</v>
          </cell>
          <cell r="B3109">
            <v>2</v>
          </cell>
          <cell r="C3109">
            <v>0</v>
          </cell>
          <cell r="D3109">
            <v>0</v>
          </cell>
          <cell r="E3109">
            <v>1</v>
          </cell>
          <cell r="F3109">
            <v>5</v>
          </cell>
          <cell r="G3109">
            <v>0</v>
          </cell>
          <cell r="H3109">
            <v>0</v>
          </cell>
          <cell r="I3109">
            <v>5351</v>
          </cell>
          <cell r="J3109">
            <v>2</v>
          </cell>
          <cell r="K3109">
            <v>3</v>
          </cell>
          <cell r="L3109">
            <v>0</v>
          </cell>
        </row>
        <row r="3110">
          <cell r="A3110">
            <v>6</v>
          </cell>
          <cell r="B3110">
            <v>2</v>
          </cell>
          <cell r="C3110">
            <v>0</v>
          </cell>
          <cell r="D3110">
            <v>0</v>
          </cell>
          <cell r="E3110">
            <v>1</v>
          </cell>
          <cell r="F3110">
            <v>5</v>
          </cell>
          <cell r="G3110">
            <v>0</v>
          </cell>
          <cell r="H3110">
            <v>0</v>
          </cell>
          <cell r="I3110">
            <v>5352</v>
          </cell>
          <cell r="J3110">
            <v>2</v>
          </cell>
          <cell r="K3110">
            <v>3</v>
          </cell>
          <cell r="L3110">
            <v>0</v>
          </cell>
        </row>
        <row r="3111">
          <cell r="A3111">
            <v>6</v>
          </cell>
          <cell r="B3111">
            <v>2</v>
          </cell>
          <cell r="C3111">
            <v>0</v>
          </cell>
          <cell r="D3111">
            <v>0</v>
          </cell>
          <cell r="E3111">
            <v>1</v>
          </cell>
          <cell r="F3111">
            <v>5</v>
          </cell>
          <cell r="G3111">
            <v>0</v>
          </cell>
          <cell r="H3111">
            <v>0</v>
          </cell>
          <cell r="I3111">
            <v>5353</v>
          </cell>
          <cell r="J3111">
            <v>2</v>
          </cell>
          <cell r="K3111">
            <v>3</v>
          </cell>
          <cell r="L3111">
            <v>0</v>
          </cell>
        </row>
        <row r="3112">
          <cell r="A3112">
            <v>6</v>
          </cell>
          <cell r="B3112">
            <v>2</v>
          </cell>
          <cell r="C3112">
            <v>0</v>
          </cell>
          <cell r="D3112">
            <v>0</v>
          </cell>
          <cell r="E3112">
            <v>1</v>
          </cell>
          <cell r="F3112">
            <v>5</v>
          </cell>
          <cell r="G3112">
            <v>0</v>
          </cell>
          <cell r="H3112">
            <v>0</v>
          </cell>
          <cell r="I3112">
            <v>7900</v>
          </cell>
          <cell r="J3112">
            <v>2</v>
          </cell>
          <cell r="K3112">
            <v>3</v>
          </cell>
          <cell r="L3112">
            <v>0</v>
          </cell>
        </row>
        <row r="3113">
          <cell r="A3113">
            <v>6</v>
          </cell>
          <cell r="B3113">
            <v>2</v>
          </cell>
          <cell r="C3113">
            <v>0</v>
          </cell>
          <cell r="D3113">
            <v>0</v>
          </cell>
          <cell r="E3113">
            <v>1</v>
          </cell>
          <cell r="F3113">
            <v>5</v>
          </cell>
          <cell r="G3113">
            <v>0</v>
          </cell>
          <cell r="H3113">
            <v>0</v>
          </cell>
          <cell r="I3113">
            <v>7951</v>
          </cell>
          <cell r="J3113">
            <v>2</v>
          </cell>
          <cell r="K3113">
            <v>3</v>
          </cell>
          <cell r="L3113">
            <v>0</v>
          </cell>
        </row>
        <row r="3114">
          <cell r="A3114">
            <v>6</v>
          </cell>
          <cell r="B3114">
            <v>2</v>
          </cell>
          <cell r="C3114">
            <v>0</v>
          </cell>
          <cell r="D3114">
            <v>0</v>
          </cell>
          <cell r="E3114">
            <v>1</v>
          </cell>
          <cell r="F3114">
            <v>5</v>
          </cell>
          <cell r="G3114">
            <v>0</v>
          </cell>
          <cell r="H3114">
            <v>0</v>
          </cell>
          <cell r="I3114">
            <v>7952</v>
          </cell>
          <cell r="J3114">
            <v>2</v>
          </cell>
          <cell r="K3114">
            <v>3</v>
          </cell>
          <cell r="L3114">
            <v>0</v>
          </cell>
        </row>
        <row r="3115">
          <cell r="A3115">
            <v>6</v>
          </cell>
          <cell r="B3115">
            <v>2</v>
          </cell>
          <cell r="C3115">
            <v>0</v>
          </cell>
          <cell r="D3115">
            <v>0</v>
          </cell>
          <cell r="E3115">
            <v>1</v>
          </cell>
          <cell r="F3115">
            <v>5</v>
          </cell>
          <cell r="G3115">
            <v>0</v>
          </cell>
          <cell r="H3115">
            <v>0</v>
          </cell>
          <cell r="I3115">
            <v>7953</v>
          </cell>
          <cell r="J3115">
            <v>2</v>
          </cell>
          <cell r="K3115">
            <v>3</v>
          </cell>
          <cell r="L3115">
            <v>0</v>
          </cell>
        </row>
        <row r="3116">
          <cell r="A3116">
            <v>6</v>
          </cell>
          <cell r="B3116">
            <v>2</v>
          </cell>
          <cell r="C3116">
            <v>0</v>
          </cell>
          <cell r="D3116">
            <v>0</v>
          </cell>
          <cell r="E3116">
            <v>1</v>
          </cell>
          <cell r="F3116">
            <v>5</v>
          </cell>
          <cell r="G3116">
            <v>0</v>
          </cell>
          <cell r="H3116">
            <v>0</v>
          </cell>
          <cell r="I3116">
            <v>7955</v>
          </cell>
          <cell r="J3116">
            <v>2</v>
          </cell>
          <cell r="K3116">
            <v>3</v>
          </cell>
          <cell r="L3116">
            <v>0</v>
          </cell>
        </row>
        <row r="3117">
          <cell r="A3117">
            <v>6</v>
          </cell>
          <cell r="B3117">
            <v>2</v>
          </cell>
          <cell r="C3117">
            <v>0</v>
          </cell>
          <cell r="D3117">
            <v>0</v>
          </cell>
          <cell r="E3117">
            <v>1</v>
          </cell>
          <cell r="F3117">
            <v>5</v>
          </cell>
          <cell r="G3117">
            <v>0</v>
          </cell>
          <cell r="H3117">
            <v>0</v>
          </cell>
          <cell r="I3117">
            <v>7956</v>
          </cell>
          <cell r="J3117">
            <v>2</v>
          </cell>
          <cell r="K3117">
            <v>3</v>
          </cell>
          <cell r="L3117">
            <v>0</v>
          </cell>
        </row>
        <row r="3118">
          <cell r="A3118">
            <v>6</v>
          </cell>
          <cell r="B3118">
            <v>2</v>
          </cell>
          <cell r="C3118">
            <v>0</v>
          </cell>
          <cell r="D3118">
            <v>0</v>
          </cell>
          <cell r="E3118">
            <v>1</v>
          </cell>
          <cell r="F3118">
            <v>5</v>
          </cell>
          <cell r="G3118">
            <v>0</v>
          </cell>
          <cell r="H3118">
            <v>0</v>
          </cell>
          <cell r="I3118">
            <v>7958</v>
          </cell>
          <cell r="J3118">
            <v>2</v>
          </cell>
          <cell r="K3118">
            <v>3</v>
          </cell>
          <cell r="L3118">
            <v>0</v>
          </cell>
        </row>
        <row r="3119">
          <cell r="A3119">
            <v>6</v>
          </cell>
          <cell r="B3119">
            <v>2</v>
          </cell>
          <cell r="C3119">
            <v>0</v>
          </cell>
          <cell r="D3119">
            <v>0</v>
          </cell>
          <cell r="E3119">
            <v>1</v>
          </cell>
          <cell r="F3119">
            <v>5</v>
          </cell>
          <cell r="G3119">
            <v>0</v>
          </cell>
          <cell r="H3119">
            <v>0</v>
          </cell>
          <cell r="I3119">
            <v>7961</v>
          </cell>
          <cell r="J3119">
            <v>2</v>
          </cell>
          <cell r="K3119">
            <v>3</v>
          </cell>
          <cell r="L3119">
            <v>0</v>
          </cell>
        </row>
        <row r="3120">
          <cell r="A3120">
            <v>6</v>
          </cell>
          <cell r="B3120">
            <v>2</v>
          </cell>
          <cell r="C3120">
            <v>0</v>
          </cell>
          <cell r="D3120">
            <v>0</v>
          </cell>
          <cell r="E3120">
            <v>1</v>
          </cell>
          <cell r="F3120">
            <v>5</v>
          </cell>
          <cell r="G3120">
            <v>0</v>
          </cell>
          <cell r="H3120">
            <v>0</v>
          </cell>
          <cell r="I3120">
            <v>7962</v>
          </cell>
          <cell r="J3120">
            <v>2</v>
          </cell>
          <cell r="K3120">
            <v>3</v>
          </cell>
          <cell r="L3120">
            <v>0</v>
          </cell>
        </row>
        <row r="3121">
          <cell r="A3121">
            <v>6</v>
          </cell>
          <cell r="B3121">
            <v>2</v>
          </cell>
          <cell r="C3121">
            <v>0</v>
          </cell>
          <cell r="D3121">
            <v>0</v>
          </cell>
          <cell r="E3121">
            <v>1</v>
          </cell>
          <cell r="F3121">
            <v>5</v>
          </cell>
          <cell r="G3121">
            <v>0</v>
          </cell>
          <cell r="H3121">
            <v>0</v>
          </cell>
          <cell r="I3121">
            <v>7963</v>
          </cell>
          <cell r="J3121">
            <v>2</v>
          </cell>
          <cell r="K3121">
            <v>3</v>
          </cell>
          <cell r="L3121">
            <v>0</v>
          </cell>
        </row>
        <row r="3122">
          <cell r="A3122">
            <v>6</v>
          </cell>
          <cell r="B3122">
            <v>2</v>
          </cell>
          <cell r="C3122">
            <v>0</v>
          </cell>
          <cell r="D3122">
            <v>0</v>
          </cell>
          <cell r="E3122">
            <v>1</v>
          </cell>
          <cell r="F3122">
            <v>5</v>
          </cell>
          <cell r="G3122">
            <v>0</v>
          </cell>
          <cell r="H3122">
            <v>0</v>
          </cell>
          <cell r="I3122">
            <v>7964</v>
          </cell>
          <cell r="J3122">
            <v>2</v>
          </cell>
          <cell r="K3122">
            <v>3</v>
          </cell>
          <cell r="L3122">
            <v>0</v>
          </cell>
        </row>
        <row r="3123">
          <cell r="A3123">
            <v>6</v>
          </cell>
          <cell r="B3123">
            <v>2</v>
          </cell>
          <cell r="C3123">
            <v>0</v>
          </cell>
          <cell r="D3123">
            <v>0</v>
          </cell>
          <cell r="E3123">
            <v>1</v>
          </cell>
          <cell r="F3123">
            <v>5</v>
          </cell>
          <cell r="G3123">
            <v>0</v>
          </cell>
          <cell r="H3123">
            <v>0</v>
          </cell>
          <cell r="I3123">
            <v>7965</v>
          </cell>
          <cell r="J3123">
            <v>2</v>
          </cell>
          <cell r="K3123">
            <v>3</v>
          </cell>
          <cell r="L3123">
            <v>0</v>
          </cell>
        </row>
        <row r="3124">
          <cell r="A3124">
            <v>6</v>
          </cell>
          <cell r="B3124">
            <v>2</v>
          </cell>
          <cell r="C3124">
            <v>0</v>
          </cell>
          <cell r="D3124">
            <v>0</v>
          </cell>
          <cell r="E3124">
            <v>1</v>
          </cell>
          <cell r="F3124">
            <v>5</v>
          </cell>
          <cell r="G3124">
            <v>0</v>
          </cell>
          <cell r="H3124">
            <v>0</v>
          </cell>
          <cell r="I3124">
            <v>7967</v>
          </cell>
          <cell r="J3124">
            <v>2</v>
          </cell>
          <cell r="K3124">
            <v>3</v>
          </cell>
          <cell r="L3124">
            <v>0</v>
          </cell>
        </row>
        <row r="3125">
          <cell r="A3125">
            <v>6</v>
          </cell>
          <cell r="B3125">
            <v>2</v>
          </cell>
          <cell r="C3125">
            <v>0</v>
          </cell>
          <cell r="D3125">
            <v>0</v>
          </cell>
          <cell r="E3125">
            <v>2</v>
          </cell>
          <cell r="F3125">
            <v>0</v>
          </cell>
          <cell r="G3125">
            <v>0</v>
          </cell>
          <cell r="H3125">
            <v>0</v>
          </cell>
          <cell r="I3125">
            <v>8500</v>
          </cell>
          <cell r="J3125">
            <v>1</v>
          </cell>
          <cell r="K3125">
            <v>3</v>
          </cell>
          <cell r="L3125">
            <v>1380</v>
          </cell>
        </row>
        <row r="3126">
          <cell r="A3126">
            <v>6</v>
          </cell>
          <cell r="B3126">
            <v>2</v>
          </cell>
          <cell r="C3126">
            <v>0</v>
          </cell>
          <cell r="D3126">
            <v>0</v>
          </cell>
          <cell r="E3126">
            <v>2</v>
          </cell>
          <cell r="F3126">
            <v>1</v>
          </cell>
          <cell r="G3126">
            <v>0</v>
          </cell>
          <cell r="H3126">
            <v>0</v>
          </cell>
          <cell r="I3126">
            <v>1002</v>
          </cell>
          <cell r="J3126">
            <v>2</v>
          </cell>
          <cell r="K3126">
            <v>3</v>
          </cell>
          <cell r="L3126">
            <v>0</v>
          </cell>
        </row>
        <row r="3127">
          <cell r="A3127">
            <v>6</v>
          </cell>
          <cell r="B3127">
            <v>2</v>
          </cell>
          <cell r="C3127">
            <v>0</v>
          </cell>
          <cell r="D3127">
            <v>0</v>
          </cell>
          <cell r="E3127">
            <v>2</v>
          </cell>
          <cell r="F3127">
            <v>1</v>
          </cell>
          <cell r="G3127">
            <v>0</v>
          </cell>
          <cell r="H3127">
            <v>0</v>
          </cell>
          <cell r="I3127">
            <v>2000</v>
          </cell>
          <cell r="J3127">
            <v>2</v>
          </cell>
          <cell r="K3127">
            <v>3</v>
          </cell>
          <cell r="L3127">
            <v>0</v>
          </cell>
        </row>
        <row r="3128">
          <cell r="A3128">
            <v>6</v>
          </cell>
          <cell r="B3128">
            <v>2</v>
          </cell>
          <cell r="C3128">
            <v>0</v>
          </cell>
          <cell r="D3128">
            <v>0</v>
          </cell>
          <cell r="E3128">
            <v>2</v>
          </cell>
          <cell r="F3128">
            <v>1</v>
          </cell>
          <cell r="G3128">
            <v>0</v>
          </cell>
          <cell r="H3128">
            <v>0</v>
          </cell>
          <cell r="I3128">
            <v>2011</v>
          </cell>
          <cell r="J3128">
            <v>2</v>
          </cell>
          <cell r="K3128">
            <v>3</v>
          </cell>
          <cell r="L3128">
            <v>0</v>
          </cell>
        </row>
        <row r="3129">
          <cell r="A3129">
            <v>6</v>
          </cell>
          <cell r="B3129">
            <v>2</v>
          </cell>
          <cell r="C3129">
            <v>0</v>
          </cell>
          <cell r="D3129">
            <v>0</v>
          </cell>
          <cell r="E3129">
            <v>2</v>
          </cell>
          <cell r="F3129">
            <v>1</v>
          </cell>
          <cell r="G3129">
            <v>0</v>
          </cell>
          <cell r="H3129">
            <v>0</v>
          </cell>
          <cell r="I3129">
            <v>2020</v>
          </cell>
          <cell r="J3129">
            <v>2</v>
          </cell>
          <cell r="K3129">
            <v>3</v>
          </cell>
          <cell r="L3129">
            <v>0</v>
          </cell>
        </row>
        <row r="3130">
          <cell r="A3130">
            <v>6</v>
          </cell>
          <cell r="B3130">
            <v>2</v>
          </cell>
          <cell r="C3130">
            <v>0</v>
          </cell>
          <cell r="D3130">
            <v>0</v>
          </cell>
          <cell r="E3130">
            <v>2</v>
          </cell>
          <cell r="F3130">
            <v>1</v>
          </cell>
          <cell r="G3130">
            <v>0</v>
          </cell>
          <cell r="H3130">
            <v>0</v>
          </cell>
          <cell r="I3130">
            <v>2021</v>
          </cell>
          <cell r="J3130">
            <v>2</v>
          </cell>
          <cell r="K3130">
            <v>3</v>
          </cell>
          <cell r="L3130">
            <v>0</v>
          </cell>
        </row>
        <row r="3131">
          <cell r="A3131">
            <v>6</v>
          </cell>
          <cell r="B3131">
            <v>2</v>
          </cell>
          <cell r="C3131">
            <v>0</v>
          </cell>
          <cell r="D3131">
            <v>0</v>
          </cell>
          <cell r="E3131">
            <v>2</v>
          </cell>
          <cell r="F3131">
            <v>1</v>
          </cell>
          <cell r="G3131">
            <v>0</v>
          </cell>
          <cell r="H3131">
            <v>0</v>
          </cell>
          <cell r="I3131">
            <v>2022</v>
          </cell>
          <cell r="J3131">
            <v>2</v>
          </cell>
          <cell r="K3131">
            <v>3</v>
          </cell>
          <cell r="L3131">
            <v>0</v>
          </cell>
        </row>
        <row r="3132">
          <cell r="A3132">
            <v>6</v>
          </cell>
          <cell r="B3132">
            <v>2</v>
          </cell>
          <cell r="C3132">
            <v>0</v>
          </cell>
          <cell r="D3132">
            <v>0</v>
          </cell>
          <cell r="E3132">
            <v>2</v>
          </cell>
          <cell r="F3132">
            <v>1</v>
          </cell>
          <cell r="G3132">
            <v>0</v>
          </cell>
          <cell r="H3132">
            <v>0</v>
          </cell>
          <cell r="I3132">
            <v>2023</v>
          </cell>
          <cell r="J3132">
            <v>2</v>
          </cell>
          <cell r="K3132">
            <v>3</v>
          </cell>
          <cell r="L3132">
            <v>0</v>
          </cell>
        </row>
        <row r="3133">
          <cell r="A3133">
            <v>6</v>
          </cell>
          <cell r="B3133">
            <v>2</v>
          </cell>
          <cell r="C3133">
            <v>0</v>
          </cell>
          <cell r="D3133">
            <v>0</v>
          </cell>
          <cell r="E3133">
            <v>2</v>
          </cell>
          <cell r="F3133">
            <v>1</v>
          </cell>
          <cell r="G3133">
            <v>0</v>
          </cell>
          <cell r="H3133">
            <v>0</v>
          </cell>
          <cell r="I3133">
            <v>2024</v>
          </cell>
          <cell r="J3133">
            <v>2</v>
          </cell>
          <cell r="K3133">
            <v>3</v>
          </cell>
          <cell r="L3133">
            <v>0</v>
          </cell>
        </row>
        <row r="3134">
          <cell r="A3134">
            <v>6</v>
          </cell>
          <cell r="B3134">
            <v>2</v>
          </cell>
          <cell r="C3134">
            <v>0</v>
          </cell>
          <cell r="D3134">
            <v>0</v>
          </cell>
          <cell r="E3134">
            <v>2</v>
          </cell>
          <cell r="F3134">
            <v>1</v>
          </cell>
          <cell r="G3134">
            <v>0</v>
          </cell>
          <cell r="H3134">
            <v>0</v>
          </cell>
          <cell r="I3134">
            <v>2025</v>
          </cell>
          <cell r="J3134">
            <v>2</v>
          </cell>
          <cell r="K3134">
            <v>3</v>
          </cell>
          <cell r="L3134">
            <v>0</v>
          </cell>
        </row>
        <row r="3135">
          <cell r="A3135">
            <v>6</v>
          </cell>
          <cell r="B3135">
            <v>2</v>
          </cell>
          <cell r="C3135">
            <v>0</v>
          </cell>
          <cell r="D3135">
            <v>0</v>
          </cell>
          <cell r="E3135">
            <v>2</v>
          </cell>
          <cell r="F3135">
            <v>1</v>
          </cell>
          <cell r="G3135">
            <v>0</v>
          </cell>
          <cell r="H3135">
            <v>0</v>
          </cell>
          <cell r="I3135">
            <v>2026</v>
          </cell>
          <cell r="J3135">
            <v>2</v>
          </cell>
          <cell r="K3135">
            <v>3</v>
          </cell>
          <cell r="L3135">
            <v>0</v>
          </cell>
        </row>
        <row r="3136">
          <cell r="A3136">
            <v>6</v>
          </cell>
          <cell r="B3136">
            <v>2</v>
          </cell>
          <cell r="C3136">
            <v>0</v>
          </cell>
          <cell r="D3136">
            <v>0</v>
          </cell>
          <cell r="E3136">
            <v>2</v>
          </cell>
          <cell r="F3136">
            <v>1</v>
          </cell>
          <cell r="G3136">
            <v>0</v>
          </cell>
          <cell r="H3136">
            <v>0</v>
          </cell>
          <cell r="I3136">
            <v>2027</v>
          </cell>
          <cell r="J3136">
            <v>2</v>
          </cell>
          <cell r="K3136">
            <v>3</v>
          </cell>
          <cell r="L3136">
            <v>0</v>
          </cell>
        </row>
        <row r="3137">
          <cell r="A3137">
            <v>6</v>
          </cell>
          <cell r="B3137">
            <v>2</v>
          </cell>
          <cell r="C3137">
            <v>0</v>
          </cell>
          <cell r="D3137">
            <v>0</v>
          </cell>
          <cell r="E3137">
            <v>2</v>
          </cell>
          <cell r="F3137">
            <v>1</v>
          </cell>
          <cell r="G3137">
            <v>0</v>
          </cell>
          <cell r="H3137">
            <v>0</v>
          </cell>
          <cell r="I3137">
            <v>2028</v>
          </cell>
          <cell r="J3137">
            <v>2</v>
          </cell>
          <cell r="K3137">
            <v>3</v>
          </cell>
          <cell r="L3137">
            <v>0</v>
          </cell>
        </row>
        <row r="3138">
          <cell r="A3138">
            <v>6</v>
          </cell>
          <cell r="B3138">
            <v>2</v>
          </cell>
          <cell r="C3138">
            <v>0</v>
          </cell>
          <cell r="D3138">
            <v>0</v>
          </cell>
          <cell r="E3138">
            <v>2</v>
          </cell>
          <cell r="F3138">
            <v>1</v>
          </cell>
          <cell r="G3138">
            <v>0</v>
          </cell>
          <cell r="H3138">
            <v>0</v>
          </cell>
          <cell r="I3138">
            <v>2029</v>
          </cell>
          <cell r="J3138">
            <v>2</v>
          </cell>
          <cell r="K3138">
            <v>3</v>
          </cell>
          <cell r="L3138">
            <v>0</v>
          </cell>
        </row>
        <row r="3139">
          <cell r="A3139">
            <v>6</v>
          </cell>
          <cell r="B3139">
            <v>2</v>
          </cell>
          <cell r="C3139">
            <v>0</v>
          </cell>
          <cell r="D3139">
            <v>0</v>
          </cell>
          <cell r="E3139">
            <v>2</v>
          </cell>
          <cell r="F3139">
            <v>1</v>
          </cell>
          <cell r="G3139">
            <v>0</v>
          </cell>
          <cell r="H3139">
            <v>0</v>
          </cell>
          <cell r="I3139">
            <v>7130</v>
          </cell>
          <cell r="J3139">
            <v>2</v>
          </cell>
          <cell r="K3139">
            <v>3</v>
          </cell>
          <cell r="L3139">
            <v>8537.94</v>
          </cell>
        </row>
        <row r="3140">
          <cell r="A3140">
            <v>6</v>
          </cell>
          <cell r="B3140">
            <v>2</v>
          </cell>
          <cell r="C3140">
            <v>0</v>
          </cell>
          <cell r="D3140">
            <v>0</v>
          </cell>
          <cell r="E3140">
            <v>2</v>
          </cell>
          <cell r="F3140">
            <v>1</v>
          </cell>
          <cell r="G3140">
            <v>0</v>
          </cell>
          <cell r="H3140">
            <v>0</v>
          </cell>
          <cell r="I3140">
            <v>7200</v>
          </cell>
          <cell r="J3140">
            <v>2</v>
          </cell>
          <cell r="K3140">
            <v>3</v>
          </cell>
          <cell r="L3140">
            <v>1135082.43</v>
          </cell>
        </row>
        <row r="3141">
          <cell r="A3141">
            <v>6</v>
          </cell>
          <cell r="B3141">
            <v>2</v>
          </cell>
          <cell r="C3141">
            <v>0</v>
          </cell>
          <cell r="D3141">
            <v>0</v>
          </cell>
          <cell r="E3141">
            <v>2</v>
          </cell>
          <cell r="F3141">
            <v>1</v>
          </cell>
          <cell r="G3141">
            <v>0</v>
          </cell>
          <cell r="H3141">
            <v>0</v>
          </cell>
          <cell r="I3141">
            <v>7220</v>
          </cell>
          <cell r="J3141">
            <v>2</v>
          </cell>
          <cell r="K3141">
            <v>3</v>
          </cell>
          <cell r="L3141">
            <v>4950</v>
          </cell>
        </row>
        <row r="3142">
          <cell r="A3142">
            <v>6</v>
          </cell>
          <cell r="B3142">
            <v>2</v>
          </cell>
          <cell r="C3142">
            <v>0</v>
          </cell>
          <cell r="D3142">
            <v>0</v>
          </cell>
          <cell r="E3142">
            <v>2</v>
          </cell>
          <cell r="F3142">
            <v>1</v>
          </cell>
          <cell r="G3142">
            <v>0</v>
          </cell>
          <cell r="H3142">
            <v>0</v>
          </cell>
          <cell r="I3142">
            <v>7300</v>
          </cell>
          <cell r="J3142">
            <v>2</v>
          </cell>
          <cell r="K3142">
            <v>3</v>
          </cell>
          <cell r="L3142">
            <v>0</v>
          </cell>
        </row>
        <row r="3143">
          <cell r="A3143">
            <v>6</v>
          </cell>
          <cell r="B3143">
            <v>3</v>
          </cell>
          <cell r="C3143">
            <v>0</v>
          </cell>
          <cell r="D3143">
            <v>0</v>
          </cell>
          <cell r="E3143">
            <v>0</v>
          </cell>
          <cell r="F3143">
            <v>1</v>
          </cell>
          <cell r="G3143">
            <v>0</v>
          </cell>
          <cell r="H3143">
            <v>0</v>
          </cell>
          <cell r="I3143">
            <v>1010</v>
          </cell>
          <cell r="J3143">
            <v>1</v>
          </cell>
          <cell r="K3143">
            <v>3</v>
          </cell>
          <cell r="L3143">
            <v>0</v>
          </cell>
        </row>
        <row r="3144">
          <cell r="A3144">
            <v>6</v>
          </cell>
          <cell r="B3144">
            <v>3</v>
          </cell>
          <cell r="C3144">
            <v>0</v>
          </cell>
          <cell r="D3144">
            <v>0</v>
          </cell>
          <cell r="E3144">
            <v>0</v>
          </cell>
          <cell r="F3144">
            <v>1</v>
          </cell>
          <cell r="G3144">
            <v>0</v>
          </cell>
          <cell r="H3144">
            <v>0</v>
          </cell>
          <cell r="I3144">
            <v>1011</v>
          </cell>
          <cell r="J3144">
            <v>1</v>
          </cell>
          <cell r="K3144">
            <v>3</v>
          </cell>
          <cell r="L3144">
            <v>0</v>
          </cell>
        </row>
        <row r="3145">
          <cell r="A3145">
            <v>6</v>
          </cell>
          <cell r="B3145">
            <v>3</v>
          </cell>
          <cell r="C3145">
            <v>0</v>
          </cell>
          <cell r="D3145">
            <v>0</v>
          </cell>
          <cell r="E3145">
            <v>0</v>
          </cell>
          <cell r="F3145">
            <v>1</v>
          </cell>
          <cell r="G3145">
            <v>0</v>
          </cell>
          <cell r="H3145">
            <v>0</v>
          </cell>
          <cell r="I3145">
            <v>1030</v>
          </cell>
          <cell r="J3145">
            <v>1</v>
          </cell>
          <cell r="K3145">
            <v>3</v>
          </cell>
          <cell r="L3145">
            <v>0</v>
          </cell>
        </row>
        <row r="3146">
          <cell r="A3146">
            <v>6</v>
          </cell>
          <cell r="B3146">
            <v>3</v>
          </cell>
          <cell r="C3146">
            <v>0</v>
          </cell>
          <cell r="D3146">
            <v>0</v>
          </cell>
          <cell r="E3146">
            <v>0</v>
          </cell>
          <cell r="F3146">
            <v>1</v>
          </cell>
          <cell r="G3146">
            <v>0</v>
          </cell>
          <cell r="H3146">
            <v>0</v>
          </cell>
          <cell r="I3146">
            <v>1100</v>
          </cell>
          <cell r="J3146">
            <v>1</v>
          </cell>
          <cell r="K3146">
            <v>3</v>
          </cell>
          <cell r="L3146">
            <v>0</v>
          </cell>
        </row>
        <row r="3147">
          <cell r="A3147">
            <v>6</v>
          </cell>
          <cell r="B3147">
            <v>3</v>
          </cell>
          <cell r="C3147">
            <v>0</v>
          </cell>
          <cell r="D3147">
            <v>0</v>
          </cell>
          <cell r="E3147">
            <v>0</v>
          </cell>
          <cell r="F3147">
            <v>1</v>
          </cell>
          <cell r="G3147">
            <v>0</v>
          </cell>
          <cell r="H3147">
            <v>0</v>
          </cell>
          <cell r="I3147">
            <v>1101</v>
          </cell>
          <cell r="J3147">
            <v>1</v>
          </cell>
          <cell r="K3147">
            <v>3</v>
          </cell>
          <cell r="L3147">
            <v>0</v>
          </cell>
        </row>
        <row r="3148">
          <cell r="A3148">
            <v>6</v>
          </cell>
          <cell r="B3148">
            <v>3</v>
          </cell>
          <cell r="C3148">
            <v>0</v>
          </cell>
          <cell r="D3148">
            <v>0</v>
          </cell>
          <cell r="E3148">
            <v>0</v>
          </cell>
          <cell r="F3148">
            <v>1</v>
          </cell>
          <cell r="G3148">
            <v>0</v>
          </cell>
          <cell r="H3148">
            <v>0</v>
          </cell>
          <cell r="I3148">
            <v>1102</v>
          </cell>
          <cell r="J3148">
            <v>1</v>
          </cell>
          <cell r="K3148">
            <v>3</v>
          </cell>
          <cell r="L3148">
            <v>0</v>
          </cell>
        </row>
        <row r="3149">
          <cell r="A3149">
            <v>6</v>
          </cell>
          <cell r="B3149">
            <v>3</v>
          </cell>
          <cell r="C3149">
            <v>0</v>
          </cell>
          <cell r="D3149">
            <v>0</v>
          </cell>
          <cell r="E3149">
            <v>0</v>
          </cell>
          <cell r="F3149">
            <v>1</v>
          </cell>
          <cell r="G3149">
            <v>0</v>
          </cell>
          <cell r="H3149">
            <v>0</v>
          </cell>
          <cell r="I3149">
            <v>1300</v>
          </cell>
          <cell r="J3149">
            <v>1</v>
          </cell>
          <cell r="K3149">
            <v>3</v>
          </cell>
          <cell r="L3149">
            <v>0</v>
          </cell>
        </row>
        <row r="3150">
          <cell r="A3150">
            <v>6</v>
          </cell>
          <cell r="B3150">
            <v>3</v>
          </cell>
          <cell r="C3150">
            <v>0</v>
          </cell>
          <cell r="D3150">
            <v>0</v>
          </cell>
          <cell r="E3150">
            <v>0</v>
          </cell>
          <cell r="F3150">
            <v>1</v>
          </cell>
          <cell r="G3150">
            <v>0</v>
          </cell>
          <cell r="H3150">
            <v>0</v>
          </cell>
          <cell r="I3150">
            <v>1310</v>
          </cell>
          <cell r="J3150">
            <v>1</v>
          </cell>
          <cell r="K3150">
            <v>3</v>
          </cell>
          <cell r="L3150">
            <v>0</v>
          </cell>
        </row>
        <row r="3151">
          <cell r="A3151">
            <v>6</v>
          </cell>
          <cell r="B3151">
            <v>3</v>
          </cell>
          <cell r="C3151">
            <v>0</v>
          </cell>
          <cell r="D3151">
            <v>0</v>
          </cell>
          <cell r="E3151">
            <v>0</v>
          </cell>
          <cell r="F3151">
            <v>1</v>
          </cell>
          <cell r="G3151">
            <v>0</v>
          </cell>
          <cell r="H3151">
            <v>0</v>
          </cell>
          <cell r="I3151">
            <v>1320</v>
          </cell>
          <cell r="J3151">
            <v>1</v>
          </cell>
          <cell r="K3151">
            <v>3</v>
          </cell>
          <cell r="L3151">
            <v>0</v>
          </cell>
        </row>
        <row r="3152">
          <cell r="A3152">
            <v>6</v>
          </cell>
          <cell r="B3152">
            <v>3</v>
          </cell>
          <cell r="C3152">
            <v>0</v>
          </cell>
          <cell r="D3152">
            <v>0</v>
          </cell>
          <cell r="E3152">
            <v>0</v>
          </cell>
          <cell r="F3152">
            <v>1</v>
          </cell>
          <cell r="G3152">
            <v>0</v>
          </cell>
          <cell r="H3152">
            <v>0</v>
          </cell>
          <cell r="I3152">
            <v>2010</v>
          </cell>
          <cell r="J3152">
            <v>1</v>
          </cell>
          <cell r="K3152">
            <v>3</v>
          </cell>
          <cell r="L3152">
            <v>0</v>
          </cell>
        </row>
        <row r="3153">
          <cell r="A3153">
            <v>6</v>
          </cell>
          <cell r="B3153">
            <v>3</v>
          </cell>
          <cell r="C3153">
            <v>0</v>
          </cell>
          <cell r="D3153">
            <v>0</v>
          </cell>
          <cell r="E3153">
            <v>0</v>
          </cell>
          <cell r="F3153">
            <v>1</v>
          </cell>
          <cell r="G3153">
            <v>0</v>
          </cell>
          <cell r="H3153">
            <v>0</v>
          </cell>
          <cell r="I3153">
            <v>2011</v>
          </cell>
          <cell r="J3153">
            <v>1</v>
          </cell>
          <cell r="K3153">
            <v>3</v>
          </cell>
          <cell r="L3153">
            <v>0</v>
          </cell>
        </row>
        <row r="3154">
          <cell r="A3154">
            <v>6</v>
          </cell>
          <cell r="B3154">
            <v>3</v>
          </cell>
          <cell r="C3154">
            <v>0</v>
          </cell>
          <cell r="D3154">
            <v>0</v>
          </cell>
          <cell r="E3154">
            <v>0</v>
          </cell>
          <cell r="F3154">
            <v>1</v>
          </cell>
          <cell r="G3154">
            <v>0</v>
          </cell>
          <cell r="H3154">
            <v>0</v>
          </cell>
          <cell r="I3154">
            <v>2020</v>
          </cell>
          <cell r="J3154">
            <v>1</v>
          </cell>
          <cell r="K3154">
            <v>3</v>
          </cell>
          <cell r="L3154">
            <v>0</v>
          </cell>
        </row>
        <row r="3155">
          <cell r="A3155">
            <v>6</v>
          </cell>
          <cell r="B3155">
            <v>3</v>
          </cell>
          <cell r="C3155">
            <v>0</v>
          </cell>
          <cell r="D3155">
            <v>0</v>
          </cell>
          <cell r="E3155">
            <v>0</v>
          </cell>
          <cell r="F3155">
            <v>1</v>
          </cell>
          <cell r="G3155">
            <v>0</v>
          </cell>
          <cell r="H3155">
            <v>0</v>
          </cell>
          <cell r="I3155">
            <v>2021</v>
          </cell>
          <cell r="J3155">
            <v>1</v>
          </cell>
          <cell r="K3155">
            <v>3</v>
          </cell>
          <cell r="L3155">
            <v>0</v>
          </cell>
        </row>
        <row r="3156">
          <cell r="A3156">
            <v>6</v>
          </cell>
          <cell r="B3156">
            <v>3</v>
          </cell>
          <cell r="C3156">
            <v>0</v>
          </cell>
          <cell r="D3156">
            <v>0</v>
          </cell>
          <cell r="E3156">
            <v>0</v>
          </cell>
          <cell r="F3156">
            <v>1</v>
          </cell>
          <cell r="G3156">
            <v>0</v>
          </cell>
          <cell r="H3156">
            <v>0</v>
          </cell>
          <cell r="I3156">
            <v>2022</v>
          </cell>
          <cell r="J3156">
            <v>1</v>
          </cell>
          <cell r="K3156">
            <v>3</v>
          </cell>
          <cell r="L3156">
            <v>0</v>
          </cell>
        </row>
        <row r="3157">
          <cell r="A3157">
            <v>6</v>
          </cell>
          <cell r="B3157">
            <v>3</v>
          </cell>
          <cell r="C3157">
            <v>0</v>
          </cell>
          <cell r="D3157">
            <v>0</v>
          </cell>
          <cell r="E3157">
            <v>0</v>
          </cell>
          <cell r="F3157">
            <v>1</v>
          </cell>
          <cell r="G3157">
            <v>0</v>
          </cell>
          <cell r="H3157">
            <v>0</v>
          </cell>
          <cell r="I3157">
            <v>2023</v>
          </cell>
          <cell r="J3157">
            <v>1</v>
          </cell>
          <cell r="K3157">
            <v>3</v>
          </cell>
          <cell r="L3157">
            <v>0</v>
          </cell>
        </row>
        <row r="3158">
          <cell r="A3158">
            <v>6</v>
          </cell>
          <cell r="B3158">
            <v>3</v>
          </cell>
          <cell r="C3158">
            <v>0</v>
          </cell>
          <cell r="D3158">
            <v>0</v>
          </cell>
          <cell r="E3158">
            <v>0</v>
          </cell>
          <cell r="F3158">
            <v>1</v>
          </cell>
          <cell r="G3158">
            <v>0</v>
          </cell>
          <cell r="H3158">
            <v>0</v>
          </cell>
          <cell r="I3158">
            <v>2024</v>
          </cell>
          <cell r="J3158">
            <v>1</v>
          </cell>
          <cell r="K3158">
            <v>3</v>
          </cell>
          <cell r="L3158">
            <v>0</v>
          </cell>
        </row>
        <row r="3159">
          <cell r="A3159">
            <v>6</v>
          </cell>
          <cell r="B3159">
            <v>3</v>
          </cell>
          <cell r="C3159">
            <v>0</v>
          </cell>
          <cell r="D3159">
            <v>0</v>
          </cell>
          <cell r="E3159">
            <v>0</v>
          </cell>
          <cell r="F3159">
            <v>1</v>
          </cell>
          <cell r="G3159">
            <v>0</v>
          </cell>
          <cell r="H3159">
            <v>0</v>
          </cell>
          <cell r="I3159">
            <v>2025</v>
          </cell>
          <cell r="J3159">
            <v>1</v>
          </cell>
          <cell r="K3159">
            <v>3</v>
          </cell>
          <cell r="L3159">
            <v>0</v>
          </cell>
        </row>
        <row r="3160">
          <cell r="A3160">
            <v>6</v>
          </cell>
          <cell r="B3160">
            <v>3</v>
          </cell>
          <cell r="C3160">
            <v>0</v>
          </cell>
          <cell r="D3160">
            <v>0</v>
          </cell>
          <cell r="E3160">
            <v>0</v>
          </cell>
          <cell r="F3160">
            <v>1</v>
          </cell>
          <cell r="G3160">
            <v>0</v>
          </cell>
          <cell r="H3160">
            <v>0</v>
          </cell>
          <cell r="I3160">
            <v>2026</v>
          </cell>
          <cell r="J3160">
            <v>1</v>
          </cell>
          <cell r="K3160">
            <v>3</v>
          </cell>
          <cell r="L3160">
            <v>0</v>
          </cell>
        </row>
        <row r="3161">
          <cell r="A3161">
            <v>6</v>
          </cell>
          <cell r="B3161">
            <v>3</v>
          </cell>
          <cell r="C3161">
            <v>0</v>
          </cell>
          <cell r="D3161">
            <v>0</v>
          </cell>
          <cell r="E3161">
            <v>0</v>
          </cell>
          <cell r="F3161">
            <v>1</v>
          </cell>
          <cell r="G3161">
            <v>0</v>
          </cell>
          <cell r="H3161">
            <v>0</v>
          </cell>
          <cell r="I3161">
            <v>2027</v>
          </cell>
          <cell r="J3161">
            <v>1</v>
          </cell>
          <cell r="K3161">
            <v>3</v>
          </cell>
          <cell r="L3161">
            <v>0</v>
          </cell>
        </row>
        <row r="3162">
          <cell r="A3162">
            <v>6</v>
          </cell>
          <cell r="B3162">
            <v>3</v>
          </cell>
          <cell r="C3162">
            <v>0</v>
          </cell>
          <cell r="D3162">
            <v>0</v>
          </cell>
          <cell r="E3162">
            <v>0</v>
          </cell>
          <cell r="F3162">
            <v>1</v>
          </cell>
          <cell r="G3162">
            <v>0</v>
          </cell>
          <cell r="H3162">
            <v>0</v>
          </cell>
          <cell r="I3162">
            <v>2028</v>
          </cell>
          <cell r="J3162">
            <v>1</v>
          </cell>
          <cell r="K3162">
            <v>3</v>
          </cell>
          <cell r="L3162">
            <v>0</v>
          </cell>
        </row>
        <row r="3163">
          <cell r="A3163">
            <v>6</v>
          </cell>
          <cell r="B3163">
            <v>3</v>
          </cell>
          <cell r="C3163">
            <v>0</v>
          </cell>
          <cell r="D3163">
            <v>0</v>
          </cell>
          <cell r="E3163">
            <v>0</v>
          </cell>
          <cell r="F3163">
            <v>1</v>
          </cell>
          <cell r="G3163">
            <v>0</v>
          </cell>
          <cell r="H3163">
            <v>0</v>
          </cell>
          <cell r="I3163">
            <v>2029</v>
          </cell>
          <cell r="J3163">
            <v>1</v>
          </cell>
          <cell r="K3163">
            <v>3</v>
          </cell>
          <cell r="L3163">
            <v>0</v>
          </cell>
        </row>
        <row r="3164">
          <cell r="A3164">
            <v>6</v>
          </cell>
          <cell r="B3164">
            <v>3</v>
          </cell>
          <cell r="C3164">
            <v>0</v>
          </cell>
          <cell r="D3164">
            <v>0</v>
          </cell>
          <cell r="E3164">
            <v>0</v>
          </cell>
          <cell r="F3164">
            <v>1</v>
          </cell>
          <cell r="G3164">
            <v>0</v>
          </cell>
          <cell r="H3164">
            <v>0</v>
          </cell>
          <cell r="I3164">
            <v>2430</v>
          </cell>
          <cell r="J3164">
            <v>1</v>
          </cell>
          <cell r="K3164">
            <v>3</v>
          </cell>
          <cell r="L3164">
            <v>0</v>
          </cell>
        </row>
        <row r="3165">
          <cell r="A3165">
            <v>6</v>
          </cell>
          <cell r="B3165">
            <v>3</v>
          </cell>
          <cell r="C3165">
            <v>0</v>
          </cell>
          <cell r="D3165">
            <v>0</v>
          </cell>
          <cell r="E3165">
            <v>0</v>
          </cell>
          <cell r="F3165">
            <v>1</v>
          </cell>
          <cell r="G3165">
            <v>0</v>
          </cell>
          <cell r="H3165">
            <v>0</v>
          </cell>
          <cell r="I3165">
            <v>3010</v>
          </cell>
          <cell r="J3165">
            <v>1</v>
          </cell>
          <cell r="K3165">
            <v>3</v>
          </cell>
          <cell r="L3165">
            <v>0</v>
          </cell>
        </row>
        <row r="3166">
          <cell r="A3166">
            <v>6</v>
          </cell>
          <cell r="B3166">
            <v>3</v>
          </cell>
          <cell r="C3166">
            <v>0</v>
          </cell>
          <cell r="D3166">
            <v>0</v>
          </cell>
          <cell r="E3166">
            <v>0</v>
          </cell>
          <cell r="F3166">
            <v>1</v>
          </cell>
          <cell r="G3166">
            <v>0</v>
          </cell>
          <cell r="H3166">
            <v>0</v>
          </cell>
          <cell r="I3166">
            <v>3011</v>
          </cell>
          <cell r="J3166">
            <v>1</v>
          </cell>
          <cell r="K3166">
            <v>3</v>
          </cell>
          <cell r="L3166">
            <v>0</v>
          </cell>
        </row>
        <row r="3167">
          <cell r="A3167">
            <v>6</v>
          </cell>
          <cell r="B3167">
            <v>3</v>
          </cell>
          <cell r="C3167">
            <v>0</v>
          </cell>
          <cell r="D3167">
            <v>0</v>
          </cell>
          <cell r="E3167">
            <v>0</v>
          </cell>
          <cell r="F3167">
            <v>1</v>
          </cell>
          <cell r="G3167">
            <v>0</v>
          </cell>
          <cell r="H3167">
            <v>0</v>
          </cell>
          <cell r="I3167">
            <v>3020</v>
          </cell>
          <cell r="J3167">
            <v>1</v>
          </cell>
          <cell r="K3167">
            <v>3</v>
          </cell>
          <cell r="L3167">
            <v>0</v>
          </cell>
        </row>
        <row r="3168">
          <cell r="A3168">
            <v>6</v>
          </cell>
          <cell r="B3168">
            <v>3</v>
          </cell>
          <cell r="C3168">
            <v>0</v>
          </cell>
          <cell r="D3168">
            <v>0</v>
          </cell>
          <cell r="E3168">
            <v>0</v>
          </cell>
          <cell r="F3168">
            <v>1</v>
          </cell>
          <cell r="G3168">
            <v>0</v>
          </cell>
          <cell r="H3168">
            <v>0</v>
          </cell>
          <cell r="I3168">
            <v>3021</v>
          </cell>
          <cell r="J3168">
            <v>1</v>
          </cell>
          <cell r="K3168">
            <v>3</v>
          </cell>
          <cell r="L3168">
            <v>0</v>
          </cell>
        </row>
        <row r="3169">
          <cell r="A3169">
            <v>6</v>
          </cell>
          <cell r="B3169">
            <v>3</v>
          </cell>
          <cell r="C3169">
            <v>0</v>
          </cell>
          <cell r="D3169">
            <v>0</v>
          </cell>
          <cell r="E3169">
            <v>0</v>
          </cell>
          <cell r="F3169">
            <v>1</v>
          </cell>
          <cell r="G3169">
            <v>0</v>
          </cell>
          <cell r="H3169">
            <v>0</v>
          </cell>
          <cell r="I3169">
            <v>3022</v>
          </cell>
          <cell r="J3169">
            <v>1</v>
          </cell>
          <cell r="K3169">
            <v>3</v>
          </cell>
          <cell r="L3169">
            <v>0</v>
          </cell>
        </row>
        <row r="3170">
          <cell r="A3170">
            <v>6</v>
          </cell>
          <cell r="B3170">
            <v>3</v>
          </cell>
          <cell r="C3170">
            <v>0</v>
          </cell>
          <cell r="D3170">
            <v>0</v>
          </cell>
          <cell r="E3170">
            <v>0</v>
          </cell>
          <cell r="F3170">
            <v>1</v>
          </cell>
          <cell r="G3170">
            <v>0</v>
          </cell>
          <cell r="H3170">
            <v>0</v>
          </cell>
          <cell r="I3170">
            <v>3110</v>
          </cell>
          <cell r="J3170">
            <v>1</v>
          </cell>
          <cell r="K3170">
            <v>3</v>
          </cell>
          <cell r="L3170">
            <v>0</v>
          </cell>
        </row>
        <row r="3171">
          <cell r="A3171">
            <v>6</v>
          </cell>
          <cell r="B3171">
            <v>3</v>
          </cell>
          <cell r="C3171">
            <v>0</v>
          </cell>
          <cell r="D3171">
            <v>0</v>
          </cell>
          <cell r="E3171">
            <v>0</v>
          </cell>
          <cell r="F3171">
            <v>1</v>
          </cell>
          <cell r="G3171">
            <v>0</v>
          </cell>
          <cell r="H3171">
            <v>0</v>
          </cell>
          <cell r="I3171">
            <v>3111</v>
          </cell>
          <cell r="J3171">
            <v>1</v>
          </cell>
          <cell r="K3171">
            <v>3</v>
          </cell>
          <cell r="L3171">
            <v>0</v>
          </cell>
        </row>
        <row r="3172">
          <cell r="A3172">
            <v>6</v>
          </cell>
          <cell r="B3172">
            <v>3</v>
          </cell>
          <cell r="C3172">
            <v>0</v>
          </cell>
          <cell r="D3172">
            <v>0</v>
          </cell>
          <cell r="E3172">
            <v>0</v>
          </cell>
          <cell r="F3172">
            <v>1</v>
          </cell>
          <cell r="G3172">
            <v>0</v>
          </cell>
          <cell r="H3172">
            <v>0</v>
          </cell>
          <cell r="I3172">
            <v>3112</v>
          </cell>
          <cell r="J3172">
            <v>1</v>
          </cell>
          <cell r="K3172">
            <v>3</v>
          </cell>
          <cell r="L3172">
            <v>0</v>
          </cell>
        </row>
        <row r="3173">
          <cell r="A3173">
            <v>6</v>
          </cell>
          <cell r="B3173">
            <v>3</v>
          </cell>
          <cell r="C3173">
            <v>0</v>
          </cell>
          <cell r="D3173">
            <v>0</v>
          </cell>
          <cell r="E3173">
            <v>0</v>
          </cell>
          <cell r="F3173">
            <v>1</v>
          </cell>
          <cell r="G3173">
            <v>0</v>
          </cell>
          <cell r="H3173">
            <v>0</v>
          </cell>
          <cell r="I3173">
            <v>3120</v>
          </cell>
          <cell r="J3173">
            <v>1</v>
          </cell>
          <cell r="K3173">
            <v>3</v>
          </cell>
          <cell r="L3173">
            <v>0</v>
          </cell>
        </row>
        <row r="3174">
          <cell r="A3174">
            <v>6</v>
          </cell>
          <cell r="B3174">
            <v>3</v>
          </cell>
          <cell r="C3174">
            <v>0</v>
          </cell>
          <cell r="D3174">
            <v>0</v>
          </cell>
          <cell r="E3174">
            <v>0</v>
          </cell>
          <cell r="F3174">
            <v>1</v>
          </cell>
          <cell r="G3174">
            <v>0</v>
          </cell>
          <cell r="H3174">
            <v>0</v>
          </cell>
          <cell r="I3174">
            <v>3121</v>
          </cell>
          <cell r="J3174">
            <v>1</v>
          </cell>
          <cell r="K3174">
            <v>3</v>
          </cell>
          <cell r="L3174">
            <v>0</v>
          </cell>
        </row>
        <row r="3175">
          <cell r="A3175">
            <v>6</v>
          </cell>
          <cell r="B3175">
            <v>3</v>
          </cell>
          <cell r="C3175">
            <v>0</v>
          </cell>
          <cell r="D3175">
            <v>0</v>
          </cell>
          <cell r="E3175">
            <v>0</v>
          </cell>
          <cell r="F3175">
            <v>1</v>
          </cell>
          <cell r="G3175">
            <v>0</v>
          </cell>
          <cell r="H3175">
            <v>0</v>
          </cell>
          <cell r="I3175">
            <v>3122</v>
          </cell>
          <cell r="J3175">
            <v>1</v>
          </cell>
          <cell r="K3175">
            <v>3</v>
          </cell>
          <cell r="L3175">
            <v>0</v>
          </cell>
        </row>
        <row r="3176">
          <cell r="A3176">
            <v>6</v>
          </cell>
          <cell r="B3176">
            <v>3</v>
          </cell>
          <cell r="C3176">
            <v>0</v>
          </cell>
          <cell r="D3176">
            <v>0</v>
          </cell>
          <cell r="E3176">
            <v>0</v>
          </cell>
          <cell r="F3176">
            <v>1</v>
          </cell>
          <cell r="G3176">
            <v>0</v>
          </cell>
          <cell r="H3176">
            <v>0</v>
          </cell>
          <cell r="I3176">
            <v>3130</v>
          </cell>
          <cell r="J3176">
            <v>1</v>
          </cell>
          <cell r="K3176">
            <v>3</v>
          </cell>
          <cell r="L3176">
            <v>0</v>
          </cell>
        </row>
        <row r="3177">
          <cell r="A3177">
            <v>6</v>
          </cell>
          <cell r="B3177">
            <v>3</v>
          </cell>
          <cell r="C3177">
            <v>0</v>
          </cell>
          <cell r="D3177">
            <v>0</v>
          </cell>
          <cell r="E3177">
            <v>0</v>
          </cell>
          <cell r="F3177">
            <v>1</v>
          </cell>
          <cell r="G3177">
            <v>0</v>
          </cell>
          <cell r="H3177">
            <v>0</v>
          </cell>
          <cell r="I3177">
            <v>3131</v>
          </cell>
          <cell r="J3177">
            <v>1</v>
          </cell>
          <cell r="K3177">
            <v>3</v>
          </cell>
          <cell r="L3177">
            <v>0</v>
          </cell>
        </row>
        <row r="3178">
          <cell r="A3178">
            <v>6</v>
          </cell>
          <cell r="B3178">
            <v>3</v>
          </cell>
          <cell r="C3178">
            <v>0</v>
          </cell>
          <cell r="D3178">
            <v>0</v>
          </cell>
          <cell r="E3178">
            <v>0</v>
          </cell>
          <cell r="F3178">
            <v>1</v>
          </cell>
          <cell r="G3178">
            <v>0</v>
          </cell>
          <cell r="H3178">
            <v>0</v>
          </cell>
          <cell r="I3178">
            <v>3132</v>
          </cell>
          <cell r="J3178">
            <v>1</v>
          </cell>
          <cell r="K3178">
            <v>3</v>
          </cell>
          <cell r="L3178">
            <v>0</v>
          </cell>
        </row>
        <row r="3179">
          <cell r="A3179">
            <v>6</v>
          </cell>
          <cell r="B3179">
            <v>3</v>
          </cell>
          <cell r="C3179">
            <v>0</v>
          </cell>
          <cell r="D3179">
            <v>0</v>
          </cell>
          <cell r="E3179">
            <v>0</v>
          </cell>
          <cell r="F3179">
            <v>1</v>
          </cell>
          <cell r="G3179">
            <v>0</v>
          </cell>
          <cell r="H3179">
            <v>0</v>
          </cell>
          <cell r="I3179">
            <v>3133</v>
          </cell>
          <cell r="J3179">
            <v>1</v>
          </cell>
          <cell r="K3179">
            <v>3</v>
          </cell>
          <cell r="L3179">
            <v>0</v>
          </cell>
        </row>
        <row r="3180">
          <cell r="A3180">
            <v>6</v>
          </cell>
          <cell r="B3180">
            <v>3</v>
          </cell>
          <cell r="C3180">
            <v>0</v>
          </cell>
          <cell r="D3180">
            <v>0</v>
          </cell>
          <cell r="E3180">
            <v>0</v>
          </cell>
          <cell r="F3180">
            <v>1</v>
          </cell>
          <cell r="G3180">
            <v>0</v>
          </cell>
          <cell r="H3180">
            <v>0</v>
          </cell>
          <cell r="I3180">
            <v>3210</v>
          </cell>
          <cell r="J3180">
            <v>1</v>
          </cell>
          <cell r="K3180">
            <v>3</v>
          </cell>
          <cell r="L3180">
            <v>0</v>
          </cell>
        </row>
        <row r="3181">
          <cell r="A3181">
            <v>6</v>
          </cell>
          <cell r="B3181">
            <v>3</v>
          </cell>
          <cell r="C3181">
            <v>0</v>
          </cell>
          <cell r="D3181">
            <v>0</v>
          </cell>
          <cell r="E3181">
            <v>0</v>
          </cell>
          <cell r="F3181">
            <v>1</v>
          </cell>
          <cell r="G3181">
            <v>0</v>
          </cell>
          <cell r="H3181">
            <v>0</v>
          </cell>
          <cell r="I3181">
            <v>3211</v>
          </cell>
          <cell r="J3181">
            <v>1</v>
          </cell>
          <cell r="K3181">
            <v>3</v>
          </cell>
          <cell r="L3181">
            <v>0</v>
          </cell>
        </row>
        <row r="3182">
          <cell r="A3182">
            <v>6</v>
          </cell>
          <cell r="B3182">
            <v>3</v>
          </cell>
          <cell r="C3182">
            <v>0</v>
          </cell>
          <cell r="D3182">
            <v>0</v>
          </cell>
          <cell r="E3182">
            <v>0</v>
          </cell>
          <cell r="F3182">
            <v>1</v>
          </cell>
          <cell r="G3182">
            <v>0</v>
          </cell>
          <cell r="H3182">
            <v>0</v>
          </cell>
          <cell r="I3182">
            <v>3212</v>
          </cell>
          <cell r="J3182">
            <v>1</v>
          </cell>
          <cell r="K3182">
            <v>3</v>
          </cell>
          <cell r="L3182">
            <v>0</v>
          </cell>
        </row>
        <row r="3183">
          <cell r="A3183">
            <v>6</v>
          </cell>
          <cell r="B3183">
            <v>3</v>
          </cell>
          <cell r="C3183">
            <v>0</v>
          </cell>
          <cell r="D3183">
            <v>0</v>
          </cell>
          <cell r="E3183">
            <v>0</v>
          </cell>
          <cell r="F3183">
            <v>1</v>
          </cell>
          <cell r="G3183">
            <v>0</v>
          </cell>
          <cell r="H3183">
            <v>0</v>
          </cell>
          <cell r="I3183">
            <v>3214</v>
          </cell>
          <cell r="J3183">
            <v>1</v>
          </cell>
          <cell r="K3183">
            <v>3</v>
          </cell>
          <cell r="L3183">
            <v>0</v>
          </cell>
        </row>
        <row r="3184">
          <cell r="A3184">
            <v>6</v>
          </cell>
          <cell r="B3184">
            <v>3</v>
          </cell>
          <cell r="C3184">
            <v>0</v>
          </cell>
          <cell r="D3184">
            <v>0</v>
          </cell>
          <cell r="E3184">
            <v>0</v>
          </cell>
          <cell r="F3184">
            <v>1</v>
          </cell>
          <cell r="G3184">
            <v>0</v>
          </cell>
          <cell r="H3184">
            <v>0</v>
          </cell>
          <cell r="I3184">
            <v>3215</v>
          </cell>
          <cell r="J3184">
            <v>1</v>
          </cell>
          <cell r="K3184">
            <v>3</v>
          </cell>
          <cell r="L3184">
            <v>0</v>
          </cell>
        </row>
        <row r="3185">
          <cell r="A3185">
            <v>6</v>
          </cell>
          <cell r="B3185">
            <v>3</v>
          </cell>
          <cell r="C3185">
            <v>0</v>
          </cell>
          <cell r="D3185">
            <v>0</v>
          </cell>
          <cell r="E3185">
            <v>0</v>
          </cell>
          <cell r="F3185">
            <v>1</v>
          </cell>
          <cell r="G3185">
            <v>0</v>
          </cell>
          <cell r="H3185">
            <v>0</v>
          </cell>
          <cell r="I3185">
            <v>3220</v>
          </cell>
          <cell r="J3185">
            <v>1</v>
          </cell>
          <cell r="K3185">
            <v>3</v>
          </cell>
          <cell r="L3185">
            <v>0</v>
          </cell>
        </row>
        <row r="3186">
          <cell r="A3186">
            <v>6</v>
          </cell>
          <cell r="B3186">
            <v>3</v>
          </cell>
          <cell r="C3186">
            <v>0</v>
          </cell>
          <cell r="D3186">
            <v>0</v>
          </cell>
          <cell r="E3186">
            <v>0</v>
          </cell>
          <cell r="F3186">
            <v>1</v>
          </cell>
          <cell r="G3186">
            <v>0</v>
          </cell>
          <cell r="H3186">
            <v>0</v>
          </cell>
          <cell r="I3186">
            <v>3221</v>
          </cell>
          <cell r="J3186">
            <v>1</v>
          </cell>
          <cell r="K3186">
            <v>3</v>
          </cell>
          <cell r="L3186">
            <v>0</v>
          </cell>
        </row>
        <row r="3187">
          <cell r="A3187">
            <v>6</v>
          </cell>
          <cell r="B3187">
            <v>3</v>
          </cell>
          <cell r="C3187">
            <v>0</v>
          </cell>
          <cell r="D3187">
            <v>0</v>
          </cell>
          <cell r="E3187">
            <v>0</v>
          </cell>
          <cell r="F3187">
            <v>1</v>
          </cell>
          <cell r="G3187">
            <v>0</v>
          </cell>
          <cell r="H3187">
            <v>0</v>
          </cell>
          <cell r="I3187">
            <v>3222</v>
          </cell>
          <cell r="J3187">
            <v>1</v>
          </cell>
          <cell r="K3187">
            <v>3</v>
          </cell>
          <cell r="L3187">
            <v>0</v>
          </cell>
        </row>
        <row r="3188">
          <cell r="A3188">
            <v>6</v>
          </cell>
          <cell r="B3188">
            <v>3</v>
          </cell>
          <cell r="C3188">
            <v>0</v>
          </cell>
          <cell r="D3188">
            <v>0</v>
          </cell>
          <cell r="E3188">
            <v>0</v>
          </cell>
          <cell r="F3188">
            <v>1</v>
          </cell>
          <cell r="G3188">
            <v>0</v>
          </cell>
          <cell r="H3188">
            <v>0</v>
          </cell>
          <cell r="I3188">
            <v>3230</v>
          </cell>
          <cell r="J3188">
            <v>1</v>
          </cell>
          <cell r="K3188">
            <v>3</v>
          </cell>
          <cell r="L3188">
            <v>0</v>
          </cell>
        </row>
        <row r="3189">
          <cell r="A3189">
            <v>6</v>
          </cell>
          <cell r="B3189">
            <v>3</v>
          </cell>
          <cell r="C3189">
            <v>0</v>
          </cell>
          <cell r="D3189">
            <v>0</v>
          </cell>
          <cell r="E3189">
            <v>0</v>
          </cell>
          <cell r="F3189">
            <v>1</v>
          </cell>
          <cell r="G3189">
            <v>0</v>
          </cell>
          <cell r="H3189">
            <v>0</v>
          </cell>
          <cell r="I3189">
            <v>3231</v>
          </cell>
          <cell r="J3189">
            <v>1</v>
          </cell>
          <cell r="K3189">
            <v>3</v>
          </cell>
          <cell r="L3189">
            <v>0</v>
          </cell>
        </row>
        <row r="3190">
          <cell r="A3190">
            <v>6</v>
          </cell>
          <cell r="B3190">
            <v>3</v>
          </cell>
          <cell r="C3190">
            <v>0</v>
          </cell>
          <cell r="D3190">
            <v>0</v>
          </cell>
          <cell r="E3190">
            <v>0</v>
          </cell>
          <cell r="F3190">
            <v>1</v>
          </cell>
          <cell r="G3190">
            <v>0</v>
          </cell>
          <cell r="H3190">
            <v>0</v>
          </cell>
          <cell r="I3190">
            <v>3232</v>
          </cell>
          <cell r="J3190">
            <v>1</v>
          </cell>
          <cell r="K3190">
            <v>3</v>
          </cell>
          <cell r="L3190">
            <v>0</v>
          </cell>
        </row>
        <row r="3191">
          <cell r="A3191">
            <v>6</v>
          </cell>
          <cell r="B3191">
            <v>3</v>
          </cell>
          <cell r="C3191">
            <v>0</v>
          </cell>
          <cell r="D3191">
            <v>0</v>
          </cell>
          <cell r="E3191">
            <v>0</v>
          </cell>
          <cell r="F3191">
            <v>1</v>
          </cell>
          <cell r="G3191">
            <v>0</v>
          </cell>
          <cell r="H3191">
            <v>0</v>
          </cell>
          <cell r="I3191">
            <v>3234</v>
          </cell>
          <cell r="J3191">
            <v>1</v>
          </cell>
          <cell r="K3191">
            <v>3</v>
          </cell>
          <cell r="L3191">
            <v>0</v>
          </cell>
        </row>
        <row r="3192">
          <cell r="A3192">
            <v>6</v>
          </cell>
          <cell r="B3192">
            <v>3</v>
          </cell>
          <cell r="C3192">
            <v>0</v>
          </cell>
          <cell r="D3192">
            <v>0</v>
          </cell>
          <cell r="E3192">
            <v>0</v>
          </cell>
          <cell r="F3192">
            <v>1</v>
          </cell>
          <cell r="G3192">
            <v>0</v>
          </cell>
          <cell r="H3192">
            <v>0</v>
          </cell>
          <cell r="I3192">
            <v>3240</v>
          </cell>
          <cell r="J3192">
            <v>1</v>
          </cell>
          <cell r="K3192">
            <v>3</v>
          </cell>
          <cell r="L3192">
            <v>0</v>
          </cell>
        </row>
        <row r="3193">
          <cell r="A3193">
            <v>6</v>
          </cell>
          <cell r="B3193">
            <v>3</v>
          </cell>
          <cell r="C3193">
            <v>0</v>
          </cell>
          <cell r="D3193">
            <v>0</v>
          </cell>
          <cell r="E3193">
            <v>0</v>
          </cell>
          <cell r="F3193">
            <v>1</v>
          </cell>
          <cell r="G3193">
            <v>0</v>
          </cell>
          <cell r="H3193">
            <v>0</v>
          </cell>
          <cell r="I3193">
            <v>3241</v>
          </cell>
          <cell r="J3193">
            <v>1</v>
          </cell>
          <cell r="K3193">
            <v>3</v>
          </cell>
          <cell r="L3193">
            <v>0</v>
          </cell>
        </row>
        <row r="3194">
          <cell r="A3194">
            <v>6</v>
          </cell>
          <cell r="B3194">
            <v>3</v>
          </cell>
          <cell r="C3194">
            <v>0</v>
          </cell>
          <cell r="D3194">
            <v>0</v>
          </cell>
          <cell r="E3194">
            <v>0</v>
          </cell>
          <cell r="F3194">
            <v>1</v>
          </cell>
          <cell r="G3194">
            <v>0</v>
          </cell>
          <cell r="H3194">
            <v>0</v>
          </cell>
          <cell r="I3194">
            <v>3250</v>
          </cell>
          <cell r="J3194">
            <v>1</v>
          </cell>
          <cell r="K3194">
            <v>3</v>
          </cell>
          <cell r="L3194">
            <v>0</v>
          </cell>
        </row>
        <row r="3195">
          <cell r="A3195">
            <v>6</v>
          </cell>
          <cell r="B3195">
            <v>3</v>
          </cell>
          <cell r="C3195">
            <v>0</v>
          </cell>
          <cell r="D3195">
            <v>0</v>
          </cell>
          <cell r="E3195">
            <v>0</v>
          </cell>
          <cell r="F3195">
            <v>1</v>
          </cell>
          <cell r="G3195">
            <v>0</v>
          </cell>
          <cell r="H3195">
            <v>0</v>
          </cell>
          <cell r="I3195">
            <v>3257</v>
          </cell>
          <cell r="J3195">
            <v>1</v>
          </cell>
          <cell r="K3195">
            <v>3</v>
          </cell>
          <cell r="L3195">
            <v>0</v>
          </cell>
        </row>
        <row r="3196">
          <cell r="A3196">
            <v>6</v>
          </cell>
          <cell r="B3196">
            <v>3</v>
          </cell>
          <cell r="C3196">
            <v>0</v>
          </cell>
          <cell r="D3196">
            <v>0</v>
          </cell>
          <cell r="E3196">
            <v>0</v>
          </cell>
          <cell r="F3196">
            <v>1</v>
          </cell>
          <cell r="G3196">
            <v>0</v>
          </cell>
          <cell r="H3196">
            <v>0</v>
          </cell>
          <cell r="I3196">
            <v>3258</v>
          </cell>
          <cell r="J3196">
            <v>1</v>
          </cell>
          <cell r="K3196">
            <v>3</v>
          </cell>
          <cell r="L3196">
            <v>0</v>
          </cell>
        </row>
        <row r="3197">
          <cell r="A3197">
            <v>6</v>
          </cell>
          <cell r="B3197">
            <v>3</v>
          </cell>
          <cell r="C3197">
            <v>0</v>
          </cell>
          <cell r="D3197">
            <v>0</v>
          </cell>
          <cell r="E3197">
            <v>0</v>
          </cell>
          <cell r="F3197">
            <v>1</v>
          </cell>
          <cell r="G3197">
            <v>0</v>
          </cell>
          <cell r="H3197">
            <v>0</v>
          </cell>
          <cell r="I3197">
            <v>3310</v>
          </cell>
          <cell r="J3197">
            <v>1</v>
          </cell>
          <cell r="K3197">
            <v>3</v>
          </cell>
          <cell r="L3197">
            <v>0</v>
          </cell>
        </row>
        <row r="3198">
          <cell r="A3198">
            <v>6</v>
          </cell>
          <cell r="B3198">
            <v>3</v>
          </cell>
          <cell r="C3198">
            <v>0</v>
          </cell>
          <cell r="D3198">
            <v>0</v>
          </cell>
          <cell r="E3198">
            <v>0</v>
          </cell>
          <cell r="F3198">
            <v>1</v>
          </cell>
          <cell r="G3198">
            <v>0</v>
          </cell>
          <cell r="H3198">
            <v>0</v>
          </cell>
          <cell r="I3198">
            <v>3311</v>
          </cell>
          <cell r="J3198">
            <v>1</v>
          </cell>
          <cell r="K3198">
            <v>3</v>
          </cell>
          <cell r="L3198">
            <v>0</v>
          </cell>
        </row>
        <row r="3199">
          <cell r="A3199">
            <v>6</v>
          </cell>
          <cell r="B3199">
            <v>3</v>
          </cell>
          <cell r="C3199">
            <v>0</v>
          </cell>
          <cell r="D3199">
            <v>0</v>
          </cell>
          <cell r="E3199">
            <v>0</v>
          </cell>
          <cell r="F3199">
            <v>1</v>
          </cell>
          <cell r="G3199">
            <v>0</v>
          </cell>
          <cell r="H3199">
            <v>0</v>
          </cell>
          <cell r="I3199">
            <v>3312</v>
          </cell>
          <cell r="J3199">
            <v>1</v>
          </cell>
          <cell r="K3199">
            <v>3</v>
          </cell>
          <cell r="L3199">
            <v>0</v>
          </cell>
        </row>
        <row r="3200">
          <cell r="A3200">
            <v>6</v>
          </cell>
          <cell r="B3200">
            <v>3</v>
          </cell>
          <cell r="C3200">
            <v>0</v>
          </cell>
          <cell r="D3200">
            <v>0</v>
          </cell>
          <cell r="E3200">
            <v>0</v>
          </cell>
          <cell r="F3200">
            <v>1</v>
          </cell>
          <cell r="G3200">
            <v>0</v>
          </cell>
          <cell r="H3200">
            <v>0</v>
          </cell>
          <cell r="I3200">
            <v>3320</v>
          </cell>
          <cell r="J3200">
            <v>1</v>
          </cell>
          <cell r="K3200">
            <v>3</v>
          </cell>
          <cell r="L3200">
            <v>0</v>
          </cell>
        </row>
        <row r="3201">
          <cell r="A3201">
            <v>6</v>
          </cell>
          <cell r="B3201">
            <v>3</v>
          </cell>
          <cell r="C3201">
            <v>0</v>
          </cell>
          <cell r="D3201">
            <v>0</v>
          </cell>
          <cell r="E3201">
            <v>0</v>
          </cell>
          <cell r="F3201">
            <v>1</v>
          </cell>
          <cell r="G3201">
            <v>0</v>
          </cell>
          <cell r="H3201">
            <v>0</v>
          </cell>
          <cell r="I3201">
            <v>3321</v>
          </cell>
          <cell r="J3201">
            <v>1</v>
          </cell>
          <cell r="K3201">
            <v>3</v>
          </cell>
          <cell r="L3201">
            <v>0</v>
          </cell>
        </row>
        <row r="3202">
          <cell r="A3202">
            <v>6</v>
          </cell>
          <cell r="B3202">
            <v>3</v>
          </cell>
          <cell r="C3202">
            <v>0</v>
          </cell>
          <cell r="D3202">
            <v>0</v>
          </cell>
          <cell r="E3202">
            <v>0</v>
          </cell>
          <cell r="F3202">
            <v>1</v>
          </cell>
          <cell r="G3202">
            <v>0</v>
          </cell>
          <cell r="H3202">
            <v>0</v>
          </cell>
          <cell r="I3202">
            <v>3330</v>
          </cell>
          <cell r="J3202">
            <v>1</v>
          </cell>
          <cell r="K3202">
            <v>3</v>
          </cell>
          <cell r="L3202">
            <v>0</v>
          </cell>
        </row>
        <row r="3203">
          <cell r="A3203">
            <v>6</v>
          </cell>
          <cell r="B3203">
            <v>3</v>
          </cell>
          <cell r="C3203">
            <v>0</v>
          </cell>
          <cell r="D3203">
            <v>0</v>
          </cell>
          <cell r="E3203">
            <v>0</v>
          </cell>
          <cell r="F3203">
            <v>1</v>
          </cell>
          <cell r="G3203">
            <v>0</v>
          </cell>
          <cell r="H3203">
            <v>0</v>
          </cell>
          <cell r="I3203">
            <v>3331</v>
          </cell>
          <cell r="J3203">
            <v>1</v>
          </cell>
          <cell r="K3203">
            <v>3</v>
          </cell>
          <cell r="L3203">
            <v>0</v>
          </cell>
        </row>
        <row r="3204">
          <cell r="A3204">
            <v>6</v>
          </cell>
          <cell r="B3204">
            <v>3</v>
          </cell>
          <cell r="C3204">
            <v>0</v>
          </cell>
          <cell r="D3204">
            <v>0</v>
          </cell>
          <cell r="E3204">
            <v>0</v>
          </cell>
          <cell r="F3204">
            <v>1</v>
          </cell>
          <cell r="G3204">
            <v>0</v>
          </cell>
          <cell r="H3204">
            <v>0</v>
          </cell>
          <cell r="I3204">
            <v>4010</v>
          </cell>
          <cell r="J3204">
            <v>1</v>
          </cell>
          <cell r="K3204">
            <v>3</v>
          </cell>
          <cell r="L3204">
            <v>0</v>
          </cell>
        </row>
        <row r="3205">
          <cell r="A3205">
            <v>6</v>
          </cell>
          <cell r="B3205">
            <v>3</v>
          </cell>
          <cell r="C3205">
            <v>0</v>
          </cell>
          <cell r="D3205">
            <v>0</v>
          </cell>
          <cell r="E3205">
            <v>0</v>
          </cell>
          <cell r="F3205">
            <v>1</v>
          </cell>
          <cell r="G3205">
            <v>0</v>
          </cell>
          <cell r="H3205">
            <v>0</v>
          </cell>
          <cell r="I3205">
            <v>4011</v>
          </cell>
          <cell r="J3205">
            <v>1</v>
          </cell>
          <cell r="K3205">
            <v>3</v>
          </cell>
          <cell r="L3205">
            <v>0</v>
          </cell>
        </row>
        <row r="3206">
          <cell r="A3206">
            <v>6</v>
          </cell>
          <cell r="B3206">
            <v>3</v>
          </cell>
          <cell r="C3206">
            <v>0</v>
          </cell>
          <cell r="D3206">
            <v>0</v>
          </cell>
          <cell r="E3206">
            <v>0</v>
          </cell>
          <cell r="F3206">
            <v>1</v>
          </cell>
          <cell r="G3206">
            <v>0</v>
          </cell>
          <cell r="H3206">
            <v>0</v>
          </cell>
          <cell r="I3206">
            <v>4012</v>
          </cell>
          <cell r="J3206">
            <v>1</v>
          </cell>
          <cell r="K3206">
            <v>3</v>
          </cell>
          <cell r="L3206">
            <v>0</v>
          </cell>
        </row>
        <row r="3207">
          <cell r="A3207">
            <v>6</v>
          </cell>
          <cell r="B3207">
            <v>3</v>
          </cell>
          <cell r="C3207">
            <v>0</v>
          </cell>
          <cell r="D3207">
            <v>0</v>
          </cell>
          <cell r="E3207">
            <v>0</v>
          </cell>
          <cell r="F3207">
            <v>1</v>
          </cell>
          <cell r="G3207">
            <v>0</v>
          </cell>
          <cell r="H3207">
            <v>0</v>
          </cell>
          <cell r="I3207">
            <v>4020</v>
          </cell>
          <cell r="J3207">
            <v>1</v>
          </cell>
          <cell r="K3207">
            <v>3</v>
          </cell>
          <cell r="L3207">
            <v>0</v>
          </cell>
        </row>
        <row r="3208">
          <cell r="A3208">
            <v>6</v>
          </cell>
          <cell r="B3208">
            <v>3</v>
          </cell>
          <cell r="C3208">
            <v>0</v>
          </cell>
          <cell r="D3208">
            <v>0</v>
          </cell>
          <cell r="E3208">
            <v>0</v>
          </cell>
          <cell r="F3208">
            <v>1</v>
          </cell>
          <cell r="G3208">
            <v>0</v>
          </cell>
          <cell r="H3208">
            <v>0</v>
          </cell>
          <cell r="I3208">
            <v>4021</v>
          </cell>
          <cell r="J3208">
            <v>1</v>
          </cell>
          <cell r="K3208">
            <v>3</v>
          </cell>
          <cell r="L3208">
            <v>0</v>
          </cell>
        </row>
        <row r="3209">
          <cell r="A3209">
            <v>6</v>
          </cell>
          <cell r="B3209">
            <v>3</v>
          </cell>
          <cell r="C3209">
            <v>0</v>
          </cell>
          <cell r="D3209">
            <v>0</v>
          </cell>
          <cell r="E3209">
            <v>0</v>
          </cell>
          <cell r="F3209">
            <v>1</v>
          </cell>
          <cell r="G3209">
            <v>0</v>
          </cell>
          <cell r="H3209">
            <v>0</v>
          </cell>
          <cell r="I3209">
            <v>4030</v>
          </cell>
          <cell r="J3209">
            <v>1</v>
          </cell>
          <cell r="K3209">
            <v>3</v>
          </cell>
          <cell r="L3209">
            <v>0</v>
          </cell>
        </row>
        <row r="3210">
          <cell r="A3210">
            <v>6</v>
          </cell>
          <cell r="B3210">
            <v>3</v>
          </cell>
          <cell r="C3210">
            <v>0</v>
          </cell>
          <cell r="D3210">
            <v>0</v>
          </cell>
          <cell r="E3210">
            <v>0</v>
          </cell>
          <cell r="F3210">
            <v>1</v>
          </cell>
          <cell r="G3210">
            <v>0</v>
          </cell>
          <cell r="H3210">
            <v>0</v>
          </cell>
          <cell r="I3210">
            <v>4031</v>
          </cell>
          <cell r="J3210">
            <v>1</v>
          </cell>
          <cell r="K3210">
            <v>3</v>
          </cell>
          <cell r="L3210">
            <v>0</v>
          </cell>
        </row>
        <row r="3211">
          <cell r="A3211">
            <v>6</v>
          </cell>
          <cell r="B3211">
            <v>3</v>
          </cell>
          <cell r="C3211">
            <v>0</v>
          </cell>
          <cell r="D3211">
            <v>0</v>
          </cell>
          <cell r="E3211">
            <v>0</v>
          </cell>
          <cell r="F3211">
            <v>1</v>
          </cell>
          <cell r="G3211">
            <v>0</v>
          </cell>
          <cell r="H3211">
            <v>0</v>
          </cell>
          <cell r="I3211">
            <v>4032</v>
          </cell>
          <cell r="J3211">
            <v>1</v>
          </cell>
          <cell r="K3211">
            <v>3</v>
          </cell>
          <cell r="L3211">
            <v>0</v>
          </cell>
        </row>
        <row r="3212">
          <cell r="A3212">
            <v>6</v>
          </cell>
          <cell r="B3212">
            <v>3</v>
          </cell>
          <cell r="C3212">
            <v>0</v>
          </cell>
          <cell r="D3212">
            <v>0</v>
          </cell>
          <cell r="E3212">
            <v>0</v>
          </cell>
          <cell r="F3212">
            <v>1</v>
          </cell>
          <cell r="G3212">
            <v>0</v>
          </cell>
          <cell r="H3212">
            <v>0</v>
          </cell>
          <cell r="I3212">
            <v>4040</v>
          </cell>
          <cell r="J3212">
            <v>1</v>
          </cell>
          <cell r="K3212">
            <v>3</v>
          </cell>
          <cell r="L3212">
            <v>0</v>
          </cell>
        </row>
        <row r="3213">
          <cell r="A3213">
            <v>6</v>
          </cell>
          <cell r="B3213">
            <v>3</v>
          </cell>
          <cell r="C3213">
            <v>0</v>
          </cell>
          <cell r="D3213">
            <v>0</v>
          </cell>
          <cell r="E3213">
            <v>0</v>
          </cell>
          <cell r="F3213">
            <v>1</v>
          </cell>
          <cell r="G3213">
            <v>0</v>
          </cell>
          <cell r="H3213">
            <v>0</v>
          </cell>
          <cell r="I3213">
            <v>4042</v>
          </cell>
          <cell r="J3213">
            <v>1</v>
          </cell>
          <cell r="K3213">
            <v>3</v>
          </cell>
          <cell r="L3213">
            <v>0</v>
          </cell>
        </row>
        <row r="3214">
          <cell r="A3214">
            <v>6</v>
          </cell>
          <cell r="B3214">
            <v>3</v>
          </cell>
          <cell r="C3214">
            <v>0</v>
          </cell>
          <cell r="D3214">
            <v>0</v>
          </cell>
          <cell r="E3214">
            <v>0</v>
          </cell>
          <cell r="F3214">
            <v>1</v>
          </cell>
          <cell r="G3214">
            <v>0</v>
          </cell>
          <cell r="H3214">
            <v>0</v>
          </cell>
          <cell r="I3214">
            <v>4043</v>
          </cell>
          <cell r="J3214">
            <v>1</v>
          </cell>
          <cell r="K3214">
            <v>3</v>
          </cell>
          <cell r="L3214">
            <v>0</v>
          </cell>
        </row>
        <row r="3215">
          <cell r="A3215">
            <v>6</v>
          </cell>
          <cell r="B3215">
            <v>3</v>
          </cell>
          <cell r="C3215">
            <v>0</v>
          </cell>
          <cell r="D3215">
            <v>0</v>
          </cell>
          <cell r="E3215">
            <v>0</v>
          </cell>
          <cell r="F3215">
            <v>1</v>
          </cell>
          <cell r="G3215">
            <v>0</v>
          </cell>
          <cell r="H3215">
            <v>0</v>
          </cell>
          <cell r="I3215">
            <v>4044</v>
          </cell>
          <cell r="J3215">
            <v>1</v>
          </cell>
          <cell r="K3215">
            <v>3</v>
          </cell>
          <cell r="L3215">
            <v>0</v>
          </cell>
        </row>
        <row r="3216">
          <cell r="A3216">
            <v>6</v>
          </cell>
          <cell r="B3216">
            <v>3</v>
          </cell>
          <cell r="C3216">
            <v>0</v>
          </cell>
          <cell r="D3216">
            <v>0</v>
          </cell>
          <cell r="E3216">
            <v>0</v>
          </cell>
          <cell r="F3216">
            <v>1</v>
          </cell>
          <cell r="G3216">
            <v>0</v>
          </cell>
          <cell r="H3216">
            <v>0</v>
          </cell>
          <cell r="I3216">
            <v>4045</v>
          </cell>
          <cell r="J3216">
            <v>1</v>
          </cell>
          <cell r="K3216">
            <v>3</v>
          </cell>
          <cell r="L3216">
            <v>0</v>
          </cell>
        </row>
        <row r="3217">
          <cell r="A3217">
            <v>6</v>
          </cell>
          <cell r="B3217">
            <v>3</v>
          </cell>
          <cell r="C3217">
            <v>0</v>
          </cell>
          <cell r="D3217">
            <v>0</v>
          </cell>
          <cell r="E3217">
            <v>0</v>
          </cell>
          <cell r="F3217">
            <v>1</v>
          </cell>
          <cell r="G3217">
            <v>0</v>
          </cell>
          <cell r="H3217">
            <v>0</v>
          </cell>
          <cell r="I3217">
            <v>4050</v>
          </cell>
          <cell r="J3217">
            <v>1</v>
          </cell>
          <cell r="K3217">
            <v>3</v>
          </cell>
          <cell r="L3217">
            <v>0</v>
          </cell>
        </row>
        <row r="3218">
          <cell r="A3218">
            <v>6</v>
          </cell>
          <cell r="B3218">
            <v>3</v>
          </cell>
          <cell r="C3218">
            <v>0</v>
          </cell>
          <cell r="D3218">
            <v>0</v>
          </cell>
          <cell r="E3218">
            <v>0</v>
          </cell>
          <cell r="F3218">
            <v>1</v>
          </cell>
          <cell r="G3218">
            <v>0</v>
          </cell>
          <cell r="H3218">
            <v>0</v>
          </cell>
          <cell r="I3218">
            <v>4051</v>
          </cell>
          <cell r="J3218">
            <v>1</v>
          </cell>
          <cell r="K3218">
            <v>3</v>
          </cell>
          <cell r="L3218">
            <v>0</v>
          </cell>
        </row>
        <row r="3219">
          <cell r="A3219">
            <v>6</v>
          </cell>
          <cell r="B3219">
            <v>3</v>
          </cell>
          <cell r="C3219">
            <v>0</v>
          </cell>
          <cell r="D3219">
            <v>0</v>
          </cell>
          <cell r="E3219">
            <v>0</v>
          </cell>
          <cell r="F3219">
            <v>1</v>
          </cell>
          <cell r="G3219">
            <v>0</v>
          </cell>
          <cell r="H3219">
            <v>0</v>
          </cell>
          <cell r="I3219">
            <v>4060</v>
          </cell>
          <cell r="J3219">
            <v>1</v>
          </cell>
          <cell r="K3219">
            <v>3</v>
          </cell>
          <cell r="L3219">
            <v>0</v>
          </cell>
        </row>
        <row r="3220">
          <cell r="A3220">
            <v>6</v>
          </cell>
          <cell r="B3220">
            <v>3</v>
          </cell>
          <cell r="C3220">
            <v>0</v>
          </cell>
          <cell r="D3220">
            <v>0</v>
          </cell>
          <cell r="E3220">
            <v>0</v>
          </cell>
          <cell r="F3220">
            <v>1</v>
          </cell>
          <cell r="G3220">
            <v>0</v>
          </cell>
          <cell r="H3220">
            <v>0</v>
          </cell>
          <cell r="I3220">
            <v>4062</v>
          </cell>
          <cell r="J3220">
            <v>1</v>
          </cell>
          <cell r="K3220">
            <v>3</v>
          </cell>
          <cell r="L3220">
            <v>0</v>
          </cell>
        </row>
        <row r="3221">
          <cell r="A3221">
            <v>6</v>
          </cell>
          <cell r="B3221">
            <v>3</v>
          </cell>
          <cell r="C3221">
            <v>0</v>
          </cell>
          <cell r="D3221">
            <v>0</v>
          </cell>
          <cell r="E3221">
            <v>0</v>
          </cell>
          <cell r="F3221">
            <v>1</v>
          </cell>
          <cell r="G3221">
            <v>0</v>
          </cell>
          <cell r="H3221">
            <v>0</v>
          </cell>
          <cell r="I3221">
            <v>4071</v>
          </cell>
          <cell r="J3221">
            <v>1</v>
          </cell>
          <cell r="K3221">
            <v>3</v>
          </cell>
          <cell r="L3221">
            <v>0</v>
          </cell>
        </row>
        <row r="3222">
          <cell r="A3222">
            <v>6</v>
          </cell>
          <cell r="B3222">
            <v>3</v>
          </cell>
          <cell r="C3222">
            <v>0</v>
          </cell>
          <cell r="D3222">
            <v>0</v>
          </cell>
          <cell r="E3222">
            <v>0</v>
          </cell>
          <cell r="F3222">
            <v>1</v>
          </cell>
          <cell r="G3222">
            <v>0</v>
          </cell>
          <cell r="H3222">
            <v>0</v>
          </cell>
          <cell r="I3222">
            <v>4090</v>
          </cell>
          <cell r="J3222">
            <v>1</v>
          </cell>
          <cell r="K3222">
            <v>3</v>
          </cell>
          <cell r="L3222">
            <v>0</v>
          </cell>
        </row>
        <row r="3223">
          <cell r="A3223">
            <v>6</v>
          </cell>
          <cell r="B3223">
            <v>3</v>
          </cell>
          <cell r="C3223">
            <v>0</v>
          </cell>
          <cell r="D3223">
            <v>0</v>
          </cell>
          <cell r="E3223">
            <v>0</v>
          </cell>
          <cell r="F3223">
            <v>1</v>
          </cell>
          <cell r="G3223">
            <v>0</v>
          </cell>
          <cell r="H3223">
            <v>0</v>
          </cell>
          <cell r="I3223">
            <v>4091</v>
          </cell>
          <cell r="J3223">
            <v>1</v>
          </cell>
          <cell r="K3223">
            <v>3</v>
          </cell>
          <cell r="L3223">
            <v>0</v>
          </cell>
        </row>
        <row r="3224">
          <cell r="A3224">
            <v>6</v>
          </cell>
          <cell r="B3224">
            <v>3</v>
          </cell>
          <cell r="C3224">
            <v>0</v>
          </cell>
          <cell r="D3224">
            <v>0</v>
          </cell>
          <cell r="E3224">
            <v>0</v>
          </cell>
          <cell r="F3224">
            <v>1</v>
          </cell>
          <cell r="G3224">
            <v>0</v>
          </cell>
          <cell r="H3224">
            <v>0</v>
          </cell>
          <cell r="I3224">
            <v>5300</v>
          </cell>
          <cell r="J3224">
            <v>1</v>
          </cell>
          <cell r="K3224">
            <v>3</v>
          </cell>
          <cell r="L3224">
            <v>0</v>
          </cell>
        </row>
        <row r="3225">
          <cell r="A3225">
            <v>6</v>
          </cell>
          <cell r="B3225">
            <v>3</v>
          </cell>
          <cell r="C3225">
            <v>0</v>
          </cell>
          <cell r="D3225">
            <v>0</v>
          </cell>
          <cell r="E3225">
            <v>0</v>
          </cell>
          <cell r="F3225">
            <v>1</v>
          </cell>
          <cell r="G3225">
            <v>0</v>
          </cell>
          <cell r="H3225">
            <v>0</v>
          </cell>
          <cell r="I3225">
            <v>5301</v>
          </cell>
          <cell r="J3225">
            <v>1</v>
          </cell>
          <cell r="K3225">
            <v>3</v>
          </cell>
          <cell r="L3225">
            <v>0</v>
          </cell>
        </row>
        <row r="3226">
          <cell r="A3226">
            <v>6</v>
          </cell>
          <cell r="B3226">
            <v>3</v>
          </cell>
          <cell r="C3226">
            <v>0</v>
          </cell>
          <cell r="D3226">
            <v>0</v>
          </cell>
          <cell r="E3226">
            <v>0</v>
          </cell>
          <cell r="F3226">
            <v>1</v>
          </cell>
          <cell r="G3226">
            <v>0</v>
          </cell>
          <cell r="H3226">
            <v>0</v>
          </cell>
          <cell r="I3226">
            <v>5311</v>
          </cell>
          <cell r="J3226">
            <v>1</v>
          </cell>
          <cell r="K3226">
            <v>3</v>
          </cell>
          <cell r="L3226">
            <v>0</v>
          </cell>
        </row>
        <row r="3227">
          <cell r="A3227">
            <v>6</v>
          </cell>
          <cell r="B3227">
            <v>3</v>
          </cell>
          <cell r="C3227">
            <v>0</v>
          </cell>
          <cell r="D3227">
            <v>0</v>
          </cell>
          <cell r="E3227">
            <v>0</v>
          </cell>
          <cell r="F3227">
            <v>1</v>
          </cell>
          <cell r="G3227">
            <v>0</v>
          </cell>
          <cell r="H3227">
            <v>0</v>
          </cell>
          <cell r="I3227">
            <v>5312</v>
          </cell>
          <cell r="J3227">
            <v>1</v>
          </cell>
          <cell r="K3227">
            <v>3</v>
          </cell>
          <cell r="L3227">
            <v>0</v>
          </cell>
        </row>
        <row r="3228">
          <cell r="A3228">
            <v>6</v>
          </cell>
          <cell r="B3228">
            <v>3</v>
          </cell>
          <cell r="C3228">
            <v>0</v>
          </cell>
          <cell r="D3228">
            <v>0</v>
          </cell>
          <cell r="E3228">
            <v>0</v>
          </cell>
          <cell r="F3228">
            <v>1</v>
          </cell>
          <cell r="G3228">
            <v>0</v>
          </cell>
          <cell r="H3228">
            <v>0</v>
          </cell>
          <cell r="I3228">
            <v>5314</v>
          </cell>
          <cell r="J3228">
            <v>1</v>
          </cell>
          <cell r="K3228">
            <v>3</v>
          </cell>
          <cell r="L3228">
            <v>0</v>
          </cell>
        </row>
        <row r="3229">
          <cell r="A3229">
            <v>6</v>
          </cell>
          <cell r="B3229">
            <v>3</v>
          </cell>
          <cell r="C3229">
            <v>0</v>
          </cell>
          <cell r="D3229">
            <v>0</v>
          </cell>
          <cell r="E3229">
            <v>0</v>
          </cell>
          <cell r="F3229">
            <v>1</v>
          </cell>
          <cell r="G3229">
            <v>0</v>
          </cell>
          <cell r="H3229">
            <v>0</v>
          </cell>
          <cell r="I3229">
            <v>5315</v>
          </cell>
          <cell r="J3229">
            <v>1</v>
          </cell>
          <cell r="K3229">
            <v>3</v>
          </cell>
          <cell r="L3229">
            <v>0</v>
          </cell>
        </row>
        <row r="3230">
          <cell r="A3230">
            <v>6</v>
          </cell>
          <cell r="B3230">
            <v>3</v>
          </cell>
          <cell r="C3230">
            <v>0</v>
          </cell>
          <cell r="D3230">
            <v>0</v>
          </cell>
          <cell r="E3230">
            <v>0</v>
          </cell>
          <cell r="F3230">
            <v>1</v>
          </cell>
          <cell r="G3230">
            <v>0</v>
          </cell>
          <cell r="H3230">
            <v>0</v>
          </cell>
          <cell r="I3230">
            <v>5316</v>
          </cell>
          <cell r="J3230">
            <v>1</v>
          </cell>
          <cell r="K3230">
            <v>3</v>
          </cell>
          <cell r="L3230">
            <v>0</v>
          </cell>
        </row>
        <row r="3231">
          <cell r="A3231">
            <v>6</v>
          </cell>
          <cell r="B3231">
            <v>3</v>
          </cell>
          <cell r="C3231">
            <v>0</v>
          </cell>
          <cell r="D3231">
            <v>0</v>
          </cell>
          <cell r="E3231">
            <v>0</v>
          </cell>
          <cell r="F3231">
            <v>1</v>
          </cell>
          <cell r="G3231">
            <v>0</v>
          </cell>
          <cell r="H3231">
            <v>0</v>
          </cell>
          <cell r="I3231">
            <v>5353</v>
          </cell>
          <cell r="J3231">
            <v>1</v>
          </cell>
          <cell r="K3231">
            <v>3</v>
          </cell>
          <cell r="L3231">
            <v>0</v>
          </cell>
        </row>
        <row r="3232">
          <cell r="A3232">
            <v>6</v>
          </cell>
          <cell r="B3232">
            <v>3</v>
          </cell>
          <cell r="C3232">
            <v>0</v>
          </cell>
          <cell r="D3232">
            <v>0</v>
          </cell>
          <cell r="E3232">
            <v>0</v>
          </cell>
          <cell r="F3232">
            <v>1</v>
          </cell>
          <cell r="G3232">
            <v>0</v>
          </cell>
          <cell r="H3232">
            <v>0</v>
          </cell>
          <cell r="I3232">
            <v>7017</v>
          </cell>
          <cell r="J3232">
            <v>1</v>
          </cell>
          <cell r="K3232">
            <v>3</v>
          </cell>
          <cell r="L3232">
            <v>0</v>
          </cell>
        </row>
        <row r="3233">
          <cell r="A3233">
            <v>6</v>
          </cell>
          <cell r="B3233">
            <v>3</v>
          </cell>
          <cell r="C3233">
            <v>0</v>
          </cell>
          <cell r="D3233">
            <v>0</v>
          </cell>
          <cell r="E3233">
            <v>0</v>
          </cell>
          <cell r="F3233">
            <v>1</v>
          </cell>
          <cell r="G3233">
            <v>0</v>
          </cell>
          <cell r="H3233">
            <v>0</v>
          </cell>
          <cell r="I3233">
            <v>1000</v>
          </cell>
          <cell r="J3233">
            <v>2</v>
          </cell>
          <cell r="K3233">
            <v>3</v>
          </cell>
          <cell r="L3233">
            <v>0</v>
          </cell>
        </row>
        <row r="3234">
          <cell r="A3234">
            <v>6</v>
          </cell>
          <cell r="B3234">
            <v>3</v>
          </cell>
          <cell r="C3234">
            <v>0</v>
          </cell>
          <cell r="D3234">
            <v>0</v>
          </cell>
          <cell r="E3234">
            <v>0</v>
          </cell>
          <cell r="F3234">
            <v>1</v>
          </cell>
          <cell r="G3234">
            <v>0</v>
          </cell>
          <cell r="H3234">
            <v>0</v>
          </cell>
          <cell r="I3234">
            <v>1010</v>
          </cell>
          <cell r="J3234">
            <v>2</v>
          </cell>
          <cell r="K3234">
            <v>3</v>
          </cell>
          <cell r="L3234">
            <v>0</v>
          </cell>
        </row>
        <row r="3235">
          <cell r="A3235">
            <v>6</v>
          </cell>
          <cell r="B3235">
            <v>3</v>
          </cell>
          <cell r="C3235">
            <v>0</v>
          </cell>
          <cell r="D3235">
            <v>0</v>
          </cell>
          <cell r="E3235">
            <v>0</v>
          </cell>
          <cell r="F3235">
            <v>1</v>
          </cell>
          <cell r="G3235">
            <v>0</v>
          </cell>
          <cell r="H3235">
            <v>0</v>
          </cell>
          <cell r="I3235">
            <v>1011</v>
          </cell>
          <cell r="J3235">
            <v>2</v>
          </cell>
          <cell r="K3235">
            <v>3</v>
          </cell>
          <cell r="L3235">
            <v>0</v>
          </cell>
        </row>
        <row r="3236">
          <cell r="A3236">
            <v>6</v>
          </cell>
          <cell r="B3236">
            <v>3</v>
          </cell>
          <cell r="C3236">
            <v>0</v>
          </cell>
          <cell r="D3236">
            <v>0</v>
          </cell>
          <cell r="E3236">
            <v>0</v>
          </cell>
          <cell r="F3236">
            <v>1</v>
          </cell>
          <cell r="G3236">
            <v>0</v>
          </cell>
          <cell r="H3236">
            <v>0</v>
          </cell>
          <cell r="I3236">
            <v>1021</v>
          </cell>
          <cell r="J3236">
            <v>2</v>
          </cell>
          <cell r="K3236">
            <v>3</v>
          </cell>
          <cell r="L3236">
            <v>0</v>
          </cell>
        </row>
        <row r="3237">
          <cell r="A3237">
            <v>6</v>
          </cell>
          <cell r="B3237">
            <v>3</v>
          </cell>
          <cell r="C3237">
            <v>0</v>
          </cell>
          <cell r="D3237">
            <v>0</v>
          </cell>
          <cell r="E3237">
            <v>0</v>
          </cell>
          <cell r="F3237">
            <v>1</v>
          </cell>
          <cell r="G3237">
            <v>0</v>
          </cell>
          <cell r="H3237">
            <v>0</v>
          </cell>
          <cell r="I3237">
            <v>1030</v>
          </cell>
          <cell r="J3237">
            <v>2</v>
          </cell>
          <cell r="K3237">
            <v>3</v>
          </cell>
          <cell r="L3237">
            <v>0</v>
          </cell>
        </row>
        <row r="3238">
          <cell r="A3238">
            <v>6</v>
          </cell>
          <cell r="B3238">
            <v>3</v>
          </cell>
          <cell r="C3238">
            <v>0</v>
          </cell>
          <cell r="D3238">
            <v>0</v>
          </cell>
          <cell r="E3238">
            <v>0</v>
          </cell>
          <cell r="F3238">
            <v>1</v>
          </cell>
          <cell r="G3238">
            <v>0</v>
          </cell>
          <cell r="H3238">
            <v>0</v>
          </cell>
          <cell r="I3238">
            <v>1100</v>
          </cell>
          <cell r="J3238">
            <v>2</v>
          </cell>
          <cell r="K3238">
            <v>3</v>
          </cell>
          <cell r="L3238">
            <v>314183</v>
          </cell>
        </row>
        <row r="3239">
          <cell r="A3239">
            <v>6</v>
          </cell>
          <cell r="B3239">
            <v>3</v>
          </cell>
          <cell r="C3239">
            <v>0</v>
          </cell>
          <cell r="D3239">
            <v>0</v>
          </cell>
          <cell r="E3239">
            <v>0</v>
          </cell>
          <cell r="F3239">
            <v>1</v>
          </cell>
          <cell r="G3239">
            <v>0</v>
          </cell>
          <cell r="H3239">
            <v>0</v>
          </cell>
          <cell r="I3239">
            <v>1101</v>
          </cell>
          <cell r="J3239">
            <v>2</v>
          </cell>
          <cell r="K3239">
            <v>3</v>
          </cell>
          <cell r="L3239">
            <v>116861</v>
          </cell>
        </row>
        <row r="3240">
          <cell r="A3240">
            <v>6</v>
          </cell>
          <cell r="B3240">
            <v>3</v>
          </cell>
          <cell r="C3240">
            <v>0</v>
          </cell>
          <cell r="D3240">
            <v>0</v>
          </cell>
          <cell r="E3240">
            <v>0</v>
          </cell>
          <cell r="F3240">
            <v>1</v>
          </cell>
          <cell r="G3240">
            <v>0</v>
          </cell>
          <cell r="H3240">
            <v>0</v>
          </cell>
          <cell r="I3240">
            <v>1102</v>
          </cell>
          <cell r="J3240">
            <v>2</v>
          </cell>
          <cell r="K3240">
            <v>3</v>
          </cell>
          <cell r="L3240">
            <v>530732</v>
          </cell>
        </row>
        <row r="3241">
          <cell r="A3241">
            <v>6</v>
          </cell>
          <cell r="B3241">
            <v>3</v>
          </cell>
          <cell r="C3241">
            <v>0</v>
          </cell>
          <cell r="D3241">
            <v>0</v>
          </cell>
          <cell r="E3241">
            <v>0</v>
          </cell>
          <cell r="F3241">
            <v>1</v>
          </cell>
          <cell r="G3241">
            <v>0</v>
          </cell>
          <cell r="H3241">
            <v>0</v>
          </cell>
          <cell r="I3241">
            <v>1104</v>
          </cell>
          <cell r="J3241">
            <v>2</v>
          </cell>
          <cell r="K3241">
            <v>3</v>
          </cell>
          <cell r="L3241">
            <v>6200</v>
          </cell>
        </row>
        <row r="3242">
          <cell r="A3242">
            <v>6</v>
          </cell>
          <cell r="B3242">
            <v>3</v>
          </cell>
          <cell r="C3242">
            <v>0</v>
          </cell>
          <cell r="D3242">
            <v>0</v>
          </cell>
          <cell r="E3242">
            <v>0</v>
          </cell>
          <cell r="F3242">
            <v>1</v>
          </cell>
          <cell r="G3242">
            <v>0</v>
          </cell>
          <cell r="H3242">
            <v>0</v>
          </cell>
          <cell r="I3242">
            <v>1300</v>
          </cell>
          <cell r="J3242">
            <v>2</v>
          </cell>
          <cell r="K3242">
            <v>3</v>
          </cell>
          <cell r="L3242">
            <v>0</v>
          </cell>
        </row>
        <row r="3243">
          <cell r="A3243">
            <v>6</v>
          </cell>
          <cell r="B3243">
            <v>3</v>
          </cell>
          <cell r="C3243">
            <v>0</v>
          </cell>
          <cell r="D3243">
            <v>0</v>
          </cell>
          <cell r="E3243">
            <v>0</v>
          </cell>
          <cell r="F3243">
            <v>1</v>
          </cell>
          <cell r="G3243">
            <v>0</v>
          </cell>
          <cell r="H3243">
            <v>0</v>
          </cell>
          <cell r="I3243">
            <v>1310</v>
          </cell>
          <cell r="J3243">
            <v>2</v>
          </cell>
          <cell r="K3243">
            <v>3</v>
          </cell>
          <cell r="L3243">
            <v>0</v>
          </cell>
        </row>
        <row r="3244">
          <cell r="A3244">
            <v>6</v>
          </cell>
          <cell r="B3244">
            <v>3</v>
          </cell>
          <cell r="C3244">
            <v>0</v>
          </cell>
          <cell r="D3244">
            <v>0</v>
          </cell>
          <cell r="E3244">
            <v>0</v>
          </cell>
          <cell r="F3244">
            <v>1</v>
          </cell>
          <cell r="G3244">
            <v>0</v>
          </cell>
          <cell r="H3244">
            <v>0</v>
          </cell>
          <cell r="I3244">
            <v>1320</v>
          </cell>
          <cell r="J3244">
            <v>2</v>
          </cell>
          <cell r="K3244">
            <v>3</v>
          </cell>
          <cell r="L3244">
            <v>0</v>
          </cell>
        </row>
        <row r="3245">
          <cell r="A3245">
            <v>6</v>
          </cell>
          <cell r="B3245">
            <v>3</v>
          </cell>
          <cell r="C3245">
            <v>0</v>
          </cell>
          <cell r="D3245">
            <v>0</v>
          </cell>
          <cell r="E3245">
            <v>0</v>
          </cell>
          <cell r="F3245">
            <v>1</v>
          </cell>
          <cell r="G3245">
            <v>0</v>
          </cell>
          <cell r="H3245">
            <v>0</v>
          </cell>
          <cell r="I3245">
            <v>1610</v>
          </cell>
          <cell r="J3245">
            <v>2</v>
          </cell>
          <cell r="K3245">
            <v>3</v>
          </cell>
          <cell r="L3245">
            <v>584370</v>
          </cell>
        </row>
        <row r="3246">
          <cell r="A3246">
            <v>6</v>
          </cell>
          <cell r="B3246">
            <v>3</v>
          </cell>
          <cell r="C3246">
            <v>0</v>
          </cell>
          <cell r="D3246">
            <v>0</v>
          </cell>
          <cell r="E3246">
            <v>0</v>
          </cell>
          <cell r="F3246">
            <v>1</v>
          </cell>
          <cell r="G3246">
            <v>0</v>
          </cell>
          <cell r="H3246">
            <v>0</v>
          </cell>
          <cell r="I3246">
            <v>1611</v>
          </cell>
          <cell r="J3246">
            <v>2</v>
          </cell>
          <cell r="K3246">
            <v>3</v>
          </cell>
          <cell r="L3246">
            <v>232271</v>
          </cell>
        </row>
        <row r="3247">
          <cell r="A3247">
            <v>6</v>
          </cell>
          <cell r="B3247">
            <v>3</v>
          </cell>
          <cell r="C3247">
            <v>0</v>
          </cell>
          <cell r="D3247">
            <v>0</v>
          </cell>
          <cell r="E3247">
            <v>0</v>
          </cell>
          <cell r="F3247">
            <v>1</v>
          </cell>
          <cell r="G3247">
            <v>0</v>
          </cell>
          <cell r="H3247">
            <v>0</v>
          </cell>
          <cell r="I3247">
            <v>1612</v>
          </cell>
          <cell r="J3247">
            <v>2</v>
          </cell>
          <cell r="K3247">
            <v>3</v>
          </cell>
          <cell r="L3247">
            <v>110126</v>
          </cell>
        </row>
        <row r="3248">
          <cell r="A3248">
            <v>6</v>
          </cell>
          <cell r="B3248">
            <v>3</v>
          </cell>
          <cell r="C3248">
            <v>0</v>
          </cell>
          <cell r="D3248">
            <v>0</v>
          </cell>
          <cell r="E3248">
            <v>0</v>
          </cell>
          <cell r="F3248">
            <v>1</v>
          </cell>
          <cell r="G3248">
            <v>0</v>
          </cell>
          <cell r="H3248">
            <v>0</v>
          </cell>
          <cell r="I3248">
            <v>1613</v>
          </cell>
          <cell r="J3248">
            <v>2</v>
          </cell>
          <cell r="K3248">
            <v>3</v>
          </cell>
          <cell r="L3248">
            <v>0</v>
          </cell>
        </row>
        <row r="3249">
          <cell r="A3249">
            <v>6</v>
          </cell>
          <cell r="B3249">
            <v>3</v>
          </cell>
          <cell r="C3249">
            <v>0</v>
          </cell>
          <cell r="D3249">
            <v>0</v>
          </cell>
          <cell r="E3249">
            <v>0</v>
          </cell>
          <cell r="F3249">
            <v>1</v>
          </cell>
          <cell r="G3249">
            <v>0</v>
          </cell>
          <cell r="H3249">
            <v>0</v>
          </cell>
          <cell r="I3249">
            <v>1620</v>
          </cell>
          <cell r="J3249">
            <v>2</v>
          </cell>
          <cell r="K3249">
            <v>3</v>
          </cell>
          <cell r="L3249">
            <v>617074</v>
          </cell>
        </row>
        <row r="3250">
          <cell r="A3250">
            <v>6</v>
          </cell>
          <cell r="B3250">
            <v>3</v>
          </cell>
          <cell r="C3250">
            <v>0</v>
          </cell>
          <cell r="D3250">
            <v>0</v>
          </cell>
          <cell r="E3250">
            <v>0</v>
          </cell>
          <cell r="F3250">
            <v>1</v>
          </cell>
          <cell r="G3250">
            <v>0</v>
          </cell>
          <cell r="H3250">
            <v>0</v>
          </cell>
          <cell r="I3250">
            <v>2000</v>
          </cell>
          <cell r="J3250">
            <v>2</v>
          </cell>
          <cell r="K3250">
            <v>3</v>
          </cell>
          <cell r="L3250">
            <v>0</v>
          </cell>
        </row>
        <row r="3251">
          <cell r="A3251">
            <v>6</v>
          </cell>
          <cell r="B3251">
            <v>3</v>
          </cell>
          <cell r="C3251">
            <v>0</v>
          </cell>
          <cell r="D3251">
            <v>0</v>
          </cell>
          <cell r="E3251">
            <v>0</v>
          </cell>
          <cell r="F3251">
            <v>1</v>
          </cell>
          <cell r="G3251">
            <v>0</v>
          </cell>
          <cell r="H3251">
            <v>0</v>
          </cell>
          <cell r="I3251">
            <v>2010</v>
          </cell>
          <cell r="J3251">
            <v>2</v>
          </cell>
          <cell r="K3251">
            <v>3</v>
          </cell>
          <cell r="L3251">
            <v>0</v>
          </cell>
        </row>
        <row r="3252">
          <cell r="A3252">
            <v>6</v>
          </cell>
          <cell r="B3252">
            <v>3</v>
          </cell>
          <cell r="C3252">
            <v>0</v>
          </cell>
          <cell r="D3252">
            <v>0</v>
          </cell>
          <cell r="E3252">
            <v>0</v>
          </cell>
          <cell r="F3252">
            <v>1</v>
          </cell>
          <cell r="G3252">
            <v>0</v>
          </cell>
          <cell r="H3252">
            <v>0</v>
          </cell>
          <cell r="I3252">
            <v>2011</v>
          </cell>
          <cell r="J3252">
            <v>2</v>
          </cell>
          <cell r="K3252">
            <v>3</v>
          </cell>
          <cell r="L3252">
            <v>0</v>
          </cell>
        </row>
        <row r="3253">
          <cell r="A3253">
            <v>6</v>
          </cell>
          <cell r="B3253">
            <v>3</v>
          </cell>
          <cell r="C3253">
            <v>0</v>
          </cell>
          <cell r="D3253">
            <v>0</v>
          </cell>
          <cell r="E3253">
            <v>0</v>
          </cell>
          <cell r="F3253">
            <v>1</v>
          </cell>
          <cell r="G3253">
            <v>0</v>
          </cell>
          <cell r="H3253">
            <v>0</v>
          </cell>
          <cell r="I3253">
            <v>2020</v>
          </cell>
          <cell r="J3253">
            <v>2</v>
          </cell>
          <cell r="K3253">
            <v>3</v>
          </cell>
          <cell r="L3253">
            <v>0</v>
          </cell>
        </row>
        <row r="3254">
          <cell r="A3254">
            <v>6</v>
          </cell>
          <cell r="B3254">
            <v>3</v>
          </cell>
          <cell r="C3254">
            <v>0</v>
          </cell>
          <cell r="D3254">
            <v>0</v>
          </cell>
          <cell r="E3254">
            <v>0</v>
          </cell>
          <cell r="F3254">
            <v>1</v>
          </cell>
          <cell r="G3254">
            <v>0</v>
          </cell>
          <cell r="H3254">
            <v>0</v>
          </cell>
          <cell r="I3254">
            <v>2021</v>
          </cell>
          <cell r="J3254">
            <v>2</v>
          </cell>
          <cell r="K3254">
            <v>3</v>
          </cell>
          <cell r="L3254">
            <v>0</v>
          </cell>
        </row>
        <row r="3255">
          <cell r="A3255">
            <v>6</v>
          </cell>
          <cell r="B3255">
            <v>3</v>
          </cell>
          <cell r="C3255">
            <v>0</v>
          </cell>
          <cell r="D3255">
            <v>0</v>
          </cell>
          <cell r="E3255">
            <v>0</v>
          </cell>
          <cell r="F3255">
            <v>1</v>
          </cell>
          <cell r="G3255">
            <v>0</v>
          </cell>
          <cell r="H3255">
            <v>0</v>
          </cell>
          <cell r="I3255">
            <v>2022</v>
          </cell>
          <cell r="J3255">
            <v>2</v>
          </cell>
          <cell r="K3255">
            <v>3</v>
          </cell>
          <cell r="L3255">
            <v>0</v>
          </cell>
        </row>
        <row r="3256">
          <cell r="A3256">
            <v>6</v>
          </cell>
          <cell r="B3256">
            <v>3</v>
          </cell>
          <cell r="C3256">
            <v>0</v>
          </cell>
          <cell r="D3256">
            <v>0</v>
          </cell>
          <cell r="E3256">
            <v>0</v>
          </cell>
          <cell r="F3256">
            <v>1</v>
          </cell>
          <cell r="G3256">
            <v>0</v>
          </cell>
          <cell r="H3256">
            <v>0</v>
          </cell>
          <cell r="I3256">
            <v>2023</v>
          </cell>
          <cell r="J3256">
            <v>2</v>
          </cell>
          <cell r="K3256">
            <v>3</v>
          </cell>
          <cell r="L3256">
            <v>0</v>
          </cell>
        </row>
        <row r="3257">
          <cell r="A3257">
            <v>6</v>
          </cell>
          <cell r="B3257">
            <v>3</v>
          </cell>
          <cell r="C3257">
            <v>0</v>
          </cell>
          <cell r="D3257">
            <v>0</v>
          </cell>
          <cell r="E3257">
            <v>0</v>
          </cell>
          <cell r="F3257">
            <v>1</v>
          </cell>
          <cell r="G3257">
            <v>0</v>
          </cell>
          <cell r="H3257">
            <v>0</v>
          </cell>
          <cell r="I3257">
            <v>2024</v>
          </cell>
          <cell r="J3257">
            <v>2</v>
          </cell>
          <cell r="K3257">
            <v>3</v>
          </cell>
          <cell r="L3257">
            <v>0</v>
          </cell>
        </row>
        <row r="3258">
          <cell r="A3258">
            <v>6</v>
          </cell>
          <cell r="B3258">
            <v>3</v>
          </cell>
          <cell r="C3258">
            <v>0</v>
          </cell>
          <cell r="D3258">
            <v>0</v>
          </cell>
          <cell r="E3258">
            <v>0</v>
          </cell>
          <cell r="F3258">
            <v>1</v>
          </cell>
          <cell r="G3258">
            <v>0</v>
          </cell>
          <cell r="H3258">
            <v>0</v>
          </cell>
          <cell r="I3258">
            <v>2025</v>
          </cell>
          <cell r="J3258">
            <v>2</v>
          </cell>
          <cell r="K3258">
            <v>3</v>
          </cell>
          <cell r="L3258">
            <v>0</v>
          </cell>
        </row>
        <row r="3259">
          <cell r="A3259">
            <v>6</v>
          </cell>
          <cell r="B3259">
            <v>3</v>
          </cell>
          <cell r="C3259">
            <v>0</v>
          </cell>
          <cell r="D3259">
            <v>0</v>
          </cell>
          <cell r="E3259">
            <v>0</v>
          </cell>
          <cell r="F3259">
            <v>1</v>
          </cell>
          <cell r="G3259">
            <v>0</v>
          </cell>
          <cell r="H3259">
            <v>0</v>
          </cell>
          <cell r="I3259">
            <v>2026</v>
          </cell>
          <cell r="J3259">
            <v>2</v>
          </cell>
          <cell r="K3259">
            <v>3</v>
          </cell>
          <cell r="L3259">
            <v>0</v>
          </cell>
        </row>
        <row r="3260">
          <cell r="A3260">
            <v>6</v>
          </cell>
          <cell r="B3260">
            <v>3</v>
          </cell>
          <cell r="C3260">
            <v>0</v>
          </cell>
          <cell r="D3260">
            <v>0</v>
          </cell>
          <cell r="E3260">
            <v>0</v>
          </cell>
          <cell r="F3260">
            <v>1</v>
          </cell>
          <cell r="G3260">
            <v>0</v>
          </cell>
          <cell r="H3260">
            <v>0</v>
          </cell>
          <cell r="I3260">
            <v>2027</v>
          </cell>
          <cell r="J3260">
            <v>2</v>
          </cell>
          <cell r="K3260">
            <v>3</v>
          </cell>
          <cell r="L3260">
            <v>0</v>
          </cell>
        </row>
        <row r="3261">
          <cell r="A3261">
            <v>6</v>
          </cell>
          <cell r="B3261">
            <v>3</v>
          </cell>
          <cell r="C3261">
            <v>0</v>
          </cell>
          <cell r="D3261">
            <v>0</v>
          </cell>
          <cell r="E3261">
            <v>0</v>
          </cell>
          <cell r="F3261">
            <v>1</v>
          </cell>
          <cell r="G3261">
            <v>0</v>
          </cell>
          <cell r="H3261">
            <v>0</v>
          </cell>
          <cell r="I3261">
            <v>2028</v>
          </cell>
          <cell r="J3261">
            <v>2</v>
          </cell>
          <cell r="K3261">
            <v>3</v>
          </cell>
          <cell r="L3261">
            <v>0</v>
          </cell>
        </row>
        <row r="3262">
          <cell r="A3262">
            <v>6</v>
          </cell>
          <cell r="B3262">
            <v>3</v>
          </cell>
          <cell r="C3262">
            <v>0</v>
          </cell>
          <cell r="D3262">
            <v>0</v>
          </cell>
          <cell r="E3262">
            <v>0</v>
          </cell>
          <cell r="F3262">
            <v>1</v>
          </cell>
          <cell r="G3262">
            <v>0</v>
          </cell>
          <cell r="H3262">
            <v>0</v>
          </cell>
          <cell r="I3262">
            <v>2029</v>
          </cell>
          <cell r="J3262">
            <v>2</v>
          </cell>
          <cell r="K3262">
            <v>3</v>
          </cell>
          <cell r="L3262">
            <v>0</v>
          </cell>
        </row>
        <row r="3263">
          <cell r="A3263">
            <v>6</v>
          </cell>
          <cell r="B3263">
            <v>3</v>
          </cell>
          <cell r="C3263">
            <v>0</v>
          </cell>
          <cell r="D3263">
            <v>0</v>
          </cell>
          <cell r="E3263">
            <v>0</v>
          </cell>
          <cell r="F3263">
            <v>1</v>
          </cell>
          <cell r="G3263">
            <v>0</v>
          </cell>
          <cell r="H3263">
            <v>0</v>
          </cell>
          <cell r="I3263">
            <v>2420</v>
          </cell>
          <cell r="J3263">
            <v>2</v>
          </cell>
          <cell r="K3263">
            <v>3</v>
          </cell>
          <cell r="L3263">
            <v>0</v>
          </cell>
        </row>
        <row r="3264">
          <cell r="A3264">
            <v>6</v>
          </cell>
          <cell r="B3264">
            <v>3</v>
          </cell>
          <cell r="C3264">
            <v>0</v>
          </cell>
          <cell r="D3264">
            <v>0</v>
          </cell>
          <cell r="E3264">
            <v>0</v>
          </cell>
          <cell r="F3264">
            <v>1</v>
          </cell>
          <cell r="G3264">
            <v>0</v>
          </cell>
          <cell r="H3264">
            <v>0</v>
          </cell>
          <cell r="I3264">
            <v>2421</v>
          </cell>
          <cell r="J3264">
            <v>2</v>
          </cell>
          <cell r="K3264">
            <v>3</v>
          </cell>
          <cell r="L3264">
            <v>0</v>
          </cell>
        </row>
        <row r="3265">
          <cell r="A3265">
            <v>6</v>
          </cell>
          <cell r="B3265">
            <v>3</v>
          </cell>
          <cell r="C3265">
            <v>0</v>
          </cell>
          <cell r="D3265">
            <v>0</v>
          </cell>
          <cell r="E3265">
            <v>0</v>
          </cell>
          <cell r="F3265">
            <v>1</v>
          </cell>
          <cell r="G3265">
            <v>0</v>
          </cell>
          <cell r="H3265">
            <v>0</v>
          </cell>
          <cell r="I3265">
            <v>2430</v>
          </cell>
          <cell r="J3265">
            <v>2</v>
          </cell>
          <cell r="K3265">
            <v>3</v>
          </cell>
          <cell r="L3265">
            <v>0</v>
          </cell>
        </row>
        <row r="3266">
          <cell r="A3266">
            <v>6</v>
          </cell>
          <cell r="B3266">
            <v>3</v>
          </cell>
          <cell r="C3266">
            <v>0</v>
          </cell>
          <cell r="D3266">
            <v>0</v>
          </cell>
          <cell r="E3266">
            <v>0</v>
          </cell>
          <cell r="F3266">
            <v>1</v>
          </cell>
          <cell r="G3266">
            <v>0</v>
          </cell>
          <cell r="H3266">
            <v>0</v>
          </cell>
          <cell r="I3266">
            <v>2431</v>
          </cell>
          <cell r="J3266">
            <v>2</v>
          </cell>
          <cell r="K3266">
            <v>3</v>
          </cell>
          <cell r="L3266">
            <v>0</v>
          </cell>
        </row>
        <row r="3267">
          <cell r="A3267">
            <v>6</v>
          </cell>
          <cell r="B3267">
            <v>3</v>
          </cell>
          <cell r="C3267">
            <v>0</v>
          </cell>
          <cell r="D3267">
            <v>0</v>
          </cell>
          <cell r="E3267">
            <v>0</v>
          </cell>
          <cell r="F3267">
            <v>1</v>
          </cell>
          <cell r="G3267">
            <v>0</v>
          </cell>
          <cell r="H3267">
            <v>0</v>
          </cell>
          <cell r="I3267">
            <v>2460</v>
          </cell>
          <cell r="J3267">
            <v>2</v>
          </cell>
          <cell r="K3267">
            <v>3</v>
          </cell>
          <cell r="L3267">
            <v>0</v>
          </cell>
        </row>
        <row r="3268">
          <cell r="A3268">
            <v>6</v>
          </cell>
          <cell r="B3268">
            <v>3</v>
          </cell>
          <cell r="C3268">
            <v>0</v>
          </cell>
          <cell r="D3268">
            <v>0</v>
          </cell>
          <cell r="E3268">
            <v>0</v>
          </cell>
          <cell r="F3268">
            <v>1</v>
          </cell>
          <cell r="G3268">
            <v>0</v>
          </cell>
          <cell r="H3268">
            <v>0</v>
          </cell>
          <cell r="I3268">
            <v>2461</v>
          </cell>
          <cell r="J3268">
            <v>2</v>
          </cell>
          <cell r="K3268">
            <v>3</v>
          </cell>
          <cell r="L3268">
            <v>0</v>
          </cell>
        </row>
        <row r="3269">
          <cell r="A3269">
            <v>6</v>
          </cell>
          <cell r="B3269">
            <v>3</v>
          </cell>
          <cell r="C3269">
            <v>0</v>
          </cell>
          <cell r="D3269">
            <v>0</v>
          </cell>
          <cell r="E3269">
            <v>0</v>
          </cell>
          <cell r="F3269">
            <v>1</v>
          </cell>
          <cell r="G3269">
            <v>0</v>
          </cell>
          <cell r="H3269">
            <v>0</v>
          </cell>
          <cell r="I3269">
            <v>3000</v>
          </cell>
          <cell r="J3269">
            <v>2</v>
          </cell>
          <cell r="K3269">
            <v>3</v>
          </cell>
          <cell r="L3269">
            <v>0</v>
          </cell>
        </row>
        <row r="3270">
          <cell r="A3270">
            <v>6</v>
          </cell>
          <cell r="B3270">
            <v>3</v>
          </cell>
          <cell r="C3270">
            <v>0</v>
          </cell>
          <cell r="D3270">
            <v>0</v>
          </cell>
          <cell r="E3270">
            <v>0</v>
          </cell>
          <cell r="F3270">
            <v>1</v>
          </cell>
          <cell r="G3270">
            <v>0</v>
          </cell>
          <cell r="H3270">
            <v>0</v>
          </cell>
          <cell r="I3270">
            <v>3010</v>
          </cell>
          <cell r="J3270">
            <v>2</v>
          </cell>
          <cell r="K3270">
            <v>3</v>
          </cell>
          <cell r="L3270">
            <v>2685139</v>
          </cell>
        </row>
        <row r="3271">
          <cell r="A3271">
            <v>6</v>
          </cell>
          <cell r="B3271">
            <v>3</v>
          </cell>
          <cell r="C3271">
            <v>0</v>
          </cell>
          <cell r="D3271">
            <v>0</v>
          </cell>
          <cell r="E3271">
            <v>0</v>
          </cell>
          <cell r="F3271">
            <v>1</v>
          </cell>
          <cell r="G3271">
            <v>0</v>
          </cell>
          <cell r="H3271">
            <v>0</v>
          </cell>
          <cell r="I3271">
            <v>3011</v>
          </cell>
          <cell r="J3271">
            <v>2</v>
          </cell>
          <cell r="K3271">
            <v>3</v>
          </cell>
          <cell r="L3271">
            <v>387997</v>
          </cell>
        </row>
        <row r="3272">
          <cell r="A3272">
            <v>6</v>
          </cell>
          <cell r="B3272">
            <v>3</v>
          </cell>
          <cell r="C3272">
            <v>0</v>
          </cell>
          <cell r="D3272">
            <v>0</v>
          </cell>
          <cell r="E3272">
            <v>0</v>
          </cell>
          <cell r="F3272">
            <v>1</v>
          </cell>
          <cell r="G3272">
            <v>0</v>
          </cell>
          <cell r="H3272">
            <v>0</v>
          </cell>
          <cell r="I3272">
            <v>3020</v>
          </cell>
          <cell r="J3272">
            <v>2</v>
          </cell>
          <cell r="K3272">
            <v>3</v>
          </cell>
          <cell r="L3272">
            <v>0</v>
          </cell>
        </row>
        <row r="3273">
          <cell r="A3273">
            <v>6</v>
          </cell>
          <cell r="B3273">
            <v>3</v>
          </cell>
          <cell r="C3273">
            <v>0</v>
          </cell>
          <cell r="D3273">
            <v>0</v>
          </cell>
          <cell r="E3273">
            <v>0</v>
          </cell>
          <cell r="F3273">
            <v>1</v>
          </cell>
          <cell r="G3273">
            <v>0</v>
          </cell>
          <cell r="H3273">
            <v>0</v>
          </cell>
          <cell r="I3273">
            <v>3021</v>
          </cell>
          <cell r="J3273">
            <v>2</v>
          </cell>
          <cell r="K3273">
            <v>3</v>
          </cell>
          <cell r="L3273">
            <v>0</v>
          </cell>
        </row>
        <row r="3274">
          <cell r="A3274">
            <v>6</v>
          </cell>
          <cell r="B3274">
            <v>3</v>
          </cell>
          <cell r="C3274">
            <v>0</v>
          </cell>
          <cell r="D3274">
            <v>0</v>
          </cell>
          <cell r="E3274">
            <v>0</v>
          </cell>
          <cell r="F3274">
            <v>1</v>
          </cell>
          <cell r="G3274">
            <v>0</v>
          </cell>
          <cell r="H3274">
            <v>0</v>
          </cell>
          <cell r="I3274">
            <v>3022</v>
          </cell>
          <cell r="J3274">
            <v>2</v>
          </cell>
          <cell r="K3274">
            <v>3</v>
          </cell>
          <cell r="L3274">
            <v>0</v>
          </cell>
        </row>
        <row r="3275">
          <cell r="A3275">
            <v>6</v>
          </cell>
          <cell r="B3275">
            <v>3</v>
          </cell>
          <cell r="C3275">
            <v>0</v>
          </cell>
          <cell r="D3275">
            <v>0</v>
          </cell>
          <cell r="E3275">
            <v>0</v>
          </cell>
          <cell r="F3275">
            <v>1</v>
          </cell>
          <cell r="G3275">
            <v>0</v>
          </cell>
          <cell r="H3275">
            <v>0</v>
          </cell>
          <cell r="I3275">
            <v>3030</v>
          </cell>
          <cell r="J3275">
            <v>2</v>
          </cell>
          <cell r="K3275">
            <v>3</v>
          </cell>
          <cell r="L3275">
            <v>800755</v>
          </cell>
        </row>
        <row r="3276">
          <cell r="A3276">
            <v>6</v>
          </cell>
          <cell r="B3276">
            <v>3</v>
          </cell>
          <cell r="C3276">
            <v>0</v>
          </cell>
          <cell r="D3276">
            <v>0</v>
          </cell>
          <cell r="E3276">
            <v>0</v>
          </cell>
          <cell r="F3276">
            <v>1</v>
          </cell>
          <cell r="G3276">
            <v>0</v>
          </cell>
          <cell r="H3276">
            <v>0</v>
          </cell>
          <cell r="I3276">
            <v>3031</v>
          </cell>
          <cell r="J3276">
            <v>2</v>
          </cell>
          <cell r="K3276">
            <v>3</v>
          </cell>
          <cell r="L3276">
            <v>101832</v>
          </cell>
        </row>
        <row r="3277">
          <cell r="A3277">
            <v>6</v>
          </cell>
          <cell r="B3277">
            <v>3</v>
          </cell>
          <cell r="C3277">
            <v>0</v>
          </cell>
          <cell r="D3277">
            <v>0</v>
          </cell>
          <cell r="E3277">
            <v>0</v>
          </cell>
          <cell r="F3277">
            <v>1</v>
          </cell>
          <cell r="G3277">
            <v>0</v>
          </cell>
          <cell r="H3277">
            <v>0</v>
          </cell>
          <cell r="I3277">
            <v>3032</v>
          </cell>
          <cell r="J3277">
            <v>2</v>
          </cell>
          <cell r="K3277">
            <v>3</v>
          </cell>
          <cell r="L3277">
            <v>152909</v>
          </cell>
        </row>
        <row r="3278">
          <cell r="A3278">
            <v>6</v>
          </cell>
          <cell r="B3278">
            <v>3</v>
          </cell>
          <cell r="C3278">
            <v>0</v>
          </cell>
          <cell r="D3278">
            <v>0</v>
          </cell>
          <cell r="E3278">
            <v>0</v>
          </cell>
          <cell r="F3278">
            <v>1</v>
          </cell>
          <cell r="G3278">
            <v>0</v>
          </cell>
          <cell r="H3278">
            <v>0</v>
          </cell>
          <cell r="I3278">
            <v>3110</v>
          </cell>
          <cell r="J3278">
            <v>2</v>
          </cell>
          <cell r="K3278">
            <v>3</v>
          </cell>
          <cell r="L3278">
            <v>1064625</v>
          </cell>
        </row>
        <row r="3279">
          <cell r="A3279">
            <v>6</v>
          </cell>
          <cell r="B3279">
            <v>3</v>
          </cell>
          <cell r="C3279">
            <v>0</v>
          </cell>
          <cell r="D3279">
            <v>0</v>
          </cell>
          <cell r="E3279">
            <v>0</v>
          </cell>
          <cell r="F3279">
            <v>1</v>
          </cell>
          <cell r="G3279">
            <v>0</v>
          </cell>
          <cell r="H3279">
            <v>0</v>
          </cell>
          <cell r="I3279">
            <v>3111</v>
          </cell>
          <cell r="J3279">
            <v>2</v>
          </cell>
          <cell r="K3279">
            <v>3</v>
          </cell>
          <cell r="L3279">
            <v>523008</v>
          </cell>
        </row>
        <row r="3280">
          <cell r="A3280">
            <v>6</v>
          </cell>
          <cell r="B3280">
            <v>3</v>
          </cell>
          <cell r="C3280">
            <v>0</v>
          </cell>
          <cell r="D3280">
            <v>0</v>
          </cell>
          <cell r="E3280">
            <v>0</v>
          </cell>
          <cell r="F3280">
            <v>1</v>
          </cell>
          <cell r="G3280">
            <v>0</v>
          </cell>
          <cell r="H3280">
            <v>0</v>
          </cell>
          <cell r="I3280">
            <v>3112</v>
          </cell>
          <cell r="J3280">
            <v>2</v>
          </cell>
          <cell r="K3280">
            <v>3</v>
          </cell>
          <cell r="L3280">
            <v>1280507</v>
          </cell>
        </row>
        <row r="3281">
          <cell r="A3281">
            <v>6</v>
          </cell>
          <cell r="B3281">
            <v>3</v>
          </cell>
          <cell r="C3281">
            <v>0</v>
          </cell>
          <cell r="D3281">
            <v>0</v>
          </cell>
          <cell r="E3281">
            <v>0</v>
          </cell>
          <cell r="F3281">
            <v>1</v>
          </cell>
          <cell r="G3281">
            <v>0</v>
          </cell>
          <cell r="H3281">
            <v>0</v>
          </cell>
          <cell r="I3281">
            <v>3120</v>
          </cell>
          <cell r="J3281">
            <v>2</v>
          </cell>
          <cell r="K3281">
            <v>3</v>
          </cell>
          <cell r="L3281">
            <v>701916</v>
          </cell>
        </row>
        <row r="3282">
          <cell r="A3282">
            <v>6</v>
          </cell>
          <cell r="B3282">
            <v>3</v>
          </cell>
          <cell r="C3282">
            <v>0</v>
          </cell>
          <cell r="D3282">
            <v>0</v>
          </cell>
          <cell r="E3282">
            <v>0</v>
          </cell>
          <cell r="F3282">
            <v>1</v>
          </cell>
          <cell r="G3282">
            <v>0</v>
          </cell>
          <cell r="H3282">
            <v>0</v>
          </cell>
          <cell r="I3282">
            <v>3121</v>
          </cell>
          <cell r="J3282">
            <v>2</v>
          </cell>
          <cell r="K3282">
            <v>3</v>
          </cell>
          <cell r="L3282">
            <v>632502</v>
          </cell>
        </row>
        <row r="3283">
          <cell r="A3283">
            <v>6</v>
          </cell>
          <cell r="B3283">
            <v>3</v>
          </cell>
          <cell r="C3283">
            <v>0</v>
          </cell>
          <cell r="D3283">
            <v>0</v>
          </cell>
          <cell r="E3283">
            <v>0</v>
          </cell>
          <cell r="F3283">
            <v>1</v>
          </cell>
          <cell r="G3283">
            <v>0</v>
          </cell>
          <cell r="H3283">
            <v>0</v>
          </cell>
          <cell r="I3283">
            <v>3122</v>
          </cell>
          <cell r="J3283">
            <v>2</v>
          </cell>
          <cell r="K3283">
            <v>3</v>
          </cell>
          <cell r="L3283">
            <v>217632</v>
          </cell>
        </row>
        <row r="3284">
          <cell r="A3284">
            <v>6</v>
          </cell>
          <cell r="B3284">
            <v>3</v>
          </cell>
          <cell r="C3284">
            <v>0</v>
          </cell>
          <cell r="D3284">
            <v>0</v>
          </cell>
          <cell r="E3284">
            <v>0</v>
          </cell>
          <cell r="F3284">
            <v>1</v>
          </cell>
          <cell r="G3284">
            <v>0</v>
          </cell>
          <cell r="H3284">
            <v>0</v>
          </cell>
          <cell r="I3284">
            <v>3130</v>
          </cell>
          <cell r="J3284">
            <v>2</v>
          </cell>
          <cell r="K3284">
            <v>3</v>
          </cell>
          <cell r="L3284">
            <v>884777</v>
          </cell>
        </row>
        <row r="3285">
          <cell r="A3285">
            <v>6</v>
          </cell>
          <cell r="B3285">
            <v>3</v>
          </cell>
          <cell r="C3285">
            <v>0</v>
          </cell>
          <cell r="D3285">
            <v>0</v>
          </cell>
          <cell r="E3285">
            <v>0</v>
          </cell>
          <cell r="F3285">
            <v>1</v>
          </cell>
          <cell r="G3285">
            <v>0</v>
          </cell>
          <cell r="H3285">
            <v>0</v>
          </cell>
          <cell r="I3285">
            <v>3131</v>
          </cell>
          <cell r="J3285">
            <v>2</v>
          </cell>
          <cell r="K3285">
            <v>3</v>
          </cell>
          <cell r="L3285">
            <v>479534</v>
          </cell>
        </row>
        <row r="3286">
          <cell r="A3286">
            <v>6</v>
          </cell>
          <cell r="B3286">
            <v>3</v>
          </cell>
          <cell r="C3286">
            <v>0</v>
          </cell>
          <cell r="D3286">
            <v>0</v>
          </cell>
          <cell r="E3286">
            <v>0</v>
          </cell>
          <cell r="F3286">
            <v>1</v>
          </cell>
          <cell r="G3286">
            <v>0</v>
          </cell>
          <cell r="H3286">
            <v>0</v>
          </cell>
          <cell r="I3286">
            <v>3132</v>
          </cell>
          <cell r="J3286">
            <v>2</v>
          </cell>
          <cell r="K3286">
            <v>3</v>
          </cell>
          <cell r="L3286">
            <v>472200</v>
          </cell>
        </row>
        <row r="3287">
          <cell r="A3287">
            <v>6</v>
          </cell>
          <cell r="B3287">
            <v>3</v>
          </cell>
          <cell r="C3287">
            <v>0</v>
          </cell>
          <cell r="D3287">
            <v>0</v>
          </cell>
          <cell r="E3287">
            <v>0</v>
          </cell>
          <cell r="F3287">
            <v>1</v>
          </cell>
          <cell r="G3287">
            <v>0</v>
          </cell>
          <cell r="H3287">
            <v>0</v>
          </cell>
          <cell r="I3287">
            <v>3133</v>
          </cell>
          <cell r="J3287">
            <v>2</v>
          </cell>
          <cell r="K3287">
            <v>3</v>
          </cell>
          <cell r="L3287">
            <v>395303</v>
          </cell>
        </row>
        <row r="3288">
          <cell r="A3288">
            <v>6</v>
          </cell>
          <cell r="B3288">
            <v>3</v>
          </cell>
          <cell r="C3288">
            <v>0</v>
          </cell>
          <cell r="D3288">
            <v>0</v>
          </cell>
          <cell r="E3288">
            <v>0</v>
          </cell>
          <cell r="F3288">
            <v>1</v>
          </cell>
          <cell r="G3288">
            <v>0</v>
          </cell>
          <cell r="H3288">
            <v>0</v>
          </cell>
          <cell r="I3288">
            <v>3150</v>
          </cell>
          <cell r="J3288">
            <v>2</v>
          </cell>
          <cell r="K3288">
            <v>3</v>
          </cell>
          <cell r="L3288">
            <v>165849</v>
          </cell>
        </row>
        <row r="3289">
          <cell r="A3289">
            <v>6</v>
          </cell>
          <cell r="B3289">
            <v>3</v>
          </cell>
          <cell r="C3289">
            <v>0</v>
          </cell>
          <cell r="D3289">
            <v>0</v>
          </cell>
          <cell r="E3289">
            <v>0</v>
          </cell>
          <cell r="F3289">
            <v>1</v>
          </cell>
          <cell r="G3289">
            <v>0</v>
          </cell>
          <cell r="H3289">
            <v>0</v>
          </cell>
          <cell r="I3289">
            <v>3151</v>
          </cell>
          <cell r="J3289">
            <v>2</v>
          </cell>
          <cell r="K3289">
            <v>3</v>
          </cell>
          <cell r="L3289">
            <v>792099</v>
          </cell>
        </row>
        <row r="3290">
          <cell r="A3290">
            <v>6</v>
          </cell>
          <cell r="B3290">
            <v>3</v>
          </cell>
          <cell r="C3290">
            <v>0</v>
          </cell>
          <cell r="D3290">
            <v>0</v>
          </cell>
          <cell r="E3290">
            <v>0</v>
          </cell>
          <cell r="F3290">
            <v>1</v>
          </cell>
          <cell r="G3290">
            <v>0</v>
          </cell>
          <cell r="H3290">
            <v>0</v>
          </cell>
          <cell r="I3290">
            <v>3210</v>
          </cell>
          <cell r="J3290">
            <v>2</v>
          </cell>
          <cell r="K3290">
            <v>3</v>
          </cell>
          <cell r="L3290">
            <v>971256</v>
          </cell>
        </row>
        <row r="3291">
          <cell r="A3291">
            <v>6</v>
          </cell>
          <cell r="B3291">
            <v>3</v>
          </cell>
          <cell r="C3291">
            <v>0</v>
          </cell>
          <cell r="D3291">
            <v>0</v>
          </cell>
          <cell r="E3291">
            <v>0</v>
          </cell>
          <cell r="F3291">
            <v>1</v>
          </cell>
          <cell r="G3291">
            <v>0</v>
          </cell>
          <cell r="H3291">
            <v>0</v>
          </cell>
          <cell r="I3291">
            <v>3211</v>
          </cell>
          <cell r="J3291">
            <v>2</v>
          </cell>
          <cell r="K3291">
            <v>3</v>
          </cell>
          <cell r="L3291">
            <v>724406</v>
          </cell>
        </row>
        <row r="3292">
          <cell r="A3292">
            <v>6</v>
          </cell>
          <cell r="B3292">
            <v>3</v>
          </cell>
          <cell r="C3292">
            <v>0</v>
          </cell>
          <cell r="D3292">
            <v>0</v>
          </cell>
          <cell r="E3292">
            <v>0</v>
          </cell>
          <cell r="F3292">
            <v>1</v>
          </cell>
          <cell r="G3292">
            <v>0</v>
          </cell>
          <cell r="H3292">
            <v>0</v>
          </cell>
          <cell r="I3292">
            <v>3212</v>
          </cell>
          <cell r="J3292">
            <v>2</v>
          </cell>
          <cell r="K3292">
            <v>3</v>
          </cell>
          <cell r="L3292">
            <v>484216</v>
          </cell>
        </row>
        <row r="3293">
          <cell r="A3293">
            <v>6</v>
          </cell>
          <cell r="B3293">
            <v>3</v>
          </cell>
          <cell r="C3293">
            <v>0</v>
          </cell>
          <cell r="D3293">
            <v>0</v>
          </cell>
          <cell r="E3293">
            <v>0</v>
          </cell>
          <cell r="F3293">
            <v>1</v>
          </cell>
          <cell r="G3293">
            <v>0</v>
          </cell>
          <cell r="H3293">
            <v>0</v>
          </cell>
          <cell r="I3293">
            <v>3214</v>
          </cell>
          <cell r="J3293">
            <v>2</v>
          </cell>
          <cell r="K3293">
            <v>3</v>
          </cell>
          <cell r="L3293">
            <v>383735</v>
          </cell>
        </row>
        <row r="3294">
          <cell r="A3294">
            <v>6</v>
          </cell>
          <cell r="B3294">
            <v>3</v>
          </cell>
          <cell r="C3294">
            <v>0</v>
          </cell>
          <cell r="D3294">
            <v>0</v>
          </cell>
          <cell r="E3294">
            <v>0</v>
          </cell>
          <cell r="F3294">
            <v>1</v>
          </cell>
          <cell r="G3294">
            <v>0</v>
          </cell>
          <cell r="H3294">
            <v>0</v>
          </cell>
          <cell r="I3294">
            <v>3215</v>
          </cell>
          <cell r="J3294">
            <v>2</v>
          </cell>
          <cell r="K3294">
            <v>3</v>
          </cell>
          <cell r="L3294">
            <v>0</v>
          </cell>
        </row>
        <row r="3295">
          <cell r="A3295">
            <v>6</v>
          </cell>
          <cell r="B3295">
            <v>3</v>
          </cell>
          <cell r="C3295">
            <v>0</v>
          </cell>
          <cell r="D3295">
            <v>0</v>
          </cell>
          <cell r="E3295">
            <v>0</v>
          </cell>
          <cell r="F3295">
            <v>1</v>
          </cell>
          <cell r="G3295">
            <v>0</v>
          </cell>
          <cell r="H3295">
            <v>0</v>
          </cell>
          <cell r="I3295">
            <v>3220</v>
          </cell>
          <cell r="J3295">
            <v>2</v>
          </cell>
          <cell r="K3295">
            <v>3</v>
          </cell>
          <cell r="L3295">
            <v>945527</v>
          </cell>
        </row>
        <row r="3296">
          <cell r="A3296">
            <v>6</v>
          </cell>
          <cell r="B3296">
            <v>3</v>
          </cell>
          <cell r="C3296">
            <v>0</v>
          </cell>
          <cell r="D3296">
            <v>0</v>
          </cell>
          <cell r="E3296">
            <v>0</v>
          </cell>
          <cell r="F3296">
            <v>1</v>
          </cell>
          <cell r="G3296">
            <v>0</v>
          </cell>
          <cell r="H3296">
            <v>0</v>
          </cell>
          <cell r="I3296">
            <v>3221</v>
          </cell>
          <cell r="J3296">
            <v>2</v>
          </cell>
          <cell r="K3296">
            <v>3</v>
          </cell>
          <cell r="L3296">
            <v>1173579</v>
          </cell>
        </row>
        <row r="3297">
          <cell r="A3297">
            <v>6</v>
          </cell>
          <cell r="B3297">
            <v>3</v>
          </cell>
          <cell r="C3297">
            <v>0</v>
          </cell>
          <cell r="D3297">
            <v>0</v>
          </cell>
          <cell r="E3297">
            <v>0</v>
          </cell>
          <cell r="F3297">
            <v>1</v>
          </cell>
          <cell r="G3297">
            <v>0</v>
          </cell>
          <cell r="H3297">
            <v>0</v>
          </cell>
          <cell r="I3297">
            <v>3222</v>
          </cell>
          <cell r="J3297">
            <v>2</v>
          </cell>
          <cell r="K3297">
            <v>3</v>
          </cell>
          <cell r="L3297">
            <v>356903</v>
          </cell>
        </row>
        <row r="3298">
          <cell r="A3298">
            <v>6</v>
          </cell>
          <cell r="B3298">
            <v>3</v>
          </cell>
          <cell r="C3298">
            <v>0</v>
          </cell>
          <cell r="D3298">
            <v>0</v>
          </cell>
          <cell r="E3298">
            <v>0</v>
          </cell>
          <cell r="F3298">
            <v>1</v>
          </cell>
          <cell r="G3298">
            <v>0</v>
          </cell>
          <cell r="H3298">
            <v>0</v>
          </cell>
          <cell r="I3298">
            <v>3230</v>
          </cell>
          <cell r="J3298">
            <v>2</v>
          </cell>
          <cell r="K3298">
            <v>3</v>
          </cell>
          <cell r="L3298">
            <v>822766</v>
          </cell>
        </row>
        <row r="3299">
          <cell r="A3299">
            <v>6</v>
          </cell>
          <cell r="B3299">
            <v>3</v>
          </cell>
          <cell r="C3299">
            <v>0</v>
          </cell>
          <cell r="D3299">
            <v>0</v>
          </cell>
          <cell r="E3299">
            <v>0</v>
          </cell>
          <cell r="F3299">
            <v>1</v>
          </cell>
          <cell r="G3299">
            <v>0</v>
          </cell>
          <cell r="H3299">
            <v>0</v>
          </cell>
          <cell r="I3299">
            <v>3231</v>
          </cell>
          <cell r="J3299">
            <v>2</v>
          </cell>
          <cell r="K3299">
            <v>3</v>
          </cell>
          <cell r="L3299">
            <v>1070970</v>
          </cell>
        </row>
        <row r="3300">
          <cell r="A3300">
            <v>6</v>
          </cell>
          <cell r="B3300">
            <v>3</v>
          </cell>
          <cell r="C3300">
            <v>0</v>
          </cell>
          <cell r="D3300">
            <v>0</v>
          </cell>
          <cell r="E3300">
            <v>0</v>
          </cell>
          <cell r="F3300">
            <v>1</v>
          </cell>
          <cell r="G3300">
            <v>0</v>
          </cell>
          <cell r="H3300">
            <v>0</v>
          </cell>
          <cell r="I3300">
            <v>3232</v>
          </cell>
          <cell r="J3300">
            <v>2</v>
          </cell>
          <cell r="K3300">
            <v>3</v>
          </cell>
          <cell r="L3300">
            <v>164855</v>
          </cell>
        </row>
        <row r="3301">
          <cell r="A3301">
            <v>6</v>
          </cell>
          <cell r="B3301">
            <v>3</v>
          </cell>
          <cell r="C3301">
            <v>0</v>
          </cell>
          <cell r="D3301">
            <v>0</v>
          </cell>
          <cell r="E3301">
            <v>0</v>
          </cell>
          <cell r="F3301">
            <v>1</v>
          </cell>
          <cell r="G3301">
            <v>0</v>
          </cell>
          <cell r="H3301">
            <v>0</v>
          </cell>
          <cell r="I3301">
            <v>3234</v>
          </cell>
          <cell r="J3301">
            <v>2</v>
          </cell>
          <cell r="K3301">
            <v>3</v>
          </cell>
          <cell r="L3301">
            <v>381345</v>
          </cell>
        </row>
        <row r="3302">
          <cell r="A3302">
            <v>6</v>
          </cell>
          <cell r="B3302">
            <v>3</v>
          </cell>
          <cell r="C3302">
            <v>0</v>
          </cell>
          <cell r="D3302">
            <v>0</v>
          </cell>
          <cell r="E3302">
            <v>0</v>
          </cell>
          <cell r="F3302">
            <v>1</v>
          </cell>
          <cell r="G3302">
            <v>0</v>
          </cell>
          <cell r="H3302">
            <v>0</v>
          </cell>
          <cell r="I3302">
            <v>3240</v>
          </cell>
          <cell r="J3302">
            <v>2</v>
          </cell>
          <cell r="K3302">
            <v>3</v>
          </cell>
          <cell r="L3302">
            <v>0</v>
          </cell>
        </row>
        <row r="3303">
          <cell r="A3303">
            <v>6</v>
          </cell>
          <cell r="B3303">
            <v>3</v>
          </cell>
          <cell r="C3303">
            <v>0</v>
          </cell>
          <cell r="D3303">
            <v>0</v>
          </cell>
          <cell r="E3303">
            <v>0</v>
          </cell>
          <cell r="F3303">
            <v>1</v>
          </cell>
          <cell r="G3303">
            <v>0</v>
          </cell>
          <cell r="H3303">
            <v>0</v>
          </cell>
          <cell r="I3303">
            <v>3241</v>
          </cell>
          <cell r="J3303">
            <v>2</v>
          </cell>
          <cell r="K3303">
            <v>3</v>
          </cell>
          <cell r="L3303">
            <v>0</v>
          </cell>
        </row>
        <row r="3304">
          <cell r="A3304">
            <v>6</v>
          </cell>
          <cell r="B3304">
            <v>3</v>
          </cell>
          <cell r="C3304">
            <v>0</v>
          </cell>
          <cell r="D3304">
            <v>0</v>
          </cell>
          <cell r="E3304">
            <v>0</v>
          </cell>
          <cell r="F3304">
            <v>1</v>
          </cell>
          <cell r="G3304">
            <v>0</v>
          </cell>
          <cell r="H3304">
            <v>0</v>
          </cell>
          <cell r="I3304">
            <v>3242</v>
          </cell>
          <cell r="J3304">
            <v>2</v>
          </cell>
          <cell r="K3304">
            <v>3</v>
          </cell>
          <cell r="L3304">
            <v>0</v>
          </cell>
        </row>
        <row r="3305">
          <cell r="A3305">
            <v>6</v>
          </cell>
          <cell r="B3305">
            <v>3</v>
          </cell>
          <cell r="C3305">
            <v>0</v>
          </cell>
          <cell r="D3305">
            <v>0</v>
          </cell>
          <cell r="E3305">
            <v>0</v>
          </cell>
          <cell r="F3305">
            <v>1</v>
          </cell>
          <cell r="G3305">
            <v>0</v>
          </cell>
          <cell r="H3305">
            <v>0</v>
          </cell>
          <cell r="I3305">
            <v>3250</v>
          </cell>
          <cell r="J3305">
            <v>2</v>
          </cell>
          <cell r="K3305">
            <v>3</v>
          </cell>
          <cell r="L3305">
            <v>982379</v>
          </cell>
        </row>
        <row r="3306">
          <cell r="A3306">
            <v>6</v>
          </cell>
          <cell r="B3306">
            <v>3</v>
          </cell>
          <cell r="C3306">
            <v>0</v>
          </cell>
          <cell r="D3306">
            <v>0</v>
          </cell>
          <cell r="E3306">
            <v>0</v>
          </cell>
          <cell r="F3306">
            <v>1</v>
          </cell>
          <cell r="G3306">
            <v>0</v>
          </cell>
          <cell r="H3306">
            <v>0</v>
          </cell>
          <cell r="I3306">
            <v>3255</v>
          </cell>
          <cell r="J3306">
            <v>2</v>
          </cell>
          <cell r="K3306">
            <v>3</v>
          </cell>
          <cell r="L3306">
            <v>0</v>
          </cell>
        </row>
        <row r="3307">
          <cell r="A3307">
            <v>6</v>
          </cell>
          <cell r="B3307">
            <v>3</v>
          </cell>
          <cell r="C3307">
            <v>0</v>
          </cell>
          <cell r="D3307">
            <v>0</v>
          </cell>
          <cell r="E3307">
            <v>0</v>
          </cell>
          <cell r="F3307">
            <v>1</v>
          </cell>
          <cell r="G3307">
            <v>0</v>
          </cell>
          <cell r="H3307">
            <v>0</v>
          </cell>
          <cell r="I3307">
            <v>3256</v>
          </cell>
          <cell r="J3307">
            <v>2</v>
          </cell>
          <cell r="K3307">
            <v>3</v>
          </cell>
          <cell r="L3307">
            <v>137280</v>
          </cell>
        </row>
        <row r="3308">
          <cell r="A3308">
            <v>6</v>
          </cell>
          <cell r="B3308">
            <v>3</v>
          </cell>
          <cell r="C3308">
            <v>0</v>
          </cell>
          <cell r="D3308">
            <v>0</v>
          </cell>
          <cell r="E3308">
            <v>0</v>
          </cell>
          <cell r="F3308">
            <v>1</v>
          </cell>
          <cell r="G3308">
            <v>0</v>
          </cell>
          <cell r="H3308">
            <v>0</v>
          </cell>
          <cell r="I3308">
            <v>3257</v>
          </cell>
          <cell r="J3308">
            <v>2</v>
          </cell>
          <cell r="K3308">
            <v>3</v>
          </cell>
          <cell r="L3308">
            <v>202128</v>
          </cell>
        </row>
        <row r="3309">
          <cell r="A3309">
            <v>6</v>
          </cell>
          <cell r="B3309">
            <v>3</v>
          </cell>
          <cell r="C3309">
            <v>0</v>
          </cell>
          <cell r="D3309">
            <v>0</v>
          </cell>
          <cell r="E3309">
            <v>0</v>
          </cell>
          <cell r="F3309">
            <v>1</v>
          </cell>
          <cell r="G3309">
            <v>0</v>
          </cell>
          <cell r="H3309">
            <v>0</v>
          </cell>
          <cell r="I3309">
            <v>3258</v>
          </cell>
          <cell r="J3309">
            <v>2</v>
          </cell>
          <cell r="K3309">
            <v>3</v>
          </cell>
          <cell r="L3309">
            <v>191375</v>
          </cell>
        </row>
        <row r="3310">
          <cell r="A3310">
            <v>6</v>
          </cell>
          <cell r="B3310">
            <v>3</v>
          </cell>
          <cell r="C3310">
            <v>0</v>
          </cell>
          <cell r="D3310">
            <v>0</v>
          </cell>
          <cell r="E3310">
            <v>0</v>
          </cell>
          <cell r="F3310">
            <v>1</v>
          </cell>
          <cell r="G3310">
            <v>0</v>
          </cell>
          <cell r="H3310">
            <v>0</v>
          </cell>
          <cell r="I3310">
            <v>3259</v>
          </cell>
          <cell r="J3310">
            <v>2</v>
          </cell>
          <cell r="K3310">
            <v>3</v>
          </cell>
          <cell r="L3310">
            <v>0</v>
          </cell>
        </row>
        <row r="3311">
          <cell r="A3311">
            <v>6</v>
          </cell>
          <cell r="B3311">
            <v>3</v>
          </cell>
          <cell r="C3311">
            <v>0</v>
          </cell>
          <cell r="D3311">
            <v>0</v>
          </cell>
          <cell r="E3311">
            <v>0</v>
          </cell>
          <cell r="F3311">
            <v>1</v>
          </cell>
          <cell r="G3311">
            <v>0</v>
          </cell>
          <cell r="H3311">
            <v>0</v>
          </cell>
          <cell r="I3311">
            <v>3310</v>
          </cell>
          <cell r="J3311">
            <v>2</v>
          </cell>
          <cell r="K3311">
            <v>3</v>
          </cell>
          <cell r="L3311">
            <v>927118</v>
          </cell>
        </row>
        <row r="3312">
          <cell r="A3312">
            <v>6</v>
          </cell>
          <cell r="B3312">
            <v>3</v>
          </cell>
          <cell r="C3312">
            <v>0</v>
          </cell>
          <cell r="D3312">
            <v>0</v>
          </cell>
          <cell r="E3312">
            <v>0</v>
          </cell>
          <cell r="F3312">
            <v>1</v>
          </cell>
          <cell r="G3312">
            <v>0</v>
          </cell>
          <cell r="H3312">
            <v>0</v>
          </cell>
          <cell r="I3312">
            <v>3311</v>
          </cell>
          <cell r="J3312">
            <v>2</v>
          </cell>
          <cell r="K3312">
            <v>3</v>
          </cell>
          <cell r="L3312">
            <v>168912</v>
          </cell>
        </row>
        <row r="3313">
          <cell r="A3313">
            <v>6</v>
          </cell>
          <cell r="B3313">
            <v>3</v>
          </cell>
          <cell r="C3313">
            <v>0</v>
          </cell>
          <cell r="D3313">
            <v>0</v>
          </cell>
          <cell r="E3313">
            <v>0</v>
          </cell>
          <cell r="F3313">
            <v>1</v>
          </cell>
          <cell r="G3313">
            <v>0</v>
          </cell>
          <cell r="H3313">
            <v>0</v>
          </cell>
          <cell r="I3313">
            <v>3312</v>
          </cell>
          <cell r="J3313">
            <v>2</v>
          </cell>
          <cell r="K3313">
            <v>3</v>
          </cell>
          <cell r="L3313">
            <v>106463</v>
          </cell>
        </row>
        <row r="3314">
          <cell r="A3314">
            <v>6</v>
          </cell>
          <cell r="B3314">
            <v>3</v>
          </cell>
          <cell r="C3314">
            <v>0</v>
          </cell>
          <cell r="D3314">
            <v>0</v>
          </cell>
          <cell r="E3314">
            <v>0</v>
          </cell>
          <cell r="F3314">
            <v>1</v>
          </cell>
          <cell r="G3314">
            <v>0</v>
          </cell>
          <cell r="H3314">
            <v>0</v>
          </cell>
          <cell r="I3314">
            <v>3320</v>
          </cell>
          <cell r="J3314">
            <v>2</v>
          </cell>
          <cell r="K3314">
            <v>3</v>
          </cell>
          <cell r="L3314">
            <v>715968</v>
          </cell>
        </row>
        <row r="3315">
          <cell r="A3315">
            <v>6</v>
          </cell>
          <cell r="B3315">
            <v>3</v>
          </cell>
          <cell r="C3315">
            <v>0</v>
          </cell>
          <cell r="D3315">
            <v>0</v>
          </cell>
          <cell r="E3315">
            <v>0</v>
          </cell>
          <cell r="F3315">
            <v>1</v>
          </cell>
          <cell r="G3315">
            <v>0</v>
          </cell>
          <cell r="H3315">
            <v>0</v>
          </cell>
          <cell r="I3315">
            <v>3321</v>
          </cell>
          <cell r="J3315">
            <v>2</v>
          </cell>
          <cell r="K3315">
            <v>3</v>
          </cell>
          <cell r="L3315">
            <v>1018429</v>
          </cell>
        </row>
        <row r="3316">
          <cell r="A3316">
            <v>6</v>
          </cell>
          <cell r="B3316">
            <v>3</v>
          </cell>
          <cell r="C3316">
            <v>0</v>
          </cell>
          <cell r="D3316">
            <v>0</v>
          </cell>
          <cell r="E3316">
            <v>0</v>
          </cell>
          <cell r="F3316">
            <v>1</v>
          </cell>
          <cell r="G3316">
            <v>0</v>
          </cell>
          <cell r="H3316">
            <v>0</v>
          </cell>
          <cell r="I3316">
            <v>3330</v>
          </cell>
          <cell r="J3316">
            <v>2</v>
          </cell>
          <cell r="K3316">
            <v>3</v>
          </cell>
          <cell r="L3316">
            <v>958327</v>
          </cell>
        </row>
        <row r="3317">
          <cell r="A3317">
            <v>6</v>
          </cell>
          <cell r="B3317">
            <v>3</v>
          </cell>
          <cell r="C3317">
            <v>0</v>
          </cell>
          <cell r="D3317">
            <v>0</v>
          </cell>
          <cell r="E3317">
            <v>0</v>
          </cell>
          <cell r="F3317">
            <v>1</v>
          </cell>
          <cell r="G3317">
            <v>0</v>
          </cell>
          <cell r="H3317">
            <v>0</v>
          </cell>
          <cell r="I3317">
            <v>3331</v>
          </cell>
          <cell r="J3317">
            <v>2</v>
          </cell>
          <cell r="K3317">
            <v>3</v>
          </cell>
          <cell r="L3317">
            <v>818038</v>
          </cell>
        </row>
        <row r="3318">
          <cell r="A3318">
            <v>6</v>
          </cell>
          <cell r="B3318">
            <v>3</v>
          </cell>
          <cell r="C3318">
            <v>0</v>
          </cell>
          <cell r="D3318">
            <v>0</v>
          </cell>
          <cell r="E3318">
            <v>0</v>
          </cell>
          <cell r="F3318">
            <v>1</v>
          </cell>
          <cell r="G3318">
            <v>0</v>
          </cell>
          <cell r="H3318">
            <v>0</v>
          </cell>
          <cell r="I3318">
            <v>4000</v>
          </cell>
          <cell r="J3318">
            <v>2</v>
          </cell>
          <cell r="K3318">
            <v>3</v>
          </cell>
          <cell r="L3318">
            <v>0</v>
          </cell>
        </row>
        <row r="3319">
          <cell r="A3319">
            <v>6</v>
          </cell>
          <cell r="B3319">
            <v>3</v>
          </cell>
          <cell r="C3319">
            <v>0</v>
          </cell>
          <cell r="D3319">
            <v>0</v>
          </cell>
          <cell r="E3319">
            <v>0</v>
          </cell>
          <cell r="F3319">
            <v>1</v>
          </cell>
          <cell r="G3319">
            <v>0</v>
          </cell>
          <cell r="H3319">
            <v>0</v>
          </cell>
          <cell r="I3319">
            <v>4010</v>
          </cell>
          <cell r="J3319">
            <v>2</v>
          </cell>
          <cell r="K3319">
            <v>3</v>
          </cell>
          <cell r="L3319">
            <v>945006</v>
          </cell>
        </row>
        <row r="3320">
          <cell r="A3320">
            <v>6</v>
          </cell>
          <cell r="B3320">
            <v>3</v>
          </cell>
          <cell r="C3320">
            <v>0</v>
          </cell>
          <cell r="D3320">
            <v>0</v>
          </cell>
          <cell r="E3320">
            <v>0</v>
          </cell>
          <cell r="F3320">
            <v>1</v>
          </cell>
          <cell r="G3320">
            <v>0</v>
          </cell>
          <cell r="H3320">
            <v>0</v>
          </cell>
          <cell r="I3320">
            <v>4011</v>
          </cell>
          <cell r="J3320">
            <v>2</v>
          </cell>
          <cell r="K3320">
            <v>3</v>
          </cell>
          <cell r="L3320">
            <v>1798758</v>
          </cell>
        </row>
        <row r="3321">
          <cell r="A3321">
            <v>6</v>
          </cell>
          <cell r="B3321">
            <v>3</v>
          </cell>
          <cell r="C3321">
            <v>0</v>
          </cell>
          <cell r="D3321">
            <v>0</v>
          </cell>
          <cell r="E3321">
            <v>0</v>
          </cell>
          <cell r="F3321">
            <v>1</v>
          </cell>
          <cell r="G3321">
            <v>0</v>
          </cell>
          <cell r="H3321">
            <v>0</v>
          </cell>
          <cell r="I3321">
            <v>4012</v>
          </cell>
          <cell r="J3321">
            <v>2</v>
          </cell>
          <cell r="K3321">
            <v>3</v>
          </cell>
          <cell r="L3321">
            <v>509856</v>
          </cell>
        </row>
        <row r="3322">
          <cell r="A3322">
            <v>6</v>
          </cell>
          <cell r="B3322">
            <v>3</v>
          </cell>
          <cell r="C3322">
            <v>0</v>
          </cell>
          <cell r="D3322">
            <v>0</v>
          </cell>
          <cell r="E3322">
            <v>0</v>
          </cell>
          <cell r="F3322">
            <v>1</v>
          </cell>
          <cell r="G3322">
            <v>0</v>
          </cell>
          <cell r="H3322">
            <v>0</v>
          </cell>
          <cell r="I3322">
            <v>4020</v>
          </cell>
          <cell r="J3322">
            <v>2</v>
          </cell>
          <cell r="K3322">
            <v>3</v>
          </cell>
          <cell r="L3322">
            <v>792906</v>
          </cell>
        </row>
        <row r="3323">
          <cell r="A3323">
            <v>6</v>
          </cell>
          <cell r="B3323">
            <v>3</v>
          </cell>
          <cell r="C3323">
            <v>0</v>
          </cell>
          <cell r="D3323">
            <v>0</v>
          </cell>
          <cell r="E3323">
            <v>0</v>
          </cell>
          <cell r="F3323">
            <v>1</v>
          </cell>
          <cell r="G3323">
            <v>0</v>
          </cell>
          <cell r="H3323">
            <v>0</v>
          </cell>
          <cell r="I3323">
            <v>4021</v>
          </cell>
          <cell r="J3323">
            <v>2</v>
          </cell>
          <cell r="K3323">
            <v>3</v>
          </cell>
          <cell r="L3323">
            <v>202143</v>
          </cell>
        </row>
        <row r="3324">
          <cell r="A3324">
            <v>6</v>
          </cell>
          <cell r="B3324">
            <v>3</v>
          </cell>
          <cell r="C3324">
            <v>0</v>
          </cell>
          <cell r="D3324">
            <v>0</v>
          </cell>
          <cell r="E3324">
            <v>0</v>
          </cell>
          <cell r="F3324">
            <v>1</v>
          </cell>
          <cell r="G3324">
            <v>0</v>
          </cell>
          <cell r="H3324">
            <v>0</v>
          </cell>
          <cell r="I3324">
            <v>4030</v>
          </cell>
          <cell r="J3324">
            <v>2</v>
          </cell>
          <cell r="K3324">
            <v>3</v>
          </cell>
          <cell r="L3324">
            <v>394056</v>
          </cell>
        </row>
        <row r="3325">
          <cell r="A3325">
            <v>6</v>
          </cell>
          <cell r="B3325">
            <v>3</v>
          </cell>
          <cell r="C3325">
            <v>0</v>
          </cell>
          <cell r="D3325">
            <v>0</v>
          </cell>
          <cell r="E3325">
            <v>0</v>
          </cell>
          <cell r="F3325">
            <v>1</v>
          </cell>
          <cell r="G3325">
            <v>0</v>
          </cell>
          <cell r="H3325">
            <v>0</v>
          </cell>
          <cell r="I3325">
            <v>4031</v>
          </cell>
          <cell r="J3325">
            <v>2</v>
          </cell>
          <cell r="K3325">
            <v>3</v>
          </cell>
          <cell r="L3325">
            <v>0</v>
          </cell>
        </row>
        <row r="3326">
          <cell r="A3326">
            <v>6</v>
          </cell>
          <cell r="B3326">
            <v>3</v>
          </cell>
          <cell r="C3326">
            <v>0</v>
          </cell>
          <cell r="D3326">
            <v>0</v>
          </cell>
          <cell r="E3326">
            <v>0</v>
          </cell>
          <cell r="F3326">
            <v>1</v>
          </cell>
          <cell r="G3326">
            <v>0</v>
          </cell>
          <cell r="H3326">
            <v>0</v>
          </cell>
          <cell r="I3326">
            <v>4032</v>
          </cell>
          <cell r="J3326">
            <v>2</v>
          </cell>
          <cell r="K3326">
            <v>3</v>
          </cell>
          <cell r="L3326">
            <v>503687</v>
          </cell>
        </row>
        <row r="3327">
          <cell r="A3327">
            <v>6</v>
          </cell>
          <cell r="B3327">
            <v>3</v>
          </cell>
          <cell r="C3327">
            <v>0</v>
          </cell>
          <cell r="D3327">
            <v>0</v>
          </cell>
          <cell r="E3327">
            <v>0</v>
          </cell>
          <cell r="F3327">
            <v>1</v>
          </cell>
          <cell r="G3327">
            <v>0</v>
          </cell>
          <cell r="H3327">
            <v>0</v>
          </cell>
          <cell r="I3327">
            <v>4040</v>
          </cell>
          <cell r="J3327">
            <v>2</v>
          </cell>
          <cell r="K3327">
            <v>3</v>
          </cell>
          <cell r="L3327">
            <v>370560</v>
          </cell>
        </row>
        <row r="3328">
          <cell r="A3328">
            <v>6</v>
          </cell>
          <cell r="B3328">
            <v>3</v>
          </cell>
          <cell r="C3328">
            <v>0</v>
          </cell>
          <cell r="D3328">
            <v>0</v>
          </cell>
          <cell r="E3328">
            <v>0</v>
          </cell>
          <cell r="F3328">
            <v>1</v>
          </cell>
          <cell r="G3328">
            <v>0</v>
          </cell>
          <cell r="H3328">
            <v>0</v>
          </cell>
          <cell r="I3328">
            <v>4042</v>
          </cell>
          <cell r="J3328">
            <v>2</v>
          </cell>
          <cell r="K3328">
            <v>3</v>
          </cell>
          <cell r="L3328">
            <v>269671</v>
          </cell>
        </row>
        <row r="3329">
          <cell r="A3329">
            <v>6</v>
          </cell>
          <cell r="B3329">
            <v>3</v>
          </cell>
          <cell r="C3329">
            <v>0</v>
          </cell>
          <cell r="D3329">
            <v>0</v>
          </cell>
          <cell r="E3329">
            <v>0</v>
          </cell>
          <cell r="F3329">
            <v>1</v>
          </cell>
          <cell r="G3329">
            <v>0</v>
          </cell>
          <cell r="H3329">
            <v>0</v>
          </cell>
          <cell r="I3329">
            <v>4043</v>
          </cell>
          <cell r="J3329">
            <v>2</v>
          </cell>
          <cell r="K3329">
            <v>3</v>
          </cell>
          <cell r="L3329">
            <v>202271</v>
          </cell>
        </row>
        <row r="3330">
          <cell r="A3330">
            <v>6</v>
          </cell>
          <cell r="B3330">
            <v>3</v>
          </cell>
          <cell r="C3330">
            <v>0</v>
          </cell>
          <cell r="D3330">
            <v>0</v>
          </cell>
          <cell r="E3330">
            <v>0</v>
          </cell>
          <cell r="F3330">
            <v>1</v>
          </cell>
          <cell r="G3330">
            <v>0</v>
          </cell>
          <cell r="H3330">
            <v>0</v>
          </cell>
          <cell r="I3330">
            <v>4044</v>
          </cell>
          <cell r="J3330">
            <v>2</v>
          </cell>
          <cell r="K3330">
            <v>3</v>
          </cell>
          <cell r="L3330">
            <v>718394</v>
          </cell>
        </row>
        <row r="3331">
          <cell r="A3331">
            <v>6</v>
          </cell>
          <cell r="B3331">
            <v>3</v>
          </cell>
          <cell r="C3331">
            <v>0</v>
          </cell>
          <cell r="D3331">
            <v>0</v>
          </cell>
          <cell r="E3331">
            <v>0</v>
          </cell>
          <cell r="F3331">
            <v>1</v>
          </cell>
          <cell r="G3331">
            <v>0</v>
          </cell>
          <cell r="H3331">
            <v>0</v>
          </cell>
          <cell r="I3331">
            <v>4045</v>
          </cell>
          <cell r="J3331">
            <v>2</v>
          </cell>
          <cell r="K3331">
            <v>3</v>
          </cell>
          <cell r="L3331">
            <v>145598</v>
          </cell>
        </row>
        <row r="3332">
          <cell r="A3332">
            <v>6</v>
          </cell>
          <cell r="B3332">
            <v>3</v>
          </cell>
          <cell r="C3332">
            <v>0</v>
          </cell>
          <cell r="D3332">
            <v>0</v>
          </cell>
          <cell r="E3332">
            <v>0</v>
          </cell>
          <cell r="F3332">
            <v>1</v>
          </cell>
          <cell r="G3332">
            <v>0</v>
          </cell>
          <cell r="H3332">
            <v>0</v>
          </cell>
          <cell r="I3332">
            <v>4050</v>
          </cell>
          <cell r="J3332">
            <v>2</v>
          </cell>
          <cell r="K3332">
            <v>3</v>
          </cell>
          <cell r="L3332">
            <v>429840</v>
          </cell>
        </row>
        <row r="3333">
          <cell r="A3333">
            <v>6</v>
          </cell>
          <cell r="B3333">
            <v>3</v>
          </cell>
          <cell r="C3333">
            <v>0</v>
          </cell>
          <cell r="D3333">
            <v>0</v>
          </cell>
          <cell r="E3333">
            <v>0</v>
          </cell>
          <cell r="F3333">
            <v>1</v>
          </cell>
          <cell r="G3333">
            <v>0</v>
          </cell>
          <cell r="H3333">
            <v>0</v>
          </cell>
          <cell r="I3333">
            <v>4051</v>
          </cell>
          <cell r="J3333">
            <v>2</v>
          </cell>
          <cell r="K3333">
            <v>3</v>
          </cell>
          <cell r="L3333">
            <v>358546</v>
          </cell>
        </row>
        <row r="3334">
          <cell r="A3334">
            <v>6</v>
          </cell>
          <cell r="B3334">
            <v>3</v>
          </cell>
          <cell r="C3334">
            <v>0</v>
          </cell>
          <cell r="D3334">
            <v>0</v>
          </cell>
          <cell r="E3334">
            <v>0</v>
          </cell>
          <cell r="F3334">
            <v>1</v>
          </cell>
          <cell r="G3334">
            <v>0</v>
          </cell>
          <cell r="H3334">
            <v>0</v>
          </cell>
          <cell r="I3334">
            <v>4060</v>
          </cell>
          <cell r="J3334">
            <v>2</v>
          </cell>
          <cell r="K3334">
            <v>3</v>
          </cell>
          <cell r="L3334">
            <v>491136</v>
          </cell>
        </row>
        <row r="3335">
          <cell r="A3335">
            <v>6</v>
          </cell>
          <cell r="B3335">
            <v>3</v>
          </cell>
          <cell r="C3335">
            <v>0</v>
          </cell>
          <cell r="D3335">
            <v>0</v>
          </cell>
          <cell r="E3335">
            <v>0</v>
          </cell>
          <cell r="F3335">
            <v>1</v>
          </cell>
          <cell r="G3335">
            <v>0</v>
          </cell>
          <cell r="H3335">
            <v>0</v>
          </cell>
          <cell r="I3335">
            <v>4061</v>
          </cell>
          <cell r="J3335">
            <v>2</v>
          </cell>
          <cell r="K3335">
            <v>3</v>
          </cell>
          <cell r="L3335">
            <v>0</v>
          </cell>
        </row>
        <row r="3336">
          <cell r="A3336">
            <v>6</v>
          </cell>
          <cell r="B3336">
            <v>3</v>
          </cell>
          <cell r="C3336">
            <v>0</v>
          </cell>
          <cell r="D3336">
            <v>0</v>
          </cell>
          <cell r="E3336">
            <v>0</v>
          </cell>
          <cell r="F3336">
            <v>1</v>
          </cell>
          <cell r="G3336">
            <v>0</v>
          </cell>
          <cell r="H3336">
            <v>0</v>
          </cell>
          <cell r="I3336">
            <v>4062</v>
          </cell>
          <cell r="J3336">
            <v>2</v>
          </cell>
          <cell r="K3336">
            <v>3</v>
          </cell>
          <cell r="L3336">
            <v>260656</v>
          </cell>
        </row>
        <row r="3337">
          <cell r="A3337">
            <v>6</v>
          </cell>
          <cell r="B3337">
            <v>3</v>
          </cell>
          <cell r="C3337">
            <v>0</v>
          </cell>
          <cell r="D3337">
            <v>0</v>
          </cell>
          <cell r="E3337">
            <v>0</v>
          </cell>
          <cell r="F3337">
            <v>1</v>
          </cell>
          <cell r="G3337">
            <v>0</v>
          </cell>
          <cell r="H3337">
            <v>0</v>
          </cell>
          <cell r="I3337">
            <v>4070</v>
          </cell>
          <cell r="J3337">
            <v>2</v>
          </cell>
          <cell r="K3337">
            <v>3</v>
          </cell>
          <cell r="L3337">
            <v>0</v>
          </cell>
        </row>
        <row r="3338">
          <cell r="A3338">
            <v>6</v>
          </cell>
          <cell r="B3338">
            <v>3</v>
          </cell>
          <cell r="C3338">
            <v>0</v>
          </cell>
          <cell r="D3338">
            <v>0</v>
          </cell>
          <cell r="E3338">
            <v>0</v>
          </cell>
          <cell r="F3338">
            <v>1</v>
          </cell>
          <cell r="G3338">
            <v>0</v>
          </cell>
          <cell r="H3338">
            <v>0</v>
          </cell>
          <cell r="I3338">
            <v>4071</v>
          </cell>
          <cell r="J3338">
            <v>2</v>
          </cell>
          <cell r="K3338">
            <v>3</v>
          </cell>
          <cell r="L3338">
            <v>117600</v>
          </cell>
        </row>
        <row r="3339">
          <cell r="A3339">
            <v>6</v>
          </cell>
          <cell r="B3339">
            <v>3</v>
          </cell>
          <cell r="C3339">
            <v>0</v>
          </cell>
          <cell r="D3339">
            <v>0</v>
          </cell>
          <cell r="E3339">
            <v>0</v>
          </cell>
          <cell r="F3339">
            <v>1</v>
          </cell>
          <cell r="G3339">
            <v>0</v>
          </cell>
          <cell r="H3339">
            <v>0</v>
          </cell>
          <cell r="I3339">
            <v>4090</v>
          </cell>
          <cell r="J3339">
            <v>2</v>
          </cell>
          <cell r="K3339">
            <v>3</v>
          </cell>
          <cell r="L3339">
            <v>0</v>
          </cell>
        </row>
        <row r="3340">
          <cell r="A3340">
            <v>6</v>
          </cell>
          <cell r="B3340">
            <v>3</v>
          </cell>
          <cell r="C3340">
            <v>0</v>
          </cell>
          <cell r="D3340">
            <v>0</v>
          </cell>
          <cell r="E3340">
            <v>0</v>
          </cell>
          <cell r="F3340">
            <v>1</v>
          </cell>
          <cell r="G3340">
            <v>0</v>
          </cell>
          <cell r="H3340">
            <v>0</v>
          </cell>
          <cell r="I3340">
            <v>4091</v>
          </cell>
          <cell r="J3340">
            <v>2</v>
          </cell>
          <cell r="K3340">
            <v>3</v>
          </cell>
          <cell r="L3340">
            <v>0</v>
          </cell>
        </row>
        <row r="3341">
          <cell r="A3341">
            <v>6</v>
          </cell>
          <cell r="B3341">
            <v>3</v>
          </cell>
          <cell r="C3341">
            <v>0</v>
          </cell>
          <cell r="D3341">
            <v>0</v>
          </cell>
          <cell r="E3341">
            <v>0</v>
          </cell>
          <cell r="F3341">
            <v>1</v>
          </cell>
          <cell r="G3341">
            <v>0</v>
          </cell>
          <cell r="H3341">
            <v>0</v>
          </cell>
          <cell r="I3341">
            <v>4666</v>
          </cell>
          <cell r="J3341">
            <v>2</v>
          </cell>
          <cell r="K3341">
            <v>3</v>
          </cell>
          <cell r="L3341">
            <v>0</v>
          </cell>
        </row>
        <row r="3342">
          <cell r="A3342">
            <v>6</v>
          </cell>
          <cell r="B3342">
            <v>3</v>
          </cell>
          <cell r="C3342">
            <v>0</v>
          </cell>
          <cell r="D3342">
            <v>0</v>
          </cell>
          <cell r="E3342">
            <v>0</v>
          </cell>
          <cell r="F3342">
            <v>1</v>
          </cell>
          <cell r="G3342">
            <v>0</v>
          </cell>
          <cell r="H3342">
            <v>0</v>
          </cell>
          <cell r="I3342">
            <v>5000</v>
          </cell>
          <cell r="J3342">
            <v>2</v>
          </cell>
          <cell r="K3342">
            <v>3</v>
          </cell>
          <cell r="L3342">
            <v>0</v>
          </cell>
        </row>
        <row r="3343">
          <cell r="A3343">
            <v>6</v>
          </cell>
          <cell r="B3343">
            <v>3</v>
          </cell>
          <cell r="C3343">
            <v>0</v>
          </cell>
          <cell r="D3343">
            <v>0</v>
          </cell>
          <cell r="E3343">
            <v>0</v>
          </cell>
          <cell r="F3343">
            <v>1</v>
          </cell>
          <cell r="G3343">
            <v>0</v>
          </cell>
          <cell r="H3343">
            <v>0</v>
          </cell>
          <cell r="I3343">
            <v>5300</v>
          </cell>
          <cell r="J3343">
            <v>2</v>
          </cell>
          <cell r="K3343">
            <v>3</v>
          </cell>
          <cell r="L3343">
            <v>0</v>
          </cell>
        </row>
        <row r="3344">
          <cell r="A3344">
            <v>6</v>
          </cell>
          <cell r="B3344">
            <v>3</v>
          </cell>
          <cell r="C3344">
            <v>0</v>
          </cell>
          <cell r="D3344">
            <v>0</v>
          </cell>
          <cell r="E3344">
            <v>0</v>
          </cell>
          <cell r="F3344">
            <v>1</v>
          </cell>
          <cell r="G3344">
            <v>0</v>
          </cell>
          <cell r="H3344">
            <v>0</v>
          </cell>
          <cell r="I3344">
            <v>5301</v>
          </cell>
          <cell r="J3344">
            <v>2</v>
          </cell>
          <cell r="K3344">
            <v>3</v>
          </cell>
          <cell r="L3344">
            <v>0</v>
          </cell>
        </row>
        <row r="3345">
          <cell r="A3345">
            <v>6</v>
          </cell>
          <cell r="B3345">
            <v>3</v>
          </cell>
          <cell r="C3345">
            <v>0</v>
          </cell>
          <cell r="D3345">
            <v>0</v>
          </cell>
          <cell r="E3345">
            <v>0</v>
          </cell>
          <cell r="F3345">
            <v>1</v>
          </cell>
          <cell r="G3345">
            <v>0</v>
          </cell>
          <cell r="H3345">
            <v>0</v>
          </cell>
          <cell r="I3345">
            <v>5302</v>
          </cell>
          <cell r="J3345">
            <v>2</v>
          </cell>
          <cell r="K3345">
            <v>3</v>
          </cell>
          <cell r="L3345">
            <v>0</v>
          </cell>
        </row>
        <row r="3346">
          <cell r="A3346">
            <v>6</v>
          </cell>
          <cell r="B3346">
            <v>3</v>
          </cell>
          <cell r="C3346">
            <v>0</v>
          </cell>
          <cell r="D3346">
            <v>0</v>
          </cell>
          <cell r="E3346">
            <v>0</v>
          </cell>
          <cell r="F3346">
            <v>1</v>
          </cell>
          <cell r="G3346">
            <v>0</v>
          </cell>
          <cell r="H3346">
            <v>0</v>
          </cell>
          <cell r="I3346">
            <v>5311</v>
          </cell>
          <cell r="J3346">
            <v>2</v>
          </cell>
          <cell r="K3346">
            <v>3</v>
          </cell>
          <cell r="L3346">
            <v>0</v>
          </cell>
        </row>
        <row r="3347">
          <cell r="A3347">
            <v>6</v>
          </cell>
          <cell r="B3347">
            <v>3</v>
          </cell>
          <cell r="C3347">
            <v>0</v>
          </cell>
          <cell r="D3347">
            <v>0</v>
          </cell>
          <cell r="E3347">
            <v>0</v>
          </cell>
          <cell r="F3347">
            <v>1</v>
          </cell>
          <cell r="G3347">
            <v>0</v>
          </cell>
          <cell r="H3347">
            <v>0</v>
          </cell>
          <cell r="I3347">
            <v>5312</v>
          </cell>
          <cell r="J3347">
            <v>2</v>
          </cell>
          <cell r="K3347">
            <v>3</v>
          </cell>
          <cell r="L3347">
            <v>0</v>
          </cell>
        </row>
        <row r="3348">
          <cell r="A3348">
            <v>6</v>
          </cell>
          <cell r="B3348">
            <v>3</v>
          </cell>
          <cell r="C3348">
            <v>0</v>
          </cell>
          <cell r="D3348">
            <v>0</v>
          </cell>
          <cell r="E3348">
            <v>0</v>
          </cell>
          <cell r="F3348">
            <v>1</v>
          </cell>
          <cell r="G3348">
            <v>0</v>
          </cell>
          <cell r="H3348">
            <v>0</v>
          </cell>
          <cell r="I3348">
            <v>5313</v>
          </cell>
          <cell r="J3348">
            <v>2</v>
          </cell>
          <cell r="K3348">
            <v>3</v>
          </cell>
          <cell r="L3348">
            <v>0</v>
          </cell>
        </row>
        <row r="3349">
          <cell r="A3349">
            <v>6</v>
          </cell>
          <cell r="B3349">
            <v>3</v>
          </cell>
          <cell r="C3349">
            <v>0</v>
          </cell>
          <cell r="D3349">
            <v>0</v>
          </cell>
          <cell r="E3349">
            <v>0</v>
          </cell>
          <cell r="F3349">
            <v>1</v>
          </cell>
          <cell r="G3349">
            <v>0</v>
          </cell>
          <cell r="H3349">
            <v>0</v>
          </cell>
          <cell r="I3349">
            <v>5314</v>
          </cell>
          <cell r="J3349">
            <v>2</v>
          </cell>
          <cell r="K3349">
            <v>3</v>
          </cell>
          <cell r="L3349">
            <v>0</v>
          </cell>
        </row>
        <row r="3350">
          <cell r="A3350">
            <v>6</v>
          </cell>
          <cell r="B3350">
            <v>3</v>
          </cell>
          <cell r="C3350">
            <v>0</v>
          </cell>
          <cell r="D3350">
            <v>0</v>
          </cell>
          <cell r="E3350">
            <v>0</v>
          </cell>
          <cell r="F3350">
            <v>1</v>
          </cell>
          <cell r="G3350">
            <v>0</v>
          </cell>
          <cell r="H3350">
            <v>0</v>
          </cell>
          <cell r="I3350">
            <v>5315</v>
          </cell>
          <cell r="J3350">
            <v>2</v>
          </cell>
          <cell r="K3350">
            <v>3</v>
          </cell>
          <cell r="L3350">
            <v>0</v>
          </cell>
        </row>
        <row r="3351">
          <cell r="A3351">
            <v>6</v>
          </cell>
          <cell r="B3351">
            <v>3</v>
          </cell>
          <cell r="C3351">
            <v>0</v>
          </cell>
          <cell r="D3351">
            <v>0</v>
          </cell>
          <cell r="E3351">
            <v>0</v>
          </cell>
          <cell r="F3351">
            <v>1</v>
          </cell>
          <cell r="G3351">
            <v>0</v>
          </cell>
          <cell r="H3351">
            <v>0</v>
          </cell>
          <cell r="I3351">
            <v>5316</v>
          </cell>
          <cell r="J3351">
            <v>2</v>
          </cell>
          <cell r="K3351">
            <v>3</v>
          </cell>
          <cell r="L3351">
            <v>0</v>
          </cell>
        </row>
        <row r="3352">
          <cell r="A3352">
            <v>6</v>
          </cell>
          <cell r="B3352">
            <v>3</v>
          </cell>
          <cell r="C3352">
            <v>0</v>
          </cell>
          <cell r="D3352">
            <v>0</v>
          </cell>
          <cell r="E3352">
            <v>0</v>
          </cell>
          <cell r="F3352">
            <v>1</v>
          </cell>
          <cell r="G3352">
            <v>0</v>
          </cell>
          <cell r="H3352">
            <v>0</v>
          </cell>
          <cell r="I3352">
            <v>5317</v>
          </cell>
          <cell r="J3352">
            <v>2</v>
          </cell>
          <cell r="K3352">
            <v>3</v>
          </cell>
          <cell r="L3352">
            <v>0</v>
          </cell>
        </row>
        <row r="3353">
          <cell r="A3353">
            <v>6</v>
          </cell>
          <cell r="B3353">
            <v>3</v>
          </cell>
          <cell r="C3353">
            <v>0</v>
          </cell>
          <cell r="D3353">
            <v>0</v>
          </cell>
          <cell r="E3353">
            <v>0</v>
          </cell>
          <cell r="F3353">
            <v>1</v>
          </cell>
          <cell r="G3353">
            <v>0</v>
          </cell>
          <cell r="H3353">
            <v>0</v>
          </cell>
          <cell r="I3353">
            <v>5351</v>
          </cell>
          <cell r="J3353">
            <v>2</v>
          </cell>
          <cell r="K3353">
            <v>3</v>
          </cell>
          <cell r="L3353">
            <v>0</v>
          </cell>
        </row>
        <row r="3354">
          <cell r="A3354">
            <v>6</v>
          </cell>
          <cell r="B3354">
            <v>3</v>
          </cell>
          <cell r="C3354">
            <v>0</v>
          </cell>
          <cell r="D3354">
            <v>0</v>
          </cell>
          <cell r="E3354">
            <v>0</v>
          </cell>
          <cell r="F3354">
            <v>1</v>
          </cell>
          <cell r="G3354">
            <v>0</v>
          </cell>
          <cell r="H3354">
            <v>0</v>
          </cell>
          <cell r="I3354">
            <v>5353</v>
          </cell>
          <cell r="J3354">
            <v>2</v>
          </cell>
          <cell r="K3354">
            <v>3</v>
          </cell>
          <cell r="L3354">
            <v>0</v>
          </cell>
        </row>
        <row r="3355">
          <cell r="A3355">
            <v>6</v>
          </cell>
          <cell r="B3355">
            <v>3</v>
          </cell>
          <cell r="C3355">
            <v>0</v>
          </cell>
          <cell r="D3355">
            <v>0</v>
          </cell>
          <cell r="E3355">
            <v>0</v>
          </cell>
          <cell r="F3355">
            <v>1</v>
          </cell>
          <cell r="G3355">
            <v>0</v>
          </cell>
          <cell r="H3355">
            <v>0</v>
          </cell>
          <cell r="I3355">
            <v>5900</v>
          </cell>
          <cell r="J3355">
            <v>2</v>
          </cell>
          <cell r="K3355">
            <v>3</v>
          </cell>
          <cell r="L3355">
            <v>0</v>
          </cell>
        </row>
        <row r="3356">
          <cell r="A3356">
            <v>6</v>
          </cell>
          <cell r="B3356">
            <v>3</v>
          </cell>
          <cell r="C3356">
            <v>0</v>
          </cell>
          <cell r="D3356">
            <v>0</v>
          </cell>
          <cell r="E3356">
            <v>0</v>
          </cell>
          <cell r="F3356">
            <v>1</v>
          </cell>
          <cell r="G3356">
            <v>0</v>
          </cell>
          <cell r="H3356">
            <v>0</v>
          </cell>
          <cell r="I3356">
            <v>5910</v>
          </cell>
          <cell r="J3356">
            <v>2</v>
          </cell>
          <cell r="K3356">
            <v>3</v>
          </cell>
          <cell r="L3356">
            <v>0</v>
          </cell>
        </row>
        <row r="3357">
          <cell r="A3357">
            <v>6</v>
          </cell>
          <cell r="B3357">
            <v>3</v>
          </cell>
          <cell r="C3357">
            <v>0</v>
          </cell>
          <cell r="D3357">
            <v>0</v>
          </cell>
          <cell r="E3357">
            <v>0</v>
          </cell>
          <cell r="F3357">
            <v>1</v>
          </cell>
          <cell r="G3357">
            <v>0</v>
          </cell>
          <cell r="H3357">
            <v>0</v>
          </cell>
          <cell r="I3357">
            <v>5920</v>
          </cell>
          <cell r="J3357">
            <v>2</v>
          </cell>
          <cell r="K3357">
            <v>3</v>
          </cell>
          <cell r="L3357">
            <v>0</v>
          </cell>
        </row>
        <row r="3358">
          <cell r="A3358">
            <v>6</v>
          </cell>
          <cell r="B3358">
            <v>3</v>
          </cell>
          <cell r="C3358">
            <v>0</v>
          </cell>
          <cell r="D3358">
            <v>0</v>
          </cell>
          <cell r="E3358">
            <v>0</v>
          </cell>
          <cell r="F3358">
            <v>1</v>
          </cell>
          <cell r="G3358">
            <v>0</v>
          </cell>
          <cell r="H3358">
            <v>0</v>
          </cell>
          <cell r="I3358">
            <v>7017</v>
          </cell>
          <cell r="J3358">
            <v>2</v>
          </cell>
          <cell r="K3358">
            <v>3</v>
          </cell>
          <cell r="L3358">
            <v>0</v>
          </cell>
        </row>
        <row r="3359">
          <cell r="A3359">
            <v>6</v>
          </cell>
          <cell r="B3359">
            <v>3</v>
          </cell>
          <cell r="C3359">
            <v>0</v>
          </cell>
          <cell r="D3359">
            <v>0</v>
          </cell>
          <cell r="E3359">
            <v>0</v>
          </cell>
          <cell r="F3359">
            <v>1</v>
          </cell>
          <cell r="G3359">
            <v>0</v>
          </cell>
          <cell r="H3359">
            <v>0</v>
          </cell>
          <cell r="I3359">
            <v>7110</v>
          </cell>
          <cell r="J3359">
            <v>2</v>
          </cell>
          <cell r="K3359">
            <v>3</v>
          </cell>
          <cell r="L3359">
            <v>609086</v>
          </cell>
        </row>
        <row r="3360">
          <cell r="A3360">
            <v>6</v>
          </cell>
          <cell r="B3360">
            <v>3</v>
          </cell>
          <cell r="C3360">
            <v>0</v>
          </cell>
          <cell r="D3360">
            <v>0</v>
          </cell>
          <cell r="E3360">
            <v>0</v>
          </cell>
          <cell r="F3360">
            <v>1</v>
          </cell>
          <cell r="G3360">
            <v>0</v>
          </cell>
          <cell r="H3360">
            <v>0</v>
          </cell>
          <cell r="I3360">
            <v>7130</v>
          </cell>
          <cell r="J3360">
            <v>2</v>
          </cell>
          <cell r="K3360">
            <v>3</v>
          </cell>
          <cell r="L3360">
            <v>827102</v>
          </cell>
        </row>
        <row r="3361">
          <cell r="A3361">
            <v>6</v>
          </cell>
          <cell r="B3361">
            <v>3</v>
          </cell>
          <cell r="C3361">
            <v>0</v>
          </cell>
          <cell r="D3361">
            <v>0</v>
          </cell>
          <cell r="E3361">
            <v>0</v>
          </cell>
          <cell r="F3361">
            <v>1</v>
          </cell>
          <cell r="G3361">
            <v>0</v>
          </cell>
          <cell r="H3361">
            <v>0</v>
          </cell>
          <cell r="I3361">
            <v>7140</v>
          </cell>
          <cell r="J3361">
            <v>2</v>
          </cell>
          <cell r="K3361">
            <v>3</v>
          </cell>
          <cell r="L3361">
            <v>1457601</v>
          </cell>
        </row>
        <row r="3362">
          <cell r="A3362">
            <v>6</v>
          </cell>
          <cell r="B3362">
            <v>3</v>
          </cell>
          <cell r="C3362">
            <v>0</v>
          </cell>
          <cell r="D3362">
            <v>0</v>
          </cell>
          <cell r="E3362">
            <v>0</v>
          </cell>
          <cell r="F3362">
            <v>1</v>
          </cell>
          <cell r="G3362">
            <v>0</v>
          </cell>
          <cell r="H3362">
            <v>0</v>
          </cell>
          <cell r="I3362">
            <v>7210</v>
          </cell>
          <cell r="J3362">
            <v>2</v>
          </cell>
          <cell r="K3362">
            <v>3</v>
          </cell>
          <cell r="L3362">
            <v>883319</v>
          </cell>
        </row>
        <row r="3363">
          <cell r="A3363">
            <v>6</v>
          </cell>
          <cell r="B3363">
            <v>3</v>
          </cell>
          <cell r="C3363">
            <v>0</v>
          </cell>
          <cell r="D3363">
            <v>0</v>
          </cell>
          <cell r="E3363">
            <v>0</v>
          </cell>
          <cell r="F3363">
            <v>1</v>
          </cell>
          <cell r="G3363">
            <v>0</v>
          </cell>
          <cell r="H3363">
            <v>0</v>
          </cell>
          <cell r="I3363">
            <v>7220</v>
          </cell>
          <cell r="J3363">
            <v>2</v>
          </cell>
          <cell r="K3363">
            <v>3</v>
          </cell>
          <cell r="L3363">
            <v>438384</v>
          </cell>
        </row>
        <row r="3364">
          <cell r="A3364">
            <v>6</v>
          </cell>
          <cell r="B3364">
            <v>3</v>
          </cell>
          <cell r="C3364">
            <v>0</v>
          </cell>
          <cell r="D3364">
            <v>0</v>
          </cell>
          <cell r="E3364">
            <v>0</v>
          </cell>
          <cell r="F3364">
            <v>1</v>
          </cell>
          <cell r="G3364">
            <v>0</v>
          </cell>
          <cell r="H3364">
            <v>0</v>
          </cell>
          <cell r="I3364">
            <v>7230</v>
          </cell>
          <cell r="J3364">
            <v>2</v>
          </cell>
          <cell r="K3364">
            <v>3</v>
          </cell>
          <cell r="L3364">
            <v>0</v>
          </cell>
        </row>
        <row r="3365">
          <cell r="A3365">
            <v>6</v>
          </cell>
          <cell r="B3365">
            <v>3</v>
          </cell>
          <cell r="C3365">
            <v>0</v>
          </cell>
          <cell r="D3365">
            <v>0</v>
          </cell>
          <cell r="E3365">
            <v>0</v>
          </cell>
          <cell r="F3365">
            <v>1</v>
          </cell>
          <cell r="G3365">
            <v>0</v>
          </cell>
          <cell r="H3365">
            <v>0</v>
          </cell>
          <cell r="I3365">
            <v>7270</v>
          </cell>
          <cell r="J3365">
            <v>2</v>
          </cell>
          <cell r="K3365">
            <v>3</v>
          </cell>
          <cell r="L3365">
            <v>786519</v>
          </cell>
        </row>
        <row r="3366">
          <cell r="A3366">
            <v>6</v>
          </cell>
          <cell r="B3366">
            <v>3</v>
          </cell>
          <cell r="C3366">
            <v>0</v>
          </cell>
          <cell r="D3366">
            <v>0</v>
          </cell>
          <cell r="E3366">
            <v>0</v>
          </cell>
          <cell r="F3366">
            <v>1</v>
          </cell>
          <cell r="G3366">
            <v>0</v>
          </cell>
          <cell r="H3366">
            <v>0</v>
          </cell>
          <cell r="I3366">
            <v>7280</v>
          </cell>
          <cell r="J3366">
            <v>2</v>
          </cell>
          <cell r="K3366">
            <v>3</v>
          </cell>
          <cell r="L3366">
            <v>990294</v>
          </cell>
        </row>
        <row r="3367">
          <cell r="A3367">
            <v>6</v>
          </cell>
          <cell r="B3367">
            <v>3</v>
          </cell>
          <cell r="C3367">
            <v>0</v>
          </cell>
          <cell r="D3367">
            <v>0</v>
          </cell>
          <cell r="E3367">
            <v>0</v>
          </cell>
          <cell r="F3367">
            <v>1</v>
          </cell>
          <cell r="G3367">
            <v>0</v>
          </cell>
          <cell r="H3367">
            <v>0</v>
          </cell>
          <cell r="I3367">
            <v>7290</v>
          </cell>
          <cell r="J3367">
            <v>2</v>
          </cell>
          <cell r="K3367">
            <v>3</v>
          </cell>
          <cell r="L3367">
            <v>320418</v>
          </cell>
        </row>
        <row r="3368">
          <cell r="A3368">
            <v>6</v>
          </cell>
          <cell r="B3368">
            <v>3</v>
          </cell>
          <cell r="C3368">
            <v>0</v>
          </cell>
          <cell r="D3368">
            <v>0</v>
          </cell>
          <cell r="E3368">
            <v>0</v>
          </cell>
          <cell r="F3368">
            <v>1</v>
          </cell>
          <cell r="G3368">
            <v>0</v>
          </cell>
          <cell r="H3368">
            <v>0</v>
          </cell>
          <cell r="I3368">
            <v>7330</v>
          </cell>
          <cell r="J3368">
            <v>2</v>
          </cell>
          <cell r="K3368">
            <v>3</v>
          </cell>
          <cell r="L3368">
            <v>937617</v>
          </cell>
        </row>
        <row r="3369">
          <cell r="A3369">
            <v>6</v>
          </cell>
          <cell r="B3369">
            <v>3</v>
          </cell>
          <cell r="C3369">
            <v>0</v>
          </cell>
          <cell r="D3369">
            <v>0</v>
          </cell>
          <cell r="E3369">
            <v>0</v>
          </cell>
          <cell r="F3369">
            <v>1</v>
          </cell>
          <cell r="G3369">
            <v>0</v>
          </cell>
          <cell r="H3369">
            <v>0</v>
          </cell>
          <cell r="I3369">
            <v>7340</v>
          </cell>
          <cell r="J3369">
            <v>2</v>
          </cell>
          <cell r="K3369">
            <v>3</v>
          </cell>
          <cell r="L3369">
            <v>307022</v>
          </cell>
        </row>
        <row r="3370">
          <cell r="A3370">
            <v>6</v>
          </cell>
          <cell r="B3370">
            <v>3</v>
          </cell>
          <cell r="C3370">
            <v>0</v>
          </cell>
          <cell r="D3370">
            <v>0</v>
          </cell>
          <cell r="E3370">
            <v>0</v>
          </cell>
          <cell r="F3370">
            <v>1</v>
          </cell>
          <cell r="G3370">
            <v>0</v>
          </cell>
          <cell r="H3370">
            <v>0</v>
          </cell>
          <cell r="I3370">
            <v>7350</v>
          </cell>
          <cell r="J3370">
            <v>2</v>
          </cell>
          <cell r="K3370">
            <v>3</v>
          </cell>
          <cell r="L3370">
            <v>553248</v>
          </cell>
        </row>
        <row r="3371">
          <cell r="A3371">
            <v>6</v>
          </cell>
          <cell r="B3371">
            <v>3</v>
          </cell>
          <cell r="C3371">
            <v>0</v>
          </cell>
          <cell r="D3371">
            <v>0</v>
          </cell>
          <cell r="E3371">
            <v>0</v>
          </cell>
          <cell r="F3371">
            <v>1</v>
          </cell>
          <cell r="G3371">
            <v>0</v>
          </cell>
          <cell r="H3371">
            <v>0</v>
          </cell>
          <cell r="I3371">
            <v>7360</v>
          </cell>
          <cell r="J3371">
            <v>2</v>
          </cell>
          <cell r="K3371">
            <v>3</v>
          </cell>
          <cell r="L3371">
            <v>883756</v>
          </cell>
        </row>
        <row r="3372">
          <cell r="A3372">
            <v>6</v>
          </cell>
          <cell r="B3372">
            <v>3</v>
          </cell>
          <cell r="C3372">
            <v>0</v>
          </cell>
          <cell r="D3372">
            <v>0</v>
          </cell>
          <cell r="E3372">
            <v>0</v>
          </cell>
          <cell r="F3372">
            <v>1</v>
          </cell>
          <cell r="G3372">
            <v>0</v>
          </cell>
          <cell r="H3372">
            <v>0</v>
          </cell>
          <cell r="I3372">
            <v>7610</v>
          </cell>
          <cell r="J3372">
            <v>2</v>
          </cell>
          <cell r="K3372">
            <v>3</v>
          </cell>
          <cell r="L3372">
            <v>0</v>
          </cell>
        </row>
        <row r="3373">
          <cell r="A3373">
            <v>6</v>
          </cell>
          <cell r="B3373">
            <v>3</v>
          </cell>
          <cell r="C3373">
            <v>0</v>
          </cell>
          <cell r="D3373">
            <v>0</v>
          </cell>
          <cell r="E3373">
            <v>0</v>
          </cell>
          <cell r="F3373">
            <v>1</v>
          </cell>
          <cell r="G3373">
            <v>0</v>
          </cell>
          <cell r="H3373">
            <v>0</v>
          </cell>
          <cell r="I3373">
            <v>7613</v>
          </cell>
          <cell r="J3373">
            <v>2</v>
          </cell>
          <cell r="K3373">
            <v>3</v>
          </cell>
          <cell r="L3373">
            <v>179063</v>
          </cell>
        </row>
        <row r="3374">
          <cell r="A3374">
            <v>6</v>
          </cell>
          <cell r="B3374">
            <v>3</v>
          </cell>
          <cell r="C3374">
            <v>0</v>
          </cell>
          <cell r="D3374">
            <v>0</v>
          </cell>
          <cell r="E3374">
            <v>0</v>
          </cell>
          <cell r="F3374">
            <v>1</v>
          </cell>
          <cell r="G3374">
            <v>0</v>
          </cell>
          <cell r="H3374">
            <v>0</v>
          </cell>
          <cell r="I3374">
            <v>7900</v>
          </cell>
          <cell r="J3374">
            <v>2</v>
          </cell>
          <cell r="K3374">
            <v>3</v>
          </cell>
          <cell r="L3374">
            <v>1284693</v>
          </cell>
        </row>
        <row r="3375">
          <cell r="A3375">
            <v>6</v>
          </cell>
          <cell r="B3375">
            <v>3</v>
          </cell>
          <cell r="C3375">
            <v>0</v>
          </cell>
          <cell r="D3375">
            <v>0</v>
          </cell>
          <cell r="E3375">
            <v>0</v>
          </cell>
          <cell r="F3375">
            <v>1</v>
          </cell>
          <cell r="G3375">
            <v>0</v>
          </cell>
          <cell r="H3375">
            <v>0</v>
          </cell>
          <cell r="I3375">
            <v>7901</v>
          </cell>
          <cell r="J3375">
            <v>2</v>
          </cell>
          <cell r="K3375">
            <v>3</v>
          </cell>
          <cell r="L3375">
            <v>322116</v>
          </cell>
        </row>
        <row r="3376">
          <cell r="A3376">
            <v>6</v>
          </cell>
          <cell r="B3376">
            <v>3</v>
          </cell>
          <cell r="C3376">
            <v>0</v>
          </cell>
          <cell r="D3376">
            <v>0</v>
          </cell>
          <cell r="E3376">
            <v>0</v>
          </cell>
          <cell r="F3376">
            <v>1</v>
          </cell>
          <cell r="G3376">
            <v>0</v>
          </cell>
          <cell r="H3376">
            <v>0</v>
          </cell>
          <cell r="I3376">
            <v>7950</v>
          </cell>
          <cell r="J3376">
            <v>2</v>
          </cell>
          <cell r="K3376">
            <v>3</v>
          </cell>
          <cell r="L3376">
            <v>0</v>
          </cell>
        </row>
        <row r="3377">
          <cell r="A3377">
            <v>6</v>
          </cell>
          <cell r="B3377">
            <v>3</v>
          </cell>
          <cell r="C3377">
            <v>0</v>
          </cell>
          <cell r="D3377">
            <v>0</v>
          </cell>
          <cell r="E3377">
            <v>0</v>
          </cell>
          <cell r="F3377">
            <v>1</v>
          </cell>
          <cell r="G3377">
            <v>0</v>
          </cell>
          <cell r="H3377">
            <v>0</v>
          </cell>
          <cell r="I3377">
            <v>7951</v>
          </cell>
          <cell r="J3377">
            <v>2</v>
          </cell>
          <cell r="K3377">
            <v>3</v>
          </cell>
          <cell r="L3377">
            <v>19498</v>
          </cell>
        </row>
        <row r="3378">
          <cell r="A3378">
            <v>6</v>
          </cell>
          <cell r="B3378">
            <v>3</v>
          </cell>
          <cell r="C3378">
            <v>0</v>
          </cell>
          <cell r="D3378">
            <v>0</v>
          </cell>
          <cell r="E3378">
            <v>0</v>
          </cell>
          <cell r="F3378">
            <v>1</v>
          </cell>
          <cell r="G3378">
            <v>0</v>
          </cell>
          <cell r="H3378">
            <v>0</v>
          </cell>
          <cell r="I3378">
            <v>7952</v>
          </cell>
          <cell r="J3378">
            <v>2</v>
          </cell>
          <cell r="K3378">
            <v>3</v>
          </cell>
          <cell r="L3378">
            <v>4417</v>
          </cell>
        </row>
        <row r="3379">
          <cell r="A3379">
            <v>6</v>
          </cell>
          <cell r="B3379">
            <v>3</v>
          </cell>
          <cell r="C3379">
            <v>0</v>
          </cell>
          <cell r="D3379">
            <v>0</v>
          </cell>
          <cell r="E3379">
            <v>0</v>
          </cell>
          <cell r="F3379">
            <v>1</v>
          </cell>
          <cell r="G3379">
            <v>0</v>
          </cell>
          <cell r="H3379">
            <v>0</v>
          </cell>
          <cell r="I3379">
            <v>7953</v>
          </cell>
          <cell r="J3379">
            <v>2</v>
          </cell>
          <cell r="K3379">
            <v>3</v>
          </cell>
          <cell r="L3379">
            <v>9704</v>
          </cell>
        </row>
        <row r="3380">
          <cell r="A3380">
            <v>6</v>
          </cell>
          <cell r="B3380">
            <v>3</v>
          </cell>
          <cell r="C3380">
            <v>0</v>
          </cell>
          <cell r="D3380">
            <v>0</v>
          </cell>
          <cell r="E3380">
            <v>0</v>
          </cell>
          <cell r="F3380">
            <v>1</v>
          </cell>
          <cell r="G3380">
            <v>0</v>
          </cell>
          <cell r="H3380">
            <v>0</v>
          </cell>
          <cell r="I3380">
            <v>7960</v>
          </cell>
          <cell r="J3380">
            <v>2</v>
          </cell>
          <cell r="K3380">
            <v>3</v>
          </cell>
          <cell r="L3380">
            <v>34347</v>
          </cell>
        </row>
        <row r="3381">
          <cell r="A3381">
            <v>6</v>
          </cell>
          <cell r="B3381">
            <v>3</v>
          </cell>
          <cell r="C3381">
            <v>0</v>
          </cell>
          <cell r="D3381">
            <v>0</v>
          </cell>
          <cell r="E3381">
            <v>0</v>
          </cell>
          <cell r="F3381">
            <v>1</v>
          </cell>
          <cell r="G3381">
            <v>0</v>
          </cell>
          <cell r="H3381">
            <v>0</v>
          </cell>
          <cell r="I3381">
            <v>7961</v>
          </cell>
          <cell r="J3381">
            <v>2</v>
          </cell>
          <cell r="K3381">
            <v>3</v>
          </cell>
          <cell r="L3381">
            <v>8511</v>
          </cell>
        </row>
        <row r="3382">
          <cell r="A3382">
            <v>6</v>
          </cell>
          <cell r="B3382">
            <v>3</v>
          </cell>
          <cell r="C3382">
            <v>0</v>
          </cell>
          <cell r="D3382">
            <v>0</v>
          </cell>
          <cell r="E3382">
            <v>0</v>
          </cell>
          <cell r="F3382">
            <v>1</v>
          </cell>
          <cell r="G3382">
            <v>0</v>
          </cell>
          <cell r="H3382">
            <v>0</v>
          </cell>
          <cell r="I3382">
            <v>7962</v>
          </cell>
          <cell r="J3382">
            <v>2</v>
          </cell>
          <cell r="K3382">
            <v>3</v>
          </cell>
          <cell r="L3382">
            <v>8971</v>
          </cell>
        </row>
        <row r="3383">
          <cell r="A3383">
            <v>6</v>
          </cell>
          <cell r="B3383">
            <v>3</v>
          </cell>
          <cell r="C3383">
            <v>0</v>
          </cell>
          <cell r="D3383">
            <v>0</v>
          </cell>
          <cell r="E3383">
            <v>0</v>
          </cell>
          <cell r="F3383">
            <v>1</v>
          </cell>
          <cell r="G3383">
            <v>0</v>
          </cell>
          <cell r="H3383">
            <v>0</v>
          </cell>
          <cell r="I3383">
            <v>7964</v>
          </cell>
          <cell r="J3383">
            <v>2</v>
          </cell>
          <cell r="K3383">
            <v>3</v>
          </cell>
          <cell r="L3383">
            <v>6930</v>
          </cell>
        </row>
        <row r="3384">
          <cell r="A3384">
            <v>6</v>
          </cell>
          <cell r="B3384">
            <v>3</v>
          </cell>
          <cell r="C3384">
            <v>0</v>
          </cell>
          <cell r="D3384">
            <v>0</v>
          </cell>
          <cell r="E3384">
            <v>0</v>
          </cell>
          <cell r="F3384">
            <v>1</v>
          </cell>
          <cell r="G3384">
            <v>0</v>
          </cell>
          <cell r="H3384">
            <v>0</v>
          </cell>
          <cell r="I3384">
            <v>7965</v>
          </cell>
          <cell r="J3384">
            <v>2</v>
          </cell>
          <cell r="K3384">
            <v>3</v>
          </cell>
          <cell r="L3384">
            <v>15337</v>
          </cell>
        </row>
        <row r="3385">
          <cell r="A3385">
            <v>6</v>
          </cell>
          <cell r="B3385">
            <v>3</v>
          </cell>
          <cell r="C3385">
            <v>0</v>
          </cell>
          <cell r="D3385">
            <v>0</v>
          </cell>
          <cell r="E3385">
            <v>0</v>
          </cell>
          <cell r="F3385">
            <v>2</v>
          </cell>
          <cell r="G3385">
            <v>0</v>
          </cell>
          <cell r="H3385">
            <v>0</v>
          </cell>
          <cell r="I3385">
            <v>1030</v>
          </cell>
          <cell r="J3385">
            <v>1</v>
          </cell>
          <cell r="K3385">
            <v>3</v>
          </cell>
          <cell r="L3385">
            <v>0</v>
          </cell>
        </row>
        <row r="3386">
          <cell r="A3386">
            <v>6</v>
          </cell>
          <cell r="B3386">
            <v>3</v>
          </cell>
          <cell r="C3386">
            <v>0</v>
          </cell>
          <cell r="D3386">
            <v>0</v>
          </cell>
          <cell r="E3386">
            <v>0</v>
          </cell>
          <cell r="F3386">
            <v>2</v>
          </cell>
          <cell r="G3386">
            <v>0</v>
          </cell>
          <cell r="H3386">
            <v>0</v>
          </cell>
          <cell r="I3386">
            <v>1101</v>
          </cell>
          <cell r="J3386">
            <v>1</v>
          </cell>
          <cell r="K3386">
            <v>3</v>
          </cell>
          <cell r="L3386">
            <v>0</v>
          </cell>
        </row>
        <row r="3387">
          <cell r="A3387">
            <v>6</v>
          </cell>
          <cell r="B3387">
            <v>3</v>
          </cell>
          <cell r="C3387">
            <v>0</v>
          </cell>
          <cell r="D3387">
            <v>0</v>
          </cell>
          <cell r="E3387">
            <v>0</v>
          </cell>
          <cell r="F3387">
            <v>2</v>
          </cell>
          <cell r="G3387">
            <v>0</v>
          </cell>
          <cell r="H3387">
            <v>0</v>
          </cell>
          <cell r="I3387">
            <v>1103</v>
          </cell>
          <cell r="J3387">
            <v>1</v>
          </cell>
          <cell r="K3387">
            <v>3</v>
          </cell>
          <cell r="L3387">
            <v>0</v>
          </cell>
        </row>
        <row r="3388">
          <cell r="A3388">
            <v>6</v>
          </cell>
          <cell r="B3388">
            <v>3</v>
          </cell>
          <cell r="C3388">
            <v>0</v>
          </cell>
          <cell r="D3388">
            <v>0</v>
          </cell>
          <cell r="E3388">
            <v>0</v>
          </cell>
          <cell r="F3388">
            <v>2</v>
          </cell>
          <cell r="G3388">
            <v>0</v>
          </cell>
          <cell r="H3388">
            <v>0</v>
          </cell>
          <cell r="I3388">
            <v>1104</v>
          </cell>
          <cell r="J3388">
            <v>1</v>
          </cell>
          <cell r="K3388">
            <v>3</v>
          </cell>
          <cell r="L3388">
            <v>0</v>
          </cell>
        </row>
        <row r="3389">
          <cell r="A3389">
            <v>6</v>
          </cell>
          <cell r="B3389">
            <v>3</v>
          </cell>
          <cell r="C3389">
            <v>0</v>
          </cell>
          <cell r="D3389">
            <v>0</v>
          </cell>
          <cell r="E3389">
            <v>0</v>
          </cell>
          <cell r="F3389">
            <v>2</v>
          </cell>
          <cell r="G3389">
            <v>0</v>
          </cell>
          <cell r="H3389">
            <v>0</v>
          </cell>
          <cell r="I3389">
            <v>2011</v>
          </cell>
          <cell r="J3389">
            <v>1</v>
          </cell>
          <cell r="K3389">
            <v>3</v>
          </cell>
          <cell r="L3389">
            <v>0</v>
          </cell>
        </row>
        <row r="3390">
          <cell r="A3390">
            <v>6</v>
          </cell>
          <cell r="B3390">
            <v>3</v>
          </cell>
          <cell r="C3390">
            <v>0</v>
          </cell>
          <cell r="D3390">
            <v>0</v>
          </cell>
          <cell r="E3390">
            <v>0</v>
          </cell>
          <cell r="F3390">
            <v>2</v>
          </cell>
          <cell r="G3390">
            <v>0</v>
          </cell>
          <cell r="H3390">
            <v>0</v>
          </cell>
          <cell r="I3390">
            <v>2021</v>
          </cell>
          <cell r="J3390">
            <v>1</v>
          </cell>
          <cell r="K3390">
            <v>3</v>
          </cell>
          <cell r="L3390">
            <v>0</v>
          </cell>
        </row>
        <row r="3391">
          <cell r="A3391">
            <v>6</v>
          </cell>
          <cell r="B3391">
            <v>3</v>
          </cell>
          <cell r="C3391">
            <v>0</v>
          </cell>
          <cell r="D3391">
            <v>0</v>
          </cell>
          <cell r="E3391">
            <v>0</v>
          </cell>
          <cell r="F3391">
            <v>2</v>
          </cell>
          <cell r="G3391">
            <v>0</v>
          </cell>
          <cell r="H3391">
            <v>0</v>
          </cell>
          <cell r="I3391">
            <v>2022</v>
          </cell>
          <cell r="J3391">
            <v>1</v>
          </cell>
          <cell r="K3391">
            <v>3</v>
          </cell>
          <cell r="L3391">
            <v>0</v>
          </cell>
        </row>
        <row r="3392">
          <cell r="A3392">
            <v>6</v>
          </cell>
          <cell r="B3392">
            <v>3</v>
          </cell>
          <cell r="C3392">
            <v>0</v>
          </cell>
          <cell r="D3392">
            <v>0</v>
          </cell>
          <cell r="E3392">
            <v>0</v>
          </cell>
          <cell r="F3392">
            <v>2</v>
          </cell>
          <cell r="G3392">
            <v>0</v>
          </cell>
          <cell r="H3392">
            <v>0</v>
          </cell>
          <cell r="I3392">
            <v>2023</v>
          </cell>
          <cell r="J3392">
            <v>1</v>
          </cell>
          <cell r="K3392">
            <v>3</v>
          </cell>
          <cell r="L3392">
            <v>0</v>
          </cell>
        </row>
        <row r="3393">
          <cell r="A3393">
            <v>6</v>
          </cell>
          <cell r="B3393">
            <v>3</v>
          </cell>
          <cell r="C3393">
            <v>0</v>
          </cell>
          <cell r="D3393">
            <v>0</v>
          </cell>
          <cell r="E3393">
            <v>0</v>
          </cell>
          <cell r="F3393">
            <v>2</v>
          </cell>
          <cell r="G3393">
            <v>0</v>
          </cell>
          <cell r="H3393">
            <v>0</v>
          </cell>
          <cell r="I3393">
            <v>2024</v>
          </cell>
          <cell r="J3393">
            <v>1</v>
          </cell>
          <cell r="K3393">
            <v>3</v>
          </cell>
          <cell r="L3393">
            <v>0</v>
          </cell>
        </row>
        <row r="3394">
          <cell r="A3394">
            <v>6</v>
          </cell>
          <cell r="B3394">
            <v>3</v>
          </cell>
          <cell r="C3394">
            <v>0</v>
          </cell>
          <cell r="D3394">
            <v>0</v>
          </cell>
          <cell r="E3394">
            <v>0</v>
          </cell>
          <cell r="F3394">
            <v>2</v>
          </cell>
          <cell r="G3394">
            <v>0</v>
          </cell>
          <cell r="H3394">
            <v>0</v>
          </cell>
          <cell r="I3394">
            <v>2025</v>
          </cell>
          <cell r="J3394">
            <v>1</v>
          </cell>
          <cell r="K3394">
            <v>3</v>
          </cell>
          <cell r="L3394">
            <v>0</v>
          </cell>
        </row>
        <row r="3395">
          <cell r="A3395">
            <v>6</v>
          </cell>
          <cell r="B3395">
            <v>3</v>
          </cell>
          <cell r="C3395">
            <v>0</v>
          </cell>
          <cell r="D3395">
            <v>0</v>
          </cell>
          <cell r="E3395">
            <v>0</v>
          </cell>
          <cell r="F3395">
            <v>2</v>
          </cell>
          <cell r="G3395">
            <v>0</v>
          </cell>
          <cell r="H3395">
            <v>0</v>
          </cell>
          <cell r="I3395">
            <v>2026</v>
          </cell>
          <cell r="J3395">
            <v>1</v>
          </cell>
          <cell r="K3395">
            <v>3</v>
          </cell>
          <cell r="L3395">
            <v>0</v>
          </cell>
        </row>
        <row r="3396">
          <cell r="A3396">
            <v>6</v>
          </cell>
          <cell r="B3396">
            <v>3</v>
          </cell>
          <cell r="C3396">
            <v>0</v>
          </cell>
          <cell r="D3396">
            <v>0</v>
          </cell>
          <cell r="E3396">
            <v>0</v>
          </cell>
          <cell r="F3396">
            <v>2</v>
          </cell>
          <cell r="G3396">
            <v>0</v>
          </cell>
          <cell r="H3396">
            <v>0</v>
          </cell>
          <cell r="I3396">
            <v>2027</v>
          </cell>
          <cell r="J3396">
            <v>1</v>
          </cell>
          <cell r="K3396">
            <v>3</v>
          </cell>
          <cell r="L3396">
            <v>0</v>
          </cell>
        </row>
        <row r="3397">
          <cell r="A3397">
            <v>6</v>
          </cell>
          <cell r="B3397">
            <v>3</v>
          </cell>
          <cell r="C3397">
            <v>0</v>
          </cell>
          <cell r="D3397">
            <v>0</v>
          </cell>
          <cell r="E3397">
            <v>0</v>
          </cell>
          <cell r="F3397">
            <v>2</v>
          </cell>
          <cell r="G3397">
            <v>0</v>
          </cell>
          <cell r="H3397">
            <v>0</v>
          </cell>
          <cell r="I3397">
            <v>2028</v>
          </cell>
          <cell r="J3397">
            <v>1</v>
          </cell>
          <cell r="K3397">
            <v>3</v>
          </cell>
          <cell r="L3397">
            <v>0</v>
          </cell>
        </row>
        <row r="3398">
          <cell r="A3398">
            <v>6</v>
          </cell>
          <cell r="B3398">
            <v>3</v>
          </cell>
          <cell r="C3398">
            <v>0</v>
          </cell>
          <cell r="D3398">
            <v>0</v>
          </cell>
          <cell r="E3398">
            <v>0</v>
          </cell>
          <cell r="F3398">
            <v>2</v>
          </cell>
          <cell r="G3398">
            <v>0</v>
          </cell>
          <cell r="H3398">
            <v>0</v>
          </cell>
          <cell r="I3398">
            <v>2029</v>
          </cell>
          <cell r="J3398">
            <v>1</v>
          </cell>
          <cell r="K3398">
            <v>3</v>
          </cell>
          <cell r="L3398">
            <v>0</v>
          </cell>
        </row>
        <row r="3399">
          <cell r="A3399">
            <v>6</v>
          </cell>
          <cell r="B3399">
            <v>3</v>
          </cell>
          <cell r="C3399">
            <v>0</v>
          </cell>
          <cell r="D3399">
            <v>0</v>
          </cell>
          <cell r="E3399">
            <v>0</v>
          </cell>
          <cell r="F3399">
            <v>2</v>
          </cell>
          <cell r="G3399">
            <v>0</v>
          </cell>
          <cell r="H3399">
            <v>0</v>
          </cell>
          <cell r="I3399">
            <v>2420</v>
          </cell>
          <cell r="J3399">
            <v>1</v>
          </cell>
          <cell r="K3399">
            <v>3</v>
          </cell>
          <cell r="L3399">
            <v>0</v>
          </cell>
        </row>
        <row r="3400">
          <cell r="A3400">
            <v>6</v>
          </cell>
          <cell r="B3400">
            <v>3</v>
          </cell>
          <cell r="C3400">
            <v>0</v>
          </cell>
          <cell r="D3400">
            <v>0</v>
          </cell>
          <cell r="E3400">
            <v>0</v>
          </cell>
          <cell r="F3400">
            <v>2</v>
          </cell>
          <cell r="G3400">
            <v>0</v>
          </cell>
          <cell r="H3400">
            <v>0</v>
          </cell>
          <cell r="I3400">
            <v>2430</v>
          </cell>
          <cell r="J3400">
            <v>1</v>
          </cell>
          <cell r="K3400">
            <v>3</v>
          </cell>
          <cell r="L3400">
            <v>0</v>
          </cell>
        </row>
        <row r="3401">
          <cell r="A3401">
            <v>6</v>
          </cell>
          <cell r="B3401">
            <v>3</v>
          </cell>
          <cell r="C3401">
            <v>0</v>
          </cell>
          <cell r="D3401">
            <v>0</v>
          </cell>
          <cell r="E3401">
            <v>0</v>
          </cell>
          <cell r="F3401">
            <v>2</v>
          </cell>
          <cell r="G3401">
            <v>0</v>
          </cell>
          <cell r="H3401">
            <v>0</v>
          </cell>
          <cell r="I3401">
            <v>2460</v>
          </cell>
          <cell r="J3401">
            <v>1</v>
          </cell>
          <cell r="K3401">
            <v>3</v>
          </cell>
          <cell r="L3401">
            <v>0</v>
          </cell>
        </row>
        <row r="3402">
          <cell r="A3402">
            <v>6</v>
          </cell>
          <cell r="B3402">
            <v>3</v>
          </cell>
          <cell r="C3402">
            <v>0</v>
          </cell>
          <cell r="D3402">
            <v>0</v>
          </cell>
          <cell r="E3402">
            <v>0</v>
          </cell>
          <cell r="F3402">
            <v>2</v>
          </cell>
          <cell r="G3402">
            <v>0</v>
          </cell>
          <cell r="H3402">
            <v>0</v>
          </cell>
          <cell r="I3402">
            <v>3011</v>
          </cell>
          <cell r="J3402">
            <v>1</v>
          </cell>
          <cell r="K3402">
            <v>3</v>
          </cell>
          <cell r="L3402">
            <v>0</v>
          </cell>
        </row>
        <row r="3403">
          <cell r="A3403">
            <v>6</v>
          </cell>
          <cell r="B3403">
            <v>3</v>
          </cell>
          <cell r="C3403">
            <v>0</v>
          </cell>
          <cell r="D3403">
            <v>0</v>
          </cell>
          <cell r="E3403">
            <v>0</v>
          </cell>
          <cell r="F3403">
            <v>2</v>
          </cell>
          <cell r="G3403">
            <v>0</v>
          </cell>
          <cell r="H3403">
            <v>0</v>
          </cell>
          <cell r="I3403">
            <v>3021</v>
          </cell>
          <cell r="J3403">
            <v>1</v>
          </cell>
          <cell r="K3403">
            <v>3</v>
          </cell>
          <cell r="L3403">
            <v>0</v>
          </cell>
        </row>
        <row r="3404">
          <cell r="A3404">
            <v>6</v>
          </cell>
          <cell r="B3404">
            <v>3</v>
          </cell>
          <cell r="C3404">
            <v>0</v>
          </cell>
          <cell r="D3404">
            <v>0</v>
          </cell>
          <cell r="E3404">
            <v>0</v>
          </cell>
          <cell r="F3404">
            <v>2</v>
          </cell>
          <cell r="G3404">
            <v>0</v>
          </cell>
          <cell r="H3404">
            <v>0</v>
          </cell>
          <cell r="I3404">
            <v>3022</v>
          </cell>
          <cell r="J3404">
            <v>1</v>
          </cell>
          <cell r="K3404">
            <v>3</v>
          </cell>
          <cell r="L3404">
            <v>0</v>
          </cell>
        </row>
        <row r="3405">
          <cell r="A3405">
            <v>6</v>
          </cell>
          <cell r="B3405">
            <v>3</v>
          </cell>
          <cell r="C3405">
            <v>0</v>
          </cell>
          <cell r="D3405">
            <v>0</v>
          </cell>
          <cell r="E3405">
            <v>0</v>
          </cell>
          <cell r="F3405">
            <v>2</v>
          </cell>
          <cell r="G3405">
            <v>0</v>
          </cell>
          <cell r="H3405">
            <v>0</v>
          </cell>
          <cell r="I3405">
            <v>3111</v>
          </cell>
          <cell r="J3405">
            <v>1</v>
          </cell>
          <cell r="K3405">
            <v>3</v>
          </cell>
          <cell r="L3405">
            <v>0</v>
          </cell>
        </row>
        <row r="3406">
          <cell r="A3406">
            <v>6</v>
          </cell>
          <cell r="B3406">
            <v>3</v>
          </cell>
          <cell r="C3406">
            <v>0</v>
          </cell>
          <cell r="D3406">
            <v>0</v>
          </cell>
          <cell r="E3406">
            <v>0</v>
          </cell>
          <cell r="F3406">
            <v>2</v>
          </cell>
          <cell r="G3406">
            <v>0</v>
          </cell>
          <cell r="H3406">
            <v>0</v>
          </cell>
          <cell r="I3406">
            <v>3112</v>
          </cell>
          <cell r="J3406">
            <v>1</v>
          </cell>
          <cell r="K3406">
            <v>3</v>
          </cell>
          <cell r="L3406">
            <v>0</v>
          </cell>
        </row>
        <row r="3407">
          <cell r="A3407">
            <v>6</v>
          </cell>
          <cell r="B3407">
            <v>3</v>
          </cell>
          <cell r="C3407">
            <v>0</v>
          </cell>
          <cell r="D3407">
            <v>0</v>
          </cell>
          <cell r="E3407">
            <v>0</v>
          </cell>
          <cell r="F3407">
            <v>2</v>
          </cell>
          <cell r="G3407">
            <v>0</v>
          </cell>
          <cell r="H3407">
            <v>0</v>
          </cell>
          <cell r="I3407">
            <v>3121</v>
          </cell>
          <cell r="J3407">
            <v>1</v>
          </cell>
          <cell r="K3407">
            <v>3</v>
          </cell>
          <cell r="L3407">
            <v>0</v>
          </cell>
        </row>
        <row r="3408">
          <cell r="A3408">
            <v>6</v>
          </cell>
          <cell r="B3408">
            <v>3</v>
          </cell>
          <cell r="C3408">
            <v>0</v>
          </cell>
          <cell r="D3408">
            <v>0</v>
          </cell>
          <cell r="E3408">
            <v>0</v>
          </cell>
          <cell r="F3408">
            <v>2</v>
          </cell>
          <cell r="G3408">
            <v>0</v>
          </cell>
          <cell r="H3408">
            <v>0</v>
          </cell>
          <cell r="I3408">
            <v>3122</v>
          </cell>
          <cell r="J3408">
            <v>1</v>
          </cell>
          <cell r="K3408">
            <v>3</v>
          </cell>
          <cell r="L3408">
            <v>0</v>
          </cell>
        </row>
        <row r="3409">
          <cell r="A3409">
            <v>6</v>
          </cell>
          <cell r="B3409">
            <v>3</v>
          </cell>
          <cell r="C3409">
            <v>0</v>
          </cell>
          <cell r="D3409">
            <v>0</v>
          </cell>
          <cell r="E3409">
            <v>0</v>
          </cell>
          <cell r="F3409">
            <v>2</v>
          </cell>
          <cell r="G3409">
            <v>0</v>
          </cell>
          <cell r="H3409">
            <v>0</v>
          </cell>
          <cell r="I3409">
            <v>3131</v>
          </cell>
          <cell r="J3409">
            <v>1</v>
          </cell>
          <cell r="K3409">
            <v>3</v>
          </cell>
          <cell r="L3409">
            <v>0</v>
          </cell>
        </row>
        <row r="3410">
          <cell r="A3410">
            <v>6</v>
          </cell>
          <cell r="B3410">
            <v>3</v>
          </cell>
          <cell r="C3410">
            <v>0</v>
          </cell>
          <cell r="D3410">
            <v>0</v>
          </cell>
          <cell r="E3410">
            <v>0</v>
          </cell>
          <cell r="F3410">
            <v>2</v>
          </cell>
          <cell r="G3410">
            <v>0</v>
          </cell>
          <cell r="H3410">
            <v>0</v>
          </cell>
          <cell r="I3410">
            <v>3132</v>
          </cell>
          <cell r="J3410">
            <v>1</v>
          </cell>
          <cell r="K3410">
            <v>3</v>
          </cell>
          <cell r="L3410">
            <v>0</v>
          </cell>
        </row>
        <row r="3411">
          <cell r="A3411">
            <v>6</v>
          </cell>
          <cell r="B3411">
            <v>3</v>
          </cell>
          <cell r="C3411">
            <v>0</v>
          </cell>
          <cell r="D3411">
            <v>0</v>
          </cell>
          <cell r="E3411">
            <v>0</v>
          </cell>
          <cell r="F3411">
            <v>2</v>
          </cell>
          <cell r="G3411">
            <v>0</v>
          </cell>
          <cell r="H3411">
            <v>0</v>
          </cell>
          <cell r="I3411">
            <v>3133</v>
          </cell>
          <cell r="J3411">
            <v>1</v>
          </cell>
          <cell r="K3411">
            <v>3</v>
          </cell>
          <cell r="L3411">
            <v>0</v>
          </cell>
        </row>
        <row r="3412">
          <cell r="A3412">
            <v>6</v>
          </cell>
          <cell r="B3412">
            <v>3</v>
          </cell>
          <cell r="C3412">
            <v>0</v>
          </cell>
          <cell r="D3412">
            <v>0</v>
          </cell>
          <cell r="E3412">
            <v>0</v>
          </cell>
          <cell r="F3412">
            <v>2</v>
          </cell>
          <cell r="G3412">
            <v>0</v>
          </cell>
          <cell r="H3412">
            <v>0</v>
          </cell>
          <cell r="I3412">
            <v>3211</v>
          </cell>
          <cell r="J3412">
            <v>1</v>
          </cell>
          <cell r="K3412">
            <v>3</v>
          </cell>
          <cell r="L3412">
            <v>0</v>
          </cell>
        </row>
        <row r="3413">
          <cell r="A3413">
            <v>6</v>
          </cell>
          <cell r="B3413">
            <v>3</v>
          </cell>
          <cell r="C3413">
            <v>0</v>
          </cell>
          <cell r="D3413">
            <v>0</v>
          </cell>
          <cell r="E3413">
            <v>0</v>
          </cell>
          <cell r="F3413">
            <v>2</v>
          </cell>
          <cell r="G3413">
            <v>0</v>
          </cell>
          <cell r="H3413">
            <v>0</v>
          </cell>
          <cell r="I3413">
            <v>3212</v>
          </cell>
          <cell r="J3413">
            <v>1</v>
          </cell>
          <cell r="K3413">
            <v>3</v>
          </cell>
          <cell r="L3413">
            <v>0</v>
          </cell>
        </row>
        <row r="3414">
          <cell r="A3414">
            <v>6</v>
          </cell>
          <cell r="B3414">
            <v>3</v>
          </cell>
          <cell r="C3414">
            <v>0</v>
          </cell>
          <cell r="D3414">
            <v>0</v>
          </cell>
          <cell r="E3414">
            <v>0</v>
          </cell>
          <cell r="F3414">
            <v>2</v>
          </cell>
          <cell r="G3414">
            <v>0</v>
          </cell>
          <cell r="H3414">
            <v>0</v>
          </cell>
          <cell r="I3414">
            <v>3213</v>
          </cell>
          <cell r="J3414">
            <v>1</v>
          </cell>
          <cell r="K3414">
            <v>3</v>
          </cell>
          <cell r="L3414">
            <v>0</v>
          </cell>
        </row>
        <row r="3415">
          <cell r="A3415">
            <v>6</v>
          </cell>
          <cell r="B3415">
            <v>3</v>
          </cell>
          <cell r="C3415">
            <v>0</v>
          </cell>
          <cell r="D3415">
            <v>0</v>
          </cell>
          <cell r="E3415">
            <v>0</v>
          </cell>
          <cell r="F3415">
            <v>2</v>
          </cell>
          <cell r="G3415">
            <v>0</v>
          </cell>
          <cell r="H3415">
            <v>0</v>
          </cell>
          <cell r="I3415">
            <v>3221</v>
          </cell>
          <cell r="J3415">
            <v>1</v>
          </cell>
          <cell r="K3415">
            <v>3</v>
          </cell>
          <cell r="L3415">
            <v>0</v>
          </cell>
        </row>
        <row r="3416">
          <cell r="A3416">
            <v>6</v>
          </cell>
          <cell r="B3416">
            <v>3</v>
          </cell>
          <cell r="C3416">
            <v>0</v>
          </cell>
          <cell r="D3416">
            <v>0</v>
          </cell>
          <cell r="E3416">
            <v>0</v>
          </cell>
          <cell r="F3416">
            <v>2</v>
          </cell>
          <cell r="G3416">
            <v>0</v>
          </cell>
          <cell r="H3416">
            <v>0</v>
          </cell>
          <cell r="I3416">
            <v>3222</v>
          </cell>
          <cell r="J3416">
            <v>1</v>
          </cell>
          <cell r="K3416">
            <v>3</v>
          </cell>
          <cell r="L3416">
            <v>0</v>
          </cell>
        </row>
        <row r="3417">
          <cell r="A3417">
            <v>6</v>
          </cell>
          <cell r="B3417">
            <v>3</v>
          </cell>
          <cell r="C3417">
            <v>0</v>
          </cell>
          <cell r="D3417">
            <v>0</v>
          </cell>
          <cell r="E3417">
            <v>0</v>
          </cell>
          <cell r="F3417">
            <v>2</v>
          </cell>
          <cell r="G3417">
            <v>0</v>
          </cell>
          <cell r="H3417">
            <v>0</v>
          </cell>
          <cell r="I3417">
            <v>3223</v>
          </cell>
          <cell r="J3417">
            <v>1</v>
          </cell>
          <cell r="K3417">
            <v>3</v>
          </cell>
          <cell r="L3417">
            <v>0</v>
          </cell>
        </row>
        <row r="3418">
          <cell r="A3418">
            <v>6</v>
          </cell>
          <cell r="B3418">
            <v>3</v>
          </cell>
          <cell r="C3418">
            <v>0</v>
          </cell>
          <cell r="D3418">
            <v>0</v>
          </cell>
          <cell r="E3418">
            <v>0</v>
          </cell>
          <cell r="F3418">
            <v>2</v>
          </cell>
          <cell r="G3418">
            <v>0</v>
          </cell>
          <cell r="H3418">
            <v>0</v>
          </cell>
          <cell r="I3418">
            <v>3231</v>
          </cell>
          <cell r="J3418">
            <v>1</v>
          </cell>
          <cell r="K3418">
            <v>3</v>
          </cell>
          <cell r="L3418">
            <v>0</v>
          </cell>
        </row>
        <row r="3419">
          <cell r="A3419">
            <v>6</v>
          </cell>
          <cell r="B3419">
            <v>3</v>
          </cell>
          <cell r="C3419">
            <v>0</v>
          </cell>
          <cell r="D3419">
            <v>0</v>
          </cell>
          <cell r="E3419">
            <v>0</v>
          </cell>
          <cell r="F3419">
            <v>2</v>
          </cell>
          <cell r="G3419">
            <v>0</v>
          </cell>
          <cell r="H3419">
            <v>0</v>
          </cell>
          <cell r="I3419">
            <v>3232</v>
          </cell>
          <cell r="J3419">
            <v>1</v>
          </cell>
          <cell r="K3419">
            <v>3</v>
          </cell>
          <cell r="L3419">
            <v>0</v>
          </cell>
        </row>
        <row r="3420">
          <cell r="A3420">
            <v>6</v>
          </cell>
          <cell r="B3420">
            <v>3</v>
          </cell>
          <cell r="C3420">
            <v>0</v>
          </cell>
          <cell r="D3420">
            <v>0</v>
          </cell>
          <cell r="E3420">
            <v>0</v>
          </cell>
          <cell r="F3420">
            <v>2</v>
          </cell>
          <cell r="G3420">
            <v>0</v>
          </cell>
          <cell r="H3420">
            <v>0</v>
          </cell>
          <cell r="I3420">
            <v>3233</v>
          </cell>
          <cell r="J3420">
            <v>1</v>
          </cell>
          <cell r="K3420">
            <v>3</v>
          </cell>
          <cell r="L3420">
            <v>0</v>
          </cell>
        </row>
        <row r="3421">
          <cell r="A3421">
            <v>6</v>
          </cell>
          <cell r="B3421">
            <v>3</v>
          </cell>
          <cell r="C3421">
            <v>0</v>
          </cell>
          <cell r="D3421">
            <v>0</v>
          </cell>
          <cell r="E3421">
            <v>0</v>
          </cell>
          <cell r="F3421">
            <v>2</v>
          </cell>
          <cell r="G3421">
            <v>0</v>
          </cell>
          <cell r="H3421">
            <v>0</v>
          </cell>
          <cell r="I3421">
            <v>3234</v>
          </cell>
          <cell r="J3421">
            <v>1</v>
          </cell>
          <cell r="K3421">
            <v>3</v>
          </cell>
          <cell r="L3421">
            <v>0</v>
          </cell>
        </row>
        <row r="3422">
          <cell r="A3422">
            <v>6</v>
          </cell>
          <cell r="B3422">
            <v>3</v>
          </cell>
          <cell r="C3422">
            <v>0</v>
          </cell>
          <cell r="D3422">
            <v>0</v>
          </cell>
          <cell r="E3422">
            <v>0</v>
          </cell>
          <cell r="F3422">
            <v>2</v>
          </cell>
          <cell r="G3422">
            <v>0</v>
          </cell>
          <cell r="H3422">
            <v>0</v>
          </cell>
          <cell r="I3422">
            <v>3241</v>
          </cell>
          <cell r="J3422">
            <v>1</v>
          </cell>
          <cell r="K3422">
            <v>3</v>
          </cell>
          <cell r="L3422">
            <v>0</v>
          </cell>
        </row>
        <row r="3423">
          <cell r="A3423">
            <v>6</v>
          </cell>
          <cell r="B3423">
            <v>3</v>
          </cell>
          <cell r="C3423">
            <v>0</v>
          </cell>
          <cell r="D3423">
            <v>0</v>
          </cell>
          <cell r="E3423">
            <v>0</v>
          </cell>
          <cell r="F3423">
            <v>2</v>
          </cell>
          <cell r="G3423">
            <v>0</v>
          </cell>
          <cell r="H3423">
            <v>0</v>
          </cell>
          <cell r="I3423">
            <v>3242</v>
          </cell>
          <cell r="J3423">
            <v>1</v>
          </cell>
          <cell r="K3423">
            <v>3</v>
          </cell>
          <cell r="L3423">
            <v>0</v>
          </cell>
        </row>
        <row r="3424">
          <cell r="A3424">
            <v>6</v>
          </cell>
          <cell r="B3424">
            <v>3</v>
          </cell>
          <cell r="C3424">
            <v>0</v>
          </cell>
          <cell r="D3424">
            <v>0</v>
          </cell>
          <cell r="E3424">
            <v>0</v>
          </cell>
          <cell r="F3424">
            <v>2</v>
          </cell>
          <cell r="G3424">
            <v>0</v>
          </cell>
          <cell r="H3424">
            <v>0</v>
          </cell>
          <cell r="I3424">
            <v>3257</v>
          </cell>
          <cell r="J3424">
            <v>1</v>
          </cell>
          <cell r="K3424">
            <v>3</v>
          </cell>
          <cell r="L3424">
            <v>0</v>
          </cell>
        </row>
        <row r="3425">
          <cell r="A3425">
            <v>6</v>
          </cell>
          <cell r="B3425">
            <v>3</v>
          </cell>
          <cell r="C3425">
            <v>0</v>
          </cell>
          <cell r="D3425">
            <v>0</v>
          </cell>
          <cell r="E3425">
            <v>0</v>
          </cell>
          <cell r="F3425">
            <v>2</v>
          </cell>
          <cell r="G3425">
            <v>0</v>
          </cell>
          <cell r="H3425">
            <v>0</v>
          </cell>
          <cell r="I3425">
            <v>3258</v>
          </cell>
          <cell r="J3425">
            <v>1</v>
          </cell>
          <cell r="K3425">
            <v>3</v>
          </cell>
          <cell r="L3425">
            <v>0</v>
          </cell>
        </row>
        <row r="3426">
          <cell r="A3426">
            <v>6</v>
          </cell>
          <cell r="B3426">
            <v>3</v>
          </cell>
          <cell r="C3426">
            <v>0</v>
          </cell>
          <cell r="D3426">
            <v>0</v>
          </cell>
          <cell r="E3426">
            <v>0</v>
          </cell>
          <cell r="F3426">
            <v>2</v>
          </cell>
          <cell r="G3426">
            <v>0</v>
          </cell>
          <cell r="H3426">
            <v>0</v>
          </cell>
          <cell r="I3426">
            <v>3311</v>
          </cell>
          <cell r="J3426">
            <v>1</v>
          </cell>
          <cell r="K3426">
            <v>3</v>
          </cell>
          <cell r="L3426">
            <v>0</v>
          </cell>
        </row>
        <row r="3427">
          <cell r="A3427">
            <v>6</v>
          </cell>
          <cell r="B3427">
            <v>3</v>
          </cell>
          <cell r="C3427">
            <v>0</v>
          </cell>
          <cell r="D3427">
            <v>0</v>
          </cell>
          <cell r="E3427">
            <v>0</v>
          </cell>
          <cell r="F3427">
            <v>2</v>
          </cell>
          <cell r="G3427">
            <v>0</v>
          </cell>
          <cell r="H3427">
            <v>0</v>
          </cell>
          <cell r="I3427">
            <v>3321</v>
          </cell>
          <cell r="J3427">
            <v>1</v>
          </cell>
          <cell r="K3427">
            <v>3</v>
          </cell>
          <cell r="L3427">
            <v>0</v>
          </cell>
        </row>
        <row r="3428">
          <cell r="A3428">
            <v>6</v>
          </cell>
          <cell r="B3428">
            <v>3</v>
          </cell>
          <cell r="C3428">
            <v>0</v>
          </cell>
          <cell r="D3428">
            <v>0</v>
          </cell>
          <cell r="E3428">
            <v>0</v>
          </cell>
          <cell r="F3428">
            <v>2</v>
          </cell>
          <cell r="G3428">
            <v>0</v>
          </cell>
          <cell r="H3428">
            <v>0</v>
          </cell>
          <cell r="I3428">
            <v>3331</v>
          </cell>
          <cell r="J3428">
            <v>1</v>
          </cell>
          <cell r="K3428">
            <v>3</v>
          </cell>
          <cell r="L3428">
            <v>0</v>
          </cell>
        </row>
        <row r="3429">
          <cell r="A3429">
            <v>6</v>
          </cell>
          <cell r="B3429">
            <v>3</v>
          </cell>
          <cell r="C3429">
            <v>0</v>
          </cell>
          <cell r="D3429">
            <v>0</v>
          </cell>
          <cell r="E3429">
            <v>0</v>
          </cell>
          <cell r="F3429">
            <v>2</v>
          </cell>
          <cell r="G3429">
            <v>0</v>
          </cell>
          <cell r="H3429">
            <v>0</v>
          </cell>
          <cell r="I3429">
            <v>4021</v>
          </cell>
          <cell r="J3429">
            <v>1</v>
          </cell>
          <cell r="K3429">
            <v>3</v>
          </cell>
          <cell r="L3429">
            <v>0</v>
          </cell>
        </row>
        <row r="3430">
          <cell r="A3430">
            <v>6</v>
          </cell>
          <cell r="B3430">
            <v>3</v>
          </cell>
          <cell r="C3430">
            <v>0</v>
          </cell>
          <cell r="D3430">
            <v>0</v>
          </cell>
          <cell r="E3430">
            <v>0</v>
          </cell>
          <cell r="F3430">
            <v>2</v>
          </cell>
          <cell r="G3430">
            <v>0</v>
          </cell>
          <cell r="H3430">
            <v>0</v>
          </cell>
          <cell r="I3430">
            <v>4032</v>
          </cell>
          <cell r="J3430">
            <v>1</v>
          </cell>
          <cell r="K3430">
            <v>3</v>
          </cell>
          <cell r="L3430">
            <v>0</v>
          </cell>
        </row>
        <row r="3431">
          <cell r="A3431">
            <v>6</v>
          </cell>
          <cell r="B3431">
            <v>3</v>
          </cell>
          <cell r="C3431">
            <v>0</v>
          </cell>
          <cell r="D3431">
            <v>0</v>
          </cell>
          <cell r="E3431">
            <v>0</v>
          </cell>
          <cell r="F3431">
            <v>2</v>
          </cell>
          <cell r="G3431">
            <v>0</v>
          </cell>
          <cell r="H3431">
            <v>0</v>
          </cell>
          <cell r="I3431">
            <v>4042</v>
          </cell>
          <cell r="J3431">
            <v>1</v>
          </cell>
          <cell r="K3431">
            <v>3</v>
          </cell>
          <cell r="L3431">
            <v>0</v>
          </cell>
        </row>
        <row r="3432">
          <cell r="A3432">
            <v>6</v>
          </cell>
          <cell r="B3432">
            <v>3</v>
          </cell>
          <cell r="C3432">
            <v>0</v>
          </cell>
          <cell r="D3432">
            <v>0</v>
          </cell>
          <cell r="E3432">
            <v>0</v>
          </cell>
          <cell r="F3432">
            <v>2</v>
          </cell>
          <cell r="G3432">
            <v>0</v>
          </cell>
          <cell r="H3432">
            <v>0</v>
          </cell>
          <cell r="I3432">
            <v>4043</v>
          </cell>
          <cell r="J3432">
            <v>1</v>
          </cell>
          <cell r="K3432">
            <v>3</v>
          </cell>
          <cell r="L3432">
            <v>0</v>
          </cell>
        </row>
        <row r="3433">
          <cell r="A3433">
            <v>6</v>
          </cell>
          <cell r="B3433">
            <v>3</v>
          </cell>
          <cell r="C3433">
            <v>0</v>
          </cell>
          <cell r="D3433">
            <v>0</v>
          </cell>
          <cell r="E3433">
            <v>0</v>
          </cell>
          <cell r="F3433">
            <v>2</v>
          </cell>
          <cell r="G3433">
            <v>0</v>
          </cell>
          <cell r="H3433">
            <v>0</v>
          </cell>
          <cell r="I3433">
            <v>4044</v>
          </cell>
          <cell r="J3433">
            <v>1</v>
          </cell>
          <cell r="K3433">
            <v>3</v>
          </cell>
          <cell r="L3433">
            <v>0</v>
          </cell>
        </row>
        <row r="3434">
          <cell r="A3434">
            <v>6</v>
          </cell>
          <cell r="B3434">
            <v>3</v>
          </cell>
          <cell r="C3434">
            <v>0</v>
          </cell>
          <cell r="D3434">
            <v>0</v>
          </cell>
          <cell r="E3434">
            <v>0</v>
          </cell>
          <cell r="F3434">
            <v>2</v>
          </cell>
          <cell r="G3434">
            <v>0</v>
          </cell>
          <cell r="H3434">
            <v>0</v>
          </cell>
          <cell r="I3434">
            <v>4061</v>
          </cell>
          <cell r="J3434">
            <v>1</v>
          </cell>
          <cell r="K3434">
            <v>3</v>
          </cell>
          <cell r="L3434">
            <v>0</v>
          </cell>
        </row>
        <row r="3435">
          <cell r="A3435">
            <v>6</v>
          </cell>
          <cell r="B3435">
            <v>3</v>
          </cell>
          <cell r="C3435">
            <v>0</v>
          </cell>
          <cell r="D3435">
            <v>0</v>
          </cell>
          <cell r="E3435">
            <v>0</v>
          </cell>
          <cell r="F3435">
            <v>2</v>
          </cell>
          <cell r="G3435">
            <v>0</v>
          </cell>
          <cell r="H3435">
            <v>0</v>
          </cell>
          <cell r="I3435">
            <v>4071</v>
          </cell>
          <cell r="J3435">
            <v>1</v>
          </cell>
          <cell r="K3435">
            <v>3</v>
          </cell>
          <cell r="L3435">
            <v>0</v>
          </cell>
        </row>
        <row r="3436">
          <cell r="A3436">
            <v>6</v>
          </cell>
          <cell r="B3436">
            <v>3</v>
          </cell>
          <cell r="C3436">
            <v>0</v>
          </cell>
          <cell r="D3436">
            <v>0</v>
          </cell>
          <cell r="E3436">
            <v>0</v>
          </cell>
          <cell r="F3436">
            <v>2</v>
          </cell>
          <cell r="G3436">
            <v>0</v>
          </cell>
          <cell r="H3436">
            <v>0</v>
          </cell>
          <cell r="I3436">
            <v>4091</v>
          </cell>
          <cell r="J3436">
            <v>1</v>
          </cell>
          <cell r="K3436">
            <v>3</v>
          </cell>
          <cell r="L3436">
            <v>0</v>
          </cell>
        </row>
        <row r="3437">
          <cell r="A3437">
            <v>6</v>
          </cell>
          <cell r="B3437">
            <v>3</v>
          </cell>
          <cell r="C3437">
            <v>0</v>
          </cell>
          <cell r="D3437">
            <v>0</v>
          </cell>
          <cell r="E3437">
            <v>0</v>
          </cell>
          <cell r="F3437">
            <v>2</v>
          </cell>
          <cell r="G3437">
            <v>0</v>
          </cell>
          <cell r="H3437">
            <v>0</v>
          </cell>
          <cell r="I3437">
            <v>5301</v>
          </cell>
          <cell r="J3437">
            <v>1</v>
          </cell>
          <cell r="K3437">
            <v>3</v>
          </cell>
          <cell r="L3437">
            <v>0</v>
          </cell>
        </row>
        <row r="3438">
          <cell r="A3438">
            <v>6</v>
          </cell>
          <cell r="B3438">
            <v>3</v>
          </cell>
          <cell r="C3438">
            <v>0</v>
          </cell>
          <cell r="D3438">
            <v>0</v>
          </cell>
          <cell r="E3438">
            <v>0</v>
          </cell>
          <cell r="F3438">
            <v>2</v>
          </cell>
          <cell r="G3438">
            <v>0</v>
          </cell>
          <cell r="H3438">
            <v>0</v>
          </cell>
          <cell r="I3438">
            <v>5313</v>
          </cell>
          <cell r="J3438">
            <v>1</v>
          </cell>
          <cell r="K3438">
            <v>3</v>
          </cell>
          <cell r="L3438">
            <v>0</v>
          </cell>
        </row>
        <row r="3439">
          <cell r="A3439">
            <v>6</v>
          </cell>
          <cell r="B3439">
            <v>3</v>
          </cell>
          <cell r="C3439">
            <v>0</v>
          </cell>
          <cell r="D3439">
            <v>0</v>
          </cell>
          <cell r="E3439">
            <v>0</v>
          </cell>
          <cell r="F3439">
            <v>2</v>
          </cell>
          <cell r="G3439">
            <v>0</v>
          </cell>
          <cell r="H3439">
            <v>0</v>
          </cell>
          <cell r="I3439">
            <v>5314</v>
          </cell>
          <cell r="J3439">
            <v>1</v>
          </cell>
          <cell r="K3439">
            <v>3</v>
          </cell>
          <cell r="L3439">
            <v>0</v>
          </cell>
        </row>
        <row r="3440">
          <cell r="A3440">
            <v>6</v>
          </cell>
          <cell r="B3440">
            <v>3</v>
          </cell>
          <cell r="C3440">
            <v>0</v>
          </cell>
          <cell r="D3440">
            <v>0</v>
          </cell>
          <cell r="E3440">
            <v>0</v>
          </cell>
          <cell r="F3440">
            <v>2</v>
          </cell>
          <cell r="G3440">
            <v>0</v>
          </cell>
          <cell r="H3440">
            <v>0</v>
          </cell>
          <cell r="I3440">
            <v>5315</v>
          </cell>
          <cell r="J3440">
            <v>1</v>
          </cell>
          <cell r="K3440">
            <v>3</v>
          </cell>
          <cell r="L3440">
            <v>0</v>
          </cell>
        </row>
        <row r="3441">
          <cell r="A3441">
            <v>6</v>
          </cell>
          <cell r="B3441">
            <v>3</v>
          </cell>
          <cell r="C3441">
            <v>0</v>
          </cell>
          <cell r="D3441">
            <v>0</v>
          </cell>
          <cell r="E3441">
            <v>0</v>
          </cell>
          <cell r="F3441">
            <v>2</v>
          </cell>
          <cell r="G3441">
            <v>0</v>
          </cell>
          <cell r="H3441">
            <v>0</v>
          </cell>
          <cell r="I3441">
            <v>5317</v>
          </cell>
          <cell r="J3441">
            <v>1</v>
          </cell>
          <cell r="K3441">
            <v>3</v>
          </cell>
          <cell r="L3441">
            <v>0</v>
          </cell>
        </row>
        <row r="3442">
          <cell r="A3442">
            <v>6</v>
          </cell>
          <cell r="B3442">
            <v>3</v>
          </cell>
          <cell r="C3442">
            <v>0</v>
          </cell>
          <cell r="D3442">
            <v>0</v>
          </cell>
          <cell r="E3442">
            <v>0</v>
          </cell>
          <cell r="F3442">
            <v>2</v>
          </cell>
          <cell r="G3442">
            <v>0</v>
          </cell>
          <cell r="H3442">
            <v>0</v>
          </cell>
          <cell r="I3442">
            <v>5351</v>
          </cell>
          <cell r="J3442">
            <v>1</v>
          </cell>
          <cell r="K3442">
            <v>3</v>
          </cell>
          <cell r="L3442">
            <v>0</v>
          </cell>
        </row>
        <row r="3443">
          <cell r="A3443">
            <v>6</v>
          </cell>
          <cell r="B3443">
            <v>3</v>
          </cell>
          <cell r="C3443">
            <v>0</v>
          </cell>
          <cell r="D3443">
            <v>0</v>
          </cell>
          <cell r="E3443">
            <v>0</v>
          </cell>
          <cell r="F3443">
            <v>2</v>
          </cell>
          <cell r="G3443">
            <v>0</v>
          </cell>
          <cell r="H3443">
            <v>0</v>
          </cell>
          <cell r="I3443">
            <v>7017</v>
          </cell>
          <cell r="J3443">
            <v>1</v>
          </cell>
          <cell r="K3443">
            <v>3</v>
          </cell>
          <cell r="L3443">
            <v>0</v>
          </cell>
        </row>
        <row r="3444">
          <cell r="A3444">
            <v>6</v>
          </cell>
          <cell r="B3444">
            <v>3</v>
          </cell>
          <cell r="C3444">
            <v>0</v>
          </cell>
          <cell r="D3444">
            <v>0</v>
          </cell>
          <cell r="E3444">
            <v>0</v>
          </cell>
          <cell r="F3444">
            <v>2</v>
          </cell>
          <cell r="G3444">
            <v>0</v>
          </cell>
          <cell r="H3444">
            <v>0</v>
          </cell>
          <cell r="I3444">
            <v>1010</v>
          </cell>
          <cell r="J3444">
            <v>2</v>
          </cell>
          <cell r="K3444">
            <v>3</v>
          </cell>
          <cell r="L3444">
            <v>0</v>
          </cell>
        </row>
        <row r="3445">
          <cell r="A3445">
            <v>6</v>
          </cell>
          <cell r="B3445">
            <v>3</v>
          </cell>
          <cell r="C3445">
            <v>0</v>
          </cell>
          <cell r="D3445">
            <v>0</v>
          </cell>
          <cell r="E3445">
            <v>0</v>
          </cell>
          <cell r="F3445">
            <v>2</v>
          </cell>
          <cell r="G3445">
            <v>0</v>
          </cell>
          <cell r="H3445">
            <v>0</v>
          </cell>
          <cell r="I3445">
            <v>1030</v>
          </cell>
          <cell r="J3445">
            <v>2</v>
          </cell>
          <cell r="K3445">
            <v>3</v>
          </cell>
          <cell r="L3445">
            <v>0</v>
          </cell>
        </row>
        <row r="3446">
          <cell r="A3446">
            <v>6</v>
          </cell>
          <cell r="B3446">
            <v>3</v>
          </cell>
          <cell r="C3446">
            <v>0</v>
          </cell>
          <cell r="D3446">
            <v>0</v>
          </cell>
          <cell r="E3446">
            <v>0</v>
          </cell>
          <cell r="F3446">
            <v>2</v>
          </cell>
          <cell r="G3446">
            <v>0</v>
          </cell>
          <cell r="H3446">
            <v>0</v>
          </cell>
          <cell r="I3446">
            <v>1101</v>
          </cell>
          <cell r="J3446">
            <v>2</v>
          </cell>
          <cell r="K3446">
            <v>3</v>
          </cell>
          <cell r="L3446">
            <v>51922</v>
          </cell>
        </row>
        <row r="3447">
          <cell r="A3447">
            <v>6</v>
          </cell>
          <cell r="B3447">
            <v>3</v>
          </cell>
          <cell r="C3447">
            <v>0</v>
          </cell>
          <cell r="D3447">
            <v>0</v>
          </cell>
          <cell r="E3447">
            <v>0</v>
          </cell>
          <cell r="F3447">
            <v>2</v>
          </cell>
          <cell r="G3447">
            <v>0</v>
          </cell>
          <cell r="H3447">
            <v>0</v>
          </cell>
          <cell r="I3447">
            <v>1102</v>
          </cell>
          <cell r="J3447">
            <v>2</v>
          </cell>
          <cell r="K3447">
            <v>3</v>
          </cell>
          <cell r="L3447">
            <v>0</v>
          </cell>
        </row>
        <row r="3448">
          <cell r="A3448">
            <v>6</v>
          </cell>
          <cell r="B3448">
            <v>3</v>
          </cell>
          <cell r="C3448">
            <v>0</v>
          </cell>
          <cell r="D3448">
            <v>0</v>
          </cell>
          <cell r="E3448">
            <v>0</v>
          </cell>
          <cell r="F3448">
            <v>2</v>
          </cell>
          <cell r="G3448">
            <v>0</v>
          </cell>
          <cell r="H3448">
            <v>0</v>
          </cell>
          <cell r="I3448">
            <v>1103</v>
          </cell>
          <cell r="J3448">
            <v>2</v>
          </cell>
          <cell r="K3448">
            <v>3</v>
          </cell>
          <cell r="L3448">
            <v>98554</v>
          </cell>
        </row>
        <row r="3449">
          <cell r="A3449">
            <v>6</v>
          </cell>
          <cell r="B3449">
            <v>3</v>
          </cell>
          <cell r="C3449">
            <v>0</v>
          </cell>
          <cell r="D3449">
            <v>0</v>
          </cell>
          <cell r="E3449">
            <v>0</v>
          </cell>
          <cell r="F3449">
            <v>2</v>
          </cell>
          <cell r="G3449">
            <v>0</v>
          </cell>
          <cell r="H3449">
            <v>0</v>
          </cell>
          <cell r="I3449">
            <v>1104</v>
          </cell>
          <cell r="J3449">
            <v>2</v>
          </cell>
          <cell r="K3449">
            <v>3</v>
          </cell>
          <cell r="L3449">
            <v>32400</v>
          </cell>
        </row>
        <row r="3450">
          <cell r="A3450">
            <v>6</v>
          </cell>
          <cell r="B3450">
            <v>3</v>
          </cell>
          <cell r="C3450">
            <v>0</v>
          </cell>
          <cell r="D3450">
            <v>0</v>
          </cell>
          <cell r="E3450">
            <v>0</v>
          </cell>
          <cell r="F3450">
            <v>2</v>
          </cell>
          <cell r="G3450">
            <v>0</v>
          </cell>
          <cell r="H3450">
            <v>0</v>
          </cell>
          <cell r="I3450">
            <v>1610</v>
          </cell>
          <cell r="J3450">
            <v>2</v>
          </cell>
          <cell r="K3450">
            <v>3</v>
          </cell>
          <cell r="L3450">
            <v>14231</v>
          </cell>
        </row>
        <row r="3451">
          <cell r="A3451">
            <v>6</v>
          </cell>
          <cell r="B3451">
            <v>3</v>
          </cell>
          <cell r="C3451">
            <v>0</v>
          </cell>
          <cell r="D3451">
            <v>0</v>
          </cell>
          <cell r="E3451">
            <v>0</v>
          </cell>
          <cell r="F3451">
            <v>2</v>
          </cell>
          <cell r="G3451">
            <v>0</v>
          </cell>
          <cell r="H3451">
            <v>0</v>
          </cell>
          <cell r="I3451">
            <v>1611</v>
          </cell>
          <cell r="J3451">
            <v>2</v>
          </cell>
          <cell r="K3451">
            <v>3</v>
          </cell>
          <cell r="L3451">
            <v>350945</v>
          </cell>
        </row>
        <row r="3452">
          <cell r="A3452">
            <v>6</v>
          </cell>
          <cell r="B3452">
            <v>3</v>
          </cell>
          <cell r="C3452">
            <v>0</v>
          </cell>
          <cell r="D3452">
            <v>0</v>
          </cell>
          <cell r="E3452">
            <v>0</v>
          </cell>
          <cell r="F3452">
            <v>2</v>
          </cell>
          <cell r="G3452">
            <v>0</v>
          </cell>
          <cell r="H3452">
            <v>0</v>
          </cell>
          <cell r="I3452">
            <v>1612</v>
          </cell>
          <cell r="J3452">
            <v>2</v>
          </cell>
          <cell r="K3452">
            <v>3</v>
          </cell>
          <cell r="L3452">
            <v>268793</v>
          </cell>
        </row>
        <row r="3453">
          <cell r="A3453">
            <v>6</v>
          </cell>
          <cell r="B3453">
            <v>3</v>
          </cell>
          <cell r="C3453">
            <v>0</v>
          </cell>
          <cell r="D3453">
            <v>0</v>
          </cell>
          <cell r="E3453">
            <v>0</v>
          </cell>
          <cell r="F3453">
            <v>2</v>
          </cell>
          <cell r="G3453">
            <v>0</v>
          </cell>
          <cell r="H3453">
            <v>0</v>
          </cell>
          <cell r="I3453">
            <v>1613</v>
          </cell>
          <cell r="J3453">
            <v>2</v>
          </cell>
          <cell r="K3453">
            <v>3</v>
          </cell>
          <cell r="L3453">
            <v>0</v>
          </cell>
        </row>
        <row r="3454">
          <cell r="A3454">
            <v>6</v>
          </cell>
          <cell r="B3454">
            <v>3</v>
          </cell>
          <cell r="C3454">
            <v>0</v>
          </cell>
          <cell r="D3454">
            <v>0</v>
          </cell>
          <cell r="E3454">
            <v>0</v>
          </cell>
          <cell r="F3454">
            <v>2</v>
          </cell>
          <cell r="G3454">
            <v>0</v>
          </cell>
          <cell r="H3454">
            <v>0</v>
          </cell>
          <cell r="I3454">
            <v>1620</v>
          </cell>
          <cell r="J3454">
            <v>2</v>
          </cell>
          <cell r="K3454">
            <v>3</v>
          </cell>
          <cell r="L3454">
            <v>0</v>
          </cell>
        </row>
        <row r="3455">
          <cell r="A3455">
            <v>6</v>
          </cell>
          <cell r="B3455">
            <v>3</v>
          </cell>
          <cell r="C3455">
            <v>0</v>
          </cell>
          <cell r="D3455">
            <v>0</v>
          </cell>
          <cell r="E3455">
            <v>0</v>
          </cell>
          <cell r="F3455">
            <v>2</v>
          </cell>
          <cell r="G3455">
            <v>0</v>
          </cell>
          <cell r="H3455">
            <v>0</v>
          </cell>
          <cell r="I3455">
            <v>2011</v>
          </cell>
          <cell r="J3455">
            <v>2</v>
          </cell>
          <cell r="K3455">
            <v>3</v>
          </cell>
          <cell r="L3455">
            <v>0</v>
          </cell>
        </row>
        <row r="3456">
          <cell r="A3456">
            <v>6</v>
          </cell>
          <cell r="B3456">
            <v>3</v>
          </cell>
          <cell r="C3456">
            <v>0</v>
          </cell>
          <cell r="D3456">
            <v>0</v>
          </cell>
          <cell r="E3456">
            <v>0</v>
          </cell>
          <cell r="F3456">
            <v>2</v>
          </cell>
          <cell r="G3456">
            <v>0</v>
          </cell>
          <cell r="H3456">
            <v>0</v>
          </cell>
          <cell r="I3456">
            <v>2021</v>
          </cell>
          <cell r="J3456">
            <v>2</v>
          </cell>
          <cell r="K3456">
            <v>3</v>
          </cell>
          <cell r="L3456">
            <v>0</v>
          </cell>
        </row>
        <row r="3457">
          <cell r="A3457">
            <v>6</v>
          </cell>
          <cell r="B3457">
            <v>3</v>
          </cell>
          <cell r="C3457">
            <v>0</v>
          </cell>
          <cell r="D3457">
            <v>0</v>
          </cell>
          <cell r="E3457">
            <v>0</v>
          </cell>
          <cell r="F3457">
            <v>2</v>
          </cell>
          <cell r="G3457">
            <v>0</v>
          </cell>
          <cell r="H3457">
            <v>0</v>
          </cell>
          <cell r="I3457">
            <v>2022</v>
          </cell>
          <cell r="J3457">
            <v>2</v>
          </cell>
          <cell r="K3457">
            <v>3</v>
          </cell>
          <cell r="L3457">
            <v>0</v>
          </cell>
        </row>
        <row r="3458">
          <cell r="A3458">
            <v>6</v>
          </cell>
          <cell r="B3458">
            <v>3</v>
          </cell>
          <cell r="C3458">
            <v>0</v>
          </cell>
          <cell r="D3458">
            <v>0</v>
          </cell>
          <cell r="E3458">
            <v>0</v>
          </cell>
          <cell r="F3458">
            <v>2</v>
          </cell>
          <cell r="G3458">
            <v>0</v>
          </cell>
          <cell r="H3458">
            <v>0</v>
          </cell>
          <cell r="I3458">
            <v>2023</v>
          </cell>
          <cell r="J3458">
            <v>2</v>
          </cell>
          <cell r="K3458">
            <v>3</v>
          </cell>
          <cell r="L3458">
            <v>0</v>
          </cell>
        </row>
        <row r="3459">
          <cell r="A3459">
            <v>6</v>
          </cell>
          <cell r="B3459">
            <v>3</v>
          </cell>
          <cell r="C3459">
            <v>0</v>
          </cell>
          <cell r="D3459">
            <v>0</v>
          </cell>
          <cell r="E3459">
            <v>0</v>
          </cell>
          <cell r="F3459">
            <v>2</v>
          </cell>
          <cell r="G3459">
            <v>0</v>
          </cell>
          <cell r="H3459">
            <v>0</v>
          </cell>
          <cell r="I3459">
            <v>2024</v>
          </cell>
          <cell r="J3459">
            <v>2</v>
          </cell>
          <cell r="K3459">
            <v>3</v>
          </cell>
          <cell r="L3459">
            <v>0</v>
          </cell>
        </row>
        <row r="3460">
          <cell r="A3460">
            <v>6</v>
          </cell>
          <cell r="B3460">
            <v>3</v>
          </cell>
          <cell r="C3460">
            <v>0</v>
          </cell>
          <cell r="D3460">
            <v>0</v>
          </cell>
          <cell r="E3460">
            <v>0</v>
          </cell>
          <cell r="F3460">
            <v>2</v>
          </cell>
          <cell r="G3460">
            <v>0</v>
          </cell>
          <cell r="H3460">
            <v>0</v>
          </cell>
          <cell r="I3460">
            <v>2025</v>
          </cell>
          <cell r="J3460">
            <v>2</v>
          </cell>
          <cell r="K3460">
            <v>3</v>
          </cell>
          <cell r="L3460">
            <v>0</v>
          </cell>
        </row>
        <row r="3461">
          <cell r="A3461">
            <v>6</v>
          </cell>
          <cell r="B3461">
            <v>3</v>
          </cell>
          <cell r="C3461">
            <v>0</v>
          </cell>
          <cell r="D3461">
            <v>0</v>
          </cell>
          <cell r="E3461">
            <v>0</v>
          </cell>
          <cell r="F3461">
            <v>2</v>
          </cell>
          <cell r="G3461">
            <v>0</v>
          </cell>
          <cell r="H3461">
            <v>0</v>
          </cell>
          <cell r="I3461">
            <v>2026</v>
          </cell>
          <cell r="J3461">
            <v>2</v>
          </cell>
          <cell r="K3461">
            <v>3</v>
          </cell>
          <cell r="L3461">
            <v>0</v>
          </cell>
        </row>
        <row r="3462">
          <cell r="A3462">
            <v>6</v>
          </cell>
          <cell r="B3462">
            <v>3</v>
          </cell>
          <cell r="C3462">
            <v>0</v>
          </cell>
          <cell r="D3462">
            <v>0</v>
          </cell>
          <cell r="E3462">
            <v>0</v>
          </cell>
          <cell r="F3462">
            <v>2</v>
          </cell>
          <cell r="G3462">
            <v>0</v>
          </cell>
          <cell r="H3462">
            <v>0</v>
          </cell>
          <cell r="I3462">
            <v>2027</v>
          </cell>
          <cell r="J3462">
            <v>2</v>
          </cell>
          <cell r="K3462">
            <v>3</v>
          </cell>
          <cell r="L3462">
            <v>0</v>
          </cell>
        </row>
        <row r="3463">
          <cell r="A3463">
            <v>6</v>
          </cell>
          <cell r="B3463">
            <v>3</v>
          </cell>
          <cell r="C3463">
            <v>0</v>
          </cell>
          <cell r="D3463">
            <v>0</v>
          </cell>
          <cell r="E3463">
            <v>0</v>
          </cell>
          <cell r="F3463">
            <v>2</v>
          </cell>
          <cell r="G3463">
            <v>0</v>
          </cell>
          <cell r="H3463">
            <v>0</v>
          </cell>
          <cell r="I3463">
            <v>2028</v>
          </cell>
          <cell r="J3463">
            <v>2</v>
          </cell>
          <cell r="K3463">
            <v>3</v>
          </cell>
          <cell r="L3463">
            <v>0</v>
          </cell>
        </row>
        <row r="3464">
          <cell r="A3464">
            <v>6</v>
          </cell>
          <cell r="B3464">
            <v>3</v>
          </cell>
          <cell r="C3464">
            <v>0</v>
          </cell>
          <cell r="D3464">
            <v>0</v>
          </cell>
          <cell r="E3464">
            <v>0</v>
          </cell>
          <cell r="F3464">
            <v>2</v>
          </cell>
          <cell r="G3464">
            <v>0</v>
          </cell>
          <cell r="H3464">
            <v>0</v>
          </cell>
          <cell r="I3464">
            <v>2029</v>
          </cell>
          <cell r="J3464">
            <v>2</v>
          </cell>
          <cell r="K3464">
            <v>3</v>
          </cell>
          <cell r="L3464">
            <v>0</v>
          </cell>
        </row>
        <row r="3465">
          <cell r="A3465">
            <v>6</v>
          </cell>
          <cell r="B3465">
            <v>3</v>
          </cell>
          <cell r="C3465">
            <v>0</v>
          </cell>
          <cell r="D3465">
            <v>0</v>
          </cell>
          <cell r="E3465">
            <v>0</v>
          </cell>
          <cell r="F3465">
            <v>2</v>
          </cell>
          <cell r="G3465">
            <v>0</v>
          </cell>
          <cell r="H3465">
            <v>0</v>
          </cell>
          <cell r="I3465">
            <v>2420</v>
          </cell>
          <cell r="J3465">
            <v>2</v>
          </cell>
          <cell r="K3465">
            <v>3</v>
          </cell>
          <cell r="L3465">
            <v>0</v>
          </cell>
        </row>
        <row r="3466">
          <cell r="A3466">
            <v>6</v>
          </cell>
          <cell r="B3466">
            <v>3</v>
          </cell>
          <cell r="C3466">
            <v>0</v>
          </cell>
          <cell r="D3466">
            <v>0</v>
          </cell>
          <cell r="E3466">
            <v>0</v>
          </cell>
          <cell r="F3466">
            <v>2</v>
          </cell>
          <cell r="G3466">
            <v>0</v>
          </cell>
          <cell r="H3466">
            <v>0</v>
          </cell>
          <cell r="I3466">
            <v>2421</v>
          </cell>
          <cell r="J3466">
            <v>2</v>
          </cell>
          <cell r="K3466">
            <v>3</v>
          </cell>
          <cell r="L3466">
            <v>0</v>
          </cell>
        </row>
        <row r="3467">
          <cell r="A3467">
            <v>6</v>
          </cell>
          <cell r="B3467">
            <v>3</v>
          </cell>
          <cell r="C3467">
            <v>0</v>
          </cell>
          <cell r="D3467">
            <v>0</v>
          </cell>
          <cell r="E3467">
            <v>0</v>
          </cell>
          <cell r="F3467">
            <v>2</v>
          </cell>
          <cell r="G3467">
            <v>0</v>
          </cell>
          <cell r="H3467">
            <v>0</v>
          </cell>
          <cell r="I3467">
            <v>2430</v>
          </cell>
          <cell r="J3467">
            <v>2</v>
          </cell>
          <cell r="K3467">
            <v>3</v>
          </cell>
          <cell r="L3467">
            <v>0</v>
          </cell>
        </row>
        <row r="3468">
          <cell r="A3468">
            <v>6</v>
          </cell>
          <cell r="B3468">
            <v>3</v>
          </cell>
          <cell r="C3468">
            <v>0</v>
          </cell>
          <cell r="D3468">
            <v>0</v>
          </cell>
          <cell r="E3468">
            <v>0</v>
          </cell>
          <cell r="F3468">
            <v>2</v>
          </cell>
          <cell r="G3468">
            <v>0</v>
          </cell>
          <cell r="H3468">
            <v>0</v>
          </cell>
          <cell r="I3468">
            <v>2431</v>
          </cell>
          <cell r="J3468">
            <v>2</v>
          </cell>
          <cell r="K3468">
            <v>3</v>
          </cell>
          <cell r="L3468">
            <v>0</v>
          </cell>
        </row>
        <row r="3469">
          <cell r="A3469">
            <v>6</v>
          </cell>
          <cell r="B3469">
            <v>3</v>
          </cell>
          <cell r="C3469">
            <v>0</v>
          </cell>
          <cell r="D3469">
            <v>0</v>
          </cell>
          <cell r="E3469">
            <v>0</v>
          </cell>
          <cell r="F3469">
            <v>2</v>
          </cell>
          <cell r="G3469">
            <v>0</v>
          </cell>
          <cell r="H3469">
            <v>0</v>
          </cell>
          <cell r="I3469">
            <v>2460</v>
          </cell>
          <cell r="J3469">
            <v>2</v>
          </cell>
          <cell r="K3469">
            <v>3</v>
          </cell>
          <cell r="L3469">
            <v>0</v>
          </cell>
        </row>
        <row r="3470">
          <cell r="A3470">
            <v>6</v>
          </cell>
          <cell r="B3470">
            <v>3</v>
          </cell>
          <cell r="C3470">
            <v>0</v>
          </cell>
          <cell r="D3470">
            <v>0</v>
          </cell>
          <cell r="E3470">
            <v>0</v>
          </cell>
          <cell r="F3470">
            <v>2</v>
          </cell>
          <cell r="G3470">
            <v>0</v>
          </cell>
          <cell r="H3470">
            <v>0</v>
          </cell>
          <cell r="I3470">
            <v>2461</v>
          </cell>
          <cell r="J3470">
            <v>2</v>
          </cell>
          <cell r="K3470">
            <v>3</v>
          </cell>
          <cell r="L3470">
            <v>0</v>
          </cell>
        </row>
        <row r="3471">
          <cell r="A3471">
            <v>6</v>
          </cell>
          <cell r="B3471">
            <v>3</v>
          </cell>
          <cell r="C3471">
            <v>0</v>
          </cell>
          <cell r="D3471">
            <v>0</v>
          </cell>
          <cell r="E3471">
            <v>0</v>
          </cell>
          <cell r="F3471">
            <v>2</v>
          </cell>
          <cell r="G3471">
            <v>0</v>
          </cell>
          <cell r="H3471">
            <v>0</v>
          </cell>
          <cell r="I3471">
            <v>3011</v>
          </cell>
          <cell r="J3471">
            <v>2</v>
          </cell>
          <cell r="K3471">
            <v>3</v>
          </cell>
          <cell r="L3471">
            <v>82155</v>
          </cell>
        </row>
        <row r="3472">
          <cell r="A3472">
            <v>6</v>
          </cell>
          <cell r="B3472">
            <v>3</v>
          </cell>
          <cell r="C3472">
            <v>0</v>
          </cell>
          <cell r="D3472">
            <v>0</v>
          </cell>
          <cell r="E3472">
            <v>0</v>
          </cell>
          <cell r="F3472">
            <v>2</v>
          </cell>
          <cell r="G3472">
            <v>0</v>
          </cell>
          <cell r="H3472">
            <v>0</v>
          </cell>
          <cell r="I3472">
            <v>3021</v>
          </cell>
          <cell r="J3472">
            <v>2</v>
          </cell>
          <cell r="K3472">
            <v>3</v>
          </cell>
          <cell r="L3472">
            <v>3080</v>
          </cell>
        </row>
        <row r="3473">
          <cell r="A3473">
            <v>6</v>
          </cell>
          <cell r="B3473">
            <v>3</v>
          </cell>
          <cell r="C3473">
            <v>0</v>
          </cell>
          <cell r="D3473">
            <v>0</v>
          </cell>
          <cell r="E3473">
            <v>0</v>
          </cell>
          <cell r="F3473">
            <v>2</v>
          </cell>
          <cell r="G3473">
            <v>0</v>
          </cell>
          <cell r="H3473">
            <v>0</v>
          </cell>
          <cell r="I3473">
            <v>3022</v>
          </cell>
          <cell r="J3473">
            <v>2</v>
          </cell>
          <cell r="K3473">
            <v>3</v>
          </cell>
          <cell r="L3473">
            <v>1596</v>
          </cell>
        </row>
        <row r="3474">
          <cell r="A3474">
            <v>6</v>
          </cell>
          <cell r="B3474">
            <v>3</v>
          </cell>
          <cell r="C3474">
            <v>0</v>
          </cell>
          <cell r="D3474">
            <v>0</v>
          </cell>
          <cell r="E3474">
            <v>0</v>
          </cell>
          <cell r="F3474">
            <v>2</v>
          </cell>
          <cell r="G3474">
            <v>0</v>
          </cell>
          <cell r="H3474">
            <v>0</v>
          </cell>
          <cell r="I3474">
            <v>3030</v>
          </cell>
          <cell r="J3474">
            <v>2</v>
          </cell>
          <cell r="K3474">
            <v>3</v>
          </cell>
          <cell r="L3474">
            <v>459</v>
          </cell>
        </row>
        <row r="3475">
          <cell r="A3475">
            <v>6</v>
          </cell>
          <cell r="B3475">
            <v>3</v>
          </cell>
          <cell r="C3475">
            <v>0</v>
          </cell>
          <cell r="D3475">
            <v>0</v>
          </cell>
          <cell r="E3475">
            <v>0</v>
          </cell>
          <cell r="F3475">
            <v>2</v>
          </cell>
          <cell r="G3475">
            <v>0</v>
          </cell>
          <cell r="H3475">
            <v>0</v>
          </cell>
          <cell r="I3475">
            <v>3031</v>
          </cell>
          <cell r="J3475">
            <v>2</v>
          </cell>
          <cell r="K3475">
            <v>3</v>
          </cell>
          <cell r="L3475">
            <v>721927</v>
          </cell>
        </row>
        <row r="3476">
          <cell r="A3476">
            <v>6</v>
          </cell>
          <cell r="B3476">
            <v>3</v>
          </cell>
          <cell r="C3476">
            <v>0</v>
          </cell>
          <cell r="D3476">
            <v>0</v>
          </cell>
          <cell r="E3476">
            <v>0</v>
          </cell>
          <cell r="F3476">
            <v>2</v>
          </cell>
          <cell r="G3476">
            <v>0</v>
          </cell>
          <cell r="H3476">
            <v>0</v>
          </cell>
          <cell r="I3476">
            <v>3032</v>
          </cell>
          <cell r="J3476">
            <v>2</v>
          </cell>
          <cell r="K3476">
            <v>3</v>
          </cell>
          <cell r="L3476">
            <v>874372</v>
          </cell>
        </row>
        <row r="3477">
          <cell r="A3477">
            <v>6</v>
          </cell>
          <cell r="B3477">
            <v>3</v>
          </cell>
          <cell r="C3477">
            <v>0</v>
          </cell>
          <cell r="D3477">
            <v>0</v>
          </cell>
          <cell r="E3477">
            <v>0</v>
          </cell>
          <cell r="F3477">
            <v>2</v>
          </cell>
          <cell r="G3477">
            <v>0</v>
          </cell>
          <cell r="H3477">
            <v>0</v>
          </cell>
          <cell r="I3477">
            <v>3111</v>
          </cell>
          <cell r="J3477">
            <v>2</v>
          </cell>
          <cell r="K3477">
            <v>3</v>
          </cell>
          <cell r="L3477">
            <v>1246265</v>
          </cell>
        </row>
        <row r="3478">
          <cell r="A3478">
            <v>6</v>
          </cell>
          <cell r="B3478">
            <v>3</v>
          </cell>
          <cell r="C3478">
            <v>0</v>
          </cell>
          <cell r="D3478">
            <v>0</v>
          </cell>
          <cell r="E3478">
            <v>0</v>
          </cell>
          <cell r="F3478">
            <v>2</v>
          </cell>
          <cell r="G3478">
            <v>0</v>
          </cell>
          <cell r="H3478">
            <v>0</v>
          </cell>
          <cell r="I3478">
            <v>3112</v>
          </cell>
          <cell r="J3478">
            <v>2</v>
          </cell>
          <cell r="K3478">
            <v>3</v>
          </cell>
          <cell r="L3478">
            <v>725655</v>
          </cell>
        </row>
        <row r="3479">
          <cell r="A3479">
            <v>6</v>
          </cell>
          <cell r="B3479">
            <v>3</v>
          </cell>
          <cell r="C3479">
            <v>0</v>
          </cell>
          <cell r="D3479">
            <v>0</v>
          </cell>
          <cell r="E3479">
            <v>0</v>
          </cell>
          <cell r="F3479">
            <v>2</v>
          </cell>
          <cell r="G3479">
            <v>0</v>
          </cell>
          <cell r="H3479">
            <v>0</v>
          </cell>
          <cell r="I3479">
            <v>3121</v>
          </cell>
          <cell r="J3479">
            <v>2</v>
          </cell>
          <cell r="K3479">
            <v>3</v>
          </cell>
          <cell r="L3479">
            <v>690380</v>
          </cell>
        </row>
        <row r="3480">
          <cell r="A3480">
            <v>6</v>
          </cell>
          <cell r="B3480">
            <v>3</v>
          </cell>
          <cell r="C3480">
            <v>0</v>
          </cell>
          <cell r="D3480">
            <v>0</v>
          </cell>
          <cell r="E3480">
            <v>0</v>
          </cell>
          <cell r="F3480">
            <v>2</v>
          </cell>
          <cell r="G3480">
            <v>0</v>
          </cell>
          <cell r="H3480">
            <v>0</v>
          </cell>
          <cell r="I3480">
            <v>3122</v>
          </cell>
          <cell r="J3480">
            <v>2</v>
          </cell>
          <cell r="K3480">
            <v>3</v>
          </cell>
          <cell r="L3480">
            <v>643938</v>
          </cell>
        </row>
        <row r="3481">
          <cell r="A3481">
            <v>6</v>
          </cell>
          <cell r="B3481">
            <v>3</v>
          </cell>
          <cell r="C3481">
            <v>0</v>
          </cell>
          <cell r="D3481">
            <v>0</v>
          </cell>
          <cell r="E3481">
            <v>0</v>
          </cell>
          <cell r="F3481">
            <v>2</v>
          </cell>
          <cell r="G3481">
            <v>0</v>
          </cell>
          <cell r="H3481">
            <v>0</v>
          </cell>
          <cell r="I3481">
            <v>3131</v>
          </cell>
          <cell r="J3481">
            <v>2</v>
          </cell>
          <cell r="K3481">
            <v>3</v>
          </cell>
          <cell r="L3481">
            <v>217561</v>
          </cell>
        </row>
        <row r="3482">
          <cell r="A3482">
            <v>6</v>
          </cell>
          <cell r="B3482">
            <v>3</v>
          </cell>
          <cell r="C3482">
            <v>0</v>
          </cell>
          <cell r="D3482">
            <v>0</v>
          </cell>
          <cell r="E3482">
            <v>0</v>
          </cell>
          <cell r="F3482">
            <v>2</v>
          </cell>
          <cell r="G3482">
            <v>0</v>
          </cell>
          <cell r="H3482">
            <v>0</v>
          </cell>
          <cell r="I3482">
            <v>3132</v>
          </cell>
          <cell r="J3482">
            <v>2</v>
          </cell>
          <cell r="K3482">
            <v>3</v>
          </cell>
          <cell r="L3482">
            <v>433512</v>
          </cell>
        </row>
        <row r="3483">
          <cell r="A3483">
            <v>6</v>
          </cell>
          <cell r="B3483">
            <v>3</v>
          </cell>
          <cell r="C3483">
            <v>0</v>
          </cell>
          <cell r="D3483">
            <v>0</v>
          </cell>
          <cell r="E3483">
            <v>0</v>
          </cell>
          <cell r="F3483">
            <v>2</v>
          </cell>
          <cell r="G3483">
            <v>0</v>
          </cell>
          <cell r="H3483">
            <v>0</v>
          </cell>
          <cell r="I3483">
            <v>3133</v>
          </cell>
          <cell r="J3483">
            <v>2</v>
          </cell>
          <cell r="K3483">
            <v>3</v>
          </cell>
          <cell r="L3483">
            <v>353934</v>
          </cell>
        </row>
        <row r="3484">
          <cell r="A3484">
            <v>6</v>
          </cell>
          <cell r="B3484">
            <v>3</v>
          </cell>
          <cell r="C3484">
            <v>0</v>
          </cell>
          <cell r="D3484">
            <v>0</v>
          </cell>
          <cell r="E3484">
            <v>0</v>
          </cell>
          <cell r="F3484">
            <v>2</v>
          </cell>
          <cell r="G3484">
            <v>0</v>
          </cell>
          <cell r="H3484">
            <v>0</v>
          </cell>
          <cell r="I3484">
            <v>3151</v>
          </cell>
          <cell r="J3484">
            <v>2</v>
          </cell>
          <cell r="K3484">
            <v>3</v>
          </cell>
          <cell r="L3484">
            <v>1456074</v>
          </cell>
        </row>
        <row r="3485">
          <cell r="A3485">
            <v>6</v>
          </cell>
          <cell r="B3485">
            <v>3</v>
          </cell>
          <cell r="C3485">
            <v>0</v>
          </cell>
          <cell r="D3485">
            <v>0</v>
          </cell>
          <cell r="E3485">
            <v>0</v>
          </cell>
          <cell r="F3485">
            <v>2</v>
          </cell>
          <cell r="G3485">
            <v>0</v>
          </cell>
          <cell r="H3485">
            <v>0</v>
          </cell>
          <cell r="I3485">
            <v>3210</v>
          </cell>
          <cell r="J3485">
            <v>2</v>
          </cell>
          <cell r="K3485">
            <v>3</v>
          </cell>
          <cell r="L3485">
            <v>500</v>
          </cell>
        </row>
        <row r="3486">
          <cell r="A3486">
            <v>6</v>
          </cell>
          <cell r="B3486">
            <v>3</v>
          </cell>
          <cell r="C3486">
            <v>0</v>
          </cell>
          <cell r="D3486">
            <v>0</v>
          </cell>
          <cell r="E3486">
            <v>0</v>
          </cell>
          <cell r="F3486">
            <v>2</v>
          </cell>
          <cell r="G3486">
            <v>0</v>
          </cell>
          <cell r="H3486">
            <v>0</v>
          </cell>
          <cell r="I3486">
            <v>3211</v>
          </cell>
          <cell r="J3486">
            <v>2</v>
          </cell>
          <cell r="K3486">
            <v>3</v>
          </cell>
          <cell r="L3486">
            <v>324347</v>
          </cell>
        </row>
        <row r="3487">
          <cell r="A3487">
            <v>6</v>
          </cell>
          <cell r="B3487">
            <v>3</v>
          </cell>
          <cell r="C3487">
            <v>0</v>
          </cell>
          <cell r="D3487">
            <v>0</v>
          </cell>
          <cell r="E3487">
            <v>0</v>
          </cell>
          <cell r="F3487">
            <v>2</v>
          </cell>
          <cell r="G3487">
            <v>0</v>
          </cell>
          <cell r="H3487">
            <v>0</v>
          </cell>
          <cell r="I3487">
            <v>3212</v>
          </cell>
          <cell r="J3487">
            <v>2</v>
          </cell>
          <cell r="K3487">
            <v>3</v>
          </cell>
          <cell r="L3487">
            <v>283161</v>
          </cell>
        </row>
        <row r="3488">
          <cell r="A3488">
            <v>6</v>
          </cell>
          <cell r="B3488">
            <v>3</v>
          </cell>
          <cell r="C3488">
            <v>0</v>
          </cell>
          <cell r="D3488">
            <v>0</v>
          </cell>
          <cell r="E3488">
            <v>0</v>
          </cell>
          <cell r="F3488">
            <v>2</v>
          </cell>
          <cell r="G3488">
            <v>0</v>
          </cell>
          <cell r="H3488">
            <v>0</v>
          </cell>
          <cell r="I3488">
            <v>3213</v>
          </cell>
          <cell r="J3488">
            <v>2</v>
          </cell>
          <cell r="K3488">
            <v>3</v>
          </cell>
          <cell r="L3488">
            <v>196328</v>
          </cell>
        </row>
        <row r="3489">
          <cell r="A3489">
            <v>6</v>
          </cell>
          <cell r="B3489">
            <v>3</v>
          </cell>
          <cell r="C3489">
            <v>0</v>
          </cell>
          <cell r="D3489">
            <v>0</v>
          </cell>
          <cell r="E3489">
            <v>0</v>
          </cell>
          <cell r="F3489">
            <v>2</v>
          </cell>
          <cell r="G3489">
            <v>0</v>
          </cell>
          <cell r="H3489">
            <v>0</v>
          </cell>
          <cell r="I3489">
            <v>3214</v>
          </cell>
          <cell r="J3489">
            <v>2</v>
          </cell>
          <cell r="K3489">
            <v>3</v>
          </cell>
          <cell r="L3489">
            <v>277299</v>
          </cell>
        </row>
        <row r="3490">
          <cell r="A3490">
            <v>6</v>
          </cell>
          <cell r="B3490">
            <v>3</v>
          </cell>
          <cell r="C3490">
            <v>0</v>
          </cell>
          <cell r="D3490">
            <v>0</v>
          </cell>
          <cell r="E3490">
            <v>0</v>
          </cell>
          <cell r="F3490">
            <v>2</v>
          </cell>
          <cell r="G3490">
            <v>0</v>
          </cell>
          <cell r="H3490">
            <v>0</v>
          </cell>
          <cell r="I3490">
            <v>3215</v>
          </cell>
          <cell r="J3490">
            <v>2</v>
          </cell>
          <cell r="K3490">
            <v>3</v>
          </cell>
          <cell r="L3490">
            <v>192280</v>
          </cell>
        </row>
        <row r="3491">
          <cell r="A3491">
            <v>6</v>
          </cell>
          <cell r="B3491">
            <v>3</v>
          </cell>
          <cell r="C3491">
            <v>0</v>
          </cell>
          <cell r="D3491">
            <v>0</v>
          </cell>
          <cell r="E3491">
            <v>0</v>
          </cell>
          <cell r="F3491">
            <v>2</v>
          </cell>
          <cell r="G3491">
            <v>0</v>
          </cell>
          <cell r="H3491">
            <v>0</v>
          </cell>
          <cell r="I3491">
            <v>3221</v>
          </cell>
          <cell r="J3491">
            <v>2</v>
          </cell>
          <cell r="K3491">
            <v>3</v>
          </cell>
          <cell r="L3491">
            <v>202711</v>
          </cell>
        </row>
        <row r="3492">
          <cell r="A3492">
            <v>6</v>
          </cell>
          <cell r="B3492">
            <v>3</v>
          </cell>
          <cell r="C3492">
            <v>0</v>
          </cell>
          <cell r="D3492">
            <v>0</v>
          </cell>
          <cell r="E3492">
            <v>0</v>
          </cell>
          <cell r="F3492">
            <v>2</v>
          </cell>
          <cell r="G3492">
            <v>0</v>
          </cell>
          <cell r="H3492">
            <v>0</v>
          </cell>
          <cell r="I3492">
            <v>3222</v>
          </cell>
          <cell r="J3492">
            <v>2</v>
          </cell>
          <cell r="K3492">
            <v>3</v>
          </cell>
          <cell r="L3492">
            <v>632009</v>
          </cell>
        </row>
        <row r="3493">
          <cell r="A3493">
            <v>6</v>
          </cell>
          <cell r="B3493">
            <v>3</v>
          </cell>
          <cell r="C3493">
            <v>0</v>
          </cell>
          <cell r="D3493">
            <v>0</v>
          </cell>
          <cell r="E3493">
            <v>0</v>
          </cell>
          <cell r="F3493">
            <v>2</v>
          </cell>
          <cell r="G3493">
            <v>0</v>
          </cell>
          <cell r="H3493">
            <v>0</v>
          </cell>
          <cell r="I3493">
            <v>3223</v>
          </cell>
          <cell r="J3493">
            <v>2</v>
          </cell>
          <cell r="K3493">
            <v>3</v>
          </cell>
          <cell r="L3493">
            <v>282687</v>
          </cell>
        </row>
        <row r="3494">
          <cell r="A3494">
            <v>6</v>
          </cell>
          <cell r="B3494">
            <v>3</v>
          </cell>
          <cell r="C3494">
            <v>0</v>
          </cell>
          <cell r="D3494">
            <v>0</v>
          </cell>
          <cell r="E3494">
            <v>0</v>
          </cell>
          <cell r="F3494">
            <v>2</v>
          </cell>
          <cell r="G3494">
            <v>0</v>
          </cell>
          <cell r="H3494">
            <v>0</v>
          </cell>
          <cell r="I3494">
            <v>3231</v>
          </cell>
          <cell r="J3494">
            <v>2</v>
          </cell>
          <cell r="K3494">
            <v>3</v>
          </cell>
          <cell r="L3494">
            <v>986593</v>
          </cell>
        </row>
        <row r="3495">
          <cell r="A3495">
            <v>6</v>
          </cell>
          <cell r="B3495">
            <v>3</v>
          </cell>
          <cell r="C3495">
            <v>0</v>
          </cell>
          <cell r="D3495">
            <v>0</v>
          </cell>
          <cell r="E3495">
            <v>0</v>
          </cell>
          <cell r="F3495">
            <v>2</v>
          </cell>
          <cell r="G3495">
            <v>0</v>
          </cell>
          <cell r="H3495">
            <v>0</v>
          </cell>
          <cell r="I3495">
            <v>3232</v>
          </cell>
          <cell r="J3495">
            <v>2</v>
          </cell>
          <cell r="K3495">
            <v>3</v>
          </cell>
          <cell r="L3495">
            <v>568022</v>
          </cell>
        </row>
        <row r="3496">
          <cell r="A3496">
            <v>6</v>
          </cell>
          <cell r="B3496">
            <v>3</v>
          </cell>
          <cell r="C3496">
            <v>0</v>
          </cell>
          <cell r="D3496">
            <v>0</v>
          </cell>
          <cell r="E3496">
            <v>0</v>
          </cell>
          <cell r="F3496">
            <v>2</v>
          </cell>
          <cell r="G3496">
            <v>0</v>
          </cell>
          <cell r="H3496">
            <v>0</v>
          </cell>
          <cell r="I3496">
            <v>3233</v>
          </cell>
          <cell r="J3496">
            <v>2</v>
          </cell>
          <cell r="K3496">
            <v>3</v>
          </cell>
          <cell r="L3496">
            <v>77870</v>
          </cell>
        </row>
        <row r="3497">
          <cell r="A3497">
            <v>6</v>
          </cell>
          <cell r="B3497">
            <v>3</v>
          </cell>
          <cell r="C3497">
            <v>0</v>
          </cell>
          <cell r="D3497">
            <v>0</v>
          </cell>
          <cell r="E3497">
            <v>0</v>
          </cell>
          <cell r="F3497">
            <v>2</v>
          </cell>
          <cell r="G3497">
            <v>0</v>
          </cell>
          <cell r="H3497">
            <v>0</v>
          </cell>
          <cell r="I3497">
            <v>3234</v>
          </cell>
          <cell r="J3497">
            <v>2</v>
          </cell>
          <cell r="K3497">
            <v>3</v>
          </cell>
          <cell r="L3497">
            <v>8600</v>
          </cell>
        </row>
        <row r="3498">
          <cell r="A3498">
            <v>6</v>
          </cell>
          <cell r="B3498">
            <v>3</v>
          </cell>
          <cell r="C3498">
            <v>0</v>
          </cell>
          <cell r="D3498">
            <v>0</v>
          </cell>
          <cell r="E3498">
            <v>0</v>
          </cell>
          <cell r="F3498">
            <v>2</v>
          </cell>
          <cell r="G3498">
            <v>0</v>
          </cell>
          <cell r="H3498">
            <v>0</v>
          </cell>
          <cell r="I3498">
            <v>3241</v>
          </cell>
          <cell r="J3498">
            <v>2</v>
          </cell>
          <cell r="K3498">
            <v>3</v>
          </cell>
          <cell r="L3498">
            <v>0</v>
          </cell>
        </row>
        <row r="3499">
          <cell r="A3499">
            <v>6</v>
          </cell>
          <cell r="B3499">
            <v>3</v>
          </cell>
          <cell r="C3499">
            <v>0</v>
          </cell>
          <cell r="D3499">
            <v>0</v>
          </cell>
          <cell r="E3499">
            <v>0</v>
          </cell>
          <cell r="F3499">
            <v>2</v>
          </cell>
          <cell r="G3499">
            <v>0</v>
          </cell>
          <cell r="H3499">
            <v>0</v>
          </cell>
          <cell r="I3499">
            <v>3242</v>
          </cell>
          <cell r="J3499">
            <v>2</v>
          </cell>
          <cell r="K3499">
            <v>3</v>
          </cell>
          <cell r="L3499">
            <v>0</v>
          </cell>
        </row>
        <row r="3500">
          <cell r="A3500">
            <v>6</v>
          </cell>
          <cell r="B3500">
            <v>3</v>
          </cell>
          <cell r="C3500">
            <v>0</v>
          </cell>
          <cell r="D3500">
            <v>0</v>
          </cell>
          <cell r="E3500">
            <v>0</v>
          </cell>
          <cell r="F3500">
            <v>2</v>
          </cell>
          <cell r="G3500">
            <v>0</v>
          </cell>
          <cell r="H3500">
            <v>0</v>
          </cell>
          <cell r="I3500">
            <v>3256</v>
          </cell>
          <cell r="J3500">
            <v>2</v>
          </cell>
          <cell r="K3500">
            <v>3</v>
          </cell>
          <cell r="L3500">
            <v>198014</v>
          </cell>
        </row>
        <row r="3501">
          <cell r="A3501">
            <v>6</v>
          </cell>
          <cell r="B3501">
            <v>3</v>
          </cell>
          <cell r="C3501">
            <v>0</v>
          </cell>
          <cell r="D3501">
            <v>0</v>
          </cell>
          <cell r="E3501">
            <v>0</v>
          </cell>
          <cell r="F3501">
            <v>2</v>
          </cell>
          <cell r="G3501">
            <v>0</v>
          </cell>
          <cell r="H3501">
            <v>0</v>
          </cell>
          <cell r="I3501">
            <v>3257</v>
          </cell>
          <cell r="J3501">
            <v>2</v>
          </cell>
          <cell r="K3501">
            <v>3</v>
          </cell>
          <cell r="L3501">
            <v>54346</v>
          </cell>
        </row>
        <row r="3502">
          <cell r="A3502">
            <v>6</v>
          </cell>
          <cell r="B3502">
            <v>3</v>
          </cell>
          <cell r="C3502">
            <v>0</v>
          </cell>
          <cell r="D3502">
            <v>0</v>
          </cell>
          <cell r="E3502">
            <v>0</v>
          </cell>
          <cell r="F3502">
            <v>2</v>
          </cell>
          <cell r="G3502">
            <v>0</v>
          </cell>
          <cell r="H3502">
            <v>0</v>
          </cell>
          <cell r="I3502">
            <v>3258</v>
          </cell>
          <cell r="J3502">
            <v>2</v>
          </cell>
          <cell r="K3502">
            <v>3</v>
          </cell>
          <cell r="L3502">
            <v>261927</v>
          </cell>
        </row>
        <row r="3503">
          <cell r="A3503">
            <v>6</v>
          </cell>
          <cell r="B3503">
            <v>3</v>
          </cell>
          <cell r="C3503">
            <v>0</v>
          </cell>
          <cell r="D3503">
            <v>0</v>
          </cell>
          <cell r="E3503">
            <v>0</v>
          </cell>
          <cell r="F3503">
            <v>2</v>
          </cell>
          <cell r="G3503">
            <v>0</v>
          </cell>
          <cell r="H3503">
            <v>0</v>
          </cell>
          <cell r="I3503">
            <v>3311</v>
          </cell>
          <cell r="J3503">
            <v>2</v>
          </cell>
          <cell r="K3503">
            <v>3</v>
          </cell>
          <cell r="L3503">
            <v>155638</v>
          </cell>
        </row>
        <row r="3504">
          <cell r="A3504">
            <v>6</v>
          </cell>
          <cell r="B3504">
            <v>3</v>
          </cell>
          <cell r="C3504">
            <v>0</v>
          </cell>
          <cell r="D3504">
            <v>0</v>
          </cell>
          <cell r="E3504">
            <v>0</v>
          </cell>
          <cell r="F3504">
            <v>2</v>
          </cell>
          <cell r="G3504">
            <v>0</v>
          </cell>
          <cell r="H3504">
            <v>0</v>
          </cell>
          <cell r="I3504">
            <v>3321</v>
          </cell>
          <cell r="J3504">
            <v>2</v>
          </cell>
          <cell r="K3504">
            <v>3</v>
          </cell>
          <cell r="L3504">
            <v>552666</v>
          </cell>
        </row>
        <row r="3505">
          <cell r="A3505">
            <v>6</v>
          </cell>
          <cell r="B3505">
            <v>3</v>
          </cell>
          <cell r="C3505">
            <v>0</v>
          </cell>
          <cell r="D3505">
            <v>0</v>
          </cell>
          <cell r="E3505">
            <v>0</v>
          </cell>
          <cell r="F3505">
            <v>2</v>
          </cell>
          <cell r="G3505">
            <v>0</v>
          </cell>
          <cell r="H3505">
            <v>0</v>
          </cell>
          <cell r="I3505">
            <v>3330</v>
          </cell>
          <cell r="J3505">
            <v>2</v>
          </cell>
          <cell r="K3505">
            <v>3</v>
          </cell>
          <cell r="L3505">
            <v>0</v>
          </cell>
        </row>
        <row r="3506">
          <cell r="A3506">
            <v>6</v>
          </cell>
          <cell r="B3506">
            <v>3</v>
          </cell>
          <cell r="C3506">
            <v>0</v>
          </cell>
          <cell r="D3506">
            <v>0</v>
          </cell>
          <cell r="E3506">
            <v>0</v>
          </cell>
          <cell r="F3506">
            <v>2</v>
          </cell>
          <cell r="G3506">
            <v>0</v>
          </cell>
          <cell r="H3506">
            <v>0</v>
          </cell>
          <cell r="I3506">
            <v>3331</v>
          </cell>
          <cell r="J3506">
            <v>2</v>
          </cell>
          <cell r="K3506">
            <v>3</v>
          </cell>
          <cell r="L3506">
            <v>243129</v>
          </cell>
        </row>
        <row r="3507">
          <cell r="A3507">
            <v>6</v>
          </cell>
          <cell r="B3507">
            <v>3</v>
          </cell>
          <cell r="C3507">
            <v>0</v>
          </cell>
          <cell r="D3507">
            <v>0</v>
          </cell>
          <cell r="E3507">
            <v>0</v>
          </cell>
          <cell r="F3507">
            <v>2</v>
          </cell>
          <cell r="G3507">
            <v>0</v>
          </cell>
          <cell r="H3507">
            <v>0</v>
          </cell>
          <cell r="I3507">
            <v>4011</v>
          </cell>
          <cell r="J3507">
            <v>2</v>
          </cell>
          <cell r="K3507">
            <v>3</v>
          </cell>
          <cell r="L3507">
            <v>103791</v>
          </cell>
        </row>
        <row r="3508">
          <cell r="A3508">
            <v>6</v>
          </cell>
          <cell r="B3508">
            <v>3</v>
          </cell>
          <cell r="C3508">
            <v>0</v>
          </cell>
          <cell r="D3508">
            <v>0</v>
          </cell>
          <cell r="E3508">
            <v>0</v>
          </cell>
          <cell r="F3508">
            <v>2</v>
          </cell>
          <cell r="G3508">
            <v>0</v>
          </cell>
          <cell r="H3508">
            <v>0</v>
          </cell>
          <cell r="I3508">
            <v>4012</v>
          </cell>
          <cell r="J3508">
            <v>2</v>
          </cell>
          <cell r="K3508">
            <v>3</v>
          </cell>
          <cell r="L3508">
            <v>0</v>
          </cell>
        </row>
        <row r="3509">
          <cell r="A3509">
            <v>6</v>
          </cell>
          <cell r="B3509">
            <v>3</v>
          </cell>
          <cell r="C3509">
            <v>0</v>
          </cell>
          <cell r="D3509">
            <v>0</v>
          </cell>
          <cell r="E3509">
            <v>0</v>
          </cell>
          <cell r="F3509">
            <v>2</v>
          </cell>
          <cell r="G3509">
            <v>0</v>
          </cell>
          <cell r="H3509">
            <v>0</v>
          </cell>
          <cell r="I3509">
            <v>4021</v>
          </cell>
          <cell r="J3509">
            <v>2</v>
          </cell>
          <cell r="K3509">
            <v>3</v>
          </cell>
          <cell r="L3509">
            <v>1109212</v>
          </cell>
        </row>
        <row r="3510">
          <cell r="A3510">
            <v>6</v>
          </cell>
          <cell r="B3510">
            <v>3</v>
          </cell>
          <cell r="C3510">
            <v>0</v>
          </cell>
          <cell r="D3510">
            <v>0</v>
          </cell>
          <cell r="E3510">
            <v>0</v>
          </cell>
          <cell r="F3510">
            <v>2</v>
          </cell>
          <cell r="G3510">
            <v>0</v>
          </cell>
          <cell r="H3510">
            <v>0</v>
          </cell>
          <cell r="I3510">
            <v>4032</v>
          </cell>
          <cell r="J3510">
            <v>2</v>
          </cell>
          <cell r="K3510">
            <v>3</v>
          </cell>
          <cell r="L3510">
            <v>80332</v>
          </cell>
        </row>
        <row r="3511">
          <cell r="A3511">
            <v>6</v>
          </cell>
          <cell r="B3511">
            <v>3</v>
          </cell>
          <cell r="C3511">
            <v>0</v>
          </cell>
          <cell r="D3511">
            <v>0</v>
          </cell>
          <cell r="E3511">
            <v>0</v>
          </cell>
          <cell r="F3511">
            <v>2</v>
          </cell>
          <cell r="G3511">
            <v>0</v>
          </cell>
          <cell r="H3511">
            <v>0</v>
          </cell>
          <cell r="I3511">
            <v>4042</v>
          </cell>
          <cell r="J3511">
            <v>2</v>
          </cell>
          <cell r="K3511">
            <v>3</v>
          </cell>
          <cell r="L3511">
            <v>419394</v>
          </cell>
        </row>
        <row r="3512">
          <cell r="A3512">
            <v>6</v>
          </cell>
          <cell r="B3512">
            <v>3</v>
          </cell>
          <cell r="C3512">
            <v>0</v>
          </cell>
          <cell r="D3512">
            <v>0</v>
          </cell>
          <cell r="E3512">
            <v>0</v>
          </cell>
          <cell r="F3512">
            <v>2</v>
          </cell>
          <cell r="G3512">
            <v>0</v>
          </cell>
          <cell r="H3512">
            <v>0</v>
          </cell>
          <cell r="I3512">
            <v>4043</v>
          </cell>
          <cell r="J3512">
            <v>2</v>
          </cell>
          <cell r="K3512">
            <v>3</v>
          </cell>
          <cell r="L3512">
            <v>926403</v>
          </cell>
        </row>
        <row r="3513">
          <cell r="A3513">
            <v>6</v>
          </cell>
          <cell r="B3513">
            <v>3</v>
          </cell>
          <cell r="C3513">
            <v>0</v>
          </cell>
          <cell r="D3513">
            <v>0</v>
          </cell>
          <cell r="E3513">
            <v>0</v>
          </cell>
          <cell r="F3513">
            <v>2</v>
          </cell>
          <cell r="G3513">
            <v>0</v>
          </cell>
          <cell r="H3513">
            <v>0</v>
          </cell>
          <cell r="I3513">
            <v>4044</v>
          </cell>
          <cell r="J3513">
            <v>2</v>
          </cell>
          <cell r="K3513">
            <v>3</v>
          </cell>
          <cell r="L3513">
            <v>235289</v>
          </cell>
        </row>
        <row r="3514">
          <cell r="A3514">
            <v>6</v>
          </cell>
          <cell r="B3514">
            <v>3</v>
          </cell>
          <cell r="C3514">
            <v>0</v>
          </cell>
          <cell r="D3514">
            <v>0</v>
          </cell>
          <cell r="E3514">
            <v>0</v>
          </cell>
          <cell r="F3514">
            <v>2</v>
          </cell>
          <cell r="G3514">
            <v>0</v>
          </cell>
          <cell r="H3514">
            <v>0</v>
          </cell>
          <cell r="I3514">
            <v>4045</v>
          </cell>
          <cell r="J3514">
            <v>2</v>
          </cell>
          <cell r="K3514">
            <v>3</v>
          </cell>
          <cell r="L3514">
            <v>0</v>
          </cell>
        </row>
        <row r="3515">
          <cell r="A3515">
            <v>6</v>
          </cell>
          <cell r="B3515">
            <v>3</v>
          </cell>
          <cell r="C3515">
            <v>0</v>
          </cell>
          <cell r="D3515">
            <v>0</v>
          </cell>
          <cell r="E3515">
            <v>0</v>
          </cell>
          <cell r="F3515">
            <v>2</v>
          </cell>
          <cell r="G3515">
            <v>0</v>
          </cell>
          <cell r="H3515">
            <v>0</v>
          </cell>
          <cell r="I3515">
            <v>4060</v>
          </cell>
          <cell r="J3515">
            <v>2</v>
          </cell>
          <cell r="K3515">
            <v>3</v>
          </cell>
          <cell r="L3515">
            <v>1500</v>
          </cell>
        </row>
        <row r="3516">
          <cell r="A3516">
            <v>6</v>
          </cell>
          <cell r="B3516">
            <v>3</v>
          </cell>
          <cell r="C3516">
            <v>0</v>
          </cell>
          <cell r="D3516">
            <v>0</v>
          </cell>
          <cell r="E3516">
            <v>0</v>
          </cell>
          <cell r="F3516">
            <v>2</v>
          </cell>
          <cell r="G3516">
            <v>0</v>
          </cell>
          <cell r="H3516">
            <v>0</v>
          </cell>
          <cell r="I3516">
            <v>4061</v>
          </cell>
          <cell r="J3516">
            <v>2</v>
          </cell>
          <cell r="K3516">
            <v>3</v>
          </cell>
          <cell r="L3516">
            <v>369080</v>
          </cell>
        </row>
        <row r="3517">
          <cell r="A3517">
            <v>6</v>
          </cell>
          <cell r="B3517">
            <v>3</v>
          </cell>
          <cell r="C3517">
            <v>0</v>
          </cell>
          <cell r="D3517">
            <v>0</v>
          </cell>
          <cell r="E3517">
            <v>0</v>
          </cell>
          <cell r="F3517">
            <v>2</v>
          </cell>
          <cell r="G3517">
            <v>0</v>
          </cell>
          <cell r="H3517">
            <v>0</v>
          </cell>
          <cell r="I3517">
            <v>4071</v>
          </cell>
          <cell r="J3517">
            <v>2</v>
          </cell>
          <cell r="K3517">
            <v>3</v>
          </cell>
          <cell r="L3517">
            <v>0</v>
          </cell>
        </row>
        <row r="3518">
          <cell r="A3518">
            <v>6</v>
          </cell>
          <cell r="B3518">
            <v>3</v>
          </cell>
          <cell r="C3518">
            <v>0</v>
          </cell>
          <cell r="D3518">
            <v>0</v>
          </cell>
          <cell r="E3518">
            <v>0</v>
          </cell>
          <cell r="F3518">
            <v>2</v>
          </cell>
          <cell r="G3518">
            <v>0</v>
          </cell>
          <cell r="H3518">
            <v>0</v>
          </cell>
          <cell r="I3518">
            <v>4091</v>
          </cell>
          <cell r="J3518">
            <v>2</v>
          </cell>
          <cell r="K3518">
            <v>3</v>
          </cell>
          <cell r="L3518">
            <v>32</v>
          </cell>
        </row>
        <row r="3519">
          <cell r="A3519">
            <v>6</v>
          </cell>
          <cell r="B3519">
            <v>3</v>
          </cell>
          <cell r="C3519">
            <v>0</v>
          </cell>
          <cell r="D3519">
            <v>0</v>
          </cell>
          <cell r="E3519">
            <v>0</v>
          </cell>
          <cell r="F3519">
            <v>2</v>
          </cell>
          <cell r="G3519">
            <v>0</v>
          </cell>
          <cell r="H3519">
            <v>0</v>
          </cell>
          <cell r="I3519">
            <v>5300</v>
          </cell>
          <cell r="J3519">
            <v>2</v>
          </cell>
          <cell r="K3519">
            <v>3</v>
          </cell>
          <cell r="L3519">
            <v>0</v>
          </cell>
        </row>
        <row r="3520">
          <cell r="A3520">
            <v>6</v>
          </cell>
          <cell r="B3520">
            <v>3</v>
          </cell>
          <cell r="C3520">
            <v>0</v>
          </cell>
          <cell r="D3520">
            <v>0</v>
          </cell>
          <cell r="E3520">
            <v>0</v>
          </cell>
          <cell r="F3520">
            <v>2</v>
          </cell>
          <cell r="G3520">
            <v>0</v>
          </cell>
          <cell r="H3520">
            <v>0</v>
          </cell>
          <cell r="I3520">
            <v>5301</v>
          </cell>
          <cell r="J3520">
            <v>2</v>
          </cell>
          <cell r="K3520">
            <v>3</v>
          </cell>
          <cell r="L3520">
            <v>0</v>
          </cell>
        </row>
        <row r="3521">
          <cell r="A3521">
            <v>6</v>
          </cell>
          <cell r="B3521">
            <v>3</v>
          </cell>
          <cell r="C3521">
            <v>0</v>
          </cell>
          <cell r="D3521">
            <v>0</v>
          </cell>
          <cell r="E3521">
            <v>0</v>
          </cell>
          <cell r="F3521">
            <v>2</v>
          </cell>
          <cell r="G3521">
            <v>0</v>
          </cell>
          <cell r="H3521">
            <v>0</v>
          </cell>
          <cell r="I3521">
            <v>5311</v>
          </cell>
          <cell r="J3521">
            <v>2</v>
          </cell>
          <cell r="K3521">
            <v>3</v>
          </cell>
          <cell r="L3521">
            <v>0</v>
          </cell>
        </row>
        <row r="3522">
          <cell r="A3522">
            <v>6</v>
          </cell>
          <cell r="B3522">
            <v>3</v>
          </cell>
          <cell r="C3522">
            <v>0</v>
          </cell>
          <cell r="D3522">
            <v>0</v>
          </cell>
          <cell r="E3522">
            <v>0</v>
          </cell>
          <cell r="F3522">
            <v>2</v>
          </cell>
          <cell r="G3522">
            <v>0</v>
          </cell>
          <cell r="H3522">
            <v>0</v>
          </cell>
          <cell r="I3522">
            <v>5312</v>
          </cell>
          <cell r="J3522">
            <v>2</v>
          </cell>
          <cell r="K3522">
            <v>3</v>
          </cell>
          <cell r="L3522">
            <v>0</v>
          </cell>
        </row>
        <row r="3523">
          <cell r="A3523">
            <v>6</v>
          </cell>
          <cell r="B3523">
            <v>3</v>
          </cell>
          <cell r="C3523">
            <v>0</v>
          </cell>
          <cell r="D3523">
            <v>0</v>
          </cell>
          <cell r="E3523">
            <v>0</v>
          </cell>
          <cell r="F3523">
            <v>2</v>
          </cell>
          <cell r="G3523">
            <v>0</v>
          </cell>
          <cell r="H3523">
            <v>0</v>
          </cell>
          <cell r="I3523">
            <v>5313</v>
          </cell>
          <cell r="J3523">
            <v>2</v>
          </cell>
          <cell r="K3523">
            <v>3</v>
          </cell>
          <cell r="L3523">
            <v>0</v>
          </cell>
        </row>
        <row r="3524">
          <cell r="A3524">
            <v>6</v>
          </cell>
          <cell r="B3524">
            <v>3</v>
          </cell>
          <cell r="C3524">
            <v>0</v>
          </cell>
          <cell r="D3524">
            <v>0</v>
          </cell>
          <cell r="E3524">
            <v>0</v>
          </cell>
          <cell r="F3524">
            <v>2</v>
          </cell>
          <cell r="G3524">
            <v>0</v>
          </cell>
          <cell r="H3524">
            <v>0</v>
          </cell>
          <cell r="I3524">
            <v>5314</v>
          </cell>
          <cell r="J3524">
            <v>2</v>
          </cell>
          <cell r="K3524">
            <v>3</v>
          </cell>
          <cell r="L3524">
            <v>0</v>
          </cell>
        </row>
        <row r="3525">
          <cell r="A3525">
            <v>6</v>
          </cell>
          <cell r="B3525">
            <v>3</v>
          </cell>
          <cell r="C3525">
            <v>0</v>
          </cell>
          <cell r="D3525">
            <v>0</v>
          </cell>
          <cell r="E3525">
            <v>0</v>
          </cell>
          <cell r="F3525">
            <v>2</v>
          </cell>
          <cell r="G3525">
            <v>0</v>
          </cell>
          <cell r="H3525">
            <v>0</v>
          </cell>
          <cell r="I3525">
            <v>5315</v>
          </cell>
          <cell r="J3525">
            <v>2</v>
          </cell>
          <cell r="K3525">
            <v>3</v>
          </cell>
          <cell r="L3525">
            <v>0</v>
          </cell>
        </row>
        <row r="3526">
          <cell r="A3526">
            <v>6</v>
          </cell>
          <cell r="B3526">
            <v>3</v>
          </cell>
          <cell r="C3526">
            <v>0</v>
          </cell>
          <cell r="D3526">
            <v>0</v>
          </cell>
          <cell r="E3526">
            <v>0</v>
          </cell>
          <cell r="F3526">
            <v>2</v>
          </cell>
          <cell r="G3526">
            <v>0</v>
          </cell>
          <cell r="H3526">
            <v>0</v>
          </cell>
          <cell r="I3526">
            <v>5316</v>
          </cell>
          <cell r="J3526">
            <v>2</v>
          </cell>
          <cell r="K3526">
            <v>3</v>
          </cell>
          <cell r="L3526">
            <v>0</v>
          </cell>
        </row>
        <row r="3527">
          <cell r="A3527">
            <v>6</v>
          </cell>
          <cell r="B3527">
            <v>3</v>
          </cell>
          <cell r="C3527">
            <v>0</v>
          </cell>
          <cell r="D3527">
            <v>0</v>
          </cell>
          <cell r="E3527">
            <v>0</v>
          </cell>
          <cell r="F3527">
            <v>2</v>
          </cell>
          <cell r="G3527">
            <v>0</v>
          </cell>
          <cell r="H3527">
            <v>0</v>
          </cell>
          <cell r="I3527">
            <v>5317</v>
          </cell>
          <cell r="J3527">
            <v>2</v>
          </cell>
          <cell r="K3527">
            <v>3</v>
          </cell>
          <cell r="L3527">
            <v>0</v>
          </cell>
        </row>
        <row r="3528">
          <cell r="A3528">
            <v>6</v>
          </cell>
          <cell r="B3528">
            <v>3</v>
          </cell>
          <cell r="C3528">
            <v>0</v>
          </cell>
          <cell r="D3528">
            <v>0</v>
          </cell>
          <cell r="E3528">
            <v>0</v>
          </cell>
          <cell r="F3528">
            <v>2</v>
          </cell>
          <cell r="G3528">
            <v>0</v>
          </cell>
          <cell r="H3528">
            <v>0</v>
          </cell>
          <cell r="I3528">
            <v>5320</v>
          </cell>
          <cell r="J3528">
            <v>2</v>
          </cell>
          <cell r="K3528">
            <v>3</v>
          </cell>
          <cell r="L3528">
            <v>0</v>
          </cell>
        </row>
        <row r="3529">
          <cell r="A3529">
            <v>6</v>
          </cell>
          <cell r="B3529">
            <v>3</v>
          </cell>
          <cell r="C3529">
            <v>0</v>
          </cell>
          <cell r="D3529">
            <v>0</v>
          </cell>
          <cell r="E3529">
            <v>0</v>
          </cell>
          <cell r="F3529">
            <v>2</v>
          </cell>
          <cell r="G3529">
            <v>0</v>
          </cell>
          <cell r="H3529">
            <v>0</v>
          </cell>
          <cell r="I3529">
            <v>5321</v>
          </cell>
          <cell r="J3529">
            <v>2</v>
          </cell>
          <cell r="K3529">
            <v>3</v>
          </cell>
          <cell r="L3529">
            <v>0</v>
          </cell>
        </row>
        <row r="3530">
          <cell r="A3530">
            <v>6</v>
          </cell>
          <cell r="B3530">
            <v>3</v>
          </cell>
          <cell r="C3530">
            <v>0</v>
          </cell>
          <cell r="D3530">
            <v>0</v>
          </cell>
          <cell r="E3530">
            <v>0</v>
          </cell>
          <cell r="F3530">
            <v>2</v>
          </cell>
          <cell r="G3530">
            <v>0</v>
          </cell>
          <cell r="H3530">
            <v>0</v>
          </cell>
          <cell r="I3530">
            <v>5351</v>
          </cell>
          <cell r="J3530">
            <v>2</v>
          </cell>
          <cell r="K3530">
            <v>3</v>
          </cell>
          <cell r="L3530">
            <v>0</v>
          </cell>
        </row>
        <row r="3531">
          <cell r="A3531">
            <v>6</v>
          </cell>
          <cell r="B3531">
            <v>3</v>
          </cell>
          <cell r="C3531">
            <v>0</v>
          </cell>
          <cell r="D3531">
            <v>0</v>
          </cell>
          <cell r="E3531">
            <v>0</v>
          </cell>
          <cell r="F3531">
            <v>2</v>
          </cell>
          <cell r="G3531">
            <v>0</v>
          </cell>
          <cell r="H3531">
            <v>0</v>
          </cell>
          <cell r="I3531">
            <v>5352</v>
          </cell>
          <cell r="J3531">
            <v>2</v>
          </cell>
          <cell r="K3531">
            <v>3</v>
          </cell>
          <cell r="L3531">
            <v>0</v>
          </cell>
        </row>
        <row r="3532">
          <cell r="A3532">
            <v>6</v>
          </cell>
          <cell r="B3532">
            <v>3</v>
          </cell>
          <cell r="C3532">
            <v>0</v>
          </cell>
          <cell r="D3532">
            <v>0</v>
          </cell>
          <cell r="E3532">
            <v>0</v>
          </cell>
          <cell r="F3532">
            <v>2</v>
          </cell>
          <cell r="G3532">
            <v>0</v>
          </cell>
          <cell r="H3532">
            <v>0</v>
          </cell>
          <cell r="I3532">
            <v>5353</v>
          </cell>
          <cell r="J3532">
            <v>2</v>
          </cell>
          <cell r="K3532">
            <v>3</v>
          </cell>
          <cell r="L3532">
            <v>0</v>
          </cell>
        </row>
        <row r="3533">
          <cell r="A3533">
            <v>6</v>
          </cell>
          <cell r="B3533">
            <v>3</v>
          </cell>
          <cell r="C3533">
            <v>0</v>
          </cell>
          <cell r="D3533">
            <v>0</v>
          </cell>
          <cell r="E3533">
            <v>0</v>
          </cell>
          <cell r="F3533">
            <v>2</v>
          </cell>
          <cell r="G3533">
            <v>0</v>
          </cell>
          <cell r="H3533">
            <v>0</v>
          </cell>
          <cell r="I3533">
            <v>7017</v>
          </cell>
          <cell r="J3533">
            <v>2</v>
          </cell>
          <cell r="K3533">
            <v>3</v>
          </cell>
          <cell r="L3533">
            <v>32848</v>
          </cell>
        </row>
        <row r="3534">
          <cell r="A3534">
            <v>6</v>
          </cell>
          <cell r="B3534">
            <v>3</v>
          </cell>
          <cell r="C3534">
            <v>0</v>
          </cell>
          <cell r="D3534">
            <v>0</v>
          </cell>
          <cell r="E3534">
            <v>0</v>
          </cell>
          <cell r="F3534">
            <v>2</v>
          </cell>
          <cell r="G3534">
            <v>0</v>
          </cell>
          <cell r="H3534">
            <v>0</v>
          </cell>
          <cell r="I3534">
            <v>7130</v>
          </cell>
          <cell r="J3534">
            <v>2</v>
          </cell>
          <cell r="K3534">
            <v>3</v>
          </cell>
          <cell r="L3534">
            <v>0</v>
          </cell>
        </row>
        <row r="3535">
          <cell r="A3535">
            <v>6</v>
          </cell>
          <cell r="B3535">
            <v>3</v>
          </cell>
          <cell r="C3535">
            <v>0</v>
          </cell>
          <cell r="D3535">
            <v>0</v>
          </cell>
          <cell r="E3535">
            <v>0</v>
          </cell>
          <cell r="F3535">
            <v>2</v>
          </cell>
          <cell r="G3535">
            <v>0</v>
          </cell>
          <cell r="H3535">
            <v>0</v>
          </cell>
          <cell r="I3535">
            <v>7140</v>
          </cell>
          <cell r="J3535">
            <v>2</v>
          </cell>
          <cell r="K3535">
            <v>3</v>
          </cell>
          <cell r="L3535">
            <v>257978</v>
          </cell>
        </row>
        <row r="3536">
          <cell r="A3536">
            <v>6</v>
          </cell>
          <cell r="B3536">
            <v>3</v>
          </cell>
          <cell r="C3536">
            <v>0</v>
          </cell>
          <cell r="D3536">
            <v>0</v>
          </cell>
          <cell r="E3536">
            <v>0</v>
          </cell>
          <cell r="F3536">
            <v>2</v>
          </cell>
          <cell r="G3536">
            <v>0</v>
          </cell>
          <cell r="H3536">
            <v>0</v>
          </cell>
          <cell r="I3536">
            <v>7210</v>
          </cell>
          <cell r="J3536">
            <v>2</v>
          </cell>
          <cell r="K3536">
            <v>3</v>
          </cell>
          <cell r="L3536">
            <v>53860</v>
          </cell>
        </row>
        <row r="3537">
          <cell r="A3537">
            <v>6</v>
          </cell>
          <cell r="B3537">
            <v>3</v>
          </cell>
          <cell r="C3537">
            <v>0</v>
          </cell>
          <cell r="D3537">
            <v>0</v>
          </cell>
          <cell r="E3537">
            <v>0</v>
          </cell>
          <cell r="F3537">
            <v>2</v>
          </cell>
          <cell r="G3537">
            <v>0</v>
          </cell>
          <cell r="H3537">
            <v>0</v>
          </cell>
          <cell r="I3537">
            <v>7220</v>
          </cell>
          <cell r="J3537">
            <v>2</v>
          </cell>
          <cell r="K3537">
            <v>3</v>
          </cell>
          <cell r="L3537">
            <v>70085</v>
          </cell>
        </row>
        <row r="3538">
          <cell r="A3538">
            <v>6</v>
          </cell>
          <cell r="B3538">
            <v>3</v>
          </cell>
          <cell r="C3538">
            <v>0</v>
          </cell>
          <cell r="D3538">
            <v>0</v>
          </cell>
          <cell r="E3538">
            <v>0</v>
          </cell>
          <cell r="F3538">
            <v>2</v>
          </cell>
          <cell r="G3538">
            <v>0</v>
          </cell>
          <cell r="H3538">
            <v>0</v>
          </cell>
          <cell r="I3538">
            <v>7250</v>
          </cell>
          <cell r="J3538">
            <v>2</v>
          </cell>
          <cell r="K3538">
            <v>3</v>
          </cell>
          <cell r="L3538">
            <v>0</v>
          </cell>
        </row>
        <row r="3539">
          <cell r="A3539">
            <v>6</v>
          </cell>
          <cell r="B3539">
            <v>3</v>
          </cell>
          <cell r="C3539">
            <v>0</v>
          </cell>
          <cell r="D3539">
            <v>0</v>
          </cell>
          <cell r="E3539">
            <v>0</v>
          </cell>
          <cell r="F3539">
            <v>2</v>
          </cell>
          <cell r="G3539">
            <v>0</v>
          </cell>
          <cell r="H3539">
            <v>0</v>
          </cell>
          <cell r="I3539">
            <v>7270</v>
          </cell>
          <cell r="J3539">
            <v>2</v>
          </cell>
          <cell r="K3539">
            <v>3</v>
          </cell>
          <cell r="L3539">
            <v>119391</v>
          </cell>
        </row>
        <row r="3540">
          <cell r="A3540">
            <v>6</v>
          </cell>
          <cell r="B3540">
            <v>3</v>
          </cell>
          <cell r="C3540">
            <v>0</v>
          </cell>
          <cell r="D3540">
            <v>0</v>
          </cell>
          <cell r="E3540">
            <v>0</v>
          </cell>
          <cell r="F3540">
            <v>2</v>
          </cell>
          <cell r="G3540">
            <v>0</v>
          </cell>
          <cell r="H3540">
            <v>0</v>
          </cell>
          <cell r="I3540">
            <v>7280</v>
          </cell>
          <cell r="J3540">
            <v>2</v>
          </cell>
          <cell r="K3540">
            <v>3</v>
          </cell>
          <cell r="L3540">
            <v>161255</v>
          </cell>
        </row>
        <row r="3541">
          <cell r="A3541">
            <v>6</v>
          </cell>
          <cell r="B3541">
            <v>3</v>
          </cell>
          <cell r="C3541">
            <v>0</v>
          </cell>
          <cell r="D3541">
            <v>0</v>
          </cell>
          <cell r="E3541">
            <v>0</v>
          </cell>
          <cell r="F3541">
            <v>2</v>
          </cell>
          <cell r="G3541">
            <v>0</v>
          </cell>
          <cell r="H3541">
            <v>0</v>
          </cell>
          <cell r="I3541">
            <v>7290</v>
          </cell>
          <cell r="J3541">
            <v>2</v>
          </cell>
          <cell r="K3541">
            <v>3</v>
          </cell>
          <cell r="L3541">
            <v>0</v>
          </cell>
        </row>
        <row r="3542">
          <cell r="A3542">
            <v>6</v>
          </cell>
          <cell r="B3542">
            <v>3</v>
          </cell>
          <cell r="C3542">
            <v>0</v>
          </cell>
          <cell r="D3542">
            <v>0</v>
          </cell>
          <cell r="E3542">
            <v>0</v>
          </cell>
          <cell r="F3542">
            <v>2</v>
          </cell>
          <cell r="G3542">
            <v>0</v>
          </cell>
          <cell r="H3542">
            <v>0</v>
          </cell>
          <cell r="I3542">
            <v>7330</v>
          </cell>
          <cell r="J3542">
            <v>2</v>
          </cell>
          <cell r="K3542">
            <v>3</v>
          </cell>
          <cell r="L3542">
            <v>50335</v>
          </cell>
        </row>
        <row r="3543">
          <cell r="A3543">
            <v>6</v>
          </cell>
          <cell r="B3543">
            <v>3</v>
          </cell>
          <cell r="C3543">
            <v>0</v>
          </cell>
          <cell r="D3543">
            <v>0</v>
          </cell>
          <cell r="E3543">
            <v>0</v>
          </cell>
          <cell r="F3543">
            <v>2</v>
          </cell>
          <cell r="G3543">
            <v>0</v>
          </cell>
          <cell r="H3543">
            <v>0</v>
          </cell>
          <cell r="I3543">
            <v>7340</v>
          </cell>
          <cell r="J3543">
            <v>2</v>
          </cell>
          <cell r="K3543">
            <v>3</v>
          </cell>
          <cell r="L3543">
            <v>45747</v>
          </cell>
        </row>
        <row r="3544">
          <cell r="A3544">
            <v>6</v>
          </cell>
          <cell r="B3544">
            <v>3</v>
          </cell>
          <cell r="C3544">
            <v>0</v>
          </cell>
          <cell r="D3544">
            <v>0</v>
          </cell>
          <cell r="E3544">
            <v>0</v>
          </cell>
          <cell r="F3544">
            <v>2</v>
          </cell>
          <cell r="G3544">
            <v>0</v>
          </cell>
          <cell r="H3544">
            <v>0</v>
          </cell>
          <cell r="I3544">
            <v>7350</v>
          </cell>
          <cell r="J3544">
            <v>2</v>
          </cell>
          <cell r="K3544">
            <v>3</v>
          </cell>
          <cell r="L3544">
            <v>45747</v>
          </cell>
        </row>
        <row r="3545">
          <cell r="A3545">
            <v>6</v>
          </cell>
          <cell r="B3545">
            <v>3</v>
          </cell>
          <cell r="C3545">
            <v>0</v>
          </cell>
          <cell r="D3545">
            <v>0</v>
          </cell>
          <cell r="E3545">
            <v>0</v>
          </cell>
          <cell r="F3545">
            <v>2</v>
          </cell>
          <cell r="G3545">
            <v>0</v>
          </cell>
          <cell r="H3545">
            <v>0</v>
          </cell>
          <cell r="I3545">
            <v>7360</v>
          </cell>
          <cell r="J3545">
            <v>2</v>
          </cell>
          <cell r="K3545">
            <v>3</v>
          </cell>
          <cell r="L3545">
            <v>91494</v>
          </cell>
        </row>
        <row r="3546">
          <cell r="A3546">
            <v>6</v>
          </cell>
          <cell r="B3546">
            <v>3</v>
          </cell>
          <cell r="C3546">
            <v>0</v>
          </cell>
          <cell r="D3546">
            <v>0</v>
          </cell>
          <cell r="E3546">
            <v>0</v>
          </cell>
          <cell r="F3546">
            <v>2</v>
          </cell>
          <cell r="G3546">
            <v>0</v>
          </cell>
          <cell r="H3546">
            <v>0</v>
          </cell>
          <cell r="I3546">
            <v>7512</v>
          </cell>
          <cell r="J3546">
            <v>2</v>
          </cell>
          <cell r="K3546">
            <v>3</v>
          </cell>
          <cell r="L3546">
            <v>89642</v>
          </cell>
        </row>
        <row r="3547">
          <cell r="A3547">
            <v>6</v>
          </cell>
          <cell r="B3547">
            <v>3</v>
          </cell>
          <cell r="C3547">
            <v>0</v>
          </cell>
          <cell r="D3547">
            <v>0</v>
          </cell>
          <cell r="E3547">
            <v>0</v>
          </cell>
          <cell r="F3547">
            <v>2</v>
          </cell>
          <cell r="G3547">
            <v>0</v>
          </cell>
          <cell r="H3547">
            <v>0</v>
          </cell>
          <cell r="I3547">
            <v>7513</v>
          </cell>
          <cell r="J3547">
            <v>2</v>
          </cell>
          <cell r="K3547">
            <v>3</v>
          </cell>
          <cell r="L3547">
            <v>0</v>
          </cell>
        </row>
        <row r="3548">
          <cell r="A3548">
            <v>6</v>
          </cell>
          <cell r="B3548">
            <v>3</v>
          </cell>
          <cell r="C3548">
            <v>0</v>
          </cell>
          <cell r="D3548">
            <v>0</v>
          </cell>
          <cell r="E3548">
            <v>0</v>
          </cell>
          <cell r="F3548">
            <v>2</v>
          </cell>
          <cell r="G3548">
            <v>0</v>
          </cell>
          <cell r="H3548">
            <v>0</v>
          </cell>
          <cell r="I3548">
            <v>7516</v>
          </cell>
          <cell r="J3548">
            <v>2</v>
          </cell>
          <cell r="K3548">
            <v>3</v>
          </cell>
          <cell r="L3548">
            <v>0</v>
          </cell>
        </row>
        <row r="3549">
          <cell r="A3549">
            <v>6</v>
          </cell>
          <cell r="B3549">
            <v>3</v>
          </cell>
          <cell r="C3549">
            <v>0</v>
          </cell>
          <cell r="D3549">
            <v>0</v>
          </cell>
          <cell r="E3549">
            <v>0</v>
          </cell>
          <cell r="F3549">
            <v>2</v>
          </cell>
          <cell r="G3549">
            <v>0</v>
          </cell>
          <cell r="H3549">
            <v>0</v>
          </cell>
          <cell r="I3549">
            <v>7612</v>
          </cell>
          <cell r="J3549">
            <v>2</v>
          </cell>
          <cell r="K3549">
            <v>3</v>
          </cell>
          <cell r="L3549">
            <v>0</v>
          </cell>
        </row>
        <row r="3550">
          <cell r="A3550">
            <v>6</v>
          </cell>
          <cell r="B3550">
            <v>3</v>
          </cell>
          <cell r="C3550">
            <v>0</v>
          </cell>
          <cell r="D3550">
            <v>0</v>
          </cell>
          <cell r="E3550">
            <v>0</v>
          </cell>
          <cell r="F3550">
            <v>2</v>
          </cell>
          <cell r="G3550">
            <v>0</v>
          </cell>
          <cell r="H3550">
            <v>0</v>
          </cell>
          <cell r="I3550">
            <v>7613</v>
          </cell>
          <cell r="J3550">
            <v>2</v>
          </cell>
          <cell r="K3550">
            <v>3</v>
          </cell>
          <cell r="L3550">
            <v>109735</v>
          </cell>
        </row>
        <row r="3551">
          <cell r="A3551">
            <v>6</v>
          </cell>
          <cell r="B3551">
            <v>3</v>
          </cell>
          <cell r="C3551">
            <v>0</v>
          </cell>
          <cell r="D3551">
            <v>0</v>
          </cell>
          <cell r="E3551">
            <v>0</v>
          </cell>
          <cell r="F3551">
            <v>2</v>
          </cell>
          <cell r="G3551">
            <v>0</v>
          </cell>
          <cell r="H3551">
            <v>0</v>
          </cell>
          <cell r="I3551">
            <v>7616</v>
          </cell>
          <cell r="J3551">
            <v>2</v>
          </cell>
          <cell r="K3551">
            <v>3</v>
          </cell>
          <cell r="L3551">
            <v>92435</v>
          </cell>
        </row>
        <row r="3552">
          <cell r="A3552">
            <v>6</v>
          </cell>
          <cell r="B3552">
            <v>3</v>
          </cell>
          <cell r="C3552">
            <v>0</v>
          </cell>
          <cell r="D3552">
            <v>0</v>
          </cell>
          <cell r="E3552">
            <v>0</v>
          </cell>
          <cell r="F3552">
            <v>2</v>
          </cell>
          <cell r="G3552">
            <v>0</v>
          </cell>
          <cell r="H3552">
            <v>0</v>
          </cell>
          <cell r="I3552">
            <v>7900</v>
          </cell>
          <cell r="J3552">
            <v>2</v>
          </cell>
          <cell r="K3552">
            <v>3</v>
          </cell>
          <cell r="L3552">
            <v>1119934</v>
          </cell>
        </row>
        <row r="3553">
          <cell r="A3553">
            <v>6</v>
          </cell>
          <cell r="B3553">
            <v>3</v>
          </cell>
          <cell r="C3553">
            <v>0</v>
          </cell>
          <cell r="D3553">
            <v>0</v>
          </cell>
          <cell r="E3553">
            <v>0</v>
          </cell>
          <cell r="F3553">
            <v>2</v>
          </cell>
          <cell r="G3553">
            <v>0</v>
          </cell>
          <cell r="H3553">
            <v>0</v>
          </cell>
          <cell r="I3553">
            <v>7901</v>
          </cell>
          <cell r="J3553">
            <v>2</v>
          </cell>
          <cell r="K3553">
            <v>3</v>
          </cell>
          <cell r="L3553">
            <v>225372</v>
          </cell>
        </row>
        <row r="3554">
          <cell r="A3554">
            <v>6</v>
          </cell>
          <cell r="B3554">
            <v>3</v>
          </cell>
          <cell r="C3554">
            <v>0</v>
          </cell>
          <cell r="D3554">
            <v>0</v>
          </cell>
          <cell r="E3554">
            <v>0</v>
          </cell>
          <cell r="F3554">
            <v>2</v>
          </cell>
          <cell r="G3554">
            <v>0</v>
          </cell>
          <cell r="H3554">
            <v>0</v>
          </cell>
          <cell r="I3554">
            <v>7950</v>
          </cell>
          <cell r="J3554">
            <v>2</v>
          </cell>
          <cell r="K3554">
            <v>3</v>
          </cell>
          <cell r="L3554">
            <v>0</v>
          </cell>
        </row>
        <row r="3555">
          <cell r="A3555">
            <v>6</v>
          </cell>
          <cell r="B3555">
            <v>3</v>
          </cell>
          <cell r="C3555">
            <v>0</v>
          </cell>
          <cell r="D3555">
            <v>0</v>
          </cell>
          <cell r="E3555">
            <v>0</v>
          </cell>
          <cell r="F3555">
            <v>2</v>
          </cell>
          <cell r="G3555">
            <v>0</v>
          </cell>
          <cell r="H3555">
            <v>0</v>
          </cell>
          <cell r="I3555">
            <v>7951</v>
          </cell>
          <cell r="J3555">
            <v>2</v>
          </cell>
          <cell r="K3555">
            <v>3</v>
          </cell>
          <cell r="L3555">
            <v>7590</v>
          </cell>
        </row>
        <row r="3556">
          <cell r="A3556">
            <v>6</v>
          </cell>
          <cell r="B3556">
            <v>3</v>
          </cell>
          <cell r="C3556">
            <v>0</v>
          </cell>
          <cell r="D3556">
            <v>0</v>
          </cell>
          <cell r="E3556">
            <v>0</v>
          </cell>
          <cell r="F3556">
            <v>2</v>
          </cell>
          <cell r="G3556">
            <v>0</v>
          </cell>
          <cell r="H3556">
            <v>0</v>
          </cell>
          <cell r="I3556">
            <v>7952</v>
          </cell>
          <cell r="J3556">
            <v>2</v>
          </cell>
          <cell r="K3556">
            <v>3</v>
          </cell>
          <cell r="L3556">
            <v>12600</v>
          </cell>
        </row>
        <row r="3557">
          <cell r="A3557">
            <v>6</v>
          </cell>
          <cell r="B3557">
            <v>3</v>
          </cell>
          <cell r="C3557">
            <v>0</v>
          </cell>
          <cell r="D3557">
            <v>0</v>
          </cell>
          <cell r="E3557">
            <v>0</v>
          </cell>
          <cell r="F3557">
            <v>2</v>
          </cell>
          <cell r="G3557">
            <v>0</v>
          </cell>
          <cell r="H3557">
            <v>0</v>
          </cell>
          <cell r="I3557">
            <v>7953</v>
          </cell>
          <cell r="J3557">
            <v>2</v>
          </cell>
          <cell r="K3557">
            <v>3</v>
          </cell>
          <cell r="L3557">
            <v>0</v>
          </cell>
        </row>
        <row r="3558">
          <cell r="A3558">
            <v>6</v>
          </cell>
          <cell r="B3558">
            <v>3</v>
          </cell>
          <cell r="C3558">
            <v>0</v>
          </cell>
          <cell r="D3558">
            <v>0</v>
          </cell>
          <cell r="E3558">
            <v>0</v>
          </cell>
          <cell r="F3558">
            <v>2</v>
          </cell>
          <cell r="G3558">
            <v>0</v>
          </cell>
          <cell r="H3558">
            <v>0</v>
          </cell>
          <cell r="I3558">
            <v>7954</v>
          </cell>
          <cell r="J3558">
            <v>2</v>
          </cell>
          <cell r="K3558">
            <v>3</v>
          </cell>
          <cell r="L3558">
            <v>0</v>
          </cell>
        </row>
        <row r="3559">
          <cell r="A3559">
            <v>6</v>
          </cell>
          <cell r="B3559">
            <v>3</v>
          </cell>
          <cell r="C3559">
            <v>0</v>
          </cell>
          <cell r="D3559">
            <v>0</v>
          </cell>
          <cell r="E3559">
            <v>0</v>
          </cell>
          <cell r="F3559">
            <v>2</v>
          </cell>
          <cell r="G3559">
            <v>0</v>
          </cell>
          <cell r="H3559">
            <v>0</v>
          </cell>
          <cell r="I3559">
            <v>7955</v>
          </cell>
          <cell r="J3559">
            <v>2</v>
          </cell>
          <cell r="K3559">
            <v>3</v>
          </cell>
          <cell r="L3559">
            <v>0</v>
          </cell>
        </row>
        <row r="3560">
          <cell r="A3560">
            <v>6</v>
          </cell>
          <cell r="B3560">
            <v>3</v>
          </cell>
          <cell r="C3560">
            <v>0</v>
          </cell>
          <cell r="D3560">
            <v>0</v>
          </cell>
          <cell r="E3560">
            <v>0</v>
          </cell>
          <cell r="F3560">
            <v>2</v>
          </cell>
          <cell r="G3560">
            <v>0</v>
          </cell>
          <cell r="H3560">
            <v>0</v>
          </cell>
          <cell r="I3560">
            <v>7956</v>
          </cell>
          <cell r="J3560">
            <v>2</v>
          </cell>
          <cell r="K3560">
            <v>3</v>
          </cell>
          <cell r="L3560">
            <v>0</v>
          </cell>
        </row>
        <row r="3561">
          <cell r="A3561">
            <v>6</v>
          </cell>
          <cell r="B3561">
            <v>3</v>
          </cell>
          <cell r="C3561">
            <v>0</v>
          </cell>
          <cell r="D3561">
            <v>0</v>
          </cell>
          <cell r="E3561">
            <v>0</v>
          </cell>
          <cell r="F3561">
            <v>2</v>
          </cell>
          <cell r="G3561">
            <v>0</v>
          </cell>
          <cell r="H3561">
            <v>0</v>
          </cell>
          <cell r="I3561">
            <v>7957</v>
          </cell>
          <cell r="J3561">
            <v>2</v>
          </cell>
          <cell r="K3561">
            <v>3</v>
          </cell>
          <cell r="L3561">
            <v>0</v>
          </cell>
        </row>
        <row r="3562">
          <cell r="A3562">
            <v>6</v>
          </cell>
          <cell r="B3562">
            <v>3</v>
          </cell>
          <cell r="C3562">
            <v>0</v>
          </cell>
          <cell r="D3562">
            <v>0</v>
          </cell>
          <cell r="E3562">
            <v>0</v>
          </cell>
          <cell r="F3562">
            <v>2</v>
          </cell>
          <cell r="G3562">
            <v>0</v>
          </cell>
          <cell r="H3562">
            <v>0</v>
          </cell>
          <cell r="I3562">
            <v>7958</v>
          </cell>
          <cell r="J3562">
            <v>2</v>
          </cell>
          <cell r="K3562">
            <v>3</v>
          </cell>
          <cell r="L3562">
            <v>0</v>
          </cell>
        </row>
        <row r="3563">
          <cell r="A3563">
            <v>6</v>
          </cell>
          <cell r="B3563">
            <v>3</v>
          </cell>
          <cell r="C3563">
            <v>0</v>
          </cell>
          <cell r="D3563">
            <v>0</v>
          </cell>
          <cell r="E3563">
            <v>0</v>
          </cell>
          <cell r="F3563">
            <v>2</v>
          </cell>
          <cell r="G3563">
            <v>0</v>
          </cell>
          <cell r="H3563">
            <v>0</v>
          </cell>
          <cell r="I3563">
            <v>7960</v>
          </cell>
          <cell r="J3563">
            <v>2</v>
          </cell>
          <cell r="K3563">
            <v>3</v>
          </cell>
          <cell r="L3563">
            <v>7442</v>
          </cell>
        </row>
        <row r="3564">
          <cell r="A3564">
            <v>6</v>
          </cell>
          <cell r="B3564">
            <v>3</v>
          </cell>
          <cell r="C3564">
            <v>0</v>
          </cell>
          <cell r="D3564">
            <v>0</v>
          </cell>
          <cell r="E3564">
            <v>0</v>
          </cell>
          <cell r="F3564">
            <v>2</v>
          </cell>
          <cell r="G3564">
            <v>0</v>
          </cell>
          <cell r="H3564">
            <v>0</v>
          </cell>
          <cell r="I3564">
            <v>7961</v>
          </cell>
          <cell r="J3564">
            <v>2</v>
          </cell>
          <cell r="K3564">
            <v>3</v>
          </cell>
          <cell r="L3564">
            <v>5100</v>
          </cell>
        </row>
        <row r="3565">
          <cell r="A3565">
            <v>6</v>
          </cell>
          <cell r="B3565">
            <v>3</v>
          </cell>
          <cell r="C3565">
            <v>0</v>
          </cell>
          <cell r="D3565">
            <v>0</v>
          </cell>
          <cell r="E3565">
            <v>0</v>
          </cell>
          <cell r="F3565">
            <v>2</v>
          </cell>
          <cell r="G3565">
            <v>0</v>
          </cell>
          <cell r="H3565">
            <v>0</v>
          </cell>
          <cell r="I3565">
            <v>7962</v>
          </cell>
          <cell r="J3565">
            <v>2</v>
          </cell>
          <cell r="K3565">
            <v>3</v>
          </cell>
          <cell r="L3565">
            <v>5100</v>
          </cell>
        </row>
        <row r="3566">
          <cell r="A3566">
            <v>6</v>
          </cell>
          <cell r="B3566">
            <v>3</v>
          </cell>
          <cell r="C3566">
            <v>0</v>
          </cell>
          <cell r="D3566">
            <v>0</v>
          </cell>
          <cell r="E3566">
            <v>0</v>
          </cell>
          <cell r="F3566">
            <v>2</v>
          </cell>
          <cell r="G3566">
            <v>0</v>
          </cell>
          <cell r="H3566">
            <v>0</v>
          </cell>
          <cell r="I3566">
            <v>7963</v>
          </cell>
          <cell r="J3566">
            <v>2</v>
          </cell>
          <cell r="K3566">
            <v>3</v>
          </cell>
          <cell r="L3566">
            <v>11250</v>
          </cell>
        </row>
        <row r="3567">
          <cell r="A3567">
            <v>6</v>
          </cell>
          <cell r="B3567">
            <v>3</v>
          </cell>
          <cell r="C3567">
            <v>0</v>
          </cell>
          <cell r="D3567">
            <v>0</v>
          </cell>
          <cell r="E3567">
            <v>0</v>
          </cell>
          <cell r="F3567">
            <v>2</v>
          </cell>
          <cell r="G3567">
            <v>0</v>
          </cell>
          <cell r="H3567">
            <v>0</v>
          </cell>
          <cell r="I3567">
            <v>7964</v>
          </cell>
          <cell r="J3567">
            <v>2</v>
          </cell>
          <cell r="K3567">
            <v>3</v>
          </cell>
          <cell r="L3567">
            <v>6600</v>
          </cell>
        </row>
        <row r="3568">
          <cell r="A3568">
            <v>6</v>
          </cell>
          <cell r="B3568">
            <v>3</v>
          </cell>
          <cell r="C3568">
            <v>0</v>
          </cell>
          <cell r="D3568">
            <v>0</v>
          </cell>
          <cell r="E3568">
            <v>0</v>
          </cell>
          <cell r="F3568">
            <v>2</v>
          </cell>
          <cell r="G3568">
            <v>0</v>
          </cell>
          <cell r="H3568">
            <v>0</v>
          </cell>
          <cell r="I3568">
            <v>7965</v>
          </cell>
          <cell r="J3568">
            <v>2</v>
          </cell>
          <cell r="K3568">
            <v>3</v>
          </cell>
          <cell r="L3568">
            <v>0</v>
          </cell>
        </row>
        <row r="3569">
          <cell r="A3569">
            <v>6</v>
          </cell>
          <cell r="B3569">
            <v>3</v>
          </cell>
          <cell r="C3569">
            <v>0</v>
          </cell>
          <cell r="D3569">
            <v>0</v>
          </cell>
          <cell r="E3569">
            <v>0</v>
          </cell>
          <cell r="F3569">
            <v>2</v>
          </cell>
          <cell r="G3569">
            <v>0</v>
          </cell>
          <cell r="H3569">
            <v>0</v>
          </cell>
          <cell r="I3569">
            <v>7966</v>
          </cell>
          <cell r="J3569">
            <v>2</v>
          </cell>
          <cell r="K3569">
            <v>3</v>
          </cell>
          <cell r="L3569">
            <v>0</v>
          </cell>
        </row>
        <row r="3570">
          <cell r="A3570">
            <v>6</v>
          </cell>
          <cell r="B3570">
            <v>3</v>
          </cell>
          <cell r="C3570">
            <v>0</v>
          </cell>
          <cell r="D3570">
            <v>0</v>
          </cell>
          <cell r="E3570">
            <v>0</v>
          </cell>
          <cell r="F3570">
            <v>2</v>
          </cell>
          <cell r="G3570">
            <v>0</v>
          </cell>
          <cell r="H3570">
            <v>0</v>
          </cell>
          <cell r="I3570">
            <v>7967</v>
          </cell>
          <cell r="J3570">
            <v>2</v>
          </cell>
          <cell r="K3570">
            <v>3</v>
          </cell>
          <cell r="L3570">
            <v>0</v>
          </cell>
        </row>
        <row r="3571">
          <cell r="A3571">
            <v>6</v>
          </cell>
          <cell r="B3571">
            <v>3</v>
          </cell>
          <cell r="C3571">
            <v>0</v>
          </cell>
          <cell r="D3571">
            <v>0</v>
          </cell>
          <cell r="E3571">
            <v>0</v>
          </cell>
          <cell r="F3571">
            <v>2</v>
          </cell>
          <cell r="G3571">
            <v>0</v>
          </cell>
          <cell r="H3571">
            <v>1</v>
          </cell>
          <cell r="I3571">
            <v>1101</v>
          </cell>
          <cell r="J3571">
            <v>2</v>
          </cell>
          <cell r="K3571">
            <v>3</v>
          </cell>
          <cell r="L3571">
            <v>20881</v>
          </cell>
        </row>
        <row r="3572">
          <cell r="A3572">
            <v>6</v>
          </cell>
          <cell r="B3572">
            <v>3</v>
          </cell>
          <cell r="C3572">
            <v>0</v>
          </cell>
          <cell r="D3572">
            <v>0</v>
          </cell>
          <cell r="E3572">
            <v>0</v>
          </cell>
          <cell r="F3572">
            <v>2</v>
          </cell>
          <cell r="G3572">
            <v>0</v>
          </cell>
          <cell r="H3572">
            <v>1</v>
          </cell>
          <cell r="I3572">
            <v>1103</v>
          </cell>
          <cell r="J3572">
            <v>2</v>
          </cell>
          <cell r="K3572">
            <v>3</v>
          </cell>
          <cell r="L3572">
            <v>153890</v>
          </cell>
        </row>
        <row r="3573">
          <cell r="A3573">
            <v>6</v>
          </cell>
          <cell r="B3573">
            <v>3</v>
          </cell>
          <cell r="C3573">
            <v>0</v>
          </cell>
          <cell r="D3573">
            <v>0</v>
          </cell>
          <cell r="E3573">
            <v>0</v>
          </cell>
          <cell r="F3573">
            <v>2</v>
          </cell>
          <cell r="G3573">
            <v>0</v>
          </cell>
          <cell r="H3573">
            <v>1</v>
          </cell>
          <cell r="I3573">
            <v>1104</v>
          </cell>
          <cell r="J3573">
            <v>2</v>
          </cell>
          <cell r="K3573">
            <v>3</v>
          </cell>
          <cell r="L3573">
            <v>10145</v>
          </cell>
        </row>
        <row r="3574">
          <cell r="A3574">
            <v>6</v>
          </cell>
          <cell r="B3574">
            <v>3</v>
          </cell>
          <cell r="C3574">
            <v>0</v>
          </cell>
          <cell r="D3574">
            <v>0</v>
          </cell>
          <cell r="E3574">
            <v>0</v>
          </cell>
          <cell r="F3574">
            <v>2</v>
          </cell>
          <cell r="G3574">
            <v>0</v>
          </cell>
          <cell r="H3574">
            <v>1</v>
          </cell>
          <cell r="I3574">
            <v>1610</v>
          </cell>
          <cell r="J3574">
            <v>2</v>
          </cell>
          <cell r="K3574">
            <v>3</v>
          </cell>
          <cell r="L3574">
            <v>3907</v>
          </cell>
        </row>
        <row r="3575">
          <cell r="A3575">
            <v>6</v>
          </cell>
          <cell r="B3575">
            <v>3</v>
          </cell>
          <cell r="C3575">
            <v>0</v>
          </cell>
          <cell r="D3575">
            <v>0</v>
          </cell>
          <cell r="E3575">
            <v>0</v>
          </cell>
          <cell r="F3575">
            <v>2</v>
          </cell>
          <cell r="G3575">
            <v>0</v>
          </cell>
          <cell r="H3575">
            <v>1</v>
          </cell>
          <cell r="I3575">
            <v>1611</v>
          </cell>
          <cell r="J3575">
            <v>2</v>
          </cell>
          <cell r="K3575">
            <v>3</v>
          </cell>
          <cell r="L3575">
            <v>142376</v>
          </cell>
        </row>
        <row r="3576">
          <cell r="A3576">
            <v>6</v>
          </cell>
          <cell r="B3576">
            <v>3</v>
          </cell>
          <cell r="C3576">
            <v>0</v>
          </cell>
          <cell r="D3576">
            <v>0</v>
          </cell>
          <cell r="E3576">
            <v>0</v>
          </cell>
          <cell r="F3576">
            <v>2</v>
          </cell>
          <cell r="G3576">
            <v>0</v>
          </cell>
          <cell r="H3576">
            <v>1</v>
          </cell>
          <cell r="I3576">
            <v>1612</v>
          </cell>
          <cell r="J3576">
            <v>2</v>
          </cell>
          <cell r="K3576">
            <v>3</v>
          </cell>
          <cell r="L3576">
            <v>110085</v>
          </cell>
        </row>
        <row r="3577">
          <cell r="A3577">
            <v>6</v>
          </cell>
          <cell r="B3577">
            <v>3</v>
          </cell>
          <cell r="C3577">
            <v>0</v>
          </cell>
          <cell r="D3577">
            <v>0</v>
          </cell>
          <cell r="E3577">
            <v>0</v>
          </cell>
          <cell r="F3577">
            <v>2</v>
          </cell>
          <cell r="G3577">
            <v>0</v>
          </cell>
          <cell r="H3577">
            <v>1</v>
          </cell>
          <cell r="I3577">
            <v>1613</v>
          </cell>
          <cell r="J3577">
            <v>2</v>
          </cell>
          <cell r="K3577">
            <v>3</v>
          </cell>
          <cell r="L3577">
            <v>0</v>
          </cell>
        </row>
        <row r="3578">
          <cell r="A3578">
            <v>6</v>
          </cell>
          <cell r="B3578">
            <v>3</v>
          </cell>
          <cell r="C3578">
            <v>0</v>
          </cell>
          <cell r="D3578">
            <v>0</v>
          </cell>
          <cell r="E3578">
            <v>0</v>
          </cell>
          <cell r="F3578">
            <v>2</v>
          </cell>
          <cell r="G3578">
            <v>0</v>
          </cell>
          <cell r="H3578">
            <v>1</v>
          </cell>
          <cell r="I3578">
            <v>1620</v>
          </cell>
          <cell r="J3578">
            <v>2</v>
          </cell>
          <cell r="K3578">
            <v>3</v>
          </cell>
          <cell r="L3578">
            <v>0</v>
          </cell>
        </row>
        <row r="3579">
          <cell r="A3579">
            <v>6</v>
          </cell>
          <cell r="B3579">
            <v>3</v>
          </cell>
          <cell r="C3579">
            <v>0</v>
          </cell>
          <cell r="D3579">
            <v>0</v>
          </cell>
          <cell r="E3579">
            <v>0</v>
          </cell>
          <cell r="F3579">
            <v>2</v>
          </cell>
          <cell r="G3579">
            <v>0</v>
          </cell>
          <cell r="H3579">
            <v>1</v>
          </cell>
          <cell r="I3579">
            <v>2021</v>
          </cell>
          <cell r="J3579">
            <v>2</v>
          </cell>
          <cell r="K3579">
            <v>3</v>
          </cell>
          <cell r="L3579">
            <v>0</v>
          </cell>
        </row>
        <row r="3580">
          <cell r="A3580">
            <v>6</v>
          </cell>
          <cell r="B3580">
            <v>3</v>
          </cell>
          <cell r="C3580">
            <v>0</v>
          </cell>
          <cell r="D3580">
            <v>0</v>
          </cell>
          <cell r="E3580">
            <v>0</v>
          </cell>
          <cell r="F3580">
            <v>2</v>
          </cell>
          <cell r="G3580">
            <v>0</v>
          </cell>
          <cell r="H3580">
            <v>1</v>
          </cell>
          <cell r="I3580">
            <v>3011</v>
          </cell>
          <cell r="J3580">
            <v>2</v>
          </cell>
          <cell r="K3580">
            <v>3</v>
          </cell>
          <cell r="L3580">
            <v>20448</v>
          </cell>
        </row>
        <row r="3581">
          <cell r="A3581">
            <v>6</v>
          </cell>
          <cell r="B3581">
            <v>3</v>
          </cell>
          <cell r="C3581">
            <v>0</v>
          </cell>
          <cell r="D3581">
            <v>0</v>
          </cell>
          <cell r="E3581">
            <v>0</v>
          </cell>
          <cell r="F3581">
            <v>2</v>
          </cell>
          <cell r="G3581">
            <v>0</v>
          </cell>
          <cell r="H3581">
            <v>1</v>
          </cell>
          <cell r="I3581">
            <v>3021</v>
          </cell>
          <cell r="J3581">
            <v>2</v>
          </cell>
          <cell r="K3581">
            <v>3</v>
          </cell>
          <cell r="L3581">
            <v>1330</v>
          </cell>
        </row>
        <row r="3582">
          <cell r="A3582">
            <v>6</v>
          </cell>
          <cell r="B3582">
            <v>3</v>
          </cell>
          <cell r="C3582">
            <v>0</v>
          </cell>
          <cell r="D3582">
            <v>0</v>
          </cell>
          <cell r="E3582">
            <v>0</v>
          </cell>
          <cell r="F3582">
            <v>2</v>
          </cell>
          <cell r="G3582">
            <v>0</v>
          </cell>
          <cell r="H3582">
            <v>1</v>
          </cell>
          <cell r="I3582">
            <v>3022</v>
          </cell>
          <cell r="J3582">
            <v>2</v>
          </cell>
          <cell r="K3582">
            <v>3</v>
          </cell>
          <cell r="L3582">
            <v>399</v>
          </cell>
        </row>
        <row r="3583">
          <cell r="A3583">
            <v>6</v>
          </cell>
          <cell r="B3583">
            <v>3</v>
          </cell>
          <cell r="C3583">
            <v>0</v>
          </cell>
          <cell r="D3583">
            <v>0</v>
          </cell>
          <cell r="E3583">
            <v>0</v>
          </cell>
          <cell r="F3583">
            <v>2</v>
          </cell>
          <cell r="G3583">
            <v>0</v>
          </cell>
          <cell r="H3583">
            <v>1</v>
          </cell>
          <cell r="I3583">
            <v>3031</v>
          </cell>
          <cell r="J3583">
            <v>2</v>
          </cell>
          <cell r="K3583">
            <v>3</v>
          </cell>
          <cell r="L3583">
            <v>291810</v>
          </cell>
        </row>
        <row r="3584">
          <cell r="A3584">
            <v>6</v>
          </cell>
          <cell r="B3584">
            <v>3</v>
          </cell>
          <cell r="C3584">
            <v>0</v>
          </cell>
          <cell r="D3584">
            <v>0</v>
          </cell>
          <cell r="E3584">
            <v>0</v>
          </cell>
          <cell r="F3584">
            <v>2</v>
          </cell>
          <cell r="G3584">
            <v>0</v>
          </cell>
          <cell r="H3584">
            <v>1</v>
          </cell>
          <cell r="I3584">
            <v>3032</v>
          </cell>
          <cell r="J3584">
            <v>2</v>
          </cell>
          <cell r="K3584">
            <v>3</v>
          </cell>
          <cell r="L3584">
            <v>362730</v>
          </cell>
        </row>
        <row r="3585">
          <cell r="A3585">
            <v>6</v>
          </cell>
          <cell r="B3585">
            <v>3</v>
          </cell>
          <cell r="C3585">
            <v>0</v>
          </cell>
          <cell r="D3585">
            <v>0</v>
          </cell>
          <cell r="E3585">
            <v>0</v>
          </cell>
          <cell r="F3585">
            <v>2</v>
          </cell>
          <cell r="G3585">
            <v>0</v>
          </cell>
          <cell r="H3585">
            <v>1</v>
          </cell>
          <cell r="I3585">
            <v>3111</v>
          </cell>
          <cell r="J3585">
            <v>2</v>
          </cell>
          <cell r="K3585">
            <v>3</v>
          </cell>
          <cell r="L3585">
            <v>656904</v>
          </cell>
        </row>
        <row r="3586">
          <cell r="A3586">
            <v>6</v>
          </cell>
          <cell r="B3586">
            <v>3</v>
          </cell>
          <cell r="C3586">
            <v>0</v>
          </cell>
          <cell r="D3586">
            <v>0</v>
          </cell>
          <cell r="E3586">
            <v>0</v>
          </cell>
          <cell r="F3586">
            <v>2</v>
          </cell>
          <cell r="G3586">
            <v>0</v>
          </cell>
          <cell r="H3586">
            <v>1</v>
          </cell>
          <cell r="I3586">
            <v>3112</v>
          </cell>
          <cell r="J3586">
            <v>2</v>
          </cell>
          <cell r="K3586">
            <v>3</v>
          </cell>
          <cell r="L3586">
            <v>352861</v>
          </cell>
        </row>
        <row r="3587">
          <cell r="A3587">
            <v>6</v>
          </cell>
          <cell r="B3587">
            <v>3</v>
          </cell>
          <cell r="C3587">
            <v>0</v>
          </cell>
          <cell r="D3587">
            <v>0</v>
          </cell>
          <cell r="E3587">
            <v>0</v>
          </cell>
          <cell r="F3587">
            <v>2</v>
          </cell>
          <cell r="G3587">
            <v>0</v>
          </cell>
          <cell r="H3587">
            <v>1</v>
          </cell>
          <cell r="I3587">
            <v>3121</v>
          </cell>
          <cell r="J3587">
            <v>2</v>
          </cell>
          <cell r="K3587">
            <v>3</v>
          </cell>
          <cell r="L3587">
            <v>551884</v>
          </cell>
        </row>
        <row r="3588">
          <cell r="A3588">
            <v>6</v>
          </cell>
          <cell r="B3588">
            <v>3</v>
          </cell>
          <cell r="C3588">
            <v>0</v>
          </cell>
          <cell r="D3588">
            <v>0</v>
          </cell>
          <cell r="E3588">
            <v>0</v>
          </cell>
          <cell r="F3588">
            <v>2</v>
          </cell>
          <cell r="G3588">
            <v>0</v>
          </cell>
          <cell r="H3588">
            <v>1</v>
          </cell>
          <cell r="I3588">
            <v>3122</v>
          </cell>
          <cell r="J3588">
            <v>2</v>
          </cell>
          <cell r="K3588">
            <v>3</v>
          </cell>
          <cell r="L3588">
            <v>502791</v>
          </cell>
        </row>
        <row r="3589">
          <cell r="A3589">
            <v>6</v>
          </cell>
          <cell r="B3589">
            <v>3</v>
          </cell>
          <cell r="C3589">
            <v>0</v>
          </cell>
          <cell r="D3589">
            <v>0</v>
          </cell>
          <cell r="E3589">
            <v>0</v>
          </cell>
          <cell r="F3589">
            <v>2</v>
          </cell>
          <cell r="G3589">
            <v>0</v>
          </cell>
          <cell r="H3589">
            <v>1</v>
          </cell>
          <cell r="I3589">
            <v>3131</v>
          </cell>
          <cell r="J3589">
            <v>2</v>
          </cell>
          <cell r="K3589">
            <v>3</v>
          </cell>
          <cell r="L3589">
            <v>184655</v>
          </cell>
        </row>
        <row r="3590">
          <cell r="A3590">
            <v>6</v>
          </cell>
          <cell r="B3590">
            <v>3</v>
          </cell>
          <cell r="C3590">
            <v>0</v>
          </cell>
          <cell r="D3590">
            <v>0</v>
          </cell>
          <cell r="E3590">
            <v>0</v>
          </cell>
          <cell r="F3590">
            <v>2</v>
          </cell>
          <cell r="G3590">
            <v>0</v>
          </cell>
          <cell r="H3590">
            <v>1</v>
          </cell>
          <cell r="I3590">
            <v>3132</v>
          </cell>
          <cell r="J3590">
            <v>2</v>
          </cell>
          <cell r="K3590">
            <v>3</v>
          </cell>
          <cell r="L3590">
            <v>331537</v>
          </cell>
        </row>
        <row r="3591">
          <cell r="A3591">
            <v>6</v>
          </cell>
          <cell r="B3591">
            <v>3</v>
          </cell>
          <cell r="C3591">
            <v>0</v>
          </cell>
          <cell r="D3591">
            <v>0</v>
          </cell>
          <cell r="E3591">
            <v>0</v>
          </cell>
          <cell r="F3591">
            <v>2</v>
          </cell>
          <cell r="G3591">
            <v>0</v>
          </cell>
          <cell r="H3591">
            <v>1</v>
          </cell>
          <cell r="I3591">
            <v>3133</v>
          </cell>
          <cell r="J3591">
            <v>2</v>
          </cell>
          <cell r="K3591">
            <v>3</v>
          </cell>
          <cell r="L3591">
            <v>307362</v>
          </cell>
        </row>
        <row r="3592">
          <cell r="A3592">
            <v>6</v>
          </cell>
          <cell r="B3592">
            <v>3</v>
          </cell>
          <cell r="C3592">
            <v>0</v>
          </cell>
          <cell r="D3592">
            <v>0</v>
          </cell>
          <cell r="E3592">
            <v>0</v>
          </cell>
          <cell r="F3592">
            <v>2</v>
          </cell>
          <cell r="G3592">
            <v>0</v>
          </cell>
          <cell r="H3592">
            <v>1</v>
          </cell>
          <cell r="I3592">
            <v>3151</v>
          </cell>
          <cell r="J3592">
            <v>2</v>
          </cell>
          <cell r="K3592">
            <v>3</v>
          </cell>
          <cell r="L3592">
            <v>1410732</v>
          </cell>
        </row>
        <row r="3593">
          <cell r="A3593">
            <v>6</v>
          </cell>
          <cell r="B3593">
            <v>3</v>
          </cell>
          <cell r="C3593">
            <v>0</v>
          </cell>
          <cell r="D3593">
            <v>0</v>
          </cell>
          <cell r="E3593">
            <v>0</v>
          </cell>
          <cell r="F3593">
            <v>2</v>
          </cell>
          <cell r="G3593">
            <v>0</v>
          </cell>
          <cell r="H3593">
            <v>1</v>
          </cell>
          <cell r="I3593">
            <v>3211</v>
          </cell>
          <cell r="J3593">
            <v>2</v>
          </cell>
          <cell r="K3593">
            <v>3</v>
          </cell>
          <cell r="L3593">
            <v>165112</v>
          </cell>
        </row>
        <row r="3594">
          <cell r="A3594">
            <v>6</v>
          </cell>
          <cell r="B3594">
            <v>3</v>
          </cell>
          <cell r="C3594">
            <v>0</v>
          </cell>
          <cell r="D3594">
            <v>0</v>
          </cell>
          <cell r="E3594">
            <v>0</v>
          </cell>
          <cell r="F3594">
            <v>2</v>
          </cell>
          <cell r="G3594">
            <v>0</v>
          </cell>
          <cell r="H3594">
            <v>1</v>
          </cell>
          <cell r="I3594">
            <v>3212</v>
          </cell>
          <cell r="J3594">
            <v>2</v>
          </cell>
          <cell r="K3594">
            <v>3</v>
          </cell>
          <cell r="L3594">
            <v>149083</v>
          </cell>
        </row>
        <row r="3595">
          <cell r="A3595">
            <v>6</v>
          </cell>
          <cell r="B3595">
            <v>3</v>
          </cell>
          <cell r="C3595">
            <v>0</v>
          </cell>
          <cell r="D3595">
            <v>0</v>
          </cell>
          <cell r="E3595">
            <v>0</v>
          </cell>
          <cell r="F3595">
            <v>2</v>
          </cell>
          <cell r="G3595">
            <v>0</v>
          </cell>
          <cell r="H3595">
            <v>1</v>
          </cell>
          <cell r="I3595">
            <v>3213</v>
          </cell>
          <cell r="J3595">
            <v>2</v>
          </cell>
          <cell r="K3595">
            <v>3</v>
          </cell>
          <cell r="L3595">
            <v>122401</v>
          </cell>
        </row>
        <row r="3596">
          <cell r="A3596">
            <v>6</v>
          </cell>
          <cell r="B3596">
            <v>3</v>
          </cell>
          <cell r="C3596">
            <v>0</v>
          </cell>
          <cell r="D3596">
            <v>0</v>
          </cell>
          <cell r="E3596">
            <v>0</v>
          </cell>
          <cell r="F3596">
            <v>2</v>
          </cell>
          <cell r="G3596">
            <v>0</v>
          </cell>
          <cell r="H3596">
            <v>1</v>
          </cell>
          <cell r="I3596">
            <v>3214</v>
          </cell>
          <cell r="J3596">
            <v>2</v>
          </cell>
          <cell r="K3596">
            <v>3</v>
          </cell>
          <cell r="L3596">
            <v>168708</v>
          </cell>
        </row>
        <row r="3597">
          <cell r="A3597">
            <v>6</v>
          </cell>
          <cell r="B3597">
            <v>3</v>
          </cell>
          <cell r="C3597">
            <v>0</v>
          </cell>
          <cell r="D3597">
            <v>0</v>
          </cell>
          <cell r="E3597">
            <v>0</v>
          </cell>
          <cell r="F3597">
            <v>2</v>
          </cell>
          <cell r="G3597">
            <v>0</v>
          </cell>
          <cell r="H3597">
            <v>1</v>
          </cell>
          <cell r="I3597">
            <v>3215</v>
          </cell>
          <cell r="J3597">
            <v>2</v>
          </cell>
          <cell r="K3597">
            <v>3</v>
          </cell>
          <cell r="L3597">
            <v>120404</v>
          </cell>
        </row>
        <row r="3598">
          <cell r="A3598">
            <v>6</v>
          </cell>
          <cell r="B3598">
            <v>3</v>
          </cell>
          <cell r="C3598">
            <v>0</v>
          </cell>
          <cell r="D3598">
            <v>0</v>
          </cell>
          <cell r="E3598">
            <v>0</v>
          </cell>
          <cell r="F3598">
            <v>2</v>
          </cell>
          <cell r="G3598">
            <v>0</v>
          </cell>
          <cell r="H3598">
            <v>1</v>
          </cell>
          <cell r="I3598">
            <v>3221</v>
          </cell>
          <cell r="J3598">
            <v>2</v>
          </cell>
          <cell r="K3598">
            <v>3</v>
          </cell>
          <cell r="L3598">
            <v>81685</v>
          </cell>
        </row>
        <row r="3599">
          <cell r="A3599">
            <v>6</v>
          </cell>
          <cell r="B3599">
            <v>3</v>
          </cell>
          <cell r="C3599">
            <v>0</v>
          </cell>
          <cell r="D3599">
            <v>0</v>
          </cell>
          <cell r="E3599">
            <v>0</v>
          </cell>
          <cell r="F3599">
            <v>2</v>
          </cell>
          <cell r="G3599">
            <v>0</v>
          </cell>
          <cell r="H3599">
            <v>1</v>
          </cell>
          <cell r="I3599">
            <v>3222</v>
          </cell>
          <cell r="J3599">
            <v>2</v>
          </cell>
          <cell r="K3599">
            <v>3</v>
          </cell>
          <cell r="L3599">
            <v>260491</v>
          </cell>
        </row>
        <row r="3600">
          <cell r="A3600">
            <v>6</v>
          </cell>
          <cell r="B3600">
            <v>3</v>
          </cell>
          <cell r="C3600">
            <v>0</v>
          </cell>
          <cell r="D3600">
            <v>0</v>
          </cell>
          <cell r="E3600">
            <v>0</v>
          </cell>
          <cell r="F3600">
            <v>2</v>
          </cell>
          <cell r="G3600">
            <v>0</v>
          </cell>
          <cell r="H3600">
            <v>1</v>
          </cell>
          <cell r="I3600">
            <v>3223</v>
          </cell>
          <cell r="J3600">
            <v>2</v>
          </cell>
          <cell r="K3600">
            <v>3</v>
          </cell>
          <cell r="L3600">
            <v>105611</v>
          </cell>
        </row>
        <row r="3601">
          <cell r="A3601">
            <v>6</v>
          </cell>
          <cell r="B3601">
            <v>3</v>
          </cell>
          <cell r="C3601">
            <v>0</v>
          </cell>
          <cell r="D3601">
            <v>0</v>
          </cell>
          <cell r="E3601">
            <v>0</v>
          </cell>
          <cell r="F3601">
            <v>2</v>
          </cell>
          <cell r="G3601">
            <v>0</v>
          </cell>
          <cell r="H3601">
            <v>1</v>
          </cell>
          <cell r="I3601">
            <v>3231</v>
          </cell>
          <cell r="J3601">
            <v>2</v>
          </cell>
          <cell r="K3601">
            <v>3</v>
          </cell>
          <cell r="L3601">
            <v>364922</v>
          </cell>
        </row>
        <row r="3602">
          <cell r="A3602">
            <v>6</v>
          </cell>
          <cell r="B3602">
            <v>3</v>
          </cell>
          <cell r="C3602">
            <v>0</v>
          </cell>
          <cell r="D3602">
            <v>0</v>
          </cell>
          <cell r="E3602">
            <v>0</v>
          </cell>
          <cell r="F3602">
            <v>2</v>
          </cell>
          <cell r="G3602">
            <v>0</v>
          </cell>
          <cell r="H3602">
            <v>1</v>
          </cell>
          <cell r="I3602">
            <v>3232</v>
          </cell>
          <cell r="J3602">
            <v>2</v>
          </cell>
          <cell r="K3602">
            <v>3</v>
          </cell>
          <cell r="L3602">
            <v>253325</v>
          </cell>
        </row>
        <row r="3603">
          <cell r="A3603">
            <v>6</v>
          </cell>
          <cell r="B3603">
            <v>3</v>
          </cell>
          <cell r="C3603">
            <v>0</v>
          </cell>
          <cell r="D3603">
            <v>0</v>
          </cell>
          <cell r="E3603">
            <v>0</v>
          </cell>
          <cell r="F3603">
            <v>2</v>
          </cell>
          <cell r="G3603">
            <v>0</v>
          </cell>
          <cell r="H3603">
            <v>1</v>
          </cell>
          <cell r="I3603">
            <v>3233</v>
          </cell>
          <cell r="J3603">
            <v>2</v>
          </cell>
          <cell r="K3603">
            <v>3</v>
          </cell>
          <cell r="L3603">
            <v>21104</v>
          </cell>
        </row>
        <row r="3604">
          <cell r="A3604">
            <v>6</v>
          </cell>
          <cell r="B3604">
            <v>3</v>
          </cell>
          <cell r="C3604">
            <v>0</v>
          </cell>
          <cell r="D3604">
            <v>0</v>
          </cell>
          <cell r="E3604">
            <v>0</v>
          </cell>
          <cell r="F3604">
            <v>2</v>
          </cell>
          <cell r="G3604">
            <v>0</v>
          </cell>
          <cell r="H3604">
            <v>1</v>
          </cell>
          <cell r="I3604">
            <v>3234</v>
          </cell>
          <cell r="J3604">
            <v>2</v>
          </cell>
          <cell r="K3604">
            <v>3</v>
          </cell>
          <cell r="L3604">
            <v>0</v>
          </cell>
        </row>
        <row r="3605">
          <cell r="A3605">
            <v>6</v>
          </cell>
          <cell r="B3605">
            <v>3</v>
          </cell>
          <cell r="C3605">
            <v>0</v>
          </cell>
          <cell r="D3605">
            <v>0</v>
          </cell>
          <cell r="E3605">
            <v>0</v>
          </cell>
          <cell r="F3605">
            <v>2</v>
          </cell>
          <cell r="G3605">
            <v>0</v>
          </cell>
          <cell r="H3605">
            <v>1</v>
          </cell>
          <cell r="I3605">
            <v>3241</v>
          </cell>
          <cell r="J3605">
            <v>2</v>
          </cell>
          <cell r="K3605">
            <v>3</v>
          </cell>
          <cell r="L3605">
            <v>0</v>
          </cell>
        </row>
        <row r="3606">
          <cell r="A3606">
            <v>6</v>
          </cell>
          <cell r="B3606">
            <v>3</v>
          </cell>
          <cell r="C3606">
            <v>0</v>
          </cell>
          <cell r="D3606">
            <v>0</v>
          </cell>
          <cell r="E3606">
            <v>0</v>
          </cell>
          <cell r="F3606">
            <v>2</v>
          </cell>
          <cell r="G3606">
            <v>0</v>
          </cell>
          <cell r="H3606">
            <v>1</v>
          </cell>
          <cell r="I3606">
            <v>3242</v>
          </cell>
          <cell r="J3606">
            <v>2</v>
          </cell>
          <cell r="K3606">
            <v>3</v>
          </cell>
          <cell r="L3606">
            <v>0</v>
          </cell>
        </row>
        <row r="3607">
          <cell r="A3607">
            <v>6</v>
          </cell>
          <cell r="B3607">
            <v>3</v>
          </cell>
          <cell r="C3607">
            <v>0</v>
          </cell>
          <cell r="D3607">
            <v>0</v>
          </cell>
          <cell r="E3607">
            <v>0</v>
          </cell>
          <cell r="F3607">
            <v>2</v>
          </cell>
          <cell r="G3607">
            <v>0</v>
          </cell>
          <cell r="H3607">
            <v>1</v>
          </cell>
          <cell r="I3607">
            <v>3256</v>
          </cell>
          <cell r="J3607">
            <v>2</v>
          </cell>
          <cell r="K3607">
            <v>3</v>
          </cell>
          <cell r="L3607">
            <v>245228</v>
          </cell>
        </row>
        <row r="3608">
          <cell r="A3608">
            <v>6</v>
          </cell>
          <cell r="B3608">
            <v>3</v>
          </cell>
          <cell r="C3608">
            <v>0</v>
          </cell>
          <cell r="D3608">
            <v>0</v>
          </cell>
          <cell r="E3608">
            <v>0</v>
          </cell>
          <cell r="F3608">
            <v>2</v>
          </cell>
          <cell r="G3608">
            <v>0</v>
          </cell>
          <cell r="H3608">
            <v>1</v>
          </cell>
          <cell r="I3608">
            <v>3257</v>
          </cell>
          <cell r="J3608">
            <v>2</v>
          </cell>
          <cell r="K3608">
            <v>3</v>
          </cell>
          <cell r="L3608">
            <v>29491</v>
          </cell>
        </row>
        <row r="3609">
          <cell r="A3609">
            <v>6</v>
          </cell>
          <cell r="B3609">
            <v>3</v>
          </cell>
          <cell r="C3609">
            <v>0</v>
          </cell>
          <cell r="D3609">
            <v>0</v>
          </cell>
          <cell r="E3609">
            <v>0</v>
          </cell>
          <cell r="F3609">
            <v>2</v>
          </cell>
          <cell r="G3609">
            <v>0</v>
          </cell>
          <cell r="H3609">
            <v>1</v>
          </cell>
          <cell r="I3609">
            <v>3258</v>
          </cell>
          <cell r="J3609">
            <v>2</v>
          </cell>
          <cell r="K3609">
            <v>3</v>
          </cell>
          <cell r="L3609">
            <v>136338</v>
          </cell>
        </row>
        <row r="3610">
          <cell r="A3610">
            <v>6</v>
          </cell>
          <cell r="B3610">
            <v>3</v>
          </cell>
          <cell r="C3610">
            <v>0</v>
          </cell>
          <cell r="D3610">
            <v>0</v>
          </cell>
          <cell r="E3610">
            <v>0</v>
          </cell>
          <cell r="F3610">
            <v>2</v>
          </cell>
          <cell r="G3610">
            <v>0</v>
          </cell>
          <cell r="H3610">
            <v>1</v>
          </cell>
          <cell r="I3610">
            <v>3259</v>
          </cell>
          <cell r="J3610">
            <v>2</v>
          </cell>
          <cell r="K3610">
            <v>3</v>
          </cell>
          <cell r="L3610">
            <v>0</v>
          </cell>
        </row>
        <row r="3611">
          <cell r="A3611">
            <v>6</v>
          </cell>
          <cell r="B3611">
            <v>3</v>
          </cell>
          <cell r="C3611">
            <v>0</v>
          </cell>
          <cell r="D3611">
            <v>0</v>
          </cell>
          <cell r="E3611">
            <v>0</v>
          </cell>
          <cell r="F3611">
            <v>2</v>
          </cell>
          <cell r="G3611">
            <v>0</v>
          </cell>
          <cell r="H3611">
            <v>1</v>
          </cell>
          <cell r="I3611">
            <v>3311</v>
          </cell>
          <cell r="J3611">
            <v>2</v>
          </cell>
          <cell r="K3611">
            <v>3</v>
          </cell>
          <cell r="L3611">
            <v>70919</v>
          </cell>
        </row>
        <row r="3612">
          <cell r="A3612">
            <v>6</v>
          </cell>
          <cell r="B3612">
            <v>3</v>
          </cell>
          <cell r="C3612">
            <v>0</v>
          </cell>
          <cell r="D3612">
            <v>0</v>
          </cell>
          <cell r="E3612">
            <v>0</v>
          </cell>
          <cell r="F3612">
            <v>2</v>
          </cell>
          <cell r="G3612">
            <v>0</v>
          </cell>
          <cell r="H3612">
            <v>1</v>
          </cell>
          <cell r="I3612">
            <v>3321</v>
          </cell>
          <cell r="J3612">
            <v>2</v>
          </cell>
          <cell r="K3612">
            <v>3</v>
          </cell>
          <cell r="L3612">
            <v>240299</v>
          </cell>
        </row>
        <row r="3613">
          <cell r="A3613">
            <v>6</v>
          </cell>
          <cell r="B3613">
            <v>3</v>
          </cell>
          <cell r="C3613">
            <v>0</v>
          </cell>
          <cell r="D3613">
            <v>0</v>
          </cell>
          <cell r="E3613">
            <v>0</v>
          </cell>
          <cell r="F3613">
            <v>2</v>
          </cell>
          <cell r="G3613">
            <v>0</v>
          </cell>
          <cell r="H3613">
            <v>1</v>
          </cell>
          <cell r="I3613">
            <v>3331</v>
          </cell>
          <cell r="J3613">
            <v>2</v>
          </cell>
          <cell r="K3613">
            <v>3</v>
          </cell>
          <cell r="L3613">
            <v>111613</v>
          </cell>
        </row>
        <row r="3614">
          <cell r="A3614">
            <v>6</v>
          </cell>
          <cell r="B3614">
            <v>3</v>
          </cell>
          <cell r="C3614">
            <v>0</v>
          </cell>
          <cell r="D3614">
            <v>0</v>
          </cell>
          <cell r="E3614">
            <v>0</v>
          </cell>
          <cell r="F3614">
            <v>2</v>
          </cell>
          <cell r="G3614">
            <v>0</v>
          </cell>
          <cell r="H3614">
            <v>1</v>
          </cell>
          <cell r="I3614">
            <v>4011</v>
          </cell>
          <cell r="J3614">
            <v>2</v>
          </cell>
          <cell r="K3614">
            <v>3</v>
          </cell>
          <cell r="L3614">
            <v>5898</v>
          </cell>
        </row>
        <row r="3615">
          <cell r="A3615">
            <v>6</v>
          </cell>
          <cell r="B3615">
            <v>3</v>
          </cell>
          <cell r="C3615">
            <v>0</v>
          </cell>
          <cell r="D3615">
            <v>0</v>
          </cell>
          <cell r="E3615">
            <v>0</v>
          </cell>
          <cell r="F3615">
            <v>2</v>
          </cell>
          <cell r="G3615">
            <v>0</v>
          </cell>
          <cell r="H3615">
            <v>1</v>
          </cell>
          <cell r="I3615">
            <v>4012</v>
          </cell>
          <cell r="J3615">
            <v>2</v>
          </cell>
          <cell r="K3615">
            <v>3</v>
          </cell>
          <cell r="L3615">
            <v>0</v>
          </cell>
        </row>
        <row r="3616">
          <cell r="A3616">
            <v>6</v>
          </cell>
          <cell r="B3616">
            <v>3</v>
          </cell>
          <cell r="C3616">
            <v>0</v>
          </cell>
          <cell r="D3616">
            <v>0</v>
          </cell>
          <cell r="E3616">
            <v>0</v>
          </cell>
          <cell r="F3616">
            <v>2</v>
          </cell>
          <cell r="G3616">
            <v>0</v>
          </cell>
          <cell r="H3616">
            <v>1</v>
          </cell>
          <cell r="I3616">
            <v>4021</v>
          </cell>
          <cell r="J3616">
            <v>2</v>
          </cell>
          <cell r="K3616">
            <v>3</v>
          </cell>
          <cell r="L3616">
            <v>605123</v>
          </cell>
        </row>
        <row r="3617">
          <cell r="A3617">
            <v>6</v>
          </cell>
          <cell r="B3617">
            <v>3</v>
          </cell>
          <cell r="C3617">
            <v>0</v>
          </cell>
          <cell r="D3617">
            <v>0</v>
          </cell>
          <cell r="E3617">
            <v>0</v>
          </cell>
          <cell r="F3617">
            <v>2</v>
          </cell>
          <cell r="G3617">
            <v>0</v>
          </cell>
          <cell r="H3617">
            <v>1</v>
          </cell>
          <cell r="I3617">
            <v>4031</v>
          </cell>
          <cell r="J3617">
            <v>2</v>
          </cell>
          <cell r="K3617">
            <v>3</v>
          </cell>
          <cell r="L3617">
            <v>1730</v>
          </cell>
        </row>
        <row r="3618">
          <cell r="A3618">
            <v>6</v>
          </cell>
          <cell r="B3618">
            <v>3</v>
          </cell>
          <cell r="C3618">
            <v>0</v>
          </cell>
          <cell r="D3618">
            <v>0</v>
          </cell>
          <cell r="E3618">
            <v>0</v>
          </cell>
          <cell r="F3618">
            <v>2</v>
          </cell>
          <cell r="G3618">
            <v>0</v>
          </cell>
          <cell r="H3618">
            <v>1</v>
          </cell>
          <cell r="I3618">
            <v>4032</v>
          </cell>
          <cell r="J3618">
            <v>2</v>
          </cell>
          <cell r="K3618">
            <v>3</v>
          </cell>
          <cell r="L3618">
            <v>29863</v>
          </cell>
        </row>
        <row r="3619">
          <cell r="A3619">
            <v>6</v>
          </cell>
          <cell r="B3619">
            <v>3</v>
          </cell>
          <cell r="C3619">
            <v>0</v>
          </cell>
          <cell r="D3619">
            <v>0</v>
          </cell>
          <cell r="E3619">
            <v>0</v>
          </cell>
          <cell r="F3619">
            <v>2</v>
          </cell>
          <cell r="G3619">
            <v>0</v>
          </cell>
          <cell r="H3619">
            <v>1</v>
          </cell>
          <cell r="I3619">
            <v>4042</v>
          </cell>
          <cell r="J3619">
            <v>2</v>
          </cell>
          <cell r="K3619">
            <v>3</v>
          </cell>
          <cell r="L3619">
            <v>187502</v>
          </cell>
        </row>
        <row r="3620">
          <cell r="A3620">
            <v>6</v>
          </cell>
          <cell r="B3620">
            <v>3</v>
          </cell>
          <cell r="C3620">
            <v>0</v>
          </cell>
          <cell r="D3620">
            <v>0</v>
          </cell>
          <cell r="E3620">
            <v>0</v>
          </cell>
          <cell r="F3620">
            <v>2</v>
          </cell>
          <cell r="G3620">
            <v>0</v>
          </cell>
          <cell r="H3620">
            <v>1</v>
          </cell>
          <cell r="I3620">
            <v>4043</v>
          </cell>
          <cell r="J3620">
            <v>2</v>
          </cell>
          <cell r="K3620">
            <v>3</v>
          </cell>
          <cell r="L3620">
            <v>174064</v>
          </cell>
        </row>
        <row r="3621">
          <cell r="A3621">
            <v>6</v>
          </cell>
          <cell r="B3621">
            <v>3</v>
          </cell>
          <cell r="C3621">
            <v>0</v>
          </cell>
          <cell r="D3621">
            <v>0</v>
          </cell>
          <cell r="E3621">
            <v>0</v>
          </cell>
          <cell r="F3621">
            <v>2</v>
          </cell>
          <cell r="G3621">
            <v>0</v>
          </cell>
          <cell r="H3621">
            <v>1</v>
          </cell>
          <cell r="I3621">
            <v>4044</v>
          </cell>
          <cell r="J3621">
            <v>2</v>
          </cell>
          <cell r="K3621">
            <v>3</v>
          </cell>
          <cell r="L3621">
            <v>110067</v>
          </cell>
        </row>
        <row r="3622">
          <cell r="A3622">
            <v>6</v>
          </cell>
          <cell r="B3622">
            <v>3</v>
          </cell>
          <cell r="C3622">
            <v>0</v>
          </cell>
          <cell r="D3622">
            <v>0</v>
          </cell>
          <cell r="E3622">
            <v>0</v>
          </cell>
          <cell r="F3622">
            <v>2</v>
          </cell>
          <cell r="G3622">
            <v>0</v>
          </cell>
          <cell r="H3622">
            <v>1</v>
          </cell>
          <cell r="I3622">
            <v>4061</v>
          </cell>
          <cell r="J3622">
            <v>2</v>
          </cell>
          <cell r="K3622">
            <v>3</v>
          </cell>
          <cell r="L3622">
            <v>129429</v>
          </cell>
        </row>
        <row r="3623">
          <cell r="A3623">
            <v>6</v>
          </cell>
          <cell r="B3623">
            <v>3</v>
          </cell>
          <cell r="C3623">
            <v>0</v>
          </cell>
          <cell r="D3623">
            <v>0</v>
          </cell>
          <cell r="E3623">
            <v>0</v>
          </cell>
          <cell r="F3623">
            <v>2</v>
          </cell>
          <cell r="G3623">
            <v>0</v>
          </cell>
          <cell r="H3623">
            <v>1</v>
          </cell>
          <cell r="I3623">
            <v>4091</v>
          </cell>
          <cell r="J3623">
            <v>2</v>
          </cell>
          <cell r="K3623">
            <v>3</v>
          </cell>
          <cell r="L3623">
            <v>54913</v>
          </cell>
        </row>
        <row r="3624">
          <cell r="A3624">
            <v>6</v>
          </cell>
          <cell r="B3624">
            <v>3</v>
          </cell>
          <cell r="C3624">
            <v>0</v>
          </cell>
          <cell r="D3624">
            <v>0</v>
          </cell>
          <cell r="E3624">
            <v>0</v>
          </cell>
          <cell r="F3624">
            <v>2</v>
          </cell>
          <cell r="G3624">
            <v>0</v>
          </cell>
          <cell r="H3624">
            <v>1</v>
          </cell>
          <cell r="I3624">
            <v>7017</v>
          </cell>
          <cell r="J3624">
            <v>2</v>
          </cell>
          <cell r="K3624">
            <v>3</v>
          </cell>
          <cell r="L3624">
            <v>0</v>
          </cell>
        </row>
        <row r="3625">
          <cell r="A3625">
            <v>6</v>
          </cell>
          <cell r="B3625">
            <v>3</v>
          </cell>
          <cell r="C3625">
            <v>0</v>
          </cell>
          <cell r="D3625">
            <v>0</v>
          </cell>
          <cell r="E3625">
            <v>0</v>
          </cell>
          <cell r="F3625">
            <v>2</v>
          </cell>
          <cell r="G3625">
            <v>0</v>
          </cell>
          <cell r="H3625">
            <v>1</v>
          </cell>
          <cell r="I3625">
            <v>7140</v>
          </cell>
          <cell r="J3625">
            <v>2</v>
          </cell>
          <cell r="K3625">
            <v>3</v>
          </cell>
          <cell r="L3625">
            <v>56375</v>
          </cell>
        </row>
        <row r="3626">
          <cell r="A3626">
            <v>6</v>
          </cell>
          <cell r="B3626">
            <v>3</v>
          </cell>
          <cell r="C3626">
            <v>0</v>
          </cell>
          <cell r="D3626">
            <v>0</v>
          </cell>
          <cell r="E3626">
            <v>0</v>
          </cell>
          <cell r="F3626">
            <v>2</v>
          </cell>
          <cell r="G3626">
            <v>0</v>
          </cell>
          <cell r="H3626">
            <v>1</v>
          </cell>
          <cell r="I3626">
            <v>7210</v>
          </cell>
          <cell r="J3626">
            <v>2</v>
          </cell>
          <cell r="K3626">
            <v>3</v>
          </cell>
          <cell r="L3626">
            <v>9858</v>
          </cell>
        </row>
        <row r="3627">
          <cell r="A3627">
            <v>6</v>
          </cell>
          <cell r="B3627">
            <v>3</v>
          </cell>
          <cell r="C3627">
            <v>0</v>
          </cell>
          <cell r="D3627">
            <v>0</v>
          </cell>
          <cell r="E3627">
            <v>0</v>
          </cell>
          <cell r="F3627">
            <v>2</v>
          </cell>
          <cell r="G3627">
            <v>0</v>
          </cell>
          <cell r="H3627">
            <v>1</v>
          </cell>
          <cell r="I3627">
            <v>7220</v>
          </cell>
          <cell r="J3627">
            <v>2</v>
          </cell>
          <cell r="K3627">
            <v>3</v>
          </cell>
          <cell r="L3627">
            <v>8828</v>
          </cell>
        </row>
        <row r="3628">
          <cell r="A3628">
            <v>6</v>
          </cell>
          <cell r="B3628">
            <v>3</v>
          </cell>
          <cell r="C3628">
            <v>0</v>
          </cell>
          <cell r="D3628">
            <v>0</v>
          </cell>
          <cell r="E3628">
            <v>0</v>
          </cell>
          <cell r="F3628">
            <v>2</v>
          </cell>
          <cell r="G3628">
            <v>0</v>
          </cell>
          <cell r="H3628">
            <v>1</v>
          </cell>
          <cell r="I3628">
            <v>7270</v>
          </cell>
          <cell r="J3628">
            <v>2</v>
          </cell>
          <cell r="K3628">
            <v>3</v>
          </cell>
          <cell r="L3628">
            <v>33490</v>
          </cell>
        </row>
        <row r="3629">
          <cell r="A3629">
            <v>6</v>
          </cell>
          <cell r="B3629">
            <v>3</v>
          </cell>
          <cell r="C3629">
            <v>0</v>
          </cell>
          <cell r="D3629">
            <v>0</v>
          </cell>
          <cell r="E3629">
            <v>0</v>
          </cell>
          <cell r="F3629">
            <v>2</v>
          </cell>
          <cell r="G3629">
            <v>0</v>
          </cell>
          <cell r="H3629">
            <v>1</v>
          </cell>
          <cell r="I3629">
            <v>7280</v>
          </cell>
          <cell r="J3629">
            <v>2</v>
          </cell>
          <cell r="K3629">
            <v>3</v>
          </cell>
          <cell r="L3629">
            <v>41166</v>
          </cell>
        </row>
        <row r="3630">
          <cell r="A3630">
            <v>6</v>
          </cell>
          <cell r="B3630">
            <v>3</v>
          </cell>
          <cell r="C3630">
            <v>0</v>
          </cell>
          <cell r="D3630">
            <v>0</v>
          </cell>
          <cell r="E3630">
            <v>0</v>
          </cell>
          <cell r="F3630">
            <v>2</v>
          </cell>
          <cell r="G3630">
            <v>0</v>
          </cell>
          <cell r="H3630">
            <v>1</v>
          </cell>
          <cell r="I3630">
            <v>7330</v>
          </cell>
          <cell r="J3630">
            <v>2</v>
          </cell>
          <cell r="K3630">
            <v>3</v>
          </cell>
          <cell r="L3630">
            <v>8262</v>
          </cell>
        </row>
        <row r="3631">
          <cell r="A3631">
            <v>6</v>
          </cell>
          <cell r="B3631">
            <v>3</v>
          </cell>
          <cell r="C3631">
            <v>0</v>
          </cell>
          <cell r="D3631">
            <v>0</v>
          </cell>
          <cell r="E3631">
            <v>0</v>
          </cell>
          <cell r="F3631">
            <v>2</v>
          </cell>
          <cell r="G3631">
            <v>0</v>
          </cell>
          <cell r="H3631">
            <v>1</v>
          </cell>
          <cell r="I3631">
            <v>7340</v>
          </cell>
          <cell r="J3631">
            <v>2</v>
          </cell>
          <cell r="K3631">
            <v>3</v>
          </cell>
          <cell r="L3631">
            <v>8874</v>
          </cell>
        </row>
        <row r="3632">
          <cell r="A3632">
            <v>6</v>
          </cell>
          <cell r="B3632">
            <v>3</v>
          </cell>
          <cell r="C3632">
            <v>0</v>
          </cell>
          <cell r="D3632">
            <v>0</v>
          </cell>
          <cell r="E3632">
            <v>0</v>
          </cell>
          <cell r="F3632">
            <v>2</v>
          </cell>
          <cell r="G3632">
            <v>0</v>
          </cell>
          <cell r="H3632">
            <v>1</v>
          </cell>
          <cell r="I3632">
            <v>7350</v>
          </cell>
          <cell r="J3632">
            <v>2</v>
          </cell>
          <cell r="K3632">
            <v>3</v>
          </cell>
          <cell r="L3632">
            <v>8568</v>
          </cell>
        </row>
        <row r="3633">
          <cell r="A3633">
            <v>6</v>
          </cell>
          <cell r="B3633">
            <v>3</v>
          </cell>
          <cell r="C3633">
            <v>0</v>
          </cell>
          <cell r="D3633">
            <v>0</v>
          </cell>
          <cell r="E3633">
            <v>0</v>
          </cell>
          <cell r="F3633">
            <v>2</v>
          </cell>
          <cell r="G3633">
            <v>0</v>
          </cell>
          <cell r="H3633">
            <v>1</v>
          </cell>
          <cell r="I3633">
            <v>7360</v>
          </cell>
          <cell r="J3633">
            <v>2</v>
          </cell>
          <cell r="K3633">
            <v>3</v>
          </cell>
          <cell r="L3633">
            <v>14688</v>
          </cell>
        </row>
        <row r="3634">
          <cell r="A3634">
            <v>6</v>
          </cell>
          <cell r="B3634">
            <v>3</v>
          </cell>
          <cell r="C3634">
            <v>0</v>
          </cell>
          <cell r="D3634">
            <v>0</v>
          </cell>
          <cell r="E3634">
            <v>0</v>
          </cell>
          <cell r="F3634">
            <v>2</v>
          </cell>
          <cell r="G3634">
            <v>0</v>
          </cell>
          <cell r="H3634">
            <v>1</v>
          </cell>
          <cell r="I3634">
            <v>7512</v>
          </cell>
          <cell r="J3634">
            <v>2</v>
          </cell>
          <cell r="K3634">
            <v>3</v>
          </cell>
          <cell r="L3634">
            <v>24344</v>
          </cell>
        </row>
        <row r="3635">
          <cell r="A3635">
            <v>6</v>
          </cell>
          <cell r="B3635">
            <v>3</v>
          </cell>
          <cell r="C3635">
            <v>0</v>
          </cell>
          <cell r="D3635">
            <v>0</v>
          </cell>
          <cell r="E3635">
            <v>0</v>
          </cell>
          <cell r="F3635">
            <v>2</v>
          </cell>
          <cell r="G3635">
            <v>0</v>
          </cell>
          <cell r="H3635">
            <v>1</v>
          </cell>
          <cell r="I3635">
            <v>7513</v>
          </cell>
          <cell r="J3635">
            <v>2</v>
          </cell>
          <cell r="K3635">
            <v>3</v>
          </cell>
          <cell r="L3635">
            <v>0</v>
          </cell>
        </row>
        <row r="3636">
          <cell r="A3636">
            <v>6</v>
          </cell>
          <cell r="B3636">
            <v>3</v>
          </cell>
          <cell r="C3636">
            <v>0</v>
          </cell>
          <cell r="D3636">
            <v>0</v>
          </cell>
          <cell r="E3636">
            <v>0</v>
          </cell>
          <cell r="F3636">
            <v>2</v>
          </cell>
          <cell r="G3636">
            <v>0</v>
          </cell>
          <cell r="H3636">
            <v>1</v>
          </cell>
          <cell r="I3636">
            <v>7516</v>
          </cell>
          <cell r="J3636">
            <v>2</v>
          </cell>
          <cell r="K3636">
            <v>3</v>
          </cell>
          <cell r="L3636">
            <v>0</v>
          </cell>
        </row>
        <row r="3637">
          <cell r="A3637">
            <v>6</v>
          </cell>
          <cell r="B3637">
            <v>3</v>
          </cell>
          <cell r="C3637">
            <v>0</v>
          </cell>
          <cell r="D3637">
            <v>0</v>
          </cell>
          <cell r="E3637">
            <v>0</v>
          </cell>
          <cell r="F3637">
            <v>2</v>
          </cell>
          <cell r="G3637">
            <v>0</v>
          </cell>
          <cell r="H3637">
            <v>1</v>
          </cell>
          <cell r="I3637">
            <v>7612</v>
          </cell>
          <cell r="J3637">
            <v>2</v>
          </cell>
          <cell r="K3637">
            <v>3</v>
          </cell>
          <cell r="L3637">
            <v>0</v>
          </cell>
        </row>
        <row r="3638">
          <cell r="A3638">
            <v>6</v>
          </cell>
          <cell r="B3638">
            <v>3</v>
          </cell>
          <cell r="C3638">
            <v>0</v>
          </cell>
          <cell r="D3638">
            <v>0</v>
          </cell>
          <cell r="E3638">
            <v>0</v>
          </cell>
          <cell r="F3638">
            <v>2</v>
          </cell>
          <cell r="G3638">
            <v>0</v>
          </cell>
          <cell r="H3638">
            <v>1</v>
          </cell>
          <cell r="I3638">
            <v>7613</v>
          </cell>
          <cell r="J3638">
            <v>2</v>
          </cell>
          <cell r="K3638">
            <v>3</v>
          </cell>
          <cell r="L3638">
            <v>41895</v>
          </cell>
        </row>
        <row r="3639">
          <cell r="A3639">
            <v>6</v>
          </cell>
          <cell r="B3639">
            <v>3</v>
          </cell>
          <cell r="C3639">
            <v>0</v>
          </cell>
          <cell r="D3639">
            <v>0</v>
          </cell>
          <cell r="E3639">
            <v>0</v>
          </cell>
          <cell r="F3639">
            <v>2</v>
          </cell>
          <cell r="G3639">
            <v>0</v>
          </cell>
          <cell r="H3639">
            <v>1</v>
          </cell>
          <cell r="I3639">
            <v>7616</v>
          </cell>
          <cell r="J3639">
            <v>2</v>
          </cell>
          <cell r="K3639">
            <v>3</v>
          </cell>
          <cell r="L3639">
            <v>35112</v>
          </cell>
        </row>
        <row r="3640">
          <cell r="A3640">
            <v>6</v>
          </cell>
          <cell r="B3640">
            <v>3</v>
          </cell>
          <cell r="C3640">
            <v>0</v>
          </cell>
          <cell r="D3640">
            <v>0</v>
          </cell>
          <cell r="E3640">
            <v>0</v>
          </cell>
          <cell r="F3640">
            <v>2</v>
          </cell>
          <cell r="G3640">
            <v>0</v>
          </cell>
          <cell r="H3640">
            <v>1</v>
          </cell>
          <cell r="I3640">
            <v>7900</v>
          </cell>
          <cell r="J3640">
            <v>2</v>
          </cell>
          <cell r="K3640">
            <v>3</v>
          </cell>
          <cell r="L3640">
            <v>34153</v>
          </cell>
        </row>
        <row r="3641">
          <cell r="A3641">
            <v>6</v>
          </cell>
          <cell r="B3641">
            <v>3</v>
          </cell>
          <cell r="C3641">
            <v>0</v>
          </cell>
          <cell r="D3641">
            <v>0</v>
          </cell>
          <cell r="E3641">
            <v>0</v>
          </cell>
          <cell r="F3641">
            <v>2</v>
          </cell>
          <cell r="G3641">
            <v>0</v>
          </cell>
          <cell r="H3641">
            <v>1</v>
          </cell>
          <cell r="I3641">
            <v>7901</v>
          </cell>
          <cell r="J3641">
            <v>2</v>
          </cell>
          <cell r="K3641">
            <v>3</v>
          </cell>
          <cell r="L3641">
            <v>11017</v>
          </cell>
        </row>
        <row r="3642">
          <cell r="A3642">
            <v>6</v>
          </cell>
          <cell r="B3642">
            <v>3</v>
          </cell>
          <cell r="C3642">
            <v>0</v>
          </cell>
          <cell r="D3642">
            <v>0</v>
          </cell>
          <cell r="E3642">
            <v>0</v>
          </cell>
          <cell r="F3642">
            <v>2</v>
          </cell>
          <cell r="G3642">
            <v>0</v>
          </cell>
          <cell r="H3642">
            <v>1</v>
          </cell>
          <cell r="I3642">
            <v>7950</v>
          </cell>
          <cell r="J3642">
            <v>2</v>
          </cell>
          <cell r="K3642">
            <v>3</v>
          </cell>
          <cell r="L3642">
            <v>0</v>
          </cell>
        </row>
        <row r="3643">
          <cell r="A3643">
            <v>6</v>
          </cell>
          <cell r="B3643">
            <v>3</v>
          </cell>
          <cell r="C3643">
            <v>0</v>
          </cell>
          <cell r="D3643">
            <v>0</v>
          </cell>
          <cell r="E3643">
            <v>0</v>
          </cell>
          <cell r="F3643">
            <v>2</v>
          </cell>
          <cell r="G3643">
            <v>0</v>
          </cell>
          <cell r="H3643">
            <v>1</v>
          </cell>
          <cell r="I3643">
            <v>7951</v>
          </cell>
          <cell r="J3643">
            <v>2</v>
          </cell>
          <cell r="K3643">
            <v>3</v>
          </cell>
          <cell r="L3643">
            <v>0</v>
          </cell>
        </row>
        <row r="3644">
          <cell r="A3644">
            <v>6</v>
          </cell>
          <cell r="B3644">
            <v>3</v>
          </cell>
          <cell r="C3644">
            <v>0</v>
          </cell>
          <cell r="D3644">
            <v>0</v>
          </cell>
          <cell r="E3644">
            <v>0</v>
          </cell>
          <cell r="F3644">
            <v>2</v>
          </cell>
          <cell r="G3644">
            <v>0</v>
          </cell>
          <cell r="H3644">
            <v>1</v>
          </cell>
          <cell r="I3644">
            <v>7952</v>
          </cell>
          <cell r="J3644">
            <v>2</v>
          </cell>
          <cell r="K3644">
            <v>3</v>
          </cell>
          <cell r="L3644">
            <v>340</v>
          </cell>
        </row>
        <row r="3645">
          <cell r="A3645">
            <v>6</v>
          </cell>
          <cell r="B3645">
            <v>3</v>
          </cell>
          <cell r="C3645">
            <v>0</v>
          </cell>
          <cell r="D3645">
            <v>0</v>
          </cell>
          <cell r="E3645">
            <v>0</v>
          </cell>
          <cell r="F3645">
            <v>2</v>
          </cell>
          <cell r="G3645">
            <v>0</v>
          </cell>
          <cell r="H3645">
            <v>1</v>
          </cell>
          <cell r="I3645">
            <v>7953</v>
          </cell>
          <cell r="J3645">
            <v>2</v>
          </cell>
          <cell r="K3645">
            <v>3</v>
          </cell>
          <cell r="L3645">
            <v>0</v>
          </cell>
        </row>
        <row r="3646">
          <cell r="A3646">
            <v>6</v>
          </cell>
          <cell r="B3646">
            <v>3</v>
          </cell>
          <cell r="C3646">
            <v>0</v>
          </cell>
          <cell r="D3646">
            <v>0</v>
          </cell>
          <cell r="E3646">
            <v>0</v>
          </cell>
          <cell r="F3646">
            <v>2</v>
          </cell>
          <cell r="G3646">
            <v>0</v>
          </cell>
          <cell r="H3646">
            <v>1</v>
          </cell>
          <cell r="I3646">
            <v>7960</v>
          </cell>
          <cell r="J3646">
            <v>2</v>
          </cell>
          <cell r="K3646">
            <v>3</v>
          </cell>
          <cell r="L3646">
            <v>0</v>
          </cell>
        </row>
        <row r="3647">
          <cell r="A3647">
            <v>6</v>
          </cell>
          <cell r="B3647">
            <v>3</v>
          </cell>
          <cell r="C3647">
            <v>0</v>
          </cell>
          <cell r="D3647">
            <v>0</v>
          </cell>
          <cell r="E3647">
            <v>0</v>
          </cell>
          <cell r="F3647">
            <v>2</v>
          </cell>
          <cell r="G3647">
            <v>0</v>
          </cell>
          <cell r="H3647">
            <v>1</v>
          </cell>
          <cell r="I3647">
            <v>7961</v>
          </cell>
          <cell r="J3647">
            <v>2</v>
          </cell>
          <cell r="K3647">
            <v>3</v>
          </cell>
          <cell r="L3647">
            <v>1424</v>
          </cell>
        </row>
        <row r="3648">
          <cell r="A3648">
            <v>6</v>
          </cell>
          <cell r="B3648">
            <v>3</v>
          </cell>
          <cell r="C3648">
            <v>0</v>
          </cell>
          <cell r="D3648">
            <v>0</v>
          </cell>
          <cell r="E3648">
            <v>0</v>
          </cell>
          <cell r="F3648">
            <v>2</v>
          </cell>
          <cell r="G3648">
            <v>0</v>
          </cell>
          <cell r="H3648">
            <v>1</v>
          </cell>
          <cell r="I3648">
            <v>7962</v>
          </cell>
          <cell r="J3648">
            <v>2</v>
          </cell>
          <cell r="K3648">
            <v>3</v>
          </cell>
          <cell r="L3648">
            <v>0</v>
          </cell>
        </row>
        <row r="3649">
          <cell r="A3649">
            <v>6</v>
          </cell>
          <cell r="B3649">
            <v>3</v>
          </cell>
          <cell r="C3649">
            <v>0</v>
          </cell>
          <cell r="D3649">
            <v>0</v>
          </cell>
          <cell r="E3649">
            <v>0</v>
          </cell>
          <cell r="F3649">
            <v>2</v>
          </cell>
          <cell r="G3649">
            <v>0</v>
          </cell>
          <cell r="H3649">
            <v>1</v>
          </cell>
          <cell r="I3649">
            <v>7963</v>
          </cell>
          <cell r="J3649">
            <v>2</v>
          </cell>
          <cell r="K3649">
            <v>3</v>
          </cell>
          <cell r="L3649">
            <v>0</v>
          </cell>
        </row>
        <row r="3650">
          <cell r="A3650">
            <v>6</v>
          </cell>
          <cell r="B3650">
            <v>3</v>
          </cell>
          <cell r="C3650">
            <v>0</v>
          </cell>
          <cell r="D3650">
            <v>0</v>
          </cell>
          <cell r="E3650">
            <v>0</v>
          </cell>
          <cell r="F3650">
            <v>2</v>
          </cell>
          <cell r="G3650">
            <v>0</v>
          </cell>
          <cell r="H3650">
            <v>1</v>
          </cell>
          <cell r="I3650">
            <v>7964</v>
          </cell>
          <cell r="J3650">
            <v>2</v>
          </cell>
          <cell r="K3650">
            <v>3</v>
          </cell>
          <cell r="L3650">
            <v>0</v>
          </cell>
        </row>
        <row r="3651">
          <cell r="A3651">
            <v>6</v>
          </cell>
          <cell r="B3651">
            <v>3</v>
          </cell>
          <cell r="C3651">
            <v>0</v>
          </cell>
          <cell r="D3651">
            <v>0</v>
          </cell>
          <cell r="E3651">
            <v>0</v>
          </cell>
          <cell r="F3651">
            <v>2</v>
          </cell>
          <cell r="G3651">
            <v>0</v>
          </cell>
          <cell r="H3651">
            <v>1</v>
          </cell>
          <cell r="I3651">
            <v>7965</v>
          </cell>
          <cell r="J3651">
            <v>2</v>
          </cell>
          <cell r="K3651">
            <v>3</v>
          </cell>
          <cell r="L3651">
            <v>0</v>
          </cell>
        </row>
        <row r="3652">
          <cell r="A3652">
            <v>6</v>
          </cell>
          <cell r="B3652">
            <v>3</v>
          </cell>
          <cell r="C3652">
            <v>0</v>
          </cell>
          <cell r="D3652">
            <v>0</v>
          </cell>
          <cell r="E3652">
            <v>0</v>
          </cell>
          <cell r="F3652">
            <v>3</v>
          </cell>
          <cell r="G3652">
            <v>0</v>
          </cell>
          <cell r="H3652">
            <v>0</v>
          </cell>
          <cell r="I3652">
            <v>1030</v>
          </cell>
          <cell r="J3652">
            <v>1</v>
          </cell>
          <cell r="K3652">
            <v>3</v>
          </cell>
          <cell r="L3652">
            <v>0</v>
          </cell>
        </row>
        <row r="3653">
          <cell r="A3653">
            <v>6</v>
          </cell>
          <cell r="B3653">
            <v>3</v>
          </cell>
          <cell r="C3653">
            <v>0</v>
          </cell>
          <cell r="D3653">
            <v>0</v>
          </cell>
          <cell r="E3653">
            <v>0</v>
          </cell>
          <cell r="F3653">
            <v>3</v>
          </cell>
          <cell r="G3653">
            <v>0</v>
          </cell>
          <cell r="H3653">
            <v>0</v>
          </cell>
          <cell r="I3653">
            <v>1101</v>
          </cell>
          <cell r="J3653">
            <v>1</v>
          </cell>
          <cell r="K3653">
            <v>3</v>
          </cell>
          <cell r="L3653">
            <v>0</v>
          </cell>
        </row>
        <row r="3654">
          <cell r="A3654">
            <v>6</v>
          </cell>
          <cell r="B3654">
            <v>3</v>
          </cell>
          <cell r="C3654">
            <v>0</v>
          </cell>
          <cell r="D3654">
            <v>0</v>
          </cell>
          <cell r="E3654">
            <v>0</v>
          </cell>
          <cell r="F3654">
            <v>3</v>
          </cell>
          <cell r="G3654">
            <v>0</v>
          </cell>
          <cell r="H3654">
            <v>0</v>
          </cell>
          <cell r="I3654">
            <v>1103</v>
          </cell>
          <cell r="J3654">
            <v>1</v>
          </cell>
          <cell r="K3654">
            <v>3</v>
          </cell>
          <cell r="L3654">
            <v>0</v>
          </cell>
        </row>
        <row r="3655">
          <cell r="A3655">
            <v>6</v>
          </cell>
          <cell r="B3655">
            <v>3</v>
          </cell>
          <cell r="C3655">
            <v>0</v>
          </cell>
          <cell r="D3655">
            <v>0</v>
          </cell>
          <cell r="E3655">
            <v>0</v>
          </cell>
          <cell r="F3655">
            <v>3</v>
          </cell>
          <cell r="G3655">
            <v>0</v>
          </cell>
          <cell r="H3655">
            <v>0</v>
          </cell>
          <cell r="I3655">
            <v>1104</v>
          </cell>
          <cell r="J3655">
            <v>1</v>
          </cell>
          <cell r="K3655">
            <v>3</v>
          </cell>
          <cell r="L3655">
            <v>0</v>
          </cell>
        </row>
        <row r="3656">
          <cell r="A3656">
            <v>6</v>
          </cell>
          <cell r="B3656">
            <v>3</v>
          </cell>
          <cell r="C3656">
            <v>0</v>
          </cell>
          <cell r="D3656">
            <v>0</v>
          </cell>
          <cell r="E3656">
            <v>0</v>
          </cell>
          <cell r="F3656">
            <v>3</v>
          </cell>
          <cell r="G3656">
            <v>0</v>
          </cell>
          <cell r="H3656">
            <v>0</v>
          </cell>
          <cell r="I3656">
            <v>2011</v>
          </cell>
          <cell r="J3656">
            <v>1</v>
          </cell>
          <cell r="K3656">
            <v>3</v>
          </cell>
          <cell r="L3656">
            <v>0</v>
          </cell>
        </row>
        <row r="3657">
          <cell r="A3657">
            <v>6</v>
          </cell>
          <cell r="B3657">
            <v>3</v>
          </cell>
          <cell r="C3657">
            <v>0</v>
          </cell>
          <cell r="D3657">
            <v>0</v>
          </cell>
          <cell r="E3657">
            <v>0</v>
          </cell>
          <cell r="F3657">
            <v>3</v>
          </cell>
          <cell r="G3657">
            <v>0</v>
          </cell>
          <cell r="H3657">
            <v>0</v>
          </cell>
          <cell r="I3657">
            <v>2021</v>
          </cell>
          <cell r="J3657">
            <v>1</v>
          </cell>
          <cell r="K3657">
            <v>3</v>
          </cell>
          <cell r="L3657">
            <v>0</v>
          </cell>
        </row>
        <row r="3658">
          <cell r="A3658">
            <v>6</v>
          </cell>
          <cell r="B3658">
            <v>3</v>
          </cell>
          <cell r="C3658">
            <v>0</v>
          </cell>
          <cell r="D3658">
            <v>0</v>
          </cell>
          <cell r="E3658">
            <v>0</v>
          </cell>
          <cell r="F3658">
            <v>3</v>
          </cell>
          <cell r="G3658">
            <v>0</v>
          </cell>
          <cell r="H3658">
            <v>0</v>
          </cell>
          <cell r="I3658">
            <v>2022</v>
          </cell>
          <cell r="J3658">
            <v>1</v>
          </cell>
          <cell r="K3658">
            <v>3</v>
          </cell>
          <cell r="L3658">
            <v>0</v>
          </cell>
        </row>
        <row r="3659">
          <cell r="A3659">
            <v>6</v>
          </cell>
          <cell r="B3659">
            <v>3</v>
          </cell>
          <cell r="C3659">
            <v>0</v>
          </cell>
          <cell r="D3659">
            <v>0</v>
          </cell>
          <cell r="E3659">
            <v>0</v>
          </cell>
          <cell r="F3659">
            <v>3</v>
          </cell>
          <cell r="G3659">
            <v>0</v>
          </cell>
          <cell r="H3659">
            <v>0</v>
          </cell>
          <cell r="I3659">
            <v>2023</v>
          </cell>
          <cell r="J3659">
            <v>1</v>
          </cell>
          <cell r="K3659">
            <v>3</v>
          </cell>
          <cell r="L3659">
            <v>0</v>
          </cell>
        </row>
        <row r="3660">
          <cell r="A3660">
            <v>6</v>
          </cell>
          <cell r="B3660">
            <v>3</v>
          </cell>
          <cell r="C3660">
            <v>0</v>
          </cell>
          <cell r="D3660">
            <v>0</v>
          </cell>
          <cell r="E3660">
            <v>0</v>
          </cell>
          <cell r="F3660">
            <v>3</v>
          </cell>
          <cell r="G3660">
            <v>0</v>
          </cell>
          <cell r="H3660">
            <v>0</v>
          </cell>
          <cell r="I3660">
            <v>2024</v>
          </cell>
          <cell r="J3660">
            <v>1</v>
          </cell>
          <cell r="K3660">
            <v>3</v>
          </cell>
          <cell r="L3660">
            <v>0</v>
          </cell>
        </row>
        <row r="3661">
          <cell r="A3661">
            <v>6</v>
          </cell>
          <cell r="B3661">
            <v>3</v>
          </cell>
          <cell r="C3661">
            <v>0</v>
          </cell>
          <cell r="D3661">
            <v>0</v>
          </cell>
          <cell r="E3661">
            <v>0</v>
          </cell>
          <cell r="F3661">
            <v>3</v>
          </cell>
          <cell r="G3661">
            <v>0</v>
          </cell>
          <cell r="H3661">
            <v>0</v>
          </cell>
          <cell r="I3661">
            <v>2025</v>
          </cell>
          <cell r="J3661">
            <v>1</v>
          </cell>
          <cell r="K3661">
            <v>3</v>
          </cell>
          <cell r="L3661">
            <v>0</v>
          </cell>
        </row>
        <row r="3662">
          <cell r="A3662">
            <v>6</v>
          </cell>
          <cell r="B3662">
            <v>3</v>
          </cell>
          <cell r="C3662">
            <v>0</v>
          </cell>
          <cell r="D3662">
            <v>0</v>
          </cell>
          <cell r="E3662">
            <v>0</v>
          </cell>
          <cell r="F3662">
            <v>3</v>
          </cell>
          <cell r="G3662">
            <v>0</v>
          </cell>
          <cell r="H3662">
            <v>0</v>
          </cell>
          <cell r="I3662">
            <v>2026</v>
          </cell>
          <cell r="J3662">
            <v>1</v>
          </cell>
          <cell r="K3662">
            <v>3</v>
          </cell>
          <cell r="L3662">
            <v>0</v>
          </cell>
        </row>
        <row r="3663">
          <cell r="A3663">
            <v>6</v>
          </cell>
          <cell r="B3663">
            <v>3</v>
          </cell>
          <cell r="C3663">
            <v>0</v>
          </cell>
          <cell r="D3663">
            <v>0</v>
          </cell>
          <cell r="E3663">
            <v>0</v>
          </cell>
          <cell r="F3663">
            <v>3</v>
          </cell>
          <cell r="G3663">
            <v>0</v>
          </cell>
          <cell r="H3663">
            <v>0</v>
          </cell>
          <cell r="I3663">
            <v>2027</v>
          </cell>
          <cell r="J3663">
            <v>1</v>
          </cell>
          <cell r="K3663">
            <v>3</v>
          </cell>
          <cell r="L3663">
            <v>0</v>
          </cell>
        </row>
        <row r="3664">
          <cell r="A3664">
            <v>6</v>
          </cell>
          <cell r="B3664">
            <v>3</v>
          </cell>
          <cell r="C3664">
            <v>0</v>
          </cell>
          <cell r="D3664">
            <v>0</v>
          </cell>
          <cell r="E3664">
            <v>0</v>
          </cell>
          <cell r="F3664">
            <v>3</v>
          </cell>
          <cell r="G3664">
            <v>0</v>
          </cell>
          <cell r="H3664">
            <v>0</v>
          </cell>
          <cell r="I3664">
            <v>2028</v>
          </cell>
          <cell r="J3664">
            <v>1</v>
          </cell>
          <cell r="K3664">
            <v>3</v>
          </cell>
          <cell r="L3664">
            <v>0</v>
          </cell>
        </row>
        <row r="3665">
          <cell r="A3665">
            <v>6</v>
          </cell>
          <cell r="B3665">
            <v>3</v>
          </cell>
          <cell r="C3665">
            <v>0</v>
          </cell>
          <cell r="D3665">
            <v>0</v>
          </cell>
          <cell r="E3665">
            <v>0</v>
          </cell>
          <cell r="F3665">
            <v>3</v>
          </cell>
          <cell r="G3665">
            <v>0</v>
          </cell>
          <cell r="H3665">
            <v>0</v>
          </cell>
          <cell r="I3665">
            <v>2029</v>
          </cell>
          <cell r="J3665">
            <v>1</v>
          </cell>
          <cell r="K3665">
            <v>3</v>
          </cell>
          <cell r="L3665">
            <v>0</v>
          </cell>
        </row>
        <row r="3666">
          <cell r="A3666">
            <v>6</v>
          </cell>
          <cell r="B3666">
            <v>3</v>
          </cell>
          <cell r="C3666">
            <v>0</v>
          </cell>
          <cell r="D3666">
            <v>0</v>
          </cell>
          <cell r="E3666">
            <v>0</v>
          </cell>
          <cell r="F3666">
            <v>3</v>
          </cell>
          <cell r="G3666">
            <v>0</v>
          </cell>
          <cell r="H3666">
            <v>0</v>
          </cell>
          <cell r="I3666">
            <v>2420</v>
          </cell>
          <cell r="J3666">
            <v>1</v>
          </cell>
          <cell r="K3666">
            <v>3</v>
          </cell>
          <cell r="L3666">
            <v>0</v>
          </cell>
        </row>
        <row r="3667">
          <cell r="A3667">
            <v>6</v>
          </cell>
          <cell r="B3667">
            <v>3</v>
          </cell>
          <cell r="C3667">
            <v>0</v>
          </cell>
          <cell r="D3667">
            <v>0</v>
          </cell>
          <cell r="E3667">
            <v>0</v>
          </cell>
          <cell r="F3667">
            <v>3</v>
          </cell>
          <cell r="G3667">
            <v>0</v>
          </cell>
          <cell r="H3667">
            <v>0</v>
          </cell>
          <cell r="I3667">
            <v>2430</v>
          </cell>
          <cell r="J3667">
            <v>1</v>
          </cell>
          <cell r="K3667">
            <v>3</v>
          </cell>
          <cell r="L3667">
            <v>0</v>
          </cell>
        </row>
        <row r="3668">
          <cell r="A3668">
            <v>6</v>
          </cell>
          <cell r="B3668">
            <v>3</v>
          </cell>
          <cell r="C3668">
            <v>0</v>
          </cell>
          <cell r="D3668">
            <v>0</v>
          </cell>
          <cell r="E3668">
            <v>0</v>
          </cell>
          <cell r="F3668">
            <v>3</v>
          </cell>
          <cell r="G3668">
            <v>0</v>
          </cell>
          <cell r="H3668">
            <v>0</v>
          </cell>
          <cell r="I3668">
            <v>2460</v>
          </cell>
          <cell r="J3668">
            <v>1</v>
          </cell>
          <cell r="K3668">
            <v>3</v>
          </cell>
          <cell r="L3668">
            <v>0</v>
          </cell>
        </row>
        <row r="3669">
          <cell r="A3669">
            <v>6</v>
          </cell>
          <cell r="B3669">
            <v>3</v>
          </cell>
          <cell r="C3669">
            <v>0</v>
          </cell>
          <cell r="D3669">
            <v>0</v>
          </cell>
          <cell r="E3669">
            <v>0</v>
          </cell>
          <cell r="F3669">
            <v>3</v>
          </cell>
          <cell r="G3669">
            <v>0</v>
          </cell>
          <cell r="H3669">
            <v>0</v>
          </cell>
          <cell r="I3669">
            <v>3010</v>
          </cell>
          <cell r="J3669">
            <v>1</v>
          </cell>
          <cell r="K3669">
            <v>3</v>
          </cell>
          <cell r="L3669">
            <v>0</v>
          </cell>
        </row>
        <row r="3670">
          <cell r="A3670">
            <v>6</v>
          </cell>
          <cell r="B3670">
            <v>3</v>
          </cell>
          <cell r="C3670">
            <v>0</v>
          </cell>
          <cell r="D3670">
            <v>0</v>
          </cell>
          <cell r="E3670">
            <v>0</v>
          </cell>
          <cell r="F3670">
            <v>3</v>
          </cell>
          <cell r="G3670">
            <v>0</v>
          </cell>
          <cell r="H3670">
            <v>0</v>
          </cell>
          <cell r="I3670">
            <v>3020</v>
          </cell>
          <cell r="J3670">
            <v>1</v>
          </cell>
          <cell r="K3670">
            <v>3</v>
          </cell>
          <cell r="L3670">
            <v>0</v>
          </cell>
        </row>
        <row r="3671">
          <cell r="A3671">
            <v>6</v>
          </cell>
          <cell r="B3671">
            <v>3</v>
          </cell>
          <cell r="C3671">
            <v>0</v>
          </cell>
          <cell r="D3671">
            <v>0</v>
          </cell>
          <cell r="E3671">
            <v>0</v>
          </cell>
          <cell r="F3671">
            <v>3</v>
          </cell>
          <cell r="G3671">
            <v>0</v>
          </cell>
          <cell r="H3671">
            <v>0</v>
          </cell>
          <cell r="I3671">
            <v>3021</v>
          </cell>
          <cell r="J3671">
            <v>1</v>
          </cell>
          <cell r="K3671">
            <v>3</v>
          </cell>
          <cell r="L3671">
            <v>0</v>
          </cell>
        </row>
        <row r="3672">
          <cell r="A3672">
            <v>6</v>
          </cell>
          <cell r="B3672">
            <v>3</v>
          </cell>
          <cell r="C3672">
            <v>0</v>
          </cell>
          <cell r="D3672">
            <v>0</v>
          </cell>
          <cell r="E3672">
            <v>0</v>
          </cell>
          <cell r="F3672">
            <v>3</v>
          </cell>
          <cell r="G3672">
            <v>0</v>
          </cell>
          <cell r="H3672">
            <v>0</v>
          </cell>
          <cell r="I3672">
            <v>3022</v>
          </cell>
          <cell r="J3672">
            <v>1</v>
          </cell>
          <cell r="K3672">
            <v>3</v>
          </cell>
          <cell r="L3672">
            <v>0</v>
          </cell>
        </row>
        <row r="3673">
          <cell r="A3673">
            <v>6</v>
          </cell>
          <cell r="B3673">
            <v>3</v>
          </cell>
          <cell r="C3673">
            <v>0</v>
          </cell>
          <cell r="D3673">
            <v>0</v>
          </cell>
          <cell r="E3673">
            <v>0</v>
          </cell>
          <cell r="F3673">
            <v>3</v>
          </cell>
          <cell r="G3673">
            <v>0</v>
          </cell>
          <cell r="H3673">
            <v>0</v>
          </cell>
          <cell r="I3673">
            <v>3110</v>
          </cell>
          <cell r="J3673">
            <v>1</v>
          </cell>
          <cell r="K3673">
            <v>3</v>
          </cell>
          <cell r="L3673">
            <v>0</v>
          </cell>
        </row>
        <row r="3674">
          <cell r="A3674">
            <v>6</v>
          </cell>
          <cell r="B3674">
            <v>3</v>
          </cell>
          <cell r="C3674">
            <v>0</v>
          </cell>
          <cell r="D3674">
            <v>0</v>
          </cell>
          <cell r="E3674">
            <v>0</v>
          </cell>
          <cell r="F3674">
            <v>3</v>
          </cell>
          <cell r="G3674">
            <v>0</v>
          </cell>
          <cell r="H3674">
            <v>0</v>
          </cell>
          <cell r="I3674">
            <v>3111</v>
          </cell>
          <cell r="J3674">
            <v>1</v>
          </cell>
          <cell r="K3674">
            <v>3</v>
          </cell>
          <cell r="L3674">
            <v>0</v>
          </cell>
        </row>
        <row r="3675">
          <cell r="A3675">
            <v>6</v>
          </cell>
          <cell r="B3675">
            <v>3</v>
          </cell>
          <cell r="C3675">
            <v>0</v>
          </cell>
          <cell r="D3675">
            <v>0</v>
          </cell>
          <cell r="E3675">
            <v>0</v>
          </cell>
          <cell r="F3675">
            <v>3</v>
          </cell>
          <cell r="G3675">
            <v>0</v>
          </cell>
          <cell r="H3675">
            <v>0</v>
          </cell>
          <cell r="I3675">
            <v>3112</v>
          </cell>
          <cell r="J3675">
            <v>1</v>
          </cell>
          <cell r="K3675">
            <v>3</v>
          </cell>
          <cell r="L3675">
            <v>0</v>
          </cell>
        </row>
        <row r="3676">
          <cell r="A3676">
            <v>6</v>
          </cell>
          <cell r="B3676">
            <v>3</v>
          </cell>
          <cell r="C3676">
            <v>0</v>
          </cell>
          <cell r="D3676">
            <v>0</v>
          </cell>
          <cell r="E3676">
            <v>0</v>
          </cell>
          <cell r="F3676">
            <v>3</v>
          </cell>
          <cell r="G3676">
            <v>0</v>
          </cell>
          <cell r="H3676">
            <v>0</v>
          </cell>
          <cell r="I3676">
            <v>3120</v>
          </cell>
          <cell r="J3676">
            <v>1</v>
          </cell>
          <cell r="K3676">
            <v>3</v>
          </cell>
          <cell r="L3676">
            <v>0</v>
          </cell>
        </row>
        <row r="3677">
          <cell r="A3677">
            <v>6</v>
          </cell>
          <cell r="B3677">
            <v>3</v>
          </cell>
          <cell r="C3677">
            <v>0</v>
          </cell>
          <cell r="D3677">
            <v>0</v>
          </cell>
          <cell r="E3677">
            <v>0</v>
          </cell>
          <cell r="F3677">
            <v>3</v>
          </cell>
          <cell r="G3677">
            <v>0</v>
          </cell>
          <cell r="H3677">
            <v>0</v>
          </cell>
          <cell r="I3677">
            <v>3121</v>
          </cell>
          <cell r="J3677">
            <v>1</v>
          </cell>
          <cell r="K3677">
            <v>3</v>
          </cell>
          <cell r="L3677">
            <v>0</v>
          </cell>
        </row>
        <row r="3678">
          <cell r="A3678">
            <v>6</v>
          </cell>
          <cell r="B3678">
            <v>3</v>
          </cell>
          <cell r="C3678">
            <v>0</v>
          </cell>
          <cell r="D3678">
            <v>0</v>
          </cell>
          <cell r="E3678">
            <v>0</v>
          </cell>
          <cell r="F3678">
            <v>3</v>
          </cell>
          <cell r="G3678">
            <v>0</v>
          </cell>
          <cell r="H3678">
            <v>0</v>
          </cell>
          <cell r="I3678">
            <v>3122</v>
          </cell>
          <cell r="J3678">
            <v>1</v>
          </cell>
          <cell r="K3678">
            <v>3</v>
          </cell>
          <cell r="L3678">
            <v>0</v>
          </cell>
        </row>
        <row r="3679">
          <cell r="A3679">
            <v>6</v>
          </cell>
          <cell r="B3679">
            <v>3</v>
          </cell>
          <cell r="C3679">
            <v>0</v>
          </cell>
          <cell r="D3679">
            <v>0</v>
          </cell>
          <cell r="E3679">
            <v>0</v>
          </cell>
          <cell r="F3679">
            <v>3</v>
          </cell>
          <cell r="G3679">
            <v>0</v>
          </cell>
          <cell r="H3679">
            <v>0</v>
          </cell>
          <cell r="I3679">
            <v>3130</v>
          </cell>
          <cell r="J3679">
            <v>1</v>
          </cell>
          <cell r="K3679">
            <v>3</v>
          </cell>
          <cell r="L3679">
            <v>0</v>
          </cell>
        </row>
        <row r="3680">
          <cell r="A3680">
            <v>6</v>
          </cell>
          <cell r="B3680">
            <v>3</v>
          </cell>
          <cell r="C3680">
            <v>0</v>
          </cell>
          <cell r="D3680">
            <v>0</v>
          </cell>
          <cell r="E3680">
            <v>0</v>
          </cell>
          <cell r="F3680">
            <v>3</v>
          </cell>
          <cell r="G3680">
            <v>0</v>
          </cell>
          <cell r="H3680">
            <v>0</v>
          </cell>
          <cell r="I3680">
            <v>3131</v>
          </cell>
          <cell r="J3680">
            <v>1</v>
          </cell>
          <cell r="K3680">
            <v>3</v>
          </cell>
          <cell r="L3680">
            <v>0</v>
          </cell>
        </row>
        <row r="3681">
          <cell r="A3681">
            <v>6</v>
          </cell>
          <cell r="B3681">
            <v>3</v>
          </cell>
          <cell r="C3681">
            <v>0</v>
          </cell>
          <cell r="D3681">
            <v>0</v>
          </cell>
          <cell r="E3681">
            <v>0</v>
          </cell>
          <cell r="F3681">
            <v>3</v>
          </cell>
          <cell r="G3681">
            <v>0</v>
          </cell>
          <cell r="H3681">
            <v>0</v>
          </cell>
          <cell r="I3681">
            <v>3132</v>
          </cell>
          <cell r="J3681">
            <v>1</v>
          </cell>
          <cell r="K3681">
            <v>3</v>
          </cell>
          <cell r="L3681">
            <v>0</v>
          </cell>
        </row>
        <row r="3682">
          <cell r="A3682">
            <v>6</v>
          </cell>
          <cell r="B3682">
            <v>3</v>
          </cell>
          <cell r="C3682">
            <v>0</v>
          </cell>
          <cell r="D3682">
            <v>0</v>
          </cell>
          <cell r="E3682">
            <v>0</v>
          </cell>
          <cell r="F3682">
            <v>3</v>
          </cell>
          <cell r="G3682">
            <v>0</v>
          </cell>
          <cell r="H3682">
            <v>0</v>
          </cell>
          <cell r="I3682">
            <v>3133</v>
          </cell>
          <cell r="J3682">
            <v>1</v>
          </cell>
          <cell r="K3682">
            <v>3</v>
          </cell>
          <cell r="L3682">
            <v>0</v>
          </cell>
        </row>
        <row r="3683">
          <cell r="A3683">
            <v>6</v>
          </cell>
          <cell r="B3683">
            <v>3</v>
          </cell>
          <cell r="C3683">
            <v>0</v>
          </cell>
          <cell r="D3683">
            <v>0</v>
          </cell>
          <cell r="E3683">
            <v>0</v>
          </cell>
          <cell r="F3683">
            <v>3</v>
          </cell>
          <cell r="G3683">
            <v>0</v>
          </cell>
          <cell r="H3683">
            <v>0</v>
          </cell>
          <cell r="I3683">
            <v>3210</v>
          </cell>
          <cell r="J3683">
            <v>1</v>
          </cell>
          <cell r="K3683">
            <v>3</v>
          </cell>
          <cell r="L3683">
            <v>0</v>
          </cell>
        </row>
        <row r="3684">
          <cell r="A3684">
            <v>6</v>
          </cell>
          <cell r="B3684">
            <v>3</v>
          </cell>
          <cell r="C3684">
            <v>0</v>
          </cell>
          <cell r="D3684">
            <v>0</v>
          </cell>
          <cell r="E3684">
            <v>0</v>
          </cell>
          <cell r="F3684">
            <v>3</v>
          </cell>
          <cell r="G3684">
            <v>0</v>
          </cell>
          <cell r="H3684">
            <v>0</v>
          </cell>
          <cell r="I3684">
            <v>3211</v>
          </cell>
          <cell r="J3684">
            <v>1</v>
          </cell>
          <cell r="K3684">
            <v>3</v>
          </cell>
          <cell r="L3684">
            <v>0</v>
          </cell>
        </row>
        <row r="3685">
          <cell r="A3685">
            <v>6</v>
          </cell>
          <cell r="B3685">
            <v>3</v>
          </cell>
          <cell r="C3685">
            <v>0</v>
          </cell>
          <cell r="D3685">
            <v>0</v>
          </cell>
          <cell r="E3685">
            <v>0</v>
          </cell>
          <cell r="F3685">
            <v>3</v>
          </cell>
          <cell r="G3685">
            <v>0</v>
          </cell>
          <cell r="H3685">
            <v>0</v>
          </cell>
          <cell r="I3685">
            <v>3212</v>
          </cell>
          <cell r="J3685">
            <v>1</v>
          </cell>
          <cell r="K3685">
            <v>3</v>
          </cell>
          <cell r="L3685">
            <v>0</v>
          </cell>
        </row>
        <row r="3686">
          <cell r="A3686">
            <v>6</v>
          </cell>
          <cell r="B3686">
            <v>3</v>
          </cell>
          <cell r="C3686">
            <v>0</v>
          </cell>
          <cell r="D3686">
            <v>0</v>
          </cell>
          <cell r="E3686">
            <v>0</v>
          </cell>
          <cell r="F3686">
            <v>3</v>
          </cell>
          <cell r="G3686">
            <v>0</v>
          </cell>
          <cell r="H3686">
            <v>0</v>
          </cell>
          <cell r="I3686">
            <v>3213</v>
          </cell>
          <cell r="J3686">
            <v>1</v>
          </cell>
          <cell r="K3686">
            <v>3</v>
          </cell>
          <cell r="L3686">
            <v>0</v>
          </cell>
        </row>
        <row r="3687">
          <cell r="A3687">
            <v>6</v>
          </cell>
          <cell r="B3687">
            <v>3</v>
          </cell>
          <cell r="C3687">
            <v>0</v>
          </cell>
          <cell r="D3687">
            <v>0</v>
          </cell>
          <cell r="E3687">
            <v>0</v>
          </cell>
          <cell r="F3687">
            <v>3</v>
          </cell>
          <cell r="G3687">
            <v>0</v>
          </cell>
          <cell r="H3687">
            <v>0</v>
          </cell>
          <cell r="I3687">
            <v>3214</v>
          </cell>
          <cell r="J3687">
            <v>1</v>
          </cell>
          <cell r="K3687">
            <v>3</v>
          </cell>
          <cell r="L3687">
            <v>0</v>
          </cell>
        </row>
        <row r="3688">
          <cell r="A3688">
            <v>6</v>
          </cell>
          <cell r="B3688">
            <v>3</v>
          </cell>
          <cell r="C3688">
            <v>0</v>
          </cell>
          <cell r="D3688">
            <v>0</v>
          </cell>
          <cell r="E3688">
            <v>0</v>
          </cell>
          <cell r="F3688">
            <v>3</v>
          </cell>
          <cell r="G3688">
            <v>0</v>
          </cell>
          <cell r="H3688">
            <v>0</v>
          </cell>
          <cell r="I3688">
            <v>3215</v>
          </cell>
          <cell r="J3688">
            <v>1</v>
          </cell>
          <cell r="K3688">
            <v>3</v>
          </cell>
          <cell r="L3688">
            <v>0</v>
          </cell>
        </row>
        <row r="3689">
          <cell r="A3689">
            <v>6</v>
          </cell>
          <cell r="B3689">
            <v>3</v>
          </cell>
          <cell r="C3689">
            <v>0</v>
          </cell>
          <cell r="D3689">
            <v>0</v>
          </cell>
          <cell r="E3689">
            <v>0</v>
          </cell>
          <cell r="F3689">
            <v>3</v>
          </cell>
          <cell r="G3689">
            <v>0</v>
          </cell>
          <cell r="H3689">
            <v>0</v>
          </cell>
          <cell r="I3689">
            <v>3220</v>
          </cell>
          <cell r="J3689">
            <v>1</v>
          </cell>
          <cell r="K3689">
            <v>3</v>
          </cell>
          <cell r="L3689">
            <v>0</v>
          </cell>
        </row>
        <row r="3690">
          <cell r="A3690">
            <v>6</v>
          </cell>
          <cell r="B3690">
            <v>3</v>
          </cell>
          <cell r="C3690">
            <v>0</v>
          </cell>
          <cell r="D3690">
            <v>0</v>
          </cell>
          <cell r="E3690">
            <v>0</v>
          </cell>
          <cell r="F3690">
            <v>3</v>
          </cell>
          <cell r="G3690">
            <v>0</v>
          </cell>
          <cell r="H3690">
            <v>0</v>
          </cell>
          <cell r="I3690">
            <v>3221</v>
          </cell>
          <cell r="J3690">
            <v>1</v>
          </cell>
          <cell r="K3690">
            <v>3</v>
          </cell>
          <cell r="L3690">
            <v>0</v>
          </cell>
        </row>
        <row r="3691">
          <cell r="A3691">
            <v>6</v>
          </cell>
          <cell r="B3691">
            <v>3</v>
          </cell>
          <cell r="C3691">
            <v>0</v>
          </cell>
          <cell r="D3691">
            <v>0</v>
          </cell>
          <cell r="E3691">
            <v>0</v>
          </cell>
          <cell r="F3691">
            <v>3</v>
          </cell>
          <cell r="G3691">
            <v>0</v>
          </cell>
          <cell r="H3691">
            <v>0</v>
          </cell>
          <cell r="I3691">
            <v>3222</v>
          </cell>
          <cell r="J3691">
            <v>1</v>
          </cell>
          <cell r="K3691">
            <v>3</v>
          </cell>
          <cell r="L3691">
            <v>0</v>
          </cell>
        </row>
        <row r="3692">
          <cell r="A3692">
            <v>6</v>
          </cell>
          <cell r="B3692">
            <v>3</v>
          </cell>
          <cell r="C3692">
            <v>0</v>
          </cell>
          <cell r="D3692">
            <v>0</v>
          </cell>
          <cell r="E3692">
            <v>0</v>
          </cell>
          <cell r="F3692">
            <v>3</v>
          </cell>
          <cell r="G3692">
            <v>0</v>
          </cell>
          <cell r="H3692">
            <v>0</v>
          </cell>
          <cell r="I3692">
            <v>3223</v>
          </cell>
          <cell r="J3692">
            <v>1</v>
          </cell>
          <cell r="K3692">
            <v>3</v>
          </cell>
          <cell r="L3692">
            <v>0</v>
          </cell>
        </row>
        <row r="3693">
          <cell r="A3693">
            <v>6</v>
          </cell>
          <cell r="B3693">
            <v>3</v>
          </cell>
          <cell r="C3693">
            <v>0</v>
          </cell>
          <cell r="D3693">
            <v>0</v>
          </cell>
          <cell r="E3693">
            <v>0</v>
          </cell>
          <cell r="F3693">
            <v>3</v>
          </cell>
          <cell r="G3693">
            <v>0</v>
          </cell>
          <cell r="H3693">
            <v>0</v>
          </cell>
          <cell r="I3693">
            <v>3230</v>
          </cell>
          <cell r="J3693">
            <v>1</v>
          </cell>
          <cell r="K3693">
            <v>3</v>
          </cell>
          <cell r="L3693">
            <v>0</v>
          </cell>
        </row>
        <row r="3694">
          <cell r="A3694">
            <v>6</v>
          </cell>
          <cell r="B3694">
            <v>3</v>
          </cell>
          <cell r="C3694">
            <v>0</v>
          </cell>
          <cell r="D3694">
            <v>0</v>
          </cell>
          <cell r="E3694">
            <v>0</v>
          </cell>
          <cell r="F3694">
            <v>3</v>
          </cell>
          <cell r="G3694">
            <v>0</v>
          </cell>
          <cell r="H3694">
            <v>0</v>
          </cell>
          <cell r="I3694">
            <v>3231</v>
          </cell>
          <cell r="J3694">
            <v>1</v>
          </cell>
          <cell r="K3694">
            <v>3</v>
          </cell>
          <cell r="L3694">
            <v>0</v>
          </cell>
        </row>
        <row r="3695">
          <cell r="A3695">
            <v>6</v>
          </cell>
          <cell r="B3695">
            <v>3</v>
          </cell>
          <cell r="C3695">
            <v>0</v>
          </cell>
          <cell r="D3695">
            <v>0</v>
          </cell>
          <cell r="E3695">
            <v>0</v>
          </cell>
          <cell r="F3695">
            <v>3</v>
          </cell>
          <cell r="G3695">
            <v>0</v>
          </cell>
          <cell r="H3695">
            <v>0</v>
          </cell>
          <cell r="I3695">
            <v>3232</v>
          </cell>
          <cell r="J3695">
            <v>1</v>
          </cell>
          <cell r="K3695">
            <v>3</v>
          </cell>
          <cell r="L3695">
            <v>0</v>
          </cell>
        </row>
        <row r="3696">
          <cell r="A3696">
            <v>6</v>
          </cell>
          <cell r="B3696">
            <v>3</v>
          </cell>
          <cell r="C3696">
            <v>0</v>
          </cell>
          <cell r="D3696">
            <v>0</v>
          </cell>
          <cell r="E3696">
            <v>0</v>
          </cell>
          <cell r="F3696">
            <v>3</v>
          </cell>
          <cell r="G3696">
            <v>0</v>
          </cell>
          <cell r="H3696">
            <v>0</v>
          </cell>
          <cell r="I3696">
            <v>3233</v>
          </cell>
          <cell r="J3696">
            <v>1</v>
          </cell>
          <cell r="K3696">
            <v>3</v>
          </cell>
          <cell r="L3696">
            <v>0</v>
          </cell>
        </row>
        <row r="3697">
          <cell r="A3697">
            <v>6</v>
          </cell>
          <cell r="B3697">
            <v>3</v>
          </cell>
          <cell r="C3697">
            <v>0</v>
          </cell>
          <cell r="D3697">
            <v>0</v>
          </cell>
          <cell r="E3697">
            <v>0</v>
          </cell>
          <cell r="F3697">
            <v>3</v>
          </cell>
          <cell r="G3697">
            <v>0</v>
          </cell>
          <cell r="H3697">
            <v>0</v>
          </cell>
          <cell r="I3697">
            <v>3234</v>
          </cell>
          <cell r="J3697">
            <v>1</v>
          </cell>
          <cell r="K3697">
            <v>3</v>
          </cell>
          <cell r="L3697">
            <v>0</v>
          </cell>
        </row>
        <row r="3698">
          <cell r="A3698">
            <v>6</v>
          </cell>
          <cell r="B3698">
            <v>3</v>
          </cell>
          <cell r="C3698">
            <v>0</v>
          </cell>
          <cell r="D3698">
            <v>0</v>
          </cell>
          <cell r="E3698">
            <v>0</v>
          </cell>
          <cell r="F3698">
            <v>3</v>
          </cell>
          <cell r="G3698">
            <v>0</v>
          </cell>
          <cell r="H3698">
            <v>0</v>
          </cell>
          <cell r="I3698">
            <v>3240</v>
          </cell>
          <cell r="J3698">
            <v>1</v>
          </cell>
          <cell r="K3698">
            <v>3</v>
          </cell>
          <cell r="L3698">
            <v>0</v>
          </cell>
        </row>
        <row r="3699">
          <cell r="A3699">
            <v>6</v>
          </cell>
          <cell r="B3699">
            <v>3</v>
          </cell>
          <cell r="C3699">
            <v>0</v>
          </cell>
          <cell r="D3699">
            <v>0</v>
          </cell>
          <cell r="E3699">
            <v>0</v>
          </cell>
          <cell r="F3699">
            <v>3</v>
          </cell>
          <cell r="G3699">
            <v>0</v>
          </cell>
          <cell r="H3699">
            <v>0</v>
          </cell>
          <cell r="I3699">
            <v>3241</v>
          </cell>
          <cell r="J3699">
            <v>1</v>
          </cell>
          <cell r="K3699">
            <v>3</v>
          </cell>
          <cell r="L3699">
            <v>0</v>
          </cell>
        </row>
        <row r="3700">
          <cell r="A3700">
            <v>6</v>
          </cell>
          <cell r="B3700">
            <v>3</v>
          </cell>
          <cell r="C3700">
            <v>0</v>
          </cell>
          <cell r="D3700">
            <v>0</v>
          </cell>
          <cell r="E3700">
            <v>0</v>
          </cell>
          <cell r="F3700">
            <v>3</v>
          </cell>
          <cell r="G3700">
            <v>0</v>
          </cell>
          <cell r="H3700">
            <v>0</v>
          </cell>
          <cell r="I3700">
            <v>3242</v>
          </cell>
          <cell r="J3700">
            <v>1</v>
          </cell>
          <cell r="K3700">
            <v>3</v>
          </cell>
          <cell r="L3700">
            <v>0</v>
          </cell>
        </row>
        <row r="3701">
          <cell r="A3701">
            <v>6</v>
          </cell>
          <cell r="B3701">
            <v>3</v>
          </cell>
          <cell r="C3701">
            <v>0</v>
          </cell>
          <cell r="D3701">
            <v>0</v>
          </cell>
          <cell r="E3701">
            <v>0</v>
          </cell>
          <cell r="F3701">
            <v>3</v>
          </cell>
          <cell r="G3701">
            <v>0</v>
          </cell>
          <cell r="H3701">
            <v>0</v>
          </cell>
          <cell r="I3701">
            <v>3250</v>
          </cell>
          <cell r="J3701">
            <v>1</v>
          </cell>
          <cell r="K3701">
            <v>3</v>
          </cell>
          <cell r="L3701">
            <v>0</v>
          </cell>
        </row>
        <row r="3702">
          <cell r="A3702">
            <v>6</v>
          </cell>
          <cell r="B3702">
            <v>3</v>
          </cell>
          <cell r="C3702">
            <v>0</v>
          </cell>
          <cell r="D3702">
            <v>0</v>
          </cell>
          <cell r="E3702">
            <v>0</v>
          </cell>
          <cell r="F3702">
            <v>3</v>
          </cell>
          <cell r="G3702">
            <v>0</v>
          </cell>
          <cell r="H3702">
            <v>0</v>
          </cell>
          <cell r="I3702">
            <v>3257</v>
          </cell>
          <cell r="J3702">
            <v>1</v>
          </cell>
          <cell r="K3702">
            <v>3</v>
          </cell>
          <cell r="L3702">
            <v>0</v>
          </cell>
        </row>
        <row r="3703">
          <cell r="A3703">
            <v>6</v>
          </cell>
          <cell r="B3703">
            <v>3</v>
          </cell>
          <cell r="C3703">
            <v>0</v>
          </cell>
          <cell r="D3703">
            <v>0</v>
          </cell>
          <cell r="E3703">
            <v>0</v>
          </cell>
          <cell r="F3703">
            <v>3</v>
          </cell>
          <cell r="G3703">
            <v>0</v>
          </cell>
          <cell r="H3703">
            <v>0</v>
          </cell>
          <cell r="I3703">
            <v>3258</v>
          </cell>
          <cell r="J3703">
            <v>1</v>
          </cell>
          <cell r="K3703">
            <v>3</v>
          </cell>
          <cell r="L3703">
            <v>0</v>
          </cell>
        </row>
        <row r="3704">
          <cell r="A3704">
            <v>6</v>
          </cell>
          <cell r="B3704">
            <v>3</v>
          </cell>
          <cell r="C3704">
            <v>0</v>
          </cell>
          <cell r="D3704">
            <v>0</v>
          </cell>
          <cell r="E3704">
            <v>0</v>
          </cell>
          <cell r="F3704">
            <v>3</v>
          </cell>
          <cell r="G3704">
            <v>0</v>
          </cell>
          <cell r="H3704">
            <v>0</v>
          </cell>
          <cell r="I3704">
            <v>3310</v>
          </cell>
          <cell r="J3704">
            <v>1</v>
          </cell>
          <cell r="K3704">
            <v>3</v>
          </cell>
          <cell r="L3704">
            <v>0</v>
          </cell>
        </row>
        <row r="3705">
          <cell r="A3705">
            <v>6</v>
          </cell>
          <cell r="B3705">
            <v>3</v>
          </cell>
          <cell r="C3705">
            <v>0</v>
          </cell>
          <cell r="D3705">
            <v>0</v>
          </cell>
          <cell r="E3705">
            <v>0</v>
          </cell>
          <cell r="F3705">
            <v>3</v>
          </cell>
          <cell r="G3705">
            <v>0</v>
          </cell>
          <cell r="H3705">
            <v>0</v>
          </cell>
          <cell r="I3705">
            <v>3311</v>
          </cell>
          <cell r="J3705">
            <v>1</v>
          </cell>
          <cell r="K3705">
            <v>3</v>
          </cell>
          <cell r="L3705">
            <v>0</v>
          </cell>
        </row>
        <row r="3706">
          <cell r="A3706">
            <v>6</v>
          </cell>
          <cell r="B3706">
            <v>3</v>
          </cell>
          <cell r="C3706">
            <v>0</v>
          </cell>
          <cell r="D3706">
            <v>0</v>
          </cell>
          <cell r="E3706">
            <v>0</v>
          </cell>
          <cell r="F3706">
            <v>3</v>
          </cell>
          <cell r="G3706">
            <v>0</v>
          </cell>
          <cell r="H3706">
            <v>0</v>
          </cell>
          <cell r="I3706">
            <v>3312</v>
          </cell>
          <cell r="J3706">
            <v>1</v>
          </cell>
          <cell r="K3706">
            <v>3</v>
          </cell>
          <cell r="L3706">
            <v>0</v>
          </cell>
        </row>
        <row r="3707">
          <cell r="A3707">
            <v>6</v>
          </cell>
          <cell r="B3707">
            <v>3</v>
          </cell>
          <cell r="C3707">
            <v>0</v>
          </cell>
          <cell r="D3707">
            <v>0</v>
          </cell>
          <cell r="E3707">
            <v>0</v>
          </cell>
          <cell r="F3707">
            <v>3</v>
          </cell>
          <cell r="G3707">
            <v>0</v>
          </cell>
          <cell r="H3707">
            <v>0</v>
          </cell>
          <cell r="I3707">
            <v>3320</v>
          </cell>
          <cell r="J3707">
            <v>1</v>
          </cell>
          <cell r="K3707">
            <v>3</v>
          </cell>
          <cell r="L3707">
            <v>0</v>
          </cell>
        </row>
        <row r="3708">
          <cell r="A3708">
            <v>6</v>
          </cell>
          <cell r="B3708">
            <v>3</v>
          </cell>
          <cell r="C3708">
            <v>0</v>
          </cell>
          <cell r="D3708">
            <v>0</v>
          </cell>
          <cell r="E3708">
            <v>0</v>
          </cell>
          <cell r="F3708">
            <v>3</v>
          </cell>
          <cell r="G3708">
            <v>0</v>
          </cell>
          <cell r="H3708">
            <v>0</v>
          </cell>
          <cell r="I3708">
            <v>3321</v>
          </cell>
          <cell r="J3708">
            <v>1</v>
          </cell>
          <cell r="K3708">
            <v>3</v>
          </cell>
          <cell r="L3708">
            <v>0</v>
          </cell>
        </row>
        <row r="3709">
          <cell r="A3709">
            <v>6</v>
          </cell>
          <cell r="B3709">
            <v>3</v>
          </cell>
          <cell r="C3709">
            <v>0</v>
          </cell>
          <cell r="D3709">
            <v>0</v>
          </cell>
          <cell r="E3709">
            <v>0</v>
          </cell>
          <cell r="F3709">
            <v>3</v>
          </cell>
          <cell r="G3709">
            <v>0</v>
          </cell>
          <cell r="H3709">
            <v>0</v>
          </cell>
          <cell r="I3709">
            <v>3330</v>
          </cell>
          <cell r="J3709">
            <v>1</v>
          </cell>
          <cell r="K3709">
            <v>3</v>
          </cell>
          <cell r="L3709">
            <v>0</v>
          </cell>
        </row>
        <row r="3710">
          <cell r="A3710">
            <v>6</v>
          </cell>
          <cell r="B3710">
            <v>3</v>
          </cell>
          <cell r="C3710">
            <v>0</v>
          </cell>
          <cell r="D3710">
            <v>0</v>
          </cell>
          <cell r="E3710">
            <v>0</v>
          </cell>
          <cell r="F3710">
            <v>3</v>
          </cell>
          <cell r="G3710">
            <v>0</v>
          </cell>
          <cell r="H3710">
            <v>0</v>
          </cell>
          <cell r="I3710">
            <v>3331</v>
          </cell>
          <cell r="J3710">
            <v>1</v>
          </cell>
          <cell r="K3710">
            <v>3</v>
          </cell>
          <cell r="L3710">
            <v>0</v>
          </cell>
        </row>
        <row r="3711">
          <cell r="A3711">
            <v>6</v>
          </cell>
          <cell r="B3711">
            <v>3</v>
          </cell>
          <cell r="C3711">
            <v>0</v>
          </cell>
          <cell r="D3711">
            <v>0</v>
          </cell>
          <cell r="E3711">
            <v>0</v>
          </cell>
          <cell r="F3711">
            <v>3</v>
          </cell>
          <cell r="G3711">
            <v>0</v>
          </cell>
          <cell r="H3711">
            <v>0</v>
          </cell>
          <cell r="I3711">
            <v>4011</v>
          </cell>
          <cell r="J3711">
            <v>1</v>
          </cell>
          <cell r="K3711">
            <v>3</v>
          </cell>
          <cell r="L3711">
            <v>0</v>
          </cell>
        </row>
        <row r="3712">
          <cell r="A3712">
            <v>6</v>
          </cell>
          <cell r="B3712">
            <v>3</v>
          </cell>
          <cell r="C3712">
            <v>0</v>
          </cell>
          <cell r="D3712">
            <v>0</v>
          </cell>
          <cell r="E3712">
            <v>0</v>
          </cell>
          <cell r="F3712">
            <v>3</v>
          </cell>
          <cell r="G3712">
            <v>0</v>
          </cell>
          <cell r="H3712">
            <v>0</v>
          </cell>
          <cell r="I3712">
            <v>4021</v>
          </cell>
          <cell r="J3712">
            <v>1</v>
          </cell>
          <cell r="K3712">
            <v>3</v>
          </cell>
          <cell r="L3712">
            <v>0</v>
          </cell>
        </row>
        <row r="3713">
          <cell r="A3713">
            <v>6</v>
          </cell>
          <cell r="B3713">
            <v>3</v>
          </cell>
          <cell r="C3713">
            <v>0</v>
          </cell>
          <cell r="D3713">
            <v>0</v>
          </cell>
          <cell r="E3713">
            <v>0</v>
          </cell>
          <cell r="F3713">
            <v>3</v>
          </cell>
          <cell r="G3713">
            <v>0</v>
          </cell>
          <cell r="H3713">
            <v>0</v>
          </cell>
          <cell r="I3713">
            <v>4032</v>
          </cell>
          <cell r="J3713">
            <v>1</v>
          </cell>
          <cell r="K3713">
            <v>3</v>
          </cell>
          <cell r="L3713">
            <v>0</v>
          </cell>
        </row>
        <row r="3714">
          <cell r="A3714">
            <v>6</v>
          </cell>
          <cell r="B3714">
            <v>3</v>
          </cell>
          <cell r="C3714">
            <v>0</v>
          </cell>
          <cell r="D3714">
            <v>0</v>
          </cell>
          <cell r="E3714">
            <v>0</v>
          </cell>
          <cell r="F3714">
            <v>3</v>
          </cell>
          <cell r="G3714">
            <v>0</v>
          </cell>
          <cell r="H3714">
            <v>0</v>
          </cell>
          <cell r="I3714">
            <v>4042</v>
          </cell>
          <cell r="J3714">
            <v>1</v>
          </cell>
          <cell r="K3714">
            <v>3</v>
          </cell>
          <cell r="L3714">
            <v>0</v>
          </cell>
        </row>
        <row r="3715">
          <cell r="A3715">
            <v>6</v>
          </cell>
          <cell r="B3715">
            <v>3</v>
          </cell>
          <cell r="C3715">
            <v>0</v>
          </cell>
          <cell r="D3715">
            <v>0</v>
          </cell>
          <cell r="E3715">
            <v>0</v>
          </cell>
          <cell r="F3715">
            <v>3</v>
          </cell>
          <cell r="G3715">
            <v>0</v>
          </cell>
          <cell r="H3715">
            <v>0</v>
          </cell>
          <cell r="I3715">
            <v>4043</v>
          </cell>
          <cell r="J3715">
            <v>1</v>
          </cell>
          <cell r="K3715">
            <v>3</v>
          </cell>
          <cell r="L3715">
            <v>0</v>
          </cell>
        </row>
        <row r="3716">
          <cell r="A3716">
            <v>6</v>
          </cell>
          <cell r="B3716">
            <v>3</v>
          </cell>
          <cell r="C3716">
            <v>0</v>
          </cell>
          <cell r="D3716">
            <v>0</v>
          </cell>
          <cell r="E3716">
            <v>0</v>
          </cell>
          <cell r="F3716">
            <v>3</v>
          </cell>
          <cell r="G3716">
            <v>0</v>
          </cell>
          <cell r="H3716">
            <v>0</v>
          </cell>
          <cell r="I3716">
            <v>4044</v>
          </cell>
          <cell r="J3716">
            <v>1</v>
          </cell>
          <cell r="K3716">
            <v>3</v>
          </cell>
          <cell r="L3716">
            <v>0</v>
          </cell>
        </row>
        <row r="3717">
          <cell r="A3717">
            <v>6</v>
          </cell>
          <cell r="B3717">
            <v>3</v>
          </cell>
          <cell r="C3717">
            <v>0</v>
          </cell>
          <cell r="D3717">
            <v>0</v>
          </cell>
          <cell r="E3717">
            <v>0</v>
          </cell>
          <cell r="F3717">
            <v>3</v>
          </cell>
          <cell r="G3717">
            <v>0</v>
          </cell>
          <cell r="H3717">
            <v>0</v>
          </cell>
          <cell r="I3717">
            <v>4060</v>
          </cell>
          <cell r="J3717">
            <v>1</v>
          </cell>
          <cell r="K3717">
            <v>3</v>
          </cell>
          <cell r="L3717">
            <v>0</v>
          </cell>
        </row>
        <row r="3718">
          <cell r="A3718">
            <v>6</v>
          </cell>
          <cell r="B3718">
            <v>3</v>
          </cell>
          <cell r="C3718">
            <v>0</v>
          </cell>
          <cell r="D3718">
            <v>0</v>
          </cell>
          <cell r="E3718">
            <v>0</v>
          </cell>
          <cell r="F3718">
            <v>3</v>
          </cell>
          <cell r="G3718">
            <v>0</v>
          </cell>
          <cell r="H3718">
            <v>0</v>
          </cell>
          <cell r="I3718">
            <v>4061</v>
          </cell>
          <cell r="J3718">
            <v>1</v>
          </cell>
          <cell r="K3718">
            <v>3</v>
          </cell>
          <cell r="L3718">
            <v>0</v>
          </cell>
        </row>
        <row r="3719">
          <cell r="A3719">
            <v>6</v>
          </cell>
          <cell r="B3719">
            <v>3</v>
          </cell>
          <cell r="C3719">
            <v>0</v>
          </cell>
          <cell r="D3719">
            <v>0</v>
          </cell>
          <cell r="E3719">
            <v>0</v>
          </cell>
          <cell r="F3719">
            <v>3</v>
          </cell>
          <cell r="G3719">
            <v>0</v>
          </cell>
          <cell r="H3719">
            <v>0</v>
          </cell>
          <cell r="I3719">
            <v>4062</v>
          </cell>
          <cell r="J3719">
            <v>1</v>
          </cell>
          <cell r="K3719">
            <v>3</v>
          </cell>
          <cell r="L3719">
            <v>0</v>
          </cell>
        </row>
        <row r="3720">
          <cell r="A3720">
            <v>6</v>
          </cell>
          <cell r="B3720">
            <v>3</v>
          </cell>
          <cell r="C3720">
            <v>0</v>
          </cell>
          <cell r="D3720">
            <v>0</v>
          </cell>
          <cell r="E3720">
            <v>0</v>
          </cell>
          <cell r="F3720">
            <v>3</v>
          </cell>
          <cell r="G3720">
            <v>0</v>
          </cell>
          <cell r="H3720">
            <v>0</v>
          </cell>
          <cell r="I3720">
            <v>4091</v>
          </cell>
          <cell r="J3720">
            <v>1</v>
          </cell>
          <cell r="K3720">
            <v>3</v>
          </cell>
          <cell r="L3720">
            <v>0</v>
          </cell>
        </row>
        <row r="3721">
          <cell r="A3721">
            <v>6</v>
          </cell>
          <cell r="B3721">
            <v>3</v>
          </cell>
          <cell r="C3721">
            <v>0</v>
          </cell>
          <cell r="D3721">
            <v>0</v>
          </cell>
          <cell r="E3721">
            <v>0</v>
          </cell>
          <cell r="F3721">
            <v>3</v>
          </cell>
          <cell r="G3721">
            <v>0</v>
          </cell>
          <cell r="H3721">
            <v>0</v>
          </cell>
          <cell r="I3721">
            <v>1011</v>
          </cell>
          <cell r="J3721">
            <v>2</v>
          </cell>
          <cell r="K3721">
            <v>3</v>
          </cell>
          <cell r="L3721">
            <v>0</v>
          </cell>
        </row>
        <row r="3722">
          <cell r="A3722">
            <v>6</v>
          </cell>
          <cell r="B3722">
            <v>3</v>
          </cell>
          <cell r="C3722">
            <v>0</v>
          </cell>
          <cell r="D3722">
            <v>0</v>
          </cell>
          <cell r="E3722">
            <v>0</v>
          </cell>
          <cell r="F3722">
            <v>3</v>
          </cell>
          <cell r="G3722">
            <v>0</v>
          </cell>
          <cell r="H3722">
            <v>0</v>
          </cell>
          <cell r="I3722">
            <v>1030</v>
          </cell>
          <cell r="J3722">
            <v>2</v>
          </cell>
          <cell r="K3722">
            <v>3</v>
          </cell>
          <cell r="L3722">
            <v>0</v>
          </cell>
        </row>
        <row r="3723">
          <cell r="A3723">
            <v>6</v>
          </cell>
          <cell r="B3723">
            <v>3</v>
          </cell>
          <cell r="C3723">
            <v>0</v>
          </cell>
          <cell r="D3723">
            <v>0</v>
          </cell>
          <cell r="E3723">
            <v>0</v>
          </cell>
          <cell r="F3723">
            <v>3</v>
          </cell>
          <cell r="G3723">
            <v>0</v>
          </cell>
          <cell r="H3723">
            <v>0</v>
          </cell>
          <cell r="I3723">
            <v>1100</v>
          </cell>
          <cell r="J3723">
            <v>2</v>
          </cell>
          <cell r="K3723">
            <v>3</v>
          </cell>
          <cell r="L3723">
            <v>1320</v>
          </cell>
        </row>
        <row r="3724">
          <cell r="A3724">
            <v>6</v>
          </cell>
          <cell r="B3724">
            <v>3</v>
          </cell>
          <cell r="C3724">
            <v>0</v>
          </cell>
          <cell r="D3724">
            <v>0</v>
          </cell>
          <cell r="E3724">
            <v>0</v>
          </cell>
          <cell r="F3724">
            <v>3</v>
          </cell>
          <cell r="G3724">
            <v>0</v>
          </cell>
          <cell r="H3724">
            <v>0</v>
          </cell>
          <cell r="I3724">
            <v>1101</v>
          </cell>
          <cell r="J3724">
            <v>2</v>
          </cell>
          <cell r="K3724">
            <v>3</v>
          </cell>
          <cell r="L3724">
            <v>24632</v>
          </cell>
        </row>
        <row r="3725">
          <cell r="A3725">
            <v>6</v>
          </cell>
          <cell r="B3725">
            <v>3</v>
          </cell>
          <cell r="C3725">
            <v>0</v>
          </cell>
          <cell r="D3725">
            <v>0</v>
          </cell>
          <cell r="E3725">
            <v>0</v>
          </cell>
          <cell r="F3725">
            <v>3</v>
          </cell>
          <cell r="G3725">
            <v>0</v>
          </cell>
          <cell r="H3725">
            <v>0</v>
          </cell>
          <cell r="I3725">
            <v>1102</v>
          </cell>
          <cell r="J3725">
            <v>2</v>
          </cell>
          <cell r="K3725">
            <v>3</v>
          </cell>
          <cell r="L3725">
            <v>17526</v>
          </cell>
        </row>
        <row r="3726">
          <cell r="A3726">
            <v>6</v>
          </cell>
          <cell r="B3726">
            <v>3</v>
          </cell>
          <cell r="C3726">
            <v>0</v>
          </cell>
          <cell r="D3726">
            <v>0</v>
          </cell>
          <cell r="E3726">
            <v>0</v>
          </cell>
          <cell r="F3726">
            <v>3</v>
          </cell>
          <cell r="G3726">
            <v>0</v>
          </cell>
          <cell r="H3726">
            <v>0</v>
          </cell>
          <cell r="I3726">
            <v>1103</v>
          </cell>
          <cell r="J3726">
            <v>2</v>
          </cell>
          <cell r="K3726">
            <v>3</v>
          </cell>
          <cell r="L3726">
            <v>0</v>
          </cell>
        </row>
        <row r="3727">
          <cell r="A3727">
            <v>6</v>
          </cell>
          <cell r="B3727">
            <v>3</v>
          </cell>
          <cell r="C3727">
            <v>0</v>
          </cell>
          <cell r="D3727">
            <v>0</v>
          </cell>
          <cell r="E3727">
            <v>0</v>
          </cell>
          <cell r="F3727">
            <v>3</v>
          </cell>
          <cell r="G3727">
            <v>0</v>
          </cell>
          <cell r="H3727">
            <v>0</v>
          </cell>
          <cell r="I3727">
            <v>1104</v>
          </cell>
          <cell r="J3727">
            <v>2</v>
          </cell>
          <cell r="K3727">
            <v>3</v>
          </cell>
          <cell r="L3727">
            <v>349</v>
          </cell>
        </row>
        <row r="3728">
          <cell r="A3728">
            <v>6</v>
          </cell>
          <cell r="B3728">
            <v>3</v>
          </cell>
          <cell r="C3728">
            <v>0</v>
          </cell>
          <cell r="D3728">
            <v>0</v>
          </cell>
          <cell r="E3728">
            <v>0</v>
          </cell>
          <cell r="F3728">
            <v>3</v>
          </cell>
          <cell r="G3728">
            <v>0</v>
          </cell>
          <cell r="H3728">
            <v>0</v>
          </cell>
          <cell r="I3728">
            <v>1310</v>
          </cell>
          <cell r="J3728">
            <v>2</v>
          </cell>
          <cell r="K3728">
            <v>3</v>
          </cell>
          <cell r="L3728">
            <v>0</v>
          </cell>
        </row>
        <row r="3729">
          <cell r="A3729">
            <v>6</v>
          </cell>
          <cell r="B3729">
            <v>3</v>
          </cell>
          <cell r="C3729">
            <v>0</v>
          </cell>
          <cell r="D3729">
            <v>0</v>
          </cell>
          <cell r="E3729">
            <v>0</v>
          </cell>
          <cell r="F3729">
            <v>3</v>
          </cell>
          <cell r="G3729">
            <v>0</v>
          </cell>
          <cell r="H3729">
            <v>0</v>
          </cell>
          <cell r="I3729">
            <v>1610</v>
          </cell>
          <cell r="J3729">
            <v>2</v>
          </cell>
          <cell r="K3729">
            <v>3</v>
          </cell>
          <cell r="L3729">
            <v>107338</v>
          </cell>
        </row>
        <row r="3730">
          <cell r="A3730">
            <v>6</v>
          </cell>
          <cell r="B3730">
            <v>3</v>
          </cell>
          <cell r="C3730">
            <v>0</v>
          </cell>
          <cell r="D3730">
            <v>0</v>
          </cell>
          <cell r="E3730">
            <v>0</v>
          </cell>
          <cell r="F3730">
            <v>3</v>
          </cell>
          <cell r="G3730">
            <v>0</v>
          </cell>
          <cell r="H3730">
            <v>0</v>
          </cell>
          <cell r="I3730">
            <v>1611</v>
          </cell>
          <cell r="J3730">
            <v>2</v>
          </cell>
          <cell r="K3730">
            <v>3</v>
          </cell>
          <cell r="L3730">
            <v>25530</v>
          </cell>
        </row>
        <row r="3731">
          <cell r="A3731">
            <v>6</v>
          </cell>
          <cell r="B3731">
            <v>3</v>
          </cell>
          <cell r="C3731">
            <v>0</v>
          </cell>
          <cell r="D3731">
            <v>0</v>
          </cell>
          <cell r="E3731">
            <v>0</v>
          </cell>
          <cell r="F3731">
            <v>3</v>
          </cell>
          <cell r="G3731">
            <v>0</v>
          </cell>
          <cell r="H3731">
            <v>0</v>
          </cell>
          <cell r="I3731">
            <v>1612</v>
          </cell>
          <cell r="J3731">
            <v>2</v>
          </cell>
          <cell r="K3731">
            <v>3</v>
          </cell>
          <cell r="L3731">
            <v>35220</v>
          </cell>
        </row>
        <row r="3732">
          <cell r="A3732">
            <v>6</v>
          </cell>
          <cell r="B3732">
            <v>3</v>
          </cell>
          <cell r="C3732">
            <v>0</v>
          </cell>
          <cell r="D3732">
            <v>0</v>
          </cell>
          <cell r="E3732">
            <v>0</v>
          </cell>
          <cell r="F3732">
            <v>3</v>
          </cell>
          <cell r="G3732">
            <v>0</v>
          </cell>
          <cell r="H3732">
            <v>0</v>
          </cell>
          <cell r="I3732">
            <v>1613</v>
          </cell>
          <cell r="J3732">
            <v>2</v>
          </cell>
          <cell r="K3732">
            <v>3</v>
          </cell>
          <cell r="L3732">
            <v>0</v>
          </cell>
        </row>
        <row r="3733">
          <cell r="A3733">
            <v>6</v>
          </cell>
          <cell r="B3733">
            <v>3</v>
          </cell>
          <cell r="C3733">
            <v>0</v>
          </cell>
          <cell r="D3733">
            <v>0</v>
          </cell>
          <cell r="E3733">
            <v>0</v>
          </cell>
          <cell r="F3733">
            <v>3</v>
          </cell>
          <cell r="G3733">
            <v>0</v>
          </cell>
          <cell r="H3733">
            <v>0</v>
          </cell>
          <cell r="I3733">
            <v>1620</v>
          </cell>
          <cell r="J3733">
            <v>2</v>
          </cell>
          <cell r="K3733">
            <v>3</v>
          </cell>
          <cell r="L3733">
            <v>16021</v>
          </cell>
        </row>
        <row r="3734">
          <cell r="A3734">
            <v>6</v>
          </cell>
          <cell r="B3734">
            <v>3</v>
          </cell>
          <cell r="C3734">
            <v>0</v>
          </cell>
          <cell r="D3734">
            <v>0</v>
          </cell>
          <cell r="E3734">
            <v>0</v>
          </cell>
          <cell r="F3734">
            <v>3</v>
          </cell>
          <cell r="G3734">
            <v>0</v>
          </cell>
          <cell r="H3734">
            <v>0</v>
          </cell>
          <cell r="I3734">
            <v>2011</v>
          </cell>
          <cell r="J3734">
            <v>2</v>
          </cell>
          <cell r="K3734">
            <v>3</v>
          </cell>
          <cell r="L3734">
            <v>0</v>
          </cell>
        </row>
        <row r="3735">
          <cell r="A3735">
            <v>6</v>
          </cell>
          <cell r="B3735">
            <v>3</v>
          </cell>
          <cell r="C3735">
            <v>0</v>
          </cell>
          <cell r="D3735">
            <v>0</v>
          </cell>
          <cell r="E3735">
            <v>0</v>
          </cell>
          <cell r="F3735">
            <v>3</v>
          </cell>
          <cell r="G3735">
            <v>0</v>
          </cell>
          <cell r="H3735">
            <v>0</v>
          </cell>
          <cell r="I3735">
            <v>2021</v>
          </cell>
          <cell r="J3735">
            <v>2</v>
          </cell>
          <cell r="K3735">
            <v>3</v>
          </cell>
          <cell r="L3735">
            <v>0</v>
          </cell>
        </row>
        <row r="3736">
          <cell r="A3736">
            <v>6</v>
          </cell>
          <cell r="B3736">
            <v>3</v>
          </cell>
          <cell r="C3736">
            <v>0</v>
          </cell>
          <cell r="D3736">
            <v>0</v>
          </cell>
          <cell r="E3736">
            <v>0</v>
          </cell>
          <cell r="F3736">
            <v>3</v>
          </cell>
          <cell r="G3736">
            <v>0</v>
          </cell>
          <cell r="H3736">
            <v>0</v>
          </cell>
          <cell r="I3736">
            <v>2022</v>
          </cell>
          <cell r="J3736">
            <v>2</v>
          </cell>
          <cell r="K3736">
            <v>3</v>
          </cell>
          <cell r="L3736">
            <v>0</v>
          </cell>
        </row>
        <row r="3737">
          <cell r="A3737">
            <v>6</v>
          </cell>
          <cell r="B3737">
            <v>3</v>
          </cell>
          <cell r="C3737">
            <v>0</v>
          </cell>
          <cell r="D3737">
            <v>0</v>
          </cell>
          <cell r="E3737">
            <v>0</v>
          </cell>
          <cell r="F3737">
            <v>3</v>
          </cell>
          <cell r="G3737">
            <v>0</v>
          </cell>
          <cell r="H3737">
            <v>0</v>
          </cell>
          <cell r="I3737">
            <v>2023</v>
          </cell>
          <cell r="J3737">
            <v>2</v>
          </cell>
          <cell r="K3737">
            <v>3</v>
          </cell>
          <cell r="L3737">
            <v>0</v>
          </cell>
        </row>
        <row r="3738">
          <cell r="A3738">
            <v>6</v>
          </cell>
          <cell r="B3738">
            <v>3</v>
          </cell>
          <cell r="C3738">
            <v>0</v>
          </cell>
          <cell r="D3738">
            <v>0</v>
          </cell>
          <cell r="E3738">
            <v>0</v>
          </cell>
          <cell r="F3738">
            <v>3</v>
          </cell>
          <cell r="G3738">
            <v>0</v>
          </cell>
          <cell r="H3738">
            <v>0</v>
          </cell>
          <cell r="I3738">
            <v>2024</v>
          </cell>
          <cell r="J3738">
            <v>2</v>
          </cell>
          <cell r="K3738">
            <v>3</v>
          </cell>
          <cell r="L3738">
            <v>0</v>
          </cell>
        </row>
        <row r="3739">
          <cell r="A3739">
            <v>6</v>
          </cell>
          <cell r="B3739">
            <v>3</v>
          </cell>
          <cell r="C3739">
            <v>0</v>
          </cell>
          <cell r="D3739">
            <v>0</v>
          </cell>
          <cell r="E3739">
            <v>0</v>
          </cell>
          <cell r="F3739">
            <v>3</v>
          </cell>
          <cell r="G3739">
            <v>0</v>
          </cell>
          <cell r="H3739">
            <v>0</v>
          </cell>
          <cell r="I3739">
            <v>2025</v>
          </cell>
          <cell r="J3739">
            <v>2</v>
          </cell>
          <cell r="K3739">
            <v>3</v>
          </cell>
          <cell r="L3739">
            <v>0</v>
          </cell>
        </row>
        <row r="3740">
          <cell r="A3740">
            <v>6</v>
          </cell>
          <cell r="B3740">
            <v>3</v>
          </cell>
          <cell r="C3740">
            <v>0</v>
          </cell>
          <cell r="D3740">
            <v>0</v>
          </cell>
          <cell r="E3740">
            <v>0</v>
          </cell>
          <cell r="F3740">
            <v>3</v>
          </cell>
          <cell r="G3740">
            <v>0</v>
          </cell>
          <cell r="H3740">
            <v>0</v>
          </cell>
          <cell r="I3740">
            <v>2026</v>
          </cell>
          <cell r="J3740">
            <v>2</v>
          </cell>
          <cell r="K3740">
            <v>3</v>
          </cell>
          <cell r="L3740">
            <v>0</v>
          </cell>
        </row>
        <row r="3741">
          <cell r="A3741">
            <v>6</v>
          </cell>
          <cell r="B3741">
            <v>3</v>
          </cell>
          <cell r="C3741">
            <v>0</v>
          </cell>
          <cell r="D3741">
            <v>0</v>
          </cell>
          <cell r="E3741">
            <v>0</v>
          </cell>
          <cell r="F3741">
            <v>3</v>
          </cell>
          <cell r="G3741">
            <v>0</v>
          </cell>
          <cell r="H3741">
            <v>0</v>
          </cell>
          <cell r="I3741">
            <v>2027</v>
          </cell>
          <cell r="J3741">
            <v>2</v>
          </cell>
          <cell r="K3741">
            <v>3</v>
          </cell>
          <cell r="L3741">
            <v>0</v>
          </cell>
        </row>
        <row r="3742">
          <cell r="A3742">
            <v>6</v>
          </cell>
          <cell r="B3742">
            <v>3</v>
          </cell>
          <cell r="C3742">
            <v>0</v>
          </cell>
          <cell r="D3742">
            <v>0</v>
          </cell>
          <cell r="E3742">
            <v>0</v>
          </cell>
          <cell r="F3742">
            <v>3</v>
          </cell>
          <cell r="G3742">
            <v>0</v>
          </cell>
          <cell r="H3742">
            <v>0</v>
          </cell>
          <cell r="I3742">
            <v>2028</v>
          </cell>
          <cell r="J3742">
            <v>2</v>
          </cell>
          <cell r="K3742">
            <v>3</v>
          </cell>
          <cell r="L3742">
            <v>0</v>
          </cell>
        </row>
        <row r="3743">
          <cell r="A3743">
            <v>6</v>
          </cell>
          <cell r="B3743">
            <v>3</v>
          </cell>
          <cell r="C3743">
            <v>0</v>
          </cell>
          <cell r="D3743">
            <v>0</v>
          </cell>
          <cell r="E3743">
            <v>0</v>
          </cell>
          <cell r="F3743">
            <v>3</v>
          </cell>
          <cell r="G3743">
            <v>0</v>
          </cell>
          <cell r="H3743">
            <v>0</v>
          </cell>
          <cell r="I3743">
            <v>2029</v>
          </cell>
          <cell r="J3743">
            <v>2</v>
          </cell>
          <cell r="K3743">
            <v>3</v>
          </cell>
          <cell r="L3743">
            <v>0</v>
          </cell>
        </row>
        <row r="3744">
          <cell r="A3744">
            <v>6</v>
          </cell>
          <cell r="B3744">
            <v>3</v>
          </cell>
          <cell r="C3744">
            <v>0</v>
          </cell>
          <cell r="D3744">
            <v>0</v>
          </cell>
          <cell r="E3744">
            <v>0</v>
          </cell>
          <cell r="F3744">
            <v>3</v>
          </cell>
          <cell r="G3744">
            <v>0</v>
          </cell>
          <cell r="H3744">
            <v>0</v>
          </cell>
          <cell r="I3744">
            <v>2420</v>
          </cell>
          <cell r="J3744">
            <v>2</v>
          </cell>
          <cell r="K3744">
            <v>3</v>
          </cell>
          <cell r="L3744">
            <v>0</v>
          </cell>
        </row>
        <row r="3745">
          <cell r="A3745">
            <v>6</v>
          </cell>
          <cell r="B3745">
            <v>3</v>
          </cell>
          <cell r="C3745">
            <v>0</v>
          </cell>
          <cell r="D3745">
            <v>0</v>
          </cell>
          <cell r="E3745">
            <v>0</v>
          </cell>
          <cell r="F3745">
            <v>3</v>
          </cell>
          <cell r="G3745">
            <v>0</v>
          </cell>
          <cell r="H3745">
            <v>0</v>
          </cell>
          <cell r="I3745">
            <v>2421</v>
          </cell>
          <cell r="J3745">
            <v>2</v>
          </cell>
          <cell r="K3745">
            <v>3</v>
          </cell>
          <cell r="L3745">
            <v>0</v>
          </cell>
        </row>
        <row r="3746">
          <cell r="A3746">
            <v>6</v>
          </cell>
          <cell r="B3746">
            <v>3</v>
          </cell>
          <cell r="C3746">
            <v>0</v>
          </cell>
          <cell r="D3746">
            <v>0</v>
          </cell>
          <cell r="E3746">
            <v>0</v>
          </cell>
          <cell r="F3746">
            <v>3</v>
          </cell>
          <cell r="G3746">
            <v>0</v>
          </cell>
          <cell r="H3746">
            <v>0</v>
          </cell>
          <cell r="I3746">
            <v>2430</v>
          </cell>
          <cell r="J3746">
            <v>2</v>
          </cell>
          <cell r="K3746">
            <v>3</v>
          </cell>
          <cell r="L3746">
            <v>0</v>
          </cell>
        </row>
        <row r="3747">
          <cell r="A3747">
            <v>6</v>
          </cell>
          <cell r="B3747">
            <v>3</v>
          </cell>
          <cell r="C3747">
            <v>0</v>
          </cell>
          <cell r="D3747">
            <v>0</v>
          </cell>
          <cell r="E3747">
            <v>0</v>
          </cell>
          <cell r="F3747">
            <v>3</v>
          </cell>
          <cell r="G3747">
            <v>0</v>
          </cell>
          <cell r="H3747">
            <v>0</v>
          </cell>
          <cell r="I3747">
            <v>2431</v>
          </cell>
          <cell r="J3747">
            <v>2</v>
          </cell>
          <cell r="K3747">
            <v>3</v>
          </cell>
          <cell r="L3747">
            <v>0</v>
          </cell>
        </row>
        <row r="3748">
          <cell r="A3748">
            <v>6</v>
          </cell>
          <cell r="B3748">
            <v>3</v>
          </cell>
          <cell r="C3748">
            <v>0</v>
          </cell>
          <cell r="D3748">
            <v>0</v>
          </cell>
          <cell r="E3748">
            <v>0</v>
          </cell>
          <cell r="F3748">
            <v>3</v>
          </cell>
          <cell r="G3748">
            <v>0</v>
          </cell>
          <cell r="H3748">
            <v>0</v>
          </cell>
          <cell r="I3748">
            <v>2460</v>
          </cell>
          <cell r="J3748">
            <v>2</v>
          </cell>
          <cell r="K3748">
            <v>3</v>
          </cell>
          <cell r="L3748">
            <v>0</v>
          </cell>
        </row>
        <row r="3749">
          <cell r="A3749">
            <v>6</v>
          </cell>
          <cell r="B3749">
            <v>3</v>
          </cell>
          <cell r="C3749">
            <v>0</v>
          </cell>
          <cell r="D3749">
            <v>0</v>
          </cell>
          <cell r="E3749">
            <v>0</v>
          </cell>
          <cell r="F3749">
            <v>3</v>
          </cell>
          <cell r="G3749">
            <v>0</v>
          </cell>
          <cell r="H3749">
            <v>0</v>
          </cell>
          <cell r="I3749">
            <v>2461</v>
          </cell>
          <cell r="J3749">
            <v>2</v>
          </cell>
          <cell r="K3749">
            <v>3</v>
          </cell>
          <cell r="L3749">
            <v>0</v>
          </cell>
        </row>
        <row r="3750">
          <cell r="A3750">
            <v>6</v>
          </cell>
          <cell r="B3750">
            <v>3</v>
          </cell>
          <cell r="C3750">
            <v>0</v>
          </cell>
          <cell r="D3750">
            <v>0</v>
          </cell>
          <cell r="E3750">
            <v>0</v>
          </cell>
          <cell r="F3750">
            <v>3</v>
          </cell>
          <cell r="G3750">
            <v>0</v>
          </cell>
          <cell r="H3750">
            <v>0</v>
          </cell>
          <cell r="I3750">
            <v>3010</v>
          </cell>
          <cell r="J3750">
            <v>2</v>
          </cell>
          <cell r="K3750">
            <v>3</v>
          </cell>
          <cell r="L3750">
            <v>203851</v>
          </cell>
        </row>
        <row r="3751">
          <cell r="A3751">
            <v>6</v>
          </cell>
          <cell r="B3751">
            <v>3</v>
          </cell>
          <cell r="C3751">
            <v>0</v>
          </cell>
          <cell r="D3751">
            <v>0</v>
          </cell>
          <cell r="E3751">
            <v>0</v>
          </cell>
          <cell r="F3751">
            <v>3</v>
          </cell>
          <cell r="G3751">
            <v>0</v>
          </cell>
          <cell r="H3751">
            <v>0</v>
          </cell>
          <cell r="I3751">
            <v>3011</v>
          </cell>
          <cell r="J3751">
            <v>2</v>
          </cell>
          <cell r="K3751">
            <v>3</v>
          </cell>
          <cell r="L3751">
            <v>15989</v>
          </cell>
        </row>
        <row r="3752">
          <cell r="A3752">
            <v>6</v>
          </cell>
          <cell r="B3752">
            <v>3</v>
          </cell>
          <cell r="C3752">
            <v>0</v>
          </cell>
          <cell r="D3752">
            <v>0</v>
          </cell>
          <cell r="E3752">
            <v>0</v>
          </cell>
          <cell r="F3752">
            <v>3</v>
          </cell>
          <cell r="G3752">
            <v>0</v>
          </cell>
          <cell r="H3752">
            <v>0</v>
          </cell>
          <cell r="I3752">
            <v>3020</v>
          </cell>
          <cell r="J3752">
            <v>2</v>
          </cell>
          <cell r="K3752">
            <v>3</v>
          </cell>
          <cell r="L3752">
            <v>0</v>
          </cell>
        </row>
        <row r="3753">
          <cell r="A3753">
            <v>6</v>
          </cell>
          <cell r="B3753">
            <v>3</v>
          </cell>
          <cell r="C3753">
            <v>0</v>
          </cell>
          <cell r="D3753">
            <v>0</v>
          </cell>
          <cell r="E3753">
            <v>0</v>
          </cell>
          <cell r="F3753">
            <v>3</v>
          </cell>
          <cell r="G3753">
            <v>0</v>
          </cell>
          <cell r="H3753">
            <v>0</v>
          </cell>
          <cell r="I3753">
            <v>3021</v>
          </cell>
          <cell r="J3753">
            <v>2</v>
          </cell>
          <cell r="K3753">
            <v>3</v>
          </cell>
          <cell r="L3753">
            <v>0</v>
          </cell>
        </row>
        <row r="3754">
          <cell r="A3754">
            <v>6</v>
          </cell>
          <cell r="B3754">
            <v>3</v>
          </cell>
          <cell r="C3754">
            <v>0</v>
          </cell>
          <cell r="D3754">
            <v>0</v>
          </cell>
          <cell r="E3754">
            <v>0</v>
          </cell>
          <cell r="F3754">
            <v>3</v>
          </cell>
          <cell r="G3754">
            <v>0</v>
          </cell>
          <cell r="H3754">
            <v>0</v>
          </cell>
          <cell r="I3754">
            <v>3022</v>
          </cell>
          <cell r="J3754">
            <v>2</v>
          </cell>
          <cell r="K3754">
            <v>3</v>
          </cell>
          <cell r="L3754">
            <v>0</v>
          </cell>
        </row>
        <row r="3755">
          <cell r="A3755">
            <v>6</v>
          </cell>
          <cell r="B3755">
            <v>3</v>
          </cell>
          <cell r="C3755">
            <v>0</v>
          </cell>
          <cell r="D3755">
            <v>0</v>
          </cell>
          <cell r="E3755">
            <v>0</v>
          </cell>
          <cell r="F3755">
            <v>3</v>
          </cell>
          <cell r="G3755">
            <v>0</v>
          </cell>
          <cell r="H3755">
            <v>0</v>
          </cell>
          <cell r="I3755">
            <v>3030</v>
          </cell>
          <cell r="J3755">
            <v>2</v>
          </cell>
          <cell r="K3755">
            <v>3</v>
          </cell>
          <cell r="L3755">
            <v>213705</v>
          </cell>
        </row>
        <row r="3756">
          <cell r="A3756">
            <v>6</v>
          </cell>
          <cell r="B3756">
            <v>3</v>
          </cell>
          <cell r="C3756">
            <v>0</v>
          </cell>
          <cell r="D3756">
            <v>0</v>
          </cell>
          <cell r="E3756">
            <v>0</v>
          </cell>
          <cell r="F3756">
            <v>3</v>
          </cell>
          <cell r="G3756">
            <v>0</v>
          </cell>
          <cell r="H3756">
            <v>0</v>
          </cell>
          <cell r="I3756">
            <v>3031</v>
          </cell>
          <cell r="J3756">
            <v>2</v>
          </cell>
          <cell r="K3756">
            <v>3</v>
          </cell>
          <cell r="L3756">
            <v>47544</v>
          </cell>
        </row>
        <row r="3757">
          <cell r="A3757">
            <v>6</v>
          </cell>
          <cell r="B3757">
            <v>3</v>
          </cell>
          <cell r="C3757">
            <v>0</v>
          </cell>
          <cell r="D3757">
            <v>0</v>
          </cell>
          <cell r="E3757">
            <v>0</v>
          </cell>
          <cell r="F3757">
            <v>3</v>
          </cell>
          <cell r="G3757">
            <v>0</v>
          </cell>
          <cell r="H3757">
            <v>0</v>
          </cell>
          <cell r="I3757">
            <v>3032</v>
          </cell>
          <cell r="J3757">
            <v>2</v>
          </cell>
          <cell r="K3757">
            <v>3</v>
          </cell>
          <cell r="L3757">
            <v>61689</v>
          </cell>
        </row>
        <row r="3758">
          <cell r="A3758">
            <v>6</v>
          </cell>
          <cell r="B3758">
            <v>3</v>
          </cell>
          <cell r="C3758">
            <v>0</v>
          </cell>
          <cell r="D3758">
            <v>0</v>
          </cell>
          <cell r="E3758">
            <v>0</v>
          </cell>
          <cell r="F3758">
            <v>3</v>
          </cell>
          <cell r="G3758">
            <v>0</v>
          </cell>
          <cell r="H3758">
            <v>0</v>
          </cell>
          <cell r="I3758">
            <v>3110</v>
          </cell>
          <cell r="J3758">
            <v>2</v>
          </cell>
          <cell r="K3758">
            <v>3</v>
          </cell>
          <cell r="L3758">
            <v>214741</v>
          </cell>
        </row>
        <row r="3759">
          <cell r="A3759">
            <v>6</v>
          </cell>
          <cell r="B3759">
            <v>3</v>
          </cell>
          <cell r="C3759">
            <v>0</v>
          </cell>
          <cell r="D3759">
            <v>0</v>
          </cell>
          <cell r="E3759">
            <v>0</v>
          </cell>
          <cell r="F3759">
            <v>3</v>
          </cell>
          <cell r="G3759">
            <v>0</v>
          </cell>
          <cell r="H3759">
            <v>0</v>
          </cell>
          <cell r="I3759">
            <v>3111</v>
          </cell>
          <cell r="J3759">
            <v>2</v>
          </cell>
          <cell r="K3759">
            <v>3</v>
          </cell>
          <cell r="L3759">
            <v>171129</v>
          </cell>
        </row>
        <row r="3760">
          <cell r="A3760">
            <v>6</v>
          </cell>
          <cell r="B3760">
            <v>3</v>
          </cell>
          <cell r="C3760">
            <v>0</v>
          </cell>
          <cell r="D3760">
            <v>0</v>
          </cell>
          <cell r="E3760">
            <v>0</v>
          </cell>
          <cell r="F3760">
            <v>3</v>
          </cell>
          <cell r="G3760">
            <v>0</v>
          </cell>
          <cell r="H3760">
            <v>0</v>
          </cell>
          <cell r="I3760">
            <v>3112</v>
          </cell>
          <cell r="J3760">
            <v>2</v>
          </cell>
          <cell r="K3760">
            <v>3</v>
          </cell>
          <cell r="L3760">
            <v>464526</v>
          </cell>
        </row>
        <row r="3761">
          <cell r="A3761">
            <v>6</v>
          </cell>
          <cell r="B3761">
            <v>3</v>
          </cell>
          <cell r="C3761">
            <v>0</v>
          </cell>
          <cell r="D3761">
            <v>0</v>
          </cell>
          <cell r="E3761">
            <v>0</v>
          </cell>
          <cell r="F3761">
            <v>3</v>
          </cell>
          <cell r="G3761">
            <v>0</v>
          </cell>
          <cell r="H3761">
            <v>0</v>
          </cell>
          <cell r="I3761">
            <v>3120</v>
          </cell>
          <cell r="J3761">
            <v>2</v>
          </cell>
          <cell r="K3761">
            <v>3</v>
          </cell>
          <cell r="L3761">
            <v>257537</v>
          </cell>
        </row>
        <row r="3762">
          <cell r="A3762">
            <v>6</v>
          </cell>
          <cell r="B3762">
            <v>3</v>
          </cell>
          <cell r="C3762">
            <v>0</v>
          </cell>
          <cell r="D3762">
            <v>0</v>
          </cell>
          <cell r="E3762">
            <v>0</v>
          </cell>
          <cell r="F3762">
            <v>3</v>
          </cell>
          <cell r="G3762">
            <v>0</v>
          </cell>
          <cell r="H3762">
            <v>0</v>
          </cell>
          <cell r="I3762">
            <v>3121</v>
          </cell>
          <cell r="J3762">
            <v>2</v>
          </cell>
          <cell r="K3762">
            <v>3</v>
          </cell>
          <cell r="L3762">
            <v>286578</v>
          </cell>
        </row>
        <row r="3763">
          <cell r="A3763">
            <v>6</v>
          </cell>
          <cell r="B3763">
            <v>3</v>
          </cell>
          <cell r="C3763">
            <v>0</v>
          </cell>
          <cell r="D3763">
            <v>0</v>
          </cell>
          <cell r="E3763">
            <v>0</v>
          </cell>
          <cell r="F3763">
            <v>3</v>
          </cell>
          <cell r="G3763">
            <v>0</v>
          </cell>
          <cell r="H3763">
            <v>0</v>
          </cell>
          <cell r="I3763">
            <v>3122</v>
          </cell>
          <cell r="J3763">
            <v>2</v>
          </cell>
          <cell r="K3763">
            <v>3</v>
          </cell>
          <cell r="L3763">
            <v>97320</v>
          </cell>
        </row>
        <row r="3764">
          <cell r="A3764">
            <v>6</v>
          </cell>
          <cell r="B3764">
            <v>3</v>
          </cell>
          <cell r="C3764">
            <v>0</v>
          </cell>
          <cell r="D3764">
            <v>0</v>
          </cell>
          <cell r="E3764">
            <v>0</v>
          </cell>
          <cell r="F3764">
            <v>3</v>
          </cell>
          <cell r="G3764">
            <v>0</v>
          </cell>
          <cell r="H3764">
            <v>0</v>
          </cell>
          <cell r="I3764">
            <v>3130</v>
          </cell>
          <cell r="J3764">
            <v>2</v>
          </cell>
          <cell r="K3764">
            <v>3</v>
          </cell>
          <cell r="L3764">
            <v>307832</v>
          </cell>
        </row>
        <row r="3765">
          <cell r="A3765">
            <v>6</v>
          </cell>
          <cell r="B3765">
            <v>3</v>
          </cell>
          <cell r="C3765">
            <v>0</v>
          </cell>
          <cell r="D3765">
            <v>0</v>
          </cell>
          <cell r="E3765">
            <v>0</v>
          </cell>
          <cell r="F3765">
            <v>3</v>
          </cell>
          <cell r="G3765">
            <v>0</v>
          </cell>
          <cell r="H3765">
            <v>0</v>
          </cell>
          <cell r="I3765">
            <v>3131</v>
          </cell>
          <cell r="J3765">
            <v>2</v>
          </cell>
          <cell r="K3765">
            <v>3</v>
          </cell>
          <cell r="L3765">
            <v>303150</v>
          </cell>
        </row>
        <row r="3766">
          <cell r="A3766">
            <v>6</v>
          </cell>
          <cell r="B3766">
            <v>3</v>
          </cell>
          <cell r="C3766">
            <v>0</v>
          </cell>
          <cell r="D3766">
            <v>0</v>
          </cell>
          <cell r="E3766">
            <v>0</v>
          </cell>
          <cell r="F3766">
            <v>3</v>
          </cell>
          <cell r="G3766">
            <v>0</v>
          </cell>
          <cell r="H3766">
            <v>0</v>
          </cell>
          <cell r="I3766">
            <v>3132</v>
          </cell>
          <cell r="J3766">
            <v>2</v>
          </cell>
          <cell r="K3766">
            <v>3</v>
          </cell>
          <cell r="L3766">
            <v>237358</v>
          </cell>
        </row>
        <row r="3767">
          <cell r="A3767">
            <v>6</v>
          </cell>
          <cell r="B3767">
            <v>3</v>
          </cell>
          <cell r="C3767">
            <v>0</v>
          </cell>
          <cell r="D3767">
            <v>0</v>
          </cell>
          <cell r="E3767">
            <v>0</v>
          </cell>
          <cell r="F3767">
            <v>3</v>
          </cell>
          <cell r="G3767">
            <v>0</v>
          </cell>
          <cell r="H3767">
            <v>0</v>
          </cell>
          <cell r="I3767">
            <v>3133</v>
          </cell>
          <cell r="J3767">
            <v>2</v>
          </cell>
          <cell r="K3767">
            <v>3</v>
          </cell>
          <cell r="L3767">
            <v>214648</v>
          </cell>
        </row>
        <row r="3768">
          <cell r="A3768">
            <v>6</v>
          </cell>
          <cell r="B3768">
            <v>3</v>
          </cell>
          <cell r="C3768">
            <v>0</v>
          </cell>
          <cell r="D3768">
            <v>0</v>
          </cell>
          <cell r="E3768">
            <v>0</v>
          </cell>
          <cell r="F3768">
            <v>3</v>
          </cell>
          <cell r="G3768">
            <v>0</v>
          </cell>
          <cell r="H3768">
            <v>0</v>
          </cell>
          <cell r="I3768">
            <v>3150</v>
          </cell>
          <cell r="J3768">
            <v>2</v>
          </cell>
          <cell r="K3768">
            <v>3</v>
          </cell>
          <cell r="L3768">
            <v>29936</v>
          </cell>
        </row>
        <row r="3769">
          <cell r="A3769">
            <v>6</v>
          </cell>
          <cell r="B3769">
            <v>3</v>
          </cell>
          <cell r="C3769">
            <v>0</v>
          </cell>
          <cell r="D3769">
            <v>0</v>
          </cell>
          <cell r="E3769">
            <v>0</v>
          </cell>
          <cell r="F3769">
            <v>3</v>
          </cell>
          <cell r="G3769">
            <v>0</v>
          </cell>
          <cell r="H3769">
            <v>0</v>
          </cell>
          <cell r="I3769">
            <v>3151</v>
          </cell>
          <cell r="J3769">
            <v>2</v>
          </cell>
          <cell r="K3769">
            <v>3</v>
          </cell>
          <cell r="L3769">
            <v>732401</v>
          </cell>
        </row>
        <row r="3770">
          <cell r="A3770">
            <v>6</v>
          </cell>
          <cell r="B3770">
            <v>3</v>
          </cell>
          <cell r="C3770">
            <v>0</v>
          </cell>
          <cell r="D3770">
            <v>0</v>
          </cell>
          <cell r="E3770">
            <v>0</v>
          </cell>
          <cell r="F3770">
            <v>3</v>
          </cell>
          <cell r="G3770">
            <v>0</v>
          </cell>
          <cell r="H3770">
            <v>0</v>
          </cell>
          <cell r="I3770">
            <v>3210</v>
          </cell>
          <cell r="J3770">
            <v>2</v>
          </cell>
          <cell r="K3770">
            <v>3</v>
          </cell>
          <cell r="L3770">
            <v>222176</v>
          </cell>
        </row>
        <row r="3771">
          <cell r="A3771">
            <v>6</v>
          </cell>
          <cell r="B3771">
            <v>3</v>
          </cell>
          <cell r="C3771">
            <v>0</v>
          </cell>
          <cell r="D3771">
            <v>0</v>
          </cell>
          <cell r="E3771">
            <v>0</v>
          </cell>
          <cell r="F3771">
            <v>3</v>
          </cell>
          <cell r="G3771">
            <v>0</v>
          </cell>
          <cell r="H3771">
            <v>0</v>
          </cell>
          <cell r="I3771">
            <v>3211</v>
          </cell>
          <cell r="J3771">
            <v>2</v>
          </cell>
          <cell r="K3771">
            <v>3</v>
          </cell>
          <cell r="L3771">
            <v>193277</v>
          </cell>
        </row>
        <row r="3772">
          <cell r="A3772">
            <v>6</v>
          </cell>
          <cell r="B3772">
            <v>3</v>
          </cell>
          <cell r="C3772">
            <v>0</v>
          </cell>
          <cell r="D3772">
            <v>0</v>
          </cell>
          <cell r="E3772">
            <v>0</v>
          </cell>
          <cell r="F3772">
            <v>3</v>
          </cell>
          <cell r="G3772">
            <v>0</v>
          </cell>
          <cell r="H3772">
            <v>0</v>
          </cell>
          <cell r="I3772">
            <v>3212</v>
          </cell>
          <cell r="J3772">
            <v>2</v>
          </cell>
          <cell r="K3772">
            <v>3</v>
          </cell>
          <cell r="L3772">
            <v>156982</v>
          </cell>
        </row>
        <row r="3773">
          <cell r="A3773">
            <v>6</v>
          </cell>
          <cell r="B3773">
            <v>3</v>
          </cell>
          <cell r="C3773">
            <v>0</v>
          </cell>
          <cell r="D3773">
            <v>0</v>
          </cell>
          <cell r="E3773">
            <v>0</v>
          </cell>
          <cell r="F3773">
            <v>3</v>
          </cell>
          <cell r="G3773">
            <v>0</v>
          </cell>
          <cell r="H3773">
            <v>0</v>
          </cell>
          <cell r="I3773">
            <v>3213</v>
          </cell>
          <cell r="J3773">
            <v>2</v>
          </cell>
          <cell r="K3773">
            <v>3</v>
          </cell>
          <cell r="L3773">
            <v>0</v>
          </cell>
        </row>
        <row r="3774">
          <cell r="A3774">
            <v>6</v>
          </cell>
          <cell r="B3774">
            <v>3</v>
          </cell>
          <cell r="C3774">
            <v>0</v>
          </cell>
          <cell r="D3774">
            <v>0</v>
          </cell>
          <cell r="E3774">
            <v>0</v>
          </cell>
          <cell r="F3774">
            <v>3</v>
          </cell>
          <cell r="G3774">
            <v>0</v>
          </cell>
          <cell r="H3774">
            <v>0</v>
          </cell>
          <cell r="I3774">
            <v>3214</v>
          </cell>
          <cell r="J3774">
            <v>2</v>
          </cell>
          <cell r="K3774">
            <v>3</v>
          </cell>
          <cell r="L3774">
            <v>126211</v>
          </cell>
        </row>
        <row r="3775">
          <cell r="A3775">
            <v>6</v>
          </cell>
          <cell r="B3775">
            <v>3</v>
          </cell>
          <cell r="C3775">
            <v>0</v>
          </cell>
          <cell r="D3775">
            <v>0</v>
          </cell>
          <cell r="E3775">
            <v>0</v>
          </cell>
          <cell r="F3775">
            <v>3</v>
          </cell>
          <cell r="G3775">
            <v>0</v>
          </cell>
          <cell r="H3775">
            <v>0</v>
          </cell>
          <cell r="I3775">
            <v>3215</v>
          </cell>
          <cell r="J3775">
            <v>2</v>
          </cell>
          <cell r="K3775">
            <v>3</v>
          </cell>
          <cell r="L3775">
            <v>0</v>
          </cell>
        </row>
        <row r="3776">
          <cell r="A3776">
            <v>6</v>
          </cell>
          <cell r="B3776">
            <v>3</v>
          </cell>
          <cell r="C3776">
            <v>0</v>
          </cell>
          <cell r="D3776">
            <v>0</v>
          </cell>
          <cell r="E3776">
            <v>0</v>
          </cell>
          <cell r="F3776">
            <v>3</v>
          </cell>
          <cell r="G3776">
            <v>0</v>
          </cell>
          <cell r="H3776">
            <v>0</v>
          </cell>
          <cell r="I3776">
            <v>3220</v>
          </cell>
          <cell r="J3776">
            <v>2</v>
          </cell>
          <cell r="K3776">
            <v>3</v>
          </cell>
          <cell r="L3776">
            <v>188118</v>
          </cell>
        </row>
        <row r="3777">
          <cell r="A3777">
            <v>6</v>
          </cell>
          <cell r="B3777">
            <v>3</v>
          </cell>
          <cell r="C3777">
            <v>0</v>
          </cell>
          <cell r="D3777">
            <v>0</v>
          </cell>
          <cell r="E3777">
            <v>0</v>
          </cell>
          <cell r="F3777">
            <v>3</v>
          </cell>
          <cell r="G3777">
            <v>0</v>
          </cell>
          <cell r="H3777">
            <v>0</v>
          </cell>
          <cell r="I3777">
            <v>3221</v>
          </cell>
          <cell r="J3777">
            <v>2</v>
          </cell>
          <cell r="K3777">
            <v>3</v>
          </cell>
          <cell r="L3777">
            <v>296345</v>
          </cell>
        </row>
        <row r="3778">
          <cell r="A3778">
            <v>6</v>
          </cell>
          <cell r="B3778">
            <v>3</v>
          </cell>
          <cell r="C3778">
            <v>0</v>
          </cell>
          <cell r="D3778">
            <v>0</v>
          </cell>
          <cell r="E3778">
            <v>0</v>
          </cell>
          <cell r="F3778">
            <v>3</v>
          </cell>
          <cell r="G3778">
            <v>0</v>
          </cell>
          <cell r="H3778">
            <v>0</v>
          </cell>
          <cell r="I3778">
            <v>3222</v>
          </cell>
          <cell r="J3778">
            <v>2</v>
          </cell>
          <cell r="K3778">
            <v>3</v>
          </cell>
          <cell r="L3778">
            <v>117667</v>
          </cell>
        </row>
        <row r="3779">
          <cell r="A3779">
            <v>6</v>
          </cell>
          <cell r="B3779">
            <v>3</v>
          </cell>
          <cell r="C3779">
            <v>0</v>
          </cell>
          <cell r="D3779">
            <v>0</v>
          </cell>
          <cell r="E3779">
            <v>0</v>
          </cell>
          <cell r="F3779">
            <v>3</v>
          </cell>
          <cell r="G3779">
            <v>0</v>
          </cell>
          <cell r="H3779">
            <v>0</v>
          </cell>
          <cell r="I3779">
            <v>3223</v>
          </cell>
          <cell r="J3779">
            <v>2</v>
          </cell>
          <cell r="K3779">
            <v>3</v>
          </cell>
          <cell r="L3779">
            <v>542</v>
          </cell>
        </row>
        <row r="3780">
          <cell r="A3780">
            <v>6</v>
          </cell>
          <cell r="B3780">
            <v>3</v>
          </cell>
          <cell r="C3780">
            <v>0</v>
          </cell>
          <cell r="D3780">
            <v>0</v>
          </cell>
          <cell r="E3780">
            <v>0</v>
          </cell>
          <cell r="F3780">
            <v>3</v>
          </cell>
          <cell r="G3780">
            <v>0</v>
          </cell>
          <cell r="H3780">
            <v>0</v>
          </cell>
          <cell r="I3780">
            <v>3230</v>
          </cell>
          <cell r="J3780">
            <v>2</v>
          </cell>
          <cell r="K3780">
            <v>3</v>
          </cell>
          <cell r="L3780">
            <v>215183</v>
          </cell>
        </row>
        <row r="3781">
          <cell r="A3781">
            <v>6</v>
          </cell>
          <cell r="B3781">
            <v>3</v>
          </cell>
          <cell r="C3781">
            <v>0</v>
          </cell>
          <cell r="D3781">
            <v>0</v>
          </cell>
          <cell r="E3781">
            <v>0</v>
          </cell>
          <cell r="F3781">
            <v>3</v>
          </cell>
          <cell r="G3781">
            <v>0</v>
          </cell>
          <cell r="H3781">
            <v>0</v>
          </cell>
          <cell r="I3781">
            <v>3231</v>
          </cell>
          <cell r="J3781">
            <v>2</v>
          </cell>
          <cell r="K3781">
            <v>3</v>
          </cell>
          <cell r="L3781">
            <v>201752</v>
          </cell>
        </row>
        <row r="3782">
          <cell r="A3782">
            <v>6</v>
          </cell>
          <cell r="B3782">
            <v>3</v>
          </cell>
          <cell r="C3782">
            <v>0</v>
          </cell>
          <cell r="D3782">
            <v>0</v>
          </cell>
          <cell r="E3782">
            <v>0</v>
          </cell>
          <cell r="F3782">
            <v>3</v>
          </cell>
          <cell r="G3782">
            <v>0</v>
          </cell>
          <cell r="H3782">
            <v>0</v>
          </cell>
          <cell r="I3782">
            <v>3232</v>
          </cell>
          <cell r="J3782">
            <v>2</v>
          </cell>
          <cell r="K3782">
            <v>3</v>
          </cell>
          <cell r="L3782">
            <v>44494</v>
          </cell>
        </row>
        <row r="3783">
          <cell r="A3783">
            <v>6</v>
          </cell>
          <cell r="B3783">
            <v>3</v>
          </cell>
          <cell r="C3783">
            <v>0</v>
          </cell>
          <cell r="D3783">
            <v>0</v>
          </cell>
          <cell r="E3783">
            <v>0</v>
          </cell>
          <cell r="F3783">
            <v>3</v>
          </cell>
          <cell r="G3783">
            <v>0</v>
          </cell>
          <cell r="H3783">
            <v>0</v>
          </cell>
          <cell r="I3783">
            <v>3233</v>
          </cell>
          <cell r="J3783">
            <v>2</v>
          </cell>
          <cell r="K3783">
            <v>3</v>
          </cell>
          <cell r="L3783">
            <v>0</v>
          </cell>
        </row>
        <row r="3784">
          <cell r="A3784">
            <v>6</v>
          </cell>
          <cell r="B3784">
            <v>3</v>
          </cell>
          <cell r="C3784">
            <v>0</v>
          </cell>
          <cell r="D3784">
            <v>0</v>
          </cell>
          <cell r="E3784">
            <v>0</v>
          </cell>
          <cell r="F3784">
            <v>3</v>
          </cell>
          <cell r="G3784">
            <v>0</v>
          </cell>
          <cell r="H3784">
            <v>0</v>
          </cell>
          <cell r="I3784">
            <v>3234</v>
          </cell>
          <cell r="J3784">
            <v>2</v>
          </cell>
          <cell r="K3784">
            <v>3</v>
          </cell>
          <cell r="L3784">
            <v>60166</v>
          </cell>
        </row>
        <row r="3785">
          <cell r="A3785">
            <v>6</v>
          </cell>
          <cell r="B3785">
            <v>3</v>
          </cell>
          <cell r="C3785">
            <v>0</v>
          </cell>
          <cell r="D3785">
            <v>0</v>
          </cell>
          <cell r="E3785">
            <v>0</v>
          </cell>
          <cell r="F3785">
            <v>3</v>
          </cell>
          <cell r="G3785">
            <v>0</v>
          </cell>
          <cell r="H3785">
            <v>0</v>
          </cell>
          <cell r="I3785">
            <v>3240</v>
          </cell>
          <cell r="J3785">
            <v>2</v>
          </cell>
          <cell r="K3785">
            <v>3</v>
          </cell>
          <cell r="L3785">
            <v>0</v>
          </cell>
        </row>
        <row r="3786">
          <cell r="A3786">
            <v>6</v>
          </cell>
          <cell r="B3786">
            <v>3</v>
          </cell>
          <cell r="C3786">
            <v>0</v>
          </cell>
          <cell r="D3786">
            <v>0</v>
          </cell>
          <cell r="E3786">
            <v>0</v>
          </cell>
          <cell r="F3786">
            <v>3</v>
          </cell>
          <cell r="G3786">
            <v>0</v>
          </cell>
          <cell r="H3786">
            <v>0</v>
          </cell>
          <cell r="I3786">
            <v>3241</v>
          </cell>
          <cell r="J3786">
            <v>2</v>
          </cell>
          <cell r="K3786">
            <v>3</v>
          </cell>
          <cell r="L3786">
            <v>0</v>
          </cell>
        </row>
        <row r="3787">
          <cell r="A3787">
            <v>6</v>
          </cell>
          <cell r="B3787">
            <v>3</v>
          </cell>
          <cell r="C3787">
            <v>0</v>
          </cell>
          <cell r="D3787">
            <v>0</v>
          </cell>
          <cell r="E3787">
            <v>0</v>
          </cell>
          <cell r="F3787">
            <v>3</v>
          </cell>
          <cell r="G3787">
            <v>0</v>
          </cell>
          <cell r="H3787">
            <v>0</v>
          </cell>
          <cell r="I3787">
            <v>3242</v>
          </cell>
          <cell r="J3787">
            <v>2</v>
          </cell>
          <cell r="K3787">
            <v>3</v>
          </cell>
          <cell r="L3787">
            <v>0</v>
          </cell>
        </row>
        <row r="3788">
          <cell r="A3788">
            <v>6</v>
          </cell>
          <cell r="B3788">
            <v>3</v>
          </cell>
          <cell r="C3788">
            <v>0</v>
          </cell>
          <cell r="D3788">
            <v>0</v>
          </cell>
          <cell r="E3788">
            <v>0</v>
          </cell>
          <cell r="F3788">
            <v>3</v>
          </cell>
          <cell r="G3788">
            <v>0</v>
          </cell>
          <cell r="H3788">
            <v>0</v>
          </cell>
          <cell r="I3788">
            <v>3250</v>
          </cell>
          <cell r="J3788">
            <v>2</v>
          </cell>
          <cell r="K3788">
            <v>3</v>
          </cell>
          <cell r="L3788">
            <v>219726</v>
          </cell>
        </row>
        <row r="3789">
          <cell r="A3789">
            <v>6</v>
          </cell>
          <cell r="B3789">
            <v>3</v>
          </cell>
          <cell r="C3789">
            <v>0</v>
          </cell>
          <cell r="D3789">
            <v>0</v>
          </cell>
          <cell r="E3789">
            <v>0</v>
          </cell>
          <cell r="F3789">
            <v>3</v>
          </cell>
          <cell r="G3789">
            <v>0</v>
          </cell>
          <cell r="H3789">
            <v>0</v>
          </cell>
          <cell r="I3789">
            <v>3255</v>
          </cell>
          <cell r="J3789">
            <v>2</v>
          </cell>
          <cell r="K3789">
            <v>3</v>
          </cell>
          <cell r="L3789">
            <v>0</v>
          </cell>
        </row>
        <row r="3790">
          <cell r="A3790">
            <v>6</v>
          </cell>
          <cell r="B3790">
            <v>3</v>
          </cell>
          <cell r="C3790">
            <v>0</v>
          </cell>
          <cell r="D3790">
            <v>0</v>
          </cell>
          <cell r="E3790">
            <v>0</v>
          </cell>
          <cell r="F3790">
            <v>3</v>
          </cell>
          <cell r="G3790">
            <v>0</v>
          </cell>
          <cell r="H3790">
            <v>0</v>
          </cell>
          <cell r="I3790">
            <v>3256</v>
          </cell>
          <cell r="J3790">
            <v>2</v>
          </cell>
          <cell r="K3790">
            <v>3</v>
          </cell>
          <cell r="L3790">
            <v>91372</v>
          </cell>
        </row>
        <row r="3791">
          <cell r="A3791">
            <v>6</v>
          </cell>
          <cell r="B3791">
            <v>3</v>
          </cell>
          <cell r="C3791">
            <v>0</v>
          </cell>
          <cell r="D3791">
            <v>0</v>
          </cell>
          <cell r="E3791">
            <v>0</v>
          </cell>
          <cell r="F3791">
            <v>3</v>
          </cell>
          <cell r="G3791">
            <v>0</v>
          </cell>
          <cell r="H3791">
            <v>0</v>
          </cell>
          <cell r="I3791">
            <v>3257</v>
          </cell>
          <cell r="J3791">
            <v>2</v>
          </cell>
          <cell r="K3791">
            <v>3</v>
          </cell>
          <cell r="L3791">
            <v>53202</v>
          </cell>
        </row>
        <row r="3792">
          <cell r="A3792">
            <v>6</v>
          </cell>
          <cell r="B3792">
            <v>3</v>
          </cell>
          <cell r="C3792">
            <v>0</v>
          </cell>
          <cell r="D3792">
            <v>0</v>
          </cell>
          <cell r="E3792">
            <v>0</v>
          </cell>
          <cell r="F3792">
            <v>3</v>
          </cell>
          <cell r="G3792">
            <v>0</v>
          </cell>
          <cell r="H3792">
            <v>0</v>
          </cell>
          <cell r="I3792">
            <v>3258</v>
          </cell>
          <cell r="J3792">
            <v>2</v>
          </cell>
          <cell r="K3792">
            <v>3</v>
          </cell>
          <cell r="L3792">
            <v>126440</v>
          </cell>
        </row>
        <row r="3793">
          <cell r="A3793">
            <v>6</v>
          </cell>
          <cell r="B3793">
            <v>3</v>
          </cell>
          <cell r="C3793">
            <v>0</v>
          </cell>
          <cell r="D3793">
            <v>0</v>
          </cell>
          <cell r="E3793">
            <v>0</v>
          </cell>
          <cell r="F3793">
            <v>3</v>
          </cell>
          <cell r="G3793">
            <v>0</v>
          </cell>
          <cell r="H3793">
            <v>0</v>
          </cell>
          <cell r="I3793">
            <v>3310</v>
          </cell>
          <cell r="J3793">
            <v>2</v>
          </cell>
          <cell r="K3793">
            <v>3</v>
          </cell>
          <cell r="L3793">
            <v>205131</v>
          </cell>
        </row>
        <row r="3794">
          <cell r="A3794">
            <v>6</v>
          </cell>
          <cell r="B3794">
            <v>3</v>
          </cell>
          <cell r="C3794">
            <v>0</v>
          </cell>
          <cell r="D3794">
            <v>0</v>
          </cell>
          <cell r="E3794">
            <v>0</v>
          </cell>
          <cell r="F3794">
            <v>3</v>
          </cell>
          <cell r="G3794">
            <v>0</v>
          </cell>
          <cell r="H3794">
            <v>0</v>
          </cell>
          <cell r="I3794">
            <v>3311</v>
          </cell>
          <cell r="J3794">
            <v>2</v>
          </cell>
          <cell r="K3794">
            <v>3</v>
          </cell>
          <cell r="L3794">
            <v>56495</v>
          </cell>
        </row>
        <row r="3795">
          <cell r="A3795">
            <v>6</v>
          </cell>
          <cell r="B3795">
            <v>3</v>
          </cell>
          <cell r="C3795">
            <v>0</v>
          </cell>
          <cell r="D3795">
            <v>0</v>
          </cell>
          <cell r="E3795">
            <v>0</v>
          </cell>
          <cell r="F3795">
            <v>3</v>
          </cell>
          <cell r="G3795">
            <v>0</v>
          </cell>
          <cell r="H3795">
            <v>0</v>
          </cell>
          <cell r="I3795">
            <v>3312</v>
          </cell>
          <cell r="J3795">
            <v>2</v>
          </cell>
          <cell r="K3795">
            <v>3</v>
          </cell>
          <cell r="L3795">
            <v>35192</v>
          </cell>
        </row>
        <row r="3796">
          <cell r="A3796">
            <v>6</v>
          </cell>
          <cell r="B3796">
            <v>3</v>
          </cell>
          <cell r="C3796">
            <v>0</v>
          </cell>
          <cell r="D3796">
            <v>0</v>
          </cell>
          <cell r="E3796">
            <v>0</v>
          </cell>
          <cell r="F3796">
            <v>3</v>
          </cell>
          <cell r="G3796">
            <v>0</v>
          </cell>
          <cell r="H3796">
            <v>0</v>
          </cell>
          <cell r="I3796">
            <v>3320</v>
          </cell>
          <cell r="J3796">
            <v>2</v>
          </cell>
          <cell r="K3796">
            <v>3</v>
          </cell>
          <cell r="L3796">
            <v>153864</v>
          </cell>
        </row>
        <row r="3797">
          <cell r="A3797">
            <v>6</v>
          </cell>
          <cell r="B3797">
            <v>3</v>
          </cell>
          <cell r="C3797">
            <v>0</v>
          </cell>
          <cell r="D3797">
            <v>0</v>
          </cell>
          <cell r="E3797">
            <v>0</v>
          </cell>
          <cell r="F3797">
            <v>3</v>
          </cell>
          <cell r="G3797">
            <v>0</v>
          </cell>
          <cell r="H3797">
            <v>0</v>
          </cell>
          <cell r="I3797">
            <v>3321</v>
          </cell>
          <cell r="J3797">
            <v>2</v>
          </cell>
          <cell r="K3797">
            <v>3</v>
          </cell>
          <cell r="L3797">
            <v>529424</v>
          </cell>
        </row>
        <row r="3798">
          <cell r="A3798">
            <v>6</v>
          </cell>
          <cell r="B3798">
            <v>3</v>
          </cell>
          <cell r="C3798">
            <v>0</v>
          </cell>
          <cell r="D3798">
            <v>0</v>
          </cell>
          <cell r="E3798">
            <v>0</v>
          </cell>
          <cell r="F3798">
            <v>3</v>
          </cell>
          <cell r="G3798">
            <v>0</v>
          </cell>
          <cell r="H3798">
            <v>0</v>
          </cell>
          <cell r="I3798">
            <v>3330</v>
          </cell>
          <cell r="J3798">
            <v>2</v>
          </cell>
          <cell r="K3798">
            <v>3</v>
          </cell>
          <cell r="L3798">
            <v>243671</v>
          </cell>
        </row>
        <row r="3799">
          <cell r="A3799">
            <v>6</v>
          </cell>
          <cell r="B3799">
            <v>3</v>
          </cell>
          <cell r="C3799">
            <v>0</v>
          </cell>
          <cell r="D3799">
            <v>0</v>
          </cell>
          <cell r="E3799">
            <v>0</v>
          </cell>
          <cell r="F3799">
            <v>3</v>
          </cell>
          <cell r="G3799">
            <v>0</v>
          </cell>
          <cell r="H3799">
            <v>0</v>
          </cell>
          <cell r="I3799">
            <v>3331</v>
          </cell>
          <cell r="J3799">
            <v>2</v>
          </cell>
          <cell r="K3799">
            <v>3</v>
          </cell>
          <cell r="L3799">
            <v>278636</v>
          </cell>
        </row>
        <row r="3800">
          <cell r="A3800">
            <v>6</v>
          </cell>
          <cell r="B3800">
            <v>3</v>
          </cell>
          <cell r="C3800">
            <v>0</v>
          </cell>
          <cell r="D3800">
            <v>0</v>
          </cell>
          <cell r="E3800">
            <v>0</v>
          </cell>
          <cell r="F3800">
            <v>3</v>
          </cell>
          <cell r="G3800">
            <v>0</v>
          </cell>
          <cell r="H3800">
            <v>0</v>
          </cell>
          <cell r="I3800">
            <v>4010</v>
          </cell>
          <cell r="J3800">
            <v>2</v>
          </cell>
          <cell r="K3800">
            <v>3</v>
          </cell>
          <cell r="L3800">
            <v>1000</v>
          </cell>
        </row>
        <row r="3801">
          <cell r="A3801">
            <v>6</v>
          </cell>
          <cell r="B3801">
            <v>3</v>
          </cell>
          <cell r="C3801">
            <v>0</v>
          </cell>
          <cell r="D3801">
            <v>0</v>
          </cell>
          <cell r="E3801">
            <v>0</v>
          </cell>
          <cell r="F3801">
            <v>3</v>
          </cell>
          <cell r="G3801">
            <v>0</v>
          </cell>
          <cell r="H3801">
            <v>0</v>
          </cell>
          <cell r="I3801">
            <v>4011</v>
          </cell>
          <cell r="J3801">
            <v>2</v>
          </cell>
          <cell r="K3801">
            <v>3</v>
          </cell>
          <cell r="L3801">
            <v>286465</v>
          </cell>
        </row>
        <row r="3802">
          <cell r="A3802">
            <v>6</v>
          </cell>
          <cell r="B3802">
            <v>3</v>
          </cell>
          <cell r="C3802">
            <v>0</v>
          </cell>
          <cell r="D3802">
            <v>0</v>
          </cell>
          <cell r="E3802">
            <v>0</v>
          </cell>
          <cell r="F3802">
            <v>3</v>
          </cell>
          <cell r="G3802">
            <v>0</v>
          </cell>
          <cell r="H3802">
            <v>0</v>
          </cell>
          <cell r="I3802">
            <v>4012</v>
          </cell>
          <cell r="J3802">
            <v>2</v>
          </cell>
          <cell r="K3802">
            <v>3</v>
          </cell>
          <cell r="L3802">
            <v>3967</v>
          </cell>
        </row>
        <row r="3803">
          <cell r="A3803">
            <v>6</v>
          </cell>
          <cell r="B3803">
            <v>3</v>
          </cell>
          <cell r="C3803">
            <v>0</v>
          </cell>
          <cell r="D3803">
            <v>0</v>
          </cell>
          <cell r="E3803">
            <v>0</v>
          </cell>
          <cell r="F3803">
            <v>3</v>
          </cell>
          <cell r="G3803">
            <v>0</v>
          </cell>
          <cell r="H3803">
            <v>0</v>
          </cell>
          <cell r="I3803">
            <v>4020</v>
          </cell>
          <cell r="J3803">
            <v>2</v>
          </cell>
          <cell r="K3803">
            <v>3</v>
          </cell>
          <cell r="L3803">
            <v>393983</v>
          </cell>
        </row>
        <row r="3804">
          <cell r="A3804">
            <v>6</v>
          </cell>
          <cell r="B3804">
            <v>3</v>
          </cell>
          <cell r="C3804">
            <v>0</v>
          </cell>
          <cell r="D3804">
            <v>0</v>
          </cell>
          <cell r="E3804">
            <v>0</v>
          </cell>
          <cell r="F3804">
            <v>3</v>
          </cell>
          <cell r="G3804">
            <v>0</v>
          </cell>
          <cell r="H3804">
            <v>0</v>
          </cell>
          <cell r="I3804">
            <v>4021</v>
          </cell>
          <cell r="J3804">
            <v>2</v>
          </cell>
          <cell r="K3804">
            <v>3</v>
          </cell>
          <cell r="L3804">
            <v>146585</v>
          </cell>
        </row>
        <row r="3805">
          <cell r="A3805">
            <v>6</v>
          </cell>
          <cell r="B3805">
            <v>3</v>
          </cell>
          <cell r="C3805">
            <v>0</v>
          </cell>
          <cell r="D3805">
            <v>0</v>
          </cell>
          <cell r="E3805">
            <v>0</v>
          </cell>
          <cell r="F3805">
            <v>3</v>
          </cell>
          <cell r="G3805">
            <v>0</v>
          </cell>
          <cell r="H3805">
            <v>0</v>
          </cell>
          <cell r="I3805">
            <v>4030</v>
          </cell>
          <cell r="J3805">
            <v>2</v>
          </cell>
          <cell r="K3805">
            <v>3</v>
          </cell>
          <cell r="L3805">
            <v>975</v>
          </cell>
        </row>
        <row r="3806">
          <cell r="A3806">
            <v>6</v>
          </cell>
          <cell r="B3806">
            <v>3</v>
          </cell>
          <cell r="C3806">
            <v>0</v>
          </cell>
          <cell r="D3806">
            <v>0</v>
          </cell>
          <cell r="E3806">
            <v>0</v>
          </cell>
          <cell r="F3806">
            <v>3</v>
          </cell>
          <cell r="G3806">
            <v>0</v>
          </cell>
          <cell r="H3806">
            <v>0</v>
          </cell>
          <cell r="I3806">
            <v>4031</v>
          </cell>
          <cell r="J3806">
            <v>2</v>
          </cell>
          <cell r="K3806">
            <v>3</v>
          </cell>
          <cell r="L3806">
            <v>0</v>
          </cell>
        </row>
        <row r="3807">
          <cell r="A3807">
            <v>6</v>
          </cell>
          <cell r="B3807">
            <v>3</v>
          </cell>
          <cell r="C3807">
            <v>0</v>
          </cell>
          <cell r="D3807">
            <v>0</v>
          </cell>
          <cell r="E3807">
            <v>0</v>
          </cell>
          <cell r="F3807">
            <v>3</v>
          </cell>
          <cell r="G3807">
            <v>0</v>
          </cell>
          <cell r="H3807">
            <v>0</v>
          </cell>
          <cell r="I3807">
            <v>4032</v>
          </cell>
          <cell r="J3807">
            <v>2</v>
          </cell>
          <cell r="K3807">
            <v>3</v>
          </cell>
          <cell r="L3807">
            <v>162484</v>
          </cell>
        </row>
        <row r="3808">
          <cell r="A3808">
            <v>6</v>
          </cell>
          <cell r="B3808">
            <v>3</v>
          </cell>
          <cell r="C3808">
            <v>0</v>
          </cell>
          <cell r="D3808">
            <v>0</v>
          </cell>
          <cell r="E3808">
            <v>0</v>
          </cell>
          <cell r="F3808">
            <v>3</v>
          </cell>
          <cell r="G3808">
            <v>0</v>
          </cell>
          <cell r="H3808">
            <v>0</v>
          </cell>
          <cell r="I3808">
            <v>4040</v>
          </cell>
          <cell r="J3808">
            <v>2</v>
          </cell>
          <cell r="K3808">
            <v>3</v>
          </cell>
          <cell r="L3808">
            <v>500</v>
          </cell>
        </row>
        <row r="3809">
          <cell r="A3809">
            <v>6</v>
          </cell>
          <cell r="B3809">
            <v>3</v>
          </cell>
          <cell r="C3809">
            <v>0</v>
          </cell>
          <cell r="D3809">
            <v>0</v>
          </cell>
          <cell r="E3809">
            <v>0</v>
          </cell>
          <cell r="F3809">
            <v>3</v>
          </cell>
          <cell r="G3809">
            <v>0</v>
          </cell>
          <cell r="H3809">
            <v>0</v>
          </cell>
          <cell r="I3809">
            <v>4042</v>
          </cell>
          <cell r="J3809">
            <v>2</v>
          </cell>
          <cell r="K3809">
            <v>3</v>
          </cell>
          <cell r="L3809">
            <v>110498</v>
          </cell>
        </row>
        <row r="3810">
          <cell r="A3810">
            <v>6</v>
          </cell>
          <cell r="B3810">
            <v>3</v>
          </cell>
          <cell r="C3810">
            <v>0</v>
          </cell>
          <cell r="D3810">
            <v>0</v>
          </cell>
          <cell r="E3810">
            <v>0</v>
          </cell>
          <cell r="F3810">
            <v>3</v>
          </cell>
          <cell r="G3810">
            <v>0</v>
          </cell>
          <cell r="H3810">
            <v>0</v>
          </cell>
          <cell r="I3810">
            <v>4043</v>
          </cell>
          <cell r="J3810">
            <v>2</v>
          </cell>
          <cell r="K3810">
            <v>3</v>
          </cell>
          <cell r="L3810">
            <v>16218</v>
          </cell>
        </row>
        <row r="3811">
          <cell r="A3811">
            <v>6</v>
          </cell>
          <cell r="B3811">
            <v>3</v>
          </cell>
          <cell r="C3811">
            <v>0</v>
          </cell>
          <cell r="D3811">
            <v>0</v>
          </cell>
          <cell r="E3811">
            <v>0</v>
          </cell>
          <cell r="F3811">
            <v>3</v>
          </cell>
          <cell r="G3811">
            <v>0</v>
          </cell>
          <cell r="H3811">
            <v>0</v>
          </cell>
          <cell r="I3811">
            <v>4044</v>
          </cell>
          <cell r="J3811">
            <v>2</v>
          </cell>
          <cell r="K3811">
            <v>3</v>
          </cell>
          <cell r="L3811">
            <v>41942</v>
          </cell>
        </row>
        <row r="3812">
          <cell r="A3812">
            <v>6</v>
          </cell>
          <cell r="B3812">
            <v>3</v>
          </cell>
          <cell r="C3812">
            <v>0</v>
          </cell>
          <cell r="D3812">
            <v>0</v>
          </cell>
          <cell r="E3812">
            <v>0</v>
          </cell>
          <cell r="F3812">
            <v>3</v>
          </cell>
          <cell r="G3812">
            <v>0</v>
          </cell>
          <cell r="H3812">
            <v>0</v>
          </cell>
          <cell r="I3812">
            <v>4050</v>
          </cell>
          <cell r="J3812">
            <v>2</v>
          </cell>
          <cell r="K3812">
            <v>3</v>
          </cell>
          <cell r="L3812">
            <v>24990</v>
          </cell>
        </row>
        <row r="3813">
          <cell r="A3813">
            <v>6</v>
          </cell>
          <cell r="B3813">
            <v>3</v>
          </cell>
          <cell r="C3813">
            <v>0</v>
          </cell>
          <cell r="D3813">
            <v>0</v>
          </cell>
          <cell r="E3813">
            <v>0</v>
          </cell>
          <cell r="F3813">
            <v>3</v>
          </cell>
          <cell r="G3813">
            <v>0</v>
          </cell>
          <cell r="H3813">
            <v>0</v>
          </cell>
          <cell r="I3813">
            <v>4051</v>
          </cell>
          <cell r="J3813">
            <v>2</v>
          </cell>
          <cell r="K3813">
            <v>3</v>
          </cell>
          <cell r="L3813">
            <v>27772</v>
          </cell>
        </row>
        <row r="3814">
          <cell r="A3814">
            <v>6</v>
          </cell>
          <cell r="B3814">
            <v>3</v>
          </cell>
          <cell r="C3814">
            <v>0</v>
          </cell>
          <cell r="D3814">
            <v>0</v>
          </cell>
          <cell r="E3814">
            <v>0</v>
          </cell>
          <cell r="F3814">
            <v>3</v>
          </cell>
          <cell r="G3814">
            <v>0</v>
          </cell>
          <cell r="H3814">
            <v>0</v>
          </cell>
          <cell r="I3814">
            <v>4060</v>
          </cell>
          <cell r="J3814">
            <v>2</v>
          </cell>
          <cell r="K3814">
            <v>3</v>
          </cell>
          <cell r="L3814">
            <v>52519</v>
          </cell>
        </row>
        <row r="3815">
          <cell r="A3815">
            <v>6</v>
          </cell>
          <cell r="B3815">
            <v>3</v>
          </cell>
          <cell r="C3815">
            <v>0</v>
          </cell>
          <cell r="D3815">
            <v>0</v>
          </cell>
          <cell r="E3815">
            <v>0</v>
          </cell>
          <cell r="F3815">
            <v>3</v>
          </cell>
          <cell r="G3815">
            <v>0</v>
          </cell>
          <cell r="H3815">
            <v>0</v>
          </cell>
          <cell r="I3815">
            <v>4061</v>
          </cell>
          <cell r="J3815">
            <v>2</v>
          </cell>
          <cell r="K3815">
            <v>3</v>
          </cell>
          <cell r="L3815">
            <v>0</v>
          </cell>
        </row>
        <row r="3816">
          <cell r="A3816">
            <v>6</v>
          </cell>
          <cell r="B3816">
            <v>3</v>
          </cell>
          <cell r="C3816">
            <v>0</v>
          </cell>
          <cell r="D3816">
            <v>0</v>
          </cell>
          <cell r="E3816">
            <v>0</v>
          </cell>
          <cell r="F3816">
            <v>3</v>
          </cell>
          <cell r="G3816">
            <v>0</v>
          </cell>
          <cell r="H3816">
            <v>0</v>
          </cell>
          <cell r="I3816">
            <v>4062</v>
          </cell>
          <cell r="J3816">
            <v>2</v>
          </cell>
          <cell r="K3816">
            <v>3</v>
          </cell>
          <cell r="L3816">
            <v>74116</v>
          </cell>
        </row>
        <row r="3817">
          <cell r="A3817">
            <v>6</v>
          </cell>
          <cell r="B3817">
            <v>3</v>
          </cell>
          <cell r="C3817">
            <v>0</v>
          </cell>
          <cell r="D3817">
            <v>0</v>
          </cell>
          <cell r="E3817">
            <v>0</v>
          </cell>
          <cell r="F3817">
            <v>3</v>
          </cell>
          <cell r="G3817">
            <v>0</v>
          </cell>
          <cell r="H3817">
            <v>0</v>
          </cell>
          <cell r="I3817">
            <v>4070</v>
          </cell>
          <cell r="J3817">
            <v>2</v>
          </cell>
          <cell r="K3817">
            <v>3</v>
          </cell>
          <cell r="L3817">
            <v>0</v>
          </cell>
        </row>
        <row r="3818">
          <cell r="A3818">
            <v>6</v>
          </cell>
          <cell r="B3818">
            <v>3</v>
          </cell>
          <cell r="C3818">
            <v>0</v>
          </cell>
          <cell r="D3818">
            <v>0</v>
          </cell>
          <cell r="E3818">
            <v>0</v>
          </cell>
          <cell r="F3818">
            <v>3</v>
          </cell>
          <cell r="G3818">
            <v>0</v>
          </cell>
          <cell r="H3818">
            <v>0</v>
          </cell>
          <cell r="I3818">
            <v>4071</v>
          </cell>
          <cell r="J3818">
            <v>2</v>
          </cell>
          <cell r="K3818">
            <v>3</v>
          </cell>
          <cell r="L3818">
            <v>4799</v>
          </cell>
        </row>
        <row r="3819">
          <cell r="A3819">
            <v>6</v>
          </cell>
          <cell r="B3819">
            <v>3</v>
          </cell>
          <cell r="C3819">
            <v>0</v>
          </cell>
          <cell r="D3819">
            <v>0</v>
          </cell>
          <cell r="E3819">
            <v>0</v>
          </cell>
          <cell r="F3819">
            <v>3</v>
          </cell>
          <cell r="G3819">
            <v>0</v>
          </cell>
          <cell r="H3819">
            <v>0</v>
          </cell>
          <cell r="I3819">
            <v>4090</v>
          </cell>
          <cell r="J3819">
            <v>2</v>
          </cell>
          <cell r="K3819">
            <v>3</v>
          </cell>
          <cell r="L3819">
            <v>0</v>
          </cell>
        </row>
        <row r="3820">
          <cell r="A3820">
            <v>6</v>
          </cell>
          <cell r="B3820">
            <v>3</v>
          </cell>
          <cell r="C3820">
            <v>0</v>
          </cell>
          <cell r="D3820">
            <v>0</v>
          </cell>
          <cell r="E3820">
            <v>0</v>
          </cell>
          <cell r="F3820">
            <v>3</v>
          </cell>
          <cell r="G3820">
            <v>0</v>
          </cell>
          <cell r="H3820">
            <v>0</v>
          </cell>
          <cell r="I3820">
            <v>4091</v>
          </cell>
          <cell r="J3820">
            <v>2</v>
          </cell>
          <cell r="K3820">
            <v>3</v>
          </cell>
          <cell r="L3820">
            <v>0</v>
          </cell>
        </row>
        <row r="3821">
          <cell r="A3821">
            <v>6</v>
          </cell>
          <cell r="B3821">
            <v>3</v>
          </cell>
          <cell r="C3821">
            <v>0</v>
          </cell>
          <cell r="D3821">
            <v>0</v>
          </cell>
          <cell r="E3821">
            <v>0</v>
          </cell>
          <cell r="F3821">
            <v>3</v>
          </cell>
          <cell r="G3821">
            <v>0</v>
          </cell>
          <cell r="H3821">
            <v>0</v>
          </cell>
          <cell r="I3821">
            <v>5000</v>
          </cell>
          <cell r="J3821">
            <v>2</v>
          </cell>
          <cell r="K3821">
            <v>3</v>
          </cell>
          <cell r="L3821">
            <v>0</v>
          </cell>
        </row>
        <row r="3822">
          <cell r="A3822">
            <v>6</v>
          </cell>
          <cell r="B3822">
            <v>3</v>
          </cell>
          <cell r="C3822">
            <v>0</v>
          </cell>
          <cell r="D3822">
            <v>0</v>
          </cell>
          <cell r="E3822">
            <v>0</v>
          </cell>
          <cell r="F3822">
            <v>3</v>
          </cell>
          <cell r="G3822">
            <v>0</v>
          </cell>
          <cell r="H3822">
            <v>0</v>
          </cell>
          <cell r="I3822">
            <v>5300</v>
          </cell>
          <cell r="J3822">
            <v>2</v>
          </cell>
          <cell r="K3822">
            <v>3</v>
          </cell>
          <cell r="L3822">
            <v>0</v>
          </cell>
        </row>
        <row r="3823">
          <cell r="A3823">
            <v>6</v>
          </cell>
          <cell r="B3823">
            <v>3</v>
          </cell>
          <cell r="C3823">
            <v>0</v>
          </cell>
          <cell r="D3823">
            <v>0</v>
          </cell>
          <cell r="E3823">
            <v>0</v>
          </cell>
          <cell r="F3823">
            <v>3</v>
          </cell>
          <cell r="G3823">
            <v>0</v>
          </cell>
          <cell r="H3823">
            <v>0</v>
          </cell>
          <cell r="I3823">
            <v>5301</v>
          </cell>
          <cell r="J3823">
            <v>2</v>
          </cell>
          <cell r="K3823">
            <v>3</v>
          </cell>
          <cell r="L3823">
            <v>0</v>
          </cell>
        </row>
        <row r="3824">
          <cell r="A3824">
            <v>6</v>
          </cell>
          <cell r="B3824">
            <v>3</v>
          </cell>
          <cell r="C3824">
            <v>0</v>
          </cell>
          <cell r="D3824">
            <v>0</v>
          </cell>
          <cell r="E3824">
            <v>0</v>
          </cell>
          <cell r="F3824">
            <v>3</v>
          </cell>
          <cell r="G3824">
            <v>0</v>
          </cell>
          <cell r="H3824">
            <v>0</v>
          </cell>
          <cell r="I3824">
            <v>5302</v>
          </cell>
          <cell r="J3824">
            <v>2</v>
          </cell>
          <cell r="K3824">
            <v>3</v>
          </cell>
          <cell r="L3824">
            <v>0</v>
          </cell>
        </row>
        <row r="3825">
          <cell r="A3825">
            <v>6</v>
          </cell>
          <cell r="B3825">
            <v>3</v>
          </cell>
          <cell r="C3825">
            <v>0</v>
          </cell>
          <cell r="D3825">
            <v>0</v>
          </cell>
          <cell r="E3825">
            <v>0</v>
          </cell>
          <cell r="F3825">
            <v>3</v>
          </cell>
          <cell r="G3825">
            <v>0</v>
          </cell>
          <cell r="H3825">
            <v>0</v>
          </cell>
          <cell r="I3825">
            <v>5312</v>
          </cell>
          <cell r="J3825">
            <v>2</v>
          </cell>
          <cell r="K3825">
            <v>3</v>
          </cell>
          <cell r="L3825">
            <v>0</v>
          </cell>
        </row>
        <row r="3826">
          <cell r="A3826">
            <v>6</v>
          </cell>
          <cell r="B3826">
            <v>3</v>
          </cell>
          <cell r="C3826">
            <v>0</v>
          </cell>
          <cell r="D3826">
            <v>0</v>
          </cell>
          <cell r="E3826">
            <v>0</v>
          </cell>
          <cell r="F3826">
            <v>3</v>
          </cell>
          <cell r="G3826">
            <v>0</v>
          </cell>
          <cell r="H3826">
            <v>0</v>
          </cell>
          <cell r="I3826">
            <v>5313</v>
          </cell>
          <cell r="J3826">
            <v>2</v>
          </cell>
          <cell r="K3826">
            <v>3</v>
          </cell>
          <cell r="L3826">
            <v>0</v>
          </cell>
        </row>
        <row r="3827">
          <cell r="A3827">
            <v>6</v>
          </cell>
          <cell r="B3827">
            <v>3</v>
          </cell>
          <cell r="C3827">
            <v>0</v>
          </cell>
          <cell r="D3827">
            <v>0</v>
          </cell>
          <cell r="E3827">
            <v>0</v>
          </cell>
          <cell r="F3827">
            <v>3</v>
          </cell>
          <cell r="G3827">
            <v>0</v>
          </cell>
          <cell r="H3827">
            <v>0</v>
          </cell>
          <cell r="I3827">
            <v>5314</v>
          </cell>
          <cell r="J3827">
            <v>2</v>
          </cell>
          <cell r="K3827">
            <v>3</v>
          </cell>
          <cell r="L3827">
            <v>0</v>
          </cell>
        </row>
        <row r="3828">
          <cell r="A3828">
            <v>6</v>
          </cell>
          <cell r="B3828">
            <v>3</v>
          </cell>
          <cell r="C3828">
            <v>0</v>
          </cell>
          <cell r="D3828">
            <v>0</v>
          </cell>
          <cell r="E3828">
            <v>0</v>
          </cell>
          <cell r="F3828">
            <v>3</v>
          </cell>
          <cell r="G3828">
            <v>0</v>
          </cell>
          <cell r="H3828">
            <v>0</v>
          </cell>
          <cell r="I3828">
            <v>5316</v>
          </cell>
          <cell r="J3828">
            <v>2</v>
          </cell>
          <cell r="K3828">
            <v>3</v>
          </cell>
          <cell r="L3828">
            <v>0</v>
          </cell>
        </row>
        <row r="3829">
          <cell r="A3829">
            <v>6</v>
          </cell>
          <cell r="B3829">
            <v>3</v>
          </cell>
          <cell r="C3829">
            <v>0</v>
          </cell>
          <cell r="D3829">
            <v>0</v>
          </cell>
          <cell r="E3829">
            <v>0</v>
          </cell>
          <cell r="F3829">
            <v>3</v>
          </cell>
          <cell r="G3829">
            <v>0</v>
          </cell>
          <cell r="H3829">
            <v>0</v>
          </cell>
          <cell r="I3829">
            <v>5317</v>
          </cell>
          <cell r="J3829">
            <v>2</v>
          </cell>
          <cell r="K3829">
            <v>3</v>
          </cell>
          <cell r="L3829">
            <v>0</v>
          </cell>
        </row>
        <row r="3830">
          <cell r="A3830">
            <v>6</v>
          </cell>
          <cell r="B3830">
            <v>3</v>
          </cell>
          <cell r="C3830">
            <v>0</v>
          </cell>
          <cell r="D3830">
            <v>0</v>
          </cell>
          <cell r="E3830">
            <v>0</v>
          </cell>
          <cell r="F3830">
            <v>3</v>
          </cell>
          <cell r="G3830">
            <v>0</v>
          </cell>
          <cell r="H3830">
            <v>0</v>
          </cell>
          <cell r="I3830">
            <v>5351</v>
          </cell>
          <cell r="J3830">
            <v>2</v>
          </cell>
          <cell r="K3830">
            <v>3</v>
          </cell>
          <cell r="L3830">
            <v>0</v>
          </cell>
        </row>
        <row r="3831">
          <cell r="A3831">
            <v>6</v>
          </cell>
          <cell r="B3831">
            <v>3</v>
          </cell>
          <cell r="C3831">
            <v>0</v>
          </cell>
          <cell r="D3831">
            <v>0</v>
          </cell>
          <cell r="E3831">
            <v>0</v>
          </cell>
          <cell r="F3831">
            <v>3</v>
          </cell>
          <cell r="G3831">
            <v>0</v>
          </cell>
          <cell r="H3831">
            <v>0</v>
          </cell>
          <cell r="I3831">
            <v>5353</v>
          </cell>
          <cell r="J3831">
            <v>2</v>
          </cell>
          <cell r="K3831">
            <v>3</v>
          </cell>
          <cell r="L3831">
            <v>0</v>
          </cell>
        </row>
        <row r="3832">
          <cell r="A3832">
            <v>6</v>
          </cell>
          <cell r="B3832">
            <v>3</v>
          </cell>
          <cell r="C3832">
            <v>0</v>
          </cell>
          <cell r="D3832">
            <v>0</v>
          </cell>
          <cell r="E3832">
            <v>0</v>
          </cell>
          <cell r="F3832">
            <v>3</v>
          </cell>
          <cell r="G3832">
            <v>0</v>
          </cell>
          <cell r="H3832">
            <v>0</v>
          </cell>
          <cell r="I3832">
            <v>7017</v>
          </cell>
          <cell r="J3832">
            <v>2</v>
          </cell>
          <cell r="K3832">
            <v>3</v>
          </cell>
          <cell r="L3832">
            <v>0</v>
          </cell>
        </row>
        <row r="3833">
          <cell r="A3833">
            <v>6</v>
          </cell>
          <cell r="B3833">
            <v>3</v>
          </cell>
          <cell r="C3833">
            <v>0</v>
          </cell>
          <cell r="D3833">
            <v>0</v>
          </cell>
          <cell r="E3833">
            <v>0</v>
          </cell>
          <cell r="F3833">
            <v>3</v>
          </cell>
          <cell r="G3833">
            <v>0</v>
          </cell>
          <cell r="H3833">
            <v>0</v>
          </cell>
          <cell r="I3833">
            <v>7110</v>
          </cell>
          <cell r="J3833">
            <v>2</v>
          </cell>
          <cell r="K3833">
            <v>3</v>
          </cell>
          <cell r="L3833">
            <v>2286</v>
          </cell>
        </row>
        <row r="3834">
          <cell r="A3834">
            <v>6</v>
          </cell>
          <cell r="B3834">
            <v>3</v>
          </cell>
          <cell r="C3834">
            <v>0</v>
          </cell>
          <cell r="D3834">
            <v>0</v>
          </cell>
          <cell r="E3834">
            <v>0</v>
          </cell>
          <cell r="F3834">
            <v>3</v>
          </cell>
          <cell r="G3834">
            <v>0</v>
          </cell>
          <cell r="H3834">
            <v>0</v>
          </cell>
          <cell r="I3834">
            <v>7120</v>
          </cell>
          <cell r="J3834">
            <v>2</v>
          </cell>
          <cell r="K3834">
            <v>3</v>
          </cell>
          <cell r="L3834">
            <v>2950</v>
          </cell>
        </row>
        <row r="3835">
          <cell r="A3835">
            <v>6</v>
          </cell>
          <cell r="B3835">
            <v>3</v>
          </cell>
          <cell r="C3835">
            <v>0</v>
          </cell>
          <cell r="D3835">
            <v>0</v>
          </cell>
          <cell r="E3835">
            <v>0</v>
          </cell>
          <cell r="F3835">
            <v>3</v>
          </cell>
          <cell r="G3835">
            <v>0</v>
          </cell>
          <cell r="H3835">
            <v>0</v>
          </cell>
          <cell r="I3835">
            <v>7130</v>
          </cell>
          <cell r="J3835">
            <v>2</v>
          </cell>
          <cell r="K3835">
            <v>3</v>
          </cell>
          <cell r="L3835">
            <v>83129</v>
          </cell>
        </row>
        <row r="3836">
          <cell r="A3836">
            <v>6</v>
          </cell>
          <cell r="B3836">
            <v>3</v>
          </cell>
          <cell r="C3836">
            <v>0</v>
          </cell>
          <cell r="D3836">
            <v>0</v>
          </cell>
          <cell r="E3836">
            <v>0</v>
          </cell>
          <cell r="F3836">
            <v>3</v>
          </cell>
          <cell r="G3836">
            <v>0</v>
          </cell>
          <cell r="H3836">
            <v>0</v>
          </cell>
          <cell r="I3836">
            <v>7140</v>
          </cell>
          <cell r="J3836">
            <v>2</v>
          </cell>
          <cell r="K3836">
            <v>3</v>
          </cell>
          <cell r="L3836">
            <v>87090</v>
          </cell>
        </row>
        <row r="3837">
          <cell r="A3837">
            <v>6</v>
          </cell>
          <cell r="B3837">
            <v>3</v>
          </cell>
          <cell r="C3837">
            <v>0</v>
          </cell>
          <cell r="D3837">
            <v>0</v>
          </cell>
          <cell r="E3837">
            <v>0</v>
          </cell>
          <cell r="F3837">
            <v>3</v>
          </cell>
          <cell r="G3837">
            <v>0</v>
          </cell>
          <cell r="H3837">
            <v>0</v>
          </cell>
          <cell r="I3837">
            <v>7201</v>
          </cell>
          <cell r="J3837">
            <v>2</v>
          </cell>
          <cell r="K3837">
            <v>3</v>
          </cell>
          <cell r="L3837">
            <v>8000</v>
          </cell>
        </row>
        <row r="3838">
          <cell r="A3838">
            <v>6</v>
          </cell>
          <cell r="B3838">
            <v>3</v>
          </cell>
          <cell r="C3838">
            <v>0</v>
          </cell>
          <cell r="D3838">
            <v>0</v>
          </cell>
          <cell r="E3838">
            <v>0</v>
          </cell>
          <cell r="F3838">
            <v>3</v>
          </cell>
          <cell r="G3838">
            <v>0</v>
          </cell>
          <cell r="H3838">
            <v>0</v>
          </cell>
          <cell r="I3838">
            <v>7210</v>
          </cell>
          <cell r="J3838">
            <v>2</v>
          </cell>
          <cell r="K3838">
            <v>3</v>
          </cell>
          <cell r="L3838">
            <v>54729</v>
          </cell>
        </row>
        <row r="3839">
          <cell r="A3839">
            <v>6</v>
          </cell>
          <cell r="B3839">
            <v>3</v>
          </cell>
          <cell r="C3839">
            <v>0</v>
          </cell>
          <cell r="D3839">
            <v>0</v>
          </cell>
          <cell r="E3839">
            <v>0</v>
          </cell>
          <cell r="F3839">
            <v>3</v>
          </cell>
          <cell r="G3839">
            <v>0</v>
          </cell>
          <cell r="H3839">
            <v>0</v>
          </cell>
          <cell r="I3839">
            <v>7220</v>
          </cell>
          <cell r="J3839">
            <v>2</v>
          </cell>
          <cell r="K3839">
            <v>3</v>
          </cell>
          <cell r="L3839">
            <v>43500</v>
          </cell>
        </row>
        <row r="3840">
          <cell r="A3840">
            <v>6</v>
          </cell>
          <cell r="B3840">
            <v>3</v>
          </cell>
          <cell r="C3840">
            <v>0</v>
          </cell>
          <cell r="D3840">
            <v>0</v>
          </cell>
          <cell r="E3840">
            <v>0</v>
          </cell>
          <cell r="F3840">
            <v>3</v>
          </cell>
          <cell r="G3840">
            <v>0</v>
          </cell>
          <cell r="H3840">
            <v>0</v>
          </cell>
          <cell r="I3840">
            <v>7270</v>
          </cell>
          <cell r="J3840">
            <v>2</v>
          </cell>
          <cell r="K3840">
            <v>3</v>
          </cell>
          <cell r="L3840">
            <v>48132</v>
          </cell>
        </row>
        <row r="3841">
          <cell r="A3841">
            <v>6</v>
          </cell>
          <cell r="B3841">
            <v>3</v>
          </cell>
          <cell r="C3841">
            <v>0</v>
          </cell>
          <cell r="D3841">
            <v>0</v>
          </cell>
          <cell r="E3841">
            <v>0</v>
          </cell>
          <cell r="F3841">
            <v>3</v>
          </cell>
          <cell r="G3841">
            <v>0</v>
          </cell>
          <cell r="H3841">
            <v>0</v>
          </cell>
          <cell r="I3841">
            <v>7280</v>
          </cell>
          <cell r="J3841">
            <v>2</v>
          </cell>
          <cell r="K3841">
            <v>3</v>
          </cell>
          <cell r="L3841">
            <v>49954</v>
          </cell>
        </row>
        <row r="3842">
          <cell r="A3842">
            <v>6</v>
          </cell>
          <cell r="B3842">
            <v>3</v>
          </cell>
          <cell r="C3842">
            <v>0</v>
          </cell>
          <cell r="D3842">
            <v>0</v>
          </cell>
          <cell r="E3842">
            <v>0</v>
          </cell>
          <cell r="F3842">
            <v>3</v>
          </cell>
          <cell r="G3842">
            <v>0</v>
          </cell>
          <cell r="H3842">
            <v>0</v>
          </cell>
          <cell r="I3842">
            <v>7290</v>
          </cell>
          <cell r="J3842">
            <v>2</v>
          </cell>
          <cell r="K3842">
            <v>3</v>
          </cell>
          <cell r="L3842">
            <v>25700</v>
          </cell>
        </row>
        <row r="3843">
          <cell r="A3843">
            <v>6</v>
          </cell>
          <cell r="B3843">
            <v>3</v>
          </cell>
          <cell r="C3843">
            <v>0</v>
          </cell>
          <cell r="D3843">
            <v>0</v>
          </cell>
          <cell r="E3843">
            <v>0</v>
          </cell>
          <cell r="F3843">
            <v>3</v>
          </cell>
          <cell r="G3843">
            <v>0</v>
          </cell>
          <cell r="H3843">
            <v>0</v>
          </cell>
          <cell r="I3843">
            <v>7300</v>
          </cell>
          <cell r="J3843">
            <v>2</v>
          </cell>
          <cell r="K3843">
            <v>3</v>
          </cell>
          <cell r="L3843">
            <v>10000</v>
          </cell>
        </row>
        <row r="3844">
          <cell r="A3844">
            <v>6</v>
          </cell>
          <cell r="B3844">
            <v>3</v>
          </cell>
          <cell r="C3844">
            <v>0</v>
          </cell>
          <cell r="D3844">
            <v>0</v>
          </cell>
          <cell r="E3844">
            <v>0</v>
          </cell>
          <cell r="F3844">
            <v>3</v>
          </cell>
          <cell r="G3844">
            <v>0</v>
          </cell>
          <cell r="H3844">
            <v>0</v>
          </cell>
          <cell r="I3844">
            <v>7330</v>
          </cell>
          <cell r="J3844">
            <v>2</v>
          </cell>
          <cell r="K3844">
            <v>3</v>
          </cell>
          <cell r="L3844">
            <v>59651</v>
          </cell>
        </row>
        <row r="3845">
          <cell r="A3845">
            <v>6</v>
          </cell>
          <cell r="B3845">
            <v>3</v>
          </cell>
          <cell r="C3845">
            <v>0</v>
          </cell>
          <cell r="D3845">
            <v>0</v>
          </cell>
          <cell r="E3845">
            <v>0</v>
          </cell>
          <cell r="F3845">
            <v>3</v>
          </cell>
          <cell r="G3845">
            <v>0</v>
          </cell>
          <cell r="H3845">
            <v>0</v>
          </cell>
          <cell r="I3845">
            <v>7340</v>
          </cell>
          <cell r="J3845">
            <v>2</v>
          </cell>
          <cell r="K3845">
            <v>3</v>
          </cell>
          <cell r="L3845">
            <v>33969</v>
          </cell>
        </row>
        <row r="3846">
          <cell r="A3846">
            <v>6</v>
          </cell>
          <cell r="B3846">
            <v>3</v>
          </cell>
          <cell r="C3846">
            <v>0</v>
          </cell>
          <cell r="D3846">
            <v>0</v>
          </cell>
          <cell r="E3846">
            <v>0</v>
          </cell>
          <cell r="F3846">
            <v>3</v>
          </cell>
          <cell r="G3846">
            <v>0</v>
          </cell>
          <cell r="H3846">
            <v>0</v>
          </cell>
          <cell r="I3846">
            <v>7350</v>
          </cell>
          <cell r="J3846">
            <v>2</v>
          </cell>
          <cell r="K3846">
            <v>3</v>
          </cell>
          <cell r="L3846">
            <v>45220</v>
          </cell>
        </row>
        <row r="3847">
          <cell r="A3847">
            <v>6</v>
          </cell>
          <cell r="B3847">
            <v>3</v>
          </cell>
          <cell r="C3847">
            <v>0</v>
          </cell>
          <cell r="D3847">
            <v>0</v>
          </cell>
          <cell r="E3847">
            <v>0</v>
          </cell>
          <cell r="F3847">
            <v>3</v>
          </cell>
          <cell r="G3847">
            <v>0</v>
          </cell>
          <cell r="H3847">
            <v>0</v>
          </cell>
          <cell r="I3847">
            <v>7360</v>
          </cell>
          <cell r="J3847">
            <v>2</v>
          </cell>
          <cell r="K3847">
            <v>3</v>
          </cell>
          <cell r="L3847">
            <v>68504</v>
          </cell>
        </row>
        <row r="3848">
          <cell r="A3848">
            <v>6</v>
          </cell>
          <cell r="B3848">
            <v>3</v>
          </cell>
          <cell r="C3848">
            <v>0</v>
          </cell>
          <cell r="D3848">
            <v>0</v>
          </cell>
          <cell r="E3848">
            <v>0</v>
          </cell>
          <cell r="F3848">
            <v>3</v>
          </cell>
          <cell r="G3848">
            <v>0</v>
          </cell>
          <cell r="H3848">
            <v>0</v>
          </cell>
          <cell r="I3848">
            <v>7510</v>
          </cell>
          <cell r="J3848">
            <v>2</v>
          </cell>
          <cell r="K3848">
            <v>3</v>
          </cell>
          <cell r="L3848">
            <v>9000</v>
          </cell>
        </row>
        <row r="3849">
          <cell r="A3849">
            <v>6</v>
          </cell>
          <cell r="B3849">
            <v>3</v>
          </cell>
          <cell r="C3849">
            <v>0</v>
          </cell>
          <cell r="D3849">
            <v>0</v>
          </cell>
          <cell r="E3849">
            <v>0</v>
          </cell>
          <cell r="F3849">
            <v>3</v>
          </cell>
          <cell r="G3849">
            <v>0</v>
          </cell>
          <cell r="H3849">
            <v>0</v>
          </cell>
          <cell r="I3849">
            <v>7610</v>
          </cell>
          <cell r="J3849">
            <v>2</v>
          </cell>
          <cell r="K3849">
            <v>3</v>
          </cell>
          <cell r="L3849">
            <v>8000</v>
          </cell>
        </row>
        <row r="3850">
          <cell r="A3850">
            <v>6</v>
          </cell>
          <cell r="B3850">
            <v>3</v>
          </cell>
          <cell r="C3850">
            <v>0</v>
          </cell>
          <cell r="D3850">
            <v>0</v>
          </cell>
          <cell r="E3850">
            <v>0</v>
          </cell>
          <cell r="F3850">
            <v>3</v>
          </cell>
          <cell r="G3850">
            <v>0</v>
          </cell>
          <cell r="H3850">
            <v>0</v>
          </cell>
          <cell r="I3850">
            <v>7613</v>
          </cell>
          <cell r="J3850">
            <v>2</v>
          </cell>
          <cell r="K3850">
            <v>3</v>
          </cell>
          <cell r="L3850">
            <v>12933</v>
          </cell>
        </row>
        <row r="3851">
          <cell r="A3851">
            <v>6</v>
          </cell>
          <cell r="B3851">
            <v>3</v>
          </cell>
          <cell r="C3851">
            <v>0</v>
          </cell>
          <cell r="D3851">
            <v>0</v>
          </cell>
          <cell r="E3851">
            <v>0</v>
          </cell>
          <cell r="F3851">
            <v>3</v>
          </cell>
          <cell r="G3851">
            <v>0</v>
          </cell>
          <cell r="H3851">
            <v>0</v>
          </cell>
          <cell r="I3851">
            <v>7900</v>
          </cell>
          <cell r="J3851">
            <v>2</v>
          </cell>
          <cell r="K3851">
            <v>3</v>
          </cell>
          <cell r="L3851">
            <v>26344</v>
          </cell>
        </row>
        <row r="3852">
          <cell r="A3852">
            <v>6</v>
          </cell>
          <cell r="B3852">
            <v>3</v>
          </cell>
          <cell r="C3852">
            <v>0</v>
          </cell>
          <cell r="D3852">
            <v>0</v>
          </cell>
          <cell r="E3852">
            <v>0</v>
          </cell>
          <cell r="F3852">
            <v>3</v>
          </cell>
          <cell r="G3852">
            <v>0</v>
          </cell>
          <cell r="H3852">
            <v>0</v>
          </cell>
          <cell r="I3852">
            <v>7901</v>
          </cell>
          <cell r="J3852">
            <v>2</v>
          </cell>
          <cell r="K3852">
            <v>3</v>
          </cell>
          <cell r="L3852">
            <v>25067</v>
          </cell>
        </row>
        <row r="3853">
          <cell r="A3853">
            <v>6</v>
          </cell>
          <cell r="B3853">
            <v>3</v>
          </cell>
          <cell r="C3853">
            <v>0</v>
          </cell>
          <cell r="D3853">
            <v>0</v>
          </cell>
          <cell r="E3853">
            <v>0</v>
          </cell>
          <cell r="F3853">
            <v>3</v>
          </cell>
          <cell r="G3853">
            <v>0</v>
          </cell>
          <cell r="H3853">
            <v>0</v>
          </cell>
          <cell r="I3853">
            <v>7951</v>
          </cell>
          <cell r="J3853">
            <v>2</v>
          </cell>
          <cell r="K3853">
            <v>3</v>
          </cell>
          <cell r="L3853">
            <v>1248</v>
          </cell>
        </row>
        <row r="3854">
          <cell r="A3854">
            <v>6</v>
          </cell>
          <cell r="B3854">
            <v>3</v>
          </cell>
          <cell r="C3854">
            <v>0</v>
          </cell>
          <cell r="D3854">
            <v>0</v>
          </cell>
          <cell r="E3854">
            <v>0</v>
          </cell>
          <cell r="F3854">
            <v>3</v>
          </cell>
          <cell r="G3854">
            <v>0</v>
          </cell>
          <cell r="H3854">
            <v>0</v>
          </cell>
          <cell r="I3854">
            <v>7953</v>
          </cell>
          <cell r="J3854">
            <v>2</v>
          </cell>
          <cell r="K3854">
            <v>3</v>
          </cell>
          <cell r="L3854">
            <v>0</v>
          </cell>
        </row>
        <row r="3855">
          <cell r="A3855">
            <v>6</v>
          </cell>
          <cell r="B3855">
            <v>3</v>
          </cell>
          <cell r="C3855">
            <v>0</v>
          </cell>
          <cell r="D3855">
            <v>0</v>
          </cell>
          <cell r="E3855">
            <v>0</v>
          </cell>
          <cell r="F3855">
            <v>3</v>
          </cell>
          <cell r="G3855">
            <v>0</v>
          </cell>
          <cell r="H3855">
            <v>0</v>
          </cell>
          <cell r="I3855">
            <v>7960</v>
          </cell>
          <cell r="J3855">
            <v>2</v>
          </cell>
          <cell r="K3855">
            <v>3</v>
          </cell>
          <cell r="L3855">
            <v>0</v>
          </cell>
        </row>
        <row r="3856">
          <cell r="A3856">
            <v>6</v>
          </cell>
          <cell r="B3856">
            <v>3</v>
          </cell>
          <cell r="C3856">
            <v>0</v>
          </cell>
          <cell r="D3856">
            <v>0</v>
          </cell>
          <cell r="E3856">
            <v>0</v>
          </cell>
          <cell r="F3856">
            <v>3</v>
          </cell>
          <cell r="G3856">
            <v>0</v>
          </cell>
          <cell r="H3856">
            <v>0</v>
          </cell>
          <cell r="I3856">
            <v>7961</v>
          </cell>
          <cell r="J3856">
            <v>2</v>
          </cell>
          <cell r="K3856">
            <v>3</v>
          </cell>
          <cell r="L3856">
            <v>1418</v>
          </cell>
        </row>
        <row r="3857">
          <cell r="A3857">
            <v>6</v>
          </cell>
          <cell r="B3857">
            <v>3</v>
          </cell>
          <cell r="C3857">
            <v>0</v>
          </cell>
          <cell r="D3857">
            <v>0</v>
          </cell>
          <cell r="E3857">
            <v>0</v>
          </cell>
          <cell r="F3857">
            <v>3</v>
          </cell>
          <cell r="G3857">
            <v>0</v>
          </cell>
          <cell r="H3857">
            <v>0</v>
          </cell>
          <cell r="I3857">
            <v>7962</v>
          </cell>
          <cell r="J3857">
            <v>2</v>
          </cell>
          <cell r="K3857">
            <v>3</v>
          </cell>
          <cell r="L3857">
            <v>1182</v>
          </cell>
        </row>
        <row r="3858">
          <cell r="A3858">
            <v>6</v>
          </cell>
          <cell r="B3858">
            <v>3</v>
          </cell>
          <cell r="C3858">
            <v>0</v>
          </cell>
          <cell r="D3858">
            <v>0</v>
          </cell>
          <cell r="E3858">
            <v>0</v>
          </cell>
          <cell r="F3858">
            <v>3</v>
          </cell>
          <cell r="G3858">
            <v>0</v>
          </cell>
          <cell r="H3858">
            <v>0</v>
          </cell>
          <cell r="I3858">
            <v>7964</v>
          </cell>
          <cell r="J3858">
            <v>2</v>
          </cell>
          <cell r="K3858">
            <v>3</v>
          </cell>
          <cell r="L3858">
            <v>682</v>
          </cell>
        </row>
        <row r="3859">
          <cell r="A3859">
            <v>6</v>
          </cell>
          <cell r="B3859">
            <v>3</v>
          </cell>
          <cell r="C3859">
            <v>0</v>
          </cell>
          <cell r="D3859">
            <v>0</v>
          </cell>
          <cell r="E3859">
            <v>0</v>
          </cell>
          <cell r="F3859">
            <v>3</v>
          </cell>
          <cell r="G3859">
            <v>0</v>
          </cell>
          <cell r="H3859">
            <v>0</v>
          </cell>
          <cell r="I3859">
            <v>7965</v>
          </cell>
          <cell r="J3859">
            <v>2</v>
          </cell>
          <cell r="K3859">
            <v>3</v>
          </cell>
          <cell r="L3859">
            <v>996</v>
          </cell>
        </row>
        <row r="3860">
          <cell r="A3860">
            <v>6</v>
          </cell>
          <cell r="B3860">
            <v>3</v>
          </cell>
          <cell r="C3860">
            <v>0</v>
          </cell>
          <cell r="D3860">
            <v>0</v>
          </cell>
          <cell r="E3860">
            <v>0</v>
          </cell>
          <cell r="F3860">
            <v>4</v>
          </cell>
          <cell r="G3860">
            <v>0</v>
          </cell>
          <cell r="H3860">
            <v>0</v>
          </cell>
          <cell r="I3860">
            <v>1000</v>
          </cell>
          <cell r="J3860">
            <v>2</v>
          </cell>
          <cell r="K3860">
            <v>3</v>
          </cell>
          <cell r="L3860">
            <v>0</v>
          </cell>
        </row>
        <row r="3861">
          <cell r="A3861">
            <v>6</v>
          </cell>
          <cell r="B3861">
            <v>3</v>
          </cell>
          <cell r="C3861">
            <v>0</v>
          </cell>
          <cell r="D3861">
            <v>0</v>
          </cell>
          <cell r="E3861">
            <v>0</v>
          </cell>
          <cell r="F3861">
            <v>4</v>
          </cell>
          <cell r="G3861">
            <v>0</v>
          </cell>
          <cell r="H3861">
            <v>0</v>
          </cell>
          <cell r="I3861">
            <v>1010</v>
          </cell>
          <cell r="J3861">
            <v>2</v>
          </cell>
          <cell r="K3861">
            <v>3</v>
          </cell>
          <cell r="L3861">
            <v>0</v>
          </cell>
        </row>
        <row r="3862">
          <cell r="A3862">
            <v>6</v>
          </cell>
          <cell r="B3862">
            <v>3</v>
          </cell>
          <cell r="C3862">
            <v>0</v>
          </cell>
          <cell r="D3862">
            <v>0</v>
          </cell>
          <cell r="E3862">
            <v>0</v>
          </cell>
          <cell r="F3862">
            <v>4</v>
          </cell>
          <cell r="G3862">
            <v>0</v>
          </cell>
          <cell r="H3862">
            <v>0</v>
          </cell>
          <cell r="I3862">
            <v>1011</v>
          </cell>
          <cell r="J3862">
            <v>2</v>
          </cell>
          <cell r="K3862">
            <v>3</v>
          </cell>
          <cell r="L3862">
            <v>0</v>
          </cell>
        </row>
        <row r="3863">
          <cell r="A3863">
            <v>6</v>
          </cell>
          <cell r="B3863">
            <v>3</v>
          </cell>
          <cell r="C3863">
            <v>0</v>
          </cell>
          <cell r="D3863">
            <v>0</v>
          </cell>
          <cell r="E3863">
            <v>0</v>
          </cell>
          <cell r="F3863">
            <v>4</v>
          </cell>
          <cell r="G3863">
            <v>0</v>
          </cell>
          <cell r="H3863">
            <v>0</v>
          </cell>
          <cell r="I3863">
            <v>1100</v>
          </cell>
          <cell r="J3863">
            <v>2</v>
          </cell>
          <cell r="K3863">
            <v>3</v>
          </cell>
          <cell r="L3863">
            <v>0</v>
          </cell>
        </row>
        <row r="3864">
          <cell r="A3864">
            <v>6</v>
          </cell>
          <cell r="B3864">
            <v>3</v>
          </cell>
          <cell r="C3864">
            <v>0</v>
          </cell>
          <cell r="D3864">
            <v>0</v>
          </cell>
          <cell r="E3864">
            <v>0</v>
          </cell>
          <cell r="F3864">
            <v>4</v>
          </cell>
          <cell r="G3864">
            <v>0</v>
          </cell>
          <cell r="H3864">
            <v>0</v>
          </cell>
          <cell r="I3864">
            <v>1101</v>
          </cell>
          <cell r="J3864">
            <v>2</v>
          </cell>
          <cell r="K3864">
            <v>3</v>
          </cell>
          <cell r="L3864">
            <v>0</v>
          </cell>
        </row>
        <row r="3865">
          <cell r="A3865">
            <v>6</v>
          </cell>
          <cell r="B3865">
            <v>3</v>
          </cell>
          <cell r="C3865">
            <v>0</v>
          </cell>
          <cell r="D3865">
            <v>0</v>
          </cell>
          <cell r="E3865">
            <v>0</v>
          </cell>
          <cell r="F3865">
            <v>4</v>
          </cell>
          <cell r="G3865">
            <v>0</v>
          </cell>
          <cell r="H3865">
            <v>0</v>
          </cell>
          <cell r="I3865">
            <v>1102</v>
          </cell>
          <cell r="J3865">
            <v>2</v>
          </cell>
          <cell r="K3865">
            <v>3</v>
          </cell>
          <cell r="L3865">
            <v>0</v>
          </cell>
        </row>
        <row r="3866">
          <cell r="A3866">
            <v>6</v>
          </cell>
          <cell r="B3866">
            <v>3</v>
          </cell>
          <cell r="C3866">
            <v>0</v>
          </cell>
          <cell r="D3866">
            <v>0</v>
          </cell>
          <cell r="E3866">
            <v>0</v>
          </cell>
          <cell r="F3866">
            <v>4</v>
          </cell>
          <cell r="G3866">
            <v>0</v>
          </cell>
          <cell r="H3866">
            <v>0</v>
          </cell>
          <cell r="I3866">
            <v>1104</v>
          </cell>
          <cell r="J3866">
            <v>2</v>
          </cell>
          <cell r="K3866">
            <v>3</v>
          </cell>
          <cell r="L3866">
            <v>0</v>
          </cell>
        </row>
        <row r="3867">
          <cell r="A3867">
            <v>6</v>
          </cell>
          <cell r="B3867">
            <v>3</v>
          </cell>
          <cell r="C3867">
            <v>0</v>
          </cell>
          <cell r="D3867">
            <v>0</v>
          </cell>
          <cell r="E3867">
            <v>0</v>
          </cell>
          <cell r="F3867">
            <v>4</v>
          </cell>
          <cell r="G3867">
            <v>0</v>
          </cell>
          <cell r="H3867">
            <v>0</v>
          </cell>
          <cell r="I3867">
            <v>2000</v>
          </cell>
          <cell r="J3867">
            <v>2</v>
          </cell>
          <cell r="K3867">
            <v>3</v>
          </cell>
          <cell r="L3867">
            <v>0</v>
          </cell>
        </row>
        <row r="3868">
          <cell r="A3868">
            <v>6</v>
          </cell>
          <cell r="B3868">
            <v>3</v>
          </cell>
          <cell r="C3868">
            <v>0</v>
          </cell>
          <cell r="D3868">
            <v>0</v>
          </cell>
          <cell r="E3868">
            <v>0</v>
          </cell>
          <cell r="F3868">
            <v>4</v>
          </cell>
          <cell r="G3868">
            <v>0</v>
          </cell>
          <cell r="H3868">
            <v>0</v>
          </cell>
          <cell r="I3868">
            <v>2010</v>
          </cell>
          <cell r="J3868">
            <v>2</v>
          </cell>
          <cell r="K3868">
            <v>3</v>
          </cell>
          <cell r="L3868">
            <v>0</v>
          </cell>
        </row>
        <row r="3869">
          <cell r="A3869">
            <v>6</v>
          </cell>
          <cell r="B3869">
            <v>3</v>
          </cell>
          <cell r="C3869">
            <v>0</v>
          </cell>
          <cell r="D3869">
            <v>0</v>
          </cell>
          <cell r="E3869">
            <v>0</v>
          </cell>
          <cell r="F3869">
            <v>4</v>
          </cell>
          <cell r="G3869">
            <v>0</v>
          </cell>
          <cell r="H3869">
            <v>0</v>
          </cell>
          <cell r="I3869">
            <v>2011</v>
          </cell>
          <cell r="J3869">
            <v>2</v>
          </cell>
          <cell r="K3869">
            <v>3</v>
          </cell>
          <cell r="L3869">
            <v>0</v>
          </cell>
        </row>
        <row r="3870">
          <cell r="A3870">
            <v>6</v>
          </cell>
          <cell r="B3870">
            <v>3</v>
          </cell>
          <cell r="C3870">
            <v>0</v>
          </cell>
          <cell r="D3870">
            <v>0</v>
          </cell>
          <cell r="E3870">
            <v>0</v>
          </cell>
          <cell r="F3870">
            <v>4</v>
          </cell>
          <cell r="G3870">
            <v>0</v>
          </cell>
          <cell r="H3870">
            <v>0</v>
          </cell>
          <cell r="I3870">
            <v>2020</v>
          </cell>
          <cell r="J3870">
            <v>2</v>
          </cell>
          <cell r="K3870">
            <v>3</v>
          </cell>
          <cell r="L3870">
            <v>0</v>
          </cell>
        </row>
        <row r="3871">
          <cell r="A3871">
            <v>6</v>
          </cell>
          <cell r="B3871">
            <v>3</v>
          </cell>
          <cell r="C3871">
            <v>0</v>
          </cell>
          <cell r="D3871">
            <v>0</v>
          </cell>
          <cell r="E3871">
            <v>0</v>
          </cell>
          <cell r="F3871">
            <v>4</v>
          </cell>
          <cell r="G3871">
            <v>0</v>
          </cell>
          <cell r="H3871">
            <v>0</v>
          </cell>
          <cell r="I3871">
            <v>2021</v>
          </cell>
          <cell r="J3871">
            <v>2</v>
          </cell>
          <cell r="K3871">
            <v>3</v>
          </cell>
          <cell r="L3871">
            <v>0</v>
          </cell>
        </row>
        <row r="3872">
          <cell r="A3872">
            <v>6</v>
          </cell>
          <cell r="B3872">
            <v>3</v>
          </cell>
          <cell r="C3872">
            <v>0</v>
          </cell>
          <cell r="D3872">
            <v>0</v>
          </cell>
          <cell r="E3872">
            <v>0</v>
          </cell>
          <cell r="F3872">
            <v>4</v>
          </cell>
          <cell r="G3872">
            <v>0</v>
          </cell>
          <cell r="H3872">
            <v>0</v>
          </cell>
          <cell r="I3872">
            <v>2022</v>
          </cell>
          <cell r="J3872">
            <v>2</v>
          </cell>
          <cell r="K3872">
            <v>3</v>
          </cell>
          <cell r="L3872">
            <v>0</v>
          </cell>
        </row>
        <row r="3873">
          <cell r="A3873">
            <v>6</v>
          </cell>
          <cell r="B3873">
            <v>3</v>
          </cell>
          <cell r="C3873">
            <v>0</v>
          </cell>
          <cell r="D3873">
            <v>0</v>
          </cell>
          <cell r="E3873">
            <v>0</v>
          </cell>
          <cell r="F3873">
            <v>4</v>
          </cell>
          <cell r="G3873">
            <v>0</v>
          </cell>
          <cell r="H3873">
            <v>0</v>
          </cell>
          <cell r="I3873">
            <v>2023</v>
          </cell>
          <cell r="J3873">
            <v>2</v>
          </cell>
          <cell r="K3873">
            <v>3</v>
          </cell>
          <cell r="L3873">
            <v>0</v>
          </cell>
        </row>
        <row r="3874">
          <cell r="A3874">
            <v>6</v>
          </cell>
          <cell r="B3874">
            <v>3</v>
          </cell>
          <cell r="C3874">
            <v>0</v>
          </cell>
          <cell r="D3874">
            <v>0</v>
          </cell>
          <cell r="E3874">
            <v>0</v>
          </cell>
          <cell r="F3874">
            <v>4</v>
          </cell>
          <cell r="G3874">
            <v>0</v>
          </cell>
          <cell r="H3874">
            <v>0</v>
          </cell>
          <cell r="I3874">
            <v>2024</v>
          </cell>
          <cell r="J3874">
            <v>2</v>
          </cell>
          <cell r="K3874">
            <v>3</v>
          </cell>
          <cell r="L3874">
            <v>0</v>
          </cell>
        </row>
        <row r="3875">
          <cell r="A3875">
            <v>6</v>
          </cell>
          <cell r="B3875">
            <v>3</v>
          </cell>
          <cell r="C3875">
            <v>0</v>
          </cell>
          <cell r="D3875">
            <v>0</v>
          </cell>
          <cell r="E3875">
            <v>0</v>
          </cell>
          <cell r="F3875">
            <v>4</v>
          </cell>
          <cell r="G3875">
            <v>0</v>
          </cell>
          <cell r="H3875">
            <v>0</v>
          </cell>
          <cell r="I3875">
            <v>2025</v>
          </cell>
          <cell r="J3875">
            <v>2</v>
          </cell>
          <cell r="K3875">
            <v>3</v>
          </cell>
          <cell r="L3875">
            <v>0</v>
          </cell>
        </row>
        <row r="3876">
          <cell r="A3876">
            <v>6</v>
          </cell>
          <cell r="B3876">
            <v>3</v>
          </cell>
          <cell r="C3876">
            <v>0</v>
          </cell>
          <cell r="D3876">
            <v>0</v>
          </cell>
          <cell r="E3876">
            <v>0</v>
          </cell>
          <cell r="F3876">
            <v>4</v>
          </cell>
          <cell r="G3876">
            <v>0</v>
          </cell>
          <cell r="H3876">
            <v>0</v>
          </cell>
          <cell r="I3876">
            <v>2026</v>
          </cell>
          <cell r="J3876">
            <v>2</v>
          </cell>
          <cell r="K3876">
            <v>3</v>
          </cell>
          <cell r="L3876">
            <v>0</v>
          </cell>
        </row>
        <row r="3877">
          <cell r="A3877">
            <v>6</v>
          </cell>
          <cell r="B3877">
            <v>3</v>
          </cell>
          <cell r="C3877">
            <v>0</v>
          </cell>
          <cell r="D3877">
            <v>0</v>
          </cell>
          <cell r="E3877">
            <v>0</v>
          </cell>
          <cell r="F3877">
            <v>4</v>
          </cell>
          <cell r="G3877">
            <v>0</v>
          </cell>
          <cell r="H3877">
            <v>0</v>
          </cell>
          <cell r="I3877">
            <v>2027</v>
          </cell>
          <cell r="J3877">
            <v>2</v>
          </cell>
          <cell r="K3877">
            <v>3</v>
          </cell>
          <cell r="L3877">
            <v>0</v>
          </cell>
        </row>
        <row r="3878">
          <cell r="A3878">
            <v>6</v>
          </cell>
          <cell r="B3878">
            <v>3</v>
          </cell>
          <cell r="C3878">
            <v>0</v>
          </cell>
          <cell r="D3878">
            <v>0</v>
          </cell>
          <cell r="E3878">
            <v>0</v>
          </cell>
          <cell r="F3878">
            <v>4</v>
          </cell>
          <cell r="G3878">
            <v>0</v>
          </cell>
          <cell r="H3878">
            <v>0</v>
          </cell>
          <cell r="I3878">
            <v>2028</v>
          </cell>
          <cell r="J3878">
            <v>2</v>
          </cell>
          <cell r="K3878">
            <v>3</v>
          </cell>
          <cell r="L3878">
            <v>0</v>
          </cell>
        </row>
        <row r="3879">
          <cell r="A3879">
            <v>6</v>
          </cell>
          <cell r="B3879">
            <v>3</v>
          </cell>
          <cell r="C3879">
            <v>0</v>
          </cell>
          <cell r="D3879">
            <v>0</v>
          </cell>
          <cell r="E3879">
            <v>0</v>
          </cell>
          <cell r="F3879">
            <v>4</v>
          </cell>
          <cell r="G3879">
            <v>0</v>
          </cell>
          <cell r="H3879">
            <v>0</v>
          </cell>
          <cell r="I3879">
            <v>2420</v>
          </cell>
          <cell r="J3879">
            <v>2</v>
          </cell>
          <cell r="K3879">
            <v>3</v>
          </cell>
          <cell r="L3879">
            <v>0</v>
          </cell>
        </row>
        <row r="3880">
          <cell r="A3880">
            <v>6</v>
          </cell>
          <cell r="B3880">
            <v>3</v>
          </cell>
          <cell r="C3880">
            <v>0</v>
          </cell>
          <cell r="D3880">
            <v>0</v>
          </cell>
          <cell r="E3880">
            <v>0</v>
          </cell>
          <cell r="F3880">
            <v>4</v>
          </cell>
          <cell r="G3880">
            <v>0</v>
          </cell>
          <cell r="H3880">
            <v>0</v>
          </cell>
          <cell r="I3880">
            <v>2421</v>
          </cell>
          <cell r="J3880">
            <v>2</v>
          </cell>
          <cell r="K3880">
            <v>3</v>
          </cell>
          <cell r="L3880">
            <v>0</v>
          </cell>
        </row>
        <row r="3881">
          <cell r="A3881">
            <v>6</v>
          </cell>
          <cell r="B3881">
            <v>3</v>
          </cell>
          <cell r="C3881">
            <v>0</v>
          </cell>
          <cell r="D3881">
            <v>0</v>
          </cell>
          <cell r="E3881">
            <v>0</v>
          </cell>
          <cell r="F3881">
            <v>4</v>
          </cell>
          <cell r="G3881">
            <v>0</v>
          </cell>
          <cell r="H3881">
            <v>0</v>
          </cell>
          <cell r="I3881">
            <v>2430</v>
          </cell>
          <cell r="J3881">
            <v>2</v>
          </cell>
          <cell r="K3881">
            <v>3</v>
          </cell>
          <cell r="L3881">
            <v>0</v>
          </cell>
        </row>
        <row r="3882">
          <cell r="A3882">
            <v>6</v>
          </cell>
          <cell r="B3882">
            <v>3</v>
          </cell>
          <cell r="C3882">
            <v>0</v>
          </cell>
          <cell r="D3882">
            <v>0</v>
          </cell>
          <cell r="E3882">
            <v>0</v>
          </cell>
          <cell r="F3882">
            <v>4</v>
          </cell>
          <cell r="G3882">
            <v>0</v>
          </cell>
          <cell r="H3882">
            <v>0</v>
          </cell>
          <cell r="I3882">
            <v>2431</v>
          </cell>
          <cell r="J3882">
            <v>2</v>
          </cell>
          <cell r="K3882">
            <v>3</v>
          </cell>
          <cell r="L3882">
            <v>0</v>
          </cell>
        </row>
        <row r="3883">
          <cell r="A3883">
            <v>6</v>
          </cell>
          <cell r="B3883">
            <v>3</v>
          </cell>
          <cell r="C3883">
            <v>0</v>
          </cell>
          <cell r="D3883">
            <v>0</v>
          </cell>
          <cell r="E3883">
            <v>0</v>
          </cell>
          <cell r="F3883">
            <v>4</v>
          </cell>
          <cell r="G3883">
            <v>0</v>
          </cell>
          <cell r="H3883">
            <v>0</v>
          </cell>
          <cell r="I3883">
            <v>2460</v>
          </cell>
          <cell r="J3883">
            <v>2</v>
          </cell>
          <cell r="K3883">
            <v>3</v>
          </cell>
          <cell r="L3883">
            <v>0</v>
          </cell>
        </row>
        <row r="3884">
          <cell r="A3884">
            <v>6</v>
          </cell>
          <cell r="B3884">
            <v>3</v>
          </cell>
          <cell r="C3884">
            <v>0</v>
          </cell>
          <cell r="D3884">
            <v>0</v>
          </cell>
          <cell r="E3884">
            <v>0</v>
          </cell>
          <cell r="F3884">
            <v>4</v>
          </cell>
          <cell r="G3884">
            <v>0</v>
          </cell>
          <cell r="H3884">
            <v>0</v>
          </cell>
          <cell r="I3884">
            <v>3000</v>
          </cell>
          <cell r="J3884">
            <v>2</v>
          </cell>
          <cell r="K3884">
            <v>3</v>
          </cell>
          <cell r="L3884">
            <v>0</v>
          </cell>
        </row>
        <row r="3885">
          <cell r="A3885">
            <v>6</v>
          </cell>
          <cell r="B3885">
            <v>3</v>
          </cell>
          <cell r="C3885">
            <v>0</v>
          </cell>
          <cell r="D3885">
            <v>0</v>
          </cell>
          <cell r="E3885">
            <v>0</v>
          </cell>
          <cell r="F3885">
            <v>4</v>
          </cell>
          <cell r="G3885">
            <v>0</v>
          </cell>
          <cell r="H3885">
            <v>0</v>
          </cell>
          <cell r="I3885">
            <v>3010</v>
          </cell>
          <cell r="J3885">
            <v>2</v>
          </cell>
          <cell r="K3885">
            <v>3</v>
          </cell>
          <cell r="L3885">
            <v>0</v>
          </cell>
        </row>
        <row r="3886">
          <cell r="A3886">
            <v>6</v>
          </cell>
          <cell r="B3886">
            <v>3</v>
          </cell>
          <cell r="C3886">
            <v>0</v>
          </cell>
          <cell r="D3886">
            <v>0</v>
          </cell>
          <cell r="E3886">
            <v>0</v>
          </cell>
          <cell r="F3886">
            <v>4</v>
          </cell>
          <cell r="G3886">
            <v>0</v>
          </cell>
          <cell r="H3886">
            <v>0</v>
          </cell>
          <cell r="I3886">
            <v>3011</v>
          </cell>
          <cell r="J3886">
            <v>2</v>
          </cell>
          <cell r="K3886">
            <v>3</v>
          </cell>
          <cell r="L3886">
            <v>0</v>
          </cell>
        </row>
        <row r="3887">
          <cell r="A3887">
            <v>6</v>
          </cell>
          <cell r="B3887">
            <v>3</v>
          </cell>
          <cell r="C3887">
            <v>0</v>
          </cell>
          <cell r="D3887">
            <v>0</v>
          </cell>
          <cell r="E3887">
            <v>0</v>
          </cell>
          <cell r="F3887">
            <v>4</v>
          </cell>
          <cell r="G3887">
            <v>0</v>
          </cell>
          <cell r="H3887">
            <v>0</v>
          </cell>
          <cell r="I3887">
            <v>3020</v>
          </cell>
          <cell r="J3887">
            <v>2</v>
          </cell>
          <cell r="K3887">
            <v>3</v>
          </cell>
          <cell r="L3887">
            <v>0</v>
          </cell>
        </row>
        <row r="3888">
          <cell r="A3888">
            <v>6</v>
          </cell>
          <cell r="B3888">
            <v>3</v>
          </cell>
          <cell r="C3888">
            <v>0</v>
          </cell>
          <cell r="D3888">
            <v>0</v>
          </cell>
          <cell r="E3888">
            <v>0</v>
          </cell>
          <cell r="F3888">
            <v>4</v>
          </cell>
          <cell r="G3888">
            <v>0</v>
          </cell>
          <cell r="H3888">
            <v>0</v>
          </cell>
          <cell r="I3888">
            <v>3110</v>
          </cell>
          <cell r="J3888">
            <v>2</v>
          </cell>
          <cell r="K3888">
            <v>3</v>
          </cell>
          <cell r="L3888">
            <v>0</v>
          </cell>
        </row>
        <row r="3889">
          <cell r="A3889">
            <v>6</v>
          </cell>
          <cell r="B3889">
            <v>3</v>
          </cell>
          <cell r="C3889">
            <v>0</v>
          </cell>
          <cell r="D3889">
            <v>0</v>
          </cell>
          <cell r="E3889">
            <v>0</v>
          </cell>
          <cell r="F3889">
            <v>4</v>
          </cell>
          <cell r="G3889">
            <v>0</v>
          </cell>
          <cell r="H3889">
            <v>0</v>
          </cell>
          <cell r="I3889">
            <v>3120</v>
          </cell>
          <cell r="J3889">
            <v>2</v>
          </cell>
          <cell r="K3889">
            <v>3</v>
          </cell>
          <cell r="L3889">
            <v>0</v>
          </cell>
        </row>
        <row r="3890">
          <cell r="A3890">
            <v>6</v>
          </cell>
          <cell r="B3890">
            <v>3</v>
          </cell>
          <cell r="C3890">
            <v>0</v>
          </cell>
          <cell r="D3890">
            <v>0</v>
          </cell>
          <cell r="E3890">
            <v>0</v>
          </cell>
          <cell r="F3890">
            <v>4</v>
          </cell>
          <cell r="G3890">
            <v>0</v>
          </cell>
          <cell r="H3890">
            <v>0</v>
          </cell>
          <cell r="I3890">
            <v>3121</v>
          </cell>
          <cell r="J3890">
            <v>2</v>
          </cell>
          <cell r="K3890">
            <v>3</v>
          </cell>
          <cell r="L3890">
            <v>0</v>
          </cell>
        </row>
        <row r="3891">
          <cell r="A3891">
            <v>6</v>
          </cell>
          <cell r="B3891">
            <v>3</v>
          </cell>
          <cell r="C3891">
            <v>0</v>
          </cell>
          <cell r="D3891">
            <v>0</v>
          </cell>
          <cell r="E3891">
            <v>0</v>
          </cell>
          <cell r="F3891">
            <v>4</v>
          </cell>
          <cell r="G3891">
            <v>0</v>
          </cell>
          <cell r="H3891">
            <v>0</v>
          </cell>
          <cell r="I3891">
            <v>3130</v>
          </cell>
          <cell r="J3891">
            <v>2</v>
          </cell>
          <cell r="K3891">
            <v>3</v>
          </cell>
          <cell r="L3891">
            <v>0</v>
          </cell>
        </row>
        <row r="3892">
          <cell r="A3892">
            <v>6</v>
          </cell>
          <cell r="B3892">
            <v>3</v>
          </cell>
          <cell r="C3892">
            <v>0</v>
          </cell>
          <cell r="D3892">
            <v>0</v>
          </cell>
          <cell r="E3892">
            <v>0</v>
          </cell>
          <cell r="F3892">
            <v>4</v>
          </cell>
          <cell r="G3892">
            <v>0</v>
          </cell>
          <cell r="H3892">
            <v>0</v>
          </cell>
          <cell r="I3892">
            <v>3131</v>
          </cell>
          <cell r="J3892">
            <v>2</v>
          </cell>
          <cell r="K3892">
            <v>3</v>
          </cell>
          <cell r="L3892">
            <v>0</v>
          </cell>
        </row>
        <row r="3893">
          <cell r="A3893">
            <v>6</v>
          </cell>
          <cell r="B3893">
            <v>3</v>
          </cell>
          <cell r="C3893">
            <v>0</v>
          </cell>
          <cell r="D3893">
            <v>0</v>
          </cell>
          <cell r="E3893">
            <v>0</v>
          </cell>
          <cell r="F3893">
            <v>4</v>
          </cell>
          <cell r="G3893">
            <v>0</v>
          </cell>
          <cell r="H3893">
            <v>0</v>
          </cell>
          <cell r="I3893">
            <v>3210</v>
          </cell>
          <cell r="J3893">
            <v>2</v>
          </cell>
          <cell r="K3893">
            <v>3</v>
          </cell>
          <cell r="L3893">
            <v>0</v>
          </cell>
        </row>
        <row r="3894">
          <cell r="A3894">
            <v>6</v>
          </cell>
          <cell r="B3894">
            <v>3</v>
          </cell>
          <cell r="C3894">
            <v>0</v>
          </cell>
          <cell r="D3894">
            <v>0</v>
          </cell>
          <cell r="E3894">
            <v>0</v>
          </cell>
          <cell r="F3894">
            <v>4</v>
          </cell>
          <cell r="G3894">
            <v>0</v>
          </cell>
          <cell r="H3894">
            <v>0</v>
          </cell>
          <cell r="I3894">
            <v>3220</v>
          </cell>
          <cell r="J3894">
            <v>2</v>
          </cell>
          <cell r="K3894">
            <v>3</v>
          </cell>
          <cell r="L3894">
            <v>0</v>
          </cell>
        </row>
        <row r="3895">
          <cell r="A3895">
            <v>6</v>
          </cell>
          <cell r="B3895">
            <v>3</v>
          </cell>
          <cell r="C3895">
            <v>0</v>
          </cell>
          <cell r="D3895">
            <v>0</v>
          </cell>
          <cell r="E3895">
            <v>0</v>
          </cell>
          <cell r="F3895">
            <v>4</v>
          </cell>
          <cell r="G3895">
            <v>0</v>
          </cell>
          <cell r="H3895">
            <v>0</v>
          </cell>
          <cell r="I3895">
            <v>3230</v>
          </cell>
          <cell r="J3895">
            <v>2</v>
          </cell>
          <cell r="K3895">
            <v>3</v>
          </cell>
          <cell r="L3895">
            <v>0</v>
          </cell>
        </row>
        <row r="3896">
          <cell r="A3896">
            <v>6</v>
          </cell>
          <cell r="B3896">
            <v>3</v>
          </cell>
          <cell r="C3896">
            <v>0</v>
          </cell>
          <cell r="D3896">
            <v>0</v>
          </cell>
          <cell r="E3896">
            <v>0</v>
          </cell>
          <cell r="F3896">
            <v>4</v>
          </cell>
          <cell r="G3896">
            <v>0</v>
          </cell>
          <cell r="H3896">
            <v>0</v>
          </cell>
          <cell r="I3896">
            <v>3231</v>
          </cell>
          <cell r="J3896">
            <v>2</v>
          </cell>
          <cell r="K3896">
            <v>3</v>
          </cell>
          <cell r="L3896">
            <v>0</v>
          </cell>
        </row>
        <row r="3897">
          <cell r="A3897">
            <v>6</v>
          </cell>
          <cell r="B3897">
            <v>3</v>
          </cell>
          <cell r="C3897">
            <v>0</v>
          </cell>
          <cell r="D3897">
            <v>0</v>
          </cell>
          <cell r="E3897">
            <v>0</v>
          </cell>
          <cell r="F3897">
            <v>4</v>
          </cell>
          <cell r="G3897">
            <v>0</v>
          </cell>
          <cell r="H3897">
            <v>0</v>
          </cell>
          <cell r="I3897">
            <v>3240</v>
          </cell>
          <cell r="J3897">
            <v>2</v>
          </cell>
          <cell r="K3897">
            <v>3</v>
          </cell>
          <cell r="L3897">
            <v>0</v>
          </cell>
        </row>
        <row r="3898">
          <cell r="A3898">
            <v>6</v>
          </cell>
          <cell r="B3898">
            <v>3</v>
          </cell>
          <cell r="C3898">
            <v>0</v>
          </cell>
          <cell r="D3898">
            <v>0</v>
          </cell>
          <cell r="E3898">
            <v>0</v>
          </cell>
          <cell r="F3898">
            <v>4</v>
          </cell>
          <cell r="G3898">
            <v>0</v>
          </cell>
          <cell r="H3898">
            <v>0</v>
          </cell>
          <cell r="I3898">
            <v>3241</v>
          </cell>
          <cell r="J3898">
            <v>2</v>
          </cell>
          <cell r="K3898">
            <v>3</v>
          </cell>
          <cell r="L3898">
            <v>0</v>
          </cell>
        </row>
        <row r="3899">
          <cell r="A3899">
            <v>6</v>
          </cell>
          <cell r="B3899">
            <v>3</v>
          </cell>
          <cell r="C3899">
            <v>0</v>
          </cell>
          <cell r="D3899">
            <v>0</v>
          </cell>
          <cell r="E3899">
            <v>0</v>
          </cell>
          <cell r="F3899">
            <v>4</v>
          </cell>
          <cell r="G3899">
            <v>0</v>
          </cell>
          <cell r="H3899">
            <v>0</v>
          </cell>
          <cell r="I3899">
            <v>3250</v>
          </cell>
          <cell r="J3899">
            <v>2</v>
          </cell>
          <cell r="K3899">
            <v>3</v>
          </cell>
          <cell r="L3899">
            <v>0</v>
          </cell>
        </row>
        <row r="3900">
          <cell r="A3900">
            <v>6</v>
          </cell>
          <cell r="B3900">
            <v>3</v>
          </cell>
          <cell r="C3900">
            <v>0</v>
          </cell>
          <cell r="D3900">
            <v>0</v>
          </cell>
          <cell r="E3900">
            <v>0</v>
          </cell>
          <cell r="F3900">
            <v>4</v>
          </cell>
          <cell r="G3900">
            <v>0</v>
          </cell>
          <cell r="H3900">
            <v>0</v>
          </cell>
          <cell r="I3900">
            <v>3256</v>
          </cell>
          <cell r="J3900">
            <v>2</v>
          </cell>
          <cell r="K3900">
            <v>3</v>
          </cell>
          <cell r="L3900">
            <v>0</v>
          </cell>
        </row>
        <row r="3901">
          <cell r="A3901">
            <v>6</v>
          </cell>
          <cell r="B3901">
            <v>3</v>
          </cell>
          <cell r="C3901">
            <v>0</v>
          </cell>
          <cell r="D3901">
            <v>0</v>
          </cell>
          <cell r="E3901">
            <v>0</v>
          </cell>
          <cell r="F3901">
            <v>4</v>
          </cell>
          <cell r="G3901">
            <v>0</v>
          </cell>
          <cell r="H3901">
            <v>0</v>
          </cell>
          <cell r="I3901">
            <v>3310</v>
          </cell>
          <cell r="J3901">
            <v>2</v>
          </cell>
          <cell r="K3901">
            <v>3</v>
          </cell>
          <cell r="L3901">
            <v>0</v>
          </cell>
        </row>
        <row r="3902">
          <cell r="A3902">
            <v>6</v>
          </cell>
          <cell r="B3902">
            <v>3</v>
          </cell>
          <cell r="C3902">
            <v>0</v>
          </cell>
          <cell r="D3902">
            <v>0</v>
          </cell>
          <cell r="E3902">
            <v>0</v>
          </cell>
          <cell r="F3902">
            <v>4</v>
          </cell>
          <cell r="G3902">
            <v>0</v>
          </cell>
          <cell r="H3902">
            <v>0</v>
          </cell>
          <cell r="I3902">
            <v>3320</v>
          </cell>
          <cell r="J3902">
            <v>2</v>
          </cell>
          <cell r="K3902">
            <v>3</v>
          </cell>
          <cell r="L3902">
            <v>0</v>
          </cell>
        </row>
        <row r="3903">
          <cell r="A3903">
            <v>6</v>
          </cell>
          <cell r="B3903">
            <v>3</v>
          </cell>
          <cell r="C3903">
            <v>0</v>
          </cell>
          <cell r="D3903">
            <v>0</v>
          </cell>
          <cell r="E3903">
            <v>0</v>
          </cell>
          <cell r="F3903">
            <v>4</v>
          </cell>
          <cell r="G3903">
            <v>0</v>
          </cell>
          <cell r="H3903">
            <v>0</v>
          </cell>
          <cell r="I3903">
            <v>3321</v>
          </cell>
          <cell r="J3903">
            <v>2</v>
          </cell>
          <cell r="K3903">
            <v>3</v>
          </cell>
          <cell r="L3903">
            <v>0</v>
          </cell>
        </row>
        <row r="3904">
          <cell r="A3904">
            <v>6</v>
          </cell>
          <cell r="B3904">
            <v>3</v>
          </cell>
          <cell r="C3904">
            <v>0</v>
          </cell>
          <cell r="D3904">
            <v>0</v>
          </cell>
          <cell r="E3904">
            <v>0</v>
          </cell>
          <cell r="F3904">
            <v>4</v>
          </cell>
          <cell r="G3904">
            <v>0</v>
          </cell>
          <cell r="H3904">
            <v>0</v>
          </cell>
          <cell r="I3904">
            <v>3330</v>
          </cell>
          <cell r="J3904">
            <v>2</v>
          </cell>
          <cell r="K3904">
            <v>3</v>
          </cell>
          <cell r="L3904">
            <v>0</v>
          </cell>
        </row>
        <row r="3905">
          <cell r="A3905">
            <v>6</v>
          </cell>
          <cell r="B3905">
            <v>3</v>
          </cell>
          <cell r="C3905">
            <v>0</v>
          </cell>
          <cell r="D3905">
            <v>0</v>
          </cell>
          <cell r="E3905">
            <v>0</v>
          </cell>
          <cell r="F3905">
            <v>4</v>
          </cell>
          <cell r="G3905">
            <v>0</v>
          </cell>
          <cell r="H3905">
            <v>0</v>
          </cell>
          <cell r="I3905">
            <v>3331</v>
          </cell>
          <cell r="J3905">
            <v>2</v>
          </cell>
          <cell r="K3905">
            <v>3</v>
          </cell>
          <cell r="L3905">
            <v>0</v>
          </cell>
        </row>
        <row r="3906">
          <cell r="A3906">
            <v>6</v>
          </cell>
          <cell r="B3906">
            <v>3</v>
          </cell>
          <cell r="C3906">
            <v>0</v>
          </cell>
          <cell r="D3906">
            <v>0</v>
          </cell>
          <cell r="E3906">
            <v>0</v>
          </cell>
          <cell r="F3906">
            <v>4</v>
          </cell>
          <cell r="G3906">
            <v>0</v>
          </cell>
          <cell r="H3906">
            <v>0</v>
          </cell>
          <cell r="I3906">
            <v>4000</v>
          </cell>
          <cell r="J3906">
            <v>2</v>
          </cell>
          <cell r="K3906">
            <v>3</v>
          </cell>
          <cell r="L3906">
            <v>0</v>
          </cell>
        </row>
        <row r="3907">
          <cell r="A3907">
            <v>6</v>
          </cell>
          <cell r="B3907">
            <v>3</v>
          </cell>
          <cell r="C3907">
            <v>0</v>
          </cell>
          <cell r="D3907">
            <v>0</v>
          </cell>
          <cell r="E3907">
            <v>0</v>
          </cell>
          <cell r="F3907">
            <v>4</v>
          </cell>
          <cell r="G3907">
            <v>0</v>
          </cell>
          <cell r="H3907">
            <v>0</v>
          </cell>
          <cell r="I3907">
            <v>4010</v>
          </cell>
          <cell r="J3907">
            <v>2</v>
          </cell>
          <cell r="K3907">
            <v>3</v>
          </cell>
          <cell r="L3907">
            <v>0</v>
          </cell>
        </row>
        <row r="3908">
          <cell r="A3908">
            <v>6</v>
          </cell>
          <cell r="B3908">
            <v>3</v>
          </cell>
          <cell r="C3908">
            <v>0</v>
          </cell>
          <cell r="D3908">
            <v>0</v>
          </cell>
          <cell r="E3908">
            <v>0</v>
          </cell>
          <cell r="F3908">
            <v>4</v>
          </cell>
          <cell r="G3908">
            <v>0</v>
          </cell>
          <cell r="H3908">
            <v>0</v>
          </cell>
          <cell r="I3908">
            <v>4011</v>
          </cell>
          <cell r="J3908">
            <v>2</v>
          </cell>
          <cell r="K3908">
            <v>3</v>
          </cell>
          <cell r="L3908">
            <v>0</v>
          </cell>
        </row>
        <row r="3909">
          <cell r="A3909">
            <v>6</v>
          </cell>
          <cell r="B3909">
            <v>3</v>
          </cell>
          <cell r="C3909">
            <v>0</v>
          </cell>
          <cell r="D3909">
            <v>0</v>
          </cell>
          <cell r="E3909">
            <v>0</v>
          </cell>
          <cell r="F3909">
            <v>4</v>
          </cell>
          <cell r="G3909">
            <v>0</v>
          </cell>
          <cell r="H3909">
            <v>0</v>
          </cell>
          <cell r="I3909">
            <v>4012</v>
          </cell>
          <cell r="J3909">
            <v>2</v>
          </cell>
          <cell r="K3909">
            <v>3</v>
          </cell>
          <cell r="L3909">
            <v>0</v>
          </cell>
        </row>
        <row r="3910">
          <cell r="A3910">
            <v>6</v>
          </cell>
          <cell r="B3910">
            <v>3</v>
          </cell>
          <cell r="C3910">
            <v>0</v>
          </cell>
          <cell r="D3910">
            <v>0</v>
          </cell>
          <cell r="E3910">
            <v>0</v>
          </cell>
          <cell r="F3910">
            <v>4</v>
          </cell>
          <cell r="G3910">
            <v>0</v>
          </cell>
          <cell r="H3910">
            <v>0</v>
          </cell>
          <cell r="I3910">
            <v>4020</v>
          </cell>
          <cell r="J3910">
            <v>2</v>
          </cell>
          <cell r="K3910">
            <v>3</v>
          </cell>
          <cell r="L3910">
            <v>0</v>
          </cell>
        </row>
        <row r="3911">
          <cell r="A3911">
            <v>6</v>
          </cell>
          <cell r="B3911">
            <v>3</v>
          </cell>
          <cell r="C3911">
            <v>0</v>
          </cell>
          <cell r="D3911">
            <v>0</v>
          </cell>
          <cell r="E3911">
            <v>0</v>
          </cell>
          <cell r="F3911">
            <v>4</v>
          </cell>
          <cell r="G3911">
            <v>0</v>
          </cell>
          <cell r="H3911">
            <v>0</v>
          </cell>
          <cell r="I3911">
            <v>4030</v>
          </cell>
          <cell r="J3911">
            <v>2</v>
          </cell>
          <cell r="K3911">
            <v>3</v>
          </cell>
          <cell r="L3911">
            <v>0</v>
          </cell>
        </row>
        <row r="3912">
          <cell r="A3912">
            <v>6</v>
          </cell>
          <cell r="B3912">
            <v>3</v>
          </cell>
          <cell r="C3912">
            <v>0</v>
          </cell>
          <cell r="D3912">
            <v>0</v>
          </cell>
          <cell r="E3912">
            <v>0</v>
          </cell>
          <cell r="F3912">
            <v>4</v>
          </cell>
          <cell r="G3912">
            <v>0</v>
          </cell>
          <cell r="H3912">
            <v>0</v>
          </cell>
          <cell r="I3912">
            <v>4031</v>
          </cell>
          <cell r="J3912">
            <v>2</v>
          </cell>
          <cell r="K3912">
            <v>3</v>
          </cell>
          <cell r="L3912">
            <v>0</v>
          </cell>
        </row>
        <row r="3913">
          <cell r="A3913">
            <v>6</v>
          </cell>
          <cell r="B3913">
            <v>3</v>
          </cell>
          <cell r="C3913">
            <v>0</v>
          </cell>
          <cell r="D3913">
            <v>0</v>
          </cell>
          <cell r="E3913">
            <v>0</v>
          </cell>
          <cell r="F3913">
            <v>4</v>
          </cell>
          <cell r="G3913">
            <v>0</v>
          </cell>
          <cell r="H3913">
            <v>0</v>
          </cell>
          <cell r="I3913">
            <v>4042</v>
          </cell>
          <cell r="J3913">
            <v>2</v>
          </cell>
          <cell r="K3913">
            <v>3</v>
          </cell>
          <cell r="L3913">
            <v>0</v>
          </cell>
        </row>
        <row r="3914">
          <cell r="A3914">
            <v>6</v>
          </cell>
          <cell r="B3914">
            <v>3</v>
          </cell>
          <cell r="C3914">
            <v>0</v>
          </cell>
          <cell r="D3914">
            <v>0</v>
          </cell>
          <cell r="E3914">
            <v>0</v>
          </cell>
          <cell r="F3914">
            <v>4</v>
          </cell>
          <cell r="G3914">
            <v>0</v>
          </cell>
          <cell r="H3914">
            <v>0</v>
          </cell>
          <cell r="I3914">
            <v>4043</v>
          </cell>
          <cell r="J3914">
            <v>2</v>
          </cell>
          <cell r="K3914">
            <v>3</v>
          </cell>
          <cell r="L3914">
            <v>0</v>
          </cell>
        </row>
        <row r="3915">
          <cell r="A3915">
            <v>6</v>
          </cell>
          <cell r="B3915">
            <v>3</v>
          </cell>
          <cell r="C3915">
            <v>0</v>
          </cell>
          <cell r="D3915">
            <v>0</v>
          </cell>
          <cell r="E3915">
            <v>0</v>
          </cell>
          <cell r="F3915">
            <v>4</v>
          </cell>
          <cell r="G3915">
            <v>0</v>
          </cell>
          <cell r="H3915">
            <v>0</v>
          </cell>
          <cell r="I3915">
            <v>4044</v>
          </cell>
          <cell r="J3915">
            <v>2</v>
          </cell>
          <cell r="K3915">
            <v>3</v>
          </cell>
          <cell r="L3915">
            <v>0</v>
          </cell>
        </row>
        <row r="3916">
          <cell r="A3916">
            <v>6</v>
          </cell>
          <cell r="B3916">
            <v>3</v>
          </cell>
          <cell r="C3916">
            <v>0</v>
          </cell>
          <cell r="D3916">
            <v>0</v>
          </cell>
          <cell r="E3916">
            <v>0</v>
          </cell>
          <cell r="F3916">
            <v>4</v>
          </cell>
          <cell r="G3916">
            <v>0</v>
          </cell>
          <cell r="H3916">
            <v>0</v>
          </cell>
          <cell r="I3916">
            <v>4045</v>
          </cell>
          <cell r="J3916">
            <v>2</v>
          </cell>
          <cell r="K3916">
            <v>3</v>
          </cell>
          <cell r="L3916">
            <v>0</v>
          </cell>
        </row>
        <row r="3917">
          <cell r="A3917">
            <v>6</v>
          </cell>
          <cell r="B3917">
            <v>3</v>
          </cell>
          <cell r="C3917">
            <v>0</v>
          </cell>
          <cell r="D3917">
            <v>0</v>
          </cell>
          <cell r="E3917">
            <v>0</v>
          </cell>
          <cell r="F3917">
            <v>4</v>
          </cell>
          <cell r="G3917">
            <v>0</v>
          </cell>
          <cell r="H3917">
            <v>0</v>
          </cell>
          <cell r="I3917">
            <v>4051</v>
          </cell>
          <cell r="J3917">
            <v>2</v>
          </cell>
          <cell r="K3917">
            <v>3</v>
          </cell>
          <cell r="L3917">
            <v>0</v>
          </cell>
        </row>
        <row r="3918">
          <cell r="A3918">
            <v>6</v>
          </cell>
          <cell r="B3918">
            <v>3</v>
          </cell>
          <cell r="C3918">
            <v>0</v>
          </cell>
          <cell r="D3918">
            <v>0</v>
          </cell>
          <cell r="E3918">
            <v>0</v>
          </cell>
          <cell r="F3918">
            <v>4</v>
          </cell>
          <cell r="G3918">
            <v>0</v>
          </cell>
          <cell r="H3918">
            <v>0</v>
          </cell>
          <cell r="I3918">
            <v>4060</v>
          </cell>
          <cell r="J3918">
            <v>2</v>
          </cell>
          <cell r="K3918">
            <v>3</v>
          </cell>
          <cell r="L3918">
            <v>0</v>
          </cell>
        </row>
        <row r="3919">
          <cell r="A3919">
            <v>6</v>
          </cell>
          <cell r="B3919">
            <v>3</v>
          </cell>
          <cell r="C3919">
            <v>0</v>
          </cell>
          <cell r="D3919">
            <v>0</v>
          </cell>
          <cell r="E3919">
            <v>0</v>
          </cell>
          <cell r="F3919">
            <v>4</v>
          </cell>
          <cell r="G3919">
            <v>0</v>
          </cell>
          <cell r="H3919">
            <v>0</v>
          </cell>
          <cell r="I3919">
            <v>4070</v>
          </cell>
          <cell r="J3919">
            <v>2</v>
          </cell>
          <cell r="K3919">
            <v>3</v>
          </cell>
          <cell r="L3919">
            <v>0</v>
          </cell>
        </row>
        <row r="3920">
          <cell r="A3920">
            <v>6</v>
          </cell>
          <cell r="B3920">
            <v>3</v>
          </cell>
          <cell r="C3920">
            <v>0</v>
          </cell>
          <cell r="D3920">
            <v>0</v>
          </cell>
          <cell r="E3920">
            <v>0</v>
          </cell>
          <cell r="F3920">
            <v>4</v>
          </cell>
          <cell r="G3920">
            <v>0</v>
          </cell>
          <cell r="H3920">
            <v>0</v>
          </cell>
          <cell r="I3920">
            <v>4071</v>
          </cell>
          <cell r="J3920">
            <v>2</v>
          </cell>
          <cell r="K3920">
            <v>3</v>
          </cell>
          <cell r="L3920">
            <v>0</v>
          </cell>
        </row>
        <row r="3921">
          <cell r="A3921">
            <v>6</v>
          </cell>
          <cell r="B3921">
            <v>3</v>
          </cell>
          <cell r="C3921">
            <v>0</v>
          </cell>
          <cell r="D3921">
            <v>0</v>
          </cell>
          <cell r="E3921">
            <v>0</v>
          </cell>
          <cell r="F3921">
            <v>4</v>
          </cell>
          <cell r="G3921">
            <v>0</v>
          </cell>
          <cell r="H3921">
            <v>0</v>
          </cell>
          <cell r="I3921">
            <v>4091</v>
          </cell>
          <cell r="J3921">
            <v>2</v>
          </cell>
          <cell r="K3921">
            <v>3</v>
          </cell>
          <cell r="L3921">
            <v>0</v>
          </cell>
        </row>
        <row r="3922">
          <cell r="A3922">
            <v>6</v>
          </cell>
          <cell r="B3922">
            <v>3</v>
          </cell>
          <cell r="C3922">
            <v>0</v>
          </cell>
          <cell r="D3922">
            <v>0</v>
          </cell>
          <cell r="E3922">
            <v>0</v>
          </cell>
          <cell r="F3922">
            <v>4</v>
          </cell>
          <cell r="G3922">
            <v>0</v>
          </cell>
          <cell r="H3922">
            <v>0</v>
          </cell>
          <cell r="I3922">
            <v>5300</v>
          </cell>
          <cell r="J3922">
            <v>2</v>
          </cell>
          <cell r="K3922">
            <v>3</v>
          </cell>
          <cell r="L3922">
            <v>0</v>
          </cell>
        </row>
        <row r="3923">
          <cell r="A3923">
            <v>6</v>
          </cell>
          <cell r="B3923">
            <v>3</v>
          </cell>
          <cell r="C3923">
            <v>0</v>
          </cell>
          <cell r="D3923">
            <v>0</v>
          </cell>
          <cell r="E3923">
            <v>0</v>
          </cell>
          <cell r="F3923">
            <v>4</v>
          </cell>
          <cell r="G3923">
            <v>0</v>
          </cell>
          <cell r="H3923">
            <v>0</v>
          </cell>
          <cell r="I3923">
            <v>5301</v>
          </cell>
          <cell r="J3923">
            <v>2</v>
          </cell>
          <cell r="K3923">
            <v>3</v>
          </cell>
          <cell r="L3923">
            <v>0</v>
          </cell>
        </row>
        <row r="3924">
          <cell r="A3924">
            <v>6</v>
          </cell>
          <cell r="B3924">
            <v>3</v>
          </cell>
          <cell r="C3924">
            <v>0</v>
          </cell>
          <cell r="D3924">
            <v>0</v>
          </cell>
          <cell r="E3924">
            <v>0</v>
          </cell>
          <cell r="F3924">
            <v>4</v>
          </cell>
          <cell r="G3924">
            <v>0</v>
          </cell>
          <cell r="H3924">
            <v>0</v>
          </cell>
          <cell r="I3924">
            <v>5302</v>
          </cell>
          <cell r="J3924">
            <v>2</v>
          </cell>
          <cell r="K3924">
            <v>3</v>
          </cell>
          <cell r="L3924">
            <v>0</v>
          </cell>
        </row>
        <row r="3925">
          <cell r="A3925">
            <v>6</v>
          </cell>
          <cell r="B3925">
            <v>3</v>
          </cell>
          <cell r="C3925">
            <v>0</v>
          </cell>
          <cell r="D3925">
            <v>0</v>
          </cell>
          <cell r="E3925">
            <v>0</v>
          </cell>
          <cell r="F3925">
            <v>4</v>
          </cell>
          <cell r="G3925">
            <v>0</v>
          </cell>
          <cell r="H3925">
            <v>0</v>
          </cell>
          <cell r="I3925">
            <v>5311</v>
          </cell>
          <cell r="J3925">
            <v>2</v>
          </cell>
          <cell r="K3925">
            <v>3</v>
          </cell>
          <cell r="L3925">
            <v>0</v>
          </cell>
        </row>
        <row r="3926">
          <cell r="A3926">
            <v>6</v>
          </cell>
          <cell r="B3926">
            <v>3</v>
          </cell>
          <cell r="C3926">
            <v>0</v>
          </cell>
          <cell r="D3926">
            <v>0</v>
          </cell>
          <cell r="E3926">
            <v>0</v>
          </cell>
          <cell r="F3926">
            <v>4</v>
          </cell>
          <cell r="G3926">
            <v>0</v>
          </cell>
          <cell r="H3926">
            <v>0</v>
          </cell>
          <cell r="I3926">
            <v>5312</v>
          </cell>
          <cell r="J3926">
            <v>2</v>
          </cell>
          <cell r="K3926">
            <v>3</v>
          </cell>
          <cell r="L3926">
            <v>0</v>
          </cell>
        </row>
        <row r="3927">
          <cell r="A3927">
            <v>6</v>
          </cell>
          <cell r="B3927">
            <v>3</v>
          </cell>
          <cell r="C3927">
            <v>0</v>
          </cell>
          <cell r="D3927">
            <v>0</v>
          </cell>
          <cell r="E3927">
            <v>0</v>
          </cell>
          <cell r="F3927">
            <v>4</v>
          </cell>
          <cell r="G3927">
            <v>0</v>
          </cell>
          <cell r="H3927">
            <v>0</v>
          </cell>
          <cell r="I3927">
            <v>5313</v>
          </cell>
          <cell r="J3927">
            <v>2</v>
          </cell>
          <cell r="K3927">
            <v>3</v>
          </cell>
          <cell r="L3927">
            <v>0</v>
          </cell>
        </row>
        <row r="3928">
          <cell r="A3928">
            <v>6</v>
          </cell>
          <cell r="B3928">
            <v>3</v>
          </cell>
          <cell r="C3928">
            <v>0</v>
          </cell>
          <cell r="D3928">
            <v>0</v>
          </cell>
          <cell r="E3928">
            <v>0</v>
          </cell>
          <cell r="F3928">
            <v>4</v>
          </cell>
          <cell r="G3928">
            <v>0</v>
          </cell>
          <cell r="H3928">
            <v>0</v>
          </cell>
          <cell r="I3928">
            <v>5314</v>
          </cell>
          <cell r="J3928">
            <v>2</v>
          </cell>
          <cell r="K3928">
            <v>3</v>
          </cell>
          <cell r="L3928">
            <v>0</v>
          </cell>
        </row>
        <row r="3929">
          <cell r="A3929">
            <v>6</v>
          </cell>
          <cell r="B3929">
            <v>3</v>
          </cell>
          <cell r="C3929">
            <v>0</v>
          </cell>
          <cell r="D3929">
            <v>0</v>
          </cell>
          <cell r="E3929">
            <v>0</v>
          </cell>
          <cell r="F3929">
            <v>4</v>
          </cell>
          <cell r="G3929">
            <v>0</v>
          </cell>
          <cell r="H3929">
            <v>0</v>
          </cell>
          <cell r="I3929">
            <v>5316</v>
          </cell>
          <cell r="J3929">
            <v>2</v>
          </cell>
          <cell r="K3929">
            <v>3</v>
          </cell>
          <cell r="L3929">
            <v>0</v>
          </cell>
        </row>
        <row r="3930">
          <cell r="A3930">
            <v>6</v>
          </cell>
          <cell r="B3930">
            <v>3</v>
          </cell>
          <cell r="C3930">
            <v>0</v>
          </cell>
          <cell r="D3930">
            <v>0</v>
          </cell>
          <cell r="E3930">
            <v>0</v>
          </cell>
          <cell r="F3930">
            <v>4</v>
          </cell>
          <cell r="G3930">
            <v>0</v>
          </cell>
          <cell r="H3930">
            <v>0</v>
          </cell>
          <cell r="I3930">
            <v>5317</v>
          </cell>
          <cell r="J3930">
            <v>2</v>
          </cell>
          <cell r="K3930">
            <v>3</v>
          </cell>
          <cell r="L3930">
            <v>0</v>
          </cell>
        </row>
        <row r="3931">
          <cell r="A3931">
            <v>6</v>
          </cell>
          <cell r="B3931">
            <v>3</v>
          </cell>
          <cell r="C3931">
            <v>0</v>
          </cell>
          <cell r="D3931">
            <v>0</v>
          </cell>
          <cell r="E3931">
            <v>0</v>
          </cell>
          <cell r="F3931">
            <v>4</v>
          </cell>
          <cell r="G3931">
            <v>0</v>
          </cell>
          <cell r="H3931">
            <v>0</v>
          </cell>
          <cell r="I3931">
            <v>5351</v>
          </cell>
          <cell r="J3931">
            <v>2</v>
          </cell>
          <cell r="K3931">
            <v>3</v>
          </cell>
          <cell r="L3931">
            <v>0</v>
          </cell>
        </row>
        <row r="3932">
          <cell r="A3932">
            <v>6</v>
          </cell>
          <cell r="B3932">
            <v>3</v>
          </cell>
          <cell r="C3932">
            <v>0</v>
          </cell>
          <cell r="D3932">
            <v>0</v>
          </cell>
          <cell r="E3932">
            <v>0</v>
          </cell>
          <cell r="F3932">
            <v>4</v>
          </cell>
          <cell r="G3932">
            <v>0</v>
          </cell>
          <cell r="H3932">
            <v>0</v>
          </cell>
          <cell r="I3932">
            <v>5353</v>
          </cell>
          <cell r="J3932">
            <v>2</v>
          </cell>
          <cell r="K3932">
            <v>3</v>
          </cell>
          <cell r="L3932">
            <v>0</v>
          </cell>
        </row>
        <row r="3933">
          <cell r="A3933">
            <v>6</v>
          </cell>
          <cell r="B3933">
            <v>3</v>
          </cell>
          <cell r="C3933">
            <v>0</v>
          </cell>
          <cell r="D3933">
            <v>0</v>
          </cell>
          <cell r="E3933">
            <v>0</v>
          </cell>
          <cell r="F3933">
            <v>5</v>
          </cell>
          <cell r="G3933">
            <v>0</v>
          </cell>
          <cell r="H3933">
            <v>0</v>
          </cell>
          <cell r="I3933">
            <v>1000</v>
          </cell>
          <cell r="J3933">
            <v>2</v>
          </cell>
          <cell r="K3933">
            <v>3</v>
          </cell>
          <cell r="L3933">
            <v>4500000</v>
          </cell>
        </row>
        <row r="3934">
          <cell r="A3934">
            <v>6</v>
          </cell>
          <cell r="B3934">
            <v>3</v>
          </cell>
          <cell r="C3934">
            <v>0</v>
          </cell>
          <cell r="D3934">
            <v>0</v>
          </cell>
          <cell r="E3934">
            <v>0</v>
          </cell>
          <cell r="F3934">
            <v>5</v>
          </cell>
          <cell r="G3934">
            <v>0</v>
          </cell>
          <cell r="H3934">
            <v>0</v>
          </cell>
          <cell r="I3934">
            <v>1010</v>
          </cell>
          <cell r="J3934">
            <v>2</v>
          </cell>
          <cell r="K3934">
            <v>3</v>
          </cell>
          <cell r="L3934">
            <v>0</v>
          </cell>
        </row>
        <row r="3935">
          <cell r="A3935">
            <v>6</v>
          </cell>
          <cell r="B3935">
            <v>3</v>
          </cell>
          <cell r="C3935">
            <v>0</v>
          </cell>
          <cell r="D3935">
            <v>0</v>
          </cell>
          <cell r="E3935">
            <v>0</v>
          </cell>
          <cell r="F3935">
            <v>5</v>
          </cell>
          <cell r="G3935">
            <v>0</v>
          </cell>
          <cell r="H3935">
            <v>0</v>
          </cell>
          <cell r="I3935">
            <v>1011</v>
          </cell>
          <cell r="J3935">
            <v>2</v>
          </cell>
          <cell r="K3935">
            <v>3</v>
          </cell>
          <cell r="L3935">
            <v>0</v>
          </cell>
        </row>
        <row r="3936">
          <cell r="A3936">
            <v>6</v>
          </cell>
          <cell r="B3936">
            <v>3</v>
          </cell>
          <cell r="C3936">
            <v>0</v>
          </cell>
          <cell r="D3936">
            <v>0</v>
          </cell>
          <cell r="E3936">
            <v>0</v>
          </cell>
          <cell r="F3936">
            <v>5</v>
          </cell>
          <cell r="G3936">
            <v>0</v>
          </cell>
          <cell r="H3936">
            <v>0</v>
          </cell>
          <cell r="I3936">
            <v>1030</v>
          </cell>
          <cell r="J3936">
            <v>2</v>
          </cell>
          <cell r="K3936">
            <v>3</v>
          </cell>
          <cell r="L3936">
            <v>0</v>
          </cell>
        </row>
        <row r="3937">
          <cell r="A3937">
            <v>6</v>
          </cell>
          <cell r="B3937">
            <v>3</v>
          </cell>
          <cell r="C3937">
            <v>0</v>
          </cell>
          <cell r="D3937">
            <v>0</v>
          </cell>
          <cell r="E3937">
            <v>0</v>
          </cell>
          <cell r="F3937">
            <v>5</v>
          </cell>
          <cell r="G3937">
            <v>0</v>
          </cell>
          <cell r="H3937">
            <v>0</v>
          </cell>
          <cell r="I3937">
            <v>1100</v>
          </cell>
          <cell r="J3937">
            <v>2</v>
          </cell>
          <cell r="K3937">
            <v>3</v>
          </cell>
          <cell r="L3937">
            <v>26181</v>
          </cell>
        </row>
        <row r="3938">
          <cell r="A3938">
            <v>6</v>
          </cell>
          <cell r="B3938">
            <v>3</v>
          </cell>
          <cell r="C3938">
            <v>0</v>
          </cell>
          <cell r="D3938">
            <v>0</v>
          </cell>
          <cell r="E3938">
            <v>0</v>
          </cell>
          <cell r="F3938">
            <v>5</v>
          </cell>
          <cell r="G3938">
            <v>0</v>
          </cell>
          <cell r="H3938">
            <v>0</v>
          </cell>
          <cell r="I3938">
            <v>1101</v>
          </cell>
          <cell r="J3938">
            <v>2</v>
          </cell>
          <cell r="K3938">
            <v>3</v>
          </cell>
          <cell r="L3938">
            <v>8882</v>
          </cell>
        </row>
        <row r="3939">
          <cell r="A3939">
            <v>6</v>
          </cell>
          <cell r="B3939">
            <v>3</v>
          </cell>
          <cell r="C3939">
            <v>0</v>
          </cell>
          <cell r="D3939">
            <v>0</v>
          </cell>
          <cell r="E3939">
            <v>0</v>
          </cell>
          <cell r="F3939">
            <v>5</v>
          </cell>
          <cell r="G3939">
            <v>0</v>
          </cell>
          <cell r="H3939">
            <v>0</v>
          </cell>
          <cell r="I3939">
            <v>1102</v>
          </cell>
          <cell r="J3939">
            <v>2</v>
          </cell>
          <cell r="K3939">
            <v>3</v>
          </cell>
          <cell r="L3939">
            <v>45318</v>
          </cell>
        </row>
        <row r="3940">
          <cell r="A3940">
            <v>6</v>
          </cell>
          <cell r="B3940">
            <v>3</v>
          </cell>
          <cell r="C3940">
            <v>0</v>
          </cell>
          <cell r="D3940">
            <v>0</v>
          </cell>
          <cell r="E3940">
            <v>0</v>
          </cell>
          <cell r="F3940">
            <v>5</v>
          </cell>
          <cell r="G3940">
            <v>0</v>
          </cell>
          <cell r="H3940">
            <v>0</v>
          </cell>
          <cell r="I3940">
            <v>1104</v>
          </cell>
          <cell r="J3940">
            <v>2</v>
          </cell>
          <cell r="K3940">
            <v>3</v>
          </cell>
          <cell r="L3940">
            <v>0</v>
          </cell>
        </row>
        <row r="3941">
          <cell r="A3941">
            <v>6</v>
          </cell>
          <cell r="B3941">
            <v>3</v>
          </cell>
          <cell r="C3941">
            <v>0</v>
          </cell>
          <cell r="D3941">
            <v>0</v>
          </cell>
          <cell r="E3941">
            <v>0</v>
          </cell>
          <cell r="F3941">
            <v>5</v>
          </cell>
          <cell r="G3941">
            <v>0</v>
          </cell>
          <cell r="H3941">
            <v>0</v>
          </cell>
          <cell r="I3941">
            <v>1610</v>
          </cell>
          <cell r="J3941">
            <v>2</v>
          </cell>
          <cell r="K3941">
            <v>3</v>
          </cell>
          <cell r="L3941">
            <v>44259</v>
          </cell>
        </row>
        <row r="3942">
          <cell r="A3942">
            <v>6</v>
          </cell>
          <cell r="B3942">
            <v>3</v>
          </cell>
          <cell r="C3942">
            <v>0</v>
          </cell>
          <cell r="D3942">
            <v>0</v>
          </cell>
          <cell r="E3942">
            <v>0</v>
          </cell>
          <cell r="F3942">
            <v>5</v>
          </cell>
          <cell r="G3942">
            <v>0</v>
          </cell>
          <cell r="H3942">
            <v>0</v>
          </cell>
          <cell r="I3942">
            <v>1611</v>
          </cell>
          <cell r="J3942">
            <v>2</v>
          </cell>
          <cell r="K3942">
            <v>3</v>
          </cell>
          <cell r="L3942">
            <v>19355</v>
          </cell>
        </row>
        <row r="3943">
          <cell r="A3943">
            <v>6</v>
          </cell>
          <cell r="B3943">
            <v>3</v>
          </cell>
          <cell r="C3943">
            <v>0</v>
          </cell>
          <cell r="D3943">
            <v>0</v>
          </cell>
          <cell r="E3943">
            <v>0</v>
          </cell>
          <cell r="F3943">
            <v>5</v>
          </cell>
          <cell r="G3943">
            <v>0</v>
          </cell>
          <cell r="H3943">
            <v>0</v>
          </cell>
          <cell r="I3943">
            <v>1612</v>
          </cell>
          <cell r="J3943">
            <v>2</v>
          </cell>
          <cell r="K3943">
            <v>3</v>
          </cell>
          <cell r="L3943">
            <v>8947</v>
          </cell>
        </row>
        <row r="3944">
          <cell r="A3944">
            <v>6</v>
          </cell>
          <cell r="B3944">
            <v>3</v>
          </cell>
          <cell r="C3944">
            <v>0</v>
          </cell>
          <cell r="D3944">
            <v>0</v>
          </cell>
          <cell r="E3944">
            <v>0</v>
          </cell>
          <cell r="F3944">
            <v>5</v>
          </cell>
          <cell r="G3944">
            <v>0</v>
          </cell>
          <cell r="H3944">
            <v>0</v>
          </cell>
          <cell r="I3944">
            <v>1620</v>
          </cell>
          <cell r="J3944">
            <v>2</v>
          </cell>
          <cell r="K3944">
            <v>3</v>
          </cell>
          <cell r="L3944">
            <v>51424</v>
          </cell>
        </row>
        <row r="3945">
          <cell r="A3945">
            <v>6</v>
          </cell>
          <cell r="B3945">
            <v>3</v>
          </cell>
          <cell r="C3945">
            <v>0</v>
          </cell>
          <cell r="D3945">
            <v>0</v>
          </cell>
          <cell r="E3945">
            <v>0</v>
          </cell>
          <cell r="F3945">
            <v>5</v>
          </cell>
          <cell r="G3945">
            <v>0</v>
          </cell>
          <cell r="H3945">
            <v>0</v>
          </cell>
          <cell r="I3945">
            <v>2010</v>
          </cell>
          <cell r="J3945">
            <v>2</v>
          </cell>
          <cell r="K3945">
            <v>3</v>
          </cell>
          <cell r="L3945">
            <v>0</v>
          </cell>
        </row>
        <row r="3946">
          <cell r="A3946">
            <v>6</v>
          </cell>
          <cell r="B3946">
            <v>3</v>
          </cell>
          <cell r="C3946">
            <v>0</v>
          </cell>
          <cell r="D3946">
            <v>0</v>
          </cell>
          <cell r="E3946">
            <v>0</v>
          </cell>
          <cell r="F3946">
            <v>5</v>
          </cell>
          <cell r="G3946">
            <v>0</v>
          </cell>
          <cell r="H3946">
            <v>0</v>
          </cell>
          <cell r="I3946">
            <v>2011</v>
          </cell>
          <cell r="J3946">
            <v>2</v>
          </cell>
          <cell r="K3946">
            <v>3</v>
          </cell>
          <cell r="L3946">
            <v>0</v>
          </cell>
        </row>
        <row r="3947">
          <cell r="A3947">
            <v>6</v>
          </cell>
          <cell r="B3947">
            <v>3</v>
          </cell>
          <cell r="C3947">
            <v>0</v>
          </cell>
          <cell r="D3947">
            <v>0</v>
          </cell>
          <cell r="E3947">
            <v>0</v>
          </cell>
          <cell r="F3947">
            <v>5</v>
          </cell>
          <cell r="G3947">
            <v>0</v>
          </cell>
          <cell r="H3947">
            <v>0</v>
          </cell>
          <cell r="I3947">
            <v>2020</v>
          </cell>
          <cell r="J3947">
            <v>2</v>
          </cell>
          <cell r="K3947">
            <v>3</v>
          </cell>
          <cell r="L3947">
            <v>0</v>
          </cell>
        </row>
        <row r="3948">
          <cell r="A3948">
            <v>6</v>
          </cell>
          <cell r="B3948">
            <v>3</v>
          </cell>
          <cell r="C3948">
            <v>0</v>
          </cell>
          <cell r="D3948">
            <v>0</v>
          </cell>
          <cell r="E3948">
            <v>0</v>
          </cell>
          <cell r="F3948">
            <v>5</v>
          </cell>
          <cell r="G3948">
            <v>0</v>
          </cell>
          <cell r="H3948">
            <v>0</v>
          </cell>
          <cell r="I3948">
            <v>2021</v>
          </cell>
          <cell r="J3948">
            <v>2</v>
          </cell>
          <cell r="K3948">
            <v>3</v>
          </cell>
          <cell r="L3948">
            <v>0</v>
          </cell>
        </row>
        <row r="3949">
          <cell r="A3949">
            <v>6</v>
          </cell>
          <cell r="B3949">
            <v>3</v>
          </cell>
          <cell r="C3949">
            <v>0</v>
          </cell>
          <cell r="D3949">
            <v>0</v>
          </cell>
          <cell r="E3949">
            <v>0</v>
          </cell>
          <cell r="F3949">
            <v>5</v>
          </cell>
          <cell r="G3949">
            <v>0</v>
          </cell>
          <cell r="H3949">
            <v>0</v>
          </cell>
          <cell r="I3949">
            <v>2022</v>
          </cell>
          <cell r="J3949">
            <v>2</v>
          </cell>
          <cell r="K3949">
            <v>3</v>
          </cell>
          <cell r="L3949">
            <v>0</v>
          </cell>
        </row>
        <row r="3950">
          <cell r="A3950">
            <v>6</v>
          </cell>
          <cell r="B3950">
            <v>3</v>
          </cell>
          <cell r="C3950">
            <v>0</v>
          </cell>
          <cell r="D3950">
            <v>0</v>
          </cell>
          <cell r="E3950">
            <v>0</v>
          </cell>
          <cell r="F3950">
            <v>5</v>
          </cell>
          <cell r="G3950">
            <v>0</v>
          </cell>
          <cell r="H3950">
            <v>0</v>
          </cell>
          <cell r="I3950">
            <v>2023</v>
          </cell>
          <cell r="J3950">
            <v>2</v>
          </cell>
          <cell r="K3950">
            <v>3</v>
          </cell>
          <cell r="L3950">
            <v>0</v>
          </cell>
        </row>
        <row r="3951">
          <cell r="A3951">
            <v>6</v>
          </cell>
          <cell r="B3951">
            <v>3</v>
          </cell>
          <cell r="C3951">
            <v>0</v>
          </cell>
          <cell r="D3951">
            <v>0</v>
          </cell>
          <cell r="E3951">
            <v>0</v>
          </cell>
          <cell r="F3951">
            <v>5</v>
          </cell>
          <cell r="G3951">
            <v>0</v>
          </cell>
          <cell r="H3951">
            <v>0</v>
          </cell>
          <cell r="I3951">
            <v>2024</v>
          </cell>
          <cell r="J3951">
            <v>2</v>
          </cell>
          <cell r="K3951">
            <v>3</v>
          </cell>
          <cell r="L3951">
            <v>0</v>
          </cell>
        </row>
        <row r="3952">
          <cell r="A3952">
            <v>6</v>
          </cell>
          <cell r="B3952">
            <v>3</v>
          </cell>
          <cell r="C3952">
            <v>0</v>
          </cell>
          <cell r="D3952">
            <v>0</v>
          </cell>
          <cell r="E3952">
            <v>0</v>
          </cell>
          <cell r="F3952">
            <v>5</v>
          </cell>
          <cell r="G3952">
            <v>0</v>
          </cell>
          <cell r="H3952">
            <v>0</v>
          </cell>
          <cell r="I3952">
            <v>2025</v>
          </cell>
          <cell r="J3952">
            <v>2</v>
          </cell>
          <cell r="K3952">
            <v>3</v>
          </cell>
          <cell r="L3952">
            <v>0</v>
          </cell>
        </row>
        <row r="3953">
          <cell r="A3953">
            <v>6</v>
          </cell>
          <cell r="B3953">
            <v>3</v>
          </cell>
          <cell r="C3953">
            <v>0</v>
          </cell>
          <cell r="D3953">
            <v>0</v>
          </cell>
          <cell r="E3953">
            <v>0</v>
          </cell>
          <cell r="F3953">
            <v>5</v>
          </cell>
          <cell r="G3953">
            <v>0</v>
          </cell>
          <cell r="H3953">
            <v>0</v>
          </cell>
          <cell r="I3953">
            <v>2026</v>
          </cell>
          <cell r="J3953">
            <v>2</v>
          </cell>
          <cell r="K3953">
            <v>3</v>
          </cell>
          <cell r="L3953">
            <v>0</v>
          </cell>
        </row>
        <row r="3954">
          <cell r="A3954">
            <v>6</v>
          </cell>
          <cell r="B3954">
            <v>3</v>
          </cell>
          <cell r="C3954">
            <v>0</v>
          </cell>
          <cell r="D3954">
            <v>0</v>
          </cell>
          <cell r="E3954">
            <v>0</v>
          </cell>
          <cell r="F3954">
            <v>5</v>
          </cell>
          <cell r="G3954">
            <v>0</v>
          </cell>
          <cell r="H3954">
            <v>0</v>
          </cell>
          <cell r="I3954">
            <v>2027</v>
          </cell>
          <cell r="J3954">
            <v>2</v>
          </cell>
          <cell r="K3954">
            <v>3</v>
          </cell>
          <cell r="L3954">
            <v>0</v>
          </cell>
        </row>
        <row r="3955">
          <cell r="A3955">
            <v>6</v>
          </cell>
          <cell r="B3955">
            <v>3</v>
          </cell>
          <cell r="C3955">
            <v>0</v>
          </cell>
          <cell r="D3955">
            <v>0</v>
          </cell>
          <cell r="E3955">
            <v>0</v>
          </cell>
          <cell r="F3955">
            <v>5</v>
          </cell>
          <cell r="G3955">
            <v>0</v>
          </cell>
          <cell r="H3955">
            <v>0</v>
          </cell>
          <cell r="I3955">
            <v>2028</v>
          </cell>
          <cell r="J3955">
            <v>2</v>
          </cell>
          <cell r="K3955">
            <v>3</v>
          </cell>
          <cell r="L3955">
            <v>0</v>
          </cell>
        </row>
        <row r="3956">
          <cell r="A3956">
            <v>6</v>
          </cell>
          <cell r="B3956">
            <v>3</v>
          </cell>
          <cell r="C3956">
            <v>0</v>
          </cell>
          <cell r="D3956">
            <v>0</v>
          </cell>
          <cell r="E3956">
            <v>0</v>
          </cell>
          <cell r="F3956">
            <v>5</v>
          </cell>
          <cell r="G3956">
            <v>0</v>
          </cell>
          <cell r="H3956">
            <v>0</v>
          </cell>
          <cell r="I3956">
            <v>2420</v>
          </cell>
          <cell r="J3956">
            <v>2</v>
          </cell>
          <cell r="K3956">
            <v>3</v>
          </cell>
          <cell r="L3956">
            <v>0</v>
          </cell>
        </row>
        <row r="3957">
          <cell r="A3957">
            <v>6</v>
          </cell>
          <cell r="B3957">
            <v>3</v>
          </cell>
          <cell r="C3957">
            <v>0</v>
          </cell>
          <cell r="D3957">
            <v>0</v>
          </cell>
          <cell r="E3957">
            <v>0</v>
          </cell>
          <cell r="F3957">
            <v>5</v>
          </cell>
          <cell r="G3957">
            <v>0</v>
          </cell>
          <cell r="H3957">
            <v>0</v>
          </cell>
          <cell r="I3957">
            <v>2430</v>
          </cell>
          <cell r="J3957">
            <v>2</v>
          </cell>
          <cell r="K3957">
            <v>3</v>
          </cell>
          <cell r="L3957">
            <v>0</v>
          </cell>
        </row>
        <row r="3958">
          <cell r="A3958">
            <v>6</v>
          </cell>
          <cell r="B3958">
            <v>3</v>
          </cell>
          <cell r="C3958">
            <v>0</v>
          </cell>
          <cell r="D3958">
            <v>0</v>
          </cell>
          <cell r="E3958">
            <v>0</v>
          </cell>
          <cell r="F3958">
            <v>5</v>
          </cell>
          <cell r="G3958">
            <v>0</v>
          </cell>
          <cell r="H3958">
            <v>0</v>
          </cell>
          <cell r="I3958">
            <v>2460</v>
          </cell>
          <cell r="J3958">
            <v>2</v>
          </cell>
          <cell r="K3958">
            <v>3</v>
          </cell>
          <cell r="L3958">
            <v>0</v>
          </cell>
        </row>
        <row r="3959">
          <cell r="A3959">
            <v>6</v>
          </cell>
          <cell r="B3959">
            <v>3</v>
          </cell>
          <cell r="C3959">
            <v>0</v>
          </cell>
          <cell r="D3959">
            <v>0</v>
          </cell>
          <cell r="E3959">
            <v>0</v>
          </cell>
          <cell r="F3959">
            <v>5</v>
          </cell>
          <cell r="G3959">
            <v>0</v>
          </cell>
          <cell r="H3959">
            <v>0</v>
          </cell>
          <cell r="I3959">
            <v>3010</v>
          </cell>
          <cell r="J3959">
            <v>2</v>
          </cell>
          <cell r="K3959">
            <v>3</v>
          </cell>
          <cell r="L3959">
            <v>205973</v>
          </cell>
        </row>
        <row r="3960">
          <cell r="A3960">
            <v>6</v>
          </cell>
          <cell r="B3960">
            <v>3</v>
          </cell>
          <cell r="C3960">
            <v>0</v>
          </cell>
          <cell r="D3960">
            <v>0</v>
          </cell>
          <cell r="E3960">
            <v>0</v>
          </cell>
          <cell r="F3960">
            <v>5</v>
          </cell>
          <cell r="G3960">
            <v>0</v>
          </cell>
          <cell r="H3960">
            <v>0</v>
          </cell>
          <cell r="I3960">
            <v>3011</v>
          </cell>
          <cell r="J3960">
            <v>2</v>
          </cell>
          <cell r="K3960">
            <v>3</v>
          </cell>
          <cell r="L3960">
            <v>36147</v>
          </cell>
        </row>
        <row r="3961">
          <cell r="A3961">
            <v>6</v>
          </cell>
          <cell r="B3961">
            <v>3</v>
          </cell>
          <cell r="C3961">
            <v>0</v>
          </cell>
          <cell r="D3961">
            <v>0</v>
          </cell>
          <cell r="E3961">
            <v>0</v>
          </cell>
          <cell r="F3961">
            <v>5</v>
          </cell>
          <cell r="G3961">
            <v>0</v>
          </cell>
          <cell r="H3961">
            <v>0</v>
          </cell>
          <cell r="I3961">
            <v>3020</v>
          </cell>
          <cell r="J3961">
            <v>2</v>
          </cell>
          <cell r="K3961">
            <v>3</v>
          </cell>
          <cell r="L3961">
            <v>0</v>
          </cell>
        </row>
        <row r="3962">
          <cell r="A3962">
            <v>6</v>
          </cell>
          <cell r="B3962">
            <v>3</v>
          </cell>
          <cell r="C3962">
            <v>0</v>
          </cell>
          <cell r="D3962">
            <v>0</v>
          </cell>
          <cell r="E3962">
            <v>0</v>
          </cell>
          <cell r="F3962">
            <v>5</v>
          </cell>
          <cell r="G3962">
            <v>0</v>
          </cell>
          <cell r="H3962">
            <v>0</v>
          </cell>
          <cell r="I3962">
            <v>3021</v>
          </cell>
          <cell r="J3962">
            <v>2</v>
          </cell>
          <cell r="K3962">
            <v>3</v>
          </cell>
          <cell r="L3962">
            <v>0</v>
          </cell>
        </row>
        <row r="3963">
          <cell r="A3963">
            <v>6</v>
          </cell>
          <cell r="B3963">
            <v>3</v>
          </cell>
          <cell r="C3963">
            <v>0</v>
          </cell>
          <cell r="D3963">
            <v>0</v>
          </cell>
          <cell r="E3963">
            <v>0</v>
          </cell>
          <cell r="F3963">
            <v>5</v>
          </cell>
          <cell r="G3963">
            <v>0</v>
          </cell>
          <cell r="H3963">
            <v>0</v>
          </cell>
          <cell r="I3963">
            <v>3022</v>
          </cell>
          <cell r="J3963">
            <v>2</v>
          </cell>
          <cell r="K3963">
            <v>3</v>
          </cell>
          <cell r="L3963">
            <v>0</v>
          </cell>
        </row>
        <row r="3964">
          <cell r="A3964">
            <v>6</v>
          </cell>
          <cell r="B3964">
            <v>3</v>
          </cell>
          <cell r="C3964">
            <v>0</v>
          </cell>
          <cell r="D3964">
            <v>0</v>
          </cell>
          <cell r="E3964">
            <v>0</v>
          </cell>
          <cell r="F3964">
            <v>5</v>
          </cell>
          <cell r="G3964">
            <v>0</v>
          </cell>
          <cell r="H3964">
            <v>0</v>
          </cell>
          <cell r="I3964">
            <v>3030</v>
          </cell>
          <cell r="J3964">
            <v>2</v>
          </cell>
          <cell r="K3964">
            <v>3</v>
          </cell>
          <cell r="L3964">
            <v>64591</v>
          </cell>
        </row>
        <row r="3965">
          <cell r="A3965">
            <v>6</v>
          </cell>
          <cell r="B3965">
            <v>3</v>
          </cell>
          <cell r="C3965">
            <v>0</v>
          </cell>
          <cell r="D3965">
            <v>0</v>
          </cell>
          <cell r="E3965">
            <v>0</v>
          </cell>
          <cell r="F3965">
            <v>5</v>
          </cell>
          <cell r="G3965">
            <v>0</v>
          </cell>
          <cell r="H3965">
            <v>0</v>
          </cell>
          <cell r="I3965">
            <v>3031</v>
          </cell>
          <cell r="J3965">
            <v>2</v>
          </cell>
          <cell r="K3965">
            <v>3</v>
          </cell>
          <cell r="L3965">
            <v>8286</v>
          </cell>
        </row>
        <row r="3966">
          <cell r="A3966">
            <v>6</v>
          </cell>
          <cell r="B3966">
            <v>3</v>
          </cell>
          <cell r="C3966">
            <v>0</v>
          </cell>
          <cell r="D3966">
            <v>0</v>
          </cell>
          <cell r="E3966">
            <v>0</v>
          </cell>
          <cell r="F3966">
            <v>5</v>
          </cell>
          <cell r="G3966">
            <v>0</v>
          </cell>
          <cell r="H3966">
            <v>0</v>
          </cell>
          <cell r="I3966">
            <v>3032</v>
          </cell>
          <cell r="J3966">
            <v>2</v>
          </cell>
          <cell r="K3966">
            <v>3</v>
          </cell>
          <cell r="L3966">
            <v>12098</v>
          </cell>
        </row>
        <row r="3967">
          <cell r="A3967">
            <v>6</v>
          </cell>
          <cell r="B3967">
            <v>3</v>
          </cell>
          <cell r="C3967">
            <v>0</v>
          </cell>
          <cell r="D3967">
            <v>0</v>
          </cell>
          <cell r="E3967">
            <v>0</v>
          </cell>
          <cell r="F3967">
            <v>5</v>
          </cell>
          <cell r="G3967">
            <v>0</v>
          </cell>
          <cell r="H3967">
            <v>0</v>
          </cell>
          <cell r="I3967">
            <v>3110</v>
          </cell>
          <cell r="J3967">
            <v>2</v>
          </cell>
          <cell r="K3967">
            <v>3</v>
          </cell>
          <cell r="L3967">
            <v>96478</v>
          </cell>
        </row>
        <row r="3968">
          <cell r="A3968">
            <v>6</v>
          </cell>
          <cell r="B3968">
            <v>3</v>
          </cell>
          <cell r="C3968">
            <v>0</v>
          </cell>
          <cell r="D3968">
            <v>0</v>
          </cell>
          <cell r="E3968">
            <v>0</v>
          </cell>
          <cell r="F3968">
            <v>5</v>
          </cell>
          <cell r="G3968">
            <v>0</v>
          </cell>
          <cell r="H3968">
            <v>0</v>
          </cell>
          <cell r="I3968">
            <v>3111</v>
          </cell>
          <cell r="J3968">
            <v>2</v>
          </cell>
          <cell r="K3968">
            <v>3</v>
          </cell>
          <cell r="L3968">
            <v>42076</v>
          </cell>
        </row>
        <row r="3969">
          <cell r="A3969">
            <v>6</v>
          </cell>
          <cell r="B3969">
            <v>3</v>
          </cell>
          <cell r="C3969">
            <v>0</v>
          </cell>
          <cell r="D3969">
            <v>0</v>
          </cell>
          <cell r="E3969">
            <v>0</v>
          </cell>
          <cell r="F3969">
            <v>5</v>
          </cell>
          <cell r="G3969">
            <v>0</v>
          </cell>
          <cell r="H3969">
            <v>0</v>
          </cell>
          <cell r="I3969">
            <v>3112</v>
          </cell>
          <cell r="J3969">
            <v>2</v>
          </cell>
          <cell r="K3969">
            <v>3</v>
          </cell>
          <cell r="L3969">
            <v>106474</v>
          </cell>
        </row>
        <row r="3970">
          <cell r="A3970">
            <v>6</v>
          </cell>
          <cell r="B3970">
            <v>3</v>
          </cell>
          <cell r="C3970">
            <v>0</v>
          </cell>
          <cell r="D3970">
            <v>0</v>
          </cell>
          <cell r="E3970">
            <v>0</v>
          </cell>
          <cell r="F3970">
            <v>5</v>
          </cell>
          <cell r="G3970">
            <v>0</v>
          </cell>
          <cell r="H3970">
            <v>0</v>
          </cell>
          <cell r="I3970">
            <v>3120</v>
          </cell>
          <cell r="J3970">
            <v>2</v>
          </cell>
          <cell r="K3970">
            <v>3</v>
          </cell>
          <cell r="L3970">
            <v>58495</v>
          </cell>
        </row>
        <row r="3971">
          <cell r="A3971">
            <v>6</v>
          </cell>
          <cell r="B3971">
            <v>3</v>
          </cell>
          <cell r="C3971">
            <v>0</v>
          </cell>
          <cell r="D3971">
            <v>0</v>
          </cell>
          <cell r="E3971">
            <v>0</v>
          </cell>
          <cell r="F3971">
            <v>5</v>
          </cell>
          <cell r="G3971">
            <v>0</v>
          </cell>
          <cell r="H3971">
            <v>0</v>
          </cell>
          <cell r="I3971">
            <v>3121</v>
          </cell>
          <cell r="J3971">
            <v>2</v>
          </cell>
          <cell r="K3971">
            <v>3</v>
          </cell>
          <cell r="L3971">
            <v>48041</v>
          </cell>
        </row>
        <row r="3972">
          <cell r="A3972">
            <v>6</v>
          </cell>
          <cell r="B3972">
            <v>3</v>
          </cell>
          <cell r="C3972">
            <v>0</v>
          </cell>
          <cell r="D3972">
            <v>0</v>
          </cell>
          <cell r="E3972">
            <v>0</v>
          </cell>
          <cell r="F3972">
            <v>5</v>
          </cell>
          <cell r="G3972">
            <v>0</v>
          </cell>
          <cell r="H3972">
            <v>0</v>
          </cell>
          <cell r="I3972">
            <v>3122</v>
          </cell>
          <cell r="J3972">
            <v>2</v>
          </cell>
          <cell r="K3972">
            <v>3</v>
          </cell>
          <cell r="L3972">
            <v>18134</v>
          </cell>
        </row>
        <row r="3973">
          <cell r="A3973">
            <v>6</v>
          </cell>
          <cell r="B3973">
            <v>3</v>
          </cell>
          <cell r="C3973">
            <v>0</v>
          </cell>
          <cell r="D3973">
            <v>0</v>
          </cell>
          <cell r="E3973">
            <v>0</v>
          </cell>
          <cell r="F3973">
            <v>5</v>
          </cell>
          <cell r="G3973">
            <v>0</v>
          </cell>
          <cell r="H3973">
            <v>0</v>
          </cell>
          <cell r="I3973">
            <v>3130</v>
          </cell>
          <cell r="J3973">
            <v>2</v>
          </cell>
          <cell r="K3973">
            <v>3</v>
          </cell>
          <cell r="L3973">
            <v>73041</v>
          </cell>
        </row>
        <row r="3974">
          <cell r="A3974">
            <v>6</v>
          </cell>
          <cell r="B3974">
            <v>3</v>
          </cell>
          <cell r="C3974">
            <v>0</v>
          </cell>
          <cell r="D3974">
            <v>0</v>
          </cell>
          <cell r="E3974">
            <v>0</v>
          </cell>
          <cell r="F3974">
            <v>5</v>
          </cell>
          <cell r="G3974">
            <v>0</v>
          </cell>
          <cell r="H3974">
            <v>0</v>
          </cell>
          <cell r="I3974">
            <v>3131</v>
          </cell>
          <cell r="J3974">
            <v>2</v>
          </cell>
          <cell r="K3974">
            <v>3</v>
          </cell>
          <cell r="L3974">
            <v>39731</v>
          </cell>
        </row>
        <row r="3975">
          <cell r="A3975">
            <v>6</v>
          </cell>
          <cell r="B3975">
            <v>3</v>
          </cell>
          <cell r="C3975">
            <v>0</v>
          </cell>
          <cell r="D3975">
            <v>0</v>
          </cell>
          <cell r="E3975">
            <v>0</v>
          </cell>
          <cell r="F3975">
            <v>5</v>
          </cell>
          <cell r="G3975">
            <v>0</v>
          </cell>
          <cell r="H3975">
            <v>0</v>
          </cell>
          <cell r="I3975">
            <v>3132</v>
          </cell>
          <cell r="J3975">
            <v>2</v>
          </cell>
          <cell r="K3975">
            <v>3</v>
          </cell>
          <cell r="L3975">
            <v>39349</v>
          </cell>
        </row>
        <row r="3976">
          <cell r="A3976">
            <v>6</v>
          </cell>
          <cell r="B3976">
            <v>3</v>
          </cell>
          <cell r="C3976">
            <v>0</v>
          </cell>
          <cell r="D3976">
            <v>0</v>
          </cell>
          <cell r="E3976">
            <v>0</v>
          </cell>
          <cell r="F3976">
            <v>5</v>
          </cell>
          <cell r="G3976">
            <v>0</v>
          </cell>
          <cell r="H3976">
            <v>0</v>
          </cell>
          <cell r="I3976">
            <v>3133</v>
          </cell>
          <cell r="J3976">
            <v>2</v>
          </cell>
          <cell r="K3976">
            <v>3</v>
          </cell>
          <cell r="L3976">
            <v>32941</v>
          </cell>
        </row>
        <row r="3977">
          <cell r="A3977">
            <v>6</v>
          </cell>
          <cell r="B3977">
            <v>3</v>
          </cell>
          <cell r="C3977">
            <v>0</v>
          </cell>
          <cell r="D3977">
            <v>0</v>
          </cell>
          <cell r="E3977">
            <v>0</v>
          </cell>
          <cell r="F3977">
            <v>5</v>
          </cell>
          <cell r="G3977">
            <v>0</v>
          </cell>
          <cell r="H3977">
            <v>0</v>
          </cell>
          <cell r="I3977">
            <v>3150</v>
          </cell>
          <cell r="J3977">
            <v>2</v>
          </cell>
          <cell r="K3977">
            <v>3</v>
          </cell>
          <cell r="L3977">
            <v>22170</v>
          </cell>
        </row>
        <row r="3978">
          <cell r="A3978">
            <v>6</v>
          </cell>
          <cell r="B3978">
            <v>3</v>
          </cell>
          <cell r="C3978">
            <v>0</v>
          </cell>
          <cell r="D3978">
            <v>0</v>
          </cell>
          <cell r="E3978">
            <v>0</v>
          </cell>
          <cell r="F3978">
            <v>5</v>
          </cell>
          <cell r="G3978">
            <v>0</v>
          </cell>
          <cell r="H3978">
            <v>0</v>
          </cell>
          <cell r="I3978">
            <v>3151</v>
          </cell>
          <cell r="J3978">
            <v>2</v>
          </cell>
          <cell r="K3978">
            <v>3</v>
          </cell>
          <cell r="L3978">
            <v>58336</v>
          </cell>
        </row>
        <row r="3979">
          <cell r="A3979">
            <v>6</v>
          </cell>
          <cell r="B3979">
            <v>3</v>
          </cell>
          <cell r="C3979">
            <v>0</v>
          </cell>
          <cell r="D3979">
            <v>0</v>
          </cell>
          <cell r="E3979">
            <v>0</v>
          </cell>
          <cell r="F3979">
            <v>5</v>
          </cell>
          <cell r="G3979">
            <v>0</v>
          </cell>
          <cell r="H3979">
            <v>0</v>
          </cell>
          <cell r="I3979">
            <v>3210</v>
          </cell>
          <cell r="J3979">
            <v>2</v>
          </cell>
          <cell r="K3979">
            <v>3</v>
          </cell>
          <cell r="L3979">
            <v>80936</v>
          </cell>
        </row>
        <row r="3980">
          <cell r="A3980">
            <v>6</v>
          </cell>
          <cell r="B3980">
            <v>3</v>
          </cell>
          <cell r="C3980">
            <v>0</v>
          </cell>
          <cell r="D3980">
            <v>0</v>
          </cell>
          <cell r="E3980">
            <v>0</v>
          </cell>
          <cell r="F3980">
            <v>5</v>
          </cell>
          <cell r="G3980">
            <v>0</v>
          </cell>
          <cell r="H3980">
            <v>0</v>
          </cell>
          <cell r="I3980">
            <v>3211</v>
          </cell>
          <cell r="J3980">
            <v>2</v>
          </cell>
          <cell r="K3980">
            <v>3</v>
          </cell>
          <cell r="L3980">
            <v>60180</v>
          </cell>
        </row>
        <row r="3981">
          <cell r="A3981">
            <v>6</v>
          </cell>
          <cell r="B3981">
            <v>3</v>
          </cell>
          <cell r="C3981">
            <v>0</v>
          </cell>
          <cell r="D3981">
            <v>0</v>
          </cell>
          <cell r="E3981">
            <v>0</v>
          </cell>
          <cell r="F3981">
            <v>5</v>
          </cell>
          <cell r="G3981">
            <v>0</v>
          </cell>
          <cell r="H3981">
            <v>0</v>
          </cell>
          <cell r="I3981">
            <v>3212</v>
          </cell>
          <cell r="J3981">
            <v>2</v>
          </cell>
          <cell r="K3981">
            <v>3</v>
          </cell>
          <cell r="L3981">
            <v>40166</v>
          </cell>
        </row>
        <row r="3982">
          <cell r="A3982">
            <v>6</v>
          </cell>
          <cell r="B3982">
            <v>3</v>
          </cell>
          <cell r="C3982">
            <v>0</v>
          </cell>
          <cell r="D3982">
            <v>0</v>
          </cell>
          <cell r="E3982">
            <v>0</v>
          </cell>
          <cell r="F3982">
            <v>5</v>
          </cell>
          <cell r="G3982">
            <v>0</v>
          </cell>
          <cell r="H3982">
            <v>0</v>
          </cell>
          <cell r="I3982">
            <v>3214</v>
          </cell>
          <cell r="J3982">
            <v>2</v>
          </cell>
          <cell r="K3982">
            <v>3</v>
          </cell>
          <cell r="L3982">
            <v>31977</v>
          </cell>
        </row>
        <row r="3983">
          <cell r="A3983">
            <v>6</v>
          </cell>
          <cell r="B3983">
            <v>3</v>
          </cell>
          <cell r="C3983">
            <v>0</v>
          </cell>
          <cell r="D3983">
            <v>0</v>
          </cell>
          <cell r="E3983">
            <v>0</v>
          </cell>
          <cell r="F3983">
            <v>5</v>
          </cell>
          <cell r="G3983">
            <v>0</v>
          </cell>
          <cell r="H3983">
            <v>0</v>
          </cell>
          <cell r="I3983">
            <v>3215</v>
          </cell>
          <cell r="J3983">
            <v>2</v>
          </cell>
          <cell r="K3983">
            <v>3</v>
          </cell>
          <cell r="L3983">
            <v>0</v>
          </cell>
        </row>
        <row r="3984">
          <cell r="A3984">
            <v>6</v>
          </cell>
          <cell r="B3984">
            <v>3</v>
          </cell>
          <cell r="C3984">
            <v>0</v>
          </cell>
          <cell r="D3984">
            <v>0</v>
          </cell>
          <cell r="E3984">
            <v>0</v>
          </cell>
          <cell r="F3984">
            <v>5</v>
          </cell>
          <cell r="G3984">
            <v>0</v>
          </cell>
          <cell r="H3984">
            <v>0</v>
          </cell>
          <cell r="I3984">
            <v>3220</v>
          </cell>
          <cell r="J3984">
            <v>2</v>
          </cell>
          <cell r="K3984">
            <v>3</v>
          </cell>
          <cell r="L3984">
            <v>78793</v>
          </cell>
        </row>
        <row r="3985">
          <cell r="A3985">
            <v>6</v>
          </cell>
          <cell r="B3985">
            <v>3</v>
          </cell>
          <cell r="C3985">
            <v>0</v>
          </cell>
          <cell r="D3985">
            <v>0</v>
          </cell>
          <cell r="E3985">
            <v>0</v>
          </cell>
          <cell r="F3985">
            <v>5</v>
          </cell>
          <cell r="G3985">
            <v>0</v>
          </cell>
          <cell r="H3985">
            <v>0</v>
          </cell>
          <cell r="I3985">
            <v>3221</v>
          </cell>
          <cell r="J3985">
            <v>2</v>
          </cell>
          <cell r="K3985">
            <v>3</v>
          </cell>
          <cell r="L3985">
            <v>93382</v>
          </cell>
        </row>
        <row r="3986">
          <cell r="A3986">
            <v>6</v>
          </cell>
          <cell r="B3986">
            <v>3</v>
          </cell>
          <cell r="C3986">
            <v>0</v>
          </cell>
          <cell r="D3986">
            <v>0</v>
          </cell>
          <cell r="E3986">
            <v>0</v>
          </cell>
          <cell r="F3986">
            <v>5</v>
          </cell>
          <cell r="G3986">
            <v>0</v>
          </cell>
          <cell r="H3986">
            <v>0</v>
          </cell>
          <cell r="I3986">
            <v>3222</v>
          </cell>
          <cell r="J3986">
            <v>2</v>
          </cell>
          <cell r="K3986">
            <v>3</v>
          </cell>
          <cell r="L3986">
            <v>29740</v>
          </cell>
        </row>
        <row r="3987">
          <cell r="A3987">
            <v>6</v>
          </cell>
          <cell r="B3987">
            <v>3</v>
          </cell>
          <cell r="C3987">
            <v>0</v>
          </cell>
          <cell r="D3987">
            <v>0</v>
          </cell>
          <cell r="E3987">
            <v>0</v>
          </cell>
          <cell r="F3987">
            <v>5</v>
          </cell>
          <cell r="G3987">
            <v>0</v>
          </cell>
          <cell r="H3987">
            <v>0</v>
          </cell>
          <cell r="I3987">
            <v>3230</v>
          </cell>
          <cell r="J3987">
            <v>2</v>
          </cell>
          <cell r="K3987">
            <v>3</v>
          </cell>
          <cell r="L3987">
            <v>68561</v>
          </cell>
        </row>
        <row r="3988">
          <cell r="A3988">
            <v>6</v>
          </cell>
          <cell r="B3988">
            <v>3</v>
          </cell>
          <cell r="C3988">
            <v>0</v>
          </cell>
          <cell r="D3988">
            <v>0</v>
          </cell>
          <cell r="E3988">
            <v>0</v>
          </cell>
          <cell r="F3988">
            <v>5</v>
          </cell>
          <cell r="G3988">
            <v>0</v>
          </cell>
          <cell r="H3988">
            <v>0</v>
          </cell>
          <cell r="I3988">
            <v>3231</v>
          </cell>
          <cell r="J3988">
            <v>2</v>
          </cell>
          <cell r="K3988">
            <v>3</v>
          </cell>
          <cell r="L3988">
            <v>89164</v>
          </cell>
        </row>
        <row r="3989">
          <cell r="A3989">
            <v>6</v>
          </cell>
          <cell r="B3989">
            <v>3</v>
          </cell>
          <cell r="C3989">
            <v>0</v>
          </cell>
          <cell r="D3989">
            <v>0</v>
          </cell>
          <cell r="E3989">
            <v>0</v>
          </cell>
          <cell r="F3989">
            <v>5</v>
          </cell>
          <cell r="G3989">
            <v>0</v>
          </cell>
          <cell r="H3989">
            <v>0</v>
          </cell>
          <cell r="I3989">
            <v>3232</v>
          </cell>
          <cell r="J3989">
            <v>2</v>
          </cell>
          <cell r="K3989">
            <v>3</v>
          </cell>
          <cell r="L3989">
            <v>13736</v>
          </cell>
        </row>
        <row r="3990">
          <cell r="A3990">
            <v>6</v>
          </cell>
          <cell r="B3990">
            <v>3</v>
          </cell>
          <cell r="C3990">
            <v>0</v>
          </cell>
          <cell r="D3990">
            <v>0</v>
          </cell>
          <cell r="E3990">
            <v>0</v>
          </cell>
          <cell r="F3990">
            <v>5</v>
          </cell>
          <cell r="G3990">
            <v>0</v>
          </cell>
          <cell r="H3990">
            <v>0</v>
          </cell>
          <cell r="I3990">
            <v>3234</v>
          </cell>
          <cell r="J3990">
            <v>2</v>
          </cell>
          <cell r="K3990">
            <v>3</v>
          </cell>
          <cell r="L3990">
            <v>31456</v>
          </cell>
        </row>
        <row r="3991">
          <cell r="A3991">
            <v>6</v>
          </cell>
          <cell r="B3991">
            <v>3</v>
          </cell>
          <cell r="C3991">
            <v>0</v>
          </cell>
          <cell r="D3991">
            <v>0</v>
          </cell>
          <cell r="E3991">
            <v>0</v>
          </cell>
          <cell r="F3991">
            <v>5</v>
          </cell>
          <cell r="G3991">
            <v>0</v>
          </cell>
          <cell r="H3991">
            <v>0</v>
          </cell>
          <cell r="I3991">
            <v>3240</v>
          </cell>
          <cell r="J3991">
            <v>2</v>
          </cell>
          <cell r="K3991">
            <v>3</v>
          </cell>
          <cell r="L3991">
            <v>0</v>
          </cell>
        </row>
        <row r="3992">
          <cell r="A3992">
            <v>6</v>
          </cell>
          <cell r="B3992">
            <v>3</v>
          </cell>
          <cell r="C3992">
            <v>0</v>
          </cell>
          <cell r="D3992">
            <v>0</v>
          </cell>
          <cell r="E3992">
            <v>0</v>
          </cell>
          <cell r="F3992">
            <v>5</v>
          </cell>
          <cell r="G3992">
            <v>0</v>
          </cell>
          <cell r="H3992">
            <v>0</v>
          </cell>
          <cell r="I3992">
            <v>3241</v>
          </cell>
          <cell r="J3992">
            <v>2</v>
          </cell>
          <cell r="K3992">
            <v>3</v>
          </cell>
          <cell r="L3992">
            <v>0</v>
          </cell>
        </row>
        <row r="3993">
          <cell r="A3993">
            <v>6</v>
          </cell>
          <cell r="B3993">
            <v>3</v>
          </cell>
          <cell r="C3993">
            <v>0</v>
          </cell>
          <cell r="D3993">
            <v>0</v>
          </cell>
          <cell r="E3993">
            <v>0</v>
          </cell>
          <cell r="F3993">
            <v>5</v>
          </cell>
          <cell r="G3993">
            <v>0</v>
          </cell>
          <cell r="H3993">
            <v>0</v>
          </cell>
          <cell r="I3993">
            <v>3250</v>
          </cell>
          <cell r="J3993">
            <v>2</v>
          </cell>
          <cell r="K3993">
            <v>3</v>
          </cell>
          <cell r="L3993">
            <v>78825</v>
          </cell>
        </row>
        <row r="3994">
          <cell r="A3994">
            <v>6</v>
          </cell>
          <cell r="B3994">
            <v>3</v>
          </cell>
          <cell r="C3994">
            <v>0</v>
          </cell>
          <cell r="D3994">
            <v>0</v>
          </cell>
          <cell r="E3994">
            <v>0</v>
          </cell>
          <cell r="F3994">
            <v>5</v>
          </cell>
          <cell r="G3994">
            <v>0</v>
          </cell>
          <cell r="H3994">
            <v>0</v>
          </cell>
          <cell r="I3994">
            <v>3255</v>
          </cell>
          <cell r="J3994">
            <v>2</v>
          </cell>
          <cell r="K3994">
            <v>3</v>
          </cell>
          <cell r="L3994">
            <v>0</v>
          </cell>
        </row>
        <row r="3995">
          <cell r="A3995">
            <v>6</v>
          </cell>
          <cell r="B3995">
            <v>3</v>
          </cell>
          <cell r="C3995">
            <v>0</v>
          </cell>
          <cell r="D3995">
            <v>0</v>
          </cell>
          <cell r="E3995">
            <v>0</v>
          </cell>
          <cell r="F3995">
            <v>5</v>
          </cell>
          <cell r="G3995">
            <v>0</v>
          </cell>
          <cell r="H3995">
            <v>0</v>
          </cell>
          <cell r="I3995">
            <v>3256</v>
          </cell>
          <cell r="J3995">
            <v>2</v>
          </cell>
          <cell r="K3995">
            <v>3</v>
          </cell>
          <cell r="L3995">
            <v>11440</v>
          </cell>
        </row>
        <row r="3996">
          <cell r="A3996">
            <v>6</v>
          </cell>
          <cell r="B3996">
            <v>3</v>
          </cell>
          <cell r="C3996">
            <v>0</v>
          </cell>
          <cell r="D3996">
            <v>0</v>
          </cell>
          <cell r="E3996">
            <v>0</v>
          </cell>
          <cell r="F3996">
            <v>5</v>
          </cell>
          <cell r="G3996">
            <v>0</v>
          </cell>
          <cell r="H3996">
            <v>0</v>
          </cell>
          <cell r="I3996">
            <v>3257</v>
          </cell>
          <cell r="J3996">
            <v>2</v>
          </cell>
          <cell r="K3996">
            <v>3</v>
          </cell>
          <cell r="L3996">
            <v>16843</v>
          </cell>
        </row>
        <row r="3997">
          <cell r="A3997">
            <v>6</v>
          </cell>
          <cell r="B3997">
            <v>3</v>
          </cell>
          <cell r="C3997">
            <v>0</v>
          </cell>
          <cell r="D3997">
            <v>0</v>
          </cell>
          <cell r="E3997">
            <v>0</v>
          </cell>
          <cell r="F3997">
            <v>5</v>
          </cell>
          <cell r="G3997">
            <v>0</v>
          </cell>
          <cell r="H3997">
            <v>0</v>
          </cell>
          <cell r="I3997">
            <v>3258</v>
          </cell>
          <cell r="J3997">
            <v>2</v>
          </cell>
          <cell r="K3997">
            <v>3</v>
          </cell>
          <cell r="L3997">
            <v>15947</v>
          </cell>
        </row>
        <row r="3998">
          <cell r="A3998">
            <v>6</v>
          </cell>
          <cell r="B3998">
            <v>3</v>
          </cell>
          <cell r="C3998">
            <v>0</v>
          </cell>
          <cell r="D3998">
            <v>0</v>
          </cell>
          <cell r="E3998">
            <v>0</v>
          </cell>
          <cell r="F3998">
            <v>5</v>
          </cell>
          <cell r="G3998">
            <v>0</v>
          </cell>
          <cell r="H3998">
            <v>0</v>
          </cell>
          <cell r="I3998">
            <v>3310</v>
          </cell>
          <cell r="J3998">
            <v>2</v>
          </cell>
          <cell r="K3998">
            <v>3</v>
          </cell>
          <cell r="L3998">
            <v>77257</v>
          </cell>
        </row>
        <row r="3999">
          <cell r="A3999">
            <v>6</v>
          </cell>
          <cell r="B3999">
            <v>3</v>
          </cell>
          <cell r="C3999">
            <v>0</v>
          </cell>
          <cell r="D3999">
            <v>0</v>
          </cell>
          <cell r="E3999">
            <v>0</v>
          </cell>
          <cell r="F3999">
            <v>5</v>
          </cell>
          <cell r="G3999">
            <v>0</v>
          </cell>
          <cell r="H3999">
            <v>0</v>
          </cell>
          <cell r="I3999">
            <v>3311</v>
          </cell>
          <cell r="J3999">
            <v>2</v>
          </cell>
          <cell r="K3999">
            <v>3</v>
          </cell>
          <cell r="L3999">
            <v>14076</v>
          </cell>
        </row>
        <row r="4000">
          <cell r="A4000">
            <v>6</v>
          </cell>
          <cell r="B4000">
            <v>3</v>
          </cell>
          <cell r="C4000">
            <v>0</v>
          </cell>
          <cell r="D4000">
            <v>0</v>
          </cell>
          <cell r="E4000">
            <v>0</v>
          </cell>
          <cell r="F4000">
            <v>5</v>
          </cell>
          <cell r="G4000">
            <v>0</v>
          </cell>
          <cell r="H4000">
            <v>0</v>
          </cell>
          <cell r="I4000">
            <v>3312</v>
          </cell>
          <cell r="J4000">
            <v>2</v>
          </cell>
          <cell r="K4000">
            <v>3</v>
          </cell>
          <cell r="L4000">
            <v>8871</v>
          </cell>
        </row>
        <row r="4001">
          <cell r="A4001">
            <v>6</v>
          </cell>
          <cell r="B4001">
            <v>3</v>
          </cell>
          <cell r="C4001">
            <v>0</v>
          </cell>
          <cell r="D4001">
            <v>0</v>
          </cell>
          <cell r="E4001">
            <v>0</v>
          </cell>
          <cell r="F4001">
            <v>5</v>
          </cell>
          <cell r="G4001">
            <v>0</v>
          </cell>
          <cell r="H4001">
            <v>0</v>
          </cell>
          <cell r="I4001">
            <v>3320</v>
          </cell>
          <cell r="J4001">
            <v>2</v>
          </cell>
          <cell r="K4001">
            <v>3</v>
          </cell>
          <cell r="L4001">
            <v>59664</v>
          </cell>
        </row>
        <row r="4002">
          <cell r="A4002">
            <v>6</v>
          </cell>
          <cell r="B4002">
            <v>3</v>
          </cell>
          <cell r="C4002">
            <v>0</v>
          </cell>
          <cell r="D4002">
            <v>0</v>
          </cell>
          <cell r="E4002">
            <v>0</v>
          </cell>
          <cell r="F4002">
            <v>5</v>
          </cell>
          <cell r="G4002">
            <v>0</v>
          </cell>
          <cell r="H4002">
            <v>0</v>
          </cell>
          <cell r="I4002">
            <v>3321</v>
          </cell>
          <cell r="J4002">
            <v>2</v>
          </cell>
          <cell r="K4002">
            <v>3</v>
          </cell>
          <cell r="L4002">
            <v>80181</v>
          </cell>
        </row>
        <row r="4003">
          <cell r="A4003">
            <v>6</v>
          </cell>
          <cell r="B4003">
            <v>3</v>
          </cell>
          <cell r="C4003">
            <v>0</v>
          </cell>
          <cell r="D4003">
            <v>0</v>
          </cell>
          <cell r="E4003">
            <v>0</v>
          </cell>
          <cell r="F4003">
            <v>5</v>
          </cell>
          <cell r="G4003">
            <v>0</v>
          </cell>
          <cell r="H4003">
            <v>0</v>
          </cell>
          <cell r="I4003">
            <v>3330</v>
          </cell>
          <cell r="J4003">
            <v>2</v>
          </cell>
          <cell r="K4003">
            <v>3</v>
          </cell>
          <cell r="L4003">
            <v>79842</v>
          </cell>
        </row>
        <row r="4004">
          <cell r="A4004">
            <v>6</v>
          </cell>
          <cell r="B4004">
            <v>3</v>
          </cell>
          <cell r="C4004">
            <v>0</v>
          </cell>
          <cell r="D4004">
            <v>0</v>
          </cell>
          <cell r="E4004">
            <v>0</v>
          </cell>
          <cell r="F4004">
            <v>5</v>
          </cell>
          <cell r="G4004">
            <v>0</v>
          </cell>
          <cell r="H4004">
            <v>0</v>
          </cell>
          <cell r="I4004">
            <v>3331</v>
          </cell>
          <cell r="J4004">
            <v>2</v>
          </cell>
          <cell r="K4004">
            <v>3</v>
          </cell>
          <cell r="L4004">
            <v>65418</v>
          </cell>
        </row>
        <row r="4005">
          <cell r="A4005">
            <v>6</v>
          </cell>
          <cell r="B4005">
            <v>3</v>
          </cell>
          <cell r="C4005">
            <v>0</v>
          </cell>
          <cell r="D4005">
            <v>0</v>
          </cell>
          <cell r="E4005">
            <v>0</v>
          </cell>
          <cell r="F4005">
            <v>5</v>
          </cell>
          <cell r="G4005">
            <v>0</v>
          </cell>
          <cell r="H4005">
            <v>0</v>
          </cell>
          <cell r="I4005">
            <v>4010</v>
          </cell>
          <cell r="J4005">
            <v>2</v>
          </cell>
          <cell r="K4005">
            <v>3</v>
          </cell>
          <cell r="L4005">
            <v>73143</v>
          </cell>
        </row>
        <row r="4006">
          <cell r="A4006">
            <v>6</v>
          </cell>
          <cell r="B4006">
            <v>3</v>
          </cell>
          <cell r="C4006">
            <v>0</v>
          </cell>
          <cell r="D4006">
            <v>0</v>
          </cell>
          <cell r="E4006">
            <v>0</v>
          </cell>
          <cell r="F4006">
            <v>5</v>
          </cell>
          <cell r="G4006">
            <v>0</v>
          </cell>
          <cell r="H4006">
            <v>0</v>
          </cell>
          <cell r="I4006">
            <v>4011</v>
          </cell>
          <cell r="J4006">
            <v>2</v>
          </cell>
          <cell r="K4006">
            <v>3</v>
          </cell>
          <cell r="L4006">
            <v>140813</v>
          </cell>
        </row>
        <row r="4007">
          <cell r="A4007">
            <v>6</v>
          </cell>
          <cell r="B4007">
            <v>3</v>
          </cell>
          <cell r="C4007">
            <v>0</v>
          </cell>
          <cell r="D4007">
            <v>0</v>
          </cell>
          <cell r="E4007">
            <v>0</v>
          </cell>
          <cell r="F4007">
            <v>5</v>
          </cell>
          <cell r="G4007">
            <v>0</v>
          </cell>
          <cell r="H4007">
            <v>0</v>
          </cell>
          <cell r="I4007">
            <v>4012</v>
          </cell>
          <cell r="J4007">
            <v>2</v>
          </cell>
          <cell r="K4007">
            <v>3</v>
          </cell>
          <cell r="L4007">
            <v>42487</v>
          </cell>
        </row>
        <row r="4008">
          <cell r="A4008">
            <v>6</v>
          </cell>
          <cell r="B4008">
            <v>3</v>
          </cell>
          <cell r="C4008">
            <v>0</v>
          </cell>
          <cell r="D4008">
            <v>0</v>
          </cell>
          <cell r="E4008">
            <v>0</v>
          </cell>
          <cell r="F4008">
            <v>5</v>
          </cell>
          <cell r="G4008">
            <v>0</v>
          </cell>
          <cell r="H4008">
            <v>0</v>
          </cell>
          <cell r="I4008">
            <v>4020</v>
          </cell>
          <cell r="J4008">
            <v>2</v>
          </cell>
          <cell r="K4008">
            <v>3</v>
          </cell>
          <cell r="L4008">
            <v>62637</v>
          </cell>
        </row>
        <row r="4009">
          <cell r="A4009">
            <v>6</v>
          </cell>
          <cell r="B4009">
            <v>3</v>
          </cell>
          <cell r="C4009">
            <v>0</v>
          </cell>
          <cell r="D4009">
            <v>0</v>
          </cell>
          <cell r="E4009">
            <v>0</v>
          </cell>
          <cell r="F4009">
            <v>5</v>
          </cell>
          <cell r="G4009">
            <v>0</v>
          </cell>
          <cell r="H4009">
            <v>0</v>
          </cell>
          <cell r="I4009">
            <v>4021</v>
          </cell>
          <cell r="J4009">
            <v>2</v>
          </cell>
          <cell r="K4009">
            <v>3</v>
          </cell>
          <cell r="L4009">
            <v>14011</v>
          </cell>
        </row>
        <row r="4010">
          <cell r="A4010">
            <v>6</v>
          </cell>
          <cell r="B4010">
            <v>3</v>
          </cell>
          <cell r="C4010">
            <v>0</v>
          </cell>
          <cell r="D4010">
            <v>0</v>
          </cell>
          <cell r="E4010">
            <v>0</v>
          </cell>
          <cell r="F4010">
            <v>5</v>
          </cell>
          <cell r="G4010">
            <v>0</v>
          </cell>
          <cell r="H4010">
            <v>0</v>
          </cell>
          <cell r="I4010">
            <v>4030</v>
          </cell>
          <cell r="J4010">
            <v>2</v>
          </cell>
          <cell r="K4010">
            <v>3</v>
          </cell>
          <cell r="L4010">
            <v>29838</v>
          </cell>
        </row>
        <row r="4011">
          <cell r="A4011">
            <v>6</v>
          </cell>
          <cell r="B4011">
            <v>3</v>
          </cell>
          <cell r="C4011">
            <v>0</v>
          </cell>
          <cell r="D4011">
            <v>0</v>
          </cell>
          <cell r="E4011">
            <v>0</v>
          </cell>
          <cell r="F4011">
            <v>5</v>
          </cell>
          <cell r="G4011">
            <v>0</v>
          </cell>
          <cell r="H4011">
            <v>0</v>
          </cell>
          <cell r="I4011">
            <v>4031</v>
          </cell>
          <cell r="J4011">
            <v>2</v>
          </cell>
          <cell r="K4011">
            <v>3</v>
          </cell>
          <cell r="L4011">
            <v>0</v>
          </cell>
        </row>
        <row r="4012">
          <cell r="A4012">
            <v>6</v>
          </cell>
          <cell r="B4012">
            <v>3</v>
          </cell>
          <cell r="C4012">
            <v>0</v>
          </cell>
          <cell r="D4012">
            <v>0</v>
          </cell>
          <cell r="E4012">
            <v>0</v>
          </cell>
          <cell r="F4012">
            <v>5</v>
          </cell>
          <cell r="G4012">
            <v>0</v>
          </cell>
          <cell r="H4012">
            <v>0</v>
          </cell>
          <cell r="I4012">
            <v>4032</v>
          </cell>
          <cell r="J4012">
            <v>2</v>
          </cell>
          <cell r="K4012">
            <v>3</v>
          </cell>
          <cell r="L4012">
            <v>41972</v>
          </cell>
        </row>
        <row r="4013">
          <cell r="A4013">
            <v>6</v>
          </cell>
          <cell r="B4013">
            <v>3</v>
          </cell>
          <cell r="C4013">
            <v>0</v>
          </cell>
          <cell r="D4013">
            <v>0</v>
          </cell>
          <cell r="E4013">
            <v>0</v>
          </cell>
          <cell r="F4013">
            <v>5</v>
          </cell>
          <cell r="G4013">
            <v>0</v>
          </cell>
          <cell r="H4013">
            <v>0</v>
          </cell>
          <cell r="I4013">
            <v>4040</v>
          </cell>
          <cell r="J4013">
            <v>2</v>
          </cell>
          <cell r="K4013">
            <v>3</v>
          </cell>
          <cell r="L4013">
            <v>30880</v>
          </cell>
        </row>
        <row r="4014">
          <cell r="A4014">
            <v>6</v>
          </cell>
          <cell r="B4014">
            <v>3</v>
          </cell>
          <cell r="C4014">
            <v>0</v>
          </cell>
          <cell r="D4014">
            <v>0</v>
          </cell>
          <cell r="E4014">
            <v>0</v>
          </cell>
          <cell r="F4014">
            <v>5</v>
          </cell>
          <cell r="G4014">
            <v>0</v>
          </cell>
          <cell r="H4014">
            <v>0</v>
          </cell>
          <cell r="I4014">
            <v>4042</v>
          </cell>
          <cell r="J4014">
            <v>2</v>
          </cell>
          <cell r="K4014">
            <v>3</v>
          </cell>
          <cell r="L4014">
            <v>22055</v>
          </cell>
        </row>
        <row r="4015">
          <cell r="A4015">
            <v>6</v>
          </cell>
          <cell r="B4015">
            <v>3</v>
          </cell>
          <cell r="C4015">
            <v>0</v>
          </cell>
          <cell r="D4015">
            <v>0</v>
          </cell>
          <cell r="E4015">
            <v>0</v>
          </cell>
          <cell r="F4015">
            <v>5</v>
          </cell>
          <cell r="G4015">
            <v>0</v>
          </cell>
          <cell r="H4015">
            <v>0</v>
          </cell>
          <cell r="I4015">
            <v>4043</v>
          </cell>
          <cell r="J4015">
            <v>2</v>
          </cell>
          <cell r="K4015">
            <v>3</v>
          </cell>
          <cell r="L4015">
            <v>16855</v>
          </cell>
        </row>
        <row r="4016">
          <cell r="A4016">
            <v>6</v>
          </cell>
          <cell r="B4016">
            <v>3</v>
          </cell>
          <cell r="C4016">
            <v>0</v>
          </cell>
          <cell r="D4016">
            <v>0</v>
          </cell>
          <cell r="E4016">
            <v>0</v>
          </cell>
          <cell r="F4016">
            <v>5</v>
          </cell>
          <cell r="G4016">
            <v>0</v>
          </cell>
          <cell r="H4016">
            <v>0</v>
          </cell>
          <cell r="I4016">
            <v>4044</v>
          </cell>
          <cell r="J4016">
            <v>2</v>
          </cell>
          <cell r="K4016">
            <v>3</v>
          </cell>
          <cell r="L4016">
            <v>49007</v>
          </cell>
        </row>
        <row r="4017">
          <cell r="A4017">
            <v>6</v>
          </cell>
          <cell r="B4017">
            <v>3</v>
          </cell>
          <cell r="C4017">
            <v>0</v>
          </cell>
          <cell r="D4017">
            <v>0</v>
          </cell>
          <cell r="E4017">
            <v>0</v>
          </cell>
          <cell r="F4017">
            <v>5</v>
          </cell>
          <cell r="G4017">
            <v>0</v>
          </cell>
          <cell r="H4017">
            <v>0</v>
          </cell>
          <cell r="I4017">
            <v>4045</v>
          </cell>
          <cell r="J4017">
            <v>2</v>
          </cell>
          <cell r="K4017">
            <v>3</v>
          </cell>
          <cell r="L4017">
            <v>11904</v>
          </cell>
        </row>
        <row r="4018">
          <cell r="A4018">
            <v>6</v>
          </cell>
          <cell r="B4018">
            <v>3</v>
          </cell>
          <cell r="C4018">
            <v>0</v>
          </cell>
          <cell r="D4018">
            <v>0</v>
          </cell>
          <cell r="E4018">
            <v>0</v>
          </cell>
          <cell r="F4018">
            <v>5</v>
          </cell>
          <cell r="G4018">
            <v>0</v>
          </cell>
          <cell r="H4018">
            <v>0</v>
          </cell>
          <cell r="I4018">
            <v>4050</v>
          </cell>
          <cell r="J4018">
            <v>2</v>
          </cell>
          <cell r="K4018">
            <v>3</v>
          </cell>
          <cell r="L4018">
            <v>33570</v>
          </cell>
        </row>
        <row r="4019">
          <cell r="A4019">
            <v>6</v>
          </cell>
          <cell r="B4019">
            <v>3</v>
          </cell>
          <cell r="C4019">
            <v>0</v>
          </cell>
          <cell r="D4019">
            <v>0</v>
          </cell>
          <cell r="E4019">
            <v>0</v>
          </cell>
          <cell r="F4019">
            <v>5</v>
          </cell>
          <cell r="G4019">
            <v>0</v>
          </cell>
          <cell r="H4019">
            <v>0</v>
          </cell>
          <cell r="I4019">
            <v>4051</v>
          </cell>
          <cell r="J4019">
            <v>2</v>
          </cell>
          <cell r="K4019">
            <v>3</v>
          </cell>
          <cell r="L4019">
            <v>30368</v>
          </cell>
        </row>
        <row r="4020">
          <cell r="A4020">
            <v>6</v>
          </cell>
          <cell r="B4020">
            <v>3</v>
          </cell>
          <cell r="C4020">
            <v>0</v>
          </cell>
          <cell r="D4020">
            <v>0</v>
          </cell>
          <cell r="E4020">
            <v>0</v>
          </cell>
          <cell r="F4020">
            <v>5</v>
          </cell>
          <cell r="G4020">
            <v>0</v>
          </cell>
          <cell r="H4020">
            <v>0</v>
          </cell>
          <cell r="I4020">
            <v>4060</v>
          </cell>
          <cell r="J4020">
            <v>2</v>
          </cell>
          <cell r="K4020">
            <v>3</v>
          </cell>
          <cell r="L4020">
            <v>40927</v>
          </cell>
        </row>
        <row r="4021">
          <cell r="A4021">
            <v>6</v>
          </cell>
          <cell r="B4021">
            <v>3</v>
          </cell>
          <cell r="C4021">
            <v>0</v>
          </cell>
          <cell r="D4021">
            <v>0</v>
          </cell>
          <cell r="E4021">
            <v>0</v>
          </cell>
          <cell r="F4021">
            <v>5</v>
          </cell>
          <cell r="G4021">
            <v>0</v>
          </cell>
          <cell r="H4021">
            <v>0</v>
          </cell>
          <cell r="I4021">
            <v>4061</v>
          </cell>
          <cell r="J4021">
            <v>2</v>
          </cell>
          <cell r="K4021">
            <v>3</v>
          </cell>
          <cell r="L4021">
            <v>0</v>
          </cell>
        </row>
        <row r="4022">
          <cell r="A4022">
            <v>6</v>
          </cell>
          <cell r="B4022">
            <v>3</v>
          </cell>
          <cell r="C4022">
            <v>0</v>
          </cell>
          <cell r="D4022">
            <v>0</v>
          </cell>
          <cell r="E4022">
            <v>0</v>
          </cell>
          <cell r="F4022">
            <v>5</v>
          </cell>
          <cell r="G4022">
            <v>0</v>
          </cell>
          <cell r="H4022">
            <v>0</v>
          </cell>
          <cell r="I4022">
            <v>4062</v>
          </cell>
          <cell r="J4022">
            <v>2</v>
          </cell>
          <cell r="K4022">
            <v>3</v>
          </cell>
          <cell r="L4022">
            <v>18888</v>
          </cell>
        </row>
        <row r="4023">
          <cell r="A4023">
            <v>6</v>
          </cell>
          <cell r="B4023">
            <v>3</v>
          </cell>
          <cell r="C4023">
            <v>0</v>
          </cell>
          <cell r="D4023">
            <v>0</v>
          </cell>
          <cell r="E4023">
            <v>0</v>
          </cell>
          <cell r="F4023">
            <v>5</v>
          </cell>
          <cell r="G4023">
            <v>0</v>
          </cell>
          <cell r="H4023">
            <v>0</v>
          </cell>
          <cell r="I4023">
            <v>4070</v>
          </cell>
          <cell r="J4023">
            <v>2</v>
          </cell>
          <cell r="K4023">
            <v>3</v>
          </cell>
          <cell r="L4023">
            <v>0</v>
          </cell>
        </row>
        <row r="4024">
          <cell r="A4024">
            <v>6</v>
          </cell>
          <cell r="B4024">
            <v>3</v>
          </cell>
          <cell r="C4024">
            <v>0</v>
          </cell>
          <cell r="D4024">
            <v>0</v>
          </cell>
          <cell r="E4024">
            <v>0</v>
          </cell>
          <cell r="F4024">
            <v>5</v>
          </cell>
          <cell r="G4024">
            <v>0</v>
          </cell>
          <cell r="H4024">
            <v>0</v>
          </cell>
          <cell r="I4024">
            <v>4071</v>
          </cell>
          <cell r="J4024">
            <v>2</v>
          </cell>
          <cell r="K4024">
            <v>3</v>
          </cell>
          <cell r="L4024">
            <v>9800</v>
          </cell>
        </row>
        <row r="4025">
          <cell r="A4025">
            <v>6</v>
          </cell>
          <cell r="B4025">
            <v>3</v>
          </cell>
          <cell r="C4025">
            <v>0</v>
          </cell>
          <cell r="D4025">
            <v>0</v>
          </cell>
          <cell r="E4025">
            <v>0</v>
          </cell>
          <cell r="F4025">
            <v>5</v>
          </cell>
          <cell r="G4025">
            <v>0</v>
          </cell>
          <cell r="H4025">
            <v>0</v>
          </cell>
          <cell r="I4025">
            <v>4090</v>
          </cell>
          <cell r="J4025">
            <v>2</v>
          </cell>
          <cell r="K4025">
            <v>3</v>
          </cell>
          <cell r="L4025">
            <v>0</v>
          </cell>
        </row>
        <row r="4026">
          <cell r="A4026">
            <v>6</v>
          </cell>
          <cell r="B4026">
            <v>3</v>
          </cell>
          <cell r="C4026">
            <v>0</v>
          </cell>
          <cell r="D4026">
            <v>0</v>
          </cell>
          <cell r="E4026">
            <v>0</v>
          </cell>
          <cell r="F4026">
            <v>5</v>
          </cell>
          <cell r="G4026">
            <v>0</v>
          </cell>
          <cell r="H4026">
            <v>0</v>
          </cell>
          <cell r="I4026">
            <v>4091</v>
          </cell>
          <cell r="J4026">
            <v>2</v>
          </cell>
          <cell r="K4026">
            <v>3</v>
          </cell>
          <cell r="L4026">
            <v>0</v>
          </cell>
        </row>
        <row r="4027">
          <cell r="A4027">
            <v>6</v>
          </cell>
          <cell r="B4027">
            <v>3</v>
          </cell>
          <cell r="C4027">
            <v>0</v>
          </cell>
          <cell r="D4027">
            <v>0</v>
          </cell>
          <cell r="E4027">
            <v>0</v>
          </cell>
          <cell r="F4027">
            <v>5</v>
          </cell>
          <cell r="G4027">
            <v>0</v>
          </cell>
          <cell r="H4027">
            <v>0</v>
          </cell>
          <cell r="I4027">
            <v>5300</v>
          </cell>
          <cell r="J4027">
            <v>2</v>
          </cell>
          <cell r="K4027">
            <v>3</v>
          </cell>
          <cell r="L4027">
            <v>0</v>
          </cell>
        </row>
        <row r="4028">
          <cell r="A4028">
            <v>6</v>
          </cell>
          <cell r="B4028">
            <v>3</v>
          </cell>
          <cell r="C4028">
            <v>0</v>
          </cell>
          <cell r="D4028">
            <v>0</v>
          </cell>
          <cell r="E4028">
            <v>0</v>
          </cell>
          <cell r="F4028">
            <v>5</v>
          </cell>
          <cell r="G4028">
            <v>0</v>
          </cell>
          <cell r="H4028">
            <v>0</v>
          </cell>
          <cell r="I4028">
            <v>5301</v>
          </cell>
          <cell r="J4028">
            <v>2</v>
          </cell>
          <cell r="K4028">
            <v>3</v>
          </cell>
          <cell r="L4028">
            <v>0</v>
          </cell>
        </row>
        <row r="4029">
          <cell r="A4029">
            <v>6</v>
          </cell>
          <cell r="B4029">
            <v>3</v>
          </cell>
          <cell r="C4029">
            <v>0</v>
          </cell>
          <cell r="D4029">
            <v>0</v>
          </cell>
          <cell r="E4029">
            <v>0</v>
          </cell>
          <cell r="F4029">
            <v>5</v>
          </cell>
          <cell r="G4029">
            <v>0</v>
          </cell>
          <cell r="H4029">
            <v>0</v>
          </cell>
          <cell r="I4029">
            <v>5302</v>
          </cell>
          <cell r="J4029">
            <v>2</v>
          </cell>
          <cell r="K4029">
            <v>3</v>
          </cell>
          <cell r="L4029">
            <v>0</v>
          </cell>
        </row>
        <row r="4030">
          <cell r="A4030">
            <v>6</v>
          </cell>
          <cell r="B4030">
            <v>3</v>
          </cell>
          <cell r="C4030">
            <v>0</v>
          </cell>
          <cell r="D4030">
            <v>0</v>
          </cell>
          <cell r="E4030">
            <v>0</v>
          </cell>
          <cell r="F4030">
            <v>5</v>
          </cell>
          <cell r="G4030">
            <v>0</v>
          </cell>
          <cell r="H4030">
            <v>0</v>
          </cell>
          <cell r="I4030">
            <v>5311</v>
          </cell>
          <cell r="J4030">
            <v>2</v>
          </cell>
          <cell r="K4030">
            <v>3</v>
          </cell>
          <cell r="L4030">
            <v>0</v>
          </cell>
        </row>
        <row r="4031">
          <cell r="A4031">
            <v>6</v>
          </cell>
          <cell r="B4031">
            <v>3</v>
          </cell>
          <cell r="C4031">
            <v>0</v>
          </cell>
          <cell r="D4031">
            <v>0</v>
          </cell>
          <cell r="E4031">
            <v>0</v>
          </cell>
          <cell r="F4031">
            <v>5</v>
          </cell>
          <cell r="G4031">
            <v>0</v>
          </cell>
          <cell r="H4031">
            <v>0</v>
          </cell>
          <cell r="I4031">
            <v>5312</v>
          </cell>
          <cell r="J4031">
            <v>2</v>
          </cell>
          <cell r="K4031">
            <v>3</v>
          </cell>
          <cell r="L4031">
            <v>0</v>
          </cell>
        </row>
        <row r="4032">
          <cell r="A4032">
            <v>6</v>
          </cell>
          <cell r="B4032">
            <v>3</v>
          </cell>
          <cell r="C4032">
            <v>0</v>
          </cell>
          <cell r="D4032">
            <v>0</v>
          </cell>
          <cell r="E4032">
            <v>0</v>
          </cell>
          <cell r="F4032">
            <v>5</v>
          </cell>
          <cell r="G4032">
            <v>0</v>
          </cell>
          <cell r="H4032">
            <v>0</v>
          </cell>
          <cell r="I4032">
            <v>5313</v>
          </cell>
          <cell r="J4032">
            <v>2</v>
          </cell>
          <cell r="K4032">
            <v>3</v>
          </cell>
          <cell r="L4032">
            <v>0</v>
          </cell>
        </row>
        <row r="4033">
          <cell r="A4033">
            <v>6</v>
          </cell>
          <cell r="B4033">
            <v>3</v>
          </cell>
          <cell r="C4033">
            <v>0</v>
          </cell>
          <cell r="D4033">
            <v>0</v>
          </cell>
          <cell r="E4033">
            <v>0</v>
          </cell>
          <cell r="F4033">
            <v>5</v>
          </cell>
          <cell r="G4033">
            <v>0</v>
          </cell>
          <cell r="H4033">
            <v>0</v>
          </cell>
          <cell r="I4033">
            <v>5314</v>
          </cell>
          <cell r="J4033">
            <v>2</v>
          </cell>
          <cell r="K4033">
            <v>3</v>
          </cell>
          <cell r="L4033">
            <v>0</v>
          </cell>
        </row>
        <row r="4034">
          <cell r="A4034">
            <v>6</v>
          </cell>
          <cell r="B4034">
            <v>3</v>
          </cell>
          <cell r="C4034">
            <v>0</v>
          </cell>
          <cell r="D4034">
            <v>0</v>
          </cell>
          <cell r="E4034">
            <v>0</v>
          </cell>
          <cell r="F4034">
            <v>5</v>
          </cell>
          <cell r="G4034">
            <v>0</v>
          </cell>
          <cell r="H4034">
            <v>0</v>
          </cell>
          <cell r="I4034">
            <v>5316</v>
          </cell>
          <cell r="J4034">
            <v>2</v>
          </cell>
          <cell r="K4034">
            <v>3</v>
          </cell>
          <cell r="L4034">
            <v>0</v>
          </cell>
        </row>
        <row r="4035">
          <cell r="A4035">
            <v>6</v>
          </cell>
          <cell r="B4035">
            <v>3</v>
          </cell>
          <cell r="C4035">
            <v>0</v>
          </cell>
          <cell r="D4035">
            <v>0</v>
          </cell>
          <cell r="E4035">
            <v>0</v>
          </cell>
          <cell r="F4035">
            <v>5</v>
          </cell>
          <cell r="G4035">
            <v>0</v>
          </cell>
          <cell r="H4035">
            <v>0</v>
          </cell>
          <cell r="I4035">
            <v>5317</v>
          </cell>
          <cell r="J4035">
            <v>2</v>
          </cell>
          <cell r="K4035">
            <v>3</v>
          </cell>
          <cell r="L4035">
            <v>0</v>
          </cell>
        </row>
        <row r="4036">
          <cell r="A4036">
            <v>6</v>
          </cell>
          <cell r="B4036">
            <v>3</v>
          </cell>
          <cell r="C4036">
            <v>0</v>
          </cell>
          <cell r="D4036">
            <v>0</v>
          </cell>
          <cell r="E4036">
            <v>0</v>
          </cell>
          <cell r="F4036">
            <v>5</v>
          </cell>
          <cell r="G4036">
            <v>0</v>
          </cell>
          <cell r="H4036">
            <v>0</v>
          </cell>
          <cell r="I4036">
            <v>5353</v>
          </cell>
          <cell r="J4036">
            <v>2</v>
          </cell>
          <cell r="K4036">
            <v>3</v>
          </cell>
          <cell r="L4036">
            <v>0</v>
          </cell>
        </row>
        <row r="4037">
          <cell r="A4037">
            <v>6</v>
          </cell>
          <cell r="B4037">
            <v>3</v>
          </cell>
          <cell r="C4037">
            <v>0</v>
          </cell>
          <cell r="D4037">
            <v>0</v>
          </cell>
          <cell r="E4037">
            <v>0</v>
          </cell>
          <cell r="F4037">
            <v>5</v>
          </cell>
          <cell r="G4037">
            <v>0</v>
          </cell>
          <cell r="H4037">
            <v>0</v>
          </cell>
          <cell r="I4037">
            <v>7110</v>
          </cell>
          <cell r="J4037">
            <v>2</v>
          </cell>
          <cell r="K4037">
            <v>3</v>
          </cell>
          <cell r="L4037">
            <v>38597</v>
          </cell>
        </row>
        <row r="4038">
          <cell r="A4038">
            <v>6</v>
          </cell>
          <cell r="B4038">
            <v>3</v>
          </cell>
          <cell r="C4038">
            <v>0</v>
          </cell>
          <cell r="D4038">
            <v>0</v>
          </cell>
          <cell r="E4038">
            <v>0</v>
          </cell>
          <cell r="F4038">
            <v>5</v>
          </cell>
          <cell r="G4038">
            <v>0</v>
          </cell>
          <cell r="H4038">
            <v>0</v>
          </cell>
          <cell r="I4038">
            <v>7130</v>
          </cell>
          <cell r="J4038">
            <v>2</v>
          </cell>
          <cell r="K4038">
            <v>3</v>
          </cell>
          <cell r="L4038">
            <v>77980</v>
          </cell>
        </row>
        <row r="4039">
          <cell r="A4039">
            <v>6</v>
          </cell>
          <cell r="B4039">
            <v>3</v>
          </cell>
          <cell r="C4039">
            <v>0</v>
          </cell>
          <cell r="D4039">
            <v>0</v>
          </cell>
          <cell r="E4039">
            <v>0</v>
          </cell>
          <cell r="F4039">
            <v>5</v>
          </cell>
          <cell r="G4039">
            <v>0</v>
          </cell>
          <cell r="H4039">
            <v>0</v>
          </cell>
          <cell r="I4039">
            <v>7140</v>
          </cell>
          <cell r="J4039">
            <v>2</v>
          </cell>
          <cell r="K4039">
            <v>3</v>
          </cell>
          <cell r="L4039">
            <v>88815</v>
          </cell>
        </row>
        <row r="4040">
          <cell r="A4040">
            <v>6</v>
          </cell>
          <cell r="B4040">
            <v>3</v>
          </cell>
          <cell r="C4040">
            <v>0</v>
          </cell>
          <cell r="D4040">
            <v>0</v>
          </cell>
          <cell r="E4040">
            <v>0</v>
          </cell>
          <cell r="F4040">
            <v>5</v>
          </cell>
          <cell r="G4040">
            <v>0</v>
          </cell>
          <cell r="H4040">
            <v>0</v>
          </cell>
          <cell r="I4040">
            <v>7210</v>
          </cell>
          <cell r="J4040">
            <v>2</v>
          </cell>
          <cell r="K4040">
            <v>3</v>
          </cell>
          <cell r="L4040">
            <v>70826</v>
          </cell>
        </row>
        <row r="4041">
          <cell r="A4041">
            <v>6</v>
          </cell>
          <cell r="B4041">
            <v>3</v>
          </cell>
          <cell r="C4041">
            <v>0</v>
          </cell>
          <cell r="D4041">
            <v>0</v>
          </cell>
          <cell r="E4041">
            <v>0</v>
          </cell>
          <cell r="F4041">
            <v>5</v>
          </cell>
          <cell r="G4041">
            <v>0</v>
          </cell>
          <cell r="H4041">
            <v>0</v>
          </cell>
          <cell r="I4041">
            <v>7220</v>
          </cell>
          <cell r="J4041">
            <v>2</v>
          </cell>
          <cell r="K4041">
            <v>3</v>
          </cell>
          <cell r="L4041">
            <v>37175</v>
          </cell>
        </row>
        <row r="4042">
          <cell r="A4042">
            <v>6</v>
          </cell>
          <cell r="B4042">
            <v>3</v>
          </cell>
          <cell r="C4042">
            <v>0</v>
          </cell>
          <cell r="D4042">
            <v>0</v>
          </cell>
          <cell r="E4042">
            <v>0</v>
          </cell>
          <cell r="F4042">
            <v>5</v>
          </cell>
          <cell r="G4042">
            <v>0</v>
          </cell>
          <cell r="H4042">
            <v>0</v>
          </cell>
          <cell r="I4042">
            <v>7270</v>
          </cell>
          <cell r="J4042">
            <v>2</v>
          </cell>
          <cell r="K4042">
            <v>3</v>
          </cell>
          <cell r="L4042">
            <v>67047</v>
          </cell>
        </row>
        <row r="4043">
          <cell r="A4043">
            <v>6</v>
          </cell>
          <cell r="B4043">
            <v>3</v>
          </cell>
          <cell r="C4043">
            <v>0</v>
          </cell>
          <cell r="D4043">
            <v>0</v>
          </cell>
          <cell r="E4043">
            <v>0</v>
          </cell>
          <cell r="F4043">
            <v>5</v>
          </cell>
          <cell r="G4043">
            <v>0</v>
          </cell>
          <cell r="H4043">
            <v>0</v>
          </cell>
          <cell r="I4043">
            <v>7280</v>
          </cell>
          <cell r="J4043">
            <v>2</v>
          </cell>
          <cell r="K4043">
            <v>3</v>
          </cell>
          <cell r="L4043">
            <v>85107</v>
          </cell>
        </row>
        <row r="4044">
          <cell r="A4044">
            <v>6</v>
          </cell>
          <cell r="B4044">
            <v>3</v>
          </cell>
          <cell r="C4044">
            <v>0</v>
          </cell>
          <cell r="D4044">
            <v>0</v>
          </cell>
          <cell r="E4044">
            <v>0</v>
          </cell>
          <cell r="F4044">
            <v>5</v>
          </cell>
          <cell r="G4044">
            <v>0</v>
          </cell>
          <cell r="H4044">
            <v>0</v>
          </cell>
          <cell r="I4044">
            <v>7290</v>
          </cell>
          <cell r="J4044">
            <v>2</v>
          </cell>
          <cell r="K4044">
            <v>3</v>
          </cell>
          <cell r="L4044">
            <v>30215</v>
          </cell>
        </row>
        <row r="4045">
          <cell r="A4045">
            <v>6</v>
          </cell>
          <cell r="B4045">
            <v>3</v>
          </cell>
          <cell r="C4045">
            <v>0</v>
          </cell>
          <cell r="D4045">
            <v>0</v>
          </cell>
          <cell r="E4045">
            <v>0</v>
          </cell>
          <cell r="F4045">
            <v>5</v>
          </cell>
          <cell r="G4045">
            <v>0</v>
          </cell>
          <cell r="H4045">
            <v>0</v>
          </cell>
          <cell r="I4045">
            <v>7330</v>
          </cell>
          <cell r="J4045">
            <v>2</v>
          </cell>
          <cell r="K4045">
            <v>3</v>
          </cell>
          <cell r="L4045">
            <v>69757</v>
          </cell>
        </row>
        <row r="4046">
          <cell r="A4046">
            <v>6</v>
          </cell>
          <cell r="B4046">
            <v>3</v>
          </cell>
          <cell r="C4046">
            <v>0</v>
          </cell>
          <cell r="D4046">
            <v>0</v>
          </cell>
          <cell r="E4046">
            <v>0</v>
          </cell>
          <cell r="F4046">
            <v>5</v>
          </cell>
          <cell r="G4046">
            <v>0</v>
          </cell>
          <cell r="H4046">
            <v>0</v>
          </cell>
          <cell r="I4046">
            <v>7340</v>
          </cell>
          <cell r="J4046">
            <v>2</v>
          </cell>
          <cell r="K4046">
            <v>3</v>
          </cell>
          <cell r="L4046">
            <v>22689</v>
          </cell>
        </row>
        <row r="4047">
          <cell r="A4047">
            <v>6</v>
          </cell>
          <cell r="B4047">
            <v>3</v>
          </cell>
          <cell r="C4047">
            <v>0</v>
          </cell>
          <cell r="D4047">
            <v>0</v>
          </cell>
          <cell r="E4047">
            <v>0</v>
          </cell>
          <cell r="F4047">
            <v>5</v>
          </cell>
          <cell r="G4047">
            <v>0</v>
          </cell>
          <cell r="H4047">
            <v>0</v>
          </cell>
          <cell r="I4047">
            <v>7350</v>
          </cell>
          <cell r="J4047">
            <v>2</v>
          </cell>
          <cell r="K4047">
            <v>3</v>
          </cell>
          <cell r="L4047">
            <v>45150</v>
          </cell>
        </row>
        <row r="4048">
          <cell r="A4048">
            <v>6</v>
          </cell>
          <cell r="B4048">
            <v>3</v>
          </cell>
          <cell r="C4048">
            <v>0</v>
          </cell>
          <cell r="D4048">
            <v>0</v>
          </cell>
          <cell r="E4048">
            <v>0</v>
          </cell>
          <cell r="F4048">
            <v>5</v>
          </cell>
          <cell r="G4048">
            <v>0</v>
          </cell>
          <cell r="H4048">
            <v>0</v>
          </cell>
          <cell r="I4048">
            <v>7360</v>
          </cell>
          <cell r="J4048">
            <v>2</v>
          </cell>
          <cell r="K4048">
            <v>3</v>
          </cell>
          <cell r="L4048">
            <v>74429</v>
          </cell>
        </row>
        <row r="4049">
          <cell r="A4049">
            <v>6</v>
          </cell>
          <cell r="B4049">
            <v>3</v>
          </cell>
          <cell r="C4049">
            <v>0</v>
          </cell>
          <cell r="D4049">
            <v>0</v>
          </cell>
          <cell r="E4049">
            <v>0</v>
          </cell>
          <cell r="F4049">
            <v>5</v>
          </cell>
          <cell r="G4049">
            <v>0</v>
          </cell>
          <cell r="H4049">
            <v>0</v>
          </cell>
          <cell r="I4049">
            <v>7613</v>
          </cell>
          <cell r="J4049">
            <v>2</v>
          </cell>
          <cell r="K4049">
            <v>3</v>
          </cell>
          <cell r="L4049">
            <v>14921</v>
          </cell>
        </row>
        <row r="4050">
          <cell r="A4050">
            <v>6</v>
          </cell>
          <cell r="B4050">
            <v>3</v>
          </cell>
          <cell r="C4050">
            <v>0</v>
          </cell>
          <cell r="D4050">
            <v>0</v>
          </cell>
          <cell r="E4050">
            <v>0</v>
          </cell>
          <cell r="F4050">
            <v>5</v>
          </cell>
          <cell r="G4050">
            <v>0</v>
          </cell>
          <cell r="H4050">
            <v>0</v>
          </cell>
          <cell r="I4050">
            <v>7901</v>
          </cell>
          <cell r="J4050">
            <v>2</v>
          </cell>
          <cell r="K4050">
            <v>3</v>
          </cell>
          <cell r="L4050">
            <v>134245</v>
          </cell>
        </row>
        <row r="4051">
          <cell r="A4051">
            <v>6</v>
          </cell>
          <cell r="B4051">
            <v>3</v>
          </cell>
          <cell r="C4051">
            <v>0</v>
          </cell>
          <cell r="D4051">
            <v>0</v>
          </cell>
          <cell r="E4051">
            <v>0</v>
          </cell>
          <cell r="F4051">
            <v>5</v>
          </cell>
          <cell r="G4051">
            <v>0</v>
          </cell>
          <cell r="H4051">
            <v>0</v>
          </cell>
          <cell r="I4051">
            <v>7951</v>
          </cell>
          <cell r="J4051">
            <v>2</v>
          </cell>
          <cell r="K4051">
            <v>3</v>
          </cell>
          <cell r="L4051">
            <v>0</v>
          </cell>
        </row>
        <row r="4052">
          <cell r="A4052">
            <v>6</v>
          </cell>
          <cell r="B4052">
            <v>3</v>
          </cell>
          <cell r="C4052">
            <v>0</v>
          </cell>
          <cell r="D4052">
            <v>0</v>
          </cell>
          <cell r="E4052">
            <v>0</v>
          </cell>
          <cell r="F4052">
            <v>5</v>
          </cell>
          <cell r="G4052">
            <v>0</v>
          </cell>
          <cell r="H4052">
            <v>0</v>
          </cell>
          <cell r="I4052">
            <v>7953</v>
          </cell>
          <cell r="J4052">
            <v>2</v>
          </cell>
          <cell r="K4052">
            <v>3</v>
          </cell>
          <cell r="L4052">
            <v>0</v>
          </cell>
        </row>
        <row r="4053">
          <cell r="A4053">
            <v>6</v>
          </cell>
          <cell r="B4053">
            <v>3</v>
          </cell>
          <cell r="C4053">
            <v>0</v>
          </cell>
          <cell r="D4053">
            <v>0</v>
          </cell>
          <cell r="E4053">
            <v>0</v>
          </cell>
          <cell r="F4053">
            <v>5</v>
          </cell>
          <cell r="G4053">
            <v>0</v>
          </cell>
          <cell r="H4053">
            <v>0</v>
          </cell>
          <cell r="I4053">
            <v>7960</v>
          </cell>
          <cell r="J4053">
            <v>2</v>
          </cell>
          <cell r="K4053">
            <v>3</v>
          </cell>
          <cell r="L4053">
            <v>0</v>
          </cell>
        </row>
        <row r="4054">
          <cell r="A4054">
            <v>6</v>
          </cell>
          <cell r="B4054">
            <v>3</v>
          </cell>
          <cell r="C4054">
            <v>0</v>
          </cell>
          <cell r="D4054">
            <v>0</v>
          </cell>
          <cell r="E4054">
            <v>0</v>
          </cell>
          <cell r="F4054">
            <v>5</v>
          </cell>
          <cell r="G4054">
            <v>0</v>
          </cell>
          <cell r="H4054">
            <v>0</v>
          </cell>
          <cell r="I4054">
            <v>7961</v>
          </cell>
          <cell r="J4054">
            <v>2</v>
          </cell>
          <cell r="K4054">
            <v>3</v>
          </cell>
          <cell r="L4054">
            <v>0</v>
          </cell>
        </row>
        <row r="4055">
          <cell r="A4055">
            <v>6</v>
          </cell>
          <cell r="B4055">
            <v>3</v>
          </cell>
          <cell r="C4055">
            <v>0</v>
          </cell>
          <cell r="D4055">
            <v>0</v>
          </cell>
          <cell r="E4055">
            <v>0</v>
          </cell>
          <cell r="F4055">
            <v>5</v>
          </cell>
          <cell r="G4055">
            <v>0</v>
          </cell>
          <cell r="H4055">
            <v>0</v>
          </cell>
          <cell r="I4055">
            <v>7962</v>
          </cell>
          <cell r="J4055">
            <v>2</v>
          </cell>
          <cell r="K4055">
            <v>3</v>
          </cell>
          <cell r="L4055">
            <v>0</v>
          </cell>
        </row>
        <row r="4056">
          <cell r="A4056">
            <v>6</v>
          </cell>
          <cell r="B4056">
            <v>3</v>
          </cell>
          <cell r="C4056">
            <v>0</v>
          </cell>
          <cell r="D4056">
            <v>0</v>
          </cell>
          <cell r="E4056">
            <v>0</v>
          </cell>
          <cell r="F4056">
            <v>5</v>
          </cell>
          <cell r="G4056">
            <v>0</v>
          </cell>
          <cell r="H4056">
            <v>0</v>
          </cell>
          <cell r="I4056">
            <v>7964</v>
          </cell>
          <cell r="J4056">
            <v>2</v>
          </cell>
          <cell r="K4056">
            <v>3</v>
          </cell>
          <cell r="L4056">
            <v>0</v>
          </cell>
        </row>
        <row r="4057">
          <cell r="A4057">
            <v>6</v>
          </cell>
          <cell r="B4057">
            <v>3</v>
          </cell>
          <cell r="C4057">
            <v>0</v>
          </cell>
          <cell r="D4057">
            <v>0</v>
          </cell>
          <cell r="E4057">
            <v>0</v>
          </cell>
          <cell r="F4057">
            <v>5</v>
          </cell>
          <cell r="G4057">
            <v>0</v>
          </cell>
          <cell r="H4057">
            <v>0</v>
          </cell>
          <cell r="I4057">
            <v>7965</v>
          </cell>
          <cell r="J4057">
            <v>2</v>
          </cell>
          <cell r="K4057">
            <v>3</v>
          </cell>
          <cell r="L4057">
            <v>0</v>
          </cell>
        </row>
        <row r="4058">
          <cell r="A4058">
            <v>6</v>
          </cell>
          <cell r="B4058">
            <v>3</v>
          </cell>
          <cell r="C4058">
            <v>0</v>
          </cell>
          <cell r="D4058">
            <v>0</v>
          </cell>
          <cell r="E4058">
            <v>0</v>
          </cell>
          <cell r="F4058">
            <v>6</v>
          </cell>
          <cell r="G4058">
            <v>0</v>
          </cell>
          <cell r="H4058">
            <v>0</v>
          </cell>
          <cell r="I4058">
            <v>3255</v>
          </cell>
          <cell r="J4058">
            <v>2</v>
          </cell>
          <cell r="K4058">
            <v>3</v>
          </cell>
          <cell r="L4058">
            <v>0</v>
          </cell>
        </row>
        <row r="4059">
          <cell r="A4059">
            <v>6</v>
          </cell>
          <cell r="B4059">
            <v>3</v>
          </cell>
          <cell r="C4059">
            <v>0</v>
          </cell>
          <cell r="D4059">
            <v>0</v>
          </cell>
          <cell r="E4059">
            <v>0</v>
          </cell>
          <cell r="F4059">
            <v>6</v>
          </cell>
          <cell r="G4059">
            <v>0</v>
          </cell>
          <cell r="H4059">
            <v>0</v>
          </cell>
          <cell r="I4059">
            <v>3256</v>
          </cell>
          <cell r="J4059">
            <v>2</v>
          </cell>
          <cell r="K4059">
            <v>3</v>
          </cell>
          <cell r="L4059">
            <v>304971.45</v>
          </cell>
        </row>
        <row r="4060">
          <cell r="A4060">
            <v>6</v>
          </cell>
          <cell r="B4060">
            <v>3</v>
          </cell>
          <cell r="C4060">
            <v>0</v>
          </cell>
          <cell r="D4060">
            <v>0</v>
          </cell>
          <cell r="E4060">
            <v>0</v>
          </cell>
          <cell r="F4060">
            <v>6</v>
          </cell>
          <cell r="G4060">
            <v>0</v>
          </cell>
          <cell r="H4060">
            <v>0</v>
          </cell>
          <cell r="I4060">
            <v>3257</v>
          </cell>
          <cell r="J4060">
            <v>2</v>
          </cell>
          <cell r="K4060">
            <v>3</v>
          </cell>
          <cell r="L4060">
            <v>0</v>
          </cell>
        </row>
        <row r="4061">
          <cell r="A4061">
            <v>6</v>
          </cell>
          <cell r="B4061">
            <v>3</v>
          </cell>
          <cell r="C4061">
            <v>0</v>
          </cell>
          <cell r="D4061">
            <v>0</v>
          </cell>
          <cell r="E4061">
            <v>0</v>
          </cell>
          <cell r="F4061">
            <v>6</v>
          </cell>
          <cell r="G4061">
            <v>0</v>
          </cell>
          <cell r="H4061">
            <v>0</v>
          </cell>
          <cell r="I4061">
            <v>3258</v>
          </cell>
          <cell r="J4061">
            <v>2</v>
          </cell>
          <cell r="K4061">
            <v>3</v>
          </cell>
          <cell r="L4061">
            <v>200</v>
          </cell>
        </row>
        <row r="4062">
          <cell r="A4062">
            <v>6</v>
          </cell>
          <cell r="B4062">
            <v>3</v>
          </cell>
          <cell r="C4062">
            <v>0</v>
          </cell>
          <cell r="D4062">
            <v>0</v>
          </cell>
          <cell r="E4062">
            <v>0</v>
          </cell>
          <cell r="F4062">
            <v>6</v>
          </cell>
          <cell r="G4062">
            <v>0</v>
          </cell>
          <cell r="H4062">
            <v>0</v>
          </cell>
          <cell r="I4062">
            <v>3295</v>
          </cell>
          <cell r="J4062">
            <v>2</v>
          </cell>
          <cell r="K4062">
            <v>3</v>
          </cell>
          <cell r="L4062">
            <v>0</v>
          </cell>
        </row>
        <row r="4063">
          <cell r="A4063">
            <v>6</v>
          </cell>
          <cell r="B4063">
            <v>3</v>
          </cell>
          <cell r="C4063">
            <v>0</v>
          </cell>
          <cell r="D4063">
            <v>0</v>
          </cell>
          <cell r="E4063">
            <v>0</v>
          </cell>
          <cell r="F4063">
            <v>6</v>
          </cell>
          <cell r="G4063">
            <v>0</v>
          </cell>
          <cell r="H4063">
            <v>0</v>
          </cell>
          <cell r="I4063">
            <v>4021</v>
          </cell>
          <cell r="J4063">
            <v>2</v>
          </cell>
          <cell r="K4063">
            <v>3</v>
          </cell>
          <cell r="L4063">
            <v>516947.23</v>
          </cell>
        </row>
        <row r="4064">
          <cell r="A4064">
            <v>6</v>
          </cell>
          <cell r="B4064">
            <v>3</v>
          </cell>
          <cell r="C4064">
            <v>0</v>
          </cell>
          <cell r="D4064">
            <v>0</v>
          </cell>
          <cell r="E4064">
            <v>0</v>
          </cell>
          <cell r="F4064">
            <v>6</v>
          </cell>
          <cell r="G4064">
            <v>0</v>
          </cell>
          <cell r="H4064">
            <v>0</v>
          </cell>
          <cell r="I4064">
            <v>4026</v>
          </cell>
          <cell r="J4064">
            <v>2</v>
          </cell>
          <cell r="K4064">
            <v>3</v>
          </cell>
          <cell r="L4064">
            <v>2180078.21</v>
          </cell>
        </row>
        <row r="4065">
          <cell r="A4065">
            <v>6</v>
          </cell>
          <cell r="B4065">
            <v>3</v>
          </cell>
          <cell r="C4065">
            <v>0</v>
          </cell>
          <cell r="D4065">
            <v>0</v>
          </cell>
          <cell r="E4065">
            <v>0</v>
          </cell>
          <cell r="F4065">
            <v>6</v>
          </cell>
          <cell r="G4065">
            <v>0</v>
          </cell>
          <cell r="H4065">
            <v>0</v>
          </cell>
          <cell r="I4065">
            <v>4031</v>
          </cell>
          <cell r="J4065">
            <v>2</v>
          </cell>
          <cell r="K4065">
            <v>3</v>
          </cell>
          <cell r="L4065">
            <v>0</v>
          </cell>
        </row>
        <row r="4066">
          <cell r="A4066">
            <v>6</v>
          </cell>
          <cell r="B4066">
            <v>3</v>
          </cell>
          <cell r="C4066">
            <v>0</v>
          </cell>
          <cell r="D4066">
            <v>0</v>
          </cell>
          <cell r="E4066">
            <v>0</v>
          </cell>
          <cell r="F4066">
            <v>6</v>
          </cell>
          <cell r="G4066">
            <v>0</v>
          </cell>
          <cell r="H4066">
            <v>0</v>
          </cell>
          <cell r="I4066">
            <v>8700</v>
          </cell>
          <cell r="J4066">
            <v>2</v>
          </cell>
          <cell r="K4066">
            <v>3</v>
          </cell>
          <cell r="L4066">
            <v>0</v>
          </cell>
        </row>
        <row r="4067">
          <cell r="A4067">
            <v>6</v>
          </cell>
          <cell r="B4067">
            <v>3</v>
          </cell>
          <cell r="C4067">
            <v>0</v>
          </cell>
          <cell r="D4067">
            <v>0</v>
          </cell>
          <cell r="E4067">
            <v>0</v>
          </cell>
          <cell r="F4067">
            <v>7</v>
          </cell>
          <cell r="G4067">
            <v>0</v>
          </cell>
          <cell r="H4067">
            <v>0</v>
          </cell>
          <cell r="I4067">
            <v>1000</v>
          </cell>
          <cell r="J4067">
            <v>2</v>
          </cell>
          <cell r="K4067">
            <v>3</v>
          </cell>
          <cell r="L4067">
            <v>0</v>
          </cell>
        </row>
        <row r="4068">
          <cell r="A4068">
            <v>6</v>
          </cell>
          <cell r="B4068">
            <v>3</v>
          </cell>
          <cell r="C4068">
            <v>0</v>
          </cell>
          <cell r="D4068">
            <v>0</v>
          </cell>
          <cell r="E4068">
            <v>0</v>
          </cell>
          <cell r="F4068">
            <v>7</v>
          </cell>
          <cell r="G4068">
            <v>0</v>
          </cell>
          <cell r="H4068">
            <v>0</v>
          </cell>
          <cell r="I4068">
            <v>1620</v>
          </cell>
          <cell r="J4068">
            <v>2</v>
          </cell>
          <cell r="K4068">
            <v>3</v>
          </cell>
          <cell r="L4068">
            <v>1800</v>
          </cell>
        </row>
        <row r="4069">
          <cell r="A4069">
            <v>6</v>
          </cell>
          <cell r="B4069">
            <v>3</v>
          </cell>
          <cell r="C4069">
            <v>0</v>
          </cell>
          <cell r="D4069">
            <v>0</v>
          </cell>
          <cell r="E4069">
            <v>0</v>
          </cell>
          <cell r="F4069">
            <v>7</v>
          </cell>
          <cell r="G4069">
            <v>0</v>
          </cell>
          <cell r="H4069">
            <v>0</v>
          </cell>
          <cell r="I4069">
            <v>2021</v>
          </cell>
          <cell r="J4069">
            <v>2</v>
          </cell>
          <cell r="K4069">
            <v>3</v>
          </cell>
          <cell r="L4069">
            <v>0</v>
          </cell>
        </row>
        <row r="4070">
          <cell r="A4070">
            <v>6</v>
          </cell>
          <cell r="B4070">
            <v>3</v>
          </cell>
          <cell r="C4070">
            <v>0</v>
          </cell>
          <cell r="D4070">
            <v>0</v>
          </cell>
          <cell r="E4070">
            <v>0</v>
          </cell>
          <cell r="F4070">
            <v>7</v>
          </cell>
          <cell r="G4070">
            <v>0</v>
          </cell>
          <cell r="H4070">
            <v>0</v>
          </cell>
          <cell r="I4070">
            <v>3010</v>
          </cell>
          <cell r="J4070">
            <v>2</v>
          </cell>
          <cell r="K4070">
            <v>3</v>
          </cell>
          <cell r="L4070">
            <v>0</v>
          </cell>
        </row>
        <row r="4071">
          <cell r="A4071">
            <v>6</v>
          </cell>
          <cell r="B4071">
            <v>3</v>
          </cell>
          <cell r="C4071">
            <v>0</v>
          </cell>
          <cell r="D4071">
            <v>0</v>
          </cell>
          <cell r="E4071">
            <v>0</v>
          </cell>
          <cell r="F4071">
            <v>7</v>
          </cell>
          <cell r="G4071">
            <v>0</v>
          </cell>
          <cell r="H4071">
            <v>0</v>
          </cell>
          <cell r="I4071">
            <v>3011</v>
          </cell>
          <cell r="J4071">
            <v>2</v>
          </cell>
          <cell r="K4071">
            <v>3</v>
          </cell>
          <cell r="L4071">
            <v>154431</v>
          </cell>
        </row>
        <row r="4072">
          <cell r="A4072">
            <v>6</v>
          </cell>
          <cell r="B4072">
            <v>3</v>
          </cell>
          <cell r="C4072">
            <v>0</v>
          </cell>
          <cell r="D4072">
            <v>0</v>
          </cell>
          <cell r="E4072">
            <v>0</v>
          </cell>
          <cell r="F4072">
            <v>7</v>
          </cell>
          <cell r="G4072">
            <v>0</v>
          </cell>
          <cell r="H4072">
            <v>0</v>
          </cell>
          <cell r="I4072">
            <v>3032</v>
          </cell>
          <cell r="J4072">
            <v>2</v>
          </cell>
          <cell r="K4072">
            <v>3</v>
          </cell>
          <cell r="L4072">
            <v>583737</v>
          </cell>
        </row>
        <row r="4073">
          <cell r="A4073">
            <v>6</v>
          </cell>
          <cell r="B4073">
            <v>3</v>
          </cell>
          <cell r="C4073">
            <v>0</v>
          </cell>
          <cell r="D4073">
            <v>0</v>
          </cell>
          <cell r="E4073">
            <v>0</v>
          </cell>
          <cell r="F4073">
            <v>7</v>
          </cell>
          <cell r="G4073">
            <v>0</v>
          </cell>
          <cell r="H4073">
            <v>0</v>
          </cell>
          <cell r="I4073">
            <v>3110</v>
          </cell>
          <cell r="J4073">
            <v>2</v>
          </cell>
          <cell r="K4073">
            <v>3</v>
          </cell>
          <cell r="L4073">
            <v>0</v>
          </cell>
        </row>
        <row r="4074">
          <cell r="A4074">
            <v>6</v>
          </cell>
          <cell r="B4074">
            <v>3</v>
          </cell>
          <cell r="C4074">
            <v>0</v>
          </cell>
          <cell r="D4074">
            <v>0</v>
          </cell>
          <cell r="E4074">
            <v>0</v>
          </cell>
          <cell r="F4074">
            <v>7</v>
          </cell>
          <cell r="G4074">
            <v>0</v>
          </cell>
          <cell r="H4074">
            <v>0</v>
          </cell>
          <cell r="I4074">
            <v>3111</v>
          </cell>
          <cell r="J4074">
            <v>2</v>
          </cell>
          <cell r="K4074">
            <v>3</v>
          </cell>
          <cell r="L4074">
            <v>719536</v>
          </cell>
        </row>
        <row r="4075">
          <cell r="A4075">
            <v>6</v>
          </cell>
          <cell r="B4075">
            <v>3</v>
          </cell>
          <cell r="C4075">
            <v>0</v>
          </cell>
          <cell r="D4075">
            <v>0</v>
          </cell>
          <cell r="E4075">
            <v>0</v>
          </cell>
          <cell r="F4075">
            <v>7</v>
          </cell>
          <cell r="G4075">
            <v>0</v>
          </cell>
          <cell r="H4075">
            <v>0</v>
          </cell>
          <cell r="I4075">
            <v>3112</v>
          </cell>
          <cell r="J4075">
            <v>2</v>
          </cell>
          <cell r="K4075">
            <v>3</v>
          </cell>
          <cell r="L4075">
            <v>80112</v>
          </cell>
        </row>
        <row r="4076">
          <cell r="A4076">
            <v>6</v>
          </cell>
          <cell r="B4076">
            <v>3</v>
          </cell>
          <cell r="C4076">
            <v>0</v>
          </cell>
          <cell r="D4076">
            <v>0</v>
          </cell>
          <cell r="E4076">
            <v>0</v>
          </cell>
          <cell r="F4076">
            <v>7</v>
          </cell>
          <cell r="G4076">
            <v>0</v>
          </cell>
          <cell r="H4076">
            <v>0</v>
          </cell>
          <cell r="I4076">
            <v>3121</v>
          </cell>
          <cell r="J4076">
            <v>2</v>
          </cell>
          <cell r="K4076">
            <v>3</v>
          </cell>
          <cell r="L4076">
            <v>420827.84</v>
          </cell>
        </row>
        <row r="4077">
          <cell r="A4077">
            <v>6</v>
          </cell>
          <cell r="B4077">
            <v>3</v>
          </cell>
          <cell r="C4077">
            <v>0</v>
          </cell>
          <cell r="D4077">
            <v>0</v>
          </cell>
          <cell r="E4077">
            <v>0</v>
          </cell>
          <cell r="F4077">
            <v>7</v>
          </cell>
          <cell r="G4077">
            <v>0</v>
          </cell>
          <cell r="H4077">
            <v>0</v>
          </cell>
          <cell r="I4077">
            <v>3122</v>
          </cell>
          <cell r="J4077">
            <v>2</v>
          </cell>
          <cell r="K4077">
            <v>3</v>
          </cell>
          <cell r="L4077">
            <v>0</v>
          </cell>
        </row>
        <row r="4078">
          <cell r="A4078">
            <v>6</v>
          </cell>
          <cell r="B4078">
            <v>3</v>
          </cell>
          <cell r="C4078">
            <v>0</v>
          </cell>
          <cell r="D4078">
            <v>0</v>
          </cell>
          <cell r="E4078">
            <v>0</v>
          </cell>
          <cell r="F4078">
            <v>7</v>
          </cell>
          <cell r="G4078">
            <v>0</v>
          </cell>
          <cell r="H4078">
            <v>0</v>
          </cell>
          <cell r="I4078">
            <v>3211</v>
          </cell>
          <cell r="J4078">
            <v>2</v>
          </cell>
          <cell r="K4078">
            <v>3</v>
          </cell>
          <cell r="L4078">
            <v>0</v>
          </cell>
        </row>
        <row r="4079">
          <cell r="A4079">
            <v>6</v>
          </cell>
          <cell r="B4079">
            <v>3</v>
          </cell>
          <cell r="C4079">
            <v>0</v>
          </cell>
          <cell r="D4079">
            <v>0</v>
          </cell>
          <cell r="E4079">
            <v>0</v>
          </cell>
          <cell r="F4079">
            <v>7</v>
          </cell>
          <cell r="G4079">
            <v>0</v>
          </cell>
          <cell r="H4079">
            <v>0</v>
          </cell>
          <cell r="I4079">
            <v>3212</v>
          </cell>
          <cell r="J4079">
            <v>2</v>
          </cell>
          <cell r="K4079">
            <v>3</v>
          </cell>
          <cell r="L4079">
            <v>0</v>
          </cell>
        </row>
        <row r="4080">
          <cell r="A4080">
            <v>6</v>
          </cell>
          <cell r="B4080">
            <v>3</v>
          </cell>
          <cell r="C4080">
            <v>0</v>
          </cell>
          <cell r="D4080">
            <v>0</v>
          </cell>
          <cell r="E4080">
            <v>0</v>
          </cell>
          <cell r="F4080">
            <v>7</v>
          </cell>
          <cell r="G4080">
            <v>0</v>
          </cell>
          <cell r="H4080">
            <v>0</v>
          </cell>
          <cell r="I4080">
            <v>3231</v>
          </cell>
          <cell r="J4080">
            <v>2</v>
          </cell>
          <cell r="K4080">
            <v>3</v>
          </cell>
          <cell r="L4080">
            <v>71342</v>
          </cell>
        </row>
        <row r="4081">
          <cell r="A4081">
            <v>6</v>
          </cell>
          <cell r="B4081">
            <v>3</v>
          </cell>
          <cell r="C4081">
            <v>0</v>
          </cell>
          <cell r="D4081">
            <v>0</v>
          </cell>
          <cell r="E4081">
            <v>0</v>
          </cell>
          <cell r="F4081">
            <v>7</v>
          </cell>
          <cell r="G4081">
            <v>0</v>
          </cell>
          <cell r="H4081">
            <v>0</v>
          </cell>
          <cell r="I4081">
            <v>3232</v>
          </cell>
          <cell r="J4081">
            <v>2</v>
          </cell>
          <cell r="K4081">
            <v>3</v>
          </cell>
          <cell r="L4081">
            <v>32232</v>
          </cell>
        </row>
        <row r="4082">
          <cell r="A4082">
            <v>6</v>
          </cell>
          <cell r="B4082">
            <v>3</v>
          </cell>
          <cell r="C4082">
            <v>0</v>
          </cell>
          <cell r="D4082">
            <v>0</v>
          </cell>
          <cell r="E4082">
            <v>0</v>
          </cell>
          <cell r="F4082">
            <v>7</v>
          </cell>
          <cell r="G4082">
            <v>0</v>
          </cell>
          <cell r="H4082">
            <v>0</v>
          </cell>
          <cell r="I4082">
            <v>3234</v>
          </cell>
          <cell r="J4082">
            <v>2</v>
          </cell>
          <cell r="K4082">
            <v>3</v>
          </cell>
          <cell r="L4082">
            <v>607212</v>
          </cell>
        </row>
        <row r="4083">
          <cell r="A4083">
            <v>6</v>
          </cell>
          <cell r="B4083">
            <v>3</v>
          </cell>
          <cell r="C4083">
            <v>0</v>
          </cell>
          <cell r="D4083">
            <v>0</v>
          </cell>
          <cell r="E4083">
            <v>0</v>
          </cell>
          <cell r="F4083">
            <v>7</v>
          </cell>
          <cell r="G4083">
            <v>0</v>
          </cell>
          <cell r="H4083">
            <v>0</v>
          </cell>
          <cell r="I4083">
            <v>3241</v>
          </cell>
          <cell r="J4083">
            <v>2</v>
          </cell>
          <cell r="K4083">
            <v>3</v>
          </cell>
          <cell r="L4083">
            <v>0</v>
          </cell>
        </row>
        <row r="4084">
          <cell r="A4084">
            <v>6</v>
          </cell>
          <cell r="B4084">
            <v>3</v>
          </cell>
          <cell r="C4084">
            <v>0</v>
          </cell>
          <cell r="D4084">
            <v>0</v>
          </cell>
          <cell r="E4084">
            <v>0</v>
          </cell>
          <cell r="F4084">
            <v>7</v>
          </cell>
          <cell r="G4084">
            <v>0</v>
          </cell>
          <cell r="H4084">
            <v>0</v>
          </cell>
          <cell r="I4084">
            <v>3242</v>
          </cell>
          <cell r="J4084">
            <v>2</v>
          </cell>
          <cell r="K4084">
            <v>3</v>
          </cell>
          <cell r="L4084">
            <v>0</v>
          </cell>
        </row>
        <row r="4085">
          <cell r="A4085">
            <v>6</v>
          </cell>
          <cell r="B4085">
            <v>3</v>
          </cell>
          <cell r="C4085">
            <v>0</v>
          </cell>
          <cell r="D4085">
            <v>0</v>
          </cell>
          <cell r="E4085">
            <v>0</v>
          </cell>
          <cell r="F4085">
            <v>7</v>
          </cell>
          <cell r="G4085">
            <v>0</v>
          </cell>
          <cell r="H4085">
            <v>0</v>
          </cell>
          <cell r="I4085">
            <v>3256</v>
          </cell>
          <cell r="J4085">
            <v>2</v>
          </cell>
          <cell r="K4085">
            <v>3</v>
          </cell>
          <cell r="L4085">
            <v>0</v>
          </cell>
        </row>
        <row r="4086">
          <cell r="A4086">
            <v>6</v>
          </cell>
          <cell r="B4086">
            <v>3</v>
          </cell>
          <cell r="C4086">
            <v>0</v>
          </cell>
          <cell r="D4086">
            <v>0</v>
          </cell>
          <cell r="E4086">
            <v>0</v>
          </cell>
          <cell r="F4086">
            <v>7</v>
          </cell>
          <cell r="G4086">
            <v>0</v>
          </cell>
          <cell r="H4086">
            <v>0</v>
          </cell>
          <cell r="I4086">
            <v>3257</v>
          </cell>
          <cell r="J4086">
            <v>2</v>
          </cell>
          <cell r="K4086">
            <v>3</v>
          </cell>
          <cell r="L4086">
            <v>0</v>
          </cell>
        </row>
        <row r="4087">
          <cell r="A4087">
            <v>6</v>
          </cell>
          <cell r="B4087">
            <v>3</v>
          </cell>
          <cell r="C4087">
            <v>0</v>
          </cell>
          <cell r="D4087">
            <v>0</v>
          </cell>
          <cell r="E4087">
            <v>0</v>
          </cell>
          <cell r="F4087">
            <v>7</v>
          </cell>
          <cell r="G4087">
            <v>0</v>
          </cell>
          <cell r="H4087">
            <v>0</v>
          </cell>
          <cell r="I4087">
            <v>3258</v>
          </cell>
          <cell r="J4087">
            <v>2</v>
          </cell>
          <cell r="K4087">
            <v>3</v>
          </cell>
          <cell r="L4087">
            <v>649298</v>
          </cell>
        </row>
        <row r="4088">
          <cell r="A4088">
            <v>6</v>
          </cell>
          <cell r="B4088">
            <v>3</v>
          </cell>
          <cell r="C4088">
            <v>0</v>
          </cell>
          <cell r="D4088">
            <v>0</v>
          </cell>
          <cell r="E4088">
            <v>0</v>
          </cell>
          <cell r="F4088">
            <v>7</v>
          </cell>
          <cell r="G4088">
            <v>0</v>
          </cell>
          <cell r="H4088">
            <v>0</v>
          </cell>
          <cell r="I4088">
            <v>4011</v>
          </cell>
          <cell r="J4088">
            <v>2</v>
          </cell>
          <cell r="K4088">
            <v>3</v>
          </cell>
          <cell r="L4088">
            <v>0</v>
          </cell>
        </row>
        <row r="4089">
          <cell r="A4089">
            <v>6</v>
          </cell>
          <cell r="B4089">
            <v>3</v>
          </cell>
          <cell r="C4089">
            <v>0</v>
          </cell>
          <cell r="D4089">
            <v>0</v>
          </cell>
          <cell r="E4089">
            <v>0</v>
          </cell>
          <cell r="F4089">
            <v>7</v>
          </cell>
          <cell r="G4089">
            <v>0</v>
          </cell>
          <cell r="H4089">
            <v>0</v>
          </cell>
          <cell r="I4089">
            <v>4021</v>
          </cell>
          <cell r="J4089">
            <v>2</v>
          </cell>
          <cell r="K4089">
            <v>3</v>
          </cell>
          <cell r="L4089">
            <v>0</v>
          </cell>
        </row>
        <row r="4090">
          <cell r="A4090">
            <v>6</v>
          </cell>
          <cell r="B4090">
            <v>3</v>
          </cell>
          <cell r="C4090">
            <v>0</v>
          </cell>
          <cell r="D4090">
            <v>0</v>
          </cell>
          <cell r="E4090">
            <v>0</v>
          </cell>
          <cell r="F4090">
            <v>7</v>
          </cell>
          <cell r="G4090">
            <v>0</v>
          </cell>
          <cell r="H4090">
            <v>0</v>
          </cell>
          <cell r="I4090">
            <v>4031</v>
          </cell>
          <cell r="J4090">
            <v>2</v>
          </cell>
          <cell r="K4090">
            <v>3</v>
          </cell>
          <cell r="L4090">
            <v>0</v>
          </cell>
        </row>
        <row r="4091">
          <cell r="A4091">
            <v>6</v>
          </cell>
          <cell r="B4091">
            <v>3</v>
          </cell>
          <cell r="C4091">
            <v>0</v>
          </cell>
          <cell r="D4091">
            <v>0</v>
          </cell>
          <cell r="E4091">
            <v>0</v>
          </cell>
          <cell r="F4091">
            <v>7</v>
          </cell>
          <cell r="G4091">
            <v>0</v>
          </cell>
          <cell r="H4091">
            <v>0</v>
          </cell>
          <cell r="I4091">
            <v>4042</v>
          </cell>
          <cell r="J4091">
            <v>2</v>
          </cell>
          <cell r="K4091">
            <v>3</v>
          </cell>
          <cell r="L4091">
            <v>0</v>
          </cell>
        </row>
        <row r="4092">
          <cell r="A4092">
            <v>6</v>
          </cell>
          <cell r="B4092">
            <v>3</v>
          </cell>
          <cell r="C4092">
            <v>0</v>
          </cell>
          <cell r="D4092">
            <v>0</v>
          </cell>
          <cell r="E4092">
            <v>0</v>
          </cell>
          <cell r="F4092">
            <v>7</v>
          </cell>
          <cell r="G4092">
            <v>0</v>
          </cell>
          <cell r="H4092">
            <v>0</v>
          </cell>
          <cell r="I4092">
            <v>4043</v>
          </cell>
          <cell r="J4092">
            <v>2</v>
          </cell>
          <cell r="K4092">
            <v>3</v>
          </cell>
          <cell r="L4092">
            <v>20616</v>
          </cell>
        </row>
        <row r="4093">
          <cell r="A4093">
            <v>6</v>
          </cell>
          <cell r="B4093">
            <v>3</v>
          </cell>
          <cell r="C4093">
            <v>0</v>
          </cell>
          <cell r="D4093">
            <v>0</v>
          </cell>
          <cell r="E4093">
            <v>0</v>
          </cell>
          <cell r="F4093">
            <v>7</v>
          </cell>
          <cell r="G4093">
            <v>0</v>
          </cell>
          <cell r="H4093">
            <v>0</v>
          </cell>
          <cell r="I4093">
            <v>7350</v>
          </cell>
          <cell r="J4093">
            <v>2</v>
          </cell>
          <cell r="K4093">
            <v>3</v>
          </cell>
          <cell r="L4093">
            <v>21600</v>
          </cell>
        </row>
        <row r="4094">
          <cell r="A4094">
            <v>6</v>
          </cell>
          <cell r="B4094">
            <v>3</v>
          </cell>
          <cell r="C4094">
            <v>0</v>
          </cell>
          <cell r="D4094">
            <v>0</v>
          </cell>
          <cell r="E4094">
            <v>0</v>
          </cell>
          <cell r="F4094">
            <v>7</v>
          </cell>
          <cell r="G4094">
            <v>0</v>
          </cell>
          <cell r="H4094">
            <v>0</v>
          </cell>
          <cell r="I4094">
            <v>7517</v>
          </cell>
          <cell r="J4094">
            <v>2</v>
          </cell>
          <cell r="K4094">
            <v>3</v>
          </cell>
          <cell r="L4094">
            <v>18000</v>
          </cell>
        </row>
        <row r="4095">
          <cell r="A4095">
            <v>6</v>
          </cell>
          <cell r="B4095">
            <v>3</v>
          </cell>
          <cell r="C4095">
            <v>0</v>
          </cell>
          <cell r="D4095">
            <v>0</v>
          </cell>
          <cell r="E4095">
            <v>0</v>
          </cell>
          <cell r="F4095">
            <v>7</v>
          </cell>
          <cell r="G4095">
            <v>0</v>
          </cell>
          <cell r="H4095">
            <v>0</v>
          </cell>
          <cell r="I4095">
            <v>7518</v>
          </cell>
          <cell r="J4095">
            <v>2</v>
          </cell>
          <cell r="K4095">
            <v>3</v>
          </cell>
          <cell r="L4095">
            <v>30100</v>
          </cell>
        </row>
        <row r="4096">
          <cell r="A4096">
            <v>6</v>
          </cell>
          <cell r="B4096">
            <v>3</v>
          </cell>
          <cell r="C4096">
            <v>0</v>
          </cell>
          <cell r="D4096">
            <v>0</v>
          </cell>
          <cell r="E4096">
            <v>0</v>
          </cell>
          <cell r="F4096">
            <v>8</v>
          </cell>
          <cell r="G4096">
            <v>0</v>
          </cell>
          <cell r="H4096">
            <v>0</v>
          </cell>
          <cell r="I4096">
            <v>1000</v>
          </cell>
          <cell r="J4096">
            <v>2</v>
          </cell>
          <cell r="K4096">
            <v>3</v>
          </cell>
          <cell r="L4096">
            <v>0</v>
          </cell>
        </row>
        <row r="4097">
          <cell r="A4097">
            <v>6</v>
          </cell>
          <cell r="B4097">
            <v>3</v>
          </cell>
          <cell r="C4097">
            <v>0</v>
          </cell>
          <cell r="D4097">
            <v>0</v>
          </cell>
          <cell r="E4097">
            <v>0</v>
          </cell>
          <cell r="F4097">
            <v>8</v>
          </cell>
          <cell r="G4097">
            <v>0</v>
          </cell>
          <cell r="H4097">
            <v>0</v>
          </cell>
          <cell r="I4097">
            <v>3121</v>
          </cell>
          <cell r="J4097">
            <v>2</v>
          </cell>
          <cell r="K4097">
            <v>3</v>
          </cell>
          <cell r="L4097">
            <v>0</v>
          </cell>
        </row>
        <row r="4098">
          <cell r="A4098">
            <v>6</v>
          </cell>
          <cell r="B4098">
            <v>3</v>
          </cell>
          <cell r="C4098">
            <v>0</v>
          </cell>
          <cell r="D4098">
            <v>0</v>
          </cell>
          <cell r="E4098">
            <v>0</v>
          </cell>
          <cell r="F4098">
            <v>8</v>
          </cell>
          <cell r="G4098">
            <v>0</v>
          </cell>
          <cell r="H4098">
            <v>0</v>
          </cell>
          <cell r="I4098">
            <v>3255</v>
          </cell>
          <cell r="J4098">
            <v>2</v>
          </cell>
          <cell r="K4098">
            <v>3</v>
          </cell>
          <cell r="L4098">
            <v>471387.49</v>
          </cell>
        </row>
        <row r="4099">
          <cell r="A4099">
            <v>6</v>
          </cell>
          <cell r="B4099">
            <v>3</v>
          </cell>
          <cell r="C4099">
            <v>0</v>
          </cell>
          <cell r="D4099">
            <v>0</v>
          </cell>
          <cell r="E4099">
            <v>0</v>
          </cell>
          <cell r="F4099">
            <v>8</v>
          </cell>
          <cell r="G4099">
            <v>0</v>
          </cell>
          <cell r="H4099">
            <v>0</v>
          </cell>
          <cell r="I4099">
            <v>3256</v>
          </cell>
          <cell r="J4099">
            <v>2</v>
          </cell>
          <cell r="K4099">
            <v>3</v>
          </cell>
          <cell r="L4099">
            <v>1301585.5900000001</v>
          </cell>
        </row>
        <row r="4100">
          <cell r="A4100">
            <v>6</v>
          </cell>
          <cell r="B4100">
            <v>3</v>
          </cell>
          <cell r="C4100">
            <v>0</v>
          </cell>
          <cell r="D4100">
            <v>0</v>
          </cell>
          <cell r="E4100">
            <v>0</v>
          </cell>
          <cell r="F4100">
            <v>8</v>
          </cell>
          <cell r="G4100">
            <v>0</v>
          </cell>
          <cell r="H4100">
            <v>0</v>
          </cell>
          <cell r="I4100">
            <v>3257</v>
          </cell>
          <cell r="J4100">
            <v>2</v>
          </cell>
          <cell r="K4100">
            <v>3</v>
          </cell>
          <cell r="L4100">
            <v>2600266.5699999998</v>
          </cell>
        </row>
        <row r="4101">
          <cell r="A4101">
            <v>6</v>
          </cell>
          <cell r="B4101">
            <v>3</v>
          </cell>
          <cell r="C4101">
            <v>0</v>
          </cell>
          <cell r="D4101">
            <v>0</v>
          </cell>
          <cell r="E4101">
            <v>0</v>
          </cell>
          <cell r="F4101">
            <v>8</v>
          </cell>
          <cell r="G4101">
            <v>0</v>
          </cell>
          <cell r="H4101">
            <v>0</v>
          </cell>
          <cell r="I4101">
            <v>3258</v>
          </cell>
          <cell r="J4101">
            <v>2</v>
          </cell>
          <cell r="K4101">
            <v>3</v>
          </cell>
          <cell r="L4101">
            <v>731879.25</v>
          </cell>
        </row>
        <row r="4102">
          <cell r="A4102">
            <v>6</v>
          </cell>
          <cell r="B4102">
            <v>3</v>
          </cell>
          <cell r="C4102">
            <v>0</v>
          </cell>
          <cell r="D4102">
            <v>0</v>
          </cell>
          <cell r="E4102">
            <v>0</v>
          </cell>
          <cell r="F4102">
            <v>8</v>
          </cell>
          <cell r="G4102">
            <v>0</v>
          </cell>
          <cell r="H4102">
            <v>0</v>
          </cell>
          <cell r="I4102">
            <v>3259</v>
          </cell>
          <cell r="J4102">
            <v>2</v>
          </cell>
          <cell r="K4102">
            <v>3</v>
          </cell>
          <cell r="L4102">
            <v>0</v>
          </cell>
        </row>
        <row r="4103">
          <cell r="A4103">
            <v>6</v>
          </cell>
          <cell r="B4103">
            <v>3</v>
          </cell>
          <cell r="C4103">
            <v>0</v>
          </cell>
          <cell r="D4103">
            <v>0</v>
          </cell>
          <cell r="E4103">
            <v>0</v>
          </cell>
          <cell r="F4103">
            <v>8</v>
          </cell>
          <cell r="G4103">
            <v>0</v>
          </cell>
          <cell r="H4103">
            <v>0</v>
          </cell>
          <cell r="I4103">
            <v>3295</v>
          </cell>
          <cell r="J4103">
            <v>2</v>
          </cell>
          <cell r="K4103">
            <v>3</v>
          </cell>
          <cell r="L4103">
            <v>0</v>
          </cell>
        </row>
        <row r="4104">
          <cell r="A4104">
            <v>6</v>
          </cell>
          <cell r="B4104">
            <v>3</v>
          </cell>
          <cell r="C4104">
            <v>0</v>
          </cell>
          <cell r="D4104">
            <v>0</v>
          </cell>
          <cell r="E4104">
            <v>0</v>
          </cell>
          <cell r="F4104">
            <v>8</v>
          </cell>
          <cell r="G4104">
            <v>0</v>
          </cell>
          <cell r="H4104">
            <v>0</v>
          </cell>
          <cell r="I4104">
            <v>4000</v>
          </cell>
          <cell r="J4104">
            <v>2</v>
          </cell>
          <cell r="K4104">
            <v>3</v>
          </cell>
          <cell r="L4104">
            <v>0</v>
          </cell>
        </row>
        <row r="4105">
          <cell r="A4105">
            <v>6</v>
          </cell>
          <cell r="B4105">
            <v>3</v>
          </cell>
          <cell r="C4105">
            <v>0</v>
          </cell>
          <cell r="D4105">
            <v>0</v>
          </cell>
          <cell r="E4105">
            <v>0</v>
          </cell>
          <cell r="F4105">
            <v>8</v>
          </cell>
          <cell r="G4105">
            <v>0</v>
          </cell>
          <cell r="H4105">
            <v>0</v>
          </cell>
          <cell r="I4105">
            <v>4027</v>
          </cell>
          <cell r="J4105">
            <v>2</v>
          </cell>
          <cell r="K4105">
            <v>3</v>
          </cell>
          <cell r="L4105">
            <v>1862</v>
          </cell>
        </row>
        <row r="4106">
          <cell r="A4106">
            <v>6</v>
          </cell>
          <cell r="B4106">
            <v>3</v>
          </cell>
          <cell r="C4106">
            <v>0</v>
          </cell>
          <cell r="D4106">
            <v>0</v>
          </cell>
          <cell r="E4106">
            <v>0</v>
          </cell>
          <cell r="F4106">
            <v>8</v>
          </cell>
          <cell r="G4106">
            <v>0</v>
          </cell>
          <cell r="H4106">
            <v>0</v>
          </cell>
          <cell r="I4106">
            <v>4043</v>
          </cell>
          <cell r="J4106">
            <v>2</v>
          </cell>
          <cell r="K4106">
            <v>3</v>
          </cell>
          <cell r="L4106">
            <v>0</v>
          </cell>
        </row>
        <row r="4107">
          <cell r="A4107">
            <v>6</v>
          </cell>
          <cell r="B4107">
            <v>3</v>
          </cell>
          <cell r="C4107">
            <v>0</v>
          </cell>
          <cell r="D4107">
            <v>0</v>
          </cell>
          <cell r="E4107">
            <v>0</v>
          </cell>
          <cell r="F4107">
            <v>8</v>
          </cell>
          <cell r="G4107">
            <v>0</v>
          </cell>
          <cell r="H4107">
            <v>0</v>
          </cell>
          <cell r="I4107">
            <v>8700</v>
          </cell>
          <cell r="J4107">
            <v>2</v>
          </cell>
          <cell r="K4107">
            <v>3</v>
          </cell>
          <cell r="L4107">
            <v>0</v>
          </cell>
        </row>
        <row r="4108">
          <cell r="A4108">
            <v>6</v>
          </cell>
          <cell r="B4108">
            <v>3</v>
          </cell>
          <cell r="C4108">
            <v>0</v>
          </cell>
          <cell r="D4108">
            <v>0</v>
          </cell>
          <cell r="E4108">
            <v>0</v>
          </cell>
          <cell r="F4108">
            <v>9</v>
          </cell>
          <cell r="G4108">
            <v>0</v>
          </cell>
          <cell r="H4108">
            <v>0</v>
          </cell>
          <cell r="I4108">
            <v>1000</v>
          </cell>
          <cell r="J4108">
            <v>2</v>
          </cell>
          <cell r="K4108">
            <v>3</v>
          </cell>
          <cell r="L4108">
            <v>0</v>
          </cell>
        </row>
        <row r="4109">
          <cell r="A4109">
            <v>6</v>
          </cell>
          <cell r="B4109">
            <v>3</v>
          </cell>
          <cell r="C4109">
            <v>0</v>
          </cell>
          <cell r="D4109">
            <v>0</v>
          </cell>
          <cell r="E4109">
            <v>0</v>
          </cell>
          <cell r="F4109">
            <v>9</v>
          </cell>
          <cell r="G4109">
            <v>0</v>
          </cell>
          <cell r="H4109">
            <v>0</v>
          </cell>
          <cell r="I4109">
            <v>1005</v>
          </cell>
          <cell r="J4109">
            <v>2</v>
          </cell>
          <cell r="K4109">
            <v>3</v>
          </cell>
          <cell r="L4109">
            <v>0</v>
          </cell>
        </row>
        <row r="4110">
          <cell r="A4110">
            <v>6</v>
          </cell>
          <cell r="B4110">
            <v>3</v>
          </cell>
          <cell r="C4110">
            <v>0</v>
          </cell>
          <cell r="D4110">
            <v>0</v>
          </cell>
          <cell r="E4110">
            <v>0</v>
          </cell>
          <cell r="F4110">
            <v>9</v>
          </cell>
          <cell r="G4110">
            <v>0</v>
          </cell>
          <cell r="H4110">
            <v>0</v>
          </cell>
          <cell r="I4110">
            <v>1010</v>
          </cell>
          <cell r="J4110">
            <v>2</v>
          </cell>
          <cell r="K4110">
            <v>3</v>
          </cell>
          <cell r="L4110">
            <v>0</v>
          </cell>
        </row>
        <row r="4111">
          <cell r="A4111">
            <v>6</v>
          </cell>
          <cell r="B4111">
            <v>3</v>
          </cell>
          <cell r="C4111">
            <v>0</v>
          </cell>
          <cell r="D4111">
            <v>0</v>
          </cell>
          <cell r="E4111">
            <v>0</v>
          </cell>
          <cell r="F4111">
            <v>9</v>
          </cell>
          <cell r="G4111">
            <v>0</v>
          </cell>
          <cell r="H4111">
            <v>0</v>
          </cell>
          <cell r="I4111">
            <v>1011</v>
          </cell>
          <cell r="J4111">
            <v>2</v>
          </cell>
          <cell r="K4111">
            <v>3</v>
          </cell>
          <cell r="L4111">
            <v>0</v>
          </cell>
        </row>
        <row r="4112">
          <cell r="A4112">
            <v>6</v>
          </cell>
          <cell r="B4112">
            <v>3</v>
          </cell>
          <cell r="C4112">
            <v>0</v>
          </cell>
          <cell r="D4112">
            <v>0</v>
          </cell>
          <cell r="E4112">
            <v>0</v>
          </cell>
          <cell r="F4112">
            <v>9</v>
          </cell>
          <cell r="G4112">
            <v>0</v>
          </cell>
          <cell r="H4112">
            <v>0</v>
          </cell>
          <cell r="I4112">
            <v>1021</v>
          </cell>
          <cell r="J4112">
            <v>2</v>
          </cell>
          <cell r="K4112">
            <v>3</v>
          </cell>
          <cell r="L4112">
            <v>19430</v>
          </cell>
        </row>
        <row r="4113">
          <cell r="A4113">
            <v>6</v>
          </cell>
          <cell r="B4113">
            <v>3</v>
          </cell>
          <cell r="C4113">
            <v>0</v>
          </cell>
          <cell r="D4113">
            <v>0</v>
          </cell>
          <cell r="E4113">
            <v>0</v>
          </cell>
          <cell r="F4113">
            <v>9</v>
          </cell>
          <cell r="G4113">
            <v>0</v>
          </cell>
          <cell r="H4113">
            <v>0</v>
          </cell>
          <cell r="I4113">
            <v>1030</v>
          </cell>
          <cell r="J4113">
            <v>2</v>
          </cell>
          <cell r="K4113">
            <v>3</v>
          </cell>
          <cell r="L4113">
            <v>0</v>
          </cell>
        </row>
        <row r="4114">
          <cell r="A4114">
            <v>6</v>
          </cell>
          <cell r="B4114">
            <v>3</v>
          </cell>
          <cell r="C4114">
            <v>0</v>
          </cell>
          <cell r="D4114">
            <v>0</v>
          </cell>
          <cell r="E4114">
            <v>0</v>
          </cell>
          <cell r="F4114">
            <v>9</v>
          </cell>
          <cell r="G4114">
            <v>0</v>
          </cell>
          <cell r="H4114">
            <v>0</v>
          </cell>
          <cell r="I4114">
            <v>1100</v>
          </cell>
          <cell r="J4114">
            <v>2</v>
          </cell>
          <cell r="K4114">
            <v>3</v>
          </cell>
          <cell r="L4114">
            <v>11613</v>
          </cell>
        </row>
        <row r="4115">
          <cell r="A4115">
            <v>6</v>
          </cell>
          <cell r="B4115">
            <v>3</v>
          </cell>
          <cell r="C4115">
            <v>0</v>
          </cell>
          <cell r="D4115">
            <v>0</v>
          </cell>
          <cell r="E4115">
            <v>0</v>
          </cell>
          <cell r="F4115">
            <v>9</v>
          </cell>
          <cell r="G4115">
            <v>0</v>
          </cell>
          <cell r="H4115">
            <v>0</v>
          </cell>
          <cell r="I4115">
            <v>1101</v>
          </cell>
          <cell r="J4115">
            <v>2</v>
          </cell>
          <cell r="K4115">
            <v>3</v>
          </cell>
          <cell r="L4115">
            <v>62260</v>
          </cell>
        </row>
        <row r="4116">
          <cell r="A4116">
            <v>6</v>
          </cell>
          <cell r="B4116">
            <v>3</v>
          </cell>
          <cell r="C4116">
            <v>0</v>
          </cell>
          <cell r="D4116">
            <v>0</v>
          </cell>
          <cell r="E4116">
            <v>0</v>
          </cell>
          <cell r="F4116">
            <v>9</v>
          </cell>
          <cell r="G4116">
            <v>0</v>
          </cell>
          <cell r="H4116">
            <v>0</v>
          </cell>
          <cell r="I4116">
            <v>1102</v>
          </cell>
          <cell r="J4116">
            <v>2</v>
          </cell>
          <cell r="K4116">
            <v>3</v>
          </cell>
          <cell r="L4116">
            <v>62850</v>
          </cell>
        </row>
        <row r="4117">
          <cell r="A4117">
            <v>6</v>
          </cell>
          <cell r="B4117">
            <v>3</v>
          </cell>
          <cell r="C4117">
            <v>0</v>
          </cell>
          <cell r="D4117">
            <v>0</v>
          </cell>
          <cell r="E4117">
            <v>0</v>
          </cell>
          <cell r="F4117">
            <v>9</v>
          </cell>
          <cell r="G4117">
            <v>0</v>
          </cell>
          <cell r="H4117">
            <v>0</v>
          </cell>
          <cell r="I4117">
            <v>1104</v>
          </cell>
          <cell r="J4117">
            <v>2</v>
          </cell>
          <cell r="K4117">
            <v>3</v>
          </cell>
          <cell r="L4117">
            <v>1310</v>
          </cell>
        </row>
        <row r="4118">
          <cell r="A4118">
            <v>6</v>
          </cell>
          <cell r="B4118">
            <v>3</v>
          </cell>
          <cell r="C4118">
            <v>0</v>
          </cell>
          <cell r="D4118">
            <v>0</v>
          </cell>
          <cell r="E4118">
            <v>0</v>
          </cell>
          <cell r="F4118">
            <v>9</v>
          </cell>
          <cell r="G4118">
            <v>0</v>
          </cell>
          <cell r="H4118">
            <v>0</v>
          </cell>
          <cell r="I4118">
            <v>1300</v>
          </cell>
          <cell r="J4118">
            <v>2</v>
          </cell>
          <cell r="K4118">
            <v>3</v>
          </cell>
          <cell r="L4118">
            <v>0</v>
          </cell>
        </row>
        <row r="4119">
          <cell r="A4119">
            <v>6</v>
          </cell>
          <cell r="B4119">
            <v>3</v>
          </cell>
          <cell r="C4119">
            <v>0</v>
          </cell>
          <cell r="D4119">
            <v>0</v>
          </cell>
          <cell r="E4119">
            <v>0</v>
          </cell>
          <cell r="F4119">
            <v>9</v>
          </cell>
          <cell r="G4119">
            <v>0</v>
          </cell>
          <cell r="H4119">
            <v>0</v>
          </cell>
          <cell r="I4119">
            <v>1310</v>
          </cell>
          <cell r="J4119">
            <v>2</v>
          </cell>
          <cell r="K4119">
            <v>3</v>
          </cell>
          <cell r="L4119">
            <v>0</v>
          </cell>
        </row>
        <row r="4120">
          <cell r="A4120">
            <v>6</v>
          </cell>
          <cell r="B4120">
            <v>3</v>
          </cell>
          <cell r="C4120">
            <v>0</v>
          </cell>
          <cell r="D4120">
            <v>0</v>
          </cell>
          <cell r="E4120">
            <v>0</v>
          </cell>
          <cell r="F4120">
            <v>9</v>
          </cell>
          <cell r="G4120">
            <v>0</v>
          </cell>
          <cell r="H4120">
            <v>0</v>
          </cell>
          <cell r="I4120">
            <v>1320</v>
          </cell>
          <cell r="J4120">
            <v>2</v>
          </cell>
          <cell r="K4120">
            <v>3</v>
          </cell>
          <cell r="L4120">
            <v>0</v>
          </cell>
        </row>
        <row r="4121">
          <cell r="A4121">
            <v>6</v>
          </cell>
          <cell r="B4121">
            <v>3</v>
          </cell>
          <cell r="C4121">
            <v>0</v>
          </cell>
          <cell r="D4121">
            <v>0</v>
          </cell>
          <cell r="E4121">
            <v>0</v>
          </cell>
          <cell r="F4121">
            <v>9</v>
          </cell>
          <cell r="G4121">
            <v>0</v>
          </cell>
          <cell r="H4121">
            <v>0</v>
          </cell>
          <cell r="I4121">
            <v>1600</v>
          </cell>
          <cell r="J4121">
            <v>2</v>
          </cell>
          <cell r="K4121">
            <v>3</v>
          </cell>
          <cell r="L4121">
            <v>29800</v>
          </cell>
        </row>
        <row r="4122">
          <cell r="A4122">
            <v>6</v>
          </cell>
          <cell r="B4122">
            <v>3</v>
          </cell>
          <cell r="C4122">
            <v>0</v>
          </cell>
          <cell r="D4122">
            <v>0</v>
          </cell>
          <cell r="E4122">
            <v>0</v>
          </cell>
          <cell r="F4122">
            <v>9</v>
          </cell>
          <cell r="G4122">
            <v>0</v>
          </cell>
          <cell r="H4122">
            <v>0</v>
          </cell>
          <cell r="I4122">
            <v>1610</v>
          </cell>
          <cell r="J4122">
            <v>2</v>
          </cell>
          <cell r="K4122">
            <v>3</v>
          </cell>
          <cell r="L4122">
            <v>46690</v>
          </cell>
        </row>
        <row r="4123">
          <cell r="A4123">
            <v>6</v>
          </cell>
          <cell r="B4123">
            <v>3</v>
          </cell>
          <cell r="C4123">
            <v>0</v>
          </cell>
          <cell r="D4123">
            <v>0</v>
          </cell>
          <cell r="E4123">
            <v>0</v>
          </cell>
          <cell r="F4123">
            <v>9</v>
          </cell>
          <cell r="G4123">
            <v>0</v>
          </cell>
          <cell r="H4123">
            <v>0</v>
          </cell>
          <cell r="I4123">
            <v>1613</v>
          </cell>
          <cell r="J4123">
            <v>2</v>
          </cell>
          <cell r="K4123">
            <v>3</v>
          </cell>
          <cell r="L4123">
            <v>330</v>
          </cell>
        </row>
        <row r="4124">
          <cell r="A4124">
            <v>6</v>
          </cell>
          <cell r="B4124">
            <v>3</v>
          </cell>
          <cell r="C4124">
            <v>0</v>
          </cell>
          <cell r="D4124">
            <v>0</v>
          </cell>
          <cell r="E4124">
            <v>0</v>
          </cell>
          <cell r="F4124">
            <v>9</v>
          </cell>
          <cell r="G4124">
            <v>0</v>
          </cell>
          <cell r="H4124">
            <v>0</v>
          </cell>
          <cell r="I4124">
            <v>1620</v>
          </cell>
          <cell r="J4124">
            <v>2</v>
          </cell>
          <cell r="K4124">
            <v>3</v>
          </cell>
          <cell r="L4124">
            <v>39235</v>
          </cell>
        </row>
        <row r="4125">
          <cell r="A4125">
            <v>6</v>
          </cell>
          <cell r="B4125">
            <v>3</v>
          </cell>
          <cell r="C4125">
            <v>0</v>
          </cell>
          <cell r="D4125">
            <v>0</v>
          </cell>
          <cell r="E4125">
            <v>0</v>
          </cell>
          <cell r="F4125">
            <v>9</v>
          </cell>
          <cell r="G4125">
            <v>0</v>
          </cell>
          <cell r="H4125">
            <v>0</v>
          </cell>
          <cell r="I4125">
            <v>2000</v>
          </cell>
          <cell r="J4125">
            <v>2</v>
          </cell>
          <cell r="K4125">
            <v>3</v>
          </cell>
          <cell r="L4125">
            <v>0</v>
          </cell>
        </row>
        <row r="4126">
          <cell r="A4126">
            <v>6</v>
          </cell>
          <cell r="B4126">
            <v>3</v>
          </cell>
          <cell r="C4126">
            <v>0</v>
          </cell>
          <cell r="D4126">
            <v>0</v>
          </cell>
          <cell r="E4126">
            <v>0</v>
          </cell>
          <cell r="F4126">
            <v>9</v>
          </cell>
          <cell r="G4126">
            <v>0</v>
          </cell>
          <cell r="H4126">
            <v>0</v>
          </cell>
          <cell r="I4126">
            <v>2010</v>
          </cell>
          <cell r="J4126">
            <v>2</v>
          </cell>
          <cell r="K4126">
            <v>3</v>
          </cell>
          <cell r="L4126">
            <v>0</v>
          </cell>
        </row>
        <row r="4127">
          <cell r="A4127">
            <v>6</v>
          </cell>
          <cell r="B4127">
            <v>3</v>
          </cell>
          <cell r="C4127">
            <v>0</v>
          </cell>
          <cell r="D4127">
            <v>0</v>
          </cell>
          <cell r="E4127">
            <v>0</v>
          </cell>
          <cell r="F4127">
            <v>9</v>
          </cell>
          <cell r="G4127">
            <v>0</v>
          </cell>
          <cell r="H4127">
            <v>0</v>
          </cell>
          <cell r="I4127">
            <v>2011</v>
          </cell>
          <cell r="J4127">
            <v>2</v>
          </cell>
          <cell r="K4127">
            <v>3</v>
          </cell>
          <cell r="L4127">
            <v>0</v>
          </cell>
        </row>
        <row r="4128">
          <cell r="A4128">
            <v>6</v>
          </cell>
          <cell r="B4128">
            <v>3</v>
          </cell>
          <cell r="C4128">
            <v>0</v>
          </cell>
          <cell r="D4128">
            <v>0</v>
          </cell>
          <cell r="E4128">
            <v>0</v>
          </cell>
          <cell r="F4128">
            <v>9</v>
          </cell>
          <cell r="G4128">
            <v>0</v>
          </cell>
          <cell r="H4128">
            <v>0</v>
          </cell>
          <cell r="I4128">
            <v>2020</v>
          </cell>
          <cell r="J4128">
            <v>2</v>
          </cell>
          <cell r="K4128">
            <v>3</v>
          </cell>
          <cell r="L4128">
            <v>0</v>
          </cell>
        </row>
        <row r="4129">
          <cell r="A4129">
            <v>6</v>
          </cell>
          <cell r="B4129">
            <v>3</v>
          </cell>
          <cell r="C4129">
            <v>0</v>
          </cell>
          <cell r="D4129">
            <v>0</v>
          </cell>
          <cell r="E4129">
            <v>0</v>
          </cell>
          <cell r="F4129">
            <v>9</v>
          </cell>
          <cell r="G4129">
            <v>0</v>
          </cell>
          <cell r="H4129">
            <v>0</v>
          </cell>
          <cell r="I4129">
            <v>2021</v>
          </cell>
          <cell r="J4129">
            <v>2</v>
          </cell>
          <cell r="K4129">
            <v>3</v>
          </cell>
          <cell r="L4129">
            <v>0</v>
          </cell>
        </row>
        <row r="4130">
          <cell r="A4130">
            <v>6</v>
          </cell>
          <cell r="B4130">
            <v>3</v>
          </cell>
          <cell r="C4130">
            <v>0</v>
          </cell>
          <cell r="D4130">
            <v>0</v>
          </cell>
          <cell r="E4130">
            <v>0</v>
          </cell>
          <cell r="F4130">
            <v>9</v>
          </cell>
          <cell r="G4130">
            <v>0</v>
          </cell>
          <cell r="H4130">
            <v>0</v>
          </cell>
          <cell r="I4130">
            <v>2022</v>
          </cell>
          <cell r="J4130">
            <v>2</v>
          </cell>
          <cell r="K4130">
            <v>3</v>
          </cell>
          <cell r="L4130">
            <v>0</v>
          </cell>
        </row>
        <row r="4131">
          <cell r="A4131">
            <v>6</v>
          </cell>
          <cell r="B4131">
            <v>3</v>
          </cell>
          <cell r="C4131">
            <v>0</v>
          </cell>
          <cell r="D4131">
            <v>0</v>
          </cell>
          <cell r="E4131">
            <v>0</v>
          </cell>
          <cell r="F4131">
            <v>9</v>
          </cell>
          <cell r="G4131">
            <v>0</v>
          </cell>
          <cell r="H4131">
            <v>0</v>
          </cell>
          <cell r="I4131">
            <v>2023</v>
          </cell>
          <cell r="J4131">
            <v>2</v>
          </cell>
          <cell r="K4131">
            <v>3</v>
          </cell>
          <cell r="L4131">
            <v>0</v>
          </cell>
        </row>
        <row r="4132">
          <cell r="A4132">
            <v>6</v>
          </cell>
          <cell r="B4132">
            <v>3</v>
          </cell>
          <cell r="C4132">
            <v>0</v>
          </cell>
          <cell r="D4132">
            <v>0</v>
          </cell>
          <cell r="E4132">
            <v>0</v>
          </cell>
          <cell r="F4132">
            <v>9</v>
          </cell>
          <cell r="G4132">
            <v>0</v>
          </cell>
          <cell r="H4132">
            <v>0</v>
          </cell>
          <cell r="I4132">
            <v>2024</v>
          </cell>
          <cell r="J4132">
            <v>2</v>
          </cell>
          <cell r="K4132">
            <v>3</v>
          </cell>
          <cell r="L4132">
            <v>0</v>
          </cell>
        </row>
        <row r="4133">
          <cell r="A4133">
            <v>6</v>
          </cell>
          <cell r="B4133">
            <v>3</v>
          </cell>
          <cell r="C4133">
            <v>0</v>
          </cell>
          <cell r="D4133">
            <v>0</v>
          </cell>
          <cell r="E4133">
            <v>0</v>
          </cell>
          <cell r="F4133">
            <v>9</v>
          </cell>
          <cell r="G4133">
            <v>0</v>
          </cell>
          <cell r="H4133">
            <v>0</v>
          </cell>
          <cell r="I4133">
            <v>2025</v>
          </cell>
          <cell r="J4133">
            <v>2</v>
          </cell>
          <cell r="K4133">
            <v>3</v>
          </cell>
          <cell r="L4133">
            <v>0</v>
          </cell>
        </row>
        <row r="4134">
          <cell r="A4134">
            <v>6</v>
          </cell>
          <cell r="B4134">
            <v>3</v>
          </cell>
          <cell r="C4134">
            <v>0</v>
          </cell>
          <cell r="D4134">
            <v>0</v>
          </cell>
          <cell r="E4134">
            <v>0</v>
          </cell>
          <cell r="F4134">
            <v>9</v>
          </cell>
          <cell r="G4134">
            <v>0</v>
          </cell>
          <cell r="H4134">
            <v>0</v>
          </cell>
          <cell r="I4134">
            <v>2026</v>
          </cell>
          <cell r="J4134">
            <v>2</v>
          </cell>
          <cell r="K4134">
            <v>3</v>
          </cell>
          <cell r="L4134">
            <v>0</v>
          </cell>
        </row>
        <row r="4135">
          <cell r="A4135">
            <v>6</v>
          </cell>
          <cell r="B4135">
            <v>3</v>
          </cell>
          <cell r="C4135">
            <v>0</v>
          </cell>
          <cell r="D4135">
            <v>0</v>
          </cell>
          <cell r="E4135">
            <v>0</v>
          </cell>
          <cell r="F4135">
            <v>9</v>
          </cell>
          <cell r="G4135">
            <v>0</v>
          </cell>
          <cell r="H4135">
            <v>0</v>
          </cell>
          <cell r="I4135">
            <v>2027</v>
          </cell>
          <cell r="J4135">
            <v>2</v>
          </cell>
          <cell r="K4135">
            <v>3</v>
          </cell>
          <cell r="L4135">
            <v>0</v>
          </cell>
        </row>
        <row r="4136">
          <cell r="A4136">
            <v>6</v>
          </cell>
          <cell r="B4136">
            <v>3</v>
          </cell>
          <cell r="C4136">
            <v>0</v>
          </cell>
          <cell r="D4136">
            <v>0</v>
          </cell>
          <cell r="E4136">
            <v>0</v>
          </cell>
          <cell r="F4136">
            <v>9</v>
          </cell>
          <cell r="G4136">
            <v>0</v>
          </cell>
          <cell r="H4136">
            <v>0</v>
          </cell>
          <cell r="I4136">
            <v>2028</v>
          </cell>
          <cell r="J4136">
            <v>2</v>
          </cell>
          <cell r="K4136">
            <v>3</v>
          </cell>
          <cell r="L4136">
            <v>0</v>
          </cell>
        </row>
        <row r="4137">
          <cell r="A4137">
            <v>6</v>
          </cell>
          <cell r="B4137">
            <v>3</v>
          </cell>
          <cell r="C4137">
            <v>0</v>
          </cell>
          <cell r="D4137">
            <v>0</v>
          </cell>
          <cell r="E4137">
            <v>0</v>
          </cell>
          <cell r="F4137">
            <v>9</v>
          </cell>
          <cell r="G4137">
            <v>0</v>
          </cell>
          <cell r="H4137">
            <v>0</v>
          </cell>
          <cell r="I4137">
            <v>2029</v>
          </cell>
          <cell r="J4137">
            <v>2</v>
          </cell>
          <cell r="K4137">
            <v>3</v>
          </cell>
          <cell r="L4137">
            <v>0</v>
          </cell>
        </row>
        <row r="4138">
          <cell r="A4138">
            <v>6</v>
          </cell>
          <cell r="B4138">
            <v>3</v>
          </cell>
          <cell r="C4138">
            <v>0</v>
          </cell>
          <cell r="D4138">
            <v>0</v>
          </cell>
          <cell r="E4138">
            <v>0</v>
          </cell>
          <cell r="F4138">
            <v>9</v>
          </cell>
          <cell r="G4138">
            <v>0</v>
          </cell>
          <cell r="H4138">
            <v>0</v>
          </cell>
          <cell r="I4138">
            <v>2200</v>
          </cell>
          <cell r="J4138">
            <v>2</v>
          </cell>
          <cell r="K4138">
            <v>3</v>
          </cell>
          <cell r="L4138">
            <v>0</v>
          </cell>
        </row>
        <row r="4139">
          <cell r="A4139">
            <v>6</v>
          </cell>
          <cell r="B4139">
            <v>3</v>
          </cell>
          <cell r="C4139">
            <v>0</v>
          </cell>
          <cell r="D4139">
            <v>0</v>
          </cell>
          <cell r="E4139">
            <v>0</v>
          </cell>
          <cell r="F4139">
            <v>9</v>
          </cell>
          <cell r="G4139">
            <v>0</v>
          </cell>
          <cell r="H4139">
            <v>0</v>
          </cell>
          <cell r="I4139">
            <v>2210</v>
          </cell>
          <cell r="J4139">
            <v>2</v>
          </cell>
          <cell r="K4139">
            <v>3</v>
          </cell>
          <cell r="L4139">
            <v>0</v>
          </cell>
        </row>
        <row r="4140">
          <cell r="A4140">
            <v>6</v>
          </cell>
          <cell r="B4140">
            <v>3</v>
          </cell>
          <cell r="C4140">
            <v>0</v>
          </cell>
          <cell r="D4140">
            <v>0</v>
          </cell>
          <cell r="E4140">
            <v>0</v>
          </cell>
          <cell r="F4140">
            <v>9</v>
          </cell>
          <cell r="G4140">
            <v>0</v>
          </cell>
          <cell r="H4140">
            <v>0</v>
          </cell>
          <cell r="I4140">
            <v>2212</v>
          </cell>
          <cell r="J4140">
            <v>2</v>
          </cell>
          <cell r="K4140">
            <v>3</v>
          </cell>
          <cell r="L4140">
            <v>0</v>
          </cell>
        </row>
        <row r="4141">
          <cell r="A4141">
            <v>6</v>
          </cell>
          <cell r="B4141">
            <v>3</v>
          </cell>
          <cell r="C4141">
            <v>0</v>
          </cell>
          <cell r="D4141">
            <v>0</v>
          </cell>
          <cell r="E4141">
            <v>0</v>
          </cell>
          <cell r="F4141">
            <v>9</v>
          </cell>
          <cell r="G4141">
            <v>0</v>
          </cell>
          <cell r="H4141">
            <v>0</v>
          </cell>
          <cell r="I4141">
            <v>2420</v>
          </cell>
          <cell r="J4141">
            <v>2</v>
          </cell>
          <cell r="K4141">
            <v>3</v>
          </cell>
          <cell r="L4141">
            <v>0</v>
          </cell>
        </row>
        <row r="4142">
          <cell r="A4142">
            <v>6</v>
          </cell>
          <cell r="B4142">
            <v>3</v>
          </cell>
          <cell r="C4142">
            <v>0</v>
          </cell>
          <cell r="D4142">
            <v>0</v>
          </cell>
          <cell r="E4142">
            <v>0</v>
          </cell>
          <cell r="F4142">
            <v>9</v>
          </cell>
          <cell r="G4142">
            <v>0</v>
          </cell>
          <cell r="H4142">
            <v>0</v>
          </cell>
          <cell r="I4142">
            <v>2421</v>
          </cell>
          <cell r="J4142">
            <v>2</v>
          </cell>
          <cell r="K4142">
            <v>3</v>
          </cell>
          <cell r="L4142">
            <v>0</v>
          </cell>
        </row>
        <row r="4143">
          <cell r="A4143">
            <v>6</v>
          </cell>
          <cell r="B4143">
            <v>3</v>
          </cell>
          <cell r="C4143">
            <v>0</v>
          </cell>
          <cell r="D4143">
            <v>0</v>
          </cell>
          <cell r="E4143">
            <v>0</v>
          </cell>
          <cell r="F4143">
            <v>9</v>
          </cell>
          <cell r="G4143">
            <v>0</v>
          </cell>
          <cell r="H4143">
            <v>0</v>
          </cell>
          <cell r="I4143">
            <v>2430</v>
          </cell>
          <cell r="J4143">
            <v>2</v>
          </cell>
          <cell r="K4143">
            <v>3</v>
          </cell>
          <cell r="L4143">
            <v>0</v>
          </cell>
        </row>
        <row r="4144">
          <cell r="A4144">
            <v>6</v>
          </cell>
          <cell r="B4144">
            <v>3</v>
          </cell>
          <cell r="C4144">
            <v>0</v>
          </cell>
          <cell r="D4144">
            <v>0</v>
          </cell>
          <cell r="E4144">
            <v>0</v>
          </cell>
          <cell r="F4144">
            <v>9</v>
          </cell>
          <cell r="G4144">
            <v>0</v>
          </cell>
          <cell r="H4144">
            <v>0</v>
          </cell>
          <cell r="I4144">
            <v>2431</v>
          </cell>
          <cell r="J4144">
            <v>2</v>
          </cell>
          <cell r="K4144">
            <v>3</v>
          </cell>
          <cell r="L4144">
            <v>0</v>
          </cell>
        </row>
        <row r="4145">
          <cell r="A4145">
            <v>6</v>
          </cell>
          <cell r="B4145">
            <v>3</v>
          </cell>
          <cell r="C4145">
            <v>0</v>
          </cell>
          <cell r="D4145">
            <v>0</v>
          </cell>
          <cell r="E4145">
            <v>0</v>
          </cell>
          <cell r="F4145">
            <v>9</v>
          </cell>
          <cell r="G4145">
            <v>0</v>
          </cell>
          <cell r="H4145">
            <v>0</v>
          </cell>
          <cell r="I4145">
            <v>2460</v>
          </cell>
          <cell r="J4145">
            <v>2</v>
          </cell>
          <cell r="K4145">
            <v>3</v>
          </cell>
          <cell r="L4145">
            <v>0</v>
          </cell>
        </row>
        <row r="4146">
          <cell r="A4146">
            <v>6</v>
          </cell>
          <cell r="B4146">
            <v>3</v>
          </cell>
          <cell r="C4146">
            <v>0</v>
          </cell>
          <cell r="D4146">
            <v>0</v>
          </cell>
          <cell r="E4146">
            <v>0</v>
          </cell>
          <cell r="F4146">
            <v>9</v>
          </cell>
          <cell r="G4146">
            <v>0</v>
          </cell>
          <cell r="H4146">
            <v>0</v>
          </cell>
          <cell r="I4146">
            <v>2461</v>
          </cell>
          <cell r="J4146">
            <v>2</v>
          </cell>
          <cell r="K4146">
            <v>3</v>
          </cell>
          <cell r="L4146">
            <v>0</v>
          </cell>
        </row>
        <row r="4147">
          <cell r="A4147">
            <v>6</v>
          </cell>
          <cell r="B4147">
            <v>3</v>
          </cell>
          <cell r="C4147">
            <v>0</v>
          </cell>
          <cell r="D4147">
            <v>0</v>
          </cell>
          <cell r="E4147">
            <v>0</v>
          </cell>
          <cell r="F4147">
            <v>9</v>
          </cell>
          <cell r="G4147">
            <v>0</v>
          </cell>
          <cell r="H4147">
            <v>0</v>
          </cell>
          <cell r="I4147">
            <v>3000</v>
          </cell>
          <cell r="J4147">
            <v>2</v>
          </cell>
          <cell r="K4147">
            <v>3</v>
          </cell>
          <cell r="L4147">
            <v>11000</v>
          </cell>
        </row>
        <row r="4148">
          <cell r="A4148">
            <v>6</v>
          </cell>
          <cell r="B4148">
            <v>3</v>
          </cell>
          <cell r="C4148">
            <v>0</v>
          </cell>
          <cell r="D4148">
            <v>0</v>
          </cell>
          <cell r="E4148">
            <v>0</v>
          </cell>
          <cell r="F4148">
            <v>9</v>
          </cell>
          <cell r="G4148">
            <v>0</v>
          </cell>
          <cell r="H4148">
            <v>0</v>
          </cell>
          <cell r="I4148">
            <v>3010</v>
          </cell>
          <cell r="J4148">
            <v>2</v>
          </cell>
          <cell r="K4148">
            <v>3</v>
          </cell>
          <cell r="L4148">
            <v>494624</v>
          </cell>
        </row>
        <row r="4149">
          <cell r="A4149">
            <v>6</v>
          </cell>
          <cell r="B4149">
            <v>3</v>
          </cell>
          <cell r="C4149">
            <v>0</v>
          </cell>
          <cell r="D4149">
            <v>0</v>
          </cell>
          <cell r="E4149">
            <v>0</v>
          </cell>
          <cell r="F4149">
            <v>9</v>
          </cell>
          <cell r="G4149">
            <v>0</v>
          </cell>
          <cell r="H4149">
            <v>0</v>
          </cell>
          <cell r="I4149">
            <v>3011</v>
          </cell>
          <cell r="J4149">
            <v>2</v>
          </cell>
          <cell r="K4149">
            <v>3</v>
          </cell>
          <cell r="L4149">
            <v>1440</v>
          </cell>
        </row>
        <row r="4150">
          <cell r="A4150">
            <v>6</v>
          </cell>
          <cell r="B4150">
            <v>3</v>
          </cell>
          <cell r="C4150">
            <v>0</v>
          </cell>
          <cell r="D4150">
            <v>0</v>
          </cell>
          <cell r="E4150">
            <v>0</v>
          </cell>
          <cell r="F4150">
            <v>9</v>
          </cell>
          <cell r="G4150">
            <v>0</v>
          </cell>
          <cell r="H4150">
            <v>0</v>
          </cell>
          <cell r="I4150">
            <v>3020</v>
          </cell>
          <cell r="J4150">
            <v>2</v>
          </cell>
          <cell r="K4150">
            <v>3</v>
          </cell>
          <cell r="L4150">
            <v>1000</v>
          </cell>
        </row>
        <row r="4151">
          <cell r="A4151">
            <v>6</v>
          </cell>
          <cell r="B4151">
            <v>3</v>
          </cell>
          <cell r="C4151">
            <v>0</v>
          </cell>
          <cell r="D4151">
            <v>0</v>
          </cell>
          <cell r="E4151">
            <v>0</v>
          </cell>
          <cell r="F4151">
            <v>9</v>
          </cell>
          <cell r="G4151">
            <v>0</v>
          </cell>
          <cell r="H4151">
            <v>0</v>
          </cell>
          <cell r="I4151">
            <v>3021</v>
          </cell>
          <cell r="J4151">
            <v>2</v>
          </cell>
          <cell r="K4151">
            <v>3</v>
          </cell>
          <cell r="L4151">
            <v>0</v>
          </cell>
        </row>
        <row r="4152">
          <cell r="A4152">
            <v>6</v>
          </cell>
          <cell r="B4152">
            <v>3</v>
          </cell>
          <cell r="C4152">
            <v>0</v>
          </cell>
          <cell r="D4152">
            <v>0</v>
          </cell>
          <cell r="E4152">
            <v>0</v>
          </cell>
          <cell r="F4152">
            <v>9</v>
          </cell>
          <cell r="G4152">
            <v>0</v>
          </cell>
          <cell r="H4152">
            <v>0</v>
          </cell>
          <cell r="I4152">
            <v>3022</v>
          </cell>
          <cell r="J4152">
            <v>2</v>
          </cell>
          <cell r="K4152">
            <v>3</v>
          </cell>
          <cell r="L4152">
            <v>0</v>
          </cell>
        </row>
        <row r="4153">
          <cell r="A4153">
            <v>6</v>
          </cell>
          <cell r="B4153">
            <v>3</v>
          </cell>
          <cell r="C4153">
            <v>0</v>
          </cell>
          <cell r="D4153">
            <v>0</v>
          </cell>
          <cell r="E4153">
            <v>0</v>
          </cell>
          <cell r="F4153">
            <v>9</v>
          </cell>
          <cell r="G4153">
            <v>0</v>
          </cell>
          <cell r="H4153">
            <v>0</v>
          </cell>
          <cell r="I4153">
            <v>3030</v>
          </cell>
          <cell r="J4153">
            <v>2</v>
          </cell>
          <cell r="K4153">
            <v>3</v>
          </cell>
          <cell r="L4153">
            <v>47108</v>
          </cell>
        </row>
        <row r="4154">
          <cell r="A4154">
            <v>6</v>
          </cell>
          <cell r="B4154">
            <v>3</v>
          </cell>
          <cell r="C4154">
            <v>0</v>
          </cell>
          <cell r="D4154">
            <v>0</v>
          </cell>
          <cell r="E4154">
            <v>0</v>
          </cell>
          <cell r="F4154">
            <v>9</v>
          </cell>
          <cell r="G4154">
            <v>0</v>
          </cell>
          <cell r="H4154">
            <v>0</v>
          </cell>
          <cell r="I4154">
            <v>3100</v>
          </cell>
          <cell r="J4154">
            <v>2</v>
          </cell>
          <cell r="K4154">
            <v>3</v>
          </cell>
          <cell r="L4154">
            <v>17300</v>
          </cell>
        </row>
        <row r="4155">
          <cell r="A4155">
            <v>6</v>
          </cell>
          <cell r="B4155">
            <v>3</v>
          </cell>
          <cell r="C4155">
            <v>0</v>
          </cell>
          <cell r="D4155">
            <v>0</v>
          </cell>
          <cell r="E4155">
            <v>0</v>
          </cell>
          <cell r="F4155">
            <v>9</v>
          </cell>
          <cell r="G4155">
            <v>0</v>
          </cell>
          <cell r="H4155">
            <v>0</v>
          </cell>
          <cell r="I4155">
            <v>3110</v>
          </cell>
          <cell r="J4155">
            <v>2</v>
          </cell>
          <cell r="K4155">
            <v>3</v>
          </cell>
          <cell r="L4155">
            <v>31507</v>
          </cell>
        </row>
        <row r="4156">
          <cell r="A4156">
            <v>6</v>
          </cell>
          <cell r="B4156">
            <v>3</v>
          </cell>
          <cell r="C4156">
            <v>0</v>
          </cell>
          <cell r="D4156">
            <v>0</v>
          </cell>
          <cell r="E4156">
            <v>0</v>
          </cell>
          <cell r="F4156">
            <v>9</v>
          </cell>
          <cell r="G4156">
            <v>0</v>
          </cell>
          <cell r="H4156">
            <v>0</v>
          </cell>
          <cell r="I4156">
            <v>3111</v>
          </cell>
          <cell r="J4156">
            <v>2</v>
          </cell>
          <cell r="K4156">
            <v>3</v>
          </cell>
          <cell r="L4156">
            <v>1170</v>
          </cell>
        </row>
        <row r="4157">
          <cell r="A4157">
            <v>6</v>
          </cell>
          <cell r="B4157">
            <v>3</v>
          </cell>
          <cell r="C4157">
            <v>0</v>
          </cell>
          <cell r="D4157">
            <v>0</v>
          </cell>
          <cell r="E4157">
            <v>0</v>
          </cell>
          <cell r="F4157">
            <v>9</v>
          </cell>
          <cell r="G4157">
            <v>0</v>
          </cell>
          <cell r="H4157">
            <v>0</v>
          </cell>
          <cell r="I4157">
            <v>3112</v>
          </cell>
          <cell r="J4157">
            <v>2</v>
          </cell>
          <cell r="K4157">
            <v>3</v>
          </cell>
          <cell r="L4157">
            <v>0</v>
          </cell>
        </row>
        <row r="4158">
          <cell r="A4158">
            <v>6</v>
          </cell>
          <cell r="B4158">
            <v>3</v>
          </cell>
          <cell r="C4158">
            <v>0</v>
          </cell>
          <cell r="D4158">
            <v>0</v>
          </cell>
          <cell r="E4158">
            <v>0</v>
          </cell>
          <cell r="F4158">
            <v>9</v>
          </cell>
          <cell r="G4158">
            <v>0</v>
          </cell>
          <cell r="H4158">
            <v>0</v>
          </cell>
          <cell r="I4158">
            <v>3120</v>
          </cell>
          <cell r="J4158">
            <v>2</v>
          </cell>
          <cell r="K4158">
            <v>3</v>
          </cell>
          <cell r="L4158">
            <v>63740</v>
          </cell>
        </row>
        <row r="4159">
          <cell r="A4159">
            <v>6</v>
          </cell>
          <cell r="B4159">
            <v>3</v>
          </cell>
          <cell r="C4159">
            <v>0</v>
          </cell>
          <cell r="D4159">
            <v>0</v>
          </cell>
          <cell r="E4159">
            <v>0</v>
          </cell>
          <cell r="F4159">
            <v>9</v>
          </cell>
          <cell r="G4159">
            <v>0</v>
          </cell>
          <cell r="H4159">
            <v>0</v>
          </cell>
          <cell r="I4159">
            <v>3121</v>
          </cell>
          <cell r="J4159">
            <v>2</v>
          </cell>
          <cell r="K4159">
            <v>3</v>
          </cell>
          <cell r="L4159">
            <v>0</v>
          </cell>
        </row>
        <row r="4160">
          <cell r="A4160">
            <v>6</v>
          </cell>
          <cell r="B4160">
            <v>3</v>
          </cell>
          <cell r="C4160">
            <v>0</v>
          </cell>
          <cell r="D4160">
            <v>0</v>
          </cell>
          <cell r="E4160">
            <v>0</v>
          </cell>
          <cell r="F4160">
            <v>9</v>
          </cell>
          <cell r="G4160">
            <v>0</v>
          </cell>
          <cell r="H4160">
            <v>0</v>
          </cell>
          <cell r="I4160">
            <v>3122</v>
          </cell>
          <cell r="J4160">
            <v>2</v>
          </cell>
          <cell r="K4160">
            <v>3</v>
          </cell>
          <cell r="L4160">
            <v>0</v>
          </cell>
        </row>
        <row r="4161">
          <cell r="A4161">
            <v>6</v>
          </cell>
          <cell r="B4161">
            <v>3</v>
          </cell>
          <cell r="C4161">
            <v>0</v>
          </cell>
          <cell r="D4161">
            <v>0</v>
          </cell>
          <cell r="E4161">
            <v>0</v>
          </cell>
          <cell r="F4161">
            <v>9</v>
          </cell>
          <cell r="G4161">
            <v>0</v>
          </cell>
          <cell r="H4161">
            <v>0</v>
          </cell>
          <cell r="I4161">
            <v>3130</v>
          </cell>
          <cell r="J4161">
            <v>2</v>
          </cell>
          <cell r="K4161">
            <v>3</v>
          </cell>
          <cell r="L4161">
            <v>44440</v>
          </cell>
        </row>
        <row r="4162">
          <cell r="A4162">
            <v>6</v>
          </cell>
          <cell r="B4162">
            <v>3</v>
          </cell>
          <cell r="C4162">
            <v>0</v>
          </cell>
          <cell r="D4162">
            <v>0</v>
          </cell>
          <cell r="E4162">
            <v>0</v>
          </cell>
          <cell r="F4162">
            <v>9</v>
          </cell>
          <cell r="G4162">
            <v>0</v>
          </cell>
          <cell r="H4162">
            <v>0</v>
          </cell>
          <cell r="I4162">
            <v>3131</v>
          </cell>
          <cell r="J4162">
            <v>2</v>
          </cell>
          <cell r="K4162">
            <v>3</v>
          </cell>
          <cell r="L4162">
            <v>0</v>
          </cell>
        </row>
        <row r="4163">
          <cell r="A4163">
            <v>6</v>
          </cell>
          <cell r="B4163">
            <v>3</v>
          </cell>
          <cell r="C4163">
            <v>0</v>
          </cell>
          <cell r="D4163">
            <v>0</v>
          </cell>
          <cell r="E4163">
            <v>0</v>
          </cell>
          <cell r="F4163">
            <v>9</v>
          </cell>
          <cell r="G4163">
            <v>0</v>
          </cell>
          <cell r="H4163">
            <v>0</v>
          </cell>
          <cell r="I4163">
            <v>3132</v>
          </cell>
          <cell r="J4163">
            <v>2</v>
          </cell>
          <cell r="K4163">
            <v>3</v>
          </cell>
          <cell r="L4163">
            <v>110</v>
          </cell>
        </row>
        <row r="4164">
          <cell r="A4164">
            <v>6</v>
          </cell>
          <cell r="B4164">
            <v>3</v>
          </cell>
          <cell r="C4164">
            <v>0</v>
          </cell>
          <cell r="D4164">
            <v>0</v>
          </cell>
          <cell r="E4164">
            <v>0</v>
          </cell>
          <cell r="F4164">
            <v>9</v>
          </cell>
          <cell r="G4164">
            <v>0</v>
          </cell>
          <cell r="H4164">
            <v>0</v>
          </cell>
          <cell r="I4164">
            <v>3133</v>
          </cell>
          <cell r="J4164">
            <v>2</v>
          </cell>
          <cell r="K4164">
            <v>3</v>
          </cell>
          <cell r="L4164">
            <v>0</v>
          </cell>
        </row>
        <row r="4165">
          <cell r="A4165">
            <v>6</v>
          </cell>
          <cell r="B4165">
            <v>3</v>
          </cell>
          <cell r="C4165">
            <v>0</v>
          </cell>
          <cell r="D4165">
            <v>0</v>
          </cell>
          <cell r="E4165">
            <v>0</v>
          </cell>
          <cell r="F4165">
            <v>9</v>
          </cell>
          <cell r="G4165">
            <v>0</v>
          </cell>
          <cell r="H4165">
            <v>0</v>
          </cell>
          <cell r="I4165">
            <v>3150</v>
          </cell>
          <cell r="J4165">
            <v>2</v>
          </cell>
          <cell r="K4165">
            <v>3</v>
          </cell>
          <cell r="L4165">
            <v>15000</v>
          </cell>
        </row>
        <row r="4166">
          <cell r="A4166">
            <v>6</v>
          </cell>
          <cell r="B4166">
            <v>3</v>
          </cell>
          <cell r="C4166">
            <v>0</v>
          </cell>
          <cell r="D4166">
            <v>0</v>
          </cell>
          <cell r="E4166">
            <v>0</v>
          </cell>
          <cell r="F4166">
            <v>9</v>
          </cell>
          <cell r="G4166">
            <v>0</v>
          </cell>
          <cell r="H4166">
            <v>0</v>
          </cell>
          <cell r="I4166">
            <v>3151</v>
          </cell>
          <cell r="J4166">
            <v>2</v>
          </cell>
          <cell r="K4166">
            <v>3</v>
          </cell>
          <cell r="L4166">
            <v>30530</v>
          </cell>
        </row>
        <row r="4167">
          <cell r="A4167">
            <v>6</v>
          </cell>
          <cell r="B4167">
            <v>3</v>
          </cell>
          <cell r="C4167">
            <v>0</v>
          </cell>
          <cell r="D4167">
            <v>0</v>
          </cell>
          <cell r="E4167">
            <v>0</v>
          </cell>
          <cell r="F4167">
            <v>9</v>
          </cell>
          <cell r="G4167">
            <v>0</v>
          </cell>
          <cell r="H4167">
            <v>0</v>
          </cell>
          <cell r="I4167">
            <v>3200</v>
          </cell>
          <cell r="J4167">
            <v>2</v>
          </cell>
          <cell r="K4167">
            <v>3</v>
          </cell>
          <cell r="L4167">
            <v>25813</v>
          </cell>
        </row>
        <row r="4168">
          <cell r="A4168">
            <v>6</v>
          </cell>
          <cell r="B4168">
            <v>3</v>
          </cell>
          <cell r="C4168">
            <v>0</v>
          </cell>
          <cell r="D4168">
            <v>0</v>
          </cell>
          <cell r="E4168">
            <v>0</v>
          </cell>
          <cell r="F4168">
            <v>9</v>
          </cell>
          <cell r="G4168">
            <v>0</v>
          </cell>
          <cell r="H4168">
            <v>0</v>
          </cell>
          <cell r="I4168">
            <v>3210</v>
          </cell>
          <cell r="J4168">
            <v>2</v>
          </cell>
          <cell r="K4168">
            <v>3</v>
          </cell>
          <cell r="L4168">
            <v>43605</v>
          </cell>
        </row>
        <row r="4169">
          <cell r="A4169">
            <v>6</v>
          </cell>
          <cell r="B4169">
            <v>3</v>
          </cell>
          <cell r="C4169">
            <v>0</v>
          </cell>
          <cell r="D4169">
            <v>0</v>
          </cell>
          <cell r="E4169">
            <v>0</v>
          </cell>
          <cell r="F4169">
            <v>9</v>
          </cell>
          <cell r="G4169">
            <v>0</v>
          </cell>
          <cell r="H4169">
            <v>0</v>
          </cell>
          <cell r="I4169">
            <v>3211</v>
          </cell>
          <cell r="J4169">
            <v>2</v>
          </cell>
          <cell r="K4169">
            <v>3</v>
          </cell>
          <cell r="L4169">
            <v>0</v>
          </cell>
        </row>
        <row r="4170">
          <cell r="A4170">
            <v>6</v>
          </cell>
          <cell r="B4170">
            <v>3</v>
          </cell>
          <cell r="C4170">
            <v>0</v>
          </cell>
          <cell r="D4170">
            <v>0</v>
          </cell>
          <cell r="E4170">
            <v>0</v>
          </cell>
          <cell r="F4170">
            <v>9</v>
          </cell>
          <cell r="G4170">
            <v>0</v>
          </cell>
          <cell r="H4170">
            <v>0</v>
          </cell>
          <cell r="I4170">
            <v>3214</v>
          </cell>
          <cell r="J4170">
            <v>2</v>
          </cell>
          <cell r="K4170">
            <v>3</v>
          </cell>
          <cell r="L4170">
            <v>0</v>
          </cell>
        </row>
        <row r="4171">
          <cell r="A4171">
            <v>6</v>
          </cell>
          <cell r="B4171">
            <v>3</v>
          </cell>
          <cell r="C4171">
            <v>0</v>
          </cell>
          <cell r="D4171">
            <v>0</v>
          </cell>
          <cell r="E4171">
            <v>0</v>
          </cell>
          <cell r="F4171">
            <v>9</v>
          </cell>
          <cell r="G4171">
            <v>0</v>
          </cell>
          <cell r="H4171">
            <v>0</v>
          </cell>
          <cell r="I4171">
            <v>3215</v>
          </cell>
          <cell r="J4171">
            <v>2</v>
          </cell>
          <cell r="K4171">
            <v>3</v>
          </cell>
          <cell r="L4171">
            <v>0</v>
          </cell>
        </row>
        <row r="4172">
          <cell r="A4172">
            <v>6</v>
          </cell>
          <cell r="B4172">
            <v>3</v>
          </cell>
          <cell r="C4172">
            <v>0</v>
          </cell>
          <cell r="D4172">
            <v>0</v>
          </cell>
          <cell r="E4172">
            <v>0</v>
          </cell>
          <cell r="F4172">
            <v>9</v>
          </cell>
          <cell r="G4172">
            <v>0</v>
          </cell>
          <cell r="H4172">
            <v>0</v>
          </cell>
          <cell r="I4172">
            <v>3220</v>
          </cell>
          <cell r="J4172">
            <v>2</v>
          </cell>
          <cell r="K4172">
            <v>3</v>
          </cell>
          <cell r="L4172">
            <v>40000</v>
          </cell>
        </row>
        <row r="4173">
          <cell r="A4173">
            <v>6</v>
          </cell>
          <cell r="B4173">
            <v>3</v>
          </cell>
          <cell r="C4173">
            <v>0</v>
          </cell>
          <cell r="D4173">
            <v>0</v>
          </cell>
          <cell r="E4173">
            <v>0</v>
          </cell>
          <cell r="F4173">
            <v>9</v>
          </cell>
          <cell r="G4173">
            <v>0</v>
          </cell>
          <cell r="H4173">
            <v>0</v>
          </cell>
          <cell r="I4173">
            <v>3222</v>
          </cell>
          <cell r="J4173">
            <v>2</v>
          </cell>
          <cell r="K4173">
            <v>3</v>
          </cell>
          <cell r="L4173">
            <v>0</v>
          </cell>
        </row>
        <row r="4174">
          <cell r="A4174">
            <v>6</v>
          </cell>
          <cell r="B4174">
            <v>3</v>
          </cell>
          <cell r="C4174">
            <v>0</v>
          </cell>
          <cell r="D4174">
            <v>0</v>
          </cell>
          <cell r="E4174">
            <v>0</v>
          </cell>
          <cell r="F4174">
            <v>9</v>
          </cell>
          <cell r="G4174">
            <v>0</v>
          </cell>
          <cell r="H4174">
            <v>0</v>
          </cell>
          <cell r="I4174">
            <v>3230</v>
          </cell>
          <cell r="J4174">
            <v>2</v>
          </cell>
          <cell r="K4174">
            <v>3</v>
          </cell>
          <cell r="L4174">
            <v>39775</v>
          </cell>
        </row>
        <row r="4175">
          <cell r="A4175">
            <v>6</v>
          </cell>
          <cell r="B4175">
            <v>3</v>
          </cell>
          <cell r="C4175">
            <v>0</v>
          </cell>
          <cell r="D4175">
            <v>0</v>
          </cell>
          <cell r="E4175">
            <v>0</v>
          </cell>
          <cell r="F4175">
            <v>9</v>
          </cell>
          <cell r="G4175">
            <v>0</v>
          </cell>
          <cell r="H4175">
            <v>0</v>
          </cell>
          <cell r="I4175">
            <v>3231</v>
          </cell>
          <cell r="J4175">
            <v>2</v>
          </cell>
          <cell r="K4175">
            <v>3</v>
          </cell>
          <cell r="L4175">
            <v>53500</v>
          </cell>
        </row>
        <row r="4176">
          <cell r="A4176">
            <v>6</v>
          </cell>
          <cell r="B4176">
            <v>3</v>
          </cell>
          <cell r="C4176">
            <v>0</v>
          </cell>
          <cell r="D4176">
            <v>0</v>
          </cell>
          <cell r="E4176">
            <v>0</v>
          </cell>
          <cell r="F4176">
            <v>9</v>
          </cell>
          <cell r="G4176">
            <v>0</v>
          </cell>
          <cell r="H4176">
            <v>0</v>
          </cell>
          <cell r="I4176">
            <v>3240</v>
          </cell>
          <cell r="J4176">
            <v>2</v>
          </cell>
          <cell r="K4176">
            <v>3</v>
          </cell>
          <cell r="L4176">
            <v>0</v>
          </cell>
        </row>
        <row r="4177">
          <cell r="A4177">
            <v>6</v>
          </cell>
          <cell r="B4177">
            <v>3</v>
          </cell>
          <cell r="C4177">
            <v>0</v>
          </cell>
          <cell r="D4177">
            <v>0</v>
          </cell>
          <cell r="E4177">
            <v>0</v>
          </cell>
          <cell r="F4177">
            <v>9</v>
          </cell>
          <cell r="G4177">
            <v>0</v>
          </cell>
          <cell r="H4177">
            <v>0</v>
          </cell>
          <cell r="I4177">
            <v>3241</v>
          </cell>
          <cell r="J4177">
            <v>2</v>
          </cell>
          <cell r="K4177">
            <v>3</v>
          </cell>
          <cell r="L4177">
            <v>0</v>
          </cell>
        </row>
        <row r="4178">
          <cell r="A4178">
            <v>6</v>
          </cell>
          <cell r="B4178">
            <v>3</v>
          </cell>
          <cell r="C4178">
            <v>0</v>
          </cell>
          <cell r="D4178">
            <v>0</v>
          </cell>
          <cell r="E4178">
            <v>0</v>
          </cell>
          <cell r="F4178">
            <v>9</v>
          </cell>
          <cell r="G4178">
            <v>0</v>
          </cell>
          <cell r="H4178">
            <v>0</v>
          </cell>
          <cell r="I4178">
            <v>3242</v>
          </cell>
          <cell r="J4178">
            <v>2</v>
          </cell>
          <cell r="K4178">
            <v>3</v>
          </cell>
          <cell r="L4178">
            <v>0</v>
          </cell>
        </row>
        <row r="4179">
          <cell r="A4179">
            <v>6</v>
          </cell>
          <cell r="B4179">
            <v>3</v>
          </cell>
          <cell r="C4179">
            <v>0</v>
          </cell>
          <cell r="D4179">
            <v>0</v>
          </cell>
          <cell r="E4179">
            <v>0</v>
          </cell>
          <cell r="F4179">
            <v>9</v>
          </cell>
          <cell r="G4179">
            <v>0</v>
          </cell>
          <cell r="H4179">
            <v>0</v>
          </cell>
          <cell r="I4179">
            <v>3250</v>
          </cell>
          <cell r="J4179">
            <v>2</v>
          </cell>
          <cell r="K4179">
            <v>3</v>
          </cell>
          <cell r="L4179">
            <v>94360</v>
          </cell>
        </row>
        <row r="4180">
          <cell r="A4180">
            <v>6</v>
          </cell>
          <cell r="B4180">
            <v>3</v>
          </cell>
          <cell r="C4180">
            <v>0</v>
          </cell>
          <cell r="D4180">
            <v>0</v>
          </cell>
          <cell r="E4180">
            <v>0</v>
          </cell>
          <cell r="F4180">
            <v>9</v>
          </cell>
          <cell r="G4180">
            <v>0</v>
          </cell>
          <cell r="H4180">
            <v>0</v>
          </cell>
          <cell r="I4180">
            <v>3251</v>
          </cell>
          <cell r="J4180">
            <v>2</v>
          </cell>
          <cell r="K4180">
            <v>3</v>
          </cell>
          <cell r="L4180">
            <v>0</v>
          </cell>
        </row>
        <row r="4181">
          <cell r="A4181">
            <v>6</v>
          </cell>
          <cell r="B4181">
            <v>3</v>
          </cell>
          <cell r="C4181">
            <v>0</v>
          </cell>
          <cell r="D4181">
            <v>0</v>
          </cell>
          <cell r="E4181">
            <v>0</v>
          </cell>
          <cell r="F4181">
            <v>9</v>
          </cell>
          <cell r="G4181">
            <v>0</v>
          </cell>
          <cell r="H4181">
            <v>0</v>
          </cell>
          <cell r="I4181">
            <v>3255</v>
          </cell>
          <cell r="J4181">
            <v>2</v>
          </cell>
          <cell r="K4181">
            <v>3</v>
          </cell>
          <cell r="L4181">
            <v>30833.8</v>
          </cell>
        </row>
        <row r="4182">
          <cell r="A4182">
            <v>6</v>
          </cell>
          <cell r="B4182">
            <v>3</v>
          </cell>
          <cell r="C4182">
            <v>0</v>
          </cell>
          <cell r="D4182">
            <v>0</v>
          </cell>
          <cell r="E4182">
            <v>0</v>
          </cell>
          <cell r="F4182">
            <v>9</v>
          </cell>
          <cell r="G4182">
            <v>0</v>
          </cell>
          <cell r="H4182">
            <v>0</v>
          </cell>
          <cell r="I4182">
            <v>3256</v>
          </cell>
          <cell r="J4182">
            <v>2</v>
          </cell>
          <cell r="K4182">
            <v>3</v>
          </cell>
          <cell r="L4182">
            <v>0</v>
          </cell>
        </row>
        <row r="4183">
          <cell r="A4183">
            <v>6</v>
          </cell>
          <cell r="B4183">
            <v>3</v>
          </cell>
          <cell r="C4183">
            <v>0</v>
          </cell>
          <cell r="D4183">
            <v>0</v>
          </cell>
          <cell r="E4183">
            <v>0</v>
          </cell>
          <cell r="F4183">
            <v>9</v>
          </cell>
          <cell r="G4183">
            <v>0</v>
          </cell>
          <cell r="H4183">
            <v>0</v>
          </cell>
          <cell r="I4183">
            <v>3257</v>
          </cell>
          <cell r="J4183">
            <v>2</v>
          </cell>
          <cell r="K4183">
            <v>3</v>
          </cell>
          <cell r="L4183">
            <v>0</v>
          </cell>
        </row>
        <row r="4184">
          <cell r="A4184">
            <v>6</v>
          </cell>
          <cell r="B4184">
            <v>3</v>
          </cell>
          <cell r="C4184">
            <v>0</v>
          </cell>
          <cell r="D4184">
            <v>0</v>
          </cell>
          <cell r="E4184">
            <v>0</v>
          </cell>
          <cell r="F4184">
            <v>9</v>
          </cell>
          <cell r="G4184">
            <v>0</v>
          </cell>
          <cell r="H4184">
            <v>0</v>
          </cell>
          <cell r="I4184">
            <v>3258</v>
          </cell>
          <cell r="J4184">
            <v>2</v>
          </cell>
          <cell r="K4184">
            <v>3</v>
          </cell>
          <cell r="L4184">
            <v>0</v>
          </cell>
        </row>
        <row r="4185">
          <cell r="A4185">
            <v>6</v>
          </cell>
          <cell r="B4185">
            <v>3</v>
          </cell>
          <cell r="C4185">
            <v>0</v>
          </cell>
          <cell r="D4185">
            <v>0</v>
          </cell>
          <cell r="E4185">
            <v>0</v>
          </cell>
          <cell r="F4185">
            <v>9</v>
          </cell>
          <cell r="G4185">
            <v>0</v>
          </cell>
          <cell r="H4185">
            <v>0</v>
          </cell>
          <cell r="I4185">
            <v>3300</v>
          </cell>
          <cell r="J4185">
            <v>2</v>
          </cell>
          <cell r="K4185">
            <v>3</v>
          </cell>
          <cell r="L4185">
            <v>26500</v>
          </cell>
        </row>
        <row r="4186">
          <cell r="A4186">
            <v>6</v>
          </cell>
          <cell r="B4186">
            <v>3</v>
          </cell>
          <cell r="C4186">
            <v>0</v>
          </cell>
          <cell r="D4186">
            <v>0</v>
          </cell>
          <cell r="E4186">
            <v>0</v>
          </cell>
          <cell r="F4186">
            <v>9</v>
          </cell>
          <cell r="G4186">
            <v>0</v>
          </cell>
          <cell r="H4186">
            <v>0</v>
          </cell>
          <cell r="I4186">
            <v>3310</v>
          </cell>
          <cell r="J4186">
            <v>2</v>
          </cell>
          <cell r="K4186">
            <v>3</v>
          </cell>
          <cell r="L4186">
            <v>43520</v>
          </cell>
        </row>
        <row r="4187">
          <cell r="A4187">
            <v>6</v>
          </cell>
          <cell r="B4187">
            <v>3</v>
          </cell>
          <cell r="C4187">
            <v>0</v>
          </cell>
          <cell r="D4187">
            <v>0</v>
          </cell>
          <cell r="E4187">
            <v>0</v>
          </cell>
          <cell r="F4187">
            <v>9</v>
          </cell>
          <cell r="G4187">
            <v>0</v>
          </cell>
          <cell r="H4187">
            <v>0</v>
          </cell>
          <cell r="I4187">
            <v>3311</v>
          </cell>
          <cell r="J4187">
            <v>2</v>
          </cell>
          <cell r="K4187">
            <v>3</v>
          </cell>
          <cell r="L4187">
            <v>430</v>
          </cell>
        </row>
        <row r="4188">
          <cell r="A4188">
            <v>6</v>
          </cell>
          <cell r="B4188">
            <v>3</v>
          </cell>
          <cell r="C4188">
            <v>0</v>
          </cell>
          <cell r="D4188">
            <v>0</v>
          </cell>
          <cell r="E4188">
            <v>0</v>
          </cell>
          <cell r="F4188">
            <v>9</v>
          </cell>
          <cell r="G4188">
            <v>0</v>
          </cell>
          <cell r="H4188">
            <v>0</v>
          </cell>
          <cell r="I4188">
            <v>3320</v>
          </cell>
          <cell r="J4188">
            <v>2</v>
          </cell>
          <cell r="K4188">
            <v>3</v>
          </cell>
          <cell r="L4188">
            <v>37500</v>
          </cell>
        </row>
        <row r="4189">
          <cell r="A4189">
            <v>6</v>
          </cell>
          <cell r="B4189">
            <v>3</v>
          </cell>
          <cell r="C4189">
            <v>0</v>
          </cell>
          <cell r="D4189">
            <v>0</v>
          </cell>
          <cell r="E4189">
            <v>0</v>
          </cell>
          <cell r="F4189">
            <v>9</v>
          </cell>
          <cell r="G4189">
            <v>0</v>
          </cell>
          <cell r="H4189">
            <v>0</v>
          </cell>
          <cell r="I4189">
            <v>3321</v>
          </cell>
          <cell r="J4189">
            <v>2</v>
          </cell>
          <cell r="K4189">
            <v>3</v>
          </cell>
          <cell r="L4189">
            <v>3730</v>
          </cell>
        </row>
        <row r="4190">
          <cell r="A4190">
            <v>6</v>
          </cell>
          <cell r="B4190">
            <v>3</v>
          </cell>
          <cell r="C4190">
            <v>0</v>
          </cell>
          <cell r="D4190">
            <v>0</v>
          </cell>
          <cell r="E4190">
            <v>0</v>
          </cell>
          <cell r="F4190">
            <v>9</v>
          </cell>
          <cell r="G4190">
            <v>0</v>
          </cell>
          <cell r="H4190">
            <v>0</v>
          </cell>
          <cell r="I4190">
            <v>3330</v>
          </cell>
          <cell r="J4190">
            <v>2</v>
          </cell>
          <cell r="K4190">
            <v>3</v>
          </cell>
          <cell r="L4190">
            <v>43630</v>
          </cell>
        </row>
        <row r="4191">
          <cell r="A4191">
            <v>6</v>
          </cell>
          <cell r="B4191">
            <v>3</v>
          </cell>
          <cell r="C4191">
            <v>0</v>
          </cell>
          <cell r="D4191">
            <v>0</v>
          </cell>
          <cell r="E4191">
            <v>0</v>
          </cell>
          <cell r="F4191">
            <v>9</v>
          </cell>
          <cell r="G4191">
            <v>0</v>
          </cell>
          <cell r="H4191">
            <v>0</v>
          </cell>
          <cell r="I4191">
            <v>3331</v>
          </cell>
          <cell r="J4191">
            <v>2</v>
          </cell>
          <cell r="K4191">
            <v>3</v>
          </cell>
          <cell r="L4191">
            <v>3550</v>
          </cell>
        </row>
        <row r="4192">
          <cell r="A4192">
            <v>6</v>
          </cell>
          <cell r="B4192">
            <v>3</v>
          </cell>
          <cell r="C4192">
            <v>0</v>
          </cell>
          <cell r="D4192">
            <v>0</v>
          </cell>
          <cell r="E4192">
            <v>0</v>
          </cell>
          <cell r="F4192">
            <v>9</v>
          </cell>
          <cell r="G4192">
            <v>0</v>
          </cell>
          <cell r="H4192">
            <v>0</v>
          </cell>
          <cell r="I4192">
            <v>4000</v>
          </cell>
          <cell r="J4192">
            <v>2</v>
          </cell>
          <cell r="K4192">
            <v>3</v>
          </cell>
          <cell r="L4192">
            <v>16500</v>
          </cell>
        </row>
        <row r="4193">
          <cell r="A4193">
            <v>6</v>
          </cell>
          <cell r="B4193">
            <v>3</v>
          </cell>
          <cell r="C4193">
            <v>0</v>
          </cell>
          <cell r="D4193">
            <v>0</v>
          </cell>
          <cell r="E4193">
            <v>0</v>
          </cell>
          <cell r="F4193">
            <v>9</v>
          </cell>
          <cell r="G4193">
            <v>0</v>
          </cell>
          <cell r="H4193">
            <v>0</v>
          </cell>
          <cell r="I4193">
            <v>4001</v>
          </cell>
          <cell r="J4193">
            <v>2</v>
          </cell>
          <cell r="K4193">
            <v>3</v>
          </cell>
          <cell r="L4193">
            <v>1190</v>
          </cell>
        </row>
        <row r="4194">
          <cell r="A4194">
            <v>6</v>
          </cell>
          <cell r="B4194">
            <v>3</v>
          </cell>
          <cell r="C4194">
            <v>0</v>
          </cell>
          <cell r="D4194">
            <v>0</v>
          </cell>
          <cell r="E4194">
            <v>0</v>
          </cell>
          <cell r="F4194">
            <v>9</v>
          </cell>
          <cell r="G4194">
            <v>0</v>
          </cell>
          <cell r="H4194">
            <v>0</v>
          </cell>
          <cell r="I4194">
            <v>4010</v>
          </cell>
          <cell r="J4194">
            <v>2</v>
          </cell>
          <cell r="K4194">
            <v>3</v>
          </cell>
          <cell r="L4194">
            <v>25395</v>
          </cell>
        </row>
        <row r="4195">
          <cell r="A4195">
            <v>6</v>
          </cell>
          <cell r="B4195">
            <v>3</v>
          </cell>
          <cell r="C4195">
            <v>0</v>
          </cell>
          <cell r="D4195">
            <v>0</v>
          </cell>
          <cell r="E4195">
            <v>0</v>
          </cell>
          <cell r="F4195">
            <v>9</v>
          </cell>
          <cell r="G4195">
            <v>0</v>
          </cell>
          <cell r="H4195">
            <v>0</v>
          </cell>
          <cell r="I4195">
            <v>4011</v>
          </cell>
          <cell r="J4195">
            <v>2</v>
          </cell>
          <cell r="K4195">
            <v>3</v>
          </cell>
          <cell r="L4195">
            <v>14110</v>
          </cell>
        </row>
        <row r="4196">
          <cell r="A4196">
            <v>6</v>
          </cell>
          <cell r="B4196">
            <v>3</v>
          </cell>
          <cell r="C4196">
            <v>0</v>
          </cell>
          <cell r="D4196">
            <v>0</v>
          </cell>
          <cell r="E4196">
            <v>0</v>
          </cell>
          <cell r="F4196">
            <v>9</v>
          </cell>
          <cell r="G4196">
            <v>0</v>
          </cell>
          <cell r="H4196">
            <v>0</v>
          </cell>
          <cell r="I4196">
            <v>4012</v>
          </cell>
          <cell r="J4196">
            <v>2</v>
          </cell>
          <cell r="K4196">
            <v>3</v>
          </cell>
          <cell r="L4196">
            <v>3200</v>
          </cell>
        </row>
        <row r="4197">
          <cell r="A4197">
            <v>6</v>
          </cell>
          <cell r="B4197">
            <v>3</v>
          </cell>
          <cell r="C4197">
            <v>0</v>
          </cell>
          <cell r="D4197">
            <v>0</v>
          </cell>
          <cell r="E4197">
            <v>0</v>
          </cell>
          <cell r="F4197">
            <v>9</v>
          </cell>
          <cell r="G4197">
            <v>0</v>
          </cell>
          <cell r="H4197">
            <v>0</v>
          </cell>
          <cell r="I4197">
            <v>4020</v>
          </cell>
          <cell r="J4197">
            <v>2</v>
          </cell>
          <cell r="K4197">
            <v>3</v>
          </cell>
          <cell r="L4197">
            <v>12980</v>
          </cell>
        </row>
        <row r="4198">
          <cell r="A4198">
            <v>6</v>
          </cell>
          <cell r="B4198">
            <v>3</v>
          </cell>
          <cell r="C4198">
            <v>0</v>
          </cell>
          <cell r="D4198">
            <v>0</v>
          </cell>
          <cell r="E4198">
            <v>0</v>
          </cell>
          <cell r="F4198">
            <v>9</v>
          </cell>
          <cell r="G4198">
            <v>0</v>
          </cell>
          <cell r="H4198">
            <v>0</v>
          </cell>
          <cell r="I4198">
            <v>4021</v>
          </cell>
          <cell r="J4198">
            <v>2</v>
          </cell>
          <cell r="K4198">
            <v>3</v>
          </cell>
          <cell r="L4198">
            <v>5340</v>
          </cell>
        </row>
        <row r="4199">
          <cell r="A4199">
            <v>6</v>
          </cell>
          <cell r="B4199">
            <v>3</v>
          </cell>
          <cell r="C4199">
            <v>0</v>
          </cell>
          <cell r="D4199">
            <v>0</v>
          </cell>
          <cell r="E4199">
            <v>0</v>
          </cell>
          <cell r="F4199">
            <v>9</v>
          </cell>
          <cell r="G4199">
            <v>0</v>
          </cell>
          <cell r="H4199">
            <v>0</v>
          </cell>
          <cell r="I4199">
            <v>4030</v>
          </cell>
          <cell r="J4199">
            <v>2</v>
          </cell>
          <cell r="K4199">
            <v>3</v>
          </cell>
          <cell r="L4199">
            <v>11978</v>
          </cell>
        </row>
        <row r="4200">
          <cell r="A4200">
            <v>6</v>
          </cell>
          <cell r="B4200">
            <v>3</v>
          </cell>
          <cell r="C4200">
            <v>0</v>
          </cell>
          <cell r="D4200">
            <v>0</v>
          </cell>
          <cell r="E4200">
            <v>0</v>
          </cell>
          <cell r="F4200">
            <v>9</v>
          </cell>
          <cell r="G4200">
            <v>0</v>
          </cell>
          <cell r="H4200">
            <v>0</v>
          </cell>
          <cell r="I4200">
            <v>4031</v>
          </cell>
          <cell r="J4200">
            <v>2</v>
          </cell>
          <cell r="K4200">
            <v>3</v>
          </cell>
          <cell r="L4200">
            <v>1600</v>
          </cell>
        </row>
        <row r="4201">
          <cell r="A4201">
            <v>6</v>
          </cell>
          <cell r="B4201">
            <v>3</v>
          </cell>
          <cell r="C4201">
            <v>0</v>
          </cell>
          <cell r="D4201">
            <v>0</v>
          </cell>
          <cell r="E4201">
            <v>0</v>
          </cell>
          <cell r="F4201">
            <v>9</v>
          </cell>
          <cell r="G4201">
            <v>0</v>
          </cell>
          <cell r="H4201">
            <v>0</v>
          </cell>
          <cell r="I4201">
            <v>4040</v>
          </cell>
          <cell r="J4201">
            <v>2</v>
          </cell>
          <cell r="K4201">
            <v>3</v>
          </cell>
          <cell r="L4201">
            <v>9125</v>
          </cell>
        </row>
        <row r="4202">
          <cell r="A4202">
            <v>6</v>
          </cell>
          <cell r="B4202">
            <v>3</v>
          </cell>
          <cell r="C4202">
            <v>0</v>
          </cell>
          <cell r="D4202">
            <v>0</v>
          </cell>
          <cell r="E4202">
            <v>0</v>
          </cell>
          <cell r="F4202">
            <v>9</v>
          </cell>
          <cell r="G4202">
            <v>0</v>
          </cell>
          <cell r="H4202">
            <v>0</v>
          </cell>
          <cell r="I4202">
            <v>4042</v>
          </cell>
          <cell r="J4202">
            <v>2</v>
          </cell>
          <cell r="K4202">
            <v>3</v>
          </cell>
          <cell r="L4202">
            <v>326671</v>
          </cell>
        </row>
        <row r="4203">
          <cell r="A4203">
            <v>6</v>
          </cell>
          <cell r="B4203">
            <v>3</v>
          </cell>
          <cell r="C4203">
            <v>0</v>
          </cell>
          <cell r="D4203">
            <v>0</v>
          </cell>
          <cell r="E4203">
            <v>0</v>
          </cell>
          <cell r="F4203">
            <v>9</v>
          </cell>
          <cell r="G4203">
            <v>0</v>
          </cell>
          <cell r="H4203">
            <v>0</v>
          </cell>
          <cell r="I4203">
            <v>4043</v>
          </cell>
          <cell r="J4203">
            <v>2</v>
          </cell>
          <cell r="K4203">
            <v>3</v>
          </cell>
          <cell r="L4203">
            <v>7400</v>
          </cell>
        </row>
        <row r="4204">
          <cell r="A4204">
            <v>6</v>
          </cell>
          <cell r="B4204">
            <v>3</v>
          </cell>
          <cell r="C4204">
            <v>0</v>
          </cell>
          <cell r="D4204">
            <v>0</v>
          </cell>
          <cell r="E4204">
            <v>0</v>
          </cell>
          <cell r="F4204">
            <v>9</v>
          </cell>
          <cell r="G4204">
            <v>0</v>
          </cell>
          <cell r="H4204">
            <v>0</v>
          </cell>
          <cell r="I4204">
            <v>4044</v>
          </cell>
          <cell r="J4204">
            <v>2</v>
          </cell>
          <cell r="K4204">
            <v>3</v>
          </cell>
          <cell r="L4204">
            <v>18725</v>
          </cell>
        </row>
        <row r="4205">
          <cell r="A4205">
            <v>6</v>
          </cell>
          <cell r="B4205">
            <v>3</v>
          </cell>
          <cell r="C4205">
            <v>0</v>
          </cell>
          <cell r="D4205">
            <v>0</v>
          </cell>
          <cell r="E4205">
            <v>0</v>
          </cell>
          <cell r="F4205">
            <v>9</v>
          </cell>
          <cell r="G4205">
            <v>0</v>
          </cell>
          <cell r="H4205">
            <v>0</v>
          </cell>
          <cell r="I4205">
            <v>4045</v>
          </cell>
          <cell r="J4205">
            <v>2</v>
          </cell>
          <cell r="K4205">
            <v>3</v>
          </cell>
          <cell r="L4205">
            <v>0</v>
          </cell>
        </row>
        <row r="4206">
          <cell r="A4206">
            <v>6</v>
          </cell>
          <cell r="B4206">
            <v>3</v>
          </cell>
          <cell r="C4206">
            <v>0</v>
          </cell>
          <cell r="D4206">
            <v>0</v>
          </cell>
          <cell r="E4206">
            <v>0</v>
          </cell>
          <cell r="F4206">
            <v>9</v>
          </cell>
          <cell r="G4206">
            <v>0</v>
          </cell>
          <cell r="H4206">
            <v>0</v>
          </cell>
          <cell r="I4206">
            <v>4050</v>
          </cell>
          <cell r="J4206">
            <v>2</v>
          </cell>
          <cell r="K4206">
            <v>3</v>
          </cell>
          <cell r="L4206">
            <v>22863</v>
          </cell>
        </row>
        <row r="4207">
          <cell r="A4207">
            <v>6</v>
          </cell>
          <cell r="B4207">
            <v>3</v>
          </cell>
          <cell r="C4207">
            <v>0</v>
          </cell>
          <cell r="D4207">
            <v>0</v>
          </cell>
          <cell r="E4207">
            <v>0</v>
          </cell>
          <cell r="F4207">
            <v>9</v>
          </cell>
          <cell r="G4207">
            <v>0</v>
          </cell>
          <cell r="H4207">
            <v>0</v>
          </cell>
          <cell r="I4207">
            <v>4051</v>
          </cell>
          <cell r="J4207">
            <v>2</v>
          </cell>
          <cell r="K4207">
            <v>3</v>
          </cell>
          <cell r="L4207">
            <v>1750</v>
          </cell>
        </row>
        <row r="4208">
          <cell r="A4208">
            <v>6</v>
          </cell>
          <cell r="B4208">
            <v>3</v>
          </cell>
          <cell r="C4208">
            <v>0</v>
          </cell>
          <cell r="D4208">
            <v>0</v>
          </cell>
          <cell r="E4208">
            <v>0</v>
          </cell>
          <cell r="F4208">
            <v>9</v>
          </cell>
          <cell r="G4208">
            <v>0</v>
          </cell>
          <cell r="H4208">
            <v>0</v>
          </cell>
          <cell r="I4208">
            <v>4060</v>
          </cell>
          <cell r="J4208">
            <v>2</v>
          </cell>
          <cell r="K4208">
            <v>3</v>
          </cell>
          <cell r="L4208">
            <v>10500</v>
          </cell>
        </row>
        <row r="4209">
          <cell r="A4209">
            <v>6</v>
          </cell>
          <cell r="B4209">
            <v>3</v>
          </cell>
          <cell r="C4209">
            <v>0</v>
          </cell>
          <cell r="D4209">
            <v>0</v>
          </cell>
          <cell r="E4209">
            <v>0</v>
          </cell>
          <cell r="F4209">
            <v>9</v>
          </cell>
          <cell r="G4209">
            <v>0</v>
          </cell>
          <cell r="H4209">
            <v>0</v>
          </cell>
          <cell r="I4209">
            <v>4061</v>
          </cell>
          <cell r="J4209">
            <v>2</v>
          </cell>
          <cell r="K4209">
            <v>3</v>
          </cell>
          <cell r="L4209">
            <v>200</v>
          </cell>
        </row>
        <row r="4210">
          <cell r="A4210">
            <v>6</v>
          </cell>
          <cell r="B4210">
            <v>3</v>
          </cell>
          <cell r="C4210">
            <v>0</v>
          </cell>
          <cell r="D4210">
            <v>0</v>
          </cell>
          <cell r="E4210">
            <v>0</v>
          </cell>
          <cell r="F4210">
            <v>9</v>
          </cell>
          <cell r="G4210">
            <v>0</v>
          </cell>
          <cell r="H4210">
            <v>0</v>
          </cell>
          <cell r="I4210">
            <v>4062</v>
          </cell>
          <cell r="J4210">
            <v>2</v>
          </cell>
          <cell r="K4210">
            <v>3</v>
          </cell>
          <cell r="L4210">
            <v>0</v>
          </cell>
        </row>
        <row r="4211">
          <cell r="A4211">
            <v>6</v>
          </cell>
          <cell r="B4211">
            <v>3</v>
          </cell>
          <cell r="C4211">
            <v>0</v>
          </cell>
          <cell r="D4211">
            <v>0</v>
          </cell>
          <cell r="E4211">
            <v>0</v>
          </cell>
          <cell r="F4211">
            <v>9</v>
          </cell>
          <cell r="G4211">
            <v>0</v>
          </cell>
          <cell r="H4211">
            <v>0</v>
          </cell>
          <cell r="I4211">
            <v>4070</v>
          </cell>
          <cell r="J4211">
            <v>2</v>
          </cell>
          <cell r="K4211">
            <v>3</v>
          </cell>
          <cell r="L4211">
            <v>9478</v>
          </cell>
        </row>
        <row r="4212">
          <cell r="A4212">
            <v>6</v>
          </cell>
          <cell r="B4212">
            <v>3</v>
          </cell>
          <cell r="C4212">
            <v>0</v>
          </cell>
          <cell r="D4212">
            <v>0</v>
          </cell>
          <cell r="E4212">
            <v>0</v>
          </cell>
          <cell r="F4212">
            <v>9</v>
          </cell>
          <cell r="G4212">
            <v>0</v>
          </cell>
          <cell r="H4212">
            <v>0</v>
          </cell>
          <cell r="I4212">
            <v>4071</v>
          </cell>
          <cell r="J4212">
            <v>2</v>
          </cell>
          <cell r="K4212">
            <v>3</v>
          </cell>
          <cell r="L4212">
            <v>2190</v>
          </cell>
        </row>
        <row r="4213">
          <cell r="A4213">
            <v>6</v>
          </cell>
          <cell r="B4213">
            <v>3</v>
          </cell>
          <cell r="C4213">
            <v>0</v>
          </cell>
          <cell r="D4213">
            <v>0</v>
          </cell>
          <cell r="E4213">
            <v>0</v>
          </cell>
          <cell r="F4213">
            <v>9</v>
          </cell>
          <cell r="G4213">
            <v>0</v>
          </cell>
          <cell r="H4213">
            <v>0</v>
          </cell>
          <cell r="I4213">
            <v>4090</v>
          </cell>
          <cell r="J4213">
            <v>2</v>
          </cell>
          <cell r="K4213">
            <v>3</v>
          </cell>
          <cell r="L4213">
            <v>1500</v>
          </cell>
        </row>
        <row r="4214">
          <cell r="A4214">
            <v>6</v>
          </cell>
          <cell r="B4214">
            <v>3</v>
          </cell>
          <cell r="C4214">
            <v>0</v>
          </cell>
          <cell r="D4214">
            <v>0</v>
          </cell>
          <cell r="E4214">
            <v>0</v>
          </cell>
          <cell r="F4214">
            <v>9</v>
          </cell>
          <cell r="G4214">
            <v>0</v>
          </cell>
          <cell r="H4214">
            <v>0</v>
          </cell>
          <cell r="I4214">
            <v>4091</v>
          </cell>
          <cell r="J4214">
            <v>2</v>
          </cell>
          <cell r="K4214">
            <v>3</v>
          </cell>
          <cell r="L4214">
            <v>0</v>
          </cell>
        </row>
        <row r="4215">
          <cell r="A4215">
            <v>6</v>
          </cell>
          <cell r="B4215">
            <v>3</v>
          </cell>
          <cell r="C4215">
            <v>0</v>
          </cell>
          <cell r="D4215">
            <v>0</v>
          </cell>
          <cell r="E4215">
            <v>0</v>
          </cell>
          <cell r="F4215">
            <v>9</v>
          </cell>
          <cell r="G4215">
            <v>0</v>
          </cell>
          <cell r="H4215">
            <v>0</v>
          </cell>
          <cell r="I4215">
            <v>5000</v>
          </cell>
          <cell r="J4215">
            <v>2</v>
          </cell>
          <cell r="K4215">
            <v>3</v>
          </cell>
          <cell r="L4215">
            <v>0</v>
          </cell>
        </row>
        <row r="4216">
          <cell r="A4216">
            <v>6</v>
          </cell>
          <cell r="B4216">
            <v>3</v>
          </cell>
          <cell r="C4216">
            <v>0</v>
          </cell>
          <cell r="D4216">
            <v>0</v>
          </cell>
          <cell r="E4216">
            <v>0</v>
          </cell>
          <cell r="F4216">
            <v>9</v>
          </cell>
          <cell r="G4216">
            <v>0</v>
          </cell>
          <cell r="H4216">
            <v>0</v>
          </cell>
          <cell r="I4216">
            <v>5300</v>
          </cell>
          <cell r="J4216">
            <v>2</v>
          </cell>
          <cell r="K4216">
            <v>3</v>
          </cell>
          <cell r="L4216">
            <v>0</v>
          </cell>
        </row>
        <row r="4217">
          <cell r="A4217">
            <v>6</v>
          </cell>
          <cell r="B4217">
            <v>3</v>
          </cell>
          <cell r="C4217">
            <v>0</v>
          </cell>
          <cell r="D4217">
            <v>0</v>
          </cell>
          <cell r="E4217">
            <v>0</v>
          </cell>
          <cell r="F4217">
            <v>9</v>
          </cell>
          <cell r="G4217">
            <v>0</v>
          </cell>
          <cell r="H4217">
            <v>0</v>
          </cell>
          <cell r="I4217">
            <v>5301</v>
          </cell>
          <cell r="J4217">
            <v>2</v>
          </cell>
          <cell r="K4217">
            <v>3</v>
          </cell>
          <cell r="L4217">
            <v>0</v>
          </cell>
        </row>
        <row r="4218">
          <cell r="A4218">
            <v>6</v>
          </cell>
          <cell r="B4218">
            <v>3</v>
          </cell>
          <cell r="C4218">
            <v>0</v>
          </cell>
          <cell r="D4218">
            <v>0</v>
          </cell>
          <cell r="E4218">
            <v>0</v>
          </cell>
          <cell r="F4218">
            <v>9</v>
          </cell>
          <cell r="G4218">
            <v>0</v>
          </cell>
          <cell r="H4218">
            <v>0</v>
          </cell>
          <cell r="I4218">
            <v>5302</v>
          </cell>
          <cell r="J4218">
            <v>2</v>
          </cell>
          <cell r="K4218">
            <v>3</v>
          </cell>
          <cell r="L4218">
            <v>0</v>
          </cell>
        </row>
        <row r="4219">
          <cell r="A4219">
            <v>6</v>
          </cell>
          <cell r="B4219">
            <v>3</v>
          </cell>
          <cell r="C4219">
            <v>0</v>
          </cell>
          <cell r="D4219">
            <v>0</v>
          </cell>
          <cell r="E4219">
            <v>0</v>
          </cell>
          <cell r="F4219">
            <v>9</v>
          </cell>
          <cell r="G4219">
            <v>0</v>
          </cell>
          <cell r="H4219">
            <v>0</v>
          </cell>
          <cell r="I4219">
            <v>5311</v>
          </cell>
          <cell r="J4219">
            <v>2</v>
          </cell>
          <cell r="K4219">
            <v>3</v>
          </cell>
          <cell r="L4219">
            <v>0</v>
          </cell>
        </row>
        <row r="4220">
          <cell r="A4220">
            <v>6</v>
          </cell>
          <cell r="B4220">
            <v>3</v>
          </cell>
          <cell r="C4220">
            <v>0</v>
          </cell>
          <cell r="D4220">
            <v>0</v>
          </cell>
          <cell r="E4220">
            <v>0</v>
          </cell>
          <cell r="F4220">
            <v>9</v>
          </cell>
          <cell r="G4220">
            <v>0</v>
          </cell>
          <cell r="H4220">
            <v>0</v>
          </cell>
          <cell r="I4220">
            <v>5312</v>
          </cell>
          <cell r="J4220">
            <v>2</v>
          </cell>
          <cell r="K4220">
            <v>3</v>
          </cell>
          <cell r="L4220">
            <v>0</v>
          </cell>
        </row>
        <row r="4221">
          <cell r="A4221">
            <v>6</v>
          </cell>
          <cell r="B4221">
            <v>3</v>
          </cell>
          <cell r="C4221">
            <v>0</v>
          </cell>
          <cell r="D4221">
            <v>0</v>
          </cell>
          <cell r="E4221">
            <v>0</v>
          </cell>
          <cell r="F4221">
            <v>9</v>
          </cell>
          <cell r="G4221">
            <v>0</v>
          </cell>
          <cell r="H4221">
            <v>0</v>
          </cell>
          <cell r="I4221">
            <v>5313</v>
          </cell>
          <cell r="J4221">
            <v>2</v>
          </cell>
          <cell r="K4221">
            <v>3</v>
          </cell>
          <cell r="L4221">
            <v>0</v>
          </cell>
        </row>
        <row r="4222">
          <cell r="A4222">
            <v>6</v>
          </cell>
          <cell r="B4222">
            <v>3</v>
          </cell>
          <cell r="C4222">
            <v>0</v>
          </cell>
          <cell r="D4222">
            <v>0</v>
          </cell>
          <cell r="E4222">
            <v>0</v>
          </cell>
          <cell r="F4222">
            <v>9</v>
          </cell>
          <cell r="G4222">
            <v>0</v>
          </cell>
          <cell r="H4222">
            <v>0</v>
          </cell>
          <cell r="I4222">
            <v>5314</v>
          </cell>
          <cell r="J4222">
            <v>2</v>
          </cell>
          <cell r="K4222">
            <v>3</v>
          </cell>
          <cell r="L4222">
            <v>0</v>
          </cell>
        </row>
        <row r="4223">
          <cell r="A4223">
            <v>6</v>
          </cell>
          <cell r="B4223">
            <v>3</v>
          </cell>
          <cell r="C4223">
            <v>0</v>
          </cell>
          <cell r="D4223">
            <v>0</v>
          </cell>
          <cell r="E4223">
            <v>0</v>
          </cell>
          <cell r="F4223">
            <v>9</v>
          </cell>
          <cell r="G4223">
            <v>0</v>
          </cell>
          <cell r="H4223">
            <v>0</v>
          </cell>
          <cell r="I4223">
            <v>5315</v>
          </cell>
          <cell r="J4223">
            <v>2</v>
          </cell>
          <cell r="K4223">
            <v>3</v>
          </cell>
          <cell r="L4223">
            <v>0</v>
          </cell>
        </row>
        <row r="4224">
          <cell r="A4224">
            <v>6</v>
          </cell>
          <cell r="B4224">
            <v>3</v>
          </cell>
          <cell r="C4224">
            <v>0</v>
          </cell>
          <cell r="D4224">
            <v>0</v>
          </cell>
          <cell r="E4224">
            <v>0</v>
          </cell>
          <cell r="F4224">
            <v>9</v>
          </cell>
          <cell r="G4224">
            <v>0</v>
          </cell>
          <cell r="H4224">
            <v>0</v>
          </cell>
          <cell r="I4224">
            <v>5316</v>
          </cell>
          <cell r="J4224">
            <v>2</v>
          </cell>
          <cell r="K4224">
            <v>3</v>
          </cell>
          <cell r="L4224">
            <v>0</v>
          </cell>
        </row>
        <row r="4225">
          <cell r="A4225">
            <v>6</v>
          </cell>
          <cell r="B4225">
            <v>3</v>
          </cell>
          <cell r="C4225">
            <v>0</v>
          </cell>
          <cell r="D4225">
            <v>0</v>
          </cell>
          <cell r="E4225">
            <v>0</v>
          </cell>
          <cell r="F4225">
            <v>9</v>
          </cell>
          <cell r="G4225">
            <v>0</v>
          </cell>
          <cell r="H4225">
            <v>0</v>
          </cell>
          <cell r="I4225">
            <v>5317</v>
          </cell>
          <cell r="J4225">
            <v>2</v>
          </cell>
          <cell r="K4225">
            <v>3</v>
          </cell>
          <cell r="L4225">
            <v>0</v>
          </cell>
        </row>
        <row r="4226">
          <cell r="A4226">
            <v>6</v>
          </cell>
          <cell r="B4226">
            <v>3</v>
          </cell>
          <cell r="C4226">
            <v>0</v>
          </cell>
          <cell r="D4226">
            <v>0</v>
          </cell>
          <cell r="E4226">
            <v>0</v>
          </cell>
          <cell r="F4226">
            <v>9</v>
          </cell>
          <cell r="G4226">
            <v>0</v>
          </cell>
          <cell r="H4226">
            <v>0</v>
          </cell>
          <cell r="I4226">
            <v>5351</v>
          </cell>
          <cell r="J4226">
            <v>2</v>
          </cell>
          <cell r="K4226">
            <v>3</v>
          </cell>
          <cell r="L4226">
            <v>0</v>
          </cell>
        </row>
        <row r="4227">
          <cell r="A4227">
            <v>6</v>
          </cell>
          <cell r="B4227">
            <v>3</v>
          </cell>
          <cell r="C4227">
            <v>0</v>
          </cell>
          <cell r="D4227">
            <v>0</v>
          </cell>
          <cell r="E4227">
            <v>0</v>
          </cell>
          <cell r="F4227">
            <v>9</v>
          </cell>
          <cell r="G4227">
            <v>0</v>
          </cell>
          <cell r="H4227">
            <v>0</v>
          </cell>
          <cell r="I4227">
            <v>5900</v>
          </cell>
          <cell r="J4227">
            <v>2</v>
          </cell>
          <cell r="K4227">
            <v>3</v>
          </cell>
          <cell r="L4227">
            <v>0</v>
          </cell>
        </row>
        <row r="4228">
          <cell r="A4228">
            <v>6</v>
          </cell>
          <cell r="B4228">
            <v>3</v>
          </cell>
          <cell r="C4228">
            <v>0</v>
          </cell>
          <cell r="D4228">
            <v>0</v>
          </cell>
          <cell r="E4228">
            <v>0</v>
          </cell>
          <cell r="F4228">
            <v>9</v>
          </cell>
          <cell r="G4228">
            <v>0</v>
          </cell>
          <cell r="H4228">
            <v>0</v>
          </cell>
          <cell r="I4228">
            <v>5910</v>
          </cell>
          <cell r="J4228">
            <v>2</v>
          </cell>
          <cell r="K4228">
            <v>3</v>
          </cell>
          <cell r="L4228">
            <v>0</v>
          </cell>
        </row>
        <row r="4229">
          <cell r="A4229">
            <v>6</v>
          </cell>
          <cell r="B4229">
            <v>3</v>
          </cell>
          <cell r="C4229">
            <v>0</v>
          </cell>
          <cell r="D4229">
            <v>0</v>
          </cell>
          <cell r="E4229">
            <v>0</v>
          </cell>
          <cell r="F4229">
            <v>9</v>
          </cell>
          <cell r="G4229">
            <v>0</v>
          </cell>
          <cell r="H4229">
            <v>0</v>
          </cell>
          <cell r="I4229">
            <v>5920</v>
          </cell>
          <cell r="J4229">
            <v>2</v>
          </cell>
          <cell r="K4229">
            <v>3</v>
          </cell>
          <cell r="L4229">
            <v>0</v>
          </cell>
        </row>
        <row r="4230">
          <cell r="A4230">
            <v>6</v>
          </cell>
          <cell r="B4230">
            <v>3</v>
          </cell>
          <cell r="C4230">
            <v>0</v>
          </cell>
          <cell r="D4230">
            <v>0</v>
          </cell>
          <cell r="E4230">
            <v>0</v>
          </cell>
          <cell r="F4230">
            <v>9</v>
          </cell>
          <cell r="G4230">
            <v>0</v>
          </cell>
          <cell r="H4230">
            <v>0</v>
          </cell>
          <cell r="I4230">
            <v>7110</v>
          </cell>
          <cell r="J4230">
            <v>2</v>
          </cell>
          <cell r="K4230">
            <v>3</v>
          </cell>
          <cell r="L4230">
            <v>16860</v>
          </cell>
        </row>
        <row r="4231">
          <cell r="A4231">
            <v>6</v>
          </cell>
          <cell r="B4231">
            <v>3</v>
          </cell>
          <cell r="C4231">
            <v>0</v>
          </cell>
          <cell r="D4231">
            <v>0</v>
          </cell>
          <cell r="E4231">
            <v>0</v>
          </cell>
          <cell r="F4231">
            <v>9</v>
          </cell>
          <cell r="G4231">
            <v>0</v>
          </cell>
          <cell r="H4231">
            <v>0</v>
          </cell>
          <cell r="I4231">
            <v>7120</v>
          </cell>
          <cell r="J4231">
            <v>2</v>
          </cell>
          <cell r="K4231">
            <v>3</v>
          </cell>
          <cell r="L4231">
            <v>43580</v>
          </cell>
        </row>
        <row r="4232">
          <cell r="A4232">
            <v>6</v>
          </cell>
          <cell r="B4232">
            <v>3</v>
          </cell>
          <cell r="C4232">
            <v>0</v>
          </cell>
          <cell r="D4232">
            <v>0</v>
          </cell>
          <cell r="E4232">
            <v>0</v>
          </cell>
          <cell r="F4232">
            <v>9</v>
          </cell>
          <cell r="G4232">
            <v>0</v>
          </cell>
          <cell r="H4232">
            <v>0</v>
          </cell>
          <cell r="I4232">
            <v>7130</v>
          </cell>
          <cell r="J4232">
            <v>2</v>
          </cell>
          <cell r="K4232">
            <v>3</v>
          </cell>
          <cell r="L4232">
            <v>5390</v>
          </cell>
        </row>
        <row r="4233">
          <cell r="A4233">
            <v>6</v>
          </cell>
          <cell r="B4233">
            <v>3</v>
          </cell>
          <cell r="C4233">
            <v>0</v>
          </cell>
          <cell r="D4233">
            <v>0</v>
          </cell>
          <cell r="E4233">
            <v>0</v>
          </cell>
          <cell r="F4233">
            <v>9</v>
          </cell>
          <cell r="G4233">
            <v>0</v>
          </cell>
          <cell r="H4233">
            <v>0</v>
          </cell>
          <cell r="I4233">
            <v>7140</v>
          </cell>
          <cell r="J4233">
            <v>2</v>
          </cell>
          <cell r="K4233">
            <v>3</v>
          </cell>
          <cell r="L4233">
            <v>14440</v>
          </cell>
        </row>
        <row r="4234">
          <cell r="A4234">
            <v>6</v>
          </cell>
          <cell r="B4234">
            <v>3</v>
          </cell>
          <cell r="C4234">
            <v>0</v>
          </cell>
          <cell r="D4234">
            <v>0</v>
          </cell>
          <cell r="E4234">
            <v>0</v>
          </cell>
          <cell r="F4234">
            <v>9</v>
          </cell>
          <cell r="G4234">
            <v>0</v>
          </cell>
          <cell r="H4234">
            <v>0</v>
          </cell>
          <cell r="I4234">
            <v>7200</v>
          </cell>
          <cell r="J4234">
            <v>2</v>
          </cell>
          <cell r="K4234">
            <v>3</v>
          </cell>
          <cell r="L4234">
            <v>0</v>
          </cell>
        </row>
        <row r="4235">
          <cell r="A4235">
            <v>6</v>
          </cell>
          <cell r="B4235">
            <v>3</v>
          </cell>
          <cell r="C4235">
            <v>0</v>
          </cell>
          <cell r="D4235">
            <v>0</v>
          </cell>
          <cell r="E4235">
            <v>0</v>
          </cell>
          <cell r="F4235">
            <v>9</v>
          </cell>
          <cell r="G4235">
            <v>0</v>
          </cell>
          <cell r="H4235">
            <v>0</v>
          </cell>
          <cell r="I4235">
            <v>7201</v>
          </cell>
          <cell r="J4235">
            <v>2</v>
          </cell>
          <cell r="K4235">
            <v>3</v>
          </cell>
          <cell r="L4235">
            <v>30580</v>
          </cell>
        </row>
        <row r="4236">
          <cell r="A4236">
            <v>6</v>
          </cell>
          <cell r="B4236">
            <v>3</v>
          </cell>
          <cell r="C4236">
            <v>0</v>
          </cell>
          <cell r="D4236">
            <v>0</v>
          </cell>
          <cell r="E4236">
            <v>0</v>
          </cell>
          <cell r="F4236">
            <v>9</v>
          </cell>
          <cell r="G4236">
            <v>0</v>
          </cell>
          <cell r="H4236">
            <v>0</v>
          </cell>
          <cell r="I4236">
            <v>7210</v>
          </cell>
          <cell r="J4236">
            <v>2</v>
          </cell>
          <cell r="K4236">
            <v>3</v>
          </cell>
          <cell r="L4236">
            <v>299260</v>
          </cell>
        </row>
        <row r="4237">
          <cell r="A4237">
            <v>6</v>
          </cell>
          <cell r="B4237">
            <v>3</v>
          </cell>
          <cell r="C4237">
            <v>0</v>
          </cell>
          <cell r="D4237">
            <v>0</v>
          </cell>
          <cell r="E4237">
            <v>0</v>
          </cell>
          <cell r="F4237">
            <v>9</v>
          </cell>
          <cell r="G4237">
            <v>0</v>
          </cell>
          <cell r="H4237">
            <v>0</v>
          </cell>
          <cell r="I4237">
            <v>7220</v>
          </cell>
          <cell r="J4237">
            <v>2</v>
          </cell>
          <cell r="K4237">
            <v>3</v>
          </cell>
          <cell r="L4237">
            <v>161280</v>
          </cell>
        </row>
        <row r="4238">
          <cell r="A4238">
            <v>6</v>
          </cell>
          <cell r="B4238">
            <v>3</v>
          </cell>
          <cell r="C4238">
            <v>0</v>
          </cell>
          <cell r="D4238">
            <v>0</v>
          </cell>
          <cell r="E4238">
            <v>0</v>
          </cell>
          <cell r="F4238">
            <v>9</v>
          </cell>
          <cell r="G4238">
            <v>0</v>
          </cell>
          <cell r="H4238">
            <v>0</v>
          </cell>
          <cell r="I4238">
            <v>7270</v>
          </cell>
          <cell r="J4238">
            <v>2</v>
          </cell>
          <cell r="K4238">
            <v>3</v>
          </cell>
          <cell r="L4238">
            <v>206080</v>
          </cell>
        </row>
        <row r="4239">
          <cell r="A4239">
            <v>6</v>
          </cell>
          <cell r="B4239">
            <v>3</v>
          </cell>
          <cell r="C4239">
            <v>0</v>
          </cell>
          <cell r="D4239">
            <v>0</v>
          </cell>
          <cell r="E4239">
            <v>0</v>
          </cell>
          <cell r="F4239">
            <v>9</v>
          </cell>
          <cell r="G4239">
            <v>0</v>
          </cell>
          <cell r="H4239">
            <v>0</v>
          </cell>
          <cell r="I4239">
            <v>7280</v>
          </cell>
          <cell r="J4239">
            <v>2</v>
          </cell>
          <cell r="K4239">
            <v>3</v>
          </cell>
          <cell r="L4239">
            <v>212690</v>
          </cell>
        </row>
        <row r="4240">
          <cell r="A4240">
            <v>6</v>
          </cell>
          <cell r="B4240">
            <v>3</v>
          </cell>
          <cell r="C4240">
            <v>0</v>
          </cell>
          <cell r="D4240">
            <v>0</v>
          </cell>
          <cell r="E4240">
            <v>0</v>
          </cell>
          <cell r="F4240">
            <v>9</v>
          </cell>
          <cell r="G4240">
            <v>0</v>
          </cell>
          <cell r="H4240">
            <v>0</v>
          </cell>
          <cell r="I4240">
            <v>7290</v>
          </cell>
          <cell r="J4240">
            <v>2</v>
          </cell>
          <cell r="K4240">
            <v>3</v>
          </cell>
          <cell r="L4240">
            <v>0</v>
          </cell>
        </row>
        <row r="4241">
          <cell r="A4241">
            <v>6</v>
          </cell>
          <cell r="B4241">
            <v>3</v>
          </cell>
          <cell r="C4241">
            <v>0</v>
          </cell>
          <cell r="D4241">
            <v>0</v>
          </cell>
          <cell r="E4241">
            <v>0</v>
          </cell>
          <cell r="F4241">
            <v>9</v>
          </cell>
          <cell r="G4241">
            <v>0</v>
          </cell>
          <cell r="H4241">
            <v>0</v>
          </cell>
          <cell r="I4241">
            <v>7300</v>
          </cell>
          <cell r="J4241">
            <v>2</v>
          </cell>
          <cell r="K4241">
            <v>3</v>
          </cell>
          <cell r="L4241">
            <v>36265</v>
          </cell>
        </row>
        <row r="4242">
          <cell r="A4242">
            <v>6</v>
          </cell>
          <cell r="B4242">
            <v>3</v>
          </cell>
          <cell r="C4242">
            <v>0</v>
          </cell>
          <cell r="D4242">
            <v>0</v>
          </cell>
          <cell r="E4242">
            <v>0</v>
          </cell>
          <cell r="F4242">
            <v>9</v>
          </cell>
          <cell r="G4242">
            <v>0</v>
          </cell>
          <cell r="H4242">
            <v>0</v>
          </cell>
          <cell r="I4242">
            <v>7330</v>
          </cell>
          <cell r="J4242">
            <v>2</v>
          </cell>
          <cell r="K4242">
            <v>3</v>
          </cell>
          <cell r="L4242">
            <v>294020</v>
          </cell>
        </row>
        <row r="4243">
          <cell r="A4243">
            <v>6</v>
          </cell>
          <cell r="B4243">
            <v>3</v>
          </cell>
          <cell r="C4243">
            <v>0</v>
          </cell>
          <cell r="D4243">
            <v>0</v>
          </cell>
          <cell r="E4243">
            <v>0</v>
          </cell>
          <cell r="F4243">
            <v>9</v>
          </cell>
          <cell r="G4243">
            <v>0</v>
          </cell>
          <cell r="H4243">
            <v>0</v>
          </cell>
          <cell r="I4243">
            <v>7340</v>
          </cell>
          <cell r="J4243">
            <v>2</v>
          </cell>
          <cell r="K4243">
            <v>3</v>
          </cell>
          <cell r="L4243">
            <v>155090</v>
          </cell>
        </row>
        <row r="4244">
          <cell r="A4244">
            <v>6</v>
          </cell>
          <cell r="B4244">
            <v>3</v>
          </cell>
          <cell r="C4244">
            <v>0</v>
          </cell>
          <cell r="D4244">
            <v>0</v>
          </cell>
          <cell r="E4244">
            <v>0</v>
          </cell>
          <cell r="F4244">
            <v>9</v>
          </cell>
          <cell r="G4244">
            <v>0</v>
          </cell>
          <cell r="H4244">
            <v>0</v>
          </cell>
          <cell r="I4244">
            <v>7350</v>
          </cell>
          <cell r="J4244">
            <v>2</v>
          </cell>
          <cell r="K4244">
            <v>3</v>
          </cell>
          <cell r="L4244">
            <v>155640</v>
          </cell>
        </row>
        <row r="4245">
          <cell r="A4245">
            <v>6</v>
          </cell>
          <cell r="B4245">
            <v>3</v>
          </cell>
          <cell r="C4245">
            <v>0</v>
          </cell>
          <cell r="D4245">
            <v>0</v>
          </cell>
          <cell r="E4245">
            <v>0</v>
          </cell>
          <cell r="F4245">
            <v>9</v>
          </cell>
          <cell r="G4245">
            <v>0</v>
          </cell>
          <cell r="H4245">
            <v>0</v>
          </cell>
          <cell r="I4245">
            <v>7360</v>
          </cell>
          <cell r="J4245">
            <v>2</v>
          </cell>
          <cell r="K4245">
            <v>3</v>
          </cell>
          <cell r="L4245">
            <v>252390</v>
          </cell>
        </row>
        <row r="4246">
          <cell r="A4246">
            <v>6</v>
          </cell>
          <cell r="B4246">
            <v>3</v>
          </cell>
          <cell r="C4246">
            <v>0</v>
          </cell>
          <cell r="D4246">
            <v>0</v>
          </cell>
          <cell r="E4246">
            <v>0</v>
          </cell>
          <cell r="F4246">
            <v>9</v>
          </cell>
          <cell r="G4246">
            <v>0</v>
          </cell>
          <cell r="H4246">
            <v>0</v>
          </cell>
          <cell r="I4246">
            <v>7500</v>
          </cell>
          <cell r="J4246">
            <v>2</v>
          </cell>
          <cell r="K4246">
            <v>3</v>
          </cell>
          <cell r="L4246">
            <v>0</v>
          </cell>
        </row>
        <row r="4247">
          <cell r="A4247">
            <v>6</v>
          </cell>
          <cell r="B4247">
            <v>3</v>
          </cell>
          <cell r="C4247">
            <v>0</v>
          </cell>
          <cell r="D4247">
            <v>0</v>
          </cell>
          <cell r="E4247">
            <v>0</v>
          </cell>
          <cell r="F4247">
            <v>9</v>
          </cell>
          <cell r="G4247">
            <v>0</v>
          </cell>
          <cell r="H4247">
            <v>0</v>
          </cell>
          <cell r="I4247">
            <v>7501</v>
          </cell>
          <cell r="J4247">
            <v>2</v>
          </cell>
          <cell r="K4247">
            <v>3</v>
          </cell>
          <cell r="L4247">
            <v>15240</v>
          </cell>
        </row>
        <row r="4248">
          <cell r="A4248">
            <v>6</v>
          </cell>
          <cell r="B4248">
            <v>3</v>
          </cell>
          <cell r="C4248">
            <v>0</v>
          </cell>
          <cell r="D4248">
            <v>0</v>
          </cell>
          <cell r="E4248">
            <v>0</v>
          </cell>
          <cell r="F4248">
            <v>9</v>
          </cell>
          <cell r="G4248">
            <v>0</v>
          </cell>
          <cell r="H4248">
            <v>0</v>
          </cell>
          <cell r="I4248">
            <v>7510</v>
          </cell>
          <cell r="J4248">
            <v>2</v>
          </cell>
          <cell r="K4248">
            <v>3</v>
          </cell>
          <cell r="L4248">
            <v>36145</v>
          </cell>
        </row>
        <row r="4249">
          <cell r="A4249">
            <v>6</v>
          </cell>
          <cell r="B4249">
            <v>3</v>
          </cell>
          <cell r="C4249">
            <v>0</v>
          </cell>
          <cell r="D4249">
            <v>0</v>
          </cell>
          <cell r="E4249">
            <v>0</v>
          </cell>
          <cell r="F4249">
            <v>9</v>
          </cell>
          <cell r="G4249">
            <v>0</v>
          </cell>
          <cell r="H4249">
            <v>0</v>
          </cell>
          <cell r="I4249">
            <v>7512</v>
          </cell>
          <cell r="J4249">
            <v>2</v>
          </cell>
          <cell r="K4249">
            <v>3</v>
          </cell>
          <cell r="L4249">
            <v>30120</v>
          </cell>
        </row>
        <row r="4250">
          <cell r="A4250">
            <v>6</v>
          </cell>
          <cell r="B4250">
            <v>3</v>
          </cell>
          <cell r="C4250">
            <v>0</v>
          </cell>
          <cell r="D4250">
            <v>0</v>
          </cell>
          <cell r="E4250">
            <v>0</v>
          </cell>
          <cell r="F4250">
            <v>9</v>
          </cell>
          <cell r="G4250">
            <v>0</v>
          </cell>
          <cell r="H4250">
            <v>0</v>
          </cell>
          <cell r="I4250">
            <v>7513</v>
          </cell>
          <cell r="J4250">
            <v>2</v>
          </cell>
          <cell r="K4250">
            <v>3</v>
          </cell>
          <cell r="L4250">
            <v>0</v>
          </cell>
        </row>
        <row r="4251">
          <cell r="A4251">
            <v>6</v>
          </cell>
          <cell r="B4251">
            <v>3</v>
          </cell>
          <cell r="C4251">
            <v>0</v>
          </cell>
          <cell r="D4251">
            <v>0</v>
          </cell>
          <cell r="E4251">
            <v>0</v>
          </cell>
          <cell r="F4251">
            <v>9</v>
          </cell>
          <cell r="G4251">
            <v>0</v>
          </cell>
          <cell r="H4251">
            <v>0</v>
          </cell>
          <cell r="I4251">
            <v>7518</v>
          </cell>
          <cell r="J4251">
            <v>2</v>
          </cell>
          <cell r="K4251">
            <v>3</v>
          </cell>
          <cell r="L4251">
            <v>110</v>
          </cell>
        </row>
        <row r="4252">
          <cell r="A4252">
            <v>6</v>
          </cell>
          <cell r="B4252">
            <v>3</v>
          </cell>
          <cell r="C4252">
            <v>0</v>
          </cell>
          <cell r="D4252">
            <v>0</v>
          </cell>
          <cell r="E4252">
            <v>0</v>
          </cell>
          <cell r="F4252">
            <v>9</v>
          </cell>
          <cell r="G4252">
            <v>0</v>
          </cell>
          <cell r="H4252">
            <v>0</v>
          </cell>
          <cell r="I4252">
            <v>7610</v>
          </cell>
          <cell r="J4252">
            <v>2</v>
          </cell>
          <cell r="K4252">
            <v>3</v>
          </cell>
          <cell r="L4252">
            <v>38415</v>
          </cell>
        </row>
        <row r="4253">
          <cell r="A4253">
            <v>6</v>
          </cell>
          <cell r="B4253">
            <v>3</v>
          </cell>
          <cell r="C4253">
            <v>0</v>
          </cell>
          <cell r="D4253">
            <v>0</v>
          </cell>
          <cell r="E4253">
            <v>0</v>
          </cell>
          <cell r="F4253">
            <v>9</v>
          </cell>
          <cell r="G4253">
            <v>0</v>
          </cell>
          <cell r="H4253">
            <v>0</v>
          </cell>
          <cell r="I4253">
            <v>7612</v>
          </cell>
          <cell r="J4253">
            <v>2</v>
          </cell>
          <cell r="K4253">
            <v>3</v>
          </cell>
          <cell r="L4253">
            <v>0</v>
          </cell>
        </row>
        <row r="4254">
          <cell r="A4254">
            <v>6</v>
          </cell>
          <cell r="B4254">
            <v>3</v>
          </cell>
          <cell r="C4254">
            <v>0</v>
          </cell>
          <cell r="D4254">
            <v>0</v>
          </cell>
          <cell r="E4254">
            <v>0</v>
          </cell>
          <cell r="F4254">
            <v>9</v>
          </cell>
          <cell r="G4254">
            <v>0</v>
          </cell>
          <cell r="H4254">
            <v>0</v>
          </cell>
          <cell r="I4254">
            <v>7613</v>
          </cell>
          <cell r="J4254">
            <v>2</v>
          </cell>
          <cell r="K4254">
            <v>3</v>
          </cell>
          <cell r="L4254">
            <v>37640</v>
          </cell>
        </row>
        <row r="4255">
          <cell r="A4255">
            <v>6</v>
          </cell>
          <cell r="B4255">
            <v>3</v>
          </cell>
          <cell r="C4255">
            <v>0</v>
          </cell>
          <cell r="D4255">
            <v>0</v>
          </cell>
          <cell r="E4255">
            <v>0</v>
          </cell>
          <cell r="F4255">
            <v>9</v>
          </cell>
          <cell r="G4255">
            <v>0</v>
          </cell>
          <cell r="H4255">
            <v>0</v>
          </cell>
          <cell r="I4255">
            <v>7616</v>
          </cell>
          <cell r="J4255">
            <v>2</v>
          </cell>
          <cell r="K4255">
            <v>3</v>
          </cell>
          <cell r="L4255">
            <v>11590</v>
          </cell>
        </row>
        <row r="4256">
          <cell r="A4256">
            <v>6</v>
          </cell>
          <cell r="B4256">
            <v>3</v>
          </cell>
          <cell r="C4256">
            <v>0</v>
          </cell>
          <cell r="D4256">
            <v>0</v>
          </cell>
          <cell r="E4256">
            <v>0</v>
          </cell>
          <cell r="F4256">
            <v>9</v>
          </cell>
          <cell r="G4256">
            <v>0</v>
          </cell>
          <cell r="H4256">
            <v>0</v>
          </cell>
          <cell r="I4256">
            <v>7900</v>
          </cell>
          <cell r="J4256">
            <v>2</v>
          </cell>
          <cell r="K4256">
            <v>3</v>
          </cell>
          <cell r="L4256">
            <v>0</v>
          </cell>
        </row>
        <row r="4257">
          <cell r="A4257">
            <v>6</v>
          </cell>
          <cell r="B4257">
            <v>3</v>
          </cell>
          <cell r="C4257">
            <v>0</v>
          </cell>
          <cell r="D4257">
            <v>0</v>
          </cell>
          <cell r="E4257">
            <v>0</v>
          </cell>
          <cell r="F4257">
            <v>9</v>
          </cell>
          <cell r="G4257">
            <v>0</v>
          </cell>
          <cell r="H4257">
            <v>0</v>
          </cell>
          <cell r="I4257">
            <v>7901</v>
          </cell>
          <cell r="J4257">
            <v>2</v>
          </cell>
          <cell r="K4257">
            <v>3</v>
          </cell>
          <cell r="L4257">
            <v>4660</v>
          </cell>
        </row>
        <row r="4258">
          <cell r="A4258">
            <v>6</v>
          </cell>
          <cell r="B4258">
            <v>3</v>
          </cell>
          <cell r="C4258">
            <v>0</v>
          </cell>
          <cell r="D4258">
            <v>0</v>
          </cell>
          <cell r="E4258">
            <v>1</v>
          </cell>
          <cell r="F4258">
            <v>2</v>
          </cell>
          <cell r="G4258">
            <v>0</v>
          </cell>
          <cell r="H4258">
            <v>0</v>
          </cell>
          <cell r="I4258">
            <v>7110</v>
          </cell>
          <cell r="J4258">
            <v>2</v>
          </cell>
          <cell r="K4258">
            <v>3</v>
          </cell>
          <cell r="L4258">
            <v>2500</v>
          </cell>
        </row>
        <row r="4259">
          <cell r="A4259">
            <v>6</v>
          </cell>
          <cell r="B4259">
            <v>3</v>
          </cell>
          <cell r="C4259">
            <v>0</v>
          </cell>
          <cell r="D4259">
            <v>0</v>
          </cell>
          <cell r="E4259">
            <v>1</v>
          </cell>
          <cell r="F4259">
            <v>2</v>
          </cell>
          <cell r="G4259">
            <v>0</v>
          </cell>
          <cell r="H4259">
            <v>0</v>
          </cell>
          <cell r="I4259">
            <v>7130</v>
          </cell>
          <cell r="J4259">
            <v>2</v>
          </cell>
          <cell r="K4259">
            <v>3</v>
          </cell>
          <cell r="L4259">
            <v>1520</v>
          </cell>
        </row>
        <row r="4260">
          <cell r="A4260">
            <v>6</v>
          </cell>
          <cell r="B4260">
            <v>3</v>
          </cell>
          <cell r="C4260">
            <v>0</v>
          </cell>
          <cell r="D4260">
            <v>0</v>
          </cell>
          <cell r="E4260">
            <v>1</v>
          </cell>
          <cell r="F4260">
            <v>2</v>
          </cell>
          <cell r="G4260">
            <v>0</v>
          </cell>
          <cell r="H4260">
            <v>0</v>
          </cell>
          <cell r="I4260">
            <v>7210</v>
          </cell>
          <cell r="J4260">
            <v>2</v>
          </cell>
          <cell r="K4260">
            <v>3</v>
          </cell>
          <cell r="L4260">
            <v>108470</v>
          </cell>
        </row>
        <row r="4261">
          <cell r="A4261">
            <v>6</v>
          </cell>
          <cell r="B4261">
            <v>3</v>
          </cell>
          <cell r="C4261">
            <v>0</v>
          </cell>
          <cell r="D4261">
            <v>0</v>
          </cell>
          <cell r="E4261">
            <v>1</v>
          </cell>
          <cell r="F4261">
            <v>2</v>
          </cell>
          <cell r="G4261">
            <v>0</v>
          </cell>
          <cell r="H4261">
            <v>0</v>
          </cell>
          <cell r="I4261">
            <v>7220</v>
          </cell>
          <cell r="J4261">
            <v>2</v>
          </cell>
          <cell r="K4261">
            <v>3</v>
          </cell>
          <cell r="L4261">
            <v>35460</v>
          </cell>
        </row>
        <row r="4262">
          <cell r="A4262">
            <v>6</v>
          </cell>
          <cell r="B4262">
            <v>3</v>
          </cell>
          <cell r="C4262">
            <v>0</v>
          </cell>
          <cell r="D4262">
            <v>0</v>
          </cell>
          <cell r="E4262">
            <v>1</v>
          </cell>
          <cell r="F4262">
            <v>2</v>
          </cell>
          <cell r="G4262">
            <v>0</v>
          </cell>
          <cell r="H4262">
            <v>0</v>
          </cell>
          <cell r="I4262">
            <v>7270</v>
          </cell>
          <cell r="J4262">
            <v>2</v>
          </cell>
          <cell r="K4262">
            <v>3</v>
          </cell>
          <cell r="L4262">
            <v>53860</v>
          </cell>
        </row>
        <row r="4263">
          <cell r="A4263">
            <v>6</v>
          </cell>
          <cell r="B4263">
            <v>3</v>
          </cell>
          <cell r="C4263">
            <v>0</v>
          </cell>
          <cell r="D4263">
            <v>0</v>
          </cell>
          <cell r="E4263">
            <v>1</v>
          </cell>
          <cell r="F4263">
            <v>2</v>
          </cell>
          <cell r="G4263">
            <v>0</v>
          </cell>
          <cell r="H4263">
            <v>0</v>
          </cell>
          <cell r="I4263">
            <v>7280</v>
          </cell>
          <cell r="J4263">
            <v>2</v>
          </cell>
          <cell r="K4263">
            <v>3</v>
          </cell>
          <cell r="L4263">
            <v>66385</v>
          </cell>
        </row>
        <row r="4264">
          <cell r="A4264">
            <v>6</v>
          </cell>
          <cell r="B4264">
            <v>3</v>
          </cell>
          <cell r="C4264">
            <v>0</v>
          </cell>
          <cell r="D4264">
            <v>0</v>
          </cell>
          <cell r="E4264">
            <v>1</v>
          </cell>
          <cell r="F4264">
            <v>2</v>
          </cell>
          <cell r="G4264">
            <v>0</v>
          </cell>
          <cell r="H4264">
            <v>0</v>
          </cell>
          <cell r="I4264">
            <v>7330</v>
          </cell>
          <cell r="J4264">
            <v>2</v>
          </cell>
          <cell r="K4264">
            <v>3</v>
          </cell>
          <cell r="L4264">
            <v>113850</v>
          </cell>
        </row>
        <row r="4265">
          <cell r="A4265">
            <v>6</v>
          </cell>
          <cell r="B4265">
            <v>3</v>
          </cell>
          <cell r="C4265">
            <v>0</v>
          </cell>
          <cell r="D4265">
            <v>0</v>
          </cell>
          <cell r="E4265">
            <v>1</v>
          </cell>
          <cell r="F4265">
            <v>2</v>
          </cell>
          <cell r="G4265">
            <v>0</v>
          </cell>
          <cell r="H4265">
            <v>0</v>
          </cell>
          <cell r="I4265">
            <v>7340</v>
          </cell>
          <cell r="J4265">
            <v>2</v>
          </cell>
          <cell r="K4265">
            <v>3</v>
          </cell>
          <cell r="L4265">
            <v>50330</v>
          </cell>
        </row>
        <row r="4266">
          <cell r="A4266">
            <v>6</v>
          </cell>
          <cell r="B4266">
            <v>3</v>
          </cell>
          <cell r="C4266">
            <v>0</v>
          </cell>
          <cell r="D4266">
            <v>0</v>
          </cell>
          <cell r="E4266">
            <v>1</v>
          </cell>
          <cell r="F4266">
            <v>2</v>
          </cell>
          <cell r="G4266">
            <v>0</v>
          </cell>
          <cell r="H4266">
            <v>0</v>
          </cell>
          <cell r="I4266">
            <v>7350</v>
          </cell>
          <cell r="J4266">
            <v>2</v>
          </cell>
          <cell r="K4266">
            <v>3</v>
          </cell>
          <cell r="L4266">
            <v>50855</v>
          </cell>
        </row>
        <row r="4267">
          <cell r="A4267">
            <v>6</v>
          </cell>
          <cell r="B4267">
            <v>3</v>
          </cell>
          <cell r="C4267">
            <v>0</v>
          </cell>
          <cell r="D4267">
            <v>0</v>
          </cell>
          <cell r="E4267">
            <v>1</v>
          </cell>
          <cell r="F4267">
            <v>2</v>
          </cell>
          <cell r="G4267">
            <v>0</v>
          </cell>
          <cell r="H4267">
            <v>0</v>
          </cell>
          <cell r="I4267">
            <v>7360</v>
          </cell>
          <cell r="J4267">
            <v>2</v>
          </cell>
          <cell r="K4267">
            <v>3</v>
          </cell>
          <cell r="L4267">
            <v>84020</v>
          </cell>
        </row>
        <row r="4268">
          <cell r="A4268">
            <v>6</v>
          </cell>
          <cell r="B4268">
            <v>4</v>
          </cell>
          <cell r="C4268">
            <v>0</v>
          </cell>
          <cell r="D4268">
            <v>0</v>
          </cell>
          <cell r="E4268">
            <v>0</v>
          </cell>
          <cell r="F4268">
            <v>1</v>
          </cell>
          <cell r="G4268">
            <v>0</v>
          </cell>
          <cell r="H4268">
            <v>0</v>
          </cell>
          <cell r="I4268">
            <v>1000</v>
          </cell>
          <cell r="J4268">
            <v>2</v>
          </cell>
          <cell r="K4268">
            <v>3</v>
          </cell>
          <cell r="L4268">
            <v>0</v>
          </cell>
        </row>
        <row r="4269">
          <cell r="A4269">
            <v>6</v>
          </cell>
          <cell r="B4269">
            <v>4</v>
          </cell>
          <cell r="C4269">
            <v>0</v>
          </cell>
          <cell r="D4269">
            <v>0</v>
          </cell>
          <cell r="E4269">
            <v>0</v>
          </cell>
          <cell r="F4269">
            <v>1</v>
          </cell>
          <cell r="G4269">
            <v>0</v>
          </cell>
          <cell r="H4269">
            <v>0</v>
          </cell>
          <cell r="I4269">
            <v>1021</v>
          </cell>
          <cell r="J4269">
            <v>2</v>
          </cell>
          <cell r="K4269">
            <v>3</v>
          </cell>
          <cell r="L4269">
            <v>0</v>
          </cell>
        </row>
        <row r="4270">
          <cell r="A4270">
            <v>6</v>
          </cell>
          <cell r="B4270">
            <v>4</v>
          </cell>
          <cell r="C4270">
            <v>0</v>
          </cell>
          <cell r="D4270">
            <v>0</v>
          </cell>
          <cell r="E4270">
            <v>0</v>
          </cell>
          <cell r="F4270">
            <v>1</v>
          </cell>
          <cell r="G4270">
            <v>0</v>
          </cell>
          <cell r="H4270">
            <v>0</v>
          </cell>
          <cell r="I4270">
            <v>3011</v>
          </cell>
          <cell r="J4270">
            <v>2</v>
          </cell>
          <cell r="K4270">
            <v>3</v>
          </cell>
          <cell r="L4270">
            <v>74.900000000000006</v>
          </cell>
        </row>
        <row r="4271">
          <cell r="A4271">
            <v>6</v>
          </cell>
          <cell r="B4271">
            <v>4</v>
          </cell>
          <cell r="C4271">
            <v>0</v>
          </cell>
          <cell r="D4271">
            <v>0</v>
          </cell>
          <cell r="E4271">
            <v>0</v>
          </cell>
          <cell r="F4271">
            <v>1</v>
          </cell>
          <cell r="G4271">
            <v>0</v>
          </cell>
          <cell r="H4271">
            <v>0</v>
          </cell>
          <cell r="I4271">
            <v>3031</v>
          </cell>
          <cell r="J4271">
            <v>2</v>
          </cell>
          <cell r="K4271">
            <v>3</v>
          </cell>
          <cell r="L4271">
            <v>217533.75</v>
          </cell>
        </row>
        <row r="4272">
          <cell r="A4272">
            <v>6</v>
          </cell>
          <cell r="B4272">
            <v>4</v>
          </cell>
          <cell r="C4272">
            <v>0</v>
          </cell>
          <cell r="D4272">
            <v>0</v>
          </cell>
          <cell r="E4272">
            <v>0</v>
          </cell>
          <cell r="F4272">
            <v>1</v>
          </cell>
          <cell r="G4272">
            <v>0</v>
          </cell>
          <cell r="H4272">
            <v>0</v>
          </cell>
          <cell r="I4272">
            <v>3032</v>
          </cell>
          <cell r="J4272">
            <v>2</v>
          </cell>
          <cell r="K4272">
            <v>3</v>
          </cell>
          <cell r="L4272">
            <v>319558.58</v>
          </cell>
        </row>
        <row r="4273">
          <cell r="A4273">
            <v>6</v>
          </cell>
          <cell r="B4273">
            <v>4</v>
          </cell>
          <cell r="C4273">
            <v>0</v>
          </cell>
          <cell r="D4273">
            <v>0</v>
          </cell>
          <cell r="E4273">
            <v>0</v>
          </cell>
          <cell r="F4273">
            <v>1</v>
          </cell>
          <cell r="G4273">
            <v>0</v>
          </cell>
          <cell r="H4273">
            <v>0</v>
          </cell>
          <cell r="I4273">
            <v>3112</v>
          </cell>
          <cell r="J4273">
            <v>2</v>
          </cell>
          <cell r="K4273">
            <v>3</v>
          </cell>
          <cell r="L4273">
            <v>1141460</v>
          </cell>
        </row>
        <row r="4274">
          <cell r="A4274">
            <v>6</v>
          </cell>
          <cell r="B4274">
            <v>4</v>
          </cell>
          <cell r="C4274">
            <v>0</v>
          </cell>
          <cell r="D4274">
            <v>0</v>
          </cell>
          <cell r="E4274">
            <v>0</v>
          </cell>
          <cell r="F4274">
            <v>1</v>
          </cell>
          <cell r="G4274">
            <v>0</v>
          </cell>
          <cell r="H4274">
            <v>0</v>
          </cell>
          <cell r="I4274">
            <v>3121</v>
          </cell>
          <cell r="J4274">
            <v>2</v>
          </cell>
          <cell r="K4274">
            <v>3</v>
          </cell>
          <cell r="L4274">
            <v>540231.24</v>
          </cell>
        </row>
        <row r="4275">
          <cell r="A4275">
            <v>6</v>
          </cell>
          <cell r="B4275">
            <v>4</v>
          </cell>
          <cell r="C4275">
            <v>0</v>
          </cell>
          <cell r="D4275">
            <v>0</v>
          </cell>
          <cell r="E4275">
            <v>0</v>
          </cell>
          <cell r="F4275">
            <v>1</v>
          </cell>
          <cell r="G4275">
            <v>0</v>
          </cell>
          <cell r="H4275">
            <v>0</v>
          </cell>
          <cell r="I4275">
            <v>3122</v>
          </cell>
          <cell r="J4275">
            <v>2</v>
          </cell>
          <cell r="K4275">
            <v>3</v>
          </cell>
          <cell r="L4275">
            <v>0</v>
          </cell>
        </row>
        <row r="4276">
          <cell r="A4276">
            <v>6</v>
          </cell>
          <cell r="B4276">
            <v>4</v>
          </cell>
          <cell r="C4276">
            <v>0</v>
          </cell>
          <cell r="D4276">
            <v>0</v>
          </cell>
          <cell r="E4276">
            <v>0</v>
          </cell>
          <cell r="F4276">
            <v>1</v>
          </cell>
          <cell r="G4276">
            <v>0</v>
          </cell>
          <cell r="H4276">
            <v>0</v>
          </cell>
          <cell r="I4276">
            <v>3211</v>
          </cell>
          <cell r="J4276">
            <v>2</v>
          </cell>
          <cell r="K4276">
            <v>3</v>
          </cell>
          <cell r="L4276">
            <v>19053523.539999999</v>
          </cell>
        </row>
        <row r="4277">
          <cell r="A4277">
            <v>6</v>
          </cell>
          <cell r="B4277">
            <v>4</v>
          </cell>
          <cell r="C4277">
            <v>0</v>
          </cell>
          <cell r="D4277">
            <v>0</v>
          </cell>
          <cell r="E4277">
            <v>0</v>
          </cell>
          <cell r="F4277">
            <v>1</v>
          </cell>
          <cell r="G4277">
            <v>0</v>
          </cell>
          <cell r="H4277">
            <v>0</v>
          </cell>
          <cell r="I4277">
            <v>3212</v>
          </cell>
          <cell r="J4277">
            <v>2</v>
          </cell>
          <cell r="K4277">
            <v>3</v>
          </cell>
          <cell r="L4277">
            <v>3293508.95</v>
          </cell>
        </row>
        <row r="4278">
          <cell r="A4278">
            <v>6</v>
          </cell>
          <cell r="B4278">
            <v>4</v>
          </cell>
          <cell r="C4278">
            <v>0</v>
          </cell>
          <cell r="D4278">
            <v>0</v>
          </cell>
          <cell r="E4278">
            <v>0</v>
          </cell>
          <cell r="F4278">
            <v>1</v>
          </cell>
          <cell r="G4278">
            <v>0</v>
          </cell>
          <cell r="H4278">
            <v>0</v>
          </cell>
          <cell r="I4278">
            <v>3213</v>
          </cell>
          <cell r="J4278">
            <v>2</v>
          </cell>
          <cell r="K4278">
            <v>3</v>
          </cell>
          <cell r="L4278">
            <v>34540.199999999997</v>
          </cell>
        </row>
        <row r="4279">
          <cell r="A4279">
            <v>6</v>
          </cell>
          <cell r="B4279">
            <v>4</v>
          </cell>
          <cell r="C4279">
            <v>0</v>
          </cell>
          <cell r="D4279">
            <v>0</v>
          </cell>
          <cell r="E4279">
            <v>0</v>
          </cell>
          <cell r="F4279">
            <v>1</v>
          </cell>
          <cell r="G4279">
            <v>0</v>
          </cell>
          <cell r="H4279">
            <v>0</v>
          </cell>
          <cell r="I4279">
            <v>3214</v>
          </cell>
          <cell r="J4279">
            <v>2</v>
          </cell>
          <cell r="K4279">
            <v>3</v>
          </cell>
          <cell r="L4279">
            <v>138833.56</v>
          </cell>
        </row>
        <row r="4280">
          <cell r="A4280">
            <v>6</v>
          </cell>
          <cell r="B4280">
            <v>4</v>
          </cell>
          <cell r="C4280">
            <v>0</v>
          </cell>
          <cell r="D4280">
            <v>0</v>
          </cell>
          <cell r="E4280">
            <v>0</v>
          </cell>
          <cell r="F4280">
            <v>1</v>
          </cell>
          <cell r="G4280">
            <v>0</v>
          </cell>
          <cell r="H4280">
            <v>0</v>
          </cell>
          <cell r="I4280">
            <v>3215</v>
          </cell>
          <cell r="J4280">
            <v>2</v>
          </cell>
          <cell r="K4280">
            <v>3</v>
          </cell>
          <cell r="L4280">
            <v>3844164</v>
          </cell>
        </row>
        <row r="4281">
          <cell r="A4281">
            <v>6</v>
          </cell>
          <cell r="B4281">
            <v>4</v>
          </cell>
          <cell r="C4281">
            <v>0</v>
          </cell>
          <cell r="D4281">
            <v>0</v>
          </cell>
          <cell r="E4281">
            <v>0</v>
          </cell>
          <cell r="F4281">
            <v>1</v>
          </cell>
          <cell r="G4281">
            <v>0</v>
          </cell>
          <cell r="H4281">
            <v>0</v>
          </cell>
          <cell r="I4281">
            <v>3221</v>
          </cell>
          <cell r="J4281">
            <v>2</v>
          </cell>
          <cell r="K4281">
            <v>3</v>
          </cell>
          <cell r="L4281">
            <v>328497.23</v>
          </cell>
        </row>
        <row r="4282">
          <cell r="A4282">
            <v>6</v>
          </cell>
          <cell r="B4282">
            <v>4</v>
          </cell>
          <cell r="C4282">
            <v>0</v>
          </cell>
          <cell r="D4282">
            <v>0</v>
          </cell>
          <cell r="E4282">
            <v>0</v>
          </cell>
          <cell r="F4282">
            <v>1</v>
          </cell>
          <cell r="G4282">
            <v>0</v>
          </cell>
          <cell r="H4282">
            <v>0</v>
          </cell>
          <cell r="I4282">
            <v>3222</v>
          </cell>
          <cell r="J4282">
            <v>2</v>
          </cell>
          <cell r="K4282">
            <v>3</v>
          </cell>
          <cell r="L4282">
            <v>0</v>
          </cell>
        </row>
        <row r="4283">
          <cell r="A4283">
            <v>6</v>
          </cell>
          <cell r="B4283">
            <v>4</v>
          </cell>
          <cell r="C4283">
            <v>0</v>
          </cell>
          <cell r="D4283">
            <v>0</v>
          </cell>
          <cell r="E4283">
            <v>0</v>
          </cell>
          <cell r="F4283">
            <v>1</v>
          </cell>
          <cell r="G4283">
            <v>0</v>
          </cell>
          <cell r="H4283">
            <v>0</v>
          </cell>
          <cell r="I4283">
            <v>3223</v>
          </cell>
          <cell r="J4283">
            <v>2</v>
          </cell>
          <cell r="K4283">
            <v>3</v>
          </cell>
          <cell r="L4283">
            <v>0</v>
          </cell>
        </row>
        <row r="4284">
          <cell r="A4284">
            <v>6</v>
          </cell>
          <cell r="B4284">
            <v>4</v>
          </cell>
          <cell r="C4284">
            <v>0</v>
          </cell>
          <cell r="D4284">
            <v>0</v>
          </cell>
          <cell r="E4284">
            <v>0</v>
          </cell>
          <cell r="F4284">
            <v>1</v>
          </cell>
          <cell r="G4284">
            <v>0</v>
          </cell>
          <cell r="H4284">
            <v>0</v>
          </cell>
          <cell r="I4284">
            <v>3231</v>
          </cell>
          <cell r="J4284">
            <v>2</v>
          </cell>
          <cell r="K4284">
            <v>3</v>
          </cell>
          <cell r="L4284">
            <v>0</v>
          </cell>
        </row>
        <row r="4285">
          <cell r="A4285">
            <v>6</v>
          </cell>
          <cell r="B4285">
            <v>4</v>
          </cell>
          <cell r="C4285">
            <v>0</v>
          </cell>
          <cell r="D4285">
            <v>0</v>
          </cell>
          <cell r="E4285">
            <v>0</v>
          </cell>
          <cell r="F4285">
            <v>1</v>
          </cell>
          <cell r="G4285">
            <v>0</v>
          </cell>
          <cell r="H4285">
            <v>0</v>
          </cell>
          <cell r="I4285">
            <v>3234</v>
          </cell>
          <cell r="J4285">
            <v>2</v>
          </cell>
          <cell r="K4285">
            <v>3</v>
          </cell>
          <cell r="L4285">
            <v>0</v>
          </cell>
        </row>
        <row r="4286">
          <cell r="A4286">
            <v>6</v>
          </cell>
          <cell r="B4286">
            <v>4</v>
          </cell>
          <cell r="C4286">
            <v>0</v>
          </cell>
          <cell r="D4286">
            <v>0</v>
          </cell>
          <cell r="E4286">
            <v>0</v>
          </cell>
          <cell r="F4286">
            <v>1</v>
          </cell>
          <cell r="G4286">
            <v>0</v>
          </cell>
          <cell r="H4286">
            <v>0</v>
          </cell>
          <cell r="I4286">
            <v>3240</v>
          </cell>
          <cell r="J4286">
            <v>2</v>
          </cell>
          <cell r="K4286">
            <v>3</v>
          </cell>
          <cell r="L4286">
            <v>0</v>
          </cell>
        </row>
        <row r="4287">
          <cell r="A4287">
            <v>6</v>
          </cell>
          <cell r="B4287">
            <v>4</v>
          </cell>
          <cell r="C4287">
            <v>0</v>
          </cell>
          <cell r="D4287">
            <v>0</v>
          </cell>
          <cell r="E4287">
            <v>0</v>
          </cell>
          <cell r="F4287">
            <v>1</v>
          </cell>
          <cell r="G4287">
            <v>0</v>
          </cell>
          <cell r="H4287">
            <v>0</v>
          </cell>
          <cell r="I4287">
            <v>3241</v>
          </cell>
          <cell r="J4287">
            <v>2</v>
          </cell>
          <cell r="K4287">
            <v>3</v>
          </cell>
          <cell r="L4287">
            <v>0</v>
          </cell>
        </row>
        <row r="4288">
          <cell r="A4288">
            <v>6</v>
          </cell>
          <cell r="B4288">
            <v>4</v>
          </cell>
          <cell r="C4288">
            <v>0</v>
          </cell>
          <cell r="D4288">
            <v>0</v>
          </cell>
          <cell r="E4288">
            <v>0</v>
          </cell>
          <cell r="F4288">
            <v>1</v>
          </cell>
          <cell r="G4288">
            <v>0</v>
          </cell>
          <cell r="H4288">
            <v>0</v>
          </cell>
          <cell r="I4288">
            <v>3242</v>
          </cell>
          <cell r="J4288">
            <v>2</v>
          </cell>
          <cell r="K4288">
            <v>3</v>
          </cell>
          <cell r="L4288">
            <v>0</v>
          </cell>
        </row>
        <row r="4289">
          <cell r="A4289">
            <v>6</v>
          </cell>
          <cell r="B4289">
            <v>4</v>
          </cell>
          <cell r="C4289">
            <v>0</v>
          </cell>
          <cell r="D4289">
            <v>0</v>
          </cell>
          <cell r="E4289">
            <v>0</v>
          </cell>
          <cell r="F4289">
            <v>1</v>
          </cell>
          <cell r="G4289">
            <v>0</v>
          </cell>
          <cell r="H4289">
            <v>0</v>
          </cell>
          <cell r="I4289">
            <v>3255</v>
          </cell>
          <cell r="J4289">
            <v>2</v>
          </cell>
          <cell r="K4289">
            <v>3</v>
          </cell>
          <cell r="L4289">
            <v>6080</v>
          </cell>
        </row>
        <row r="4290">
          <cell r="A4290">
            <v>6</v>
          </cell>
          <cell r="B4290">
            <v>4</v>
          </cell>
          <cell r="C4290">
            <v>0</v>
          </cell>
          <cell r="D4290">
            <v>0</v>
          </cell>
          <cell r="E4290">
            <v>0</v>
          </cell>
          <cell r="F4290">
            <v>1</v>
          </cell>
          <cell r="G4290">
            <v>0</v>
          </cell>
          <cell r="H4290">
            <v>0</v>
          </cell>
          <cell r="I4290">
            <v>3256</v>
          </cell>
          <cell r="J4290">
            <v>2</v>
          </cell>
          <cell r="K4290">
            <v>3</v>
          </cell>
          <cell r="L4290">
            <v>0</v>
          </cell>
        </row>
        <row r="4291">
          <cell r="A4291">
            <v>6</v>
          </cell>
          <cell r="B4291">
            <v>4</v>
          </cell>
          <cell r="C4291">
            <v>0</v>
          </cell>
          <cell r="D4291">
            <v>0</v>
          </cell>
          <cell r="E4291">
            <v>0</v>
          </cell>
          <cell r="F4291">
            <v>1</v>
          </cell>
          <cell r="G4291">
            <v>0</v>
          </cell>
          <cell r="H4291">
            <v>0</v>
          </cell>
          <cell r="I4291">
            <v>3257</v>
          </cell>
          <cell r="J4291">
            <v>2</v>
          </cell>
          <cell r="K4291">
            <v>3</v>
          </cell>
          <cell r="L4291">
            <v>0</v>
          </cell>
        </row>
        <row r="4292">
          <cell r="A4292">
            <v>6</v>
          </cell>
          <cell r="B4292">
            <v>4</v>
          </cell>
          <cell r="C4292">
            <v>0</v>
          </cell>
          <cell r="D4292">
            <v>0</v>
          </cell>
          <cell r="E4292">
            <v>0</v>
          </cell>
          <cell r="F4292">
            <v>1</v>
          </cell>
          <cell r="G4292">
            <v>0</v>
          </cell>
          <cell r="H4292">
            <v>0</v>
          </cell>
          <cell r="I4292">
            <v>3259</v>
          </cell>
          <cell r="J4292">
            <v>2</v>
          </cell>
          <cell r="K4292">
            <v>3</v>
          </cell>
          <cell r="L4292">
            <v>0</v>
          </cell>
        </row>
        <row r="4293">
          <cell r="A4293">
            <v>6</v>
          </cell>
          <cell r="B4293">
            <v>4</v>
          </cell>
          <cell r="C4293">
            <v>0</v>
          </cell>
          <cell r="D4293">
            <v>0</v>
          </cell>
          <cell r="E4293">
            <v>0</v>
          </cell>
          <cell r="F4293">
            <v>1</v>
          </cell>
          <cell r="G4293">
            <v>0</v>
          </cell>
          <cell r="H4293">
            <v>0</v>
          </cell>
          <cell r="I4293">
            <v>3311</v>
          </cell>
          <cell r="J4293">
            <v>2</v>
          </cell>
          <cell r="K4293">
            <v>3</v>
          </cell>
          <cell r="L4293">
            <v>0</v>
          </cell>
        </row>
        <row r="4294">
          <cell r="A4294">
            <v>6</v>
          </cell>
          <cell r="B4294">
            <v>4</v>
          </cell>
          <cell r="C4294">
            <v>0</v>
          </cell>
          <cell r="D4294">
            <v>0</v>
          </cell>
          <cell r="E4294">
            <v>0</v>
          </cell>
          <cell r="F4294">
            <v>1</v>
          </cell>
          <cell r="G4294">
            <v>0</v>
          </cell>
          <cell r="H4294">
            <v>0</v>
          </cell>
          <cell r="I4294">
            <v>3321</v>
          </cell>
          <cell r="J4294">
            <v>2</v>
          </cell>
          <cell r="K4294">
            <v>3</v>
          </cell>
          <cell r="L4294">
            <v>0</v>
          </cell>
        </row>
        <row r="4295">
          <cell r="A4295">
            <v>6</v>
          </cell>
          <cell r="B4295">
            <v>4</v>
          </cell>
          <cell r="C4295">
            <v>0</v>
          </cell>
          <cell r="D4295">
            <v>0</v>
          </cell>
          <cell r="E4295">
            <v>0</v>
          </cell>
          <cell r="F4295">
            <v>1</v>
          </cell>
          <cell r="G4295">
            <v>0</v>
          </cell>
          <cell r="H4295">
            <v>0</v>
          </cell>
          <cell r="I4295">
            <v>3331</v>
          </cell>
          <cell r="J4295">
            <v>2</v>
          </cell>
          <cell r="K4295">
            <v>3</v>
          </cell>
          <cell r="L4295">
            <v>0</v>
          </cell>
        </row>
        <row r="4296">
          <cell r="A4296">
            <v>6</v>
          </cell>
          <cell r="B4296">
            <v>4</v>
          </cell>
          <cell r="C4296">
            <v>0</v>
          </cell>
          <cell r="D4296">
            <v>0</v>
          </cell>
          <cell r="E4296">
            <v>0</v>
          </cell>
          <cell r="F4296">
            <v>1</v>
          </cell>
          <cell r="G4296">
            <v>0</v>
          </cell>
          <cell r="H4296">
            <v>0</v>
          </cell>
          <cell r="I4296">
            <v>4021</v>
          </cell>
          <cell r="J4296">
            <v>2</v>
          </cell>
          <cell r="K4296">
            <v>3</v>
          </cell>
          <cell r="L4296">
            <v>-4917</v>
          </cell>
        </row>
        <row r="4297">
          <cell r="A4297">
            <v>6</v>
          </cell>
          <cell r="B4297">
            <v>4</v>
          </cell>
          <cell r="C4297">
            <v>0</v>
          </cell>
          <cell r="D4297">
            <v>0</v>
          </cell>
          <cell r="E4297">
            <v>0</v>
          </cell>
          <cell r="F4297">
            <v>1</v>
          </cell>
          <cell r="G4297">
            <v>0</v>
          </cell>
          <cell r="H4297">
            <v>0</v>
          </cell>
          <cell r="I4297">
            <v>4031</v>
          </cell>
          <cell r="J4297">
            <v>2</v>
          </cell>
          <cell r="K4297">
            <v>3</v>
          </cell>
          <cell r="L4297">
            <v>0</v>
          </cell>
        </row>
        <row r="4298">
          <cell r="A4298">
            <v>6</v>
          </cell>
          <cell r="B4298">
            <v>4</v>
          </cell>
          <cell r="C4298">
            <v>0</v>
          </cell>
          <cell r="D4298">
            <v>0</v>
          </cell>
          <cell r="E4298">
            <v>0</v>
          </cell>
          <cell r="F4298">
            <v>2</v>
          </cell>
          <cell r="G4298">
            <v>0</v>
          </cell>
          <cell r="H4298">
            <v>0</v>
          </cell>
          <cell r="I4298">
            <v>1000</v>
          </cell>
          <cell r="J4298">
            <v>2</v>
          </cell>
          <cell r="K4298">
            <v>3</v>
          </cell>
          <cell r="L4298">
            <v>0</v>
          </cell>
        </row>
        <row r="4299">
          <cell r="A4299">
            <v>6</v>
          </cell>
          <cell r="B4299">
            <v>4</v>
          </cell>
          <cell r="C4299">
            <v>0</v>
          </cell>
          <cell r="D4299">
            <v>0</v>
          </cell>
          <cell r="E4299">
            <v>0</v>
          </cell>
          <cell r="F4299">
            <v>2</v>
          </cell>
          <cell r="G4299">
            <v>0</v>
          </cell>
          <cell r="H4299">
            <v>0</v>
          </cell>
          <cell r="I4299">
            <v>3112</v>
          </cell>
          <cell r="J4299">
            <v>2</v>
          </cell>
          <cell r="K4299">
            <v>3</v>
          </cell>
          <cell r="L4299">
            <v>0</v>
          </cell>
        </row>
        <row r="4300">
          <cell r="A4300">
            <v>6</v>
          </cell>
          <cell r="B4300">
            <v>4</v>
          </cell>
          <cell r="C4300">
            <v>0</v>
          </cell>
          <cell r="D4300">
            <v>0</v>
          </cell>
          <cell r="E4300">
            <v>0</v>
          </cell>
          <cell r="F4300">
            <v>2</v>
          </cell>
          <cell r="G4300">
            <v>0</v>
          </cell>
          <cell r="H4300">
            <v>0</v>
          </cell>
          <cell r="I4300">
            <v>3121</v>
          </cell>
          <cell r="J4300">
            <v>2</v>
          </cell>
          <cell r="K4300">
            <v>3</v>
          </cell>
          <cell r="L4300">
            <v>1770.9</v>
          </cell>
        </row>
        <row r="4301">
          <cell r="A4301">
            <v>6</v>
          </cell>
          <cell r="B4301">
            <v>4</v>
          </cell>
          <cell r="C4301">
            <v>0</v>
          </cell>
          <cell r="D4301">
            <v>0</v>
          </cell>
          <cell r="E4301">
            <v>0</v>
          </cell>
          <cell r="F4301">
            <v>2</v>
          </cell>
          <cell r="G4301">
            <v>0</v>
          </cell>
          <cell r="H4301">
            <v>0</v>
          </cell>
          <cell r="I4301">
            <v>3157</v>
          </cell>
          <cell r="J4301">
            <v>2</v>
          </cell>
          <cell r="K4301">
            <v>3</v>
          </cell>
          <cell r="L4301">
            <v>0</v>
          </cell>
        </row>
        <row r="4302">
          <cell r="A4302">
            <v>6</v>
          </cell>
          <cell r="B4302">
            <v>4</v>
          </cell>
          <cell r="C4302">
            <v>0</v>
          </cell>
          <cell r="D4302">
            <v>0</v>
          </cell>
          <cell r="E4302">
            <v>0</v>
          </cell>
          <cell r="F4302">
            <v>2</v>
          </cell>
          <cell r="G4302">
            <v>0</v>
          </cell>
          <cell r="H4302">
            <v>0</v>
          </cell>
          <cell r="I4302">
            <v>3221</v>
          </cell>
          <cell r="J4302">
            <v>2</v>
          </cell>
          <cell r="K4302">
            <v>3</v>
          </cell>
          <cell r="L4302">
            <v>2000</v>
          </cell>
        </row>
        <row r="4303">
          <cell r="A4303">
            <v>6</v>
          </cell>
          <cell r="B4303">
            <v>4</v>
          </cell>
          <cell r="C4303">
            <v>0</v>
          </cell>
          <cell r="D4303">
            <v>0</v>
          </cell>
          <cell r="E4303">
            <v>0</v>
          </cell>
          <cell r="F4303">
            <v>2</v>
          </cell>
          <cell r="G4303">
            <v>0</v>
          </cell>
          <cell r="H4303">
            <v>0</v>
          </cell>
          <cell r="I4303">
            <v>3231</v>
          </cell>
          <cell r="J4303">
            <v>2</v>
          </cell>
          <cell r="K4303">
            <v>3</v>
          </cell>
          <cell r="L4303">
            <v>970</v>
          </cell>
        </row>
        <row r="4304">
          <cell r="A4304">
            <v>6</v>
          </cell>
          <cell r="B4304">
            <v>4</v>
          </cell>
          <cell r="C4304">
            <v>0</v>
          </cell>
          <cell r="D4304">
            <v>0</v>
          </cell>
          <cell r="E4304">
            <v>0</v>
          </cell>
          <cell r="F4304">
            <v>2</v>
          </cell>
          <cell r="G4304">
            <v>0</v>
          </cell>
          <cell r="H4304">
            <v>0</v>
          </cell>
          <cell r="I4304">
            <v>3232</v>
          </cell>
          <cell r="J4304">
            <v>2</v>
          </cell>
          <cell r="K4304">
            <v>3</v>
          </cell>
          <cell r="L4304">
            <v>0</v>
          </cell>
        </row>
        <row r="4305">
          <cell r="A4305">
            <v>6</v>
          </cell>
          <cell r="B4305">
            <v>4</v>
          </cell>
          <cell r="C4305">
            <v>0</v>
          </cell>
          <cell r="D4305">
            <v>0</v>
          </cell>
          <cell r="E4305">
            <v>0</v>
          </cell>
          <cell r="F4305">
            <v>2</v>
          </cell>
          <cell r="G4305">
            <v>0</v>
          </cell>
          <cell r="H4305">
            <v>0</v>
          </cell>
          <cell r="I4305">
            <v>3250</v>
          </cell>
          <cell r="J4305">
            <v>2</v>
          </cell>
          <cell r="K4305">
            <v>3</v>
          </cell>
          <cell r="L4305">
            <v>0</v>
          </cell>
        </row>
        <row r="4306">
          <cell r="A4306">
            <v>6</v>
          </cell>
          <cell r="B4306">
            <v>4</v>
          </cell>
          <cell r="C4306">
            <v>0</v>
          </cell>
          <cell r="D4306">
            <v>0</v>
          </cell>
          <cell r="E4306">
            <v>0</v>
          </cell>
          <cell r="F4306">
            <v>2</v>
          </cell>
          <cell r="G4306">
            <v>0</v>
          </cell>
          <cell r="H4306">
            <v>0</v>
          </cell>
          <cell r="I4306">
            <v>3251</v>
          </cell>
          <cell r="J4306">
            <v>2</v>
          </cell>
          <cell r="K4306">
            <v>3</v>
          </cell>
          <cell r="L4306">
            <v>0</v>
          </cell>
        </row>
        <row r="4307">
          <cell r="A4307">
            <v>6</v>
          </cell>
          <cell r="B4307">
            <v>4</v>
          </cell>
          <cell r="C4307">
            <v>0</v>
          </cell>
          <cell r="D4307">
            <v>0</v>
          </cell>
          <cell r="E4307">
            <v>0</v>
          </cell>
          <cell r="F4307">
            <v>2</v>
          </cell>
          <cell r="G4307">
            <v>0</v>
          </cell>
          <cell r="H4307">
            <v>0</v>
          </cell>
          <cell r="I4307">
            <v>3252</v>
          </cell>
          <cell r="J4307">
            <v>2</v>
          </cell>
          <cell r="K4307">
            <v>3</v>
          </cell>
          <cell r="L4307">
            <v>37878.83</v>
          </cell>
        </row>
        <row r="4308">
          <cell r="A4308">
            <v>6</v>
          </cell>
          <cell r="B4308">
            <v>4</v>
          </cell>
          <cell r="C4308">
            <v>0</v>
          </cell>
          <cell r="D4308">
            <v>0</v>
          </cell>
          <cell r="E4308">
            <v>0</v>
          </cell>
          <cell r="F4308">
            <v>2</v>
          </cell>
          <cell r="G4308">
            <v>0</v>
          </cell>
          <cell r="H4308">
            <v>0</v>
          </cell>
          <cell r="I4308">
            <v>3255</v>
          </cell>
          <cell r="J4308">
            <v>2</v>
          </cell>
          <cell r="K4308">
            <v>3</v>
          </cell>
          <cell r="L4308">
            <v>1605307</v>
          </cell>
        </row>
        <row r="4309">
          <cell r="A4309">
            <v>6</v>
          </cell>
          <cell r="B4309">
            <v>4</v>
          </cell>
          <cell r="C4309">
            <v>0</v>
          </cell>
          <cell r="D4309">
            <v>0</v>
          </cell>
          <cell r="E4309">
            <v>0</v>
          </cell>
          <cell r="F4309">
            <v>2</v>
          </cell>
          <cell r="G4309">
            <v>0</v>
          </cell>
          <cell r="H4309">
            <v>0</v>
          </cell>
          <cell r="I4309">
            <v>3256</v>
          </cell>
          <cell r="J4309">
            <v>2</v>
          </cell>
          <cell r="K4309">
            <v>3</v>
          </cell>
          <cell r="L4309">
            <v>15383168.08</v>
          </cell>
        </row>
        <row r="4310">
          <cell r="A4310">
            <v>6</v>
          </cell>
          <cell r="B4310">
            <v>4</v>
          </cell>
          <cell r="C4310">
            <v>0</v>
          </cell>
          <cell r="D4310">
            <v>0</v>
          </cell>
          <cell r="E4310">
            <v>0</v>
          </cell>
          <cell r="F4310">
            <v>2</v>
          </cell>
          <cell r="G4310">
            <v>0</v>
          </cell>
          <cell r="H4310">
            <v>0</v>
          </cell>
          <cell r="I4310">
            <v>3257</v>
          </cell>
          <cell r="J4310">
            <v>2</v>
          </cell>
          <cell r="K4310">
            <v>3</v>
          </cell>
          <cell r="L4310">
            <v>42831041.409999996</v>
          </cell>
        </row>
        <row r="4311">
          <cell r="A4311">
            <v>6</v>
          </cell>
          <cell r="B4311">
            <v>4</v>
          </cell>
          <cell r="C4311">
            <v>0</v>
          </cell>
          <cell r="D4311">
            <v>0</v>
          </cell>
          <cell r="E4311">
            <v>0</v>
          </cell>
          <cell r="F4311">
            <v>2</v>
          </cell>
          <cell r="G4311">
            <v>0</v>
          </cell>
          <cell r="H4311">
            <v>0</v>
          </cell>
          <cell r="I4311">
            <v>3258</v>
          </cell>
          <cell r="J4311">
            <v>2</v>
          </cell>
          <cell r="K4311">
            <v>3</v>
          </cell>
          <cell r="L4311">
            <v>6995018.7199999997</v>
          </cell>
        </row>
        <row r="4312">
          <cell r="A4312">
            <v>6</v>
          </cell>
          <cell r="B4312">
            <v>4</v>
          </cell>
          <cell r="C4312">
            <v>0</v>
          </cell>
          <cell r="D4312">
            <v>0</v>
          </cell>
          <cell r="E4312">
            <v>0</v>
          </cell>
          <cell r="F4312">
            <v>2</v>
          </cell>
          <cell r="G4312">
            <v>0</v>
          </cell>
          <cell r="H4312">
            <v>0</v>
          </cell>
          <cell r="I4312">
            <v>3259</v>
          </cell>
          <cell r="J4312">
            <v>2</v>
          </cell>
          <cell r="K4312">
            <v>3</v>
          </cell>
          <cell r="L4312">
            <v>7400</v>
          </cell>
        </row>
        <row r="4313">
          <cell r="A4313">
            <v>6</v>
          </cell>
          <cell r="B4313">
            <v>4</v>
          </cell>
          <cell r="C4313">
            <v>0</v>
          </cell>
          <cell r="D4313">
            <v>0</v>
          </cell>
          <cell r="E4313">
            <v>0</v>
          </cell>
          <cell r="F4313">
            <v>2</v>
          </cell>
          <cell r="G4313">
            <v>0</v>
          </cell>
          <cell r="H4313">
            <v>0</v>
          </cell>
          <cell r="I4313">
            <v>4000</v>
          </cell>
          <cell r="J4313">
            <v>2</v>
          </cell>
          <cell r="K4313">
            <v>3</v>
          </cell>
          <cell r="L4313">
            <v>0</v>
          </cell>
        </row>
        <row r="4314">
          <cell r="A4314">
            <v>6</v>
          </cell>
          <cell r="B4314">
            <v>4</v>
          </cell>
          <cell r="C4314">
            <v>0</v>
          </cell>
          <cell r="D4314">
            <v>0</v>
          </cell>
          <cell r="E4314">
            <v>0</v>
          </cell>
          <cell r="F4314">
            <v>2</v>
          </cell>
          <cell r="G4314">
            <v>0</v>
          </cell>
          <cell r="H4314">
            <v>0</v>
          </cell>
          <cell r="I4314">
            <v>4020</v>
          </cell>
          <cell r="J4314">
            <v>2</v>
          </cell>
          <cell r="K4314">
            <v>3</v>
          </cell>
          <cell r="L4314">
            <v>0</v>
          </cell>
        </row>
        <row r="4315">
          <cell r="A4315">
            <v>6</v>
          </cell>
          <cell r="B4315">
            <v>4</v>
          </cell>
          <cell r="C4315">
            <v>0</v>
          </cell>
          <cell r="D4315">
            <v>0</v>
          </cell>
          <cell r="E4315">
            <v>0</v>
          </cell>
          <cell r="F4315">
            <v>2</v>
          </cell>
          <cell r="G4315">
            <v>0</v>
          </cell>
          <cell r="H4315">
            <v>0</v>
          </cell>
          <cell r="I4315">
            <v>4021</v>
          </cell>
          <cell r="J4315">
            <v>2</v>
          </cell>
          <cell r="K4315">
            <v>3</v>
          </cell>
          <cell r="L4315">
            <v>-1242.1300000000001</v>
          </cell>
        </row>
        <row r="4316">
          <cell r="A4316">
            <v>6</v>
          </cell>
          <cell r="B4316">
            <v>4</v>
          </cell>
          <cell r="C4316">
            <v>0</v>
          </cell>
          <cell r="D4316">
            <v>0</v>
          </cell>
          <cell r="E4316">
            <v>0</v>
          </cell>
          <cell r="F4316">
            <v>2</v>
          </cell>
          <cell r="G4316">
            <v>0</v>
          </cell>
          <cell r="H4316">
            <v>0</v>
          </cell>
          <cell r="I4316">
            <v>4026</v>
          </cell>
          <cell r="J4316">
            <v>2</v>
          </cell>
          <cell r="K4316">
            <v>3</v>
          </cell>
          <cell r="L4316">
            <v>34940.06</v>
          </cell>
        </row>
        <row r="4317">
          <cell r="A4317">
            <v>6</v>
          </cell>
          <cell r="B4317">
            <v>4</v>
          </cell>
          <cell r="C4317">
            <v>0</v>
          </cell>
          <cell r="D4317">
            <v>0</v>
          </cell>
          <cell r="E4317">
            <v>0</v>
          </cell>
          <cell r="F4317">
            <v>2</v>
          </cell>
          <cell r="G4317">
            <v>0</v>
          </cell>
          <cell r="H4317">
            <v>0</v>
          </cell>
          <cell r="I4317">
            <v>4028</v>
          </cell>
          <cell r="J4317">
            <v>2</v>
          </cell>
          <cell r="K4317">
            <v>3</v>
          </cell>
          <cell r="L4317">
            <v>4800</v>
          </cell>
        </row>
        <row r="4318">
          <cell r="A4318">
            <v>6</v>
          </cell>
          <cell r="B4318">
            <v>4</v>
          </cell>
          <cell r="C4318">
            <v>0</v>
          </cell>
          <cell r="D4318">
            <v>0</v>
          </cell>
          <cell r="E4318">
            <v>0</v>
          </cell>
          <cell r="F4318">
            <v>2</v>
          </cell>
          <cell r="G4318">
            <v>0</v>
          </cell>
          <cell r="H4318">
            <v>0</v>
          </cell>
          <cell r="I4318">
            <v>4031</v>
          </cell>
          <cell r="J4318">
            <v>2</v>
          </cell>
          <cell r="K4318">
            <v>3</v>
          </cell>
          <cell r="L4318">
            <v>0</v>
          </cell>
        </row>
        <row r="4319">
          <cell r="A4319">
            <v>6</v>
          </cell>
          <cell r="B4319">
            <v>4</v>
          </cell>
          <cell r="C4319">
            <v>0</v>
          </cell>
          <cell r="D4319">
            <v>0</v>
          </cell>
          <cell r="E4319">
            <v>0</v>
          </cell>
          <cell r="F4319">
            <v>2</v>
          </cell>
          <cell r="G4319">
            <v>0</v>
          </cell>
          <cell r="H4319">
            <v>0</v>
          </cell>
          <cell r="I4319">
            <v>4041</v>
          </cell>
          <cell r="J4319">
            <v>2</v>
          </cell>
          <cell r="K4319">
            <v>3</v>
          </cell>
          <cell r="L4319">
            <v>0</v>
          </cell>
        </row>
        <row r="4320">
          <cell r="A4320">
            <v>6</v>
          </cell>
          <cell r="B4320">
            <v>4</v>
          </cell>
          <cell r="C4320">
            <v>0</v>
          </cell>
          <cell r="D4320">
            <v>0</v>
          </cell>
          <cell r="E4320">
            <v>0</v>
          </cell>
          <cell r="F4320">
            <v>2</v>
          </cell>
          <cell r="G4320">
            <v>0</v>
          </cell>
          <cell r="H4320">
            <v>0</v>
          </cell>
          <cell r="I4320">
            <v>7012</v>
          </cell>
          <cell r="J4320">
            <v>2</v>
          </cell>
          <cell r="K4320">
            <v>3</v>
          </cell>
          <cell r="L4320">
            <v>0</v>
          </cell>
        </row>
        <row r="4321">
          <cell r="A4321">
            <v>6</v>
          </cell>
          <cell r="B4321">
            <v>5</v>
          </cell>
          <cell r="C4321">
            <v>0</v>
          </cell>
          <cell r="D4321">
            <v>0</v>
          </cell>
          <cell r="E4321">
            <v>1</v>
          </cell>
          <cell r="F4321">
            <v>1</v>
          </cell>
          <cell r="G4321">
            <v>0</v>
          </cell>
          <cell r="H4321">
            <v>0</v>
          </cell>
          <cell r="I4321">
            <v>1000</v>
          </cell>
          <cell r="J4321">
            <v>2</v>
          </cell>
          <cell r="K4321">
            <v>3</v>
          </cell>
          <cell r="L4321">
            <v>0</v>
          </cell>
        </row>
        <row r="4322">
          <cell r="A4322">
            <v>6</v>
          </cell>
          <cell r="B4322">
            <v>5</v>
          </cell>
          <cell r="C4322">
            <v>0</v>
          </cell>
          <cell r="D4322">
            <v>0</v>
          </cell>
          <cell r="E4322">
            <v>1</v>
          </cell>
          <cell r="F4322">
            <v>1</v>
          </cell>
          <cell r="G4322">
            <v>0</v>
          </cell>
          <cell r="H4322">
            <v>0</v>
          </cell>
          <cell r="I4322">
            <v>1002</v>
          </cell>
          <cell r="J4322">
            <v>2</v>
          </cell>
          <cell r="K4322">
            <v>3</v>
          </cell>
          <cell r="L4322">
            <v>0</v>
          </cell>
        </row>
        <row r="4323">
          <cell r="A4323">
            <v>6</v>
          </cell>
          <cell r="B4323">
            <v>5</v>
          </cell>
          <cell r="C4323">
            <v>0</v>
          </cell>
          <cell r="D4323">
            <v>0</v>
          </cell>
          <cell r="E4323">
            <v>1</v>
          </cell>
          <cell r="F4323">
            <v>1</v>
          </cell>
          <cell r="G4323">
            <v>0</v>
          </cell>
          <cell r="H4323">
            <v>0</v>
          </cell>
          <cell r="I4323">
            <v>1010</v>
          </cell>
          <cell r="J4323">
            <v>2</v>
          </cell>
          <cell r="K4323">
            <v>3</v>
          </cell>
          <cell r="L4323">
            <v>0</v>
          </cell>
        </row>
        <row r="4324">
          <cell r="A4324">
            <v>6</v>
          </cell>
          <cell r="B4324">
            <v>5</v>
          </cell>
          <cell r="C4324">
            <v>0</v>
          </cell>
          <cell r="D4324">
            <v>0</v>
          </cell>
          <cell r="E4324">
            <v>1</v>
          </cell>
          <cell r="F4324">
            <v>1</v>
          </cell>
          <cell r="G4324">
            <v>0</v>
          </cell>
          <cell r="H4324">
            <v>0</v>
          </cell>
          <cell r="I4324">
            <v>1011</v>
          </cell>
          <cell r="J4324">
            <v>2</v>
          </cell>
          <cell r="K4324">
            <v>3</v>
          </cell>
          <cell r="L4324">
            <v>0</v>
          </cell>
        </row>
        <row r="4325">
          <cell r="A4325">
            <v>6</v>
          </cell>
          <cell r="B4325">
            <v>5</v>
          </cell>
          <cell r="C4325">
            <v>0</v>
          </cell>
          <cell r="D4325">
            <v>0</v>
          </cell>
          <cell r="E4325">
            <v>1</v>
          </cell>
          <cell r="F4325">
            <v>1</v>
          </cell>
          <cell r="G4325">
            <v>0</v>
          </cell>
          <cell r="H4325">
            <v>0</v>
          </cell>
          <cell r="I4325">
            <v>1021</v>
          </cell>
          <cell r="J4325">
            <v>2</v>
          </cell>
          <cell r="K4325">
            <v>3</v>
          </cell>
          <cell r="L4325">
            <v>6342.2</v>
          </cell>
        </row>
        <row r="4326">
          <cell r="A4326">
            <v>6</v>
          </cell>
          <cell r="B4326">
            <v>5</v>
          </cell>
          <cell r="C4326">
            <v>0</v>
          </cell>
          <cell r="D4326">
            <v>0</v>
          </cell>
          <cell r="E4326">
            <v>1</v>
          </cell>
          <cell r="F4326">
            <v>1</v>
          </cell>
          <cell r="G4326">
            <v>0</v>
          </cell>
          <cell r="H4326">
            <v>0</v>
          </cell>
          <cell r="I4326">
            <v>1101</v>
          </cell>
          <cell r="J4326">
            <v>2</v>
          </cell>
          <cell r="K4326">
            <v>3</v>
          </cell>
          <cell r="L4326">
            <v>0</v>
          </cell>
        </row>
        <row r="4327">
          <cell r="A4327">
            <v>6</v>
          </cell>
          <cell r="B4327">
            <v>5</v>
          </cell>
          <cell r="C4327">
            <v>0</v>
          </cell>
          <cell r="D4327">
            <v>0</v>
          </cell>
          <cell r="E4327">
            <v>1</v>
          </cell>
          <cell r="F4327">
            <v>1</v>
          </cell>
          <cell r="G4327">
            <v>0</v>
          </cell>
          <cell r="H4327">
            <v>0</v>
          </cell>
          <cell r="I4327">
            <v>1300</v>
          </cell>
          <cell r="J4327">
            <v>2</v>
          </cell>
          <cell r="K4327">
            <v>3</v>
          </cell>
          <cell r="L4327">
            <v>0</v>
          </cell>
        </row>
        <row r="4328">
          <cell r="A4328">
            <v>6</v>
          </cell>
          <cell r="B4328">
            <v>5</v>
          </cell>
          <cell r="C4328">
            <v>0</v>
          </cell>
          <cell r="D4328">
            <v>0</v>
          </cell>
          <cell r="E4328">
            <v>1</v>
          </cell>
          <cell r="F4328">
            <v>1</v>
          </cell>
          <cell r="G4328">
            <v>0</v>
          </cell>
          <cell r="H4328">
            <v>0</v>
          </cell>
          <cell r="I4328">
            <v>1310</v>
          </cell>
          <cell r="J4328">
            <v>2</v>
          </cell>
          <cell r="K4328">
            <v>3</v>
          </cell>
          <cell r="L4328">
            <v>0</v>
          </cell>
        </row>
        <row r="4329">
          <cell r="A4329">
            <v>6</v>
          </cell>
          <cell r="B4329">
            <v>5</v>
          </cell>
          <cell r="C4329">
            <v>0</v>
          </cell>
          <cell r="D4329">
            <v>0</v>
          </cell>
          <cell r="E4329">
            <v>1</v>
          </cell>
          <cell r="F4329">
            <v>1</v>
          </cell>
          <cell r="G4329">
            <v>0</v>
          </cell>
          <cell r="H4329">
            <v>0</v>
          </cell>
          <cell r="I4329">
            <v>1320</v>
          </cell>
          <cell r="J4329">
            <v>2</v>
          </cell>
          <cell r="K4329">
            <v>3</v>
          </cell>
          <cell r="L4329">
            <v>0</v>
          </cell>
        </row>
        <row r="4330">
          <cell r="A4330">
            <v>6</v>
          </cell>
          <cell r="B4330">
            <v>5</v>
          </cell>
          <cell r="C4330">
            <v>0</v>
          </cell>
          <cell r="D4330">
            <v>0</v>
          </cell>
          <cell r="E4330">
            <v>1</v>
          </cell>
          <cell r="F4330">
            <v>1</v>
          </cell>
          <cell r="G4330">
            <v>0</v>
          </cell>
          <cell r="H4330">
            <v>0</v>
          </cell>
          <cell r="I4330">
            <v>2000</v>
          </cell>
          <cell r="J4330">
            <v>2</v>
          </cell>
          <cell r="K4330">
            <v>3</v>
          </cell>
          <cell r="L4330">
            <v>0</v>
          </cell>
        </row>
        <row r="4331">
          <cell r="A4331">
            <v>6</v>
          </cell>
          <cell r="B4331">
            <v>5</v>
          </cell>
          <cell r="C4331">
            <v>0</v>
          </cell>
          <cell r="D4331">
            <v>0</v>
          </cell>
          <cell r="E4331">
            <v>1</v>
          </cell>
          <cell r="F4331">
            <v>1</v>
          </cell>
          <cell r="G4331">
            <v>0</v>
          </cell>
          <cell r="H4331">
            <v>0</v>
          </cell>
          <cell r="I4331">
            <v>2011</v>
          </cell>
          <cell r="J4331">
            <v>2</v>
          </cell>
          <cell r="K4331">
            <v>3</v>
          </cell>
          <cell r="L4331">
            <v>0</v>
          </cell>
        </row>
        <row r="4332">
          <cell r="A4332">
            <v>6</v>
          </cell>
          <cell r="B4332">
            <v>5</v>
          </cell>
          <cell r="C4332">
            <v>0</v>
          </cell>
          <cell r="D4332">
            <v>0</v>
          </cell>
          <cell r="E4332">
            <v>1</v>
          </cell>
          <cell r="F4332">
            <v>1</v>
          </cell>
          <cell r="G4332">
            <v>0</v>
          </cell>
          <cell r="H4332">
            <v>0</v>
          </cell>
          <cell r="I4332">
            <v>2020</v>
          </cell>
          <cell r="J4332">
            <v>2</v>
          </cell>
          <cell r="K4332">
            <v>3</v>
          </cell>
          <cell r="L4332">
            <v>0</v>
          </cell>
        </row>
        <row r="4333">
          <cell r="A4333">
            <v>6</v>
          </cell>
          <cell r="B4333">
            <v>5</v>
          </cell>
          <cell r="C4333">
            <v>0</v>
          </cell>
          <cell r="D4333">
            <v>0</v>
          </cell>
          <cell r="E4333">
            <v>1</v>
          </cell>
          <cell r="F4333">
            <v>1</v>
          </cell>
          <cell r="G4333">
            <v>0</v>
          </cell>
          <cell r="H4333">
            <v>0</v>
          </cell>
          <cell r="I4333">
            <v>2021</v>
          </cell>
          <cell r="J4333">
            <v>2</v>
          </cell>
          <cell r="K4333">
            <v>3</v>
          </cell>
          <cell r="L4333">
            <v>0</v>
          </cell>
        </row>
        <row r="4334">
          <cell r="A4334">
            <v>6</v>
          </cell>
          <cell r="B4334">
            <v>5</v>
          </cell>
          <cell r="C4334">
            <v>0</v>
          </cell>
          <cell r="D4334">
            <v>0</v>
          </cell>
          <cell r="E4334">
            <v>1</v>
          </cell>
          <cell r="F4334">
            <v>1</v>
          </cell>
          <cell r="G4334">
            <v>0</v>
          </cell>
          <cell r="H4334">
            <v>0</v>
          </cell>
          <cell r="I4334">
            <v>2022</v>
          </cell>
          <cell r="J4334">
            <v>2</v>
          </cell>
          <cell r="K4334">
            <v>3</v>
          </cell>
          <cell r="L4334">
            <v>0</v>
          </cell>
        </row>
        <row r="4335">
          <cell r="A4335">
            <v>6</v>
          </cell>
          <cell r="B4335">
            <v>5</v>
          </cell>
          <cell r="C4335">
            <v>0</v>
          </cell>
          <cell r="D4335">
            <v>0</v>
          </cell>
          <cell r="E4335">
            <v>1</v>
          </cell>
          <cell r="F4335">
            <v>1</v>
          </cell>
          <cell r="G4335">
            <v>0</v>
          </cell>
          <cell r="H4335">
            <v>0</v>
          </cell>
          <cell r="I4335">
            <v>2023</v>
          </cell>
          <cell r="J4335">
            <v>2</v>
          </cell>
          <cell r="K4335">
            <v>3</v>
          </cell>
          <cell r="L4335">
            <v>0</v>
          </cell>
        </row>
        <row r="4336">
          <cell r="A4336">
            <v>6</v>
          </cell>
          <cell r="B4336">
            <v>5</v>
          </cell>
          <cell r="C4336">
            <v>0</v>
          </cell>
          <cell r="D4336">
            <v>0</v>
          </cell>
          <cell r="E4336">
            <v>1</v>
          </cell>
          <cell r="F4336">
            <v>1</v>
          </cell>
          <cell r="G4336">
            <v>0</v>
          </cell>
          <cell r="H4336">
            <v>0</v>
          </cell>
          <cell r="I4336">
            <v>2024</v>
          </cell>
          <cell r="J4336">
            <v>2</v>
          </cell>
          <cell r="K4336">
            <v>3</v>
          </cell>
          <cell r="L4336">
            <v>0</v>
          </cell>
        </row>
        <row r="4337">
          <cell r="A4337">
            <v>6</v>
          </cell>
          <cell r="B4337">
            <v>5</v>
          </cell>
          <cell r="C4337">
            <v>0</v>
          </cell>
          <cell r="D4337">
            <v>0</v>
          </cell>
          <cell r="E4337">
            <v>1</v>
          </cell>
          <cell r="F4337">
            <v>1</v>
          </cell>
          <cell r="G4337">
            <v>0</v>
          </cell>
          <cell r="H4337">
            <v>0</v>
          </cell>
          <cell r="I4337">
            <v>2025</v>
          </cell>
          <cell r="J4337">
            <v>2</v>
          </cell>
          <cell r="K4337">
            <v>3</v>
          </cell>
          <cell r="L4337">
            <v>0</v>
          </cell>
        </row>
        <row r="4338">
          <cell r="A4338">
            <v>6</v>
          </cell>
          <cell r="B4338">
            <v>5</v>
          </cell>
          <cell r="C4338">
            <v>0</v>
          </cell>
          <cell r="D4338">
            <v>0</v>
          </cell>
          <cell r="E4338">
            <v>1</v>
          </cell>
          <cell r="F4338">
            <v>1</v>
          </cell>
          <cell r="G4338">
            <v>0</v>
          </cell>
          <cell r="H4338">
            <v>0</v>
          </cell>
          <cell r="I4338">
            <v>2026</v>
          </cell>
          <cell r="J4338">
            <v>2</v>
          </cell>
          <cell r="K4338">
            <v>3</v>
          </cell>
          <cell r="L4338">
            <v>0</v>
          </cell>
        </row>
        <row r="4339">
          <cell r="A4339">
            <v>6</v>
          </cell>
          <cell r="B4339">
            <v>5</v>
          </cell>
          <cell r="C4339">
            <v>0</v>
          </cell>
          <cell r="D4339">
            <v>0</v>
          </cell>
          <cell r="E4339">
            <v>1</v>
          </cell>
          <cell r="F4339">
            <v>1</v>
          </cell>
          <cell r="G4339">
            <v>0</v>
          </cell>
          <cell r="H4339">
            <v>0</v>
          </cell>
          <cell r="I4339">
            <v>2027</v>
          </cell>
          <cell r="J4339">
            <v>2</v>
          </cell>
          <cell r="K4339">
            <v>3</v>
          </cell>
          <cell r="L4339">
            <v>0</v>
          </cell>
        </row>
        <row r="4340">
          <cell r="A4340">
            <v>6</v>
          </cell>
          <cell r="B4340">
            <v>5</v>
          </cell>
          <cell r="C4340">
            <v>0</v>
          </cell>
          <cell r="D4340">
            <v>0</v>
          </cell>
          <cell r="E4340">
            <v>1</v>
          </cell>
          <cell r="F4340">
            <v>1</v>
          </cell>
          <cell r="G4340">
            <v>0</v>
          </cell>
          <cell r="H4340">
            <v>0</v>
          </cell>
          <cell r="I4340">
            <v>2028</v>
          </cell>
          <cell r="J4340">
            <v>2</v>
          </cell>
          <cell r="K4340">
            <v>3</v>
          </cell>
          <cell r="L4340">
            <v>0</v>
          </cell>
        </row>
        <row r="4341">
          <cell r="A4341">
            <v>6</v>
          </cell>
          <cell r="B4341">
            <v>5</v>
          </cell>
          <cell r="C4341">
            <v>0</v>
          </cell>
          <cell r="D4341">
            <v>0</v>
          </cell>
          <cell r="E4341">
            <v>1</v>
          </cell>
          <cell r="F4341">
            <v>1</v>
          </cell>
          <cell r="G4341">
            <v>0</v>
          </cell>
          <cell r="H4341">
            <v>0</v>
          </cell>
          <cell r="I4341">
            <v>2029</v>
          </cell>
          <cell r="J4341">
            <v>2</v>
          </cell>
          <cell r="K4341">
            <v>3</v>
          </cell>
          <cell r="L4341">
            <v>0</v>
          </cell>
        </row>
        <row r="4342">
          <cell r="A4342">
            <v>6</v>
          </cell>
          <cell r="B4342">
            <v>5</v>
          </cell>
          <cell r="C4342">
            <v>0</v>
          </cell>
          <cell r="D4342">
            <v>0</v>
          </cell>
          <cell r="E4342">
            <v>1</v>
          </cell>
          <cell r="F4342">
            <v>1</v>
          </cell>
          <cell r="G4342">
            <v>0</v>
          </cell>
          <cell r="H4342">
            <v>0</v>
          </cell>
          <cell r="I4342">
            <v>2210</v>
          </cell>
          <cell r="J4342">
            <v>2</v>
          </cell>
          <cell r="K4342">
            <v>3</v>
          </cell>
          <cell r="L4342">
            <v>0</v>
          </cell>
        </row>
        <row r="4343">
          <cell r="A4343">
            <v>6</v>
          </cell>
          <cell r="B4343">
            <v>5</v>
          </cell>
          <cell r="C4343">
            <v>0</v>
          </cell>
          <cell r="D4343">
            <v>0</v>
          </cell>
          <cell r="E4343">
            <v>1</v>
          </cell>
          <cell r="F4343">
            <v>1</v>
          </cell>
          <cell r="G4343">
            <v>0</v>
          </cell>
          <cell r="H4343">
            <v>0</v>
          </cell>
          <cell r="I4343">
            <v>2212</v>
          </cell>
          <cell r="J4343">
            <v>2</v>
          </cell>
          <cell r="K4343">
            <v>3</v>
          </cell>
          <cell r="L4343">
            <v>0</v>
          </cell>
        </row>
        <row r="4344">
          <cell r="A4344">
            <v>6</v>
          </cell>
          <cell r="B4344">
            <v>5</v>
          </cell>
          <cell r="C4344">
            <v>0</v>
          </cell>
          <cell r="D4344">
            <v>0</v>
          </cell>
          <cell r="E4344">
            <v>1</v>
          </cell>
          <cell r="F4344">
            <v>1</v>
          </cell>
          <cell r="G4344">
            <v>0</v>
          </cell>
          <cell r="H4344">
            <v>0</v>
          </cell>
          <cell r="I4344">
            <v>2421</v>
          </cell>
          <cell r="J4344">
            <v>2</v>
          </cell>
          <cell r="K4344">
            <v>3</v>
          </cell>
          <cell r="L4344">
            <v>0</v>
          </cell>
        </row>
        <row r="4345">
          <cell r="A4345">
            <v>6</v>
          </cell>
          <cell r="B4345">
            <v>5</v>
          </cell>
          <cell r="C4345">
            <v>0</v>
          </cell>
          <cell r="D4345">
            <v>0</v>
          </cell>
          <cell r="E4345">
            <v>1</v>
          </cell>
          <cell r="F4345">
            <v>1</v>
          </cell>
          <cell r="G4345">
            <v>0</v>
          </cell>
          <cell r="H4345">
            <v>0</v>
          </cell>
          <cell r="I4345">
            <v>2431</v>
          </cell>
          <cell r="J4345">
            <v>2</v>
          </cell>
          <cell r="K4345">
            <v>3</v>
          </cell>
          <cell r="L4345">
            <v>0</v>
          </cell>
        </row>
        <row r="4346">
          <cell r="A4346">
            <v>6</v>
          </cell>
          <cell r="B4346">
            <v>5</v>
          </cell>
          <cell r="C4346">
            <v>0</v>
          </cell>
          <cell r="D4346">
            <v>0</v>
          </cell>
          <cell r="E4346">
            <v>1</v>
          </cell>
          <cell r="F4346">
            <v>1</v>
          </cell>
          <cell r="G4346">
            <v>0</v>
          </cell>
          <cell r="H4346">
            <v>0</v>
          </cell>
          <cell r="I4346">
            <v>2461</v>
          </cell>
          <cell r="J4346">
            <v>2</v>
          </cell>
          <cell r="K4346">
            <v>3</v>
          </cell>
          <cell r="L4346">
            <v>0</v>
          </cell>
        </row>
        <row r="4347">
          <cell r="A4347">
            <v>6</v>
          </cell>
          <cell r="B4347">
            <v>5</v>
          </cell>
          <cell r="C4347">
            <v>0</v>
          </cell>
          <cell r="D4347">
            <v>0</v>
          </cell>
          <cell r="E4347">
            <v>1</v>
          </cell>
          <cell r="F4347">
            <v>1</v>
          </cell>
          <cell r="G4347">
            <v>0</v>
          </cell>
          <cell r="H4347">
            <v>0</v>
          </cell>
          <cell r="I4347">
            <v>3000</v>
          </cell>
          <cell r="J4347">
            <v>2</v>
          </cell>
          <cell r="K4347">
            <v>3</v>
          </cell>
          <cell r="L4347">
            <v>0</v>
          </cell>
        </row>
        <row r="4348">
          <cell r="A4348">
            <v>6</v>
          </cell>
          <cell r="B4348">
            <v>5</v>
          </cell>
          <cell r="C4348">
            <v>0</v>
          </cell>
          <cell r="D4348">
            <v>0</v>
          </cell>
          <cell r="E4348">
            <v>1</v>
          </cell>
          <cell r="F4348">
            <v>1</v>
          </cell>
          <cell r="G4348">
            <v>0</v>
          </cell>
          <cell r="H4348">
            <v>0</v>
          </cell>
          <cell r="I4348">
            <v>3011</v>
          </cell>
          <cell r="J4348">
            <v>2</v>
          </cell>
          <cell r="K4348">
            <v>3</v>
          </cell>
          <cell r="L4348">
            <v>3261.8</v>
          </cell>
        </row>
        <row r="4349">
          <cell r="A4349">
            <v>6</v>
          </cell>
          <cell r="B4349">
            <v>5</v>
          </cell>
          <cell r="C4349">
            <v>0</v>
          </cell>
          <cell r="D4349">
            <v>0</v>
          </cell>
          <cell r="E4349">
            <v>1</v>
          </cell>
          <cell r="F4349">
            <v>1</v>
          </cell>
          <cell r="G4349">
            <v>0</v>
          </cell>
          <cell r="H4349">
            <v>0</v>
          </cell>
          <cell r="I4349">
            <v>3111</v>
          </cell>
          <cell r="J4349">
            <v>2</v>
          </cell>
          <cell r="K4349">
            <v>3</v>
          </cell>
          <cell r="L4349">
            <v>192514.37</v>
          </cell>
        </row>
        <row r="4350">
          <cell r="A4350">
            <v>6</v>
          </cell>
          <cell r="B4350">
            <v>5</v>
          </cell>
          <cell r="C4350">
            <v>0</v>
          </cell>
          <cell r="D4350">
            <v>0</v>
          </cell>
          <cell r="E4350">
            <v>1</v>
          </cell>
          <cell r="F4350">
            <v>1</v>
          </cell>
          <cell r="G4350">
            <v>0</v>
          </cell>
          <cell r="H4350">
            <v>0</v>
          </cell>
          <cell r="I4350">
            <v>3112</v>
          </cell>
          <cell r="J4350">
            <v>2</v>
          </cell>
          <cell r="K4350">
            <v>3</v>
          </cell>
          <cell r="L4350">
            <v>6672674.6399999997</v>
          </cell>
        </row>
        <row r="4351">
          <cell r="A4351">
            <v>6</v>
          </cell>
          <cell r="B4351">
            <v>5</v>
          </cell>
          <cell r="C4351">
            <v>0</v>
          </cell>
          <cell r="D4351">
            <v>0</v>
          </cell>
          <cell r="E4351">
            <v>1</v>
          </cell>
          <cell r="F4351">
            <v>1</v>
          </cell>
          <cell r="G4351">
            <v>0</v>
          </cell>
          <cell r="H4351">
            <v>0</v>
          </cell>
          <cell r="I4351">
            <v>3120</v>
          </cell>
          <cell r="J4351">
            <v>2</v>
          </cell>
          <cell r="K4351">
            <v>3</v>
          </cell>
          <cell r="L4351">
            <v>271.39999999999998</v>
          </cell>
        </row>
        <row r="4352">
          <cell r="A4352">
            <v>6</v>
          </cell>
          <cell r="B4352">
            <v>5</v>
          </cell>
          <cell r="C4352">
            <v>0</v>
          </cell>
          <cell r="D4352">
            <v>0</v>
          </cell>
          <cell r="E4352">
            <v>1</v>
          </cell>
          <cell r="F4352">
            <v>1</v>
          </cell>
          <cell r="G4352">
            <v>0</v>
          </cell>
          <cell r="H4352">
            <v>0</v>
          </cell>
          <cell r="I4352">
            <v>3121</v>
          </cell>
          <cell r="J4352">
            <v>2</v>
          </cell>
          <cell r="K4352">
            <v>3</v>
          </cell>
          <cell r="L4352">
            <v>407934.4</v>
          </cell>
        </row>
        <row r="4353">
          <cell r="A4353">
            <v>6</v>
          </cell>
          <cell r="B4353">
            <v>5</v>
          </cell>
          <cell r="C4353">
            <v>0</v>
          </cell>
          <cell r="D4353">
            <v>0</v>
          </cell>
          <cell r="E4353">
            <v>1</v>
          </cell>
          <cell r="F4353">
            <v>1</v>
          </cell>
          <cell r="G4353">
            <v>0</v>
          </cell>
          <cell r="H4353">
            <v>0</v>
          </cell>
          <cell r="I4353">
            <v>3122</v>
          </cell>
          <cell r="J4353">
            <v>2</v>
          </cell>
          <cell r="K4353">
            <v>3</v>
          </cell>
          <cell r="L4353">
            <v>73323.399999999994</v>
          </cell>
        </row>
        <row r="4354">
          <cell r="A4354">
            <v>6</v>
          </cell>
          <cell r="B4354">
            <v>5</v>
          </cell>
          <cell r="C4354">
            <v>0</v>
          </cell>
          <cell r="D4354">
            <v>0</v>
          </cell>
          <cell r="E4354">
            <v>1</v>
          </cell>
          <cell r="F4354">
            <v>1</v>
          </cell>
          <cell r="G4354">
            <v>0</v>
          </cell>
          <cell r="H4354">
            <v>0</v>
          </cell>
          <cell r="I4354">
            <v>3131</v>
          </cell>
          <cell r="J4354">
            <v>2</v>
          </cell>
          <cell r="K4354">
            <v>3</v>
          </cell>
          <cell r="L4354">
            <v>8374.7999999999993</v>
          </cell>
        </row>
        <row r="4355">
          <cell r="A4355">
            <v>6</v>
          </cell>
          <cell r="B4355">
            <v>5</v>
          </cell>
          <cell r="C4355">
            <v>0</v>
          </cell>
          <cell r="D4355">
            <v>0</v>
          </cell>
          <cell r="E4355">
            <v>1</v>
          </cell>
          <cell r="F4355">
            <v>1</v>
          </cell>
          <cell r="G4355">
            <v>0</v>
          </cell>
          <cell r="H4355">
            <v>0</v>
          </cell>
          <cell r="I4355">
            <v>3132</v>
          </cell>
          <cell r="J4355">
            <v>2</v>
          </cell>
          <cell r="K4355">
            <v>3</v>
          </cell>
          <cell r="L4355">
            <v>188429.66</v>
          </cell>
        </row>
        <row r="4356">
          <cell r="A4356">
            <v>6</v>
          </cell>
          <cell r="B4356">
            <v>5</v>
          </cell>
          <cell r="C4356">
            <v>0</v>
          </cell>
          <cell r="D4356">
            <v>0</v>
          </cell>
          <cell r="E4356">
            <v>1</v>
          </cell>
          <cell r="F4356">
            <v>1</v>
          </cell>
          <cell r="G4356">
            <v>0</v>
          </cell>
          <cell r="H4356">
            <v>0</v>
          </cell>
          <cell r="I4356">
            <v>3133</v>
          </cell>
          <cell r="J4356">
            <v>2</v>
          </cell>
          <cell r="K4356">
            <v>3</v>
          </cell>
          <cell r="L4356">
            <v>84560</v>
          </cell>
        </row>
        <row r="4357">
          <cell r="A4357">
            <v>6</v>
          </cell>
          <cell r="B4357">
            <v>5</v>
          </cell>
          <cell r="C4357">
            <v>0</v>
          </cell>
          <cell r="D4357">
            <v>0</v>
          </cell>
          <cell r="E4357">
            <v>1</v>
          </cell>
          <cell r="F4357">
            <v>1</v>
          </cell>
          <cell r="G4357">
            <v>0</v>
          </cell>
          <cell r="H4357">
            <v>0</v>
          </cell>
          <cell r="I4357">
            <v>3151</v>
          </cell>
          <cell r="J4357">
            <v>2</v>
          </cell>
          <cell r="K4357">
            <v>3</v>
          </cell>
          <cell r="L4357">
            <v>6468417.7599999998</v>
          </cell>
        </row>
        <row r="4358">
          <cell r="A4358">
            <v>6</v>
          </cell>
          <cell r="B4358">
            <v>5</v>
          </cell>
          <cell r="C4358">
            <v>0</v>
          </cell>
          <cell r="D4358">
            <v>0</v>
          </cell>
          <cell r="E4358">
            <v>1</v>
          </cell>
          <cell r="F4358">
            <v>1</v>
          </cell>
          <cell r="G4358">
            <v>0</v>
          </cell>
          <cell r="H4358">
            <v>0</v>
          </cell>
          <cell r="I4358">
            <v>3211</v>
          </cell>
          <cell r="J4358">
            <v>2</v>
          </cell>
          <cell r="K4358">
            <v>3</v>
          </cell>
          <cell r="L4358">
            <v>5923.89</v>
          </cell>
        </row>
        <row r="4359">
          <cell r="A4359">
            <v>6</v>
          </cell>
          <cell r="B4359">
            <v>5</v>
          </cell>
          <cell r="C4359">
            <v>0</v>
          </cell>
          <cell r="D4359">
            <v>0</v>
          </cell>
          <cell r="E4359">
            <v>1</v>
          </cell>
          <cell r="F4359">
            <v>1</v>
          </cell>
          <cell r="G4359">
            <v>0</v>
          </cell>
          <cell r="H4359">
            <v>0</v>
          </cell>
          <cell r="I4359">
            <v>3212</v>
          </cell>
          <cell r="J4359">
            <v>2</v>
          </cell>
          <cell r="K4359">
            <v>3</v>
          </cell>
          <cell r="L4359">
            <v>0</v>
          </cell>
        </row>
        <row r="4360">
          <cell r="A4360">
            <v>6</v>
          </cell>
          <cell r="B4360">
            <v>5</v>
          </cell>
          <cell r="C4360">
            <v>0</v>
          </cell>
          <cell r="D4360">
            <v>0</v>
          </cell>
          <cell r="E4360">
            <v>1</v>
          </cell>
          <cell r="F4360">
            <v>1</v>
          </cell>
          <cell r="G4360">
            <v>0</v>
          </cell>
          <cell r="H4360">
            <v>0</v>
          </cell>
          <cell r="I4360">
            <v>3213</v>
          </cell>
          <cell r="J4360">
            <v>2</v>
          </cell>
          <cell r="K4360">
            <v>3</v>
          </cell>
          <cell r="L4360">
            <v>0</v>
          </cell>
        </row>
        <row r="4361">
          <cell r="A4361">
            <v>6</v>
          </cell>
          <cell r="B4361">
            <v>5</v>
          </cell>
          <cell r="C4361">
            <v>0</v>
          </cell>
          <cell r="D4361">
            <v>0</v>
          </cell>
          <cell r="E4361">
            <v>1</v>
          </cell>
          <cell r="F4361">
            <v>1</v>
          </cell>
          <cell r="G4361">
            <v>0</v>
          </cell>
          <cell r="H4361">
            <v>0</v>
          </cell>
          <cell r="I4361">
            <v>3214</v>
          </cell>
          <cell r="J4361">
            <v>2</v>
          </cell>
          <cell r="K4361">
            <v>3</v>
          </cell>
          <cell r="L4361">
            <v>0</v>
          </cell>
        </row>
        <row r="4362">
          <cell r="A4362">
            <v>6</v>
          </cell>
          <cell r="B4362">
            <v>5</v>
          </cell>
          <cell r="C4362">
            <v>0</v>
          </cell>
          <cell r="D4362">
            <v>0</v>
          </cell>
          <cell r="E4362">
            <v>1</v>
          </cell>
          <cell r="F4362">
            <v>1</v>
          </cell>
          <cell r="G4362">
            <v>0</v>
          </cell>
          <cell r="H4362">
            <v>0</v>
          </cell>
          <cell r="I4362">
            <v>3215</v>
          </cell>
          <cell r="J4362">
            <v>2</v>
          </cell>
          <cell r="K4362">
            <v>3</v>
          </cell>
          <cell r="L4362">
            <v>0</v>
          </cell>
        </row>
        <row r="4363">
          <cell r="A4363">
            <v>6</v>
          </cell>
          <cell r="B4363">
            <v>5</v>
          </cell>
          <cell r="C4363">
            <v>0</v>
          </cell>
          <cell r="D4363">
            <v>0</v>
          </cell>
          <cell r="E4363">
            <v>1</v>
          </cell>
          <cell r="F4363">
            <v>1</v>
          </cell>
          <cell r="G4363">
            <v>0</v>
          </cell>
          <cell r="H4363">
            <v>0</v>
          </cell>
          <cell r="I4363">
            <v>3221</v>
          </cell>
          <cell r="J4363">
            <v>2</v>
          </cell>
          <cell r="K4363">
            <v>3</v>
          </cell>
          <cell r="L4363">
            <v>0</v>
          </cell>
        </row>
        <row r="4364">
          <cell r="A4364">
            <v>6</v>
          </cell>
          <cell r="B4364">
            <v>5</v>
          </cell>
          <cell r="C4364">
            <v>0</v>
          </cell>
          <cell r="D4364">
            <v>0</v>
          </cell>
          <cell r="E4364">
            <v>1</v>
          </cell>
          <cell r="F4364">
            <v>1</v>
          </cell>
          <cell r="G4364">
            <v>0</v>
          </cell>
          <cell r="H4364">
            <v>0</v>
          </cell>
          <cell r="I4364">
            <v>3222</v>
          </cell>
          <cell r="J4364">
            <v>2</v>
          </cell>
          <cell r="K4364">
            <v>3</v>
          </cell>
          <cell r="L4364">
            <v>0</v>
          </cell>
        </row>
        <row r="4365">
          <cell r="A4365">
            <v>6</v>
          </cell>
          <cell r="B4365">
            <v>5</v>
          </cell>
          <cell r="C4365">
            <v>0</v>
          </cell>
          <cell r="D4365">
            <v>0</v>
          </cell>
          <cell r="E4365">
            <v>1</v>
          </cell>
          <cell r="F4365">
            <v>1</v>
          </cell>
          <cell r="G4365">
            <v>0</v>
          </cell>
          <cell r="H4365">
            <v>0</v>
          </cell>
          <cell r="I4365">
            <v>3223</v>
          </cell>
          <cell r="J4365">
            <v>2</v>
          </cell>
          <cell r="K4365">
            <v>3</v>
          </cell>
          <cell r="L4365">
            <v>0</v>
          </cell>
        </row>
        <row r="4366">
          <cell r="A4366">
            <v>6</v>
          </cell>
          <cell r="B4366">
            <v>5</v>
          </cell>
          <cell r="C4366">
            <v>0</v>
          </cell>
          <cell r="D4366">
            <v>0</v>
          </cell>
          <cell r="E4366">
            <v>1</v>
          </cell>
          <cell r="F4366">
            <v>1</v>
          </cell>
          <cell r="G4366">
            <v>0</v>
          </cell>
          <cell r="H4366">
            <v>0</v>
          </cell>
          <cell r="I4366">
            <v>3230</v>
          </cell>
          <cell r="J4366">
            <v>2</v>
          </cell>
          <cell r="K4366">
            <v>3</v>
          </cell>
          <cell r="L4366">
            <v>7422</v>
          </cell>
        </row>
        <row r="4367">
          <cell r="A4367">
            <v>6</v>
          </cell>
          <cell r="B4367">
            <v>5</v>
          </cell>
          <cell r="C4367">
            <v>0</v>
          </cell>
          <cell r="D4367">
            <v>0</v>
          </cell>
          <cell r="E4367">
            <v>1</v>
          </cell>
          <cell r="F4367">
            <v>1</v>
          </cell>
          <cell r="G4367">
            <v>0</v>
          </cell>
          <cell r="H4367">
            <v>0</v>
          </cell>
          <cell r="I4367">
            <v>3231</v>
          </cell>
          <cell r="J4367">
            <v>2</v>
          </cell>
          <cell r="K4367">
            <v>3</v>
          </cell>
          <cell r="L4367">
            <v>176010.39</v>
          </cell>
        </row>
        <row r="4368">
          <cell r="A4368">
            <v>6</v>
          </cell>
          <cell r="B4368">
            <v>5</v>
          </cell>
          <cell r="C4368">
            <v>0</v>
          </cell>
          <cell r="D4368">
            <v>0</v>
          </cell>
          <cell r="E4368">
            <v>1</v>
          </cell>
          <cell r="F4368">
            <v>1</v>
          </cell>
          <cell r="G4368">
            <v>0</v>
          </cell>
          <cell r="H4368">
            <v>0</v>
          </cell>
          <cell r="I4368">
            <v>3232</v>
          </cell>
          <cell r="J4368">
            <v>2</v>
          </cell>
          <cell r="K4368">
            <v>3</v>
          </cell>
          <cell r="L4368">
            <v>15144</v>
          </cell>
        </row>
        <row r="4369">
          <cell r="A4369">
            <v>6</v>
          </cell>
          <cell r="B4369">
            <v>5</v>
          </cell>
          <cell r="C4369">
            <v>0</v>
          </cell>
          <cell r="D4369">
            <v>0</v>
          </cell>
          <cell r="E4369">
            <v>1</v>
          </cell>
          <cell r="F4369">
            <v>1</v>
          </cell>
          <cell r="G4369">
            <v>0</v>
          </cell>
          <cell r="H4369">
            <v>0</v>
          </cell>
          <cell r="I4369">
            <v>3234</v>
          </cell>
          <cell r="J4369">
            <v>2</v>
          </cell>
          <cell r="K4369">
            <v>3</v>
          </cell>
          <cell r="L4369">
            <v>6516</v>
          </cell>
        </row>
        <row r="4370">
          <cell r="A4370">
            <v>6</v>
          </cell>
          <cell r="B4370">
            <v>5</v>
          </cell>
          <cell r="C4370">
            <v>0</v>
          </cell>
          <cell r="D4370">
            <v>0</v>
          </cell>
          <cell r="E4370">
            <v>1</v>
          </cell>
          <cell r="F4370">
            <v>1</v>
          </cell>
          <cell r="G4370">
            <v>0</v>
          </cell>
          <cell r="H4370">
            <v>0</v>
          </cell>
          <cell r="I4370">
            <v>3235</v>
          </cell>
          <cell r="J4370">
            <v>2</v>
          </cell>
          <cell r="K4370">
            <v>3</v>
          </cell>
          <cell r="L4370">
            <v>0</v>
          </cell>
        </row>
        <row r="4371">
          <cell r="A4371">
            <v>6</v>
          </cell>
          <cell r="B4371">
            <v>5</v>
          </cell>
          <cell r="C4371">
            <v>0</v>
          </cell>
          <cell r="D4371">
            <v>0</v>
          </cell>
          <cell r="E4371">
            <v>1</v>
          </cell>
          <cell r="F4371">
            <v>1</v>
          </cell>
          <cell r="G4371">
            <v>0</v>
          </cell>
          <cell r="H4371">
            <v>0</v>
          </cell>
          <cell r="I4371">
            <v>3242</v>
          </cell>
          <cell r="J4371">
            <v>2</v>
          </cell>
          <cell r="K4371">
            <v>3</v>
          </cell>
          <cell r="L4371">
            <v>0</v>
          </cell>
        </row>
        <row r="4372">
          <cell r="A4372">
            <v>6</v>
          </cell>
          <cell r="B4372">
            <v>5</v>
          </cell>
          <cell r="C4372">
            <v>0</v>
          </cell>
          <cell r="D4372">
            <v>0</v>
          </cell>
          <cell r="E4372">
            <v>1</v>
          </cell>
          <cell r="F4372">
            <v>1</v>
          </cell>
          <cell r="G4372">
            <v>0</v>
          </cell>
          <cell r="H4372">
            <v>0</v>
          </cell>
          <cell r="I4372">
            <v>3250</v>
          </cell>
          <cell r="J4372">
            <v>2</v>
          </cell>
          <cell r="K4372">
            <v>3</v>
          </cell>
          <cell r="L4372">
            <v>982.4</v>
          </cell>
        </row>
        <row r="4373">
          <cell r="A4373">
            <v>6</v>
          </cell>
          <cell r="B4373">
            <v>5</v>
          </cell>
          <cell r="C4373">
            <v>0</v>
          </cell>
          <cell r="D4373">
            <v>0</v>
          </cell>
          <cell r="E4373">
            <v>1</v>
          </cell>
          <cell r="F4373">
            <v>1</v>
          </cell>
          <cell r="G4373">
            <v>0</v>
          </cell>
          <cell r="H4373">
            <v>0</v>
          </cell>
          <cell r="I4373">
            <v>3255</v>
          </cell>
          <cell r="J4373">
            <v>2</v>
          </cell>
          <cell r="K4373">
            <v>3</v>
          </cell>
          <cell r="L4373">
            <v>13495.69</v>
          </cell>
        </row>
        <row r="4374">
          <cell r="A4374">
            <v>6</v>
          </cell>
          <cell r="B4374">
            <v>5</v>
          </cell>
          <cell r="C4374">
            <v>0</v>
          </cell>
          <cell r="D4374">
            <v>0</v>
          </cell>
          <cell r="E4374">
            <v>1</v>
          </cell>
          <cell r="F4374">
            <v>1</v>
          </cell>
          <cell r="G4374">
            <v>0</v>
          </cell>
          <cell r="H4374">
            <v>0</v>
          </cell>
          <cell r="I4374">
            <v>3256</v>
          </cell>
          <cell r="J4374">
            <v>2</v>
          </cell>
          <cell r="K4374">
            <v>3</v>
          </cell>
          <cell r="L4374">
            <v>67155.28</v>
          </cell>
        </row>
        <row r="4375">
          <cell r="A4375">
            <v>6</v>
          </cell>
          <cell r="B4375">
            <v>5</v>
          </cell>
          <cell r="C4375">
            <v>0</v>
          </cell>
          <cell r="D4375">
            <v>0</v>
          </cell>
          <cell r="E4375">
            <v>1</v>
          </cell>
          <cell r="F4375">
            <v>1</v>
          </cell>
          <cell r="G4375">
            <v>0</v>
          </cell>
          <cell r="H4375">
            <v>0</v>
          </cell>
          <cell r="I4375">
            <v>3257</v>
          </cell>
          <cell r="J4375">
            <v>2</v>
          </cell>
          <cell r="K4375">
            <v>3</v>
          </cell>
          <cell r="L4375">
            <v>7871.07</v>
          </cell>
        </row>
        <row r="4376">
          <cell r="A4376">
            <v>6</v>
          </cell>
          <cell r="B4376">
            <v>5</v>
          </cell>
          <cell r="C4376">
            <v>0</v>
          </cell>
          <cell r="D4376">
            <v>0</v>
          </cell>
          <cell r="E4376">
            <v>1</v>
          </cell>
          <cell r="F4376">
            <v>1</v>
          </cell>
          <cell r="G4376">
            <v>0</v>
          </cell>
          <cell r="H4376">
            <v>0</v>
          </cell>
          <cell r="I4376">
            <v>3258</v>
          </cell>
          <cell r="J4376">
            <v>2</v>
          </cell>
          <cell r="K4376">
            <v>3</v>
          </cell>
          <cell r="L4376">
            <v>178216.05</v>
          </cell>
        </row>
        <row r="4377">
          <cell r="A4377">
            <v>6</v>
          </cell>
          <cell r="B4377">
            <v>5</v>
          </cell>
          <cell r="C4377">
            <v>0</v>
          </cell>
          <cell r="D4377">
            <v>0</v>
          </cell>
          <cell r="E4377">
            <v>1</v>
          </cell>
          <cell r="F4377">
            <v>1</v>
          </cell>
          <cell r="G4377">
            <v>0</v>
          </cell>
          <cell r="H4377">
            <v>0</v>
          </cell>
          <cell r="I4377">
            <v>3259</v>
          </cell>
          <cell r="J4377">
            <v>2</v>
          </cell>
          <cell r="K4377">
            <v>3</v>
          </cell>
          <cell r="L4377">
            <v>424.1</v>
          </cell>
        </row>
        <row r="4378">
          <cell r="A4378">
            <v>6</v>
          </cell>
          <cell r="B4378">
            <v>5</v>
          </cell>
          <cell r="C4378">
            <v>0</v>
          </cell>
          <cell r="D4378">
            <v>0</v>
          </cell>
          <cell r="E4378">
            <v>1</v>
          </cell>
          <cell r="F4378">
            <v>1</v>
          </cell>
          <cell r="G4378">
            <v>0</v>
          </cell>
          <cell r="H4378">
            <v>0</v>
          </cell>
          <cell r="I4378">
            <v>3311</v>
          </cell>
          <cell r="J4378">
            <v>2</v>
          </cell>
          <cell r="K4378">
            <v>3</v>
          </cell>
          <cell r="L4378">
            <v>298754</v>
          </cell>
        </row>
        <row r="4379">
          <cell r="A4379">
            <v>6</v>
          </cell>
          <cell r="B4379">
            <v>5</v>
          </cell>
          <cell r="C4379">
            <v>0</v>
          </cell>
          <cell r="D4379">
            <v>0</v>
          </cell>
          <cell r="E4379">
            <v>1</v>
          </cell>
          <cell r="F4379">
            <v>1</v>
          </cell>
          <cell r="G4379">
            <v>0</v>
          </cell>
          <cell r="H4379">
            <v>0</v>
          </cell>
          <cell r="I4379">
            <v>3312</v>
          </cell>
          <cell r="J4379">
            <v>2</v>
          </cell>
          <cell r="K4379">
            <v>3</v>
          </cell>
          <cell r="L4379">
            <v>0</v>
          </cell>
        </row>
        <row r="4380">
          <cell r="A4380">
            <v>6</v>
          </cell>
          <cell r="B4380">
            <v>5</v>
          </cell>
          <cell r="C4380">
            <v>0</v>
          </cell>
          <cell r="D4380">
            <v>0</v>
          </cell>
          <cell r="E4380">
            <v>1</v>
          </cell>
          <cell r="F4380">
            <v>1</v>
          </cell>
          <cell r="G4380">
            <v>0</v>
          </cell>
          <cell r="H4380">
            <v>0</v>
          </cell>
          <cell r="I4380">
            <v>3321</v>
          </cell>
          <cell r="J4380">
            <v>2</v>
          </cell>
          <cell r="K4380">
            <v>3</v>
          </cell>
          <cell r="L4380">
            <v>1543.2</v>
          </cell>
        </row>
        <row r="4381">
          <cell r="A4381">
            <v>6</v>
          </cell>
          <cell r="B4381">
            <v>5</v>
          </cell>
          <cell r="C4381">
            <v>0</v>
          </cell>
          <cell r="D4381">
            <v>0</v>
          </cell>
          <cell r="E4381">
            <v>1</v>
          </cell>
          <cell r="F4381">
            <v>1</v>
          </cell>
          <cell r="G4381">
            <v>0</v>
          </cell>
          <cell r="H4381">
            <v>0</v>
          </cell>
          <cell r="I4381">
            <v>3331</v>
          </cell>
          <cell r="J4381">
            <v>2</v>
          </cell>
          <cell r="K4381">
            <v>3</v>
          </cell>
          <cell r="L4381">
            <v>0</v>
          </cell>
        </row>
        <row r="4382">
          <cell r="A4382">
            <v>6</v>
          </cell>
          <cell r="B4382">
            <v>5</v>
          </cell>
          <cell r="C4382">
            <v>0</v>
          </cell>
          <cell r="D4382">
            <v>0</v>
          </cell>
          <cell r="E4382">
            <v>1</v>
          </cell>
          <cell r="F4382">
            <v>1</v>
          </cell>
          <cell r="G4382">
            <v>0</v>
          </cell>
          <cell r="H4382">
            <v>0</v>
          </cell>
          <cell r="I4382">
            <v>4000</v>
          </cell>
          <cell r="J4382">
            <v>2</v>
          </cell>
          <cell r="K4382">
            <v>3</v>
          </cell>
          <cell r="L4382">
            <v>0</v>
          </cell>
        </row>
        <row r="4383">
          <cell r="A4383">
            <v>6</v>
          </cell>
          <cell r="B4383">
            <v>5</v>
          </cell>
          <cell r="C4383">
            <v>0</v>
          </cell>
          <cell r="D4383">
            <v>0</v>
          </cell>
          <cell r="E4383">
            <v>1</v>
          </cell>
          <cell r="F4383">
            <v>1</v>
          </cell>
          <cell r="G4383">
            <v>0</v>
          </cell>
          <cell r="H4383">
            <v>0</v>
          </cell>
          <cell r="I4383">
            <v>4013</v>
          </cell>
          <cell r="J4383">
            <v>2</v>
          </cell>
          <cell r="K4383">
            <v>3</v>
          </cell>
          <cell r="L4383">
            <v>0</v>
          </cell>
        </row>
        <row r="4384">
          <cell r="A4384">
            <v>6</v>
          </cell>
          <cell r="B4384">
            <v>5</v>
          </cell>
          <cell r="C4384">
            <v>0</v>
          </cell>
          <cell r="D4384">
            <v>0</v>
          </cell>
          <cell r="E4384">
            <v>1</v>
          </cell>
          <cell r="F4384">
            <v>1</v>
          </cell>
          <cell r="G4384">
            <v>0</v>
          </cell>
          <cell r="H4384">
            <v>0</v>
          </cell>
          <cell r="I4384">
            <v>4020</v>
          </cell>
          <cell r="J4384">
            <v>2</v>
          </cell>
          <cell r="K4384">
            <v>3</v>
          </cell>
          <cell r="L4384">
            <v>0</v>
          </cell>
        </row>
        <row r="4385">
          <cell r="A4385">
            <v>6</v>
          </cell>
          <cell r="B4385">
            <v>5</v>
          </cell>
          <cell r="C4385">
            <v>0</v>
          </cell>
          <cell r="D4385">
            <v>0</v>
          </cell>
          <cell r="E4385">
            <v>1</v>
          </cell>
          <cell r="F4385">
            <v>1</v>
          </cell>
          <cell r="G4385">
            <v>0</v>
          </cell>
          <cell r="H4385">
            <v>0</v>
          </cell>
          <cell r="I4385">
            <v>4021</v>
          </cell>
          <cell r="J4385">
            <v>2</v>
          </cell>
          <cell r="K4385">
            <v>3</v>
          </cell>
          <cell r="L4385">
            <v>4616.16</v>
          </cell>
        </row>
        <row r="4386">
          <cell r="A4386">
            <v>6</v>
          </cell>
          <cell r="B4386">
            <v>5</v>
          </cell>
          <cell r="C4386">
            <v>0</v>
          </cell>
          <cell r="D4386">
            <v>0</v>
          </cell>
          <cell r="E4386">
            <v>1</v>
          </cell>
          <cell r="F4386">
            <v>1</v>
          </cell>
          <cell r="G4386">
            <v>0</v>
          </cell>
          <cell r="H4386">
            <v>0</v>
          </cell>
          <cell r="I4386">
            <v>4026</v>
          </cell>
          <cell r="J4386">
            <v>2</v>
          </cell>
          <cell r="K4386">
            <v>3</v>
          </cell>
          <cell r="L4386">
            <v>55430</v>
          </cell>
        </row>
        <row r="4387">
          <cell r="A4387">
            <v>6</v>
          </cell>
          <cell r="B4387">
            <v>5</v>
          </cell>
          <cell r="C4387">
            <v>0</v>
          </cell>
          <cell r="D4387">
            <v>0</v>
          </cell>
          <cell r="E4387">
            <v>1</v>
          </cell>
          <cell r="F4387">
            <v>1</v>
          </cell>
          <cell r="G4387">
            <v>0</v>
          </cell>
          <cell r="H4387">
            <v>0</v>
          </cell>
          <cell r="I4387">
            <v>4028</v>
          </cell>
          <cell r="J4387">
            <v>2</v>
          </cell>
          <cell r="K4387">
            <v>3</v>
          </cell>
          <cell r="L4387">
            <v>138654.03</v>
          </cell>
        </row>
        <row r="4388">
          <cell r="A4388">
            <v>6</v>
          </cell>
          <cell r="B4388">
            <v>5</v>
          </cell>
          <cell r="C4388">
            <v>0</v>
          </cell>
          <cell r="D4388">
            <v>0</v>
          </cell>
          <cell r="E4388">
            <v>1</v>
          </cell>
          <cell r="F4388">
            <v>1</v>
          </cell>
          <cell r="G4388">
            <v>0</v>
          </cell>
          <cell r="H4388">
            <v>0</v>
          </cell>
          <cell r="I4388">
            <v>4031</v>
          </cell>
          <cell r="J4388">
            <v>2</v>
          </cell>
          <cell r="K4388">
            <v>3</v>
          </cell>
          <cell r="L4388">
            <v>0</v>
          </cell>
        </row>
        <row r="4389">
          <cell r="A4389">
            <v>6</v>
          </cell>
          <cell r="B4389">
            <v>5</v>
          </cell>
          <cell r="C4389">
            <v>0</v>
          </cell>
          <cell r="D4389">
            <v>0</v>
          </cell>
          <cell r="E4389">
            <v>1</v>
          </cell>
          <cell r="F4389">
            <v>1</v>
          </cell>
          <cell r="G4389">
            <v>0</v>
          </cell>
          <cell r="H4389">
            <v>0</v>
          </cell>
          <cell r="I4389">
            <v>4040</v>
          </cell>
          <cell r="J4389">
            <v>2</v>
          </cell>
          <cell r="K4389">
            <v>3</v>
          </cell>
          <cell r="L4389">
            <v>0</v>
          </cell>
        </row>
        <row r="4390">
          <cell r="A4390">
            <v>6</v>
          </cell>
          <cell r="B4390">
            <v>5</v>
          </cell>
          <cell r="C4390">
            <v>0</v>
          </cell>
          <cell r="D4390">
            <v>0</v>
          </cell>
          <cell r="E4390">
            <v>1</v>
          </cell>
          <cell r="F4390">
            <v>1</v>
          </cell>
          <cell r="G4390">
            <v>0</v>
          </cell>
          <cell r="H4390">
            <v>0</v>
          </cell>
          <cell r="I4390">
            <v>4042</v>
          </cell>
          <cell r="J4390">
            <v>2</v>
          </cell>
          <cell r="K4390">
            <v>3</v>
          </cell>
          <cell r="L4390">
            <v>623248.82999999996</v>
          </cell>
        </row>
        <row r="4391">
          <cell r="A4391">
            <v>6</v>
          </cell>
          <cell r="B4391">
            <v>5</v>
          </cell>
          <cell r="C4391">
            <v>0</v>
          </cell>
          <cell r="D4391">
            <v>0</v>
          </cell>
          <cell r="E4391">
            <v>1</v>
          </cell>
          <cell r="F4391">
            <v>1</v>
          </cell>
          <cell r="G4391">
            <v>0</v>
          </cell>
          <cell r="H4391">
            <v>0</v>
          </cell>
          <cell r="I4391">
            <v>4043</v>
          </cell>
          <cell r="J4391">
            <v>2</v>
          </cell>
          <cell r="K4391">
            <v>3</v>
          </cell>
          <cell r="L4391">
            <v>150945.38</v>
          </cell>
        </row>
        <row r="4392">
          <cell r="A4392">
            <v>6</v>
          </cell>
          <cell r="B4392">
            <v>5</v>
          </cell>
          <cell r="C4392">
            <v>0</v>
          </cell>
          <cell r="D4392">
            <v>0</v>
          </cell>
          <cell r="E4392">
            <v>1</v>
          </cell>
          <cell r="F4392">
            <v>1</v>
          </cell>
          <cell r="G4392">
            <v>0</v>
          </cell>
          <cell r="H4392">
            <v>0</v>
          </cell>
          <cell r="I4392">
            <v>4044</v>
          </cell>
          <cell r="J4392">
            <v>2</v>
          </cell>
          <cell r="K4392">
            <v>3</v>
          </cell>
          <cell r="L4392">
            <v>-1010.9</v>
          </cell>
        </row>
        <row r="4393">
          <cell r="A4393">
            <v>6</v>
          </cell>
          <cell r="B4393">
            <v>5</v>
          </cell>
          <cell r="C4393">
            <v>0</v>
          </cell>
          <cell r="D4393">
            <v>0</v>
          </cell>
          <cell r="E4393">
            <v>1</v>
          </cell>
          <cell r="F4393">
            <v>1</v>
          </cell>
          <cell r="G4393">
            <v>0</v>
          </cell>
          <cell r="H4393">
            <v>0</v>
          </cell>
          <cell r="I4393">
            <v>4062</v>
          </cell>
          <cell r="J4393">
            <v>2</v>
          </cell>
          <cell r="K4393">
            <v>3</v>
          </cell>
          <cell r="L4393">
            <v>0</v>
          </cell>
        </row>
        <row r="4394">
          <cell r="A4394">
            <v>6</v>
          </cell>
          <cell r="B4394">
            <v>5</v>
          </cell>
          <cell r="C4394">
            <v>0</v>
          </cell>
          <cell r="D4394">
            <v>0</v>
          </cell>
          <cell r="E4394">
            <v>1</v>
          </cell>
          <cell r="F4394">
            <v>1</v>
          </cell>
          <cell r="G4394">
            <v>0</v>
          </cell>
          <cell r="H4394">
            <v>0</v>
          </cell>
          <cell r="I4394">
            <v>4071</v>
          </cell>
          <cell r="J4394">
            <v>2</v>
          </cell>
          <cell r="K4394">
            <v>3</v>
          </cell>
          <cell r="L4394">
            <v>0</v>
          </cell>
        </row>
        <row r="4395">
          <cell r="A4395">
            <v>6</v>
          </cell>
          <cell r="B4395">
            <v>5</v>
          </cell>
          <cell r="C4395">
            <v>0</v>
          </cell>
          <cell r="D4395">
            <v>0</v>
          </cell>
          <cell r="E4395">
            <v>1</v>
          </cell>
          <cell r="F4395">
            <v>1</v>
          </cell>
          <cell r="G4395">
            <v>0</v>
          </cell>
          <cell r="H4395">
            <v>0</v>
          </cell>
          <cell r="I4395">
            <v>4091</v>
          </cell>
          <cell r="J4395">
            <v>2</v>
          </cell>
          <cell r="K4395">
            <v>3</v>
          </cell>
          <cell r="L4395">
            <v>0</v>
          </cell>
        </row>
        <row r="4396">
          <cell r="A4396">
            <v>6</v>
          </cell>
          <cell r="B4396">
            <v>5</v>
          </cell>
          <cell r="C4396">
            <v>0</v>
          </cell>
          <cell r="D4396">
            <v>0</v>
          </cell>
          <cell r="E4396">
            <v>1</v>
          </cell>
          <cell r="F4396">
            <v>1</v>
          </cell>
          <cell r="G4396">
            <v>0</v>
          </cell>
          <cell r="H4396">
            <v>0</v>
          </cell>
          <cell r="I4396">
            <v>4092</v>
          </cell>
          <cell r="J4396">
            <v>2</v>
          </cell>
          <cell r="K4396">
            <v>3</v>
          </cell>
          <cell r="L4396">
            <v>0</v>
          </cell>
        </row>
        <row r="4397">
          <cell r="A4397">
            <v>6</v>
          </cell>
          <cell r="B4397">
            <v>5</v>
          </cell>
          <cell r="C4397">
            <v>0</v>
          </cell>
          <cell r="D4397">
            <v>0</v>
          </cell>
          <cell r="E4397">
            <v>1</v>
          </cell>
          <cell r="F4397">
            <v>1</v>
          </cell>
          <cell r="G4397">
            <v>0</v>
          </cell>
          <cell r="H4397">
            <v>0</v>
          </cell>
          <cell r="I4397">
            <v>5000</v>
          </cell>
          <cell r="J4397">
            <v>2</v>
          </cell>
          <cell r="K4397">
            <v>3</v>
          </cell>
          <cell r="L4397">
            <v>0</v>
          </cell>
        </row>
        <row r="4398">
          <cell r="A4398">
            <v>6</v>
          </cell>
          <cell r="B4398">
            <v>5</v>
          </cell>
          <cell r="C4398">
            <v>0</v>
          </cell>
          <cell r="D4398">
            <v>0</v>
          </cell>
          <cell r="E4398">
            <v>1</v>
          </cell>
          <cell r="F4398">
            <v>1</v>
          </cell>
          <cell r="G4398">
            <v>0</v>
          </cell>
          <cell r="H4398">
            <v>0</v>
          </cell>
          <cell r="I4398">
            <v>5300</v>
          </cell>
          <cell r="J4398">
            <v>2</v>
          </cell>
          <cell r="K4398">
            <v>3</v>
          </cell>
          <cell r="L4398">
            <v>0</v>
          </cell>
        </row>
        <row r="4399">
          <cell r="A4399">
            <v>6</v>
          </cell>
          <cell r="B4399">
            <v>5</v>
          </cell>
          <cell r="C4399">
            <v>0</v>
          </cell>
          <cell r="D4399">
            <v>0</v>
          </cell>
          <cell r="E4399">
            <v>1</v>
          </cell>
          <cell r="F4399">
            <v>1</v>
          </cell>
          <cell r="G4399">
            <v>0</v>
          </cell>
          <cell r="H4399">
            <v>0</v>
          </cell>
          <cell r="I4399">
            <v>5301</v>
          </cell>
          <cell r="J4399">
            <v>2</v>
          </cell>
          <cell r="K4399">
            <v>3</v>
          </cell>
          <cell r="L4399">
            <v>0</v>
          </cell>
        </row>
        <row r="4400">
          <cell r="A4400">
            <v>6</v>
          </cell>
          <cell r="B4400">
            <v>5</v>
          </cell>
          <cell r="C4400">
            <v>0</v>
          </cell>
          <cell r="D4400">
            <v>0</v>
          </cell>
          <cell r="E4400">
            <v>1</v>
          </cell>
          <cell r="F4400">
            <v>1</v>
          </cell>
          <cell r="G4400">
            <v>0</v>
          </cell>
          <cell r="H4400">
            <v>0</v>
          </cell>
          <cell r="I4400">
            <v>5302</v>
          </cell>
          <cell r="J4400">
            <v>2</v>
          </cell>
          <cell r="K4400">
            <v>3</v>
          </cell>
          <cell r="L4400">
            <v>0</v>
          </cell>
        </row>
        <row r="4401">
          <cell r="A4401">
            <v>6</v>
          </cell>
          <cell r="B4401">
            <v>5</v>
          </cell>
          <cell r="C4401">
            <v>0</v>
          </cell>
          <cell r="D4401">
            <v>0</v>
          </cell>
          <cell r="E4401">
            <v>1</v>
          </cell>
          <cell r="F4401">
            <v>1</v>
          </cell>
          <cell r="G4401">
            <v>0</v>
          </cell>
          <cell r="H4401">
            <v>0</v>
          </cell>
          <cell r="I4401">
            <v>5311</v>
          </cell>
          <cell r="J4401">
            <v>2</v>
          </cell>
          <cell r="K4401">
            <v>3</v>
          </cell>
          <cell r="L4401">
            <v>0</v>
          </cell>
        </row>
        <row r="4402">
          <cell r="A4402">
            <v>6</v>
          </cell>
          <cell r="B4402">
            <v>5</v>
          </cell>
          <cell r="C4402">
            <v>0</v>
          </cell>
          <cell r="D4402">
            <v>0</v>
          </cell>
          <cell r="E4402">
            <v>1</v>
          </cell>
          <cell r="F4402">
            <v>1</v>
          </cell>
          <cell r="G4402">
            <v>0</v>
          </cell>
          <cell r="H4402">
            <v>0</v>
          </cell>
          <cell r="I4402">
            <v>5312</v>
          </cell>
          <cell r="J4402">
            <v>2</v>
          </cell>
          <cell r="K4402">
            <v>3</v>
          </cell>
          <cell r="L4402">
            <v>0</v>
          </cell>
        </row>
        <row r="4403">
          <cell r="A4403">
            <v>6</v>
          </cell>
          <cell r="B4403">
            <v>5</v>
          </cell>
          <cell r="C4403">
            <v>0</v>
          </cell>
          <cell r="D4403">
            <v>0</v>
          </cell>
          <cell r="E4403">
            <v>1</v>
          </cell>
          <cell r="F4403">
            <v>1</v>
          </cell>
          <cell r="G4403">
            <v>0</v>
          </cell>
          <cell r="H4403">
            <v>0</v>
          </cell>
          <cell r="I4403">
            <v>5313</v>
          </cell>
          <cell r="J4403">
            <v>2</v>
          </cell>
          <cell r="K4403">
            <v>3</v>
          </cell>
          <cell r="L4403">
            <v>0</v>
          </cell>
        </row>
        <row r="4404">
          <cell r="A4404">
            <v>6</v>
          </cell>
          <cell r="B4404">
            <v>5</v>
          </cell>
          <cell r="C4404">
            <v>0</v>
          </cell>
          <cell r="D4404">
            <v>0</v>
          </cell>
          <cell r="E4404">
            <v>1</v>
          </cell>
          <cell r="F4404">
            <v>1</v>
          </cell>
          <cell r="G4404">
            <v>0</v>
          </cell>
          <cell r="H4404">
            <v>0</v>
          </cell>
          <cell r="I4404">
            <v>5314</v>
          </cell>
          <cell r="J4404">
            <v>2</v>
          </cell>
          <cell r="K4404">
            <v>3</v>
          </cell>
          <cell r="L4404">
            <v>0</v>
          </cell>
        </row>
        <row r="4405">
          <cell r="A4405">
            <v>6</v>
          </cell>
          <cell r="B4405">
            <v>5</v>
          </cell>
          <cell r="C4405">
            <v>0</v>
          </cell>
          <cell r="D4405">
            <v>0</v>
          </cell>
          <cell r="E4405">
            <v>1</v>
          </cell>
          <cell r="F4405">
            <v>1</v>
          </cell>
          <cell r="G4405">
            <v>0</v>
          </cell>
          <cell r="H4405">
            <v>0</v>
          </cell>
          <cell r="I4405">
            <v>5315</v>
          </cell>
          <cell r="J4405">
            <v>2</v>
          </cell>
          <cell r="K4405">
            <v>3</v>
          </cell>
          <cell r="L4405">
            <v>0</v>
          </cell>
        </row>
        <row r="4406">
          <cell r="A4406">
            <v>6</v>
          </cell>
          <cell r="B4406">
            <v>5</v>
          </cell>
          <cell r="C4406">
            <v>0</v>
          </cell>
          <cell r="D4406">
            <v>0</v>
          </cell>
          <cell r="E4406">
            <v>1</v>
          </cell>
          <cell r="F4406">
            <v>1</v>
          </cell>
          <cell r="G4406">
            <v>0</v>
          </cell>
          <cell r="H4406">
            <v>0</v>
          </cell>
          <cell r="I4406">
            <v>5316</v>
          </cell>
          <cell r="J4406">
            <v>2</v>
          </cell>
          <cell r="K4406">
            <v>3</v>
          </cell>
          <cell r="L4406">
            <v>0</v>
          </cell>
        </row>
        <row r="4407">
          <cell r="A4407">
            <v>6</v>
          </cell>
          <cell r="B4407">
            <v>5</v>
          </cell>
          <cell r="C4407">
            <v>0</v>
          </cell>
          <cell r="D4407">
            <v>0</v>
          </cell>
          <cell r="E4407">
            <v>1</v>
          </cell>
          <cell r="F4407">
            <v>1</v>
          </cell>
          <cell r="G4407">
            <v>0</v>
          </cell>
          <cell r="H4407">
            <v>0</v>
          </cell>
          <cell r="I4407">
            <v>5317</v>
          </cell>
          <cell r="J4407">
            <v>2</v>
          </cell>
          <cell r="K4407">
            <v>3</v>
          </cell>
          <cell r="L4407">
            <v>0</v>
          </cell>
        </row>
        <row r="4408">
          <cell r="A4408">
            <v>6</v>
          </cell>
          <cell r="B4408">
            <v>5</v>
          </cell>
          <cell r="C4408">
            <v>0</v>
          </cell>
          <cell r="D4408">
            <v>0</v>
          </cell>
          <cell r="E4408">
            <v>1</v>
          </cell>
          <cell r="F4408">
            <v>1</v>
          </cell>
          <cell r="G4408">
            <v>0</v>
          </cell>
          <cell r="H4408">
            <v>0</v>
          </cell>
          <cell r="I4408">
            <v>5320</v>
          </cell>
          <cell r="J4408">
            <v>2</v>
          </cell>
          <cell r="K4408">
            <v>3</v>
          </cell>
          <cell r="L4408">
            <v>0</v>
          </cell>
        </row>
        <row r="4409">
          <cell r="A4409">
            <v>6</v>
          </cell>
          <cell r="B4409">
            <v>5</v>
          </cell>
          <cell r="C4409">
            <v>0</v>
          </cell>
          <cell r="D4409">
            <v>0</v>
          </cell>
          <cell r="E4409">
            <v>1</v>
          </cell>
          <cell r="F4409">
            <v>1</v>
          </cell>
          <cell r="G4409">
            <v>0</v>
          </cell>
          <cell r="H4409">
            <v>0</v>
          </cell>
          <cell r="I4409">
            <v>5351</v>
          </cell>
          <cell r="J4409">
            <v>2</v>
          </cell>
          <cell r="K4409">
            <v>3</v>
          </cell>
          <cell r="L4409">
            <v>0</v>
          </cell>
        </row>
        <row r="4410">
          <cell r="A4410">
            <v>6</v>
          </cell>
          <cell r="B4410">
            <v>5</v>
          </cell>
          <cell r="C4410">
            <v>0</v>
          </cell>
          <cell r="D4410">
            <v>0</v>
          </cell>
          <cell r="E4410">
            <v>1</v>
          </cell>
          <cell r="F4410">
            <v>1</v>
          </cell>
          <cell r="G4410">
            <v>0</v>
          </cell>
          <cell r="H4410">
            <v>0</v>
          </cell>
          <cell r="I4410">
            <v>5352</v>
          </cell>
          <cell r="J4410">
            <v>2</v>
          </cell>
          <cell r="K4410">
            <v>3</v>
          </cell>
          <cell r="L4410">
            <v>0</v>
          </cell>
        </row>
        <row r="4411">
          <cell r="A4411">
            <v>6</v>
          </cell>
          <cell r="B4411">
            <v>5</v>
          </cell>
          <cell r="C4411">
            <v>0</v>
          </cell>
          <cell r="D4411">
            <v>0</v>
          </cell>
          <cell r="E4411">
            <v>1</v>
          </cell>
          <cell r="F4411">
            <v>1</v>
          </cell>
          <cell r="G4411">
            <v>0</v>
          </cell>
          <cell r="H4411">
            <v>0</v>
          </cell>
          <cell r="I4411">
            <v>5353</v>
          </cell>
          <cell r="J4411">
            <v>2</v>
          </cell>
          <cell r="K4411">
            <v>3</v>
          </cell>
          <cell r="L4411">
            <v>0</v>
          </cell>
        </row>
        <row r="4412">
          <cell r="A4412">
            <v>6</v>
          </cell>
          <cell r="B4412">
            <v>5</v>
          </cell>
          <cell r="C4412">
            <v>0</v>
          </cell>
          <cell r="D4412">
            <v>0</v>
          </cell>
          <cell r="E4412">
            <v>1</v>
          </cell>
          <cell r="F4412">
            <v>1</v>
          </cell>
          <cell r="G4412">
            <v>0</v>
          </cell>
          <cell r="H4412">
            <v>0</v>
          </cell>
          <cell r="I4412">
            <v>5500</v>
          </cell>
          <cell r="J4412">
            <v>2</v>
          </cell>
          <cell r="K4412">
            <v>3</v>
          </cell>
          <cell r="L4412">
            <v>0</v>
          </cell>
        </row>
        <row r="4413">
          <cell r="A4413">
            <v>6</v>
          </cell>
          <cell r="B4413">
            <v>5</v>
          </cell>
          <cell r="C4413">
            <v>0</v>
          </cell>
          <cell r="D4413">
            <v>0</v>
          </cell>
          <cell r="E4413">
            <v>1</v>
          </cell>
          <cell r="F4413">
            <v>1</v>
          </cell>
          <cell r="G4413">
            <v>0</v>
          </cell>
          <cell r="H4413">
            <v>0</v>
          </cell>
          <cell r="I4413">
            <v>5900</v>
          </cell>
          <cell r="J4413">
            <v>2</v>
          </cell>
          <cell r="K4413">
            <v>3</v>
          </cell>
          <cell r="L4413">
            <v>0</v>
          </cell>
        </row>
        <row r="4414">
          <cell r="A4414">
            <v>6</v>
          </cell>
          <cell r="B4414">
            <v>5</v>
          </cell>
          <cell r="C4414">
            <v>0</v>
          </cell>
          <cell r="D4414">
            <v>0</v>
          </cell>
          <cell r="E4414">
            <v>1</v>
          </cell>
          <cell r="F4414">
            <v>1</v>
          </cell>
          <cell r="G4414">
            <v>0</v>
          </cell>
          <cell r="H4414">
            <v>0</v>
          </cell>
          <cell r="I4414">
            <v>5910</v>
          </cell>
          <cell r="J4414">
            <v>2</v>
          </cell>
          <cell r="K4414">
            <v>3</v>
          </cell>
          <cell r="L4414">
            <v>0</v>
          </cell>
        </row>
        <row r="4415">
          <cell r="A4415">
            <v>6</v>
          </cell>
          <cell r="B4415">
            <v>5</v>
          </cell>
          <cell r="C4415">
            <v>0</v>
          </cell>
          <cell r="D4415">
            <v>0</v>
          </cell>
          <cell r="E4415">
            <v>1</v>
          </cell>
          <cell r="F4415">
            <v>1</v>
          </cell>
          <cell r="G4415">
            <v>0</v>
          </cell>
          <cell r="H4415">
            <v>0</v>
          </cell>
          <cell r="I4415">
            <v>5920</v>
          </cell>
          <cell r="J4415">
            <v>2</v>
          </cell>
          <cell r="K4415">
            <v>3</v>
          </cell>
          <cell r="L4415">
            <v>0</v>
          </cell>
        </row>
        <row r="4416">
          <cell r="A4416">
            <v>6</v>
          </cell>
          <cell r="B4416">
            <v>5</v>
          </cell>
          <cell r="C4416">
            <v>0</v>
          </cell>
          <cell r="D4416">
            <v>0</v>
          </cell>
          <cell r="E4416">
            <v>1</v>
          </cell>
          <cell r="F4416">
            <v>1</v>
          </cell>
          <cell r="G4416">
            <v>0</v>
          </cell>
          <cell r="H4416">
            <v>0</v>
          </cell>
          <cell r="I4416">
            <v>7002</v>
          </cell>
          <cell r="J4416">
            <v>2</v>
          </cell>
          <cell r="K4416">
            <v>3</v>
          </cell>
          <cell r="L4416">
            <v>0</v>
          </cell>
        </row>
        <row r="4417">
          <cell r="A4417">
            <v>6</v>
          </cell>
          <cell r="B4417">
            <v>5</v>
          </cell>
          <cell r="C4417">
            <v>0</v>
          </cell>
          <cell r="D4417">
            <v>0</v>
          </cell>
          <cell r="E4417">
            <v>1</v>
          </cell>
          <cell r="F4417">
            <v>1</v>
          </cell>
          <cell r="G4417">
            <v>0</v>
          </cell>
          <cell r="H4417">
            <v>0</v>
          </cell>
          <cell r="I4417">
            <v>7011</v>
          </cell>
          <cell r="J4417">
            <v>2</v>
          </cell>
          <cell r="K4417">
            <v>3</v>
          </cell>
          <cell r="L4417">
            <v>0</v>
          </cell>
        </row>
        <row r="4418">
          <cell r="A4418">
            <v>6</v>
          </cell>
          <cell r="B4418">
            <v>5</v>
          </cell>
          <cell r="C4418">
            <v>0</v>
          </cell>
          <cell r="D4418">
            <v>0</v>
          </cell>
          <cell r="E4418">
            <v>1</v>
          </cell>
          <cell r="F4418">
            <v>1</v>
          </cell>
          <cell r="G4418">
            <v>0</v>
          </cell>
          <cell r="H4418">
            <v>0</v>
          </cell>
          <cell r="I4418">
            <v>7013</v>
          </cell>
          <cell r="J4418">
            <v>2</v>
          </cell>
          <cell r="K4418">
            <v>3</v>
          </cell>
          <cell r="L4418">
            <v>0</v>
          </cell>
        </row>
        <row r="4419">
          <cell r="A4419">
            <v>6</v>
          </cell>
          <cell r="B4419">
            <v>5</v>
          </cell>
          <cell r="C4419">
            <v>0</v>
          </cell>
          <cell r="D4419">
            <v>0</v>
          </cell>
          <cell r="E4419">
            <v>1</v>
          </cell>
          <cell r="F4419">
            <v>1</v>
          </cell>
          <cell r="G4419">
            <v>0</v>
          </cell>
          <cell r="H4419">
            <v>0</v>
          </cell>
          <cell r="I4419">
            <v>7016</v>
          </cell>
          <cell r="J4419">
            <v>2</v>
          </cell>
          <cell r="K4419">
            <v>3</v>
          </cell>
          <cell r="L4419">
            <v>0</v>
          </cell>
        </row>
        <row r="4420">
          <cell r="A4420">
            <v>6</v>
          </cell>
          <cell r="B4420">
            <v>5</v>
          </cell>
          <cell r="C4420">
            <v>0</v>
          </cell>
          <cell r="D4420">
            <v>0</v>
          </cell>
          <cell r="E4420">
            <v>1</v>
          </cell>
          <cell r="F4420">
            <v>1</v>
          </cell>
          <cell r="G4420">
            <v>0</v>
          </cell>
          <cell r="H4420">
            <v>0</v>
          </cell>
          <cell r="I4420">
            <v>7017</v>
          </cell>
          <cell r="J4420">
            <v>2</v>
          </cell>
          <cell r="K4420">
            <v>3</v>
          </cell>
          <cell r="L4420">
            <v>0</v>
          </cell>
        </row>
        <row r="4421">
          <cell r="A4421">
            <v>6</v>
          </cell>
          <cell r="B4421">
            <v>5</v>
          </cell>
          <cell r="C4421">
            <v>0</v>
          </cell>
          <cell r="D4421">
            <v>0</v>
          </cell>
          <cell r="E4421">
            <v>1</v>
          </cell>
          <cell r="F4421">
            <v>1</v>
          </cell>
          <cell r="G4421">
            <v>0</v>
          </cell>
          <cell r="H4421">
            <v>0</v>
          </cell>
          <cell r="I4421">
            <v>7019</v>
          </cell>
          <cell r="J4421">
            <v>2</v>
          </cell>
          <cell r="K4421">
            <v>3</v>
          </cell>
          <cell r="L4421">
            <v>2824.64</v>
          </cell>
        </row>
        <row r="4422">
          <cell r="A4422">
            <v>6</v>
          </cell>
          <cell r="B4422">
            <v>5</v>
          </cell>
          <cell r="C4422">
            <v>0</v>
          </cell>
          <cell r="D4422">
            <v>0</v>
          </cell>
          <cell r="E4422">
            <v>1</v>
          </cell>
          <cell r="F4422">
            <v>1</v>
          </cell>
          <cell r="G4422">
            <v>0</v>
          </cell>
          <cell r="H4422">
            <v>0</v>
          </cell>
          <cell r="I4422">
            <v>7100</v>
          </cell>
          <cell r="J4422">
            <v>2</v>
          </cell>
          <cell r="K4422">
            <v>3</v>
          </cell>
          <cell r="L4422">
            <v>0</v>
          </cell>
        </row>
        <row r="4423">
          <cell r="A4423">
            <v>6</v>
          </cell>
          <cell r="B4423">
            <v>5</v>
          </cell>
          <cell r="C4423">
            <v>0</v>
          </cell>
          <cell r="D4423">
            <v>0</v>
          </cell>
          <cell r="E4423">
            <v>1</v>
          </cell>
          <cell r="F4423">
            <v>1</v>
          </cell>
          <cell r="G4423">
            <v>0</v>
          </cell>
          <cell r="H4423">
            <v>0</v>
          </cell>
          <cell r="I4423">
            <v>7110</v>
          </cell>
          <cell r="J4423">
            <v>2</v>
          </cell>
          <cell r="K4423">
            <v>3</v>
          </cell>
          <cell r="L4423">
            <v>24500</v>
          </cell>
        </row>
        <row r="4424">
          <cell r="A4424">
            <v>6</v>
          </cell>
          <cell r="B4424">
            <v>5</v>
          </cell>
          <cell r="C4424">
            <v>0</v>
          </cell>
          <cell r="D4424">
            <v>0</v>
          </cell>
          <cell r="E4424">
            <v>1</v>
          </cell>
          <cell r="F4424">
            <v>1</v>
          </cell>
          <cell r="G4424">
            <v>0</v>
          </cell>
          <cell r="H4424">
            <v>0</v>
          </cell>
          <cell r="I4424">
            <v>7130</v>
          </cell>
          <cell r="J4424">
            <v>2</v>
          </cell>
          <cell r="K4424">
            <v>3</v>
          </cell>
          <cell r="L4424">
            <v>13598.24</v>
          </cell>
        </row>
        <row r="4425">
          <cell r="A4425">
            <v>6</v>
          </cell>
          <cell r="B4425">
            <v>5</v>
          </cell>
          <cell r="C4425">
            <v>0</v>
          </cell>
          <cell r="D4425">
            <v>0</v>
          </cell>
          <cell r="E4425">
            <v>1</v>
          </cell>
          <cell r="F4425">
            <v>1</v>
          </cell>
          <cell r="G4425">
            <v>0</v>
          </cell>
          <cell r="H4425">
            <v>0</v>
          </cell>
          <cell r="I4425">
            <v>7140</v>
          </cell>
          <cell r="J4425">
            <v>2</v>
          </cell>
          <cell r="K4425">
            <v>3</v>
          </cell>
          <cell r="L4425">
            <v>20237.64</v>
          </cell>
        </row>
        <row r="4426">
          <cell r="A4426">
            <v>6</v>
          </cell>
          <cell r="B4426">
            <v>5</v>
          </cell>
          <cell r="C4426">
            <v>0</v>
          </cell>
          <cell r="D4426">
            <v>0</v>
          </cell>
          <cell r="E4426">
            <v>1</v>
          </cell>
          <cell r="F4426">
            <v>1</v>
          </cell>
          <cell r="G4426">
            <v>0</v>
          </cell>
          <cell r="H4426">
            <v>0</v>
          </cell>
          <cell r="I4426">
            <v>7200</v>
          </cell>
          <cell r="J4426">
            <v>2</v>
          </cell>
          <cell r="K4426">
            <v>3</v>
          </cell>
          <cell r="L4426">
            <v>6984.55</v>
          </cell>
        </row>
        <row r="4427">
          <cell r="A4427">
            <v>6</v>
          </cell>
          <cell r="B4427">
            <v>5</v>
          </cell>
          <cell r="C4427">
            <v>0</v>
          </cell>
          <cell r="D4427">
            <v>0</v>
          </cell>
          <cell r="E4427">
            <v>1</v>
          </cell>
          <cell r="F4427">
            <v>1</v>
          </cell>
          <cell r="G4427">
            <v>0</v>
          </cell>
          <cell r="H4427">
            <v>0</v>
          </cell>
          <cell r="I4427">
            <v>7201</v>
          </cell>
          <cell r="J4427">
            <v>2</v>
          </cell>
          <cell r="K4427">
            <v>3</v>
          </cell>
          <cell r="L4427">
            <v>49394.65</v>
          </cell>
        </row>
        <row r="4428">
          <cell r="A4428">
            <v>6</v>
          </cell>
          <cell r="B4428">
            <v>5</v>
          </cell>
          <cell r="C4428">
            <v>0</v>
          </cell>
          <cell r="D4428">
            <v>0</v>
          </cell>
          <cell r="E4428">
            <v>1</v>
          </cell>
          <cell r="F4428">
            <v>1</v>
          </cell>
          <cell r="G4428">
            <v>0</v>
          </cell>
          <cell r="H4428">
            <v>0</v>
          </cell>
          <cell r="I4428">
            <v>7210</v>
          </cell>
          <cell r="J4428">
            <v>2</v>
          </cell>
          <cell r="K4428">
            <v>3</v>
          </cell>
          <cell r="L4428">
            <v>121655.76</v>
          </cell>
        </row>
        <row r="4429">
          <cell r="A4429">
            <v>6</v>
          </cell>
          <cell r="B4429">
            <v>5</v>
          </cell>
          <cell r="C4429">
            <v>0</v>
          </cell>
          <cell r="D4429">
            <v>0</v>
          </cell>
          <cell r="E4429">
            <v>1</v>
          </cell>
          <cell r="F4429">
            <v>1</v>
          </cell>
          <cell r="G4429">
            <v>0</v>
          </cell>
          <cell r="H4429">
            <v>0</v>
          </cell>
          <cell r="I4429">
            <v>7220</v>
          </cell>
          <cell r="J4429">
            <v>2</v>
          </cell>
          <cell r="K4429">
            <v>3</v>
          </cell>
          <cell r="L4429">
            <v>72923.14</v>
          </cell>
        </row>
        <row r="4430">
          <cell r="A4430">
            <v>6</v>
          </cell>
          <cell r="B4430">
            <v>5</v>
          </cell>
          <cell r="C4430">
            <v>0</v>
          </cell>
          <cell r="D4430">
            <v>0</v>
          </cell>
          <cell r="E4430">
            <v>1</v>
          </cell>
          <cell r="F4430">
            <v>1</v>
          </cell>
          <cell r="G4430">
            <v>0</v>
          </cell>
          <cell r="H4430">
            <v>0</v>
          </cell>
          <cell r="I4430">
            <v>7230</v>
          </cell>
          <cell r="J4430">
            <v>2</v>
          </cell>
          <cell r="K4430">
            <v>3</v>
          </cell>
          <cell r="L4430">
            <v>0</v>
          </cell>
        </row>
        <row r="4431">
          <cell r="A4431">
            <v>6</v>
          </cell>
          <cell r="B4431">
            <v>5</v>
          </cell>
          <cell r="C4431">
            <v>0</v>
          </cell>
          <cell r="D4431">
            <v>0</v>
          </cell>
          <cell r="E4431">
            <v>1</v>
          </cell>
          <cell r="F4431">
            <v>1</v>
          </cell>
          <cell r="G4431">
            <v>0</v>
          </cell>
          <cell r="H4431">
            <v>0</v>
          </cell>
          <cell r="I4431">
            <v>7240</v>
          </cell>
          <cell r="J4431">
            <v>2</v>
          </cell>
          <cell r="K4431">
            <v>3</v>
          </cell>
          <cell r="L4431">
            <v>0</v>
          </cell>
        </row>
        <row r="4432">
          <cell r="A4432">
            <v>6</v>
          </cell>
          <cell r="B4432">
            <v>5</v>
          </cell>
          <cell r="C4432">
            <v>0</v>
          </cell>
          <cell r="D4432">
            <v>0</v>
          </cell>
          <cell r="E4432">
            <v>1</v>
          </cell>
          <cell r="F4432">
            <v>1</v>
          </cell>
          <cell r="G4432">
            <v>0</v>
          </cell>
          <cell r="H4432">
            <v>0</v>
          </cell>
          <cell r="I4432">
            <v>7270</v>
          </cell>
          <cell r="J4432">
            <v>2</v>
          </cell>
          <cell r="K4432">
            <v>3</v>
          </cell>
          <cell r="L4432">
            <v>76562.58</v>
          </cell>
        </row>
        <row r="4433">
          <cell r="A4433">
            <v>6</v>
          </cell>
          <cell r="B4433">
            <v>5</v>
          </cell>
          <cell r="C4433">
            <v>0</v>
          </cell>
          <cell r="D4433">
            <v>0</v>
          </cell>
          <cell r="E4433">
            <v>1</v>
          </cell>
          <cell r="F4433">
            <v>1</v>
          </cell>
          <cell r="G4433">
            <v>0</v>
          </cell>
          <cell r="H4433">
            <v>0</v>
          </cell>
          <cell r="I4433">
            <v>7280</v>
          </cell>
          <cell r="J4433">
            <v>2</v>
          </cell>
          <cell r="K4433">
            <v>3</v>
          </cell>
          <cell r="L4433">
            <v>83969.25</v>
          </cell>
        </row>
        <row r="4434">
          <cell r="A4434">
            <v>6</v>
          </cell>
          <cell r="B4434">
            <v>5</v>
          </cell>
          <cell r="C4434">
            <v>0</v>
          </cell>
          <cell r="D4434">
            <v>0</v>
          </cell>
          <cell r="E4434">
            <v>1</v>
          </cell>
          <cell r="F4434">
            <v>1</v>
          </cell>
          <cell r="G4434">
            <v>0</v>
          </cell>
          <cell r="H4434">
            <v>0</v>
          </cell>
          <cell r="I4434">
            <v>7290</v>
          </cell>
          <cell r="J4434">
            <v>2</v>
          </cell>
          <cell r="K4434">
            <v>3</v>
          </cell>
          <cell r="L4434">
            <v>0</v>
          </cell>
        </row>
        <row r="4435">
          <cell r="A4435">
            <v>6</v>
          </cell>
          <cell r="B4435">
            <v>5</v>
          </cell>
          <cell r="C4435">
            <v>0</v>
          </cell>
          <cell r="D4435">
            <v>0</v>
          </cell>
          <cell r="E4435">
            <v>1</v>
          </cell>
          <cell r="F4435">
            <v>1</v>
          </cell>
          <cell r="G4435">
            <v>0</v>
          </cell>
          <cell r="H4435">
            <v>0</v>
          </cell>
          <cell r="I4435">
            <v>7300</v>
          </cell>
          <cell r="J4435">
            <v>2</v>
          </cell>
          <cell r="K4435">
            <v>3</v>
          </cell>
          <cell r="L4435">
            <v>66019.47</v>
          </cell>
        </row>
        <row r="4436">
          <cell r="A4436">
            <v>6</v>
          </cell>
          <cell r="B4436">
            <v>5</v>
          </cell>
          <cell r="C4436">
            <v>0</v>
          </cell>
          <cell r="D4436">
            <v>0</v>
          </cell>
          <cell r="E4436">
            <v>1</v>
          </cell>
          <cell r="F4436">
            <v>1</v>
          </cell>
          <cell r="G4436">
            <v>0</v>
          </cell>
          <cell r="H4436">
            <v>0</v>
          </cell>
          <cell r="I4436">
            <v>7330</v>
          </cell>
          <cell r="J4436">
            <v>2</v>
          </cell>
          <cell r="K4436">
            <v>3</v>
          </cell>
          <cell r="L4436">
            <v>122306.5</v>
          </cell>
        </row>
        <row r="4437">
          <cell r="A4437">
            <v>6</v>
          </cell>
          <cell r="B4437">
            <v>5</v>
          </cell>
          <cell r="C4437">
            <v>0</v>
          </cell>
          <cell r="D4437">
            <v>0</v>
          </cell>
          <cell r="E4437">
            <v>1</v>
          </cell>
          <cell r="F4437">
            <v>1</v>
          </cell>
          <cell r="G4437">
            <v>0</v>
          </cell>
          <cell r="H4437">
            <v>0</v>
          </cell>
          <cell r="I4437">
            <v>7340</v>
          </cell>
          <cell r="J4437">
            <v>2</v>
          </cell>
          <cell r="K4437">
            <v>3</v>
          </cell>
          <cell r="L4437">
            <v>76428.61</v>
          </cell>
        </row>
        <row r="4438">
          <cell r="A4438">
            <v>6</v>
          </cell>
          <cell r="B4438">
            <v>5</v>
          </cell>
          <cell r="C4438">
            <v>0</v>
          </cell>
          <cell r="D4438">
            <v>0</v>
          </cell>
          <cell r="E4438">
            <v>1</v>
          </cell>
          <cell r="F4438">
            <v>1</v>
          </cell>
          <cell r="G4438">
            <v>0</v>
          </cell>
          <cell r="H4438">
            <v>0</v>
          </cell>
          <cell r="I4438">
            <v>7350</v>
          </cell>
          <cell r="J4438">
            <v>2</v>
          </cell>
          <cell r="K4438">
            <v>3</v>
          </cell>
          <cell r="L4438">
            <v>62312.55</v>
          </cell>
        </row>
        <row r="4439">
          <cell r="A4439">
            <v>6</v>
          </cell>
          <cell r="B4439">
            <v>5</v>
          </cell>
          <cell r="C4439">
            <v>0</v>
          </cell>
          <cell r="D4439">
            <v>0</v>
          </cell>
          <cell r="E4439">
            <v>1</v>
          </cell>
          <cell r="F4439">
            <v>1</v>
          </cell>
          <cell r="G4439">
            <v>0</v>
          </cell>
          <cell r="H4439">
            <v>0</v>
          </cell>
          <cell r="I4439">
            <v>7360</v>
          </cell>
          <cell r="J4439">
            <v>2</v>
          </cell>
          <cell r="K4439">
            <v>3</v>
          </cell>
          <cell r="L4439">
            <v>111094.72</v>
          </cell>
        </row>
        <row r="4440">
          <cell r="A4440">
            <v>6</v>
          </cell>
          <cell r="B4440">
            <v>5</v>
          </cell>
          <cell r="C4440">
            <v>0</v>
          </cell>
          <cell r="D4440">
            <v>0</v>
          </cell>
          <cell r="E4440">
            <v>1</v>
          </cell>
          <cell r="F4440">
            <v>1</v>
          </cell>
          <cell r="G4440">
            <v>0</v>
          </cell>
          <cell r="H4440">
            <v>0</v>
          </cell>
          <cell r="I4440">
            <v>7500</v>
          </cell>
          <cell r="J4440">
            <v>2</v>
          </cell>
          <cell r="K4440">
            <v>3</v>
          </cell>
          <cell r="L4440">
            <v>0</v>
          </cell>
        </row>
        <row r="4441">
          <cell r="A4441">
            <v>6</v>
          </cell>
          <cell r="B4441">
            <v>5</v>
          </cell>
          <cell r="C4441">
            <v>0</v>
          </cell>
          <cell r="D4441">
            <v>0</v>
          </cell>
          <cell r="E4441">
            <v>1</v>
          </cell>
          <cell r="F4441">
            <v>1</v>
          </cell>
          <cell r="G4441">
            <v>0</v>
          </cell>
          <cell r="H4441">
            <v>0</v>
          </cell>
          <cell r="I4441">
            <v>7501</v>
          </cell>
          <cell r="J4441">
            <v>2</v>
          </cell>
          <cell r="K4441">
            <v>3</v>
          </cell>
          <cell r="L4441">
            <v>28374.51</v>
          </cell>
        </row>
        <row r="4442">
          <cell r="A4442">
            <v>6</v>
          </cell>
          <cell r="B4442">
            <v>5</v>
          </cell>
          <cell r="C4442">
            <v>0</v>
          </cell>
          <cell r="D4442">
            <v>0</v>
          </cell>
          <cell r="E4442">
            <v>1</v>
          </cell>
          <cell r="F4442">
            <v>1</v>
          </cell>
          <cell r="G4442">
            <v>0</v>
          </cell>
          <cell r="H4442">
            <v>0</v>
          </cell>
          <cell r="I4442">
            <v>7510</v>
          </cell>
          <cell r="J4442">
            <v>2</v>
          </cell>
          <cell r="K4442">
            <v>3</v>
          </cell>
          <cell r="L4442">
            <v>37944.93</v>
          </cell>
        </row>
        <row r="4443">
          <cell r="A4443">
            <v>6</v>
          </cell>
          <cell r="B4443">
            <v>5</v>
          </cell>
          <cell r="C4443">
            <v>0</v>
          </cell>
          <cell r="D4443">
            <v>0</v>
          </cell>
          <cell r="E4443">
            <v>1</v>
          </cell>
          <cell r="F4443">
            <v>1</v>
          </cell>
          <cell r="G4443">
            <v>0</v>
          </cell>
          <cell r="H4443">
            <v>0</v>
          </cell>
          <cell r="I4443">
            <v>7512</v>
          </cell>
          <cell r="J4443">
            <v>2</v>
          </cell>
          <cell r="K4443">
            <v>3</v>
          </cell>
          <cell r="L4443">
            <v>1660.47</v>
          </cell>
        </row>
        <row r="4444">
          <cell r="A4444">
            <v>6</v>
          </cell>
          <cell r="B4444">
            <v>5</v>
          </cell>
          <cell r="C4444">
            <v>0</v>
          </cell>
          <cell r="D4444">
            <v>0</v>
          </cell>
          <cell r="E4444">
            <v>1</v>
          </cell>
          <cell r="F4444">
            <v>1</v>
          </cell>
          <cell r="G4444">
            <v>0</v>
          </cell>
          <cell r="H4444">
            <v>0</v>
          </cell>
          <cell r="I4444">
            <v>7518</v>
          </cell>
          <cell r="J4444">
            <v>2</v>
          </cell>
          <cell r="K4444">
            <v>3</v>
          </cell>
          <cell r="L4444">
            <v>412.8</v>
          </cell>
        </row>
        <row r="4445">
          <cell r="A4445">
            <v>6</v>
          </cell>
          <cell r="B4445">
            <v>5</v>
          </cell>
          <cell r="C4445">
            <v>0</v>
          </cell>
          <cell r="D4445">
            <v>0</v>
          </cell>
          <cell r="E4445">
            <v>1</v>
          </cell>
          <cell r="F4445">
            <v>1</v>
          </cell>
          <cell r="G4445">
            <v>0</v>
          </cell>
          <cell r="H4445">
            <v>0</v>
          </cell>
          <cell r="I4445">
            <v>7610</v>
          </cell>
          <cell r="J4445">
            <v>2</v>
          </cell>
          <cell r="K4445">
            <v>3</v>
          </cell>
          <cell r="L4445">
            <v>67541.22</v>
          </cell>
        </row>
        <row r="4446">
          <cell r="A4446">
            <v>6</v>
          </cell>
          <cell r="B4446">
            <v>5</v>
          </cell>
          <cell r="C4446">
            <v>0</v>
          </cell>
          <cell r="D4446">
            <v>0</v>
          </cell>
          <cell r="E4446">
            <v>1</v>
          </cell>
          <cell r="F4446">
            <v>1</v>
          </cell>
          <cell r="G4446">
            <v>0</v>
          </cell>
          <cell r="H4446">
            <v>0</v>
          </cell>
          <cell r="I4446">
            <v>7613</v>
          </cell>
          <cell r="J4446">
            <v>2</v>
          </cell>
          <cell r="K4446">
            <v>3</v>
          </cell>
          <cell r="L4446">
            <v>19014.919999999998</v>
          </cell>
        </row>
        <row r="4447">
          <cell r="A4447">
            <v>6</v>
          </cell>
          <cell r="B4447">
            <v>5</v>
          </cell>
          <cell r="C4447">
            <v>0</v>
          </cell>
          <cell r="D4447">
            <v>0</v>
          </cell>
          <cell r="E4447">
            <v>1</v>
          </cell>
          <cell r="F4447">
            <v>1</v>
          </cell>
          <cell r="G4447">
            <v>0</v>
          </cell>
          <cell r="H4447">
            <v>0</v>
          </cell>
          <cell r="I4447">
            <v>7616</v>
          </cell>
          <cell r="J4447">
            <v>2</v>
          </cell>
          <cell r="K4447">
            <v>3</v>
          </cell>
          <cell r="L4447">
            <v>1949.46</v>
          </cell>
        </row>
        <row r="4448">
          <cell r="A4448">
            <v>6</v>
          </cell>
          <cell r="B4448">
            <v>5</v>
          </cell>
          <cell r="C4448">
            <v>0</v>
          </cell>
          <cell r="D4448">
            <v>0</v>
          </cell>
          <cell r="E4448">
            <v>1</v>
          </cell>
          <cell r="F4448">
            <v>1</v>
          </cell>
          <cell r="G4448">
            <v>0</v>
          </cell>
          <cell r="H4448">
            <v>0</v>
          </cell>
          <cell r="I4448">
            <v>7900</v>
          </cell>
          <cell r="J4448">
            <v>2</v>
          </cell>
          <cell r="K4448">
            <v>3</v>
          </cell>
          <cell r="L4448">
            <v>0</v>
          </cell>
        </row>
        <row r="4449">
          <cell r="A4449">
            <v>6</v>
          </cell>
          <cell r="B4449">
            <v>5</v>
          </cell>
          <cell r="C4449">
            <v>0</v>
          </cell>
          <cell r="D4449">
            <v>0</v>
          </cell>
          <cell r="E4449">
            <v>1</v>
          </cell>
          <cell r="F4449">
            <v>1</v>
          </cell>
          <cell r="G4449">
            <v>0</v>
          </cell>
          <cell r="H4449">
            <v>0</v>
          </cell>
          <cell r="I4449">
            <v>7901</v>
          </cell>
          <cell r="J4449">
            <v>2</v>
          </cell>
          <cell r="K4449">
            <v>3</v>
          </cell>
          <cell r="L4449">
            <v>845.52</v>
          </cell>
        </row>
        <row r="4450">
          <cell r="A4450">
            <v>6</v>
          </cell>
          <cell r="B4450">
            <v>5</v>
          </cell>
          <cell r="C4450">
            <v>0</v>
          </cell>
          <cell r="D4450">
            <v>0</v>
          </cell>
          <cell r="E4450">
            <v>1</v>
          </cell>
          <cell r="F4450">
            <v>1</v>
          </cell>
          <cell r="G4450">
            <v>0</v>
          </cell>
          <cell r="H4450">
            <v>0</v>
          </cell>
          <cell r="I4450">
            <v>7913</v>
          </cell>
          <cell r="J4450">
            <v>2</v>
          </cell>
          <cell r="K4450">
            <v>3</v>
          </cell>
          <cell r="L4450">
            <v>0</v>
          </cell>
        </row>
        <row r="4451">
          <cell r="A4451">
            <v>6</v>
          </cell>
          <cell r="B4451">
            <v>5</v>
          </cell>
          <cell r="C4451">
            <v>0</v>
          </cell>
          <cell r="D4451">
            <v>0</v>
          </cell>
          <cell r="E4451">
            <v>1</v>
          </cell>
          <cell r="F4451">
            <v>1</v>
          </cell>
          <cell r="G4451">
            <v>0</v>
          </cell>
          <cell r="H4451">
            <v>0</v>
          </cell>
          <cell r="I4451">
            <v>7950</v>
          </cell>
          <cell r="J4451">
            <v>2</v>
          </cell>
          <cell r="K4451">
            <v>3</v>
          </cell>
          <cell r="L4451">
            <v>0</v>
          </cell>
        </row>
        <row r="4452">
          <cell r="A4452">
            <v>6</v>
          </cell>
          <cell r="B4452">
            <v>5</v>
          </cell>
          <cell r="C4452">
            <v>0</v>
          </cell>
          <cell r="D4452">
            <v>0</v>
          </cell>
          <cell r="E4452">
            <v>1</v>
          </cell>
          <cell r="F4452">
            <v>1</v>
          </cell>
          <cell r="G4452">
            <v>0</v>
          </cell>
          <cell r="H4452">
            <v>0</v>
          </cell>
          <cell r="I4452">
            <v>7951</v>
          </cell>
          <cell r="J4452">
            <v>2</v>
          </cell>
          <cell r="K4452">
            <v>3</v>
          </cell>
          <cell r="L4452">
            <v>0</v>
          </cell>
        </row>
        <row r="4453">
          <cell r="A4453">
            <v>6</v>
          </cell>
          <cell r="B4453">
            <v>5</v>
          </cell>
          <cell r="C4453">
            <v>0</v>
          </cell>
          <cell r="D4453">
            <v>0</v>
          </cell>
          <cell r="E4453">
            <v>1</v>
          </cell>
          <cell r="F4453">
            <v>1</v>
          </cell>
          <cell r="G4453">
            <v>0</v>
          </cell>
          <cell r="H4453">
            <v>0</v>
          </cell>
          <cell r="I4453">
            <v>7952</v>
          </cell>
          <cell r="J4453">
            <v>2</v>
          </cell>
          <cell r="K4453">
            <v>3</v>
          </cell>
          <cell r="L4453">
            <v>0</v>
          </cell>
        </row>
        <row r="4454">
          <cell r="A4454">
            <v>6</v>
          </cell>
          <cell r="B4454">
            <v>5</v>
          </cell>
          <cell r="C4454">
            <v>0</v>
          </cell>
          <cell r="D4454">
            <v>0</v>
          </cell>
          <cell r="E4454">
            <v>1</v>
          </cell>
          <cell r="F4454">
            <v>1</v>
          </cell>
          <cell r="G4454">
            <v>0</v>
          </cell>
          <cell r="H4454">
            <v>0</v>
          </cell>
          <cell r="I4454">
            <v>7953</v>
          </cell>
          <cell r="J4454">
            <v>2</v>
          </cell>
          <cell r="K4454">
            <v>3</v>
          </cell>
          <cell r="L4454">
            <v>0</v>
          </cell>
        </row>
        <row r="4455">
          <cell r="A4455">
            <v>6</v>
          </cell>
          <cell r="B4455">
            <v>5</v>
          </cell>
          <cell r="C4455">
            <v>0</v>
          </cell>
          <cell r="D4455">
            <v>0</v>
          </cell>
          <cell r="E4455">
            <v>1</v>
          </cell>
          <cell r="F4455">
            <v>1</v>
          </cell>
          <cell r="G4455">
            <v>0</v>
          </cell>
          <cell r="H4455">
            <v>0</v>
          </cell>
          <cell r="I4455">
            <v>7954</v>
          </cell>
          <cell r="J4455">
            <v>2</v>
          </cell>
          <cell r="K4455">
            <v>3</v>
          </cell>
          <cell r="L4455">
            <v>0</v>
          </cell>
        </row>
        <row r="4456">
          <cell r="A4456">
            <v>6</v>
          </cell>
          <cell r="B4456">
            <v>5</v>
          </cell>
          <cell r="C4456">
            <v>0</v>
          </cell>
          <cell r="D4456">
            <v>0</v>
          </cell>
          <cell r="E4456">
            <v>1</v>
          </cell>
          <cell r="F4456">
            <v>1</v>
          </cell>
          <cell r="G4456">
            <v>0</v>
          </cell>
          <cell r="H4456">
            <v>0</v>
          </cell>
          <cell r="I4456">
            <v>7955</v>
          </cell>
          <cell r="J4456">
            <v>2</v>
          </cell>
          <cell r="K4456">
            <v>3</v>
          </cell>
          <cell r="L4456">
            <v>0</v>
          </cell>
        </row>
        <row r="4457">
          <cell r="A4457">
            <v>6</v>
          </cell>
          <cell r="B4457">
            <v>5</v>
          </cell>
          <cell r="C4457">
            <v>0</v>
          </cell>
          <cell r="D4457">
            <v>0</v>
          </cell>
          <cell r="E4457">
            <v>1</v>
          </cell>
          <cell r="F4457">
            <v>1</v>
          </cell>
          <cell r="G4457">
            <v>0</v>
          </cell>
          <cell r="H4457">
            <v>0</v>
          </cell>
          <cell r="I4457">
            <v>7956</v>
          </cell>
          <cell r="J4457">
            <v>2</v>
          </cell>
          <cell r="K4457">
            <v>3</v>
          </cell>
          <cell r="L4457">
            <v>0</v>
          </cell>
        </row>
        <row r="4458">
          <cell r="A4458">
            <v>6</v>
          </cell>
          <cell r="B4458">
            <v>5</v>
          </cell>
          <cell r="C4458">
            <v>0</v>
          </cell>
          <cell r="D4458">
            <v>0</v>
          </cell>
          <cell r="E4458">
            <v>1</v>
          </cell>
          <cell r="F4458">
            <v>1</v>
          </cell>
          <cell r="G4458">
            <v>0</v>
          </cell>
          <cell r="H4458">
            <v>0</v>
          </cell>
          <cell r="I4458">
            <v>7957</v>
          </cell>
          <cell r="J4458">
            <v>2</v>
          </cell>
          <cell r="K4458">
            <v>3</v>
          </cell>
          <cell r="L4458">
            <v>0</v>
          </cell>
        </row>
        <row r="4459">
          <cell r="A4459">
            <v>6</v>
          </cell>
          <cell r="B4459">
            <v>5</v>
          </cell>
          <cell r="C4459">
            <v>0</v>
          </cell>
          <cell r="D4459">
            <v>0</v>
          </cell>
          <cell r="E4459">
            <v>1</v>
          </cell>
          <cell r="F4459">
            <v>1</v>
          </cell>
          <cell r="G4459">
            <v>0</v>
          </cell>
          <cell r="H4459">
            <v>0</v>
          </cell>
          <cell r="I4459">
            <v>7958</v>
          </cell>
          <cell r="J4459">
            <v>2</v>
          </cell>
          <cell r="K4459">
            <v>3</v>
          </cell>
          <cell r="L4459">
            <v>0</v>
          </cell>
        </row>
        <row r="4460">
          <cell r="A4460">
            <v>6</v>
          </cell>
          <cell r="B4460">
            <v>5</v>
          </cell>
          <cell r="C4460">
            <v>0</v>
          </cell>
          <cell r="D4460">
            <v>0</v>
          </cell>
          <cell r="E4460">
            <v>1</v>
          </cell>
          <cell r="F4460">
            <v>1</v>
          </cell>
          <cell r="G4460">
            <v>0</v>
          </cell>
          <cell r="H4460">
            <v>0</v>
          </cell>
          <cell r="I4460">
            <v>7960</v>
          </cell>
          <cell r="J4460">
            <v>2</v>
          </cell>
          <cell r="K4460">
            <v>3</v>
          </cell>
          <cell r="L4460">
            <v>0</v>
          </cell>
        </row>
        <row r="4461">
          <cell r="A4461">
            <v>6</v>
          </cell>
          <cell r="B4461">
            <v>5</v>
          </cell>
          <cell r="C4461">
            <v>0</v>
          </cell>
          <cell r="D4461">
            <v>0</v>
          </cell>
          <cell r="E4461">
            <v>1</v>
          </cell>
          <cell r="F4461">
            <v>1</v>
          </cell>
          <cell r="G4461">
            <v>0</v>
          </cell>
          <cell r="H4461">
            <v>0</v>
          </cell>
          <cell r="I4461">
            <v>7961</v>
          </cell>
          <cell r="J4461">
            <v>2</v>
          </cell>
          <cell r="K4461">
            <v>3</v>
          </cell>
          <cell r="L4461">
            <v>0</v>
          </cell>
        </row>
        <row r="4462">
          <cell r="A4462">
            <v>6</v>
          </cell>
          <cell r="B4462">
            <v>5</v>
          </cell>
          <cell r="C4462">
            <v>0</v>
          </cell>
          <cell r="D4462">
            <v>0</v>
          </cell>
          <cell r="E4462">
            <v>1</v>
          </cell>
          <cell r="F4462">
            <v>1</v>
          </cell>
          <cell r="G4462">
            <v>0</v>
          </cell>
          <cell r="H4462">
            <v>0</v>
          </cell>
          <cell r="I4462">
            <v>7962</v>
          </cell>
          <cell r="J4462">
            <v>2</v>
          </cell>
          <cell r="K4462">
            <v>3</v>
          </cell>
          <cell r="L4462">
            <v>0</v>
          </cell>
        </row>
        <row r="4463">
          <cell r="A4463">
            <v>6</v>
          </cell>
          <cell r="B4463">
            <v>5</v>
          </cell>
          <cell r="C4463">
            <v>0</v>
          </cell>
          <cell r="D4463">
            <v>0</v>
          </cell>
          <cell r="E4463">
            <v>1</v>
          </cell>
          <cell r="F4463">
            <v>1</v>
          </cell>
          <cell r="G4463">
            <v>0</v>
          </cell>
          <cell r="H4463">
            <v>0</v>
          </cell>
          <cell r="I4463">
            <v>7963</v>
          </cell>
          <cell r="J4463">
            <v>2</v>
          </cell>
          <cell r="K4463">
            <v>3</v>
          </cell>
          <cell r="L4463">
            <v>0</v>
          </cell>
        </row>
        <row r="4464">
          <cell r="A4464">
            <v>6</v>
          </cell>
          <cell r="B4464">
            <v>5</v>
          </cell>
          <cell r="C4464">
            <v>0</v>
          </cell>
          <cell r="D4464">
            <v>0</v>
          </cell>
          <cell r="E4464">
            <v>1</v>
          </cell>
          <cell r="F4464">
            <v>1</v>
          </cell>
          <cell r="G4464">
            <v>0</v>
          </cell>
          <cell r="H4464">
            <v>0</v>
          </cell>
          <cell r="I4464">
            <v>7964</v>
          </cell>
          <cell r="J4464">
            <v>2</v>
          </cell>
          <cell r="K4464">
            <v>3</v>
          </cell>
          <cell r="L4464">
            <v>0</v>
          </cell>
        </row>
        <row r="4465">
          <cell r="A4465">
            <v>6</v>
          </cell>
          <cell r="B4465">
            <v>5</v>
          </cell>
          <cell r="C4465">
            <v>0</v>
          </cell>
          <cell r="D4465">
            <v>0</v>
          </cell>
          <cell r="E4465">
            <v>1</v>
          </cell>
          <cell r="F4465">
            <v>1</v>
          </cell>
          <cell r="G4465">
            <v>0</v>
          </cell>
          <cell r="H4465">
            <v>0</v>
          </cell>
          <cell r="I4465">
            <v>7965</v>
          </cell>
          <cell r="J4465">
            <v>2</v>
          </cell>
          <cell r="K4465">
            <v>3</v>
          </cell>
          <cell r="L4465">
            <v>0</v>
          </cell>
        </row>
        <row r="4466">
          <cell r="A4466">
            <v>6</v>
          </cell>
          <cell r="B4466">
            <v>5</v>
          </cell>
          <cell r="C4466">
            <v>0</v>
          </cell>
          <cell r="D4466">
            <v>0</v>
          </cell>
          <cell r="E4466">
            <v>1</v>
          </cell>
          <cell r="F4466">
            <v>1</v>
          </cell>
          <cell r="G4466">
            <v>0</v>
          </cell>
          <cell r="H4466">
            <v>0</v>
          </cell>
          <cell r="I4466">
            <v>7966</v>
          </cell>
          <cell r="J4466">
            <v>2</v>
          </cell>
          <cell r="K4466">
            <v>3</v>
          </cell>
          <cell r="L4466">
            <v>0</v>
          </cell>
        </row>
        <row r="4467">
          <cell r="A4467">
            <v>6</v>
          </cell>
          <cell r="B4467">
            <v>5</v>
          </cell>
          <cell r="C4467">
            <v>0</v>
          </cell>
          <cell r="D4467">
            <v>0</v>
          </cell>
          <cell r="E4467">
            <v>1</v>
          </cell>
          <cell r="F4467">
            <v>1</v>
          </cell>
          <cell r="G4467">
            <v>0</v>
          </cell>
          <cell r="H4467">
            <v>0</v>
          </cell>
          <cell r="I4467">
            <v>7967</v>
          </cell>
          <cell r="J4467">
            <v>2</v>
          </cell>
          <cell r="K4467">
            <v>3</v>
          </cell>
          <cell r="L4467">
            <v>0</v>
          </cell>
        </row>
        <row r="4468">
          <cell r="A4468">
            <v>6</v>
          </cell>
          <cell r="B4468">
            <v>5</v>
          </cell>
          <cell r="C4468">
            <v>0</v>
          </cell>
          <cell r="D4468">
            <v>0</v>
          </cell>
          <cell r="E4468">
            <v>1</v>
          </cell>
          <cell r="F4468">
            <v>1</v>
          </cell>
          <cell r="G4468">
            <v>0</v>
          </cell>
          <cell r="H4468">
            <v>0</v>
          </cell>
          <cell r="I4468">
            <v>7969</v>
          </cell>
          <cell r="J4468">
            <v>2</v>
          </cell>
          <cell r="K4468">
            <v>3</v>
          </cell>
          <cell r="L4468">
            <v>0</v>
          </cell>
        </row>
        <row r="4469">
          <cell r="A4469">
            <v>6</v>
          </cell>
          <cell r="B4469">
            <v>5</v>
          </cell>
          <cell r="C4469">
            <v>0</v>
          </cell>
          <cell r="D4469">
            <v>0</v>
          </cell>
          <cell r="E4469">
            <v>1</v>
          </cell>
          <cell r="F4469">
            <v>1</v>
          </cell>
          <cell r="G4469">
            <v>0</v>
          </cell>
          <cell r="H4469">
            <v>0</v>
          </cell>
          <cell r="I4469">
            <v>8003</v>
          </cell>
          <cell r="J4469">
            <v>2</v>
          </cell>
          <cell r="K4469">
            <v>3</v>
          </cell>
          <cell r="L4469">
            <v>0</v>
          </cell>
        </row>
        <row r="4470">
          <cell r="A4470">
            <v>6</v>
          </cell>
          <cell r="B4470">
            <v>5</v>
          </cell>
          <cell r="C4470">
            <v>0</v>
          </cell>
          <cell r="D4470">
            <v>0</v>
          </cell>
          <cell r="E4470">
            <v>1</v>
          </cell>
          <cell r="F4470">
            <v>2</v>
          </cell>
          <cell r="G4470">
            <v>0</v>
          </cell>
          <cell r="H4470">
            <v>0</v>
          </cell>
          <cell r="I4470">
            <v>3121</v>
          </cell>
          <cell r="J4470">
            <v>2</v>
          </cell>
          <cell r="K4470">
            <v>3</v>
          </cell>
          <cell r="L4470">
            <v>10777005.810000001</v>
          </cell>
        </row>
        <row r="4471">
          <cell r="A4471">
            <v>6</v>
          </cell>
          <cell r="B4471">
            <v>5</v>
          </cell>
          <cell r="C4471">
            <v>0</v>
          </cell>
          <cell r="D4471">
            <v>0</v>
          </cell>
          <cell r="E4471">
            <v>1</v>
          </cell>
          <cell r="F4471">
            <v>2</v>
          </cell>
          <cell r="G4471">
            <v>0</v>
          </cell>
          <cell r="H4471">
            <v>0</v>
          </cell>
          <cell r="I4471">
            <v>7110</v>
          </cell>
          <cell r="J4471">
            <v>2</v>
          </cell>
          <cell r="K4471">
            <v>3</v>
          </cell>
          <cell r="L4471">
            <v>1000</v>
          </cell>
        </row>
        <row r="4472">
          <cell r="A4472">
            <v>6</v>
          </cell>
          <cell r="B4472">
            <v>5</v>
          </cell>
          <cell r="C4472">
            <v>0</v>
          </cell>
          <cell r="D4472">
            <v>0</v>
          </cell>
          <cell r="E4472">
            <v>2</v>
          </cell>
          <cell r="F4472">
            <v>0</v>
          </cell>
          <cell r="G4472">
            <v>0</v>
          </cell>
          <cell r="H4472">
            <v>0</v>
          </cell>
          <cell r="I4472">
            <v>2021</v>
          </cell>
          <cell r="J4472">
            <v>2</v>
          </cell>
          <cell r="K4472">
            <v>3</v>
          </cell>
          <cell r="L4472">
            <v>0</v>
          </cell>
        </row>
        <row r="4473">
          <cell r="A4473">
            <v>6</v>
          </cell>
          <cell r="B4473">
            <v>5</v>
          </cell>
          <cell r="C4473">
            <v>0</v>
          </cell>
          <cell r="D4473">
            <v>0</v>
          </cell>
          <cell r="E4473">
            <v>2</v>
          </cell>
          <cell r="F4473">
            <v>0</v>
          </cell>
          <cell r="G4473">
            <v>0</v>
          </cell>
          <cell r="H4473">
            <v>0</v>
          </cell>
          <cell r="I4473">
            <v>2022</v>
          </cell>
          <cell r="J4473">
            <v>2</v>
          </cell>
          <cell r="K4473">
            <v>3</v>
          </cell>
          <cell r="L4473">
            <v>0</v>
          </cell>
        </row>
        <row r="4474">
          <cell r="A4474">
            <v>6</v>
          </cell>
          <cell r="B4474">
            <v>5</v>
          </cell>
          <cell r="C4474">
            <v>0</v>
          </cell>
          <cell r="D4474">
            <v>0</v>
          </cell>
          <cell r="E4474">
            <v>2</v>
          </cell>
          <cell r="F4474">
            <v>0</v>
          </cell>
          <cell r="G4474">
            <v>0</v>
          </cell>
          <cell r="H4474">
            <v>0</v>
          </cell>
          <cell r="I4474">
            <v>2023</v>
          </cell>
          <cell r="J4474">
            <v>2</v>
          </cell>
          <cell r="K4474">
            <v>3</v>
          </cell>
          <cell r="L4474">
            <v>0</v>
          </cell>
        </row>
        <row r="4475">
          <cell r="A4475">
            <v>6</v>
          </cell>
          <cell r="B4475">
            <v>5</v>
          </cell>
          <cell r="C4475">
            <v>0</v>
          </cell>
          <cell r="D4475">
            <v>0</v>
          </cell>
          <cell r="E4475">
            <v>2</v>
          </cell>
          <cell r="F4475">
            <v>0</v>
          </cell>
          <cell r="G4475">
            <v>0</v>
          </cell>
          <cell r="H4475">
            <v>0</v>
          </cell>
          <cell r="I4475">
            <v>2024</v>
          </cell>
          <cell r="J4475">
            <v>2</v>
          </cell>
          <cell r="K4475">
            <v>3</v>
          </cell>
          <cell r="L4475">
            <v>0</v>
          </cell>
        </row>
        <row r="4476">
          <cell r="A4476">
            <v>6</v>
          </cell>
          <cell r="B4476">
            <v>5</v>
          </cell>
          <cell r="C4476">
            <v>0</v>
          </cell>
          <cell r="D4476">
            <v>0</v>
          </cell>
          <cell r="E4476">
            <v>2</v>
          </cell>
          <cell r="F4476">
            <v>0</v>
          </cell>
          <cell r="G4476">
            <v>0</v>
          </cell>
          <cell r="H4476">
            <v>0</v>
          </cell>
          <cell r="I4476">
            <v>2025</v>
          </cell>
          <cell r="J4476">
            <v>2</v>
          </cell>
          <cell r="K4476">
            <v>3</v>
          </cell>
          <cell r="L4476">
            <v>0</v>
          </cell>
        </row>
        <row r="4477">
          <cell r="A4477">
            <v>6</v>
          </cell>
          <cell r="B4477">
            <v>5</v>
          </cell>
          <cell r="C4477">
            <v>0</v>
          </cell>
          <cell r="D4477">
            <v>0</v>
          </cell>
          <cell r="E4477">
            <v>2</v>
          </cell>
          <cell r="F4477">
            <v>0</v>
          </cell>
          <cell r="G4477">
            <v>0</v>
          </cell>
          <cell r="H4477">
            <v>0</v>
          </cell>
          <cell r="I4477">
            <v>2026</v>
          </cell>
          <cell r="J4477">
            <v>2</v>
          </cell>
          <cell r="K4477">
            <v>3</v>
          </cell>
          <cell r="L4477">
            <v>0</v>
          </cell>
        </row>
        <row r="4478">
          <cell r="A4478">
            <v>6</v>
          </cell>
          <cell r="B4478">
            <v>5</v>
          </cell>
          <cell r="C4478">
            <v>0</v>
          </cell>
          <cell r="D4478">
            <v>0</v>
          </cell>
          <cell r="E4478">
            <v>2</v>
          </cell>
          <cell r="F4478">
            <v>0</v>
          </cell>
          <cell r="G4478">
            <v>0</v>
          </cell>
          <cell r="H4478">
            <v>0</v>
          </cell>
          <cell r="I4478">
            <v>2027</v>
          </cell>
          <cell r="J4478">
            <v>2</v>
          </cell>
          <cell r="K4478">
            <v>3</v>
          </cell>
          <cell r="L4478">
            <v>0</v>
          </cell>
        </row>
        <row r="4479">
          <cell r="A4479">
            <v>6</v>
          </cell>
          <cell r="B4479">
            <v>5</v>
          </cell>
          <cell r="C4479">
            <v>0</v>
          </cell>
          <cell r="D4479">
            <v>0</v>
          </cell>
          <cell r="E4479">
            <v>2</v>
          </cell>
          <cell r="F4479">
            <v>0</v>
          </cell>
          <cell r="G4479">
            <v>0</v>
          </cell>
          <cell r="H4479">
            <v>0</v>
          </cell>
          <cell r="I4479">
            <v>2028</v>
          </cell>
          <cell r="J4479">
            <v>2</v>
          </cell>
          <cell r="K4479">
            <v>3</v>
          </cell>
          <cell r="L4479">
            <v>0</v>
          </cell>
        </row>
        <row r="4480">
          <cell r="A4480">
            <v>6</v>
          </cell>
          <cell r="B4480">
            <v>5</v>
          </cell>
          <cell r="C4480">
            <v>0</v>
          </cell>
          <cell r="D4480">
            <v>0</v>
          </cell>
          <cell r="E4480">
            <v>2</v>
          </cell>
          <cell r="F4480">
            <v>0</v>
          </cell>
          <cell r="G4480">
            <v>0</v>
          </cell>
          <cell r="H4480">
            <v>0</v>
          </cell>
          <cell r="I4480">
            <v>2029</v>
          </cell>
          <cell r="J4480">
            <v>2</v>
          </cell>
          <cell r="K4480">
            <v>3</v>
          </cell>
          <cell r="L4480">
            <v>0</v>
          </cell>
        </row>
        <row r="4481">
          <cell r="A4481">
            <v>6</v>
          </cell>
          <cell r="B4481">
            <v>5</v>
          </cell>
          <cell r="C4481">
            <v>0</v>
          </cell>
          <cell r="D4481">
            <v>0</v>
          </cell>
          <cell r="E4481">
            <v>2</v>
          </cell>
          <cell r="F4481">
            <v>0</v>
          </cell>
          <cell r="G4481">
            <v>0</v>
          </cell>
          <cell r="H4481">
            <v>0</v>
          </cell>
          <cell r="I4481">
            <v>2421</v>
          </cell>
          <cell r="J4481">
            <v>2</v>
          </cell>
          <cell r="K4481">
            <v>3</v>
          </cell>
          <cell r="L4481">
            <v>0</v>
          </cell>
        </row>
        <row r="4482">
          <cell r="A4482">
            <v>6</v>
          </cell>
          <cell r="B4482">
            <v>5</v>
          </cell>
          <cell r="C4482">
            <v>0</v>
          </cell>
          <cell r="D4482">
            <v>0</v>
          </cell>
          <cell r="E4482">
            <v>2</v>
          </cell>
          <cell r="F4482">
            <v>0</v>
          </cell>
          <cell r="G4482">
            <v>0</v>
          </cell>
          <cell r="H4482">
            <v>0</v>
          </cell>
          <cell r="I4482">
            <v>2431</v>
          </cell>
          <cell r="J4482">
            <v>2</v>
          </cell>
          <cell r="K4482">
            <v>3</v>
          </cell>
          <cell r="L4482">
            <v>0</v>
          </cell>
        </row>
        <row r="4483">
          <cell r="A4483">
            <v>6</v>
          </cell>
          <cell r="B4483">
            <v>5</v>
          </cell>
          <cell r="C4483">
            <v>0</v>
          </cell>
          <cell r="D4483">
            <v>0</v>
          </cell>
          <cell r="E4483">
            <v>2</v>
          </cell>
          <cell r="F4483">
            <v>0</v>
          </cell>
          <cell r="G4483">
            <v>0</v>
          </cell>
          <cell r="H4483">
            <v>0</v>
          </cell>
          <cell r="I4483">
            <v>2461</v>
          </cell>
          <cell r="J4483">
            <v>2</v>
          </cell>
          <cell r="K4483">
            <v>3</v>
          </cell>
          <cell r="L4483">
            <v>0</v>
          </cell>
        </row>
        <row r="4484">
          <cell r="A4484">
            <v>6</v>
          </cell>
          <cell r="B4484">
            <v>5</v>
          </cell>
          <cell r="C4484">
            <v>0</v>
          </cell>
          <cell r="D4484">
            <v>0</v>
          </cell>
          <cell r="E4484">
            <v>2</v>
          </cell>
          <cell r="F4484">
            <v>0</v>
          </cell>
          <cell r="G4484">
            <v>0</v>
          </cell>
          <cell r="H4484">
            <v>0</v>
          </cell>
          <cell r="I4484">
            <v>3121</v>
          </cell>
          <cell r="J4484">
            <v>2</v>
          </cell>
          <cell r="K4484">
            <v>3</v>
          </cell>
          <cell r="L4484">
            <v>0</v>
          </cell>
        </row>
        <row r="4485">
          <cell r="A4485">
            <v>6</v>
          </cell>
          <cell r="B4485">
            <v>5</v>
          </cell>
          <cell r="C4485">
            <v>0</v>
          </cell>
          <cell r="D4485">
            <v>0</v>
          </cell>
          <cell r="E4485">
            <v>2</v>
          </cell>
          <cell r="F4485">
            <v>0</v>
          </cell>
          <cell r="G4485">
            <v>0</v>
          </cell>
          <cell r="H4485">
            <v>0</v>
          </cell>
          <cell r="I4485">
            <v>3310</v>
          </cell>
          <cell r="J4485">
            <v>2</v>
          </cell>
          <cell r="K4485">
            <v>3</v>
          </cell>
          <cell r="L4485">
            <v>0</v>
          </cell>
        </row>
        <row r="4486">
          <cell r="A4486">
            <v>6</v>
          </cell>
          <cell r="B4486">
            <v>5</v>
          </cell>
          <cell r="C4486">
            <v>0</v>
          </cell>
          <cell r="D4486">
            <v>0</v>
          </cell>
          <cell r="E4486">
            <v>2</v>
          </cell>
          <cell r="F4486">
            <v>0</v>
          </cell>
          <cell r="G4486">
            <v>0</v>
          </cell>
          <cell r="H4486">
            <v>0</v>
          </cell>
          <cell r="I4486">
            <v>3321</v>
          </cell>
          <cell r="J4486">
            <v>2</v>
          </cell>
          <cell r="K4486">
            <v>3</v>
          </cell>
          <cell r="L4486">
            <v>2472509.7999999998</v>
          </cell>
        </row>
        <row r="4487">
          <cell r="A4487">
            <v>6</v>
          </cell>
          <cell r="B4487">
            <v>5</v>
          </cell>
          <cell r="C4487">
            <v>0</v>
          </cell>
          <cell r="D4487">
            <v>0</v>
          </cell>
          <cell r="E4487">
            <v>2</v>
          </cell>
          <cell r="F4487">
            <v>0</v>
          </cell>
          <cell r="G4487">
            <v>0</v>
          </cell>
          <cell r="H4487">
            <v>0</v>
          </cell>
          <cell r="I4487">
            <v>4021</v>
          </cell>
          <cell r="J4487">
            <v>2</v>
          </cell>
          <cell r="K4487">
            <v>3</v>
          </cell>
          <cell r="L4487">
            <v>0</v>
          </cell>
        </row>
        <row r="4488">
          <cell r="A4488">
            <v>6</v>
          </cell>
          <cell r="B4488">
            <v>5</v>
          </cell>
          <cell r="C4488">
            <v>0</v>
          </cell>
          <cell r="D4488">
            <v>0</v>
          </cell>
          <cell r="E4488">
            <v>2</v>
          </cell>
          <cell r="F4488">
            <v>0</v>
          </cell>
          <cell r="G4488">
            <v>0</v>
          </cell>
          <cell r="H4488">
            <v>0</v>
          </cell>
          <cell r="I4488">
            <v>4025</v>
          </cell>
          <cell r="J4488">
            <v>2</v>
          </cell>
          <cell r="K4488">
            <v>3</v>
          </cell>
          <cell r="L4488">
            <v>0</v>
          </cell>
        </row>
        <row r="4489">
          <cell r="A4489">
            <v>6</v>
          </cell>
          <cell r="B4489">
            <v>5</v>
          </cell>
          <cell r="C4489">
            <v>0</v>
          </cell>
          <cell r="D4489">
            <v>0</v>
          </cell>
          <cell r="E4489">
            <v>2</v>
          </cell>
          <cell r="F4489">
            <v>0</v>
          </cell>
          <cell r="G4489">
            <v>0</v>
          </cell>
          <cell r="H4489">
            <v>0</v>
          </cell>
          <cell r="I4489">
            <v>4044</v>
          </cell>
          <cell r="J4489">
            <v>2</v>
          </cell>
          <cell r="K4489">
            <v>3</v>
          </cell>
          <cell r="L4489">
            <v>0</v>
          </cell>
        </row>
        <row r="4490">
          <cell r="A4490">
            <v>6</v>
          </cell>
          <cell r="B4490">
            <v>5</v>
          </cell>
          <cell r="C4490">
            <v>0</v>
          </cell>
          <cell r="D4490">
            <v>0</v>
          </cell>
          <cell r="E4490">
            <v>2</v>
          </cell>
          <cell r="F4490">
            <v>0</v>
          </cell>
          <cell r="G4490">
            <v>0</v>
          </cell>
          <cell r="H4490">
            <v>0</v>
          </cell>
          <cell r="I4490">
            <v>5301</v>
          </cell>
          <cell r="J4490">
            <v>2</v>
          </cell>
          <cell r="K4490">
            <v>3</v>
          </cell>
          <cell r="L4490">
            <v>0</v>
          </cell>
        </row>
        <row r="4491">
          <cell r="A4491">
            <v>6</v>
          </cell>
          <cell r="B4491">
            <v>5</v>
          </cell>
          <cell r="C4491">
            <v>0</v>
          </cell>
          <cell r="D4491">
            <v>0</v>
          </cell>
          <cell r="E4491">
            <v>2</v>
          </cell>
          <cell r="F4491">
            <v>0</v>
          </cell>
          <cell r="G4491">
            <v>0</v>
          </cell>
          <cell r="H4491">
            <v>0</v>
          </cell>
          <cell r="I4491">
            <v>5311</v>
          </cell>
          <cell r="J4491">
            <v>2</v>
          </cell>
          <cell r="K4491">
            <v>3</v>
          </cell>
          <cell r="L4491">
            <v>0</v>
          </cell>
        </row>
        <row r="4492">
          <cell r="A4492">
            <v>6</v>
          </cell>
          <cell r="B4492">
            <v>5</v>
          </cell>
          <cell r="C4492">
            <v>0</v>
          </cell>
          <cell r="D4492">
            <v>0</v>
          </cell>
          <cell r="E4492">
            <v>2</v>
          </cell>
          <cell r="F4492">
            <v>0</v>
          </cell>
          <cell r="G4492">
            <v>0</v>
          </cell>
          <cell r="H4492">
            <v>0</v>
          </cell>
          <cell r="I4492">
            <v>5312</v>
          </cell>
          <cell r="J4492">
            <v>2</v>
          </cell>
          <cell r="K4492">
            <v>3</v>
          </cell>
          <cell r="L4492">
            <v>0</v>
          </cell>
        </row>
        <row r="4493">
          <cell r="A4493">
            <v>6</v>
          </cell>
          <cell r="B4493">
            <v>5</v>
          </cell>
          <cell r="C4493">
            <v>0</v>
          </cell>
          <cell r="D4493">
            <v>0</v>
          </cell>
          <cell r="E4493">
            <v>2</v>
          </cell>
          <cell r="F4493">
            <v>0</v>
          </cell>
          <cell r="G4493">
            <v>0</v>
          </cell>
          <cell r="H4493">
            <v>0</v>
          </cell>
          <cell r="I4493">
            <v>5313</v>
          </cell>
          <cell r="J4493">
            <v>2</v>
          </cell>
          <cell r="K4493">
            <v>3</v>
          </cell>
          <cell r="L4493">
            <v>0</v>
          </cell>
        </row>
        <row r="4494">
          <cell r="A4494">
            <v>6</v>
          </cell>
          <cell r="B4494">
            <v>5</v>
          </cell>
          <cell r="C4494">
            <v>0</v>
          </cell>
          <cell r="D4494">
            <v>0</v>
          </cell>
          <cell r="E4494">
            <v>2</v>
          </cell>
          <cell r="F4494">
            <v>0</v>
          </cell>
          <cell r="G4494">
            <v>0</v>
          </cell>
          <cell r="H4494">
            <v>0</v>
          </cell>
          <cell r="I4494">
            <v>5316</v>
          </cell>
          <cell r="J4494">
            <v>2</v>
          </cell>
          <cell r="K4494">
            <v>3</v>
          </cell>
          <cell r="L4494">
            <v>0</v>
          </cell>
        </row>
        <row r="4495">
          <cell r="A4495">
            <v>6</v>
          </cell>
          <cell r="B4495">
            <v>5</v>
          </cell>
          <cell r="C4495">
            <v>0</v>
          </cell>
          <cell r="D4495">
            <v>0</v>
          </cell>
          <cell r="E4495">
            <v>2</v>
          </cell>
          <cell r="F4495">
            <v>0</v>
          </cell>
          <cell r="G4495">
            <v>0</v>
          </cell>
          <cell r="H4495">
            <v>0</v>
          </cell>
          <cell r="I4495">
            <v>5317</v>
          </cell>
          <cell r="J4495">
            <v>2</v>
          </cell>
          <cell r="K4495">
            <v>3</v>
          </cell>
          <cell r="L4495">
            <v>0</v>
          </cell>
        </row>
        <row r="4496">
          <cell r="A4496">
            <v>6</v>
          </cell>
          <cell r="B4496">
            <v>5</v>
          </cell>
          <cell r="C4496">
            <v>0</v>
          </cell>
          <cell r="D4496">
            <v>0</v>
          </cell>
          <cell r="E4496">
            <v>2</v>
          </cell>
          <cell r="F4496">
            <v>0</v>
          </cell>
          <cell r="G4496">
            <v>0</v>
          </cell>
          <cell r="H4496">
            <v>0</v>
          </cell>
          <cell r="I4496">
            <v>5351</v>
          </cell>
          <cell r="J4496">
            <v>2</v>
          </cell>
          <cell r="K4496">
            <v>3</v>
          </cell>
          <cell r="L4496">
            <v>0</v>
          </cell>
        </row>
        <row r="4497">
          <cell r="A4497">
            <v>6</v>
          </cell>
          <cell r="B4497">
            <v>5</v>
          </cell>
          <cell r="C4497">
            <v>0</v>
          </cell>
          <cell r="D4497">
            <v>0</v>
          </cell>
          <cell r="E4497">
            <v>2</v>
          </cell>
          <cell r="F4497">
            <v>0</v>
          </cell>
          <cell r="G4497">
            <v>0</v>
          </cell>
          <cell r="H4497">
            <v>0</v>
          </cell>
          <cell r="I4497">
            <v>5352</v>
          </cell>
          <cell r="J4497">
            <v>2</v>
          </cell>
          <cell r="K4497">
            <v>3</v>
          </cell>
          <cell r="L4497">
            <v>0</v>
          </cell>
        </row>
        <row r="4498">
          <cell r="A4498">
            <v>6</v>
          </cell>
          <cell r="B4498">
            <v>5</v>
          </cell>
          <cell r="C4498">
            <v>0</v>
          </cell>
          <cell r="D4498">
            <v>0</v>
          </cell>
          <cell r="E4498">
            <v>2</v>
          </cell>
          <cell r="F4498">
            <v>0</v>
          </cell>
          <cell r="G4498">
            <v>0</v>
          </cell>
          <cell r="H4498">
            <v>0</v>
          </cell>
          <cell r="I4498">
            <v>5353</v>
          </cell>
          <cell r="J4498">
            <v>2</v>
          </cell>
          <cell r="K4498">
            <v>3</v>
          </cell>
          <cell r="L4498">
            <v>0</v>
          </cell>
        </row>
        <row r="4499">
          <cell r="A4499">
            <v>6</v>
          </cell>
          <cell r="B4499">
            <v>5</v>
          </cell>
          <cell r="C4499">
            <v>0</v>
          </cell>
          <cell r="D4499">
            <v>0</v>
          </cell>
          <cell r="E4499">
            <v>2</v>
          </cell>
          <cell r="F4499">
            <v>0</v>
          </cell>
          <cell r="G4499">
            <v>0</v>
          </cell>
          <cell r="H4499">
            <v>0</v>
          </cell>
          <cell r="I4499">
            <v>7220</v>
          </cell>
          <cell r="J4499">
            <v>2</v>
          </cell>
          <cell r="K4499">
            <v>3</v>
          </cell>
          <cell r="L4499">
            <v>0</v>
          </cell>
        </row>
        <row r="4500">
          <cell r="A4500">
            <v>6</v>
          </cell>
          <cell r="B4500">
            <v>5</v>
          </cell>
          <cell r="C4500">
            <v>0</v>
          </cell>
          <cell r="D4500">
            <v>0</v>
          </cell>
          <cell r="E4500">
            <v>2</v>
          </cell>
          <cell r="F4500">
            <v>0</v>
          </cell>
          <cell r="G4500">
            <v>0</v>
          </cell>
          <cell r="H4500">
            <v>0</v>
          </cell>
          <cell r="I4500">
            <v>7240</v>
          </cell>
          <cell r="J4500">
            <v>2</v>
          </cell>
          <cell r="K4500">
            <v>3</v>
          </cell>
          <cell r="L4500">
            <v>0</v>
          </cell>
        </row>
        <row r="4501">
          <cell r="A4501">
            <v>6</v>
          </cell>
          <cell r="B4501">
            <v>5</v>
          </cell>
          <cell r="C4501">
            <v>0</v>
          </cell>
          <cell r="D4501">
            <v>0</v>
          </cell>
          <cell r="E4501">
            <v>2</v>
          </cell>
          <cell r="F4501">
            <v>0</v>
          </cell>
          <cell r="G4501">
            <v>0</v>
          </cell>
          <cell r="H4501">
            <v>0</v>
          </cell>
          <cell r="I4501">
            <v>7260</v>
          </cell>
          <cell r="J4501">
            <v>2</v>
          </cell>
          <cell r="K4501">
            <v>3</v>
          </cell>
          <cell r="L4501">
            <v>0</v>
          </cell>
        </row>
        <row r="4502">
          <cell r="A4502">
            <v>6</v>
          </cell>
          <cell r="B4502">
            <v>5</v>
          </cell>
          <cell r="C4502">
            <v>0</v>
          </cell>
          <cell r="D4502">
            <v>0</v>
          </cell>
          <cell r="E4502">
            <v>2</v>
          </cell>
          <cell r="F4502">
            <v>0</v>
          </cell>
          <cell r="G4502">
            <v>0</v>
          </cell>
          <cell r="H4502">
            <v>0</v>
          </cell>
          <cell r="I4502">
            <v>7270</v>
          </cell>
          <cell r="J4502">
            <v>2</v>
          </cell>
          <cell r="K4502">
            <v>3</v>
          </cell>
          <cell r="L4502">
            <v>7476</v>
          </cell>
        </row>
        <row r="4503">
          <cell r="A4503">
            <v>6</v>
          </cell>
          <cell r="B4503">
            <v>5</v>
          </cell>
          <cell r="C4503">
            <v>0</v>
          </cell>
          <cell r="D4503">
            <v>0</v>
          </cell>
          <cell r="E4503">
            <v>2</v>
          </cell>
          <cell r="F4503">
            <v>0</v>
          </cell>
          <cell r="G4503">
            <v>0</v>
          </cell>
          <cell r="H4503">
            <v>0</v>
          </cell>
          <cell r="I4503">
            <v>7280</v>
          </cell>
          <cell r="J4503">
            <v>2</v>
          </cell>
          <cell r="K4503">
            <v>3</v>
          </cell>
          <cell r="L4503">
            <v>11776.71</v>
          </cell>
        </row>
        <row r="4504">
          <cell r="A4504">
            <v>6</v>
          </cell>
          <cell r="B4504">
            <v>5</v>
          </cell>
          <cell r="C4504">
            <v>0</v>
          </cell>
          <cell r="D4504">
            <v>0</v>
          </cell>
          <cell r="E4504">
            <v>2</v>
          </cell>
          <cell r="F4504">
            <v>0</v>
          </cell>
          <cell r="G4504">
            <v>0</v>
          </cell>
          <cell r="H4504">
            <v>0</v>
          </cell>
          <cell r="I4504">
            <v>7290</v>
          </cell>
          <cell r="J4504">
            <v>2</v>
          </cell>
          <cell r="K4504">
            <v>3</v>
          </cell>
          <cell r="L4504">
            <v>0</v>
          </cell>
        </row>
        <row r="4505">
          <cell r="A4505">
            <v>6</v>
          </cell>
          <cell r="B4505">
            <v>5</v>
          </cell>
          <cell r="C4505">
            <v>0</v>
          </cell>
          <cell r="D4505">
            <v>0</v>
          </cell>
          <cell r="E4505">
            <v>2</v>
          </cell>
          <cell r="F4505">
            <v>0</v>
          </cell>
          <cell r="G4505">
            <v>0</v>
          </cell>
          <cell r="H4505">
            <v>0</v>
          </cell>
          <cell r="I4505">
            <v>7330</v>
          </cell>
          <cell r="J4505">
            <v>2</v>
          </cell>
          <cell r="K4505">
            <v>3</v>
          </cell>
          <cell r="L4505">
            <v>0</v>
          </cell>
        </row>
        <row r="4506">
          <cell r="A4506">
            <v>6</v>
          </cell>
          <cell r="B4506">
            <v>5</v>
          </cell>
          <cell r="C4506">
            <v>0</v>
          </cell>
          <cell r="D4506">
            <v>0</v>
          </cell>
          <cell r="E4506">
            <v>2</v>
          </cell>
          <cell r="F4506">
            <v>0</v>
          </cell>
          <cell r="G4506">
            <v>0</v>
          </cell>
          <cell r="H4506">
            <v>0</v>
          </cell>
          <cell r="I4506">
            <v>7340</v>
          </cell>
          <cell r="J4506">
            <v>2</v>
          </cell>
          <cell r="K4506">
            <v>3</v>
          </cell>
          <cell r="L4506">
            <v>18052.78</v>
          </cell>
        </row>
        <row r="4507">
          <cell r="A4507">
            <v>6</v>
          </cell>
          <cell r="B4507">
            <v>5</v>
          </cell>
          <cell r="C4507">
            <v>0</v>
          </cell>
          <cell r="D4507">
            <v>0</v>
          </cell>
          <cell r="E4507">
            <v>2</v>
          </cell>
          <cell r="F4507">
            <v>0</v>
          </cell>
          <cell r="G4507">
            <v>0</v>
          </cell>
          <cell r="H4507">
            <v>0</v>
          </cell>
          <cell r="I4507">
            <v>7350</v>
          </cell>
          <cell r="J4507">
            <v>2</v>
          </cell>
          <cell r="K4507">
            <v>3</v>
          </cell>
          <cell r="L4507">
            <v>13918.96</v>
          </cell>
        </row>
        <row r="4508">
          <cell r="A4508">
            <v>6</v>
          </cell>
          <cell r="B4508">
            <v>5</v>
          </cell>
          <cell r="C4508">
            <v>0</v>
          </cell>
          <cell r="D4508">
            <v>0</v>
          </cell>
          <cell r="E4508">
            <v>2</v>
          </cell>
          <cell r="F4508">
            <v>0</v>
          </cell>
          <cell r="G4508">
            <v>0</v>
          </cell>
          <cell r="H4508">
            <v>0</v>
          </cell>
          <cell r="I4508">
            <v>7360</v>
          </cell>
          <cell r="J4508">
            <v>2</v>
          </cell>
          <cell r="K4508">
            <v>3</v>
          </cell>
          <cell r="L4508">
            <v>9732.19</v>
          </cell>
        </row>
        <row r="4509">
          <cell r="A4509">
            <v>6</v>
          </cell>
          <cell r="B4509">
            <v>5</v>
          </cell>
          <cell r="C4509">
            <v>0</v>
          </cell>
          <cell r="D4509">
            <v>0</v>
          </cell>
          <cell r="E4509">
            <v>2</v>
          </cell>
          <cell r="F4509">
            <v>0</v>
          </cell>
          <cell r="G4509">
            <v>0</v>
          </cell>
          <cell r="H4509">
            <v>0</v>
          </cell>
          <cell r="I4509">
            <v>7512</v>
          </cell>
          <cell r="J4509">
            <v>2</v>
          </cell>
          <cell r="K4509">
            <v>3</v>
          </cell>
          <cell r="L4509">
            <v>207010.02</v>
          </cell>
        </row>
        <row r="4510">
          <cell r="A4510">
            <v>6</v>
          </cell>
          <cell r="B4510">
            <v>5</v>
          </cell>
          <cell r="C4510">
            <v>0</v>
          </cell>
          <cell r="D4510">
            <v>0</v>
          </cell>
          <cell r="E4510">
            <v>2</v>
          </cell>
          <cell r="F4510">
            <v>0</v>
          </cell>
          <cell r="G4510">
            <v>0</v>
          </cell>
          <cell r="H4510">
            <v>0</v>
          </cell>
          <cell r="I4510">
            <v>7513</v>
          </cell>
          <cell r="J4510">
            <v>2</v>
          </cell>
          <cell r="K4510">
            <v>3</v>
          </cell>
          <cell r="L4510">
            <v>0</v>
          </cell>
        </row>
        <row r="4511">
          <cell r="A4511">
            <v>6</v>
          </cell>
          <cell r="B4511">
            <v>5</v>
          </cell>
          <cell r="C4511">
            <v>0</v>
          </cell>
          <cell r="D4511">
            <v>0</v>
          </cell>
          <cell r="E4511">
            <v>2</v>
          </cell>
          <cell r="F4511">
            <v>0</v>
          </cell>
          <cell r="G4511">
            <v>0</v>
          </cell>
          <cell r="H4511">
            <v>0</v>
          </cell>
          <cell r="I4511">
            <v>7516</v>
          </cell>
          <cell r="J4511">
            <v>2</v>
          </cell>
          <cell r="K4511">
            <v>3</v>
          </cell>
          <cell r="L4511">
            <v>0</v>
          </cell>
        </row>
        <row r="4512">
          <cell r="A4512">
            <v>6</v>
          </cell>
          <cell r="B4512">
            <v>5</v>
          </cell>
          <cell r="C4512">
            <v>0</v>
          </cell>
          <cell r="D4512">
            <v>0</v>
          </cell>
          <cell r="E4512">
            <v>2</v>
          </cell>
          <cell r="F4512">
            <v>0</v>
          </cell>
          <cell r="G4512">
            <v>0</v>
          </cell>
          <cell r="H4512">
            <v>0</v>
          </cell>
          <cell r="I4512">
            <v>7517</v>
          </cell>
          <cell r="J4512">
            <v>2</v>
          </cell>
          <cell r="K4512">
            <v>3</v>
          </cell>
          <cell r="L4512">
            <v>24039.02</v>
          </cell>
        </row>
        <row r="4513">
          <cell r="A4513">
            <v>6</v>
          </cell>
          <cell r="B4513">
            <v>5</v>
          </cell>
          <cell r="C4513">
            <v>0</v>
          </cell>
          <cell r="D4513">
            <v>0</v>
          </cell>
          <cell r="E4513">
            <v>2</v>
          </cell>
          <cell r="F4513">
            <v>0</v>
          </cell>
          <cell r="G4513">
            <v>0</v>
          </cell>
          <cell r="H4513">
            <v>0</v>
          </cell>
          <cell r="I4513">
            <v>7518</v>
          </cell>
          <cell r="J4513">
            <v>2</v>
          </cell>
          <cell r="K4513">
            <v>3</v>
          </cell>
          <cell r="L4513">
            <v>95007.09</v>
          </cell>
        </row>
        <row r="4514">
          <cell r="A4514">
            <v>6</v>
          </cell>
          <cell r="B4514">
            <v>5</v>
          </cell>
          <cell r="C4514">
            <v>0</v>
          </cell>
          <cell r="D4514">
            <v>0</v>
          </cell>
          <cell r="E4514">
            <v>2</v>
          </cell>
          <cell r="F4514">
            <v>0</v>
          </cell>
          <cell r="G4514">
            <v>0</v>
          </cell>
          <cell r="H4514">
            <v>0</v>
          </cell>
          <cell r="I4514">
            <v>7613</v>
          </cell>
          <cell r="J4514">
            <v>2</v>
          </cell>
          <cell r="K4514">
            <v>3</v>
          </cell>
          <cell r="L4514">
            <v>235704.5</v>
          </cell>
        </row>
        <row r="4515">
          <cell r="A4515">
            <v>6</v>
          </cell>
          <cell r="B4515">
            <v>5</v>
          </cell>
          <cell r="C4515">
            <v>0</v>
          </cell>
          <cell r="D4515">
            <v>0</v>
          </cell>
          <cell r="E4515">
            <v>2</v>
          </cell>
          <cell r="F4515">
            <v>0</v>
          </cell>
          <cell r="G4515">
            <v>0</v>
          </cell>
          <cell r="H4515">
            <v>0</v>
          </cell>
          <cell r="I4515">
            <v>7616</v>
          </cell>
          <cell r="J4515">
            <v>2</v>
          </cell>
          <cell r="K4515">
            <v>3</v>
          </cell>
          <cell r="L4515">
            <v>156149.74</v>
          </cell>
        </row>
        <row r="4516">
          <cell r="A4516">
            <v>6</v>
          </cell>
          <cell r="B4516">
            <v>5</v>
          </cell>
          <cell r="C4516">
            <v>0</v>
          </cell>
          <cell r="D4516">
            <v>0</v>
          </cell>
          <cell r="E4516">
            <v>2</v>
          </cell>
          <cell r="F4516">
            <v>0</v>
          </cell>
          <cell r="G4516">
            <v>0</v>
          </cell>
          <cell r="H4516">
            <v>0</v>
          </cell>
          <cell r="I4516">
            <v>7625</v>
          </cell>
          <cell r="J4516">
            <v>2</v>
          </cell>
          <cell r="K4516">
            <v>3</v>
          </cell>
          <cell r="L4516">
            <v>0</v>
          </cell>
        </row>
        <row r="4517">
          <cell r="A4517">
            <v>6</v>
          </cell>
          <cell r="B4517">
            <v>5</v>
          </cell>
          <cell r="C4517">
            <v>0</v>
          </cell>
          <cell r="D4517">
            <v>0</v>
          </cell>
          <cell r="E4517">
            <v>2</v>
          </cell>
          <cell r="F4517">
            <v>0</v>
          </cell>
          <cell r="G4517">
            <v>0</v>
          </cell>
          <cell r="H4517">
            <v>0</v>
          </cell>
          <cell r="I4517">
            <v>7900</v>
          </cell>
          <cell r="J4517">
            <v>2</v>
          </cell>
          <cell r="K4517">
            <v>3</v>
          </cell>
          <cell r="L4517">
            <v>0</v>
          </cell>
        </row>
        <row r="4518">
          <cell r="A4518">
            <v>6</v>
          </cell>
          <cell r="B4518">
            <v>5</v>
          </cell>
          <cell r="C4518">
            <v>0</v>
          </cell>
          <cell r="D4518">
            <v>0</v>
          </cell>
          <cell r="E4518">
            <v>2</v>
          </cell>
          <cell r="F4518">
            <v>0</v>
          </cell>
          <cell r="G4518">
            <v>0</v>
          </cell>
          <cell r="H4518">
            <v>0</v>
          </cell>
          <cell r="I4518">
            <v>7901</v>
          </cell>
          <cell r="J4518">
            <v>2</v>
          </cell>
          <cell r="K4518">
            <v>3</v>
          </cell>
          <cell r="L4518">
            <v>0</v>
          </cell>
        </row>
        <row r="4519">
          <cell r="A4519">
            <v>6</v>
          </cell>
          <cell r="B4519">
            <v>5</v>
          </cell>
          <cell r="C4519">
            <v>0</v>
          </cell>
          <cell r="D4519">
            <v>0</v>
          </cell>
          <cell r="E4519">
            <v>2</v>
          </cell>
          <cell r="F4519">
            <v>0</v>
          </cell>
          <cell r="G4519">
            <v>0</v>
          </cell>
          <cell r="H4519">
            <v>0</v>
          </cell>
          <cell r="I4519">
            <v>7951</v>
          </cell>
          <cell r="J4519">
            <v>2</v>
          </cell>
          <cell r="K4519">
            <v>3</v>
          </cell>
          <cell r="L4519">
            <v>0</v>
          </cell>
        </row>
        <row r="4520">
          <cell r="A4520">
            <v>6</v>
          </cell>
          <cell r="B4520">
            <v>5</v>
          </cell>
          <cell r="C4520">
            <v>0</v>
          </cell>
          <cell r="D4520">
            <v>0</v>
          </cell>
          <cell r="E4520">
            <v>2</v>
          </cell>
          <cell r="F4520">
            <v>0</v>
          </cell>
          <cell r="G4520">
            <v>0</v>
          </cell>
          <cell r="H4520">
            <v>0</v>
          </cell>
          <cell r="I4520">
            <v>7952</v>
          </cell>
          <cell r="J4520">
            <v>2</v>
          </cell>
          <cell r="K4520">
            <v>3</v>
          </cell>
          <cell r="L4520">
            <v>0</v>
          </cell>
        </row>
        <row r="4521">
          <cell r="A4521">
            <v>6</v>
          </cell>
          <cell r="B4521">
            <v>5</v>
          </cell>
          <cell r="C4521">
            <v>0</v>
          </cell>
          <cell r="D4521">
            <v>0</v>
          </cell>
          <cell r="E4521">
            <v>2</v>
          </cell>
          <cell r="F4521">
            <v>0</v>
          </cell>
          <cell r="G4521">
            <v>0</v>
          </cell>
          <cell r="H4521">
            <v>0</v>
          </cell>
          <cell r="I4521">
            <v>7953</v>
          </cell>
          <cell r="J4521">
            <v>2</v>
          </cell>
          <cell r="K4521">
            <v>3</v>
          </cell>
          <cell r="L4521">
            <v>0</v>
          </cell>
        </row>
        <row r="4522">
          <cell r="A4522">
            <v>6</v>
          </cell>
          <cell r="B4522">
            <v>5</v>
          </cell>
          <cell r="C4522">
            <v>0</v>
          </cell>
          <cell r="D4522">
            <v>0</v>
          </cell>
          <cell r="E4522">
            <v>2</v>
          </cell>
          <cell r="F4522">
            <v>0</v>
          </cell>
          <cell r="G4522">
            <v>0</v>
          </cell>
          <cell r="H4522">
            <v>0</v>
          </cell>
          <cell r="I4522">
            <v>7960</v>
          </cell>
          <cell r="J4522">
            <v>2</v>
          </cell>
          <cell r="K4522">
            <v>3</v>
          </cell>
          <cell r="L4522">
            <v>0</v>
          </cell>
        </row>
        <row r="4523">
          <cell r="A4523">
            <v>6</v>
          </cell>
          <cell r="B4523">
            <v>5</v>
          </cell>
          <cell r="C4523">
            <v>0</v>
          </cell>
          <cell r="D4523">
            <v>0</v>
          </cell>
          <cell r="E4523">
            <v>2</v>
          </cell>
          <cell r="F4523">
            <v>0</v>
          </cell>
          <cell r="G4523">
            <v>0</v>
          </cell>
          <cell r="H4523">
            <v>0</v>
          </cell>
          <cell r="I4523">
            <v>7962</v>
          </cell>
          <cell r="J4523">
            <v>2</v>
          </cell>
          <cell r="K4523">
            <v>3</v>
          </cell>
          <cell r="L4523">
            <v>0</v>
          </cell>
        </row>
        <row r="4524">
          <cell r="A4524">
            <v>6</v>
          </cell>
          <cell r="B4524">
            <v>5</v>
          </cell>
          <cell r="C4524">
            <v>0</v>
          </cell>
          <cell r="D4524">
            <v>0</v>
          </cell>
          <cell r="E4524">
            <v>2</v>
          </cell>
          <cell r="F4524">
            <v>0</v>
          </cell>
          <cell r="G4524">
            <v>0</v>
          </cell>
          <cell r="H4524">
            <v>0</v>
          </cell>
          <cell r="I4524">
            <v>7963</v>
          </cell>
          <cell r="J4524">
            <v>2</v>
          </cell>
          <cell r="K4524">
            <v>3</v>
          </cell>
          <cell r="L4524">
            <v>0</v>
          </cell>
        </row>
        <row r="4525">
          <cell r="A4525">
            <v>6</v>
          </cell>
          <cell r="B4525">
            <v>5</v>
          </cell>
          <cell r="C4525">
            <v>0</v>
          </cell>
          <cell r="D4525">
            <v>0</v>
          </cell>
          <cell r="E4525">
            <v>2</v>
          </cell>
          <cell r="F4525">
            <v>0</v>
          </cell>
          <cell r="G4525">
            <v>0</v>
          </cell>
          <cell r="H4525">
            <v>0</v>
          </cell>
          <cell r="I4525">
            <v>7964</v>
          </cell>
          <cell r="J4525">
            <v>2</v>
          </cell>
          <cell r="K4525">
            <v>3</v>
          </cell>
          <cell r="L4525">
            <v>0</v>
          </cell>
        </row>
        <row r="4526">
          <cell r="A4526">
            <v>6</v>
          </cell>
          <cell r="B4526">
            <v>5</v>
          </cell>
          <cell r="C4526">
            <v>0</v>
          </cell>
          <cell r="D4526">
            <v>0</v>
          </cell>
          <cell r="E4526">
            <v>2</v>
          </cell>
          <cell r="F4526">
            <v>0</v>
          </cell>
          <cell r="G4526">
            <v>0</v>
          </cell>
          <cell r="H4526">
            <v>0</v>
          </cell>
          <cell r="I4526">
            <v>7966</v>
          </cell>
          <cell r="J4526">
            <v>2</v>
          </cell>
          <cell r="K4526">
            <v>3</v>
          </cell>
          <cell r="L4526">
            <v>0</v>
          </cell>
        </row>
        <row r="4527">
          <cell r="A4527">
            <v>6</v>
          </cell>
          <cell r="B4527">
            <v>6</v>
          </cell>
          <cell r="C4527">
            <v>0</v>
          </cell>
          <cell r="D4527">
            <v>0</v>
          </cell>
          <cell r="E4527">
            <v>0</v>
          </cell>
          <cell r="F4527">
            <v>1</v>
          </cell>
          <cell r="G4527">
            <v>0</v>
          </cell>
          <cell r="H4527">
            <v>0</v>
          </cell>
          <cell r="I4527">
            <v>1102</v>
          </cell>
          <cell r="J4527">
            <v>2</v>
          </cell>
          <cell r="K4527">
            <v>3</v>
          </cell>
          <cell r="L4527">
            <v>42000</v>
          </cell>
        </row>
        <row r="4528">
          <cell r="A4528">
            <v>6</v>
          </cell>
          <cell r="B4528">
            <v>6</v>
          </cell>
          <cell r="C4528">
            <v>0</v>
          </cell>
          <cell r="D4528">
            <v>0</v>
          </cell>
          <cell r="E4528">
            <v>0</v>
          </cell>
          <cell r="F4528">
            <v>1</v>
          </cell>
          <cell r="G4528">
            <v>0</v>
          </cell>
          <cell r="H4528">
            <v>0</v>
          </cell>
          <cell r="I4528">
            <v>2000</v>
          </cell>
          <cell r="J4528">
            <v>2</v>
          </cell>
          <cell r="K4528">
            <v>3</v>
          </cell>
          <cell r="L4528">
            <v>0</v>
          </cell>
        </row>
        <row r="4529">
          <cell r="A4529">
            <v>6</v>
          </cell>
          <cell r="B4529">
            <v>6</v>
          </cell>
          <cell r="C4529">
            <v>0</v>
          </cell>
          <cell r="D4529">
            <v>0</v>
          </cell>
          <cell r="E4529">
            <v>0</v>
          </cell>
          <cell r="F4529">
            <v>1</v>
          </cell>
          <cell r="G4529">
            <v>0</v>
          </cell>
          <cell r="H4529">
            <v>0</v>
          </cell>
          <cell r="I4529">
            <v>2011</v>
          </cell>
          <cell r="J4529">
            <v>2</v>
          </cell>
          <cell r="K4529">
            <v>3</v>
          </cell>
          <cell r="L4529">
            <v>0</v>
          </cell>
        </row>
        <row r="4530">
          <cell r="A4530">
            <v>6</v>
          </cell>
          <cell r="B4530">
            <v>6</v>
          </cell>
          <cell r="C4530">
            <v>0</v>
          </cell>
          <cell r="D4530">
            <v>0</v>
          </cell>
          <cell r="E4530">
            <v>0</v>
          </cell>
          <cell r="F4530">
            <v>1</v>
          </cell>
          <cell r="G4530">
            <v>0</v>
          </cell>
          <cell r="H4530">
            <v>0</v>
          </cell>
          <cell r="I4530">
            <v>2021</v>
          </cell>
          <cell r="J4530">
            <v>2</v>
          </cell>
          <cell r="K4530">
            <v>3</v>
          </cell>
          <cell r="L4530">
            <v>0</v>
          </cell>
        </row>
        <row r="4531">
          <cell r="A4531">
            <v>6</v>
          </cell>
          <cell r="B4531">
            <v>6</v>
          </cell>
          <cell r="C4531">
            <v>0</v>
          </cell>
          <cell r="D4531">
            <v>0</v>
          </cell>
          <cell r="E4531">
            <v>0</v>
          </cell>
          <cell r="F4531">
            <v>1</v>
          </cell>
          <cell r="G4531">
            <v>0</v>
          </cell>
          <cell r="H4531">
            <v>0</v>
          </cell>
          <cell r="I4531">
            <v>2022</v>
          </cell>
          <cell r="J4531">
            <v>2</v>
          </cell>
          <cell r="K4531">
            <v>3</v>
          </cell>
          <cell r="L4531">
            <v>0</v>
          </cell>
        </row>
        <row r="4532">
          <cell r="A4532">
            <v>6</v>
          </cell>
          <cell r="B4532">
            <v>6</v>
          </cell>
          <cell r="C4532">
            <v>0</v>
          </cell>
          <cell r="D4532">
            <v>0</v>
          </cell>
          <cell r="E4532">
            <v>0</v>
          </cell>
          <cell r="F4532">
            <v>1</v>
          </cell>
          <cell r="G4532">
            <v>0</v>
          </cell>
          <cell r="H4532">
            <v>0</v>
          </cell>
          <cell r="I4532">
            <v>2023</v>
          </cell>
          <cell r="J4532">
            <v>2</v>
          </cell>
          <cell r="K4532">
            <v>3</v>
          </cell>
          <cell r="L4532">
            <v>0</v>
          </cell>
        </row>
        <row r="4533">
          <cell r="A4533">
            <v>6</v>
          </cell>
          <cell r="B4533">
            <v>6</v>
          </cell>
          <cell r="C4533">
            <v>0</v>
          </cell>
          <cell r="D4533">
            <v>0</v>
          </cell>
          <cell r="E4533">
            <v>0</v>
          </cell>
          <cell r="F4533">
            <v>1</v>
          </cell>
          <cell r="G4533">
            <v>0</v>
          </cell>
          <cell r="H4533">
            <v>0</v>
          </cell>
          <cell r="I4533">
            <v>2024</v>
          </cell>
          <cell r="J4533">
            <v>2</v>
          </cell>
          <cell r="K4533">
            <v>3</v>
          </cell>
          <cell r="L4533">
            <v>0</v>
          </cell>
        </row>
        <row r="4534">
          <cell r="A4534">
            <v>6</v>
          </cell>
          <cell r="B4534">
            <v>6</v>
          </cell>
          <cell r="C4534">
            <v>0</v>
          </cell>
          <cell r="D4534">
            <v>0</v>
          </cell>
          <cell r="E4534">
            <v>0</v>
          </cell>
          <cell r="F4534">
            <v>1</v>
          </cell>
          <cell r="G4534">
            <v>0</v>
          </cell>
          <cell r="H4534">
            <v>0</v>
          </cell>
          <cell r="I4534">
            <v>2025</v>
          </cell>
          <cell r="J4534">
            <v>2</v>
          </cell>
          <cell r="K4534">
            <v>3</v>
          </cell>
          <cell r="L4534">
            <v>0</v>
          </cell>
        </row>
        <row r="4535">
          <cell r="A4535">
            <v>6</v>
          </cell>
          <cell r="B4535">
            <v>6</v>
          </cell>
          <cell r="C4535">
            <v>0</v>
          </cell>
          <cell r="D4535">
            <v>0</v>
          </cell>
          <cell r="E4535">
            <v>0</v>
          </cell>
          <cell r="F4535">
            <v>1</v>
          </cell>
          <cell r="G4535">
            <v>0</v>
          </cell>
          <cell r="H4535">
            <v>0</v>
          </cell>
          <cell r="I4535">
            <v>2026</v>
          </cell>
          <cell r="J4535">
            <v>2</v>
          </cell>
          <cell r="K4535">
            <v>3</v>
          </cell>
          <cell r="L4535">
            <v>0</v>
          </cell>
        </row>
        <row r="4536">
          <cell r="A4536">
            <v>6</v>
          </cell>
          <cell r="B4536">
            <v>6</v>
          </cell>
          <cell r="C4536">
            <v>0</v>
          </cell>
          <cell r="D4536">
            <v>0</v>
          </cell>
          <cell r="E4536">
            <v>0</v>
          </cell>
          <cell r="F4536">
            <v>1</v>
          </cell>
          <cell r="G4536">
            <v>0</v>
          </cell>
          <cell r="H4536">
            <v>0</v>
          </cell>
          <cell r="I4536">
            <v>2027</v>
          </cell>
          <cell r="J4536">
            <v>2</v>
          </cell>
          <cell r="K4536">
            <v>3</v>
          </cell>
          <cell r="L4536">
            <v>0</v>
          </cell>
        </row>
        <row r="4537">
          <cell r="A4537">
            <v>6</v>
          </cell>
          <cell r="B4537">
            <v>6</v>
          </cell>
          <cell r="C4537">
            <v>0</v>
          </cell>
          <cell r="D4537">
            <v>0</v>
          </cell>
          <cell r="E4537">
            <v>0</v>
          </cell>
          <cell r="F4537">
            <v>1</v>
          </cell>
          <cell r="G4537">
            <v>0</v>
          </cell>
          <cell r="H4537">
            <v>0</v>
          </cell>
          <cell r="I4537">
            <v>2421</v>
          </cell>
          <cell r="J4537">
            <v>2</v>
          </cell>
          <cell r="K4537">
            <v>3</v>
          </cell>
          <cell r="L4537">
            <v>0</v>
          </cell>
        </row>
        <row r="4538">
          <cell r="A4538">
            <v>6</v>
          </cell>
          <cell r="B4538">
            <v>6</v>
          </cell>
          <cell r="C4538">
            <v>0</v>
          </cell>
          <cell r="D4538">
            <v>0</v>
          </cell>
          <cell r="E4538">
            <v>0</v>
          </cell>
          <cell r="F4538">
            <v>1</v>
          </cell>
          <cell r="G4538">
            <v>0</v>
          </cell>
          <cell r="H4538">
            <v>0</v>
          </cell>
          <cell r="I4538">
            <v>2461</v>
          </cell>
          <cell r="J4538">
            <v>2</v>
          </cell>
          <cell r="K4538">
            <v>3</v>
          </cell>
          <cell r="L4538">
            <v>0</v>
          </cell>
        </row>
        <row r="4539">
          <cell r="A4539">
            <v>6</v>
          </cell>
          <cell r="B4539">
            <v>6</v>
          </cell>
          <cell r="C4539">
            <v>0</v>
          </cell>
          <cell r="D4539">
            <v>0</v>
          </cell>
          <cell r="E4539">
            <v>0</v>
          </cell>
          <cell r="F4539">
            <v>1</v>
          </cell>
          <cell r="G4539">
            <v>0</v>
          </cell>
          <cell r="H4539">
            <v>0</v>
          </cell>
          <cell r="I4539">
            <v>3010</v>
          </cell>
          <cell r="J4539">
            <v>2</v>
          </cell>
          <cell r="K4539">
            <v>3</v>
          </cell>
          <cell r="L4539">
            <v>7175</v>
          </cell>
        </row>
        <row r="4540">
          <cell r="A4540">
            <v>6</v>
          </cell>
          <cell r="B4540">
            <v>6</v>
          </cell>
          <cell r="C4540">
            <v>0</v>
          </cell>
          <cell r="D4540">
            <v>0</v>
          </cell>
          <cell r="E4540">
            <v>0</v>
          </cell>
          <cell r="F4540">
            <v>1</v>
          </cell>
          <cell r="G4540">
            <v>0</v>
          </cell>
          <cell r="H4540">
            <v>0</v>
          </cell>
          <cell r="I4540">
            <v>3011</v>
          </cell>
          <cell r="J4540">
            <v>2</v>
          </cell>
          <cell r="K4540">
            <v>3</v>
          </cell>
          <cell r="L4540">
            <v>2347646.79</v>
          </cell>
        </row>
        <row r="4541">
          <cell r="A4541">
            <v>6</v>
          </cell>
          <cell r="B4541">
            <v>6</v>
          </cell>
          <cell r="C4541">
            <v>0</v>
          </cell>
          <cell r="D4541">
            <v>0</v>
          </cell>
          <cell r="E4541">
            <v>0</v>
          </cell>
          <cell r="F4541">
            <v>1</v>
          </cell>
          <cell r="G4541">
            <v>0</v>
          </cell>
          <cell r="H4541">
            <v>0</v>
          </cell>
          <cell r="I4541">
            <v>3031</v>
          </cell>
          <cell r="J4541">
            <v>2</v>
          </cell>
          <cell r="K4541">
            <v>3</v>
          </cell>
          <cell r="L4541">
            <v>10000</v>
          </cell>
        </row>
        <row r="4542">
          <cell r="A4542">
            <v>6</v>
          </cell>
          <cell r="B4542">
            <v>6</v>
          </cell>
          <cell r="C4542">
            <v>0</v>
          </cell>
          <cell r="D4542">
            <v>0</v>
          </cell>
          <cell r="E4542">
            <v>0</v>
          </cell>
          <cell r="F4542">
            <v>1</v>
          </cell>
          <cell r="G4542">
            <v>0</v>
          </cell>
          <cell r="H4542">
            <v>0</v>
          </cell>
          <cell r="I4542">
            <v>3032</v>
          </cell>
          <cell r="J4542">
            <v>2</v>
          </cell>
          <cell r="K4542">
            <v>3</v>
          </cell>
          <cell r="L4542">
            <v>4200</v>
          </cell>
        </row>
        <row r="4543">
          <cell r="A4543">
            <v>6</v>
          </cell>
          <cell r="B4543">
            <v>6</v>
          </cell>
          <cell r="C4543">
            <v>0</v>
          </cell>
          <cell r="D4543">
            <v>0</v>
          </cell>
          <cell r="E4543">
            <v>0</v>
          </cell>
          <cell r="F4543">
            <v>1</v>
          </cell>
          <cell r="G4543">
            <v>0</v>
          </cell>
          <cell r="H4543">
            <v>0</v>
          </cell>
          <cell r="I4543">
            <v>3110</v>
          </cell>
          <cell r="J4543">
            <v>2</v>
          </cell>
          <cell r="K4543">
            <v>3</v>
          </cell>
          <cell r="L4543">
            <v>300</v>
          </cell>
        </row>
        <row r="4544">
          <cell r="A4544">
            <v>6</v>
          </cell>
          <cell r="B4544">
            <v>6</v>
          </cell>
          <cell r="C4544">
            <v>0</v>
          </cell>
          <cell r="D4544">
            <v>0</v>
          </cell>
          <cell r="E4544">
            <v>0</v>
          </cell>
          <cell r="F4544">
            <v>1</v>
          </cell>
          <cell r="G4544">
            <v>0</v>
          </cell>
          <cell r="H4544">
            <v>0</v>
          </cell>
          <cell r="I4544">
            <v>3112</v>
          </cell>
          <cell r="J4544">
            <v>2</v>
          </cell>
          <cell r="K4544">
            <v>3</v>
          </cell>
          <cell r="L4544">
            <v>89000</v>
          </cell>
        </row>
        <row r="4545">
          <cell r="A4545">
            <v>6</v>
          </cell>
          <cell r="B4545">
            <v>6</v>
          </cell>
          <cell r="C4545">
            <v>0</v>
          </cell>
          <cell r="D4545">
            <v>0</v>
          </cell>
          <cell r="E4545">
            <v>0</v>
          </cell>
          <cell r="F4545">
            <v>1</v>
          </cell>
          <cell r="G4545">
            <v>0</v>
          </cell>
          <cell r="H4545">
            <v>0</v>
          </cell>
          <cell r="I4545">
            <v>3121</v>
          </cell>
          <cell r="J4545">
            <v>2</v>
          </cell>
          <cell r="K4545">
            <v>3</v>
          </cell>
          <cell r="L4545">
            <v>17154.7</v>
          </cell>
        </row>
        <row r="4546">
          <cell r="A4546">
            <v>6</v>
          </cell>
          <cell r="B4546">
            <v>6</v>
          </cell>
          <cell r="C4546">
            <v>0</v>
          </cell>
          <cell r="D4546">
            <v>0</v>
          </cell>
          <cell r="E4546">
            <v>0</v>
          </cell>
          <cell r="F4546">
            <v>1</v>
          </cell>
          <cell r="G4546">
            <v>0</v>
          </cell>
          <cell r="H4546">
            <v>0</v>
          </cell>
          <cell r="I4546">
            <v>3131</v>
          </cell>
          <cell r="J4546">
            <v>2</v>
          </cell>
          <cell r="K4546">
            <v>3</v>
          </cell>
          <cell r="L4546">
            <v>457.5</v>
          </cell>
        </row>
        <row r="4547">
          <cell r="A4547">
            <v>6</v>
          </cell>
          <cell r="B4547">
            <v>6</v>
          </cell>
          <cell r="C4547">
            <v>0</v>
          </cell>
          <cell r="D4547">
            <v>0</v>
          </cell>
          <cell r="E4547">
            <v>0</v>
          </cell>
          <cell r="F4547">
            <v>1</v>
          </cell>
          <cell r="G4547">
            <v>0</v>
          </cell>
          <cell r="H4547">
            <v>0</v>
          </cell>
          <cell r="I4547">
            <v>3132</v>
          </cell>
          <cell r="J4547">
            <v>2</v>
          </cell>
          <cell r="K4547">
            <v>3</v>
          </cell>
          <cell r="L4547">
            <v>80.98</v>
          </cell>
        </row>
        <row r="4548">
          <cell r="A4548">
            <v>6</v>
          </cell>
          <cell r="B4548">
            <v>6</v>
          </cell>
          <cell r="C4548">
            <v>0</v>
          </cell>
          <cell r="D4548">
            <v>0</v>
          </cell>
          <cell r="E4548">
            <v>0</v>
          </cell>
          <cell r="F4548">
            <v>1</v>
          </cell>
          <cell r="G4548">
            <v>0</v>
          </cell>
          <cell r="H4548">
            <v>0</v>
          </cell>
          <cell r="I4548">
            <v>3211</v>
          </cell>
          <cell r="J4548">
            <v>2</v>
          </cell>
          <cell r="K4548">
            <v>3</v>
          </cell>
          <cell r="L4548">
            <v>12544</v>
          </cell>
        </row>
        <row r="4549">
          <cell r="A4549">
            <v>6</v>
          </cell>
          <cell r="B4549">
            <v>6</v>
          </cell>
          <cell r="C4549">
            <v>0</v>
          </cell>
          <cell r="D4549">
            <v>0</v>
          </cell>
          <cell r="E4549">
            <v>0</v>
          </cell>
          <cell r="F4549">
            <v>1</v>
          </cell>
          <cell r="G4549">
            <v>0</v>
          </cell>
          <cell r="H4549">
            <v>0</v>
          </cell>
          <cell r="I4549">
            <v>3214</v>
          </cell>
          <cell r="J4549">
            <v>2</v>
          </cell>
          <cell r="K4549">
            <v>3</v>
          </cell>
          <cell r="L4549">
            <v>1119.25</v>
          </cell>
        </row>
        <row r="4550">
          <cell r="A4550">
            <v>6</v>
          </cell>
          <cell r="B4550">
            <v>6</v>
          </cell>
          <cell r="C4550">
            <v>0</v>
          </cell>
          <cell r="D4550">
            <v>0</v>
          </cell>
          <cell r="E4550">
            <v>0</v>
          </cell>
          <cell r="F4550">
            <v>1</v>
          </cell>
          <cell r="G4550">
            <v>0</v>
          </cell>
          <cell r="H4550">
            <v>0</v>
          </cell>
          <cell r="I4550">
            <v>3221</v>
          </cell>
          <cell r="J4550">
            <v>2</v>
          </cell>
          <cell r="K4550">
            <v>3</v>
          </cell>
          <cell r="L4550">
            <v>16000</v>
          </cell>
        </row>
        <row r="4551">
          <cell r="A4551">
            <v>6</v>
          </cell>
          <cell r="B4551">
            <v>6</v>
          </cell>
          <cell r="C4551">
            <v>0</v>
          </cell>
          <cell r="D4551">
            <v>0</v>
          </cell>
          <cell r="E4551">
            <v>0</v>
          </cell>
          <cell r="F4551">
            <v>1</v>
          </cell>
          <cell r="G4551">
            <v>0</v>
          </cell>
          <cell r="H4551">
            <v>0</v>
          </cell>
          <cell r="I4551">
            <v>3222</v>
          </cell>
          <cell r="J4551">
            <v>2</v>
          </cell>
          <cell r="K4551">
            <v>3</v>
          </cell>
          <cell r="L4551">
            <v>16000</v>
          </cell>
        </row>
        <row r="4552">
          <cell r="A4552">
            <v>6</v>
          </cell>
          <cell r="B4552">
            <v>6</v>
          </cell>
          <cell r="C4552">
            <v>0</v>
          </cell>
          <cell r="D4552">
            <v>0</v>
          </cell>
          <cell r="E4552">
            <v>0</v>
          </cell>
          <cell r="F4552">
            <v>1</v>
          </cell>
          <cell r="G4552">
            <v>0</v>
          </cell>
          <cell r="H4552">
            <v>0</v>
          </cell>
          <cell r="I4552">
            <v>3231</v>
          </cell>
          <cell r="J4552">
            <v>2</v>
          </cell>
          <cell r="K4552">
            <v>3</v>
          </cell>
          <cell r="L4552">
            <v>0</v>
          </cell>
        </row>
        <row r="4553">
          <cell r="A4553">
            <v>6</v>
          </cell>
          <cell r="B4553">
            <v>6</v>
          </cell>
          <cell r="C4553">
            <v>0</v>
          </cell>
          <cell r="D4553">
            <v>0</v>
          </cell>
          <cell r="E4553">
            <v>0</v>
          </cell>
          <cell r="F4553">
            <v>1</v>
          </cell>
          <cell r="G4553">
            <v>0</v>
          </cell>
          <cell r="H4553">
            <v>0</v>
          </cell>
          <cell r="I4553">
            <v>3234</v>
          </cell>
          <cell r="J4553">
            <v>2</v>
          </cell>
          <cell r="K4553">
            <v>3</v>
          </cell>
          <cell r="L4553">
            <v>0</v>
          </cell>
        </row>
        <row r="4554">
          <cell r="A4554">
            <v>6</v>
          </cell>
          <cell r="B4554">
            <v>6</v>
          </cell>
          <cell r="C4554">
            <v>0</v>
          </cell>
          <cell r="D4554">
            <v>0</v>
          </cell>
          <cell r="E4554">
            <v>0</v>
          </cell>
          <cell r="F4554">
            <v>1</v>
          </cell>
          <cell r="G4554">
            <v>0</v>
          </cell>
          <cell r="H4554">
            <v>0</v>
          </cell>
          <cell r="I4554">
            <v>3256</v>
          </cell>
          <cell r="J4554">
            <v>2</v>
          </cell>
          <cell r="K4554">
            <v>3</v>
          </cell>
          <cell r="L4554">
            <v>0</v>
          </cell>
        </row>
        <row r="4555">
          <cell r="A4555">
            <v>6</v>
          </cell>
          <cell r="B4555">
            <v>6</v>
          </cell>
          <cell r="C4555">
            <v>0</v>
          </cell>
          <cell r="D4555">
            <v>0</v>
          </cell>
          <cell r="E4555">
            <v>0</v>
          </cell>
          <cell r="F4555">
            <v>1</v>
          </cell>
          <cell r="G4555">
            <v>0</v>
          </cell>
          <cell r="H4555">
            <v>0</v>
          </cell>
          <cell r="I4555">
            <v>3258</v>
          </cell>
          <cell r="J4555">
            <v>2</v>
          </cell>
          <cell r="K4555">
            <v>3</v>
          </cell>
          <cell r="L4555">
            <v>0</v>
          </cell>
        </row>
        <row r="4556">
          <cell r="A4556">
            <v>6</v>
          </cell>
          <cell r="B4556">
            <v>6</v>
          </cell>
          <cell r="C4556">
            <v>0</v>
          </cell>
          <cell r="D4556">
            <v>0</v>
          </cell>
          <cell r="E4556">
            <v>0</v>
          </cell>
          <cell r="F4556">
            <v>1</v>
          </cell>
          <cell r="G4556">
            <v>0</v>
          </cell>
          <cell r="H4556">
            <v>0</v>
          </cell>
          <cell r="I4556">
            <v>3321</v>
          </cell>
          <cell r="J4556">
            <v>2</v>
          </cell>
          <cell r="K4556">
            <v>3</v>
          </cell>
          <cell r="L4556">
            <v>0</v>
          </cell>
        </row>
        <row r="4557">
          <cell r="A4557">
            <v>6</v>
          </cell>
          <cell r="B4557">
            <v>6</v>
          </cell>
          <cell r="C4557">
            <v>0</v>
          </cell>
          <cell r="D4557">
            <v>0</v>
          </cell>
          <cell r="E4557">
            <v>0</v>
          </cell>
          <cell r="F4557">
            <v>1</v>
          </cell>
          <cell r="G4557">
            <v>0</v>
          </cell>
          <cell r="H4557">
            <v>0</v>
          </cell>
          <cell r="I4557">
            <v>3331</v>
          </cell>
          <cell r="J4557">
            <v>2</v>
          </cell>
          <cell r="K4557">
            <v>3</v>
          </cell>
          <cell r="L4557">
            <v>0</v>
          </cell>
        </row>
        <row r="4558">
          <cell r="A4558">
            <v>6</v>
          </cell>
          <cell r="B4558">
            <v>6</v>
          </cell>
          <cell r="C4558">
            <v>0</v>
          </cell>
          <cell r="D4558">
            <v>0</v>
          </cell>
          <cell r="E4558">
            <v>0</v>
          </cell>
          <cell r="F4558">
            <v>1</v>
          </cell>
          <cell r="G4558">
            <v>0</v>
          </cell>
          <cell r="H4558">
            <v>0</v>
          </cell>
          <cell r="I4558">
            <v>4000</v>
          </cell>
          <cell r="J4558">
            <v>2</v>
          </cell>
          <cell r="K4558">
            <v>3</v>
          </cell>
          <cell r="L4558">
            <v>0</v>
          </cell>
        </row>
        <row r="4559">
          <cell r="A4559">
            <v>6</v>
          </cell>
          <cell r="B4559">
            <v>6</v>
          </cell>
          <cell r="C4559">
            <v>0</v>
          </cell>
          <cell r="D4559">
            <v>0</v>
          </cell>
          <cell r="E4559">
            <v>0</v>
          </cell>
          <cell r="F4559">
            <v>1</v>
          </cell>
          <cell r="G4559">
            <v>0</v>
          </cell>
          <cell r="H4559">
            <v>0</v>
          </cell>
          <cell r="I4559">
            <v>4021</v>
          </cell>
          <cell r="J4559">
            <v>2</v>
          </cell>
          <cell r="K4559">
            <v>3</v>
          </cell>
          <cell r="L4559">
            <v>443.82</v>
          </cell>
        </row>
        <row r="4560">
          <cell r="A4560">
            <v>6</v>
          </cell>
          <cell r="B4560">
            <v>6</v>
          </cell>
          <cell r="C4560">
            <v>0</v>
          </cell>
          <cell r="D4560">
            <v>0</v>
          </cell>
          <cell r="E4560">
            <v>0</v>
          </cell>
          <cell r="F4560">
            <v>1</v>
          </cell>
          <cell r="G4560">
            <v>0</v>
          </cell>
          <cell r="H4560">
            <v>0</v>
          </cell>
          <cell r="I4560">
            <v>4042</v>
          </cell>
          <cell r="J4560">
            <v>2</v>
          </cell>
          <cell r="K4560">
            <v>3</v>
          </cell>
          <cell r="L4560">
            <v>0</v>
          </cell>
        </row>
        <row r="4561">
          <cell r="A4561">
            <v>6</v>
          </cell>
          <cell r="B4561">
            <v>6</v>
          </cell>
          <cell r="C4561">
            <v>0</v>
          </cell>
          <cell r="D4561">
            <v>0</v>
          </cell>
          <cell r="E4561">
            <v>0</v>
          </cell>
          <cell r="F4561">
            <v>1</v>
          </cell>
          <cell r="G4561">
            <v>0</v>
          </cell>
          <cell r="H4561">
            <v>0</v>
          </cell>
          <cell r="I4561">
            <v>4043</v>
          </cell>
          <cell r="J4561">
            <v>2</v>
          </cell>
          <cell r="K4561">
            <v>3</v>
          </cell>
          <cell r="L4561">
            <v>21950</v>
          </cell>
        </row>
        <row r="4562">
          <cell r="A4562">
            <v>6</v>
          </cell>
          <cell r="B4562">
            <v>6</v>
          </cell>
          <cell r="C4562">
            <v>0</v>
          </cell>
          <cell r="D4562">
            <v>0</v>
          </cell>
          <cell r="E4562">
            <v>0</v>
          </cell>
          <cell r="F4562">
            <v>1</v>
          </cell>
          <cell r="G4562">
            <v>0</v>
          </cell>
          <cell r="H4562">
            <v>0</v>
          </cell>
          <cell r="I4562">
            <v>4044</v>
          </cell>
          <cell r="J4562">
            <v>2</v>
          </cell>
          <cell r="K4562">
            <v>3</v>
          </cell>
          <cell r="L4562">
            <v>86676.77</v>
          </cell>
        </row>
        <row r="4563">
          <cell r="A4563">
            <v>6</v>
          </cell>
          <cell r="B4563">
            <v>6</v>
          </cell>
          <cell r="C4563">
            <v>0</v>
          </cell>
          <cell r="D4563">
            <v>0</v>
          </cell>
          <cell r="E4563">
            <v>0</v>
          </cell>
          <cell r="F4563">
            <v>1</v>
          </cell>
          <cell r="G4563">
            <v>0</v>
          </cell>
          <cell r="H4563">
            <v>0</v>
          </cell>
          <cell r="I4563">
            <v>4091</v>
          </cell>
          <cell r="J4563">
            <v>2</v>
          </cell>
          <cell r="K4563">
            <v>3</v>
          </cell>
          <cell r="L4563">
            <v>0</v>
          </cell>
        </row>
        <row r="4564">
          <cell r="A4564">
            <v>6</v>
          </cell>
          <cell r="B4564">
            <v>6</v>
          </cell>
          <cell r="C4564">
            <v>0</v>
          </cell>
          <cell r="D4564">
            <v>0</v>
          </cell>
          <cell r="E4564">
            <v>0</v>
          </cell>
          <cell r="F4564">
            <v>1</v>
          </cell>
          <cell r="G4564">
            <v>0</v>
          </cell>
          <cell r="H4564">
            <v>0</v>
          </cell>
          <cell r="I4564">
            <v>5078</v>
          </cell>
          <cell r="J4564">
            <v>2</v>
          </cell>
          <cell r="K4564">
            <v>3</v>
          </cell>
          <cell r="L4564">
            <v>0</v>
          </cell>
        </row>
        <row r="4565">
          <cell r="A4565">
            <v>6</v>
          </cell>
          <cell r="B4565">
            <v>6</v>
          </cell>
          <cell r="C4565">
            <v>0</v>
          </cell>
          <cell r="D4565">
            <v>0</v>
          </cell>
          <cell r="E4565">
            <v>0</v>
          </cell>
          <cell r="F4565">
            <v>1</v>
          </cell>
          <cell r="G4565">
            <v>0</v>
          </cell>
          <cell r="H4565">
            <v>0</v>
          </cell>
          <cell r="I4565">
            <v>5311</v>
          </cell>
          <cell r="J4565">
            <v>2</v>
          </cell>
          <cell r="K4565">
            <v>3</v>
          </cell>
          <cell r="L4565">
            <v>0</v>
          </cell>
        </row>
        <row r="4566">
          <cell r="A4566">
            <v>6</v>
          </cell>
          <cell r="B4566">
            <v>6</v>
          </cell>
          <cell r="C4566">
            <v>0</v>
          </cell>
          <cell r="D4566">
            <v>0</v>
          </cell>
          <cell r="E4566">
            <v>0</v>
          </cell>
          <cell r="F4566">
            <v>1</v>
          </cell>
          <cell r="G4566">
            <v>0</v>
          </cell>
          <cell r="H4566">
            <v>0</v>
          </cell>
          <cell r="I4566">
            <v>5312</v>
          </cell>
          <cell r="J4566">
            <v>2</v>
          </cell>
          <cell r="K4566">
            <v>3</v>
          </cell>
          <cell r="L4566">
            <v>0</v>
          </cell>
        </row>
        <row r="4567">
          <cell r="A4567">
            <v>6</v>
          </cell>
          <cell r="B4567">
            <v>6</v>
          </cell>
          <cell r="C4567">
            <v>0</v>
          </cell>
          <cell r="D4567">
            <v>0</v>
          </cell>
          <cell r="E4567">
            <v>0</v>
          </cell>
          <cell r="F4567">
            <v>1</v>
          </cell>
          <cell r="G4567">
            <v>0</v>
          </cell>
          <cell r="H4567">
            <v>0</v>
          </cell>
          <cell r="I4567">
            <v>5313</v>
          </cell>
          <cell r="J4567">
            <v>2</v>
          </cell>
          <cell r="K4567">
            <v>3</v>
          </cell>
          <cell r="L4567">
            <v>0</v>
          </cell>
        </row>
        <row r="4568">
          <cell r="A4568">
            <v>6</v>
          </cell>
          <cell r="B4568">
            <v>6</v>
          </cell>
          <cell r="C4568">
            <v>0</v>
          </cell>
          <cell r="D4568">
            <v>0</v>
          </cell>
          <cell r="E4568">
            <v>0</v>
          </cell>
          <cell r="F4568">
            <v>1</v>
          </cell>
          <cell r="G4568">
            <v>0</v>
          </cell>
          <cell r="H4568">
            <v>0</v>
          </cell>
          <cell r="I4568">
            <v>5314</v>
          </cell>
          <cell r="J4568">
            <v>2</v>
          </cell>
          <cell r="K4568">
            <v>3</v>
          </cell>
          <cell r="L4568">
            <v>0</v>
          </cell>
        </row>
        <row r="4569">
          <cell r="A4569">
            <v>6</v>
          </cell>
          <cell r="B4569">
            <v>6</v>
          </cell>
          <cell r="C4569">
            <v>0</v>
          </cell>
          <cell r="D4569">
            <v>0</v>
          </cell>
          <cell r="E4569">
            <v>0</v>
          </cell>
          <cell r="F4569">
            <v>1</v>
          </cell>
          <cell r="G4569">
            <v>0</v>
          </cell>
          <cell r="H4569">
            <v>0</v>
          </cell>
          <cell r="I4569">
            <v>5315</v>
          </cell>
          <cell r="J4569">
            <v>2</v>
          </cell>
          <cell r="K4569">
            <v>3</v>
          </cell>
          <cell r="L4569">
            <v>0</v>
          </cell>
        </row>
        <row r="4570">
          <cell r="A4570">
            <v>6</v>
          </cell>
          <cell r="B4570">
            <v>6</v>
          </cell>
          <cell r="C4570">
            <v>0</v>
          </cell>
          <cell r="D4570">
            <v>0</v>
          </cell>
          <cell r="E4570">
            <v>0</v>
          </cell>
          <cell r="F4570">
            <v>1</v>
          </cell>
          <cell r="G4570">
            <v>0</v>
          </cell>
          <cell r="H4570">
            <v>0</v>
          </cell>
          <cell r="I4570">
            <v>5316</v>
          </cell>
          <cell r="J4570">
            <v>2</v>
          </cell>
          <cell r="K4570">
            <v>3</v>
          </cell>
          <cell r="L4570">
            <v>0</v>
          </cell>
        </row>
        <row r="4571">
          <cell r="A4571">
            <v>6</v>
          </cell>
          <cell r="B4571">
            <v>6</v>
          </cell>
          <cell r="C4571">
            <v>0</v>
          </cell>
          <cell r="D4571">
            <v>0</v>
          </cell>
          <cell r="E4571">
            <v>0</v>
          </cell>
          <cell r="F4571">
            <v>1</v>
          </cell>
          <cell r="G4571">
            <v>0</v>
          </cell>
          <cell r="H4571">
            <v>0</v>
          </cell>
          <cell r="I4571">
            <v>5351</v>
          </cell>
          <cell r="J4571">
            <v>2</v>
          </cell>
          <cell r="K4571">
            <v>3</v>
          </cell>
          <cell r="L4571">
            <v>0</v>
          </cell>
        </row>
        <row r="4572">
          <cell r="A4572">
            <v>6</v>
          </cell>
          <cell r="B4572">
            <v>6</v>
          </cell>
          <cell r="C4572">
            <v>0</v>
          </cell>
          <cell r="D4572">
            <v>0</v>
          </cell>
          <cell r="E4572">
            <v>0</v>
          </cell>
          <cell r="F4572">
            <v>1</v>
          </cell>
          <cell r="G4572">
            <v>0</v>
          </cell>
          <cell r="H4572">
            <v>0</v>
          </cell>
          <cell r="I4572">
            <v>5353</v>
          </cell>
          <cell r="J4572">
            <v>2</v>
          </cell>
          <cell r="K4572">
            <v>3</v>
          </cell>
          <cell r="L4572">
            <v>0</v>
          </cell>
        </row>
        <row r="4573">
          <cell r="A4573">
            <v>6</v>
          </cell>
          <cell r="B4573">
            <v>6</v>
          </cell>
          <cell r="C4573">
            <v>0</v>
          </cell>
          <cell r="D4573">
            <v>0</v>
          </cell>
          <cell r="E4573">
            <v>0</v>
          </cell>
          <cell r="F4573">
            <v>1</v>
          </cell>
          <cell r="G4573">
            <v>0</v>
          </cell>
          <cell r="H4573">
            <v>0</v>
          </cell>
          <cell r="I4573">
            <v>7100</v>
          </cell>
          <cell r="J4573">
            <v>2</v>
          </cell>
          <cell r="K4573">
            <v>3</v>
          </cell>
          <cell r="L4573">
            <v>0</v>
          </cell>
        </row>
        <row r="4574">
          <cell r="A4574">
            <v>6</v>
          </cell>
          <cell r="B4574">
            <v>6</v>
          </cell>
          <cell r="C4574">
            <v>0</v>
          </cell>
          <cell r="D4574">
            <v>0</v>
          </cell>
          <cell r="E4574">
            <v>0</v>
          </cell>
          <cell r="F4574">
            <v>1</v>
          </cell>
          <cell r="G4574">
            <v>0</v>
          </cell>
          <cell r="H4574">
            <v>0</v>
          </cell>
          <cell r="I4574">
            <v>7210</v>
          </cell>
          <cell r="J4574">
            <v>2</v>
          </cell>
          <cell r="K4574">
            <v>3</v>
          </cell>
          <cell r="L4574">
            <v>47024</v>
          </cell>
        </row>
        <row r="4575">
          <cell r="A4575">
            <v>6</v>
          </cell>
          <cell r="B4575">
            <v>6</v>
          </cell>
          <cell r="C4575">
            <v>0</v>
          </cell>
          <cell r="D4575">
            <v>0</v>
          </cell>
          <cell r="E4575">
            <v>0</v>
          </cell>
          <cell r="F4575">
            <v>1</v>
          </cell>
          <cell r="G4575">
            <v>0</v>
          </cell>
          <cell r="H4575">
            <v>0</v>
          </cell>
          <cell r="I4575">
            <v>7220</v>
          </cell>
          <cell r="J4575">
            <v>2</v>
          </cell>
          <cell r="K4575">
            <v>3</v>
          </cell>
          <cell r="L4575">
            <v>13333</v>
          </cell>
        </row>
        <row r="4576">
          <cell r="A4576">
            <v>6</v>
          </cell>
          <cell r="B4576">
            <v>6</v>
          </cell>
          <cell r="C4576">
            <v>0</v>
          </cell>
          <cell r="D4576">
            <v>0</v>
          </cell>
          <cell r="E4576">
            <v>0</v>
          </cell>
          <cell r="F4576">
            <v>1</v>
          </cell>
          <cell r="G4576">
            <v>0</v>
          </cell>
          <cell r="H4576">
            <v>0</v>
          </cell>
          <cell r="I4576">
            <v>7260</v>
          </cell>
          <cell r="J4576">
            <v>2</v>
          </cell>
          <cell r="K4576">
            <v>3</v>
          </cell>
          <cell r="L4576">
            <v>0</v>
          </cell>
        </row>
        <row r="4577">
          <cell r="A4577">
            <v>6</v>
          </cell>
          <cell r="B4577">
            <v>6</v>
          </cell>
          <cell r="C4577">
            <v>0</v>
          </cell>
          <cell r="D4577">
            <v>0</v>
          </cell>
          <cell r="E4577">
            <v>0</v>
          </cell>
          <cell r="F4577">
            <v>1</v>
          </cell>
          <cell r="G4577">
            <v>0</v>
          </cell>
          <cell r="H4577">
            <v>0</v>
          </cell>
          <cell r="I4577">
            <v>7270</v>
          </cell>
          <cell r="J4577">
            <v>2</v>
          </cell>
          <cell r="K4577">
            <v>3</v>
          </cell>
          <cell r="L4577">
            <v>1800</v>
          </cell>
        </row>
        <row r="4578">
          <cell r="A4578">
            <v>6</v>
          </cell>
          <cell r="B4578">
            <v>6</v>
          </cell>
          <cell r="C4578">
            <v>0</v>
          </cell>
          <cell r="D4578">
            <v>0</v>
          </cell>
          <cell r="E4578">
            <v>0</v>
          </cell>
          <cell r="F4578">
            <v>1</v>
          </cell>
          <cell r="G4578">
            <v>0</v>
          </cell>
          <cell r="H4578">
            <v>0</v>
          </cell>
          <cell r="I4578">
            <v>7280</v>
          </cell>
          <cell r="J4578">
            <v>2</v>
          </cell>
          <cell r="K4578">
            <v>3</v>
          </cell>
          <cell r="L4578">
            <v>6440</v>
          </cell>
        </row>
        <row r="4579">
          <cell r="A4579">
            <v>6</v>
          </cell>
          <cell r="B4579">
            <v>6</v>
          </cell>
          <cell r="C4579">
            <v>0</v>
          </cell>
          <cell r="D4579">
            <v>0</v>
          </cell>
          <cell r="E4579">
            <v>0</v>
          </cell>
          <cell r="F4579">
            <v>1</v>
          </cell>
          <cell r="G4579">
            <v>0</v>
          </cell>
          <cell r="H4579">
            <v>0</v>
          </cell>
          <cell r="I4579">
            <v>7330</v>
          </cell>
          <cell r="J4579">
            <v>2</v>
          </cell>
          <cell r="K4579">
            <v>3</v>
          </cell>
          <cell r="L4579">
            <v>49512</v>
          </cell>
        </row>
        <row r="4580">
          <cell r="A4580">
            <v>6</v>
          </cell>
          <cell r="B4580">
            <v>6</v>
          </cell>
          <cell r="C4580">
            <v>0</v>
          </cell>
          <cell r="D4580">
            <v>0</v>
          </cell>
          <cell r="E4580">
            <v>0</v>
          </cell>
          <cell r="F4580">
            <v>1</v>
          </cell>
          <cell r="G4580">
            <v>0</v>
          </cell>
          <cell r="H4580">
            <v>0</v>
          </cell>
          <cell r="I4580">
            <v>7350</v>
          </cell>
          <cell r="J4580">
            <v>2</v>
          </cell>
          <cell r="K4580">
            <v>3</v>
          </cell>
          <cell r="L4580">
            <v>70000</v>
          </cell>
        </row>
        <row r="4581">
          <cell r="A4581">
            <v>6</v>
          </cell>
          <cell r="B4581">
            <v>6</v>
          </cell>
          <cell r="C4581">
            <v>0</v>
          </cell>
          <cell r="D4581">
            <v>0</v>
          </cell>
          <cell r="E4581">
            <v>0</v>
          </cell>
          <cell r="F4581">
            <v>1</v>
          </cell>
          <cell r="G4581">
            <v>0</v>
          </cell>
          <cell r="H4581">
            <v>0</v>
          </cell>
          <cell r="I4581">
            <v>7360</v>
          </cell>
          <cell r="J4581">
            <v>2</v>
          </cell>
          <cell r="K4581">
            <v>3</v>
          </cell>
          <cell r="L4581">
            <v>5550</v>
          </cell>
        </row>
        <row r="4582">
          <cell r="A4582">
            <v>6</v>
          </cell>
          <cell r="B4582">
            <v>6</v>
          </cell>
          <cell r="C4582">
            <v>0</v>
          </cell>
          <cell r="D4582">
            <v>0</v>
          </cell>
          <cell r="E4582">
            <v>0</v>
          </cell>
          <cell r="F4582">
            <v>1</v>
          </cell>
          <cell r="G4582">
            <v>0</v>
          </cell>
          <cell r="H4582">
            <v>0</v>
          </cell>
          <cell r="I4582">
            <v>7500</v>
          </cell>
          <cell r="J4582">
            <v>2</v>
          </cell>
          <cell r="K4582">
            <v>3</v>
          </cell>
          <cell r="L4582">
            <v>182720.1</v>
          </cell>
        </row>
        <row r="4583">
          <cell r="A4583">
            <v>6</v>
          </cell>
          <cell r="B4583">
            <v>6</v>
          </cell>
          <cell r="C4583">
            <v>0</v>
          </cell>
          <cell r="D4583">
            <v>0</v>
          </cell>
          <cell r="E4583">
            <v>0</v>
          </cell>
          <cell r="F4583">
            <v>1</v>
          </cell>
          <cell r="G4583">
            <v>0</v>
          </cell>
          <cell r="H4583">
            <v>0</v>
          </cell>
          <cell r="I4583">
            <v>7512</v>
          </cell>
          <cell r="J4583">
            <v>2</v>
          </cell>
          <cell r="K4583">
            <v>3</v>
          </cell>
          <cell r="L4583">
            <v>53440</v>
          </cell>
        </row>
        <row r="4584">
          <cell r="A4584">
            <v>6</v>
          </cell>
          <cell r="B4584">
            <v>6</v>
          </cell>
          <cell r="C4584">
            <v>0</v>
          </cell>
          <cell r="D4584">
            <v>0</v>
          </cell>
          <cell r="E4584">
            <v>0</v>
          </cell>
          <cell r="F4584">
            <v>1</v>
          </cell>
          <cell r="G4584">
            <v>0</v>
          </cell>
          <cell r="H4584">
            <v>0</v>
          </cell>
          <cell r="I4584">
            <v>7518</v>
          </cell>
          <cell r="J4584">
            <v>2</v>
          </cell>
          <cell r="K4584">
            <v>3</v>
          </cell>
          <cell r="L4584">
            <v>34132</v>
          </cell>
        </row>
        <row r="4585">
          <cell r="A4585">
            <v>6</v>
          </cell>
          <cell r="B4585">
            <v>6</v>
          </cell>
          <cell r="C4585">
            <v>0</v>
          </cell>
          <cell r="D4585">
            <v>0</v>
          </cell>
          <cell r="E4585">
            <v>0</v>
          </cell>
          <cell r="F4585">
            <v>1</v>
          </cell>
          <cell r="G4585">
            <v>0</v>
          </cell>
          <cell r="H4585">
            <v>0</v>
          </cell>
          <cell r="I4585">
            <v>7613</v>
          </cell>
          <cell r="J4585">
            <v>2</v>
          </cell>
          <cell r="K4585">
            <v>3</v>
          </cell>
          <cell r="L4585">
            <v>0</v>
          </cell>
        </row>
        <row r="4586">
          <cell r="A4586">
            <v>6</v>
          </cell>
          <cell r="B4586">
            <v>6</v>
          </cell>
          <cell r="C4586">
            <v>0</v>
          </cell>
          <cell r="D4586">
            <v>0</v>
          </cell>
          <cell r="E4586">
            <v>0</v>
          </cell>
          <cell r="F4586">
            <v>1</v>
          </cell>
          <cell r="G4586">
            <v>0</v>
          </cell>
          <cell r="H4586">
            <v>0</v>
          </cell>
          <cell r="I4586">
            <v>7900</v>
          </cell>
          <cell r="J4586">
            <v>2</v>
          </cell>
          <cell r="K4586">
            <v>3</v>
          </cell>
          <cell r="L4586">
            <v>0</v>
          </cell>
        </row>
        <row r="4587">
          <cell r="A4587">
            <v>6</v>
          </cell>
          <cell r="B4587">
            <v>6</v>
          </cell>
          <cell r="C4587">
            <v>0</v>
          </cell>
          <cell r="D4587">
            <v>0</v>
          </cell>
          <cell r="E4587">
            <v>0</v>
          </cell>
          <cell r="F4587">
            <v>1</v>
          </cell>
          <cell r="G4587">
            <v>0</v>
          </cell>
          <cell r="H4587">
            <v>0</v>
          </cell>
          <cell r="I4587">
            <v>7953</v>
          </cell>
          <cell r="J4587">
            <v>2</v>
          </cell>
          <cell r="K4587">
            <v>3</v>
          </cell>
          <cell r="L4587">
            <v>0</v>
          </cell>
        </row>
        <row r="4588">
          <cell r="A4588">
            <v>6</v>
          </cell>
          <cell r="B4588">
            <v>6</v>
          </cell>
          <cell r="C4588">
            <v>0</v>
          </cell>
          <cell r="D4588">
            <v>0</v>
          </cell>
          <cell r="E4588">
            <v>0</v>
          </cell>
          <cell r="F4588">
            <v>1</v>
          </cell>
          <cell r="G4588">
            <v>0</v>
          </cell>
          <cell r="H4588">
            <v>0</v>
          </cell>
          <cell r="I4588">
            <v>9999</v>
          </cell>
          <cell r="J4588">
            <v>2</v>
          </cell>
          <cell r="K4588">
            <v>3</v>
          </cell>
          <cell r="L4588">
            <v>-1407761.9</v>
          </cell>
        </row>
        <row r="4589">
          <cell r="A4589">
            <v>6</v>
          </cell>
          <cell r="B4589">
            <v>6</v>
          </cell>
          <cell r="C4589">
            <v>0</v>
          </cell>
          <cell r="D4589">
            <v>0</v>
          </cell>
          <cell r="E4589">
            <v>0</v>
          </cell>
          <cell r="F4589">
            <v>2</v>
          </cell>
          <cell r="G4589">
            <v>0</v>
          </cell>
          <cell r="H4589">
            <v>0</v>
          </cell>
          <cell r="I4589">
            <v>1000</v>
          </cell>
          <cell r="J4589">
            <v>2</v>
          </cell>
          <cell r="K4589">
            <v>3</v>
          </cell>
          <cell r="L4589">
            <v>0</v>
          </cell>
        </row>
        <row r="4590">
          <cell r="A4590">
            <v>6</v>
          </cell>
          <cell r="B4590">
            <v>6</v>
          </cell>
          <cell r="C4590">
            <v>0</v>
          </cell>
          <cell r="D4590">
            <v>0</v>
          </cell>
          <cell r="E4590">
            <v>0</v>
          </cell>
          <cell r="F4590">
            <v>2</v>
          </cell>
          <cell r="G4590">
            <v>0</v>
          </cell>
          <cell r="H4590">
            <v>0</v>
          </cell>
          <cell r="I4590">
            <v>1002</v>
          </cell>
          <cell r="J4590">
            <v>2</v>
          </cell>
          <cell r="K4590">
            <v>3</v>
          </cell>
          <cell r="L4590">
            <v>0</v>
          </cell>
        </row>
        <row r="4591">
          <cell r="A4591">
            <v>6</v>
          </cell>
          <cell r="B4591">
            <v>6</v>
          </cell>
          <cell r="C4591">
            <v>0</v>
          </cell>
          <cell r="D4591">
            <v>0</v>
          </cell>
          <cell r="E4591">
            <v>0</v>
          </cell>
          <cell r="F4591">
            <v>2</v>
          </cell>
          <cell r="G4591">
            <v>0</v>
          </cell>
          <cell r="H4591">
            <v>0</v>
          </cell>
          <cell r="I4591">
            <v>1030</v>
          </cell>
          <cell r="J4591">
            <v>2</v>
          </cell>
          <cell r="K4591">
            <v>3</v>
          </cell>
          <cell r="L4591">
            <v>0</v>
          </cell>
        </row>
        <row r="4592">
          <cell r="A4592">
            <v>6</v>
          </cell>
          <cell r="B4592">
            <v>6</v>
          </cell>
          <cell r="C4592">
            <v>0</v>
          </cell>
          <cell r="D4592">
            <v>0</v>
          </cell>
          <cell r="E4592">
            <v>0</v>
          </cell>
          <cell r="F4592">
            <v>2</v>
          </cell>
          <cell r="G4592">
            <v>0</v>
          </cell>
          <cell r="H4592">
            <v>0</v>
          </cell>
          <cell r="I4592">
            <v>1102</v>
          </cell>
          <cell r="J4592">
            <v>2</v>
          </cell>
          <cell r="K4592">
            <v>3</v>
          </cell>
          <cell r="L4592">
            <v>694310</v>
          </cell>
        </row>
        <row r="4593">
          <cell r="A4593">
            <v>6</v>
          </cell>
          <cell r="B4593">
            <v>6</v>
          </cell>
          <cell r="C4593">
            <v>0</v>
          </cell>
          <cell r="D4593">
            <v>0</v>
          </cell>
          <cell r="E4593">
            <v>0</v>
          </cell>
          <cell r="F4593">
            <v>2</v>
          </cell>
          <cell r="G4593">
            <v>0</v>
          </cell>
          <cell r="H4593">
            <v>0</v>
          </cell>
          <cell r="I4593">
            <v>1103</v>
          </cell>
          <cell r="J4593">
            <v>2</v>
          </cell>
          <cell r="K4593">
            <v>3</v>
          </cell>
          <cell r="L4593">
            <v>24</v>
          </cell>
        </row>
        <row r="4594">
          <cell r="A4594">
            <v>6</v>
          </cell>
          <cell r="B4594">
            <v>6</v>
          </cell>
          <cell r="C4594">
            <v>0</v>
          </cell>
          <cell r="D4594">
            <v>0</v>
          </cell>
          <cell r="E4594">
            <v>0</v>
          </cell>
          <cell r="F4594">
            <v>2</v>
          </cell>
          <cell r="G4594">
            <v>0</v>
          </cell>
          <cell r="H4594">
            <v>0</v>
          </cell>
          <cell r="I4594">
            <v>1104</v>
          </cell>
          <cell r="J4594">
            <v>2</v>
          </cell>
          <cell r="K4594">
            <v>3</v>
          </cell>
          <cell r="L4594">
            <v>0</v>
          </cell>
        </row>
        <row r="4595">
          <cell r="A4595">
            <v>6</v>
          </cell>
          <cell r="B4595">
            <v>6</v>
          </cell>
          <cell r="C4595">
            <v>0</v>
          </cell>
          <cell r="D4595">
            <v>0</v>
          </cell>
          <cell r="E4595">
            <v>0</v>
          </cell>
          <cell r="F4595">
            <v>2</v>
          </cell>
          <cell r="G4595">
            <v>0</v>
          </cell>
          <cell r="H4595">
            <v>0</v>
          </cell>
          <cell r="I4595">
            <v>1620</v>
          </cell>
          <cell r="J4595">
            <v>2</v>
          </cell>
          <cell r="K4595">
            <v>3</v>
          </cell>
          <cell r="L4595">
            <v>490</v>
          </cell>
        </row>
        <row r="4596">
          <cell r="A4596">
            <v>6</v>
          </cell>
          <cell r="B4596">
            <v>6</v>
          </cell>
          <cell r="C4596">
            <v>0</v>
          </cell>
          <cell r="D4596">
            <v>0</v>
          </cell>
          <cell r="E4596">
            <v>0</v>
          </cell>
          <cell r="F4596">
            <v>2</v>
          </cell>
          <cell r="G4596">
            <v>0</v>
          </cell>
          <cell r="H4596">
            <v>0</v>
          </cell>
          <cell r="I4596">
            <v>2000</v>
          </cell>
          <cell r="J4596">
            <v>2</v>
          </cell>
          <cell r="K4596">
            <v>3</v>
          </cell>
          <cell r="L4596">
            <v>0</v>
          </cell>
        </row>
        <row r="4597">
          <cell r="A4597">
            <v>6</v>
          </cell>
          <cell r="B4597">
            <v>6</v>
          </cell>
          <cell r="C4597">
            <v>0</v>
          </cell>
          <cell r="D4597">
            <v>0</v>
          </cell>
          <cell r="E4597">
            <v>0</v>
          </cell>
          <cell r="F4597">
            <v>2</v>
          </cell>
          <cell r="G4597">
            <v>0</v>
          </cell>
          <cell r="H4597">
            <v>0</v>
          </cell>
          <cell r="I4597">
            <v>2021</v>
          </cell>
          <cell r="J4597">
            <v>2</v>
          </cell>
          <cell r="K4597">
            <v>3</v>
          </cell>
          <cell r="L4597">
            <v>0</v>
          </cell>
        </row>
        <row r="4598">
          <cell r="A4598">
            <v>6</v>
          </cell>
          <cell r="B4598">
            <v>6</v>
          </cell>
          <cell r="C4598">
            <v>0</v>
          </cell>
          <cell r="D4598">
            <v>0</v>
          </cell>
          <cell r="E4598">
            <v>0</v>
          </cell>
          <cell r="F4598">
            <v>2</v>
          </cell>
          <cell r="G4598">
            <v>0</v>
          </cell>
          <cell r="H4598">
            <v>0</v>
          </cell>
          <cell r="I4598">
            <v>2022</v>
          </cell>
          <cell r="J4598">
            <v>2</v>
          </cell>
          <cell r="K4598">
            <v>3</v>
          </cell>
          <cell r="L4598">
            <v>0</v>
          </cell>
        </row>
        <row r="4599">
          <cell r="A4599">
            <v>6</v>
          </cell>
          <cell r="B4599">
            <v>6</v>
          </cell>
          <cell r="C4599">
            <v>0</v>
          </cell>
          <cell r="D4599">
            <v>0</v>
          </cell>
          <cell r="E4599">
            <v>0</v>
          </cell>
          <cell r="F4599">
            <v>2</v>
          </cell>
          <cell r="G4599">
            <v>0</v>
          </cell>
          <cell r="H4599">
            <v>0</v>
          </cell>
          <cell r="I4599">
            <v>2023</v>
          </cell>
          <cell r="J4599">
            <v>2</v>
          </cell>
          <cell r="K4599">
            <v>3</v>
          </cell>
          <cell r="L4599">
            <v>0</v>
          </cell>
        </row>
        <row r="4600">
          <cell r="A4600">
            <v>6</v>
          </cell>
          <cell r="B4600">
            <v>6</v>
          </cell>
          <cell r="C4600">
            <v>0</v>
          </cell>
          <cell r="D4600">
            <v>0</v>
          </cell>
          <cell r="E4600">
            <v>0</v>
          </cell>
          <cell r="F4600">
            <v>2</v>
          </cell>
          <cell r="G4600">
            <v>0</v>
          </cell>
          <cell r="H4600">
            <v>0</v>
          </cell>
          <cell r="I4600">
            <v>2024</v>
          </cell>
          <cell r="J4600">
            <v>2</v>
          </cell>
          <cell r="K4600">
            <v>3</v>
          </cell>
          <cell r="L4600">
            <v>0</v>
          </cell>
        </row>
        <row r="4601">
          <cell r="A4601">
            <v>6</v>
          </cell>
          <cell r="B4601">
            <v>6</v>
          </cell>
          <cell r="C4601">
            <v>0</v>
          </cell>
          <cell r="D4601">
            <v>0</v>
          </cell>
          <cell r="E4601">
            <v>0</v>
          </cell>
          <cell r="F4601">
            <v>2</v>
          </cell>
          <cell r="G4601">
            <v>0</v>
          </cell>
          <cell r="H4601">
            <v>0</v>
          </cell>
          <cell r="I4601">
            <v>2025</v>
          </cell>
          <cell r="J4601">
            <v>2</v>
          </cell>
          <cell r="K4601">
            <v>3</v>
          </cell>
          <cell r="L4601">
            <v>0</v>
          </cell>
        </row>
        <row r="4602">
          <cell r="A4602">
            <v>6</v>
          </cell>
          <cell r="B4602">
            <v>6</v>
          </cell>
          <cell r="C4602">
            <v>0</v>
          </cell>
          <cell r="D4602">
            <v>0</v>
          </cell>
          <cell r="E4602">
            <v>0</v>
          </cell>
          <cell r="F4602">
            <v>2</v>
          </cell>
          <cell r="G4602">
            <v>0</v>
          </cell>
          <cell r="H4602">
            <v>0</v>
          </cell>
          <cell r="I4602">
            <v>2026</v>
          </cell>
          <cell r="J4602">
            <v>2</v>
          </cell>
          <cell r="K4602">
            <v>3</v>
          </cell>
          <cell r="L4602">
            <v>0</v>
          </cell>
        </row>
        <row r="4603">
          <cell r="A4603">
            <v>6</v>
          </cell>
          <cell r="B4603">
            <v>6</v>
          </cell>
          <cell r="C4603">
            <v>0</v>
          </cell>
          <cell r="D4603">
            <v>0</v>
          </cell>
          <cell r="E4603">
            <v>0</v>
          </cell>
          <cell r="F4603">
            <v>2</v>
          </cell>
          <cell r="G4603">
            <v>0</v>
          </cell>
          <cell r="H4603">
            <v>0</v>
          </cell>
          <cell r="I4603">
            <v>2027</v>
          </cell>
          <cell r="J4603">
            <v>2</v>
          </cell>
          <cell r="K4603">
            <v>3</v>
          </cell>
          <cell r="L4603">
            <v>0</v>
          </cell>
        </row>
        <row r="4604">
          <cell r="A4604">
            <v>6</v>
          </cell>
          <cell r="B4604">
            <v>6</v>
          </cell>
          <cell r="C4604">
            <v>0</v>
          </cell>
          <cell r="D4604">
            <v>0</v>
          </cell>
          <cell r="E4604">
            <v>0</v>
          </cell>
          <cell r="F4604">
            <v>2</v>
          </cell>
          <cell r="G4604">
            <v>0</v>
          </cell>
          <cell r="H4604">
            <v>0</v>
          </cell>
          <cell r="I4604">
            <v>2029</v>
          </cell>
          <cell r="J4604">
            <v>2</v>
          </cell>
          <cell r="K4604">
            <v>3</v>
          </cell>
          <cell r="L4604">
            <v>0</v>
          </cell>
        </row>
        <row r="4605">
          <cell r="A4605">
            <v>6</v>
          </cell>
          <cell r="B4605">
            <v>6</v>
          </cell>
          <cell r="C4605">
            <v>0</v>
          </cell>
          <cell r="D4605">
            <v>0</v>
          </cell>
          <cell r="E4605">
            <v>0</v>
          </cell>
          <cell r="F4605">
            <v>2</v>
          </cell>
          <cell r="G4605">
            <v>0</v>
          </cell>
          <cell r="H4605">
            <v>0</v>
          </cell>
          <cell r="I4605">
            <v>2426</v>
          </cell>
          <cell r="J4605">
            <v>2</v>
          </cell>
          <cell r="K4605">
            <v>3</v>
          </cell>
          <cell r="L4605">
            <v>0</v>
          </cell>
        </row>
        <row r="4606">
          <cell r="A4606">
            <v>6</v>
          </cell>
          <cell r="B4606">
            <v>6</v>
          </cell>
          <cell r="C4606">
            <v>0</v>
          </cell>
          <cell r="D4606">
            <v>0</v>
          </cell>
          <cell r="E4606">
            <v>0</v>
          </cell>
          <cell r="F4606">
            <v>2</v>
          </cell>
          <cell r="G4606">
            <v>0</v>
          </cell>
          <cell r="H4606">
            <v>0</v>
          </cell>
          <cell r="I4606">
            <v>2431</v>
          </cell>
          <cell r="J4606">
            <v>2</v>
          </cell>
          <cell r="K4606">
            <v>3</v>
          </cell>
          <cell r="L4606">
            <v>0</v>
          </cell>
        </row>
        <row r="4607">
          <cell r="A4607">
            <v>6</v>
          </cell>
          <cell r="B4607">
            <v>6</v>
          </cell>
          <cell r="C4607">
            <v>0</v>
          </cell>
          <cell r="D4607">
            <v>0</v>
          </cell>
          <cell r="E4607">
            <v>0</v>
          </cell>
          <cell r="F4607">
            <v>2</v>
          </cell>
          <cell r="G4607">
            <v>0</v>
          </cell>
          <cell r="H4607">
            <v>0</v>
          </cell>
          <cell r="I4607">
            <v>2461</v>
          </cell>
          <cell r="J4607">
            <v>2</v>
          </cell>
          <cell r="K4607">
            <v>3</v>
          </cell>
          <cell r="L4607">
            <v>0</v>
          </cell>
        </row>
        <row r="4608">
          <cell r="A4608">
            <v>6</v>
          </cell>
          <cell r="B4608">
            <v>6</v>
          </cell>
          <cell r="C4608">
            <v>0</v>
          </cell>
          <cell r="D4608">
            <v>0</v>
          </cell>
          <cell r="E4608">
            <v>0</v>
          </cell>
          <cell r="F4608">
            <v>2</v>
          </cell>
          <cell r="G4608">
            <v>0</v>
          </cell>
          <cell r="H4608">
            <v>0</v>
          </cell>
          <cell r="I4608">
            <v>3010</v>
          </cell>
          <cell r="J4608">
            <v>2</v>
          </cell>
          <cell r="K4608">
            <v>3</v>
          </cell>
          <cell r="L4608">
            <v>0</v>
          </cell>
        </row>
        <row r="4609">
          <cell r="A4609">
            <v>6</v>
          </cell>
          <cell r="B4609">
            <v>6</v>
          </cell>
          <cell r="C4609">
            <v>0</v>
          </cell>
          <cell r="D4609">
            <v>0</v>
          </cell>
          <cell r="E4609">
            <v>0</v>
          </cell>
          <cell r="F4609">
            <v>2</v>
          </cell>
          <cell r="G4609">
            <v>0</v>
          </cell>
          <cell r="H4609">
            <v>0</v>
          </cell>
          <cell r="I4609">
            <v>3011</v>
          </cell>
          <cell r="J4609">
            <v>2</v>
          </cell>
          <cell r="K4609">
            <v>3</v>
          </cell>
          <cell r="L4609">
            <v>776677.21</v>
          </cell>
        </row>
        <row r="4610">
          <cell r="A4610">
            <v>6</v>
          </cell>
          <cell r="B4610">
            <v>6</v>
          </cell>
          <cell r="C4610">
            <v>0</v>
          </cell>
          <cell r="D4610">
            <v>0</v>
          </cell>
          <cell r="E4610">
            <v>0</v>
          </cell>
          <cell r="F4610">
            <v>2</v>
          </cell>
          <cell r="G4610">
            <v>0</v>
          </cell>
          <cell r="H4610">
            <v>0</v>
          </cell>
          <cell r="I4610">
            <v>3031</v>
          </cell>
          <cell r="J4610">
            <v>2</v>
          </cell>
          <cell r="K4610">
            <v>3</v>
          </cell>
          <cell r="L4610">
            <v>1660</v>
          </cell>
        </row>
        <row r="4611">
          <cell r="A4611">
            <v>6</v>
          </cell>
          <cell r="B4611">
            <v>6</v>
          </cell>
          <cell r="C4611">
            <v>0</v>
          </cell>
          <cell r="D4611">
            <v>0</v>
          </cell>
          <cell r="E4611">
            <v>0</v>
          </cell>
          <cell r="F4611">
            <v>2</v>
          </cell>
          <cell r="G4611">
            <v>0</v>
          </cell>
          <cell r="H4611">
            <v>0</v>
          </cell>
          <cell r="I4611">
            <v>3032</v>
          </cell>
          <cell r="J4611">
            <v>2</v>
          </cell>
          <cell r="K4611">
            <v>3</v>
          </cell>
          <cell r="L4611">
            <v>44960.5</v>
          </cell>
        </row>
        <row r="4612">
          <cell r="A4612">
            <v>6</v>
          </cell>
          <cell r="B4612">
            <v>6</v>
          </cell>
          <cell r="C4612">
            <v>0</v>
          </cell>
          <cell r="D4612">
            <v>0</v>
          </cell>
          <cell r="E4612">
            <v>0</v>
          </cell>
          <cell r="F4612">
            <v>2</v>
          </cell>
          <cell r="G4612">
            <v>0</v>
          </cell>
          <cell r="H4612">
            <v>0</v>
          </cell>
          <cell r="I4612">
            <v>3111</v>
          </cell>
          <cell r="J4612">
            <v>2</v>
          </cell>
          <cell r="K4612">
            <v>3</v>
          </cell>
          <cell r="L4612">
            <v>0</v>
          </cell>
        </row>
        <row r="4613">
          <cell r="A4613">
            <v>6</v>
          </cell>
          <cell r="B4613">
            <v>6</v>
          </cell>
          <cell r="C4613">
            <v>0</v>
          </cell>
          <cell r="D4613">
            <v>0</v>
          </cell>
          <cell r="E4613">
            <v>0</v>
          </cell>
          <cell r="F4613">
            <v>2</v>
          </cell>
          <cell r="G4613">
            <v>0</v>
          </cell>
          <cell r="H4613">
            <v>0</v>
          </cell>
          <cell r="I4613">
            <v>3112</v>
          </cell>
          <cell r="J4613">
            <v>2</v>
          </cell>
          <cell r="K4613">
            <v>3</v>
          </cell>
          <cell r="L4613">
            <v>0</v>
          </cell>
        </row>
        <row r="4614">
          <cell r="A4614">
            <v>6</v>
          </cell>
          <cell r="B4614">
            <v>6</v>
          </cell>
          <cell r="C4614">
            <v>0</v>
          </cell>
          <cell r="D4614">
            <v>0</v>
          </cell>
          <cell r="E4614">
            <v>0</v>
          </cell>
          <cell r="F4614">
            <v>2</v>
          </cell>
          <cell r="G4614">
            <v>0</v>
          </cell>
          <cell r="H4614">
            <v>0</v>
          </cell>
          <cell r="I4614">
            <v>3121</v>
          </cell>
          <cell r="J4614">
            <v>2</v>
          </cell>
          <cell r="K4614">
            <v>3</v>
          </cell>
          <cell r="L4614">
            <v>0</v>
          </cell>
        </row>
        <row r="4615">
          <cell r="A4615">
            <v>6</v>
          </cell>
          <cell r="B4615">
            <v>6</v>
          </cell>
          <cell r="C4615">
            <v>0</v>
          </cell>
          <cell r="D4615">
            <v>0</v>
          </cell>
          <cell r="E4615">
            <v>0</v>
          </cell>
          <cell r="F4615">
            <v>2</v>
          </cell>
          <cell r="G4615">
            <v>0</v>
          </cell>
          <cell r="H4615">
            <v>0</v>
          </cell>
          <cell r="I4615">
            <v>3122</v>
          </cell>
          <cell r="J4615">
            <v>2</v>
          </cell>
          <cell r="K4615">
            <v>3</v>
          </cell>
          <cell r="L4615">
            <v>840</v>
          </cell>
        </row>
        <row r="4616">
          <cell r="A4616">
            <v>6</v>
          </cell>
          <cell r="B4616">
            <v>6</v>
          </cell>
          <cell r="C4616">
            <v>0</v>
          </cell>
          <cell r="D4616">
            <v>0</v>
          </cell>
          <cell r="E4616">
            <v>0</v>
          </cell>
          <cell r="F4616">
            <v>2</v>
          </cell>
          <cell r="G4616">
            <v>0</v>
          </cell>
          <cell r="H4616">
            <v>0</v>
          </cell>
          <cell r="I4616">
            <v>3131</v>
          </cell>
          <cell r="J4616">
            <v>2</v>
          </cell>
          <cell r="K4616">
            <v>3</v>
          </cell>
          <cell r="L4616">
            <v>0</v>
          </cell>
        </row>
        <row r="4617">
          <cell r="A4617">
            <v>6</v>
          </cell>
          <cell r="B4617">
            <v>6</v>
          </cell>
          <cell r="C4617">
            <v>0</v>
          </cell>
          <cell r="D4617">
            <v>0</v>
          </cell>
          <cell r="E4617">
            <v>0</v>
          </cell>
          <cell r="F4617">
            <v>2</v>
          </cell>
          <cell r="G4617">
            <v>0</v>
          </cell>
          <cell r="H4617">
            <v>0</v>
          </cell>
          <cell r="I4617">
            <v>3132</v>
          </cell>
          <cell r="J4617">
            <v>2</v>
          </cell>
          <cell r="K4617">
            <v>3</v>
          </cell>
          <cell r="L4617">
            <v>80.489999999999995</v>
          </cell>
        </row>
        <row r="4618">
          <cell r="A4618">
            <v>6</v>
          </cell>
          <cell r="B4618">
            <v>6</v>
          </cell>
          <cell r="C4618">
            <v>0</v>
          </cell>
          <cell r="D4618">
            <v>0</v>
          </cell>
          <cell r="E4618">
            <v>0</v>
          </cell>
          <cell r="F4618">
            <v>2</v>
          </cell>
          <cell r="G4618">
            <v>0</v>
          </cell>
          <cell r="H4618">
            <v>0</v>
          </cell>
          <cell r="I4618">
            <v>3133</v>
          </cell>
          <cell r="J4618">
            <v>2</v>
          </cell>
          <cell r="K4618">
            <v>3</v>
          </cell>
          <cell r="L4618">
            <v>0</v>
          </cell>
        </row>
        <row r="4619">
          <cell r="A4619">
            <v>6</v>
          </cell>
          <cell r="B4619">
            <v>6</v>
          </cell>
          <cell r="C4619">
            <v>0</v>
          </cell>
          <cell r="D4619">
            <v>0</v>
          </cell>
          <cell r="E4619">
            <v>0</v>
          </cell>
          <cell r="F4619">
            <v>2</v>
          </cell>
          <cell r="G4619">
            <v>0</v>
          </cell>
          <cell r="H4619">
            <v>0</v>
          </cell>
          <cell r="I4619">
            <v>3150</v>
          </cell>
          <cell r="J4619">
            <v>2</v>
          </cell>
          <cell r="K4619">
            <v>3</v>
          </cell>
          <cell r="L4619">
            <v>0</v>
          </cell>
        </row>
        <row r="4620">
          <cell r="A4620">
            <v>6</v>
          </cell>
          <cell r="B4620">
            <v>6</v>
          </cell>
          <cell r="C4620">
            <v>0</v>
          </cell>
          <cell r="D4620">
            <v>0</v>
          </cell>
          <cell r="E4620">
            <v>0</v>
          </cell>
          <cell r="F4620">
            <v>2</v>
          </cell>
          <cell r="G4620">
            <v>0</v>
          </cell>
          <cell r="H4620">
            <v>0</v>
          </cell>
          <cell r="I4620">
            <v>3151</v>
          </cell>
          <cell r="J4620">
            <v>2</v>
          </cell>
          <cell r="K4620">
            <v>3</v>
          </cell>
          <cell r="L4620">
            <v>533866.42000000004</v>
          </cell>
        </row>
        <row r="4621">
          <cell r="A4621">
            <v>6</v>
          </cell>
          <cell r="B4621">
            <v>6</v>
          </cell>
          <cell r="C4621">
            <v>0</v>
          </cell>
          <cell r="D4621">
            <v>0</v>
          </cell>
          <cell r="E4621">
            <v>0</v>
          </cell>
          <cell r="F4621">
            <v>2</v>
          </cell>
          <cell r="G4621">
            <v>0</v>
          </cell>
          <cell r="H4621">
            <v>0</v>
          </cell>
          <cell r="I4621">
            <v>3211</v>
          </cell>
          <cell r="J4621">
            <v>2</v>
          </cell>
          <cell r="K4621">
            <v>3</v>
          </cell>
          <cell r="L4621">
            <v>287</v>
          </cell>
        </row>
        <row r="4622">
          <cell r="A4622">
            <v>6</v>
          </cell>
          <cell r="B4622">
            <v>6</v>
          </cell>
          <cell r="C4622">
            <v>0</v>
          </cell>
          <cell r="D4622">
            <v>0</v>
          </cell>
          <cell r="E4622">
            <v>0</v>
          </cell>
          <cell r="F4622">
            <v>2</v>
          </cell>
          <cell r="G4622">
            <v>0</v>
          </cell>
          <cell r="H4622">
            <v>0</v>
          </cell>
          <cell r="I4622">
            <v>3212</v>
          </cell>
          <cell r="J4622">
            <v>2</v>
          </cell>
          <cell r="K4622">
            <v>3</v>
          </cell>
          <cell r="L4622">
            <v>830</v>
          </cell>
        </row>
        <row r="4623">
          <cell r="A4623">
            <v>6</v>
          </cell>
          <cell r="B4623">
            <v>6</v>
          </cell>
          <cell r="C4623">
            <v>0</v>
          </cell>
          <cell r="D4623">
            <v>0</v>
          </cell>
          <cell r="E4623">
            <v>0</v>
          </cell>
          <cell r="F4623">
            <v>2</v>
          </cell>
          <cell r="G4623">
            <v>0</v>
          </cell>
          <cell r="H4623">
            <v>0</v>
          </cell>
          <cell r="I4623">
            <v>3221</v>
          </cell>
          <cell r="J4623">
            <v>2</v>
          </cell>
          <cell r="K4623">
            <v>3</v>
          </cell>
          <cell r="L4623">
            <v>14032.06</v>
          </cell>
        </row>
        <row r="4624">
          <cell r="A4624">
            <v>6</v>
          </cell>
          <cell r="B4624">
            <v>6</v>
          </cell>
          <cell r="C4624">
            <v>0</v>
          </cell>
          <cell r="D4624">
            <v>0</v>
          </cell>
          <cell r="E4624">
            <v>0</v>
          </cell>
          <cell r="F4624">
            <v>2</v>
          </cell>
          <cell r="G4624">
            <v>0</v>
          </cell>
          <cell r="H4624">
            <v>0</v>
          </cell>
          <cell r="I4624">
            <v>3222</v>
          </cell>
          <cell r="J4624">
            <v>2</v>
          </cell>
          <cell r="K4624">
            <v>3</v>
          </cell>
          <cell r="L4624">
            <v>0</v>
          </cell>
        </row>
        <row r="4625">
          <cell r="A4625">
            <v>6</v>
          </cell>
          <cell r="B4625">
            <v>6</v>
          </cell>
          <cell r="C4625">
            <v>0</v>
          </cell>
          <cell r="D4625">
            <v>0</v>
          </cell>
          <cell r="E4625">
            <v>0</v>
          </cell>
          <cell r="F4625">
            <v>2</v>
          </cell>
          <cell r="G4625">
            <v>0</v>
          </cell>
          <cell r="H4625">
            <v>0</v>
          </cell>
          <cell r="I4625">
            <v>3223</v>
          </cell>
          <cell r="J4625">
            <v>2</v>
          </cell>
          <cell r="K4625">
            <v>3</v>
          </cell>
          <cell r="L4625">
            <v>0</v>
          </cell>
        </row>
        <row r="4626">
          <cell r="A4626">
            <v>6</v>
          </cell>
          <cell r="B4626">
            <v>6</v>
          </cell>
          <cell r="C4626">
            <v>0</v>
          </cell>
          <cell r="D4626">
            <v>0</v>
          </cell>
          <cell r="E4626">
            <v>0</v>
          </cell>
          <cell r="F4626">
            <v>2</v>
          </cell>
          <cell r="G4626">
            <v>0</v>
          </cell>
          <cell r="H4626">
            <v>0</v>
          </cell>
          <cell r="I4626">
            <v>3231</v>
          </cell>
          <cell r="J4626">
            <v>2</v>
          </cell>
          <cell r="K4626">
            <v>3</v>
          </cell>
          <cell r="L4626">
            <v>2000</v>
          </cell>
        </row>
        <row r="4627">
          <cell r="A4627">
            <v>6</v>
          </cell>
          <cell r="B4627">
            <v>6</v>
          </cell>
          <cell r="C4627">
            <v>0</v>
          </cell>
          <cell r="D4627">
            <v>0</v>
          </cell>
          <cell r="E4627">
            <v>0</v>
          </cell>
          <cell r="F4627">
            <v>2</v>
          </cell>
          <cell r="G4627">
            <v>0</v>
          </cell>
          <cell r="H4627">
            <v>0</v>
          </cell>
          <cell r="I4627">
            <v>3232</v>
          </cell>
          <cell r="J4627">
            <v>2</v>
          </cell>
          <cell r="K4627">
            <v>3</v>
          </cell>
          <cell r="L4627">
            <v>5000</v>
          </cell>
        </row>
        <row r="4628">
          <cell r="A4628">
            <v>6</v>
          </cell>
          <cell r="B4628">
            <v>6</v>
          </cell>
          <cell r="C4628">
            <v>0</v>
          </cell>
          <cell r="D4628">
            <v>0</v>
          </cell>
          <cell r="E4628">
            <v>0</v>
          </cell>
          <cell r="F4628">
            <v>2</v>
          </cell>
          <cell r="G4628">
            <v>0</v>
          </cell>
          <cell r="H4628">
            <v>0</v>
          </cell>
          <cell r="I4628">
            <v>3234</v>
          </cell>
          <cell r="J4628">
            <v>2</v>
          </cell>
          <cell r="K4628">
            <v>3</v>
          </cell>
          <cell r="L4628">
            <v>176.02</v>
          </cell>
        </row>
        <row r="4629">
          <cell r="A4629">
            <v>6</v>
          </cell>
          <cell r="B4629">
            <v>6</v>
          </cell>
          <cell r="C4629">
            <v>0</v>
          </cell>
          <cell r="D4629">
            <v>0</v>
          </cell>
          <cell r="E4629">
            <v>0</v>
          </cell>
          <cell r="F4629">
            <v>2</v>
          </cell>
          <cell r="G4629">
            <v>0</v>
          </cell>
          <cell r="H4629">
            <v>0</v>
          </cell>
          <cell r="I4629">
            <v>3241</v>
          </cell>
          <cell r="J4629">
            <v>2</v>
          </cell>
          <cell r="K4629">
            <v>3</v>
          </cell>
          <cell r="L4629">
            <v>0</v>
          </cell>
        </row>
        <row r="4630">
          <cell r="A4630">
            <v>6</v>
          </cell>
          <cell r="B4630">
            <v>6</v>
          </cell>
          <cell r="C4630">
            <v>0</v>
          </cell>
          <cell r="D4630">
            <v>0</v>
          </cell>
          <cell r="E4630">
            <v>0</v>
          </cell>
          <cell r="F4630">
            <v>2</v>
          </cell>
          <cell r="G4630">
            <v>0</v>
          </cell>
          <cell r="H4630">
            <v>0</v>
          </cell>
          <cell r="I4630">
            <v>3242</v>
          </cell>
          <cell r="J4630">
            <v>2</v>
          </cell>
          <cell r="K4630">
            <v>3</v>
          </cell>
          <cell r="L4630">
            <v>0</v>
          </cell>
        </row>
        <row r="4631">
          <cell r="A4631">
            <v>6</v>
          </cell>
          <cell r="B4631">
            <v>6</v>
          </cell>
          <cell r="C4631">
            <v>0</v>
          </cell>
          <cell r="D4631">
            <v>0</v>
          </cell>
          <cell r="E4631">
            <v>0</v>
          </cell>
          <cell r="F4631">
            <v>2</v>
          </cell>
          <cell r="G4631">
            <v>0</v>
          </cell>
          <cell r="H4631">
            <v>0</v>
          </cell>
          <cell r="I4631">
            <v>3250</v>
          </cell>
          <cell r="J4631">
            <v>2</v>
          </cell>
          <cell r="K4631">
            <v>3</v>
          </cell>
          <cell r="L4631">
            <v>0</v>
          </cell>
        </row>
        <row r="4632">
          <cell r="A4632">
            <v>6</v>
          </cell>
          <cell r="B4632">
            <v>6</v>
          </cell>
          <cell r="C4632">
            <v>0</v>
          </cell>
          <cell r="D4632">
            <v>0</v>
          </cell>
          <cell r="E4632">
            <v>0</v>
          </cell>
          <cell r="F4632">
            <v>2</v>
          </cell>
          <cell r="G4632">
            <v>0</v>
          </cell>
          <cell r="H4632">
            <v>0</v>
          </cell>
          <cell r="I4632">
            <v>3251</v>
          </cell>
          <cell r="J4632">
            <v>2</v>
          </cell>
          <cell r="K4632">
            <v>3</v>
          </cell>
          <cell r="L4632">
            <v>0</v>
          </cell>
        </row>
        <row r="4633">
          <cell r="A4633">
            <v>6</v>
          </cell>
          <cell r="B4633">
            <v>6</v>
          </cell>
          <cell r="C4633">
            <v>0</v>
          </cell>
          <cell r="D4633">
            <v>0</v>
          </cell>
          <cell r="E4633">
            <v>0</v>
          </cell>
          <cell r="F4633">
            <v>2</v>
          </cell>
          <cell r="G4633">
            <v>0</v>
          </cell>
          <cell r="H4633">
            <v>0</v>
          </cell>
          <cell r="I4633">
            <v>3255</v>
          </cell>
          <cell r="J4633">
            <v>2</v>
          </cell>
          <cell r="K4633">
            <v>3</v>
          </cell>
          <cell r="L4633">
            <v>91490</v>
          </cell>
        </row>
        <row r="4634">
          <cell r="A4634">
            <v>6</v>
          </cell>
          <cell r="B4634">
            <v>6</v>
          </cell>
          <cell r="C4634">
            <v>0</v>
          </cell>
          <cell r="D4634">
            <v>0</v>
          </cell>
          <cell r="E4634">
            <v>0</v>
          </cell>
          <cell r="F4634">
            <v>2</v>
          </cell>
          <cell r="G4634">
            <v>0</v>
          </cell>
          <cell r="H4634">
            <v>0</v>
          </cell>
          <cell r="I4634">
            <v>3256</v>
          </cell>
          <cell r="J4634">
            <v>2</v>
          </cell>
          <cell r="K4634">
            <v>3</v>
          </cell>
          <cell r="L4634">
            <v>29800</v>
          </cell>
        </row>
        <row r="4635">
          <cell r="A4635">
            <v>6</v>
          </cell>
          <cell r="B4635">
            <v>6</v>
          </cell>
          <cell r="C4635">
            <v>0</v>
          </cell>
          <cell r="D4635">
            <v>0</v>
          </cell>
          <cell r="E4635">
            <v>0</v>
          </cell>
          <cell r="F4635">
            <v>2</v>
          </cell>
          <cell r="G4635">
            <v>0</v>
          </cell>
          <cell r="H4635">
            <v>0</v>
          </cell>
          <cell r="I4635">
            <v>3257</v>
          </cell>
          <cell r="J4635">
            <v>2</v>
          </cell>
          <cell r="K4635">
            <v>3</v>
          </cell>
          <cell r="L4635">
            <v>14800</v>
          </cell>
        </row>
        <row r="4636">
          <cell r="A4636">
            <v>6</v>
          </cell>
          <cell r="B4636">
            <v>6</v>
          </cell>
          <cell r="C4636">
            <v>0</v>
          </cell>
          <cell r="D4636">
            <v>0</v>
          </cell>
          <cell r="E4636">
            <v>0</v>
          </cell>
          <cell r="F4636">
            <v>2</v>
          </cell>
          <cell r="G4636">
            <v>0</v>
          </cell>
          <cell r="H4636">
            <v>0</v>
          </cell>
          <cell r="I4636">
            <v>3258</v>
          </cell>
          <cell r="J4636">
            <v>2</v>
          </cell>
          <cell r="K4636">
            <v>3</v>
          </cell>
          <cell r="L4636">
            <v>101500</v>
          </cell>
        </row>
        <row r="4637">
          <cell r="A4637">
            <v>6</v>
          </cell>
          <cell r="B4637">
            <v>6</v>
          </cell>
          <cell r="C4637">
            <v>0</v>
          </cell>
          <cell r="D4637">
            <v>0</v>
          </cell>
          <cell r="E4637">
            <v>0</v>
          </cell>
          <cell r="F4637">
            <v>2</v>
          </cell>
          <cell r="G4637">
            <v>0</v>
          </cell>
          <cell r="H4637">
            <v>0</v>
          </cell>
          <cell r="I4637">
            <v>3259</v>
          </cell>
          <cell r="J4637">
            <v>2</v>
          </cell>
          <cell r="K4637">
            <v>3</v>
          </cell>
          <cell r="L4637">
            <v>0</v>
          </cell>
        </row>
        <row r="4638">
          <cell r="A4638">
            <v>6</v>
          </cell>
          <cell r="B4638">
            <v>6</v>
          </cell>
          <cell r="C4638">
            <v>0</v>
          </cell>
          <cell r="D4638">
            <v>0</v>
          </cell>
          <cell r="E4638">
            <v>0</v>
          </cell>
          <cell r="F4638">
            <v>2</v>
          </cell>
          <cell r="G4638">
            <v>0</v>
          </cell>
          <cell r="H4638">
            <v>0</v>
          </cell>
          <cell r="I4638">
            <v>3311</v>
          </cell>
          <cell r="J4638">
            <v>2</v>
          </cell>
          <cell r="K4638">
            <v>3</v>
          </cell>
          <cell r="L4638">
            <v>1000</v>
          </cell>
        </row>
        <row r="4639">
          <cell r="A4639">
            <v>6</v>
          </cell>
          <cell r="B4639">
            <v>6</v>
          </cell>
          <cell r="C4639">
            <v>0</v>
          </cell>
          <cell r="D4639">
            <v>0</v>
          </cell>
          <cell r="E4639">
            <v>0</v>
          </cell>
          <cell r="F4639">
            <v>2</v>
          </cell>
          <cell r="G4639">
            <v>0</v>
          </cell>
          <cell r="H4639">
            <v>0</v>
          </cell>
          <cell r="I4639">
            <v>3321</v>
          </cell>
          <cell r="J4639">
            <v>2</v>
          </cell>
          <cell r="K4639">
            <v>3</v>
          </cell>
          <cell r="L4639">
            <v>6383.61</v>
          </cell>
        </row>
        <row r="4640">
          <cell r="A4640">
            <v>6</v>
          </cell>
          <cell r="B4640">
            <v>6</v>
          </cell>
          <cell r="C4640">
            <v>0</v>
          </cell>
          <cell r="D4640">
            <v>0</v>
          </cell>
          <cell r="E4640">
            <v>0</v>
          </cell>
          <cell r="F4640">
            <v>2</v>
          </cell>
          <cell r="G4640">
            <v>0</v>
          </cell>
          <cell r="H4640">
            <v>0</v>
          </cell>
          <cell r="I4640">
            <v>3331</v>
          </cell>
          <cell r="J4640">
            <v>2</v>
          </cell>
          <cell r="K4640">
            <v>3</v>
          </cell>
          <cell r="L4640">
            <v>16.5</v>
          </cell>
        </row>
        <row r="4641">
          <cell r="A4641">
            <v>6</v>
          </cell>
          <cell r="B4641">
            <v>6</v>
          </cell>
          <cell r="C4641">
            <v>0</v>
          </cell>
          <cell r="D4641">
            <v>0</v>
          </cell>
          <cell r="E4641">
            <v>0</v>
          </cell>
          <cell r="F4641">
            <v>2</v>
          </cell>
          <cell r="G4641">
            <v>0</v>
          </cell>
          <cell r="H4641">
            <v>0</v>
          </cell>
          <cell r="I4641">
            <v>4011</v>
          </cell>
          <cell r="J4641">
            <v>2</v>
          </cell>
          <cell r="K4641">
            <v>3</v>
          </cell>
          <cell r="L4641">
            <v>6139.3</v>
          </cell>
        </row>
        <row r="4642">
          <cell r="A4642">
            <v>6</v>
          </cell>
          <cell r="B4642">
            <v>6</v>
          </cell>
          <cell r="C4642">
            <v>0</v>
          </cell>
          <cell r="D4642">
            <v>0</v>
          </cell>
          <cell r="E4642">
            <v>0</v>
          </cell>
          <cell r="F4642">
            <v>2</v>
          </cell>
          <cell r="G4642">
            <v>0</v>
          </cell>
          <cell r="H4642">
            <v>0</v>
          </cell>
          <cell r="I4642">
            <v>4021</v>
          </cell>
          <cell r="J4642">
            <v>2</v>
          </cell>
          <cell r="K4642">
            <v>3</v>
          </cell>
          <cell r="L4642">
            <v>624263.9</v>
          </cell>
        </row>
        <row r="4643">
          <cell r="A4643">
            <v>6</v>
          </cell>
          <cell r="B4643">
            <v>6</v>
          </cell>
          <cell r="C4643">
            <v>0</v>
          </cell>
          <cell r="D4643">
            <v>0</v>
          </cell>
          <cell r="E4643">
            <v>0</v>
          </cell>
          <cell r="F4643">
            <v>2</v>
          </cell>
          <cell r="G4643">
            <v>0</v>
          </cell>
          <cell r="H4643">
            <v>0</v>
          </cell>
          <cell r="I4643">
            <v>4024</v>
          </cell>
          <cell r="J4643">
            <v>2</v>
          </cell>
          <cell r="K4643">
            <v>3</v>
          </cell>
          <cell r="L4643">
            <v>0</v>
          </cell>
        </row>
        <row r="4644">
          <cell r="A4644">
            <v>6</v>
          </cell>
          <cell r="B4644">
            <v>6</v>
          </cell>
          <cell r="C4644">
            <v>0</v>
          </cell>
          <cell r="D4644">
            <v>0</v>
          </cell>
          <cell r="E4644">
            <v>0</v>
          </cell>
          <cell r="F4644">
            <v>2</v>
          </cell>
          <cell r="G4644">
            <v>0</v>
          </cell>
          <cell r="H4644">
            <v>0</v>
          </cell>
          <cell r="I4644">
            <v>4030</v>
          </cell>
          <cell r="J4644">
            <v>2</v>
          </cell>
          <cell r="K4644">
            <v>3</v>
          </cell>
          <cell r="L4644">
            <v>44030</v>
          </cell>
        </row>
        <row r="4645">
          <cell r="A4645">
            <v>6</v>
          </cell>
          <cell r="B4645">
            <v>6</v>
          </cell>
          <cell r="C4645">
            <v>0</v>
          </cell>
          <cell r="D4645">
            <v>0</v>
          </cell>
          <cell r="E4645">
            <v>0</v>
          </cell>
          <cell r="F4645">
            <v>2</v>
          </cell>
          <cell r="G4645">
            <v>0</v>
          </cell>
          <cell r="H4645">
            <v>0</v>
          </cell>
          <cell r="I4645">
            <v>4031</v>
          </cell>
          <cell r="J4645">
            <v>2</v>
          </cell>
          <cell r="K4645">
            <v>3</v>
          </cell>
          <cell r="L4645">
            <v>1000</v>
          </cell>
        </row>
        <row r="4646">
          <cell r="A4646">
            <v>6</v>
          </cell>
          <cell r="B4646">
            <v>6</v>
          </cell>
          <cell r="C4646">
            <v>0</v>
          </cell>
          <cell r="D4646">
            <v>0</v>
          </cell>
          <cell r="E4646">
            <v>0</v>
          </cell>
          <cell r="F4646">
            <v>2</v>
          </cell>
          <cell r="G4646">
            <v>0</v>
          </cell>
          <cell r="H4646">
            <v>0</v>
          </cell>
          <cell r="I4646">
            <v>4032</v>
          </cell>
          <cell r="J4646">
            <v>2</v>
          </cell>
          <cell r="K4646">
            <v>3</v>
          </cell>
          <cell r="L4646">
            <v>64227.65</v>
          </cell>
        </row>
        <row r="4647">
          <cell r="A4647">
            <v>6</v>
          </cell>
          <cell r="B4647">
            <v>6</v>
          </cell>
          <cell r="C4647">
            <v>0</v>
          </cell>
          <cell r="D4647">
            <v>0</v>
          </cell>
          <cell r="E4647">
            <v>0</v>
          </cell>
          <cell r="F4647">
            <v>2</v>
          </cell>
          <cell r="G4647">
            <v>0</v>
          </cell>
          <cell r="H4647">
            <v>0</v>
          </cell>
          <cell r="I4647">
            <v>4041</v>
          </cell>
          <cell r="J4647">
            <v>2</v>
          </cell>
          <cell r="K4647">
            <v>3</v>
          </cell>
          <cell r="L4647">
            <v>0</v>
          </cell>
        </row>
        <row r="4648">
          <cell r="A4648">
            <v>6</v>
          </cell>
          <cell r="B4648">
            <v>6</v>
          </cell>
          <cell r="C4648">
            <v>0</v>
          </cell>
          <cell r="D4648">
            <v>0</v>
          </cell>
          <cell r="E4648">
            <v>0</v>
          </cell>
          <cell r="F4648">
            <v>2</v>
          </cell>
          <cell r="G4648">
            <v>0</v>
          </cell>
          <cell r="H4648">
            <v>0</v>
          </cell>
          <cell r="I4648">
            <v>4042</v>
          </cell>
          <cell r="J4648">
            <v>2</v>
          </cell>
          <cell r="K4648">
            <v>3</v>
          </cell>
          <cell r="L4648">
            <v>18316.849999999999</v>
          </cell>
        </row>
        <row r="4649">
          <cell r="A4649">
            <v>6</v>
          </cell>
          <cell r="B4649">
            <v>6</v>
          </cell>
          <cell r="C4649">
            <v>0</v>
          </cell>
          <cell r="D4649">
            <v>0</v>
          </cell>
          <cell r="E4649">
            <v>0</v>
          </cell>
          <cell r="F4649">
            <v>2</v>
          </cell>
          <cell r="G4649">
            <v>0</v>
          </cell>
          <cell r="H4649">
            <v>0</v>
          </cell>
          <cell r="I4649">
            <v>4043</v>
          </cell>
          <cell r="J4649">
            <v>2</v>
          </cell>
          <cell r="K4649">
            <v>3</v>
          </cell>
          <cell r="L4649">
            <v>3672.5</v>
          </cell>
        </row>
        <row r="4650">
          <cell r="A4650">
            <v>6</v>
          </cell>
          <cell r="B4650">
            <v>6</v>
          </cell>
          <cell r="C4650">
            <v>0</v>
          </cell>
          <cell r="D4650">
            <v>0</v>
          </cell>
          <cell r="E4650">
            <v>0</v>
          </cell>
          <cell r="F4650">
            <v>2</v>
          </cell>
          <cell r="G4650">
            <v>0</v>
          </cell>
          <cell r="H4650">
            <v>0</v>
          </cell>
          <cell r="I4650">
            <v>4044</v>
          </cell>
          <cell r="J4650">
            <v>2</v>
          </cell>
          <cell r="K4650">
            <v>3</v>
          </cell>
          <cell r="L4650">
            <v>-662984.05000000005</v>
          </cell>
        </row>
        <row r="4651">
          <cell r="A4651">
            <v>6</v>
          </cell>
          <cell r="B4651">
            <v>6</v>
          </cell>
          <cell r="C4651">
            <v>0</v>
          </cell>
          <cell r="D4651">
            <v>0</v>
          </cell>
          <cell r="E4651">
            <v>0</v>
          </cell>
          <cell r="F4651">
            <v>2</v>
          </cell>
          <cell r="G4651">
            <v>0</v>
          </cell>
          <cell r="H4651">
            <v>0</v>
          </cell>
          <cell r="I4651">
            <v>4061</v>
          </cell>
          <cell r="J4651">
            <v>2</v>
          </cell>
          <cell r="K4651">
            <v>3</v>
          </cell>
          <cell r="L4651">
            <v>4000</v>
          </cell>
        </row>
        <row r="4652">
          <cell r="A4652">
            <v>6</v>
          </cell>
          <cell r="B4652">
            <v>6</v>
          </cell>
          <cell r="C4652">
            <v>0</v>
          </cell>
          <cell r="D4652">
            <v>0</v>
          </cell>
          <cell r="E4652">
            <v>0</v>
          </cell>
          <cell r="F4652">
            <v>2</v>
          </cell>
          <cell r="G4652">
            <v>0</v>
          </cell>
          <cell r="H4652">
            <v>0</v>
          </cell>
          <cell r="I4652">
            <v>4062</v>
          </cell>
          <cell r="J4652">
            <v>2</v>
          </cell>
          <cell r="K4652">
            <v>3</v>
          </cell>
          <cell r="L4652">
            <v>11280</v>
          </cell>
        </row>
        <row r="4653">
          <cell r="A4653">
            <v>6</v>
          </cell>
          <cell r="B4653">
            <v>6</v>
          </cell>
          <cell r="C4653">
            <v>0</v>
          </cell>
          <cell r="D4653">
            <v>0</v>
          </cell>
          <cell r="E4653">
            <v>0</v>
          </cell>
          <cell r="F4653">
            <v>2</v>
          </cell>
          <cell r="G4653">
            <v>0</v>
          </cell>
          <cell r="H4653">
            <v>0</v>
          </cell>
          <cell r="I4653">
            <v>4091</v>
          </cell>
          <cell r="J4653">
            <v>2</v>
          </cell>
          <cell r="K4653">
            <v>3</v>
          </cell>
          <cell r="L4653">
            <v>0</v>
          </cell>
        </row>
        <row r="4654">
          <cell r="A4654">
            <v>6</v>
          </cell>
          <cell r="B4654">
            <v>6</v>
          </cell>
          <cell r="C4654">
            <v>0</v>
          </cell>
          <cell r="D4654">
            <v>0</v>
          </cell>
          <cell r="E4654">
            <v>0</v>
          </cell>
          <cell r="F4654">
            <v>2</v>
          </cell>
          <cell r="G4654">
            <v>0</v>
          </cell>
          <cell r="H4654">
            <v>0</v>
          </cell>
          <cell r="I4654">
            <v>5000</v>
          </cell>
          <cell r="J4654">
            <v>2</v>
          </cell>
          <cell r="K4654">
            <v>3</v>
          </cell>
          <cell r="L4654">
            <v>0</v>
          </cell>
        </row>
        <row r="4655">
          <cell r="A4655">
            <v>6</v>
          </cell>
          <cell r="B4655">
            <v>6</v>
          </cell>
          <cell r="C4655">
            <v>0</v>
          </cell>
          <cell r="D4655">
            <v>0</v>
          </cell>
          <cell r="E4655">
            <v>0</v>
          </cell>
          <cell r="F4655">
            <v>2</v>
          </cell>
          <cell r="G4655">
            <v>0</v>
          </cell>
          <cell r="H4655">
            <v>0</v>
          </cell>
          <cell r="I4655">
            <v>5301</v>
          </cell>
          <cell r="J4655">
            <v>2</v>
          </cell>
          <cell r="K4655">
            <v>3</v>
          </cell>
          <cell r="L4655">
            <v>0</v>
          </cell>
        </row>
        <row r="4656">
          <cell r="A4656">
            <v>6</v>
          </cell>
          <cell r="B4656">
            <v>6</v>
          </cell>
          <cell r="C4656">
            <v>0</v>
          </cell>
          <cell r="D4656">
            <v>0</v>
          </cell>
          <cell r="E4656">
            <v>0</v>
          </cell>
          <cell r="F4656">
            <v>2</v>
          </cell>
          <cell r="G4656">
            <v>0</v>
          </cell>
          <cell r="H4656">
            <v>0</v>
          </cell>
          <cell r="I4656">
            <v>5311</v>
          </cell>
          <cell r="J4656">
            <v>2</v>
          </cell>
          <cell r="K4656">
            <v>3</v>
          </cell>
          <cell r="L4656">
            <v>0</v>
          </cell>
        </row>
        <row r="4657">
          <cell r="A4657">
            <v>6</v>
          </cell>
          <cell r="B4657">
            <v>6</v>
          </cell>
          <cell r="C4657">
            <v>0</v>
          </cell>
          <cell r="D4657">
            <v>0</v>
          </cell>
          <cell r="E4657">
            <v>0</v>
          </cell>
          <cell r="F4657">
            <v>2</v>
          </cell>
          <cell r="G4657">
            <v>0</v>
          </cell>
          <cell r="H4657">
            <v>0</v>
          </cell>
          <cell r="I4657">
            <v>5313</v>
          </cell>
          <cell r="J4657">
            <v>2</v>
          </cell>
          <cell r="K4657">
            <v>3</v>
          </cell>
          <cell r="L4657">
            <v>0</v>
          </cell>
        </row>
        <row r="4658">
          <cell r="A4658">
            <v>6</v>
          </cell>
          <cell r="B4658">
            <v>6</v>
          </cell>
          <cell r="C4658">
            <v>0</v>
          </cell>
          <cell r="D4658">
            <v>0</v>
          </cell>
          <cell r="E4658">
            <v>0</v>
          </cell>
          <cell r="F4658">
            <v>2</v>
          </cell>
          <cell r="G4658">
            <v>0</v>
          </cell>
          <cell r="H4658">
            <v>0</v>
          </cell>
          <cell r="I4658">
            <v>5314</v>
          </cell>
          <cell r="J4658">
            <v>2</v>
          </cell>
          <cell r="K4658">
            <v>3</v>
          </cell>
          <cell r="L4658">
            <v>0</v>
          </cell>
        </row>
        <row r="4659">
          <cell r="A4659">
            <v>6</v>
          </cell>
          <cell r="B4659">
            <v>6</v>
          </cell>
          <cell r="C4659">
            <v>0</v>
          </cell>
          <cell r="D4659">
            <v>0</v>
          </cell>
          <cell r="E4659">
            <v>0</v>
          </cell>
          <cell r="F4659">
            <v>2</v>
          </cell>
          <cell r="G4659">
            <v>0</v>
          </cell>
          <cell r="H4659">
            <v>0</v>
          </cell>
          <cell r="I4659">
            <v>5315</v>
          </cell>
          <cell r="J4659">
            <v>2</v>
          </cell>
          <cell r="K4659">
            <v>3</v>
          </cell>
          <cell r="L4659">
            <v>0</v>
          </cell>
        </row>
        <row r="4660">
          <cell r="A4660">
            <v>6</v>
          </cell>
          <cell r="B4660">
            <v>6</v>
          </cell>
          <cell r="C4660">
            <v>0</v>
          </cell>
          <cell r="D4660">
            <v>0</v>
          </cell>
          <cell r="E4660">
            <v>0</v>
          </cell>
          <cell r="F4660">
            <v>2</v>
          </cell>
          <cell r="G4660">
            <v>0</v>
          </cell>
          <cell r="H4660">
            <v>0</v>
          </cell>
          <cell r="I4660">
            <v>5316</v>
          </cell>
          <cell r="J4660">
            <v>2</v>
          </cell>
          <cell r="K4660">
            <v>3</v>
          </cell>
          <cell r="L4660">
            <v>0</v>
          </cell>
        </row>
        <row r="4661">
          <cell r="A4661">
            <v>6</v>
          </cell>
          <cell r="B4661">
            <v>6</v>
          </cell>
          <cell r="C4661">
            <v>0</v>
          </cell>
          <cell r="D4661">
            <v>0</v>
          </cell>
          <cell r="E4661">
            <v>0</v>
          </cell>
          <cell r="F4661">
            <v>2</v>
          </cell>
          <cell r="G4661">
            <v>0</v>
          </cell>
          <cell r="H4661">
            <v>0</v>
          </cell>
          <cell r="I4661">
            <v>5317</v>
          </cell>
          <cell r="J4661">
            <v>2</v>
          </cell>
          <cell r="K4661">
            <v>3</v>
          </cell>
          <cell r="L4661">
            <v>0</v>
          </cell>
        </row>
        <row r="4662">
          <cell r="A4662">
            <v>6</v>
          </cell>
          <cell r="B4662">
            <v>6</v>
          </cell>
          <cell r="C4662">
            <v>0</v>
          </cell>
          <cell r="D4662">
            <v>0</v>
          </cell>
          <cell r="E4662">
            <v>0</v>
          </cell>
          <cell r="F4662">
            <v>2</v>
          </cell>
          <cell r="G4662">
            <v>0</v>
          </cell>
          <cell r="H4662">
            <v>0</v>
          </cell>
          <cell r="I4662">
            <v>7016</v>
          </cell>
          <cell r="J4662">
            <v>2</v>
          </cell>
          <cell r="K4662">
            <v>3</v>
          </cell>
          <cell r="L4662">
            <v>0</v>
          </cell>
        </row>
        <row r="4663">
          <cell r="A4663">
            <v>6</v>
          </cell>
          <cell r="B4663">
            <v>6</v>
          </cell>
          <cell r="C4663">
            <v>0</v>
          </cell>
          <cell r="D4663">
            <v>0</v>
          </cell>
          <cell r="E4663">
            <v>0</v>
          </cell>
          <cell r="F4663">
            <v>2</v>
          </cell>
          <cell r="G4663">
            <v>0</v>
          </cell>
          <cell r="H4663">
            <v>0</v>
          </cell>
          <cell r="I4663">
            <v>7100</v>
          </cell>
          <cell r="J4663">
            <v>2</v>
          </cell>
          <cell r="K4663">
            <v>3</v>
          </cell>
          <cell r="L4663">
            <v>-50000</v>
          </cell>
        </row>
        <row r="4664">
          <cell r="A4664">
            <v>6</v>
          </cell>
          <cell r="B4664">
            <v>6</v>
          </cell>
          <cell r="C4664">
            <v>0</v>
          </cell>
          <cell r="D4664">
            <v>0</v>
          </cell>
          <cell r="E4664">
            <v>0</v>
          </cell>
          <cell r="F4664">
            <v>2</v>
          </cell>
          <cell r="G4664">
            <v>0</v>
          </cell>
          <cell r="H4664">
            <v>0</v>
          </cell>
          <cell r="I4664">
            <v>7140</v>
          </cell>
          <cell r="J4664">
            <v>2</v>
          </cell>
          <cell r="K4664">
            <v>3</v>
          </cell>
          <cell r="L4664">
            <v>-90</v>
          </cell>
        </row>
        <row r="4665">
          <cell r="A4665">
            <v>6</v>
          </cell>
          <cell r="B4665">
            <v>6</v>
          </cell>
          <cell r="C4665">
            <v>0</v>
          </cell>
          <cell r="D4665">
            <v>0</v>
          </cell>
          <cell r="E4665">
            <v>0</v>
          </cell>
          <cell r="F4665">
            <v>2</v>
          </cell>
          <cell r="G4665">
            <v>0</v>
          </cell>
          <cell r="H4665">
            <v>0</v>
          </cell>
          <cell r="I4665">
            <v>7210</v>
          </cell>
          <cell r="J4665">
            <v>2</v>
          </cell>
          <cell r="K4665">
            <v>3</v>
          </cell>
          <cell r="L4665">
            <v>30900</v>
          </cell>
        </row>
        <row r="4666">
          <cell r="A4666">
            <v>6</v>
          </cell>
          <cell r="B4666">
            <v>6</v>
          </cell>
          <cell r="C4666">
            <v>0</v>
          </cell>
          <cell r="D4666">
            <v>0</v>
          </cell>
          <cell r="E4666">
            <v>0</v>
          </cell>
          <cell r="F4666">
            <v>2</v>
          </cell>
          <cell r="G4666">
            <v>0</v>
          </cell>
          <cell r="H4666">
            <v>0</v>
          </cell>
          <cell r="I4666">
            <v>7220</v>
          </cell>
          <cell r="J4666">
            <v>2</v>
          </cell>
          <cell r="K4666">
            <v>3</v>
          </cell>
          <cell r="L4666">
            <v>53852</v>
          </cell>
        </row>
        <row r="4667">
          <cell r="A4667">
            <v>6</v>
          </cell>
          <cell r="B4667">
            <v>6</v>
          </cell>
          <cell r="C4667">
            <v>0</v>
          </cell>
          <cell r="D4667">
            <v>0</v>
          </cell>
          <cell r="E4667">
            <v>0</v>
          </cell>
          <cell r="F4667">
            <v>2</v>
          </cell>
          <cell r="G4667">
            <v>0</v>
          </cell>
          <cell r="H4667">
            <v>0</v>
          </cell>
          <cell r="I4667">
            <v>7240</v>
          </cell>
          <cell r="J4667">
            <v>2</v>
          </cell>
          <cell r="K4667">
            <v>3</v>
          </cell>
          <cell r="L4667">
            <v>0</v>
          </cell>
        </row>
        <row r="4668">
          <cell r="A4668">
            <v>6</v>
          </cell>
          <cell r="B4668">
            <v>6</v>
          </cell>
          <cell r="C4668">
            <v>0</v>
          </cell>
          <cell r="D4668">
            <v>0</v>
          </cell>
          <cell r="E4668">
            <v>0</v>
          </cell>
          <cell r="F4668">
            <v>2</v>
          </cell>
          <cell r="G4668">
            <v>0</v>
          </cell>
          <cell r="H4668">
            <v>0</v>
          </cell>
          <cell r="I4668">
            <v>7260</v>
          </cell>
          <cell r="J4668">
            <v>2</v>
          </cell>
          <cell r="K4668">
            <v>3</v>
          </cell>
          <cell r="L4668">
            <v>0</v>
          </cell>
        </row>
        <row r="4669">
          <cell r="A4669">
            <v>6</v>
          </cell>
          <cell r="B4669">
            <v>6</v>
          </cell>
          <cell r="C4669">
            <v>0</v>
          </cell>
          <cell r="D4669">
            <v>0</v>
          </cell>
          <cell r="E4669">
            <v>0</v>
          </cell>
          <cell r="F4669">
            <v>2</v>
          </cell>
          <cell r="G4669">
            <v>0</v>
          </cell>
          <cell r="H4669">
            <v>0</v>
          </cell>
          <cell r="I4669">
            <v>7270</v>
          </cell>
          <cell r="J4669">
            <v>2</v>
          </cell>
          <cell r="K4669">
            <v>3</v>
          </cell>
          <cell r="L4669">
            <v>11300</v>
          </cell>
        </row>
        <row r="4670">
          <cell r="A4670">
            <v>6</v>
          </cell>
          <cell r="B4670">
            <v>6</v>
          </cell>
          <cell r="C4670">
            <v>0</v>
          </cell>
          <cell r="D4670">
            <v>0</v>
          </cell>
          <cell r="E4670">
            <v>0</v>
          </cell>
          <cell r="F4670">
            <v>2</v>
          </cell>
          <cell r="G4670">
            <v>0</v>
          </cell>
          <cell r="H4670">
            <v>0</v>
          </cell>
          <cell r="I4670">
            <v>7280</v>
          </cell>
          <cell r="J4670">
            <v>2</v>
          </cell>
          <cell r="K4670">
            <v>3</v>
          </cell>
          <cell r="L4670">
            <v>0</v>
          </cell>
        </row>
        <row r="4671">
          <cell r="A4671">
            <v>6</v>
          </cell>
          <cell r="B4671">
            <v>6</v>
          </cell>
          <cell r="C4671">
            <v>0</v>
          </cell>
          <cell r="D4671">
            <v>0</v>
          </cell>
          <cell r="E4671">
            <v>0</v>
          </cell>
          <cell r="F4671">
            <v>2</v>
          </cell>
          <cell r="G4671">
            <v>0</v>
          </cell>
          <cell r="H4671">
            <v>0</v>
          </cell>
          <cell r="I4671">
            <v>7330</v>
          </cell>
          <cell r="J4671">
            <v>2</v>
          </cell>
          <cell r="K4671">
            <v>3</v>
          </cell>
          <cell r="L4671">
            <v>118221.5</v>
          </cell>
        </row>
        <row r="4672">
          <cell r="A4672">
            <v>6</v>
          </cell>
          <cell r="B4672">
            <v>6</v>
          </cell>
          <cell r="C4672">
            <v>0</v>
          </cell>
          <cell r="D4672">
            <v>0</v>
          </cell>
          <cell r="E4672">
            <v>0</v>
          </cell>
          <cell r="F4672">
            <v>2</v>
          </cell>
          <cell r="G4672">
            <v>0</v>
          </cell>
          <cell r="H4672">
            <v>0</v>
          </cell>
          <cell r="I4672">
            <v>7340</v>
          </cell>
          <cell r="J4672">
            <v>2</v>
          </cell>
          <cell r="K4672">
            <v>3</v>
          </cell>
          <cell r="L4672">
            <v>6025</v>
          </cell>
        </row>
        <row r="4673">
          <cell r="A4673">
            <v>6</v>
          </cell>
          <cell r="B4673">
            <v>6</v>
          </cell>
          <cell r="C4673">
            <v>0</v>
          </cell>
          <cell r="D4673">
            <v>0</v>
          </cell>
          <cell r="E4673">
            <v>0</v>
          </cell>
          <cell r="F4673">
            <v>2</v>
          </cell>
          <cell r="G4673">
            <v>0</v>
          </cell>
          <cell r="H4673">
            <v>0</v>
          </cell>
          <cell r="I4673">
            <v>7350</v>
          </cell>
          <cell r="J4673">
            <v>2</v>
          </cell>
          <cell r="K4673">
            <v>3</v>
          </cell>
          <cell r="L4673">
            <v>77360</v>
          </cell>
        </row>
        <row r="4674">
          <cell r="A4674">
            <v>6</v>
          </cell>
          <cell r="B4674">
            <v>6</v>
          </cell>
          <cell r="C4674">
            <v>0</v>
          </cell>
          <cell r="D4674">
            <v>0</v>
          </cell>
          <cell r="E4674">
            <v>0</v>
          </cell>
          <cell r="F4674">
            <v>2</v>
          </cell>
          <cell r="G4674">
            <v>0</v>
          </cell>
          <cell r="H4674">
            <v>0</v>
          </cell>
          <cell r="I4674">
            <v>7360</v>
          </cell>
          <cell r="J4674">
            <v>2</v>
          </cell>
          <cell r="K4674">
            <v>3</v>
          </cell>
          <cell r="L4674">
            <v>0</v>
          </cell>
        </row>
        <row r="4675">
          <cell r="A4675">
            <v>6</v>
          </cell>
          <cell r="B4675">
            <v>6</v>
          </cell>
          <cell r="C4675">
            <v>0</v>
          </cell>
          <cell r="D4675">
            <v>0</v>
          </cell>
          <cell r="E4675">
            <v>0</v>
          </cell>
          <cell r="F4675">
            <v>2</v>
          </cell>
          <cell r="G4675">
            <v>0</v>
          </cell>
          <cell r="H4675">
            <v>0</v>
          </cell>
          <cell r="I4675">
            <v>7501</v>
          </cell>
          <cell r="J4675">
            <v>2</v>
          </cell>
          <cell r="K4675">
            <v>3</v>
          </cell>
          <cell r="L4675">
            <v>700.93</v>
          </cell>
        </row>
        <row r="4676">
          <cell r="A4676">
            <v>6</v>
          </cell>
          <cell r="B4676">
            <v>6</v>
          </cell>
          <cell r="C4676">
            <v>0</v>
          </cell>
          <cell r="D4676">
            <v>0</v>
          </cell>
          <cell r="E4676">
            <v>0</v>
          </cell>
          <cell r="F4676">
            <v>2</v>
          </cell>
          <cell r="G4676">
            <v>0</v>
          </cell>
          <cell r="H4676">
            <v>0</v>
          </cell>
          <cell r="I4676">
            <v>7510</v>
          </cell>
          <cell r="J4676">
            <v>2</v>
          </cell>
          <cell r="K4676">
            <v>3</v>
          </cell>
          <cell r="L4676">
            <v>0</v>
          </cell>
        </row>
        <row r="4677">
          <cell r="A4677">
            <v>6</v>
          </cell>
          <cell r="B4677">
            <v>6</v>
          </cell>
          <cell r="C4677">
            <v>0</v>
          </cell>
          <cell r="D4677">
            <v>0</v>
          </cell>
          <cell r="E4677">
            <v>0</v>
          </cell>
          <cell r="F4677">
            <v>2</v>
          </cell>
          <cell r="G4677">
            <v>0</v>
          </cell>
          <cell r="H4677">
            <v>0</v>
          </cell>
          <cell r="I4677">
            <v>7512</v>
          </cell>
          <cell r="J4677">
            <v>2</v>
          </cell>
          <cell r="K4677">
            <v>3</v>
          </cell>
          <cell r="L4677">
            <v>49</v>
          </cell>
        </row>
        <row r="4678">
          <cell r="A4678">
            <v>6</v>
          </cell>
          <cell r="B4678">
            <v>6</v>
          </cell>
          <cell r="C4678">
            <v>0</v>
          </cell>
          <cell r="D4678">
            <v>0</v>
          </cell>
          <cell r="E4678">
            <v>0</v>
          </cell>
          <cell r="F4678">
            <v>2</v>
          </cell>
          <cell r="G4678">
            <v>0</v>
          </cell>
          <cell r="H4678">
            <v>0</v>
          </cell>
          <cell r="I4678">
            <v>7518</v>
          </cell>
          <cell r="J4678">
            <v>2</v>
          </cell>
          <cell r="K4678">
            <v>3</v>
          </cell>
          <cell r="L4678">
            <v>7286</v>
          </cell>
        </row>
        <row r="4679">
          <cell r="A4679">
            <v>6</v>
          </cell>
          <cell r="B4679">
            <v>6</v>
          </cell>
          <cell r="C4679">
            <v>0</v>
          </cell>
          <cell r="D4679">
            <v>0</v>
          </cell>
          <cell r="E4679">
            <v>0</v>
          </cell>
          <cell r="F4679">
            <v>2</v>
          </cell>
          <cell r="G4679">
            <v>0</v>
          </cell>
          <cell r="H4679">
            <v>0</v>
          </cell>
          <cell r="I4679">
            <v>7616</v>
          </cell>
          <cell r="J4679">
            <v>2</v>
          </cell>
          <cell r="K4679">
            <v>3</v>
          </cell>
          <cell r="L4679">
            <v>34447</v>
          </cell>
        </row>
        <row r="4680">
          <cell r="A4680">
            <v>6</v>
          </cell>
          <cell r="B4680">
            <v>6</v>
          </cell>
          <cell r="C4680">
            <v>0</v>
          </cell>
          <cell r="D4680">
            <v>0</v>
          </cell>
          <cell r="E4680">
            <v>0</v>
          </cell>
          <cell r="F4680">
            <v>2</v>
          </cell>
          <cell r="G4680">
            <v>0</v>
          </cell>
          <cell r="H4680">
            <v>0</v>
          </cell>
          <cell r="I4680">
            <v>7900</v>
          </cell>
          <cell r="J4680">
            <v>2</v>
          </cell>
          <cell r="K4680">
            <v>3</v>
          </cell>
          <cell r="L4680">
            <v>0</v>
          </cell>
        </row>
        <row r="4681">
          <cell r="A4681">
            <v>6</v>
          </cell>
          <cell r="B4681">
            <v>6</v>
          </cell>
          <cell r="C4681">
            <v>0</v>
          </cell>
          <cell r="D4681">
            <v>0</v>
          </cell>
          <cell r="E4681">
            <v>0</v>
          </cell>
          <cell r="F4681">
            <v>2</v>
          </cell>
          <cell r="G4681">
            <v>0</v>
          </cell>
          <cell r="H4681">
            <v>0</v>
          </cell>
          <cell r="I4681">
            <v>7901</v>
          </cell>
          <cell r="J4681">
            <v>2</v>
          </cell>
          <cell r="K4681">
            <v>3</v>
          </cell>
          <cell r="L4681">
            <v>0</v>
          </cell>
        </row>
        <row r="4682">
          <cell r="A4682">
            <v>6</v>
          </cell>
          <cell r="B4682">
            <v>6</v>
          </cell>
          <cell r="C4682">
            <v>0</v>
          </cell>
          <cell r="D4682">
            <v>0</v>
          </cell>
          <cell r="E4682">
            <v>0</v>
          </cell>
          <cell r="F4682">
            <v>2</v>
          </cell>
          <cell r="G4682">
            <v>0</v>
          </cell>
          <cell r="H4682">
            <v>0</v>
          </cell>
          <cell r="I4682">
            <v>7950</v>
          </cell>
          <cell r="J4682">
            <v>2</v>
          </cell>
          <cell r="K4682">
            <v>3</v>
          </cell>
          <cell r="L4682">
            <v>0</v>
          </cell>
        </row>
        <row r="4683">
          <cell r="A4683">
            <v>6</v>
          </cell>
          <cell r="B4683">
            <v>6</v>
          </cell>
          <cell r="C4683">
            <v>0</v>
          </cell>
          <cell r="D4683">
            <v>0</v>
          </cell>
          <cell r="E4683">
            <v>0</v>
          </cell>
          <cell r="F4683">
            <v>2</v>
          </cell>
          <cell r="G4683">
            <v>0</v>
          </cell>
          <cell r="H4683">
            <v>0</v>
          </cell>
          <cell r="I4683">
            <v>7951</v>
          </cell>
          <cell r="J4683">
            <v>2</v>
          </cell>
          <cell r="K4683">
            <v>3</v>
          </cell>
          <cell r="L4683">
            <v>0</v>
          </cell>
        </row>
        <row r="4684">
          <cell r="A4684">
            <v>6</v>
          </cell>
          <cell r="B4684">
            <v>6</v>
          </cell>
          <cell r="C4684">
            <v>0</v>
          </cell>
          <cell r="D4684">
            <v>0</v>
          </cell>
          <cell r="E4684">
            <v>0</v>
          </cell>
          <cell r="F4684">
            <v>2</v>
          </cell>
          <cell r="G4684">
            <v>0</v>
          </cell>
          <cell r="H4684">
            <v>0</v>
          </cell>
          <cell r="I4684">
            <v>7953</v>
          </cell>
          <cell r="J4684">
            <v>2</v>
          </cell>
          <cell r="K4684">
            <v>3</v>
          </cell>
          <cell r="L4684">
            <v>0</v>
          </cell>
        </row>
        <row r="4685">
          <cell r="A4685">
            <v>6</v>
          </cell>
          <cell r="B4685">
            <v>6</v>
          </cell>
          <cell r="C4685">
            <v>0</v>
          </cell>
          <cell r="D4685">
            <v>0</v>
          </cell>
          <cell r="E4685">
            <v>0</v>
          </cell>
          <cell r="F4685">
            <v>2</v>
          </cell>
          <cell r="G4685">
            <v>0</v>
          </cell>
          <cell r="H4685">
            <v>0</v>
          </cell>
          <cell r="I4685">
            <v>7957</v>
          </cell>
          <cell r="J4685">
            <v>2</v>
          </cell>
          <cell r="K4685">
            <v>3</v>
          </cell>
          <cell r="L4685">
            <v>0</v>
          </cell>
        </row>
        <row r="4686">
          <cell r="A4686">
            <v>6</v>
          </cell>
          <cell r="B4686">
            <v>6</v>
          </cell>
          <cell r="C4686">
            <v>0</v>
          </cell>
          <cell r="D4686">
            <v>0</v>
          </cell>
          <cell r="E4686">
            <v>0</v>
          </cell>
          <cell r="F4686">
            <v>2</v>
          </cell>
          <cell r="G4686">
            <v>0</v>
          </cell>
          <cell r="H4686">
            <v>0</v>
          </cell>
          <cell r="I4686">
            <v>7958</v>
          </cell>
          <cell r="J4686">
            <v>2</v>
          </cell>
          <cell r="K4686">
            <v>3</v>
          </cell>
          <cell r="L4686">
            <v>0</v>
          </cell>
        </row>
        <row r="4687">
          <cell r="A4687">
            <v>6</v>
          </cell>
          <cell r="B4687">
            <v>6</v>
          </cell>
          <cell r="C4687">
            <v>0</v>
          </cell>
          <cell r="D4687">
            <v>0</v>
          </cell>
          <cell r="E4687">
            <v>0</v>
          </cell>
          <cell r="F4687">
            <v>2</v>
          </cell>
          <cell r="G4687">
            <v>0</v>
          </cell>
          <cell r="H4687">
            <v>0</v>
          </cell>
          <cell r="I4687">
            <v>7963</v>
          </cell>
          <cell r="J4687">
            <v>2</v>
          </cell>
          <cell r="K4687">
            <v>3</v>
          </cell>
          <cell r="L4687">
            <v>0</v>
          </cell>
        </row>
        <row r="4688">
          <cell r="A4688">
            <v>6</v>
          </cell>
          <cell r="B4688">
            <v>6</v>
          </cell>
          <cell r="C4688">
            <v>0</v>
          </cell>
          <cell r="D4688">
            <v>0</v>
          </cell>
          <cell r="E4688">
            <v>0</v>
          </cell>
          <cell r="F4688">
            <v>2</v>
          </cell>
          <cell r="G4688">
            <v>0</v>
          </cell>
          <cell r="H4688">
            <v>0</v>
          </cell>
          <cell r="I4688">
            <v>7965</v>
          </cell>
          <cell r="J4688">
            <v>2</v>
          </cell>
          <cell r="K4688">
            <v>3</v>
          </cell>
          <cell r="L4688">
            <v>0</v>
          </cell>
        </row>
        <row r="4689">
          <cell r="A4689">
            <v>6</v>
          </cell>
          <cell r="B4689">
            <v>6</v>
          </cell>
          <cell r="C4689">
            <v>0</v>
          </cell>
          <cell r="D4689">
            <v>0</v>
          </cell>
          <cell r="E4689">
            <v>0</v>
          </cell>
          <cell r="F4689">
            <v>2</v>
          </cell>
          <cell r="G4689">
            <v>0</v>
          </cell>
          <cell r="H4689">
            <v>0</v>
          </cell>
          <cell r="I4689">
            <v>9999</v>
          </cell>
          <cell r="J4689">
            <v>2</v>
          </cell>
          <cell r="K4689">
            <v>3</v>
          </cell>
          <cell r="L4689">
            <v>764146.9</v>
          </cell>
        </row>
        <row r="4690">
          <cell r="A4690">
            <v>6</v>
          </cell>
          <cell r="B4690">
            <v>6</v>
          </cell>
          <cell r="C4690">
            <v>0</v>
          </cell>
          <cell r="D4690">
            <v>0</v>
          </cell>
          <cell r="E4690">
            <v>0</v>
          </cell>
          <cell r="F4690">
            <v>3</v>
          </cell>
          <cell r="G4690">
            <v>0</v>
          </cell>
          <cell r="H4690">
            <v>0</v>
          </cell>
          <cell r="I4690">
            <v>1000</v>
          </cell>
          <cell r="J4690">
            <v>2</v>
          </cell>
          <cell r="K4690">
            <v>3</v>
          </cell>
          <cell r="L4690">
            <v>0</v>
          </cell>
        </row>
        <row r="4691">
          <cell r="A4691">
            <v>6</v>
          </cell>
          <cell r="B4691">
            <v>6</v>
          </cell>
          <cell r="C4691">
            <v>0</v>
          </cell>
          <cell r="D4691">
            <v>0</v>
          </cell>
          <cell r="E4691">
            <v>0</v>
          </cell>
          <cell r="F4691">
            <v>3</v>
          </cell>
          <cell r="G4691">
            <v>0</v>
          </cell>
          <cell r="H4691">
            <v>0</v>
          </cell>
          <cell r="I4691">
            <v>1004</v>
          </cell>
          <cell r="J4691">
            <v>2</v>
          </cell>
          <cell r="K4691">
            <v>3</v>
          </cell>
          <cell r="L4691">
            <v>0</v>
          </cell>
        </row>
        <row r="4692">
          <cell r="A4692">
            <v>6</v>
          </cell>
          <cell r="B4692">
            <v>6</v>
          </cell>
          <cell r="C4692">
            <v>0</v>
          </cell>
          <cell r="D4692">
            <v>0</v>
          </cell>
          <cell r="E4692">
            <v>0</v>
          </cell>
          <cell r="F4692">
            <v>3</v>
          </cell>
          <cell r="G4692">
            <v>0</v>
          </cell>
          <cell r="H4692">
            <v>0</v>
          </cell>
          <cell r="I4692">
            <v>1010</v>
          </cell>
          <cell r="J4692">
            <v>2</v>
          </cell>
          <cell r="K4692">
            <v>3</v>
          </cell>
          <cell r="L4692">
            <v>0</v>
          </cell>
        </row>
        <row r="4693">
          <cell r="A4693">
            <v>6</v>
          </cell>
          <cell r="B4693">
            <v>6</v>
          </cell>
          <cell r="C4693">
            <v>0</v>
          </cell>
          <cell r="D4693">
            <v>0</v>
          </cell>
          <cell r="E4693">
            <v>0</v>
          </cell>
          <cell r="F4693">
            <v>3</v>
          </cell>
          <cell r="G4693">
            <v>0</v>
          </cell>
          <cell r="H4693">
            <v>0</v>
          </cell>
          <cell r="I4693">
            <v>1030</v>
          </cell>
          <cell r="J4693">
            <v>2</v>
          </cell>
          <cell r="K4693">
            <v>3</v>
          </cell>
          <cell r="L4693">
            <v>0</v>
          </cell>
        </row>
        <row r="4694">
          <cell r="A4694">
            <v>6</v>
          </cell>
          <cell r="B4694">
            <v>6</v>
          </cell>
          <cell r="C4694">
            <v>0</v>
          </cell>
          <cell r="D4694">
            <v>0</v>
          </cell>
          <cell r="E4694">
            <v>0</v>
          </cell>
          <cell r="F4694">
            <v>3</v>
          </cell>
          <cell r="G4694">
            <v>0</v>
          </cell>
          <cell r="H4694">
            <v>0</v>
          </cell>
          <cell r="I4694">
            <v>1100</v>
          </cell>
          <cell r="J4694">
            <v>2</v>
          </cell>
          <cell r="K4694">
            <v>3</v>
          </cell>
          <cell r="L4694">
            <v>0</v>
          </cell>
        </row>
        <row r="4695">
          <cell r="A4695">
            <v>6</v>
          </cell>
          <cell r="B4695">
            <v>6</v>
          </cell>
          <cell r="C4695">
            <v>0</v>
          </cell>
          <cell r="D4695">
            <v>0</v>
          </cell>
          <cell r="E4695">
            <v>0</v>
          </cell>
          <cell r="F4695">
            <v>3</v>
          </cell>
          <cell r="G4695">
            <v>0</v>
          </cell>
          <cell r="H4695">
            <v>0</v>
          </cell>
          <cell r="I4695">
            <v>1101</v>
          </cell>
          <cell r="J4695">
            <v>2</v>
          </cell>
          <cell r="K4695">
            <v>3</v>
          </cell>
          <cell r="L4695">
            <v>0</v>
          </cell>
        </row>
        <row r="4696">
          <cell r="A4696">
            <v>6</v>
          </cell>
          <cell r="B4696">
            <v>6</v>
          </cell>
          <cell r="C4696">
            <v>0</v>
          </cell>
          <cell r="D4696">
            <v>0</v>
          </cell>
          <cell r="E4696">
            <v>0</v>
          </cell>
          <cell r="F4696">
            <v>3</v>
          </cell>
          <cell r="G4696">
            <v>0</v>
          </cell>
          <cell r="H4696">
            <v>0</v>
          </cell>
          <cell r="I4696">
            <v>1102</v>
          </cell>
          <cell r="J4696">
            <v>2</v>
          </cell>
          <cell r="K4696">
            <v>3</v>
          </cell>
          <cell r="L4696">
            <v>-9632.6200000000008</v>
          </cell>
        </row>
        <row r="4697">
          <cell r="A4697">
            <v>6</v>
          </cell>
          <cell r="B4697">
            <v>6</v>
          </cell>
          <cell r="C4697">
            <v>0</v>
          </cell>
          <cell r="D4697">
            <v>0</v>
          </cell>
          <cell r="E4697">
            <v>0</v>
          </cell>
          <cell r="F4697">
            <v>3</v>
          </cell>
          <cell r="G4697">
            <v>0</v>
          </cell>
          <cell r="H4697">
            <v>0</v>
          </cell>
          <cell r="I4697">
            <v>1103</v>
          </cell>
          <cell r="J4697">
            <v>2</v>
          </cell>
          <cell r="K4697">
            <v>3</v>
          </cell>
          <cell r="L4697">
            <v>1446.5</v>
          </cell>
        </row>
        <row r="4698">
          <cell r="A4698">
            <v>6</v>
          </cell>
          <cell r="B4698">
            <v>6</v>
          </cell>
          <cell r="C4698">
            <v>0</v>
          </cell>
          <cell r="D4698">
            <v>0</v>
          </cell>
          <cell r="E4698">
            <v>0</v>
          </cell>
          <cell r="F4698">
            <v>3</v>
          </cell>
          <cell r="G4698">
            <v>0</v>
          </cell>
          <cell r="H4698">
            <v>0</v>
          </cell>
          <cell r="I4698">
            <v>1104</v>
          </cell>
          <cell r="J4698">
            <v>2</v>
          </cell>
          <cell r="K4698">
            <v>3</v>
          </cell>
          <cell r="L4698">
            <v>27771.13</v>
          </cell>
        </row>
        <row r="4699">
          <cell r="A4699">
            <v>6</v>
          </cell>
          <cell r="B4699">
            <v>6</v>
          </cell>
          <cell r="C4699">
            <v>0</v>
          </cell>
          <cell r="D4699">
            <v>0</v>
          </cell>
          <cell r="E4699">
            <v>0</v>
          </cell>
          <cell r="F4699">
            <v>3</v>
          </cell>
          <cell r="G4699">
            <v>0</v>
          </cell>
          <cell r="H4699">
            <v>0</v>
          </cell>
          <cell r="I4699">
            <v>1613</v>
          </cell>
          <cell r="J4699">
            <v>2</v>
          </cell>
          <cell r="K4699">
            <v>3</v>
          </cell>
          <cell r="L4699">
            <v>775</v>
          </cell>
        </row>
        <row r="4700">
          <cell r="A4700">
            <v>6</v>
          </cell>
          <cell r="B4700">
            <v>6</v>
          </cell>
          <cell r="C4700">
            <v>0</v>
          </cell>
          <cell r="D4700">
            <v>0</v>
          </cell>
          <cell r="E4700">
            <v>0</v>
          </cell>
          <cell r="F4700">
            <v>3</v>
          </cell>
          <cell r="G4700">
            <v>0</v>
          </cell>
          <cell r="H4700">
            <v>0</v>
          </cell>
          <cell r="I4700">
            <v>1620</v>
          </cell>
          <cell r="J4700">
            <v>2</v>
          </cell>
          <cell r="K4700">
            <v>3</v>
          </cell>
          <cell r="L4700">
            <v>13447.38</v>
          </cell>
        </row>
        <row r="4701">
          <cell r="A4701">
            <v>6</v>
          </cell>
          <cell r="B4701">
            <v>6</v>
          </cell>
          <cell r="C4701">
            <v>0</v>
          </cell>
          <cell r="D4701">
            <v>0</v>
          </cell>
          <cell r="E4701">
            <v>0</v>
          </cell>
          <cell r="F4701">
            <v>3</v>
          </cell>
          <cell r="G4701">
            <v>0</v>
          </cell>
          <cell r="H4701">
            <v>0</v>
          </cell>
          <cell r="I4701">
            <v>2000</v>
          </cell>
          <cell r="J4701">
            <v>2</v>
          </cell>
          <cell r="K4701">
            <v>3</v>
          </cell>
          <cell r="L4701">
            <v>0</v>
          </cell>
        </row>
        <row r="4702">
          <cell r="A4702">
            <v>6</v>
          </cell>
          <cell r="B4702">
            <v>6</v>
          </cell>
          <cell r="C4702">
            <v>0</v>
          </cell>
          <cell r="D4702">
            <v>0</v>
          </cell>
          <cell r="E4702">
            <v>0</v>
          </cell>
          <cell r="F4702">
            <v>3</v>
          </cell>
          <cell r="G4702">
            <v>0</v>
          </cell>
          <cell r="H4702">
            <v>0</v>
          </cell>
          <cell r="I4702">
            <v>2011</v>
          </cell>
          <cell r="J4702">
            <v>2</v>
          </cell>
          <cell r="K4702">
            <v>3</v>
          </cell>
          <cell r="L4702">
            <v>0</v>
          </cell>
        </row>
        <row r="4703">
          <cell r="A4703">
            <v>6</v>
          </cell>
          <cell r="B4703">
            <v>6</v>
          </cell>
          <cell r="C4703">
            <v>0</v>
          </cell>
          <cell r="D4703">
            <v>0</v>
          </cell>
          <cell r="E4703">
            <v>0</v>
          </cell>
          <cell r="F4703">
            <v>3</v>
          </cell>
          <cell r="G4703">
            <v>0</v>
          </cell>
          <cell r="H4703">
            <v>0</v>
          </cell>
          <cell r="I4703">
            <v>2020</v>
          </cell>
          <cell r="J4703">
            <v>2</v>
          </cell>
          <cell r="K4703">
            <v>3</v>
          </cell>
          <cell r="L4703">
            <v>0</v>
          </cell>
        </row>
        <row r="4704">
          <cell r="A4704">
            <v>6</v>
          </cell>
          <cell r="B4704">
            <v>6</v>
          </cell>
          <cell r="C4704">
            <v>0</v>
          </cell>
          <cell r="D4704">
            <v>0</v>
          </cell>
          <cell r="E4704">
            <v>0</v>
          </cell>
          <cell r="F4704">
            <v>3</v>
          </cell>
          <cell r="G4704">
            <v>0</v>
          </cell>
          <cell r="H4704">
            <v>0</v>
          </cell>
          <cell r="I4704">
            <v>2021</v>
          </cell>
          <cell r="J4704">
            <v>2</v>
          </cell>
          <cell r="K4704">
            <v>3</v>
          </cell>
          <cell r="L4704">
            <v>0</v>
          </cell>
        </row>
        <row r="4705">
          <cell r="A4705">
            <v>6</v>
          </cell>
          <cell r="B4705">
            <v>6</v>
          </cell>
          <cell r="C4705">
            <v>0</v>
          </cell>
          <cell r="D4705">
            <v>0</v>
          </cell>
          <cell r="E4705">
            <v>0</v>
          </cell>
          <cell r="F4705">
            <v>3</v>
          </cell>
          <cell r="G4705">
            <v>0</v>
          </cell>
          <cell r="H4705">
            <v>0</v>
          </cell>
          <cell r="I4705">
            <v>2022</v>
          </cell>
          <cell r="J4705">
            <v>2</v>
          </cell>
          <cell r="K4705">
            <v>3</v>
          </cell>
          <cell r="L4705">
            <v>0</v>
          </cell>
        </row>
        <row r="4706">
          <cell r="A4706">
            <v>6</v>
          </cell>
          <cell r="B4706">
            <v>6</v>
          </cell>
          <cell r="C4706">
            <v>0</v>
          </cell>
          <cell r="D4706">
            <v>0</v>
          </cell>
          <cell r="E4706">
            <v>0</v>
          </cell>
          <cell r="F4706">
            <v>3</v>
          </cell>
          <cell r="G4706">
            <v>0</v>
          </cell>
          <cell r="H4706">
            <v>0</v>
          </cell>
          <cell r="I4706">
            <v>2023</v>
          </cell>
          <cell r="J4706">
            <v>2</v>
          </cell>
          <cell r="K4706">
            <v>3</v>
          </cell>
          <cell r="L4706">
            <v>0</v>
          </cell>
        </row>
        <row r="4707">
          <cell r="A4707">
            <v>6</v>
          </cell>
          <cell r="B4707">
            <v>6</v>
          </cell>
          <cell r="C4707">
            <v>0</v>
          </cell>
          <cell r="D4707">
            <v>0</v>
          </cell>
          <cell r="E4707">
            <v>0</v>
          </cell>
          <cell r="F4707">
            <v>3</v>
          </cell>
          <cell r="G4707">
            <v>0</v>
          </cell>
          <cell r="H4707">
            <v>0</v>
          </cell>
          <cell r="I4707">
            <v>2024</v>
          </cell>
          <cell r="J4707">
            <v>2</v>
          </cell>
          <cell r="K4707">
            <v>3</v>
          </cell>
          <cell r="L4707">
            <v>0</v>
          </cell>
        </row>
        <row r="4708">
          <cell r="A4708">
            <v>6</v>
          </cell>
          <cell r="B4708">
            <v>6</v>
          </cell>
          <cell r="C4708">
            <v>0</v>
          </cell>
          <cell r="D4708">
            <v>0</v>
          </cell>
          <cell r="E4708">
            <v>0</v>
          </cell>
          <cell r="F4708">
            <v>3</v>
          </cell>
          <cell r="G4708">
            <v>0</v>
          </cell>
          <cell r="H4708">
            <v>0</v>
          </cell>
          <cell r="I4708">
            <v>2025</v>
          </cell>
          <cell r="J4708">
            <v>2</v>
          </cell>
          <cell r="K4708">
            <v>3</v>
          </cell>
          <cell r="L4708">
            <v>0</v>
          </cell>
        </row>
        <row r="4709">
          <cell r="A4709">
            <v>6</v>
          </cell>
          <cell r="B4709">
            <v>6</v>
          </cell>
          <cell r="C4709">
            <v>0</v>
          </cell>
          <cell r="D4709">
            <v>0</v>
          </cell>
          <cell r="E4709">
            <v>0</v>
          </cell>
          <cell r="F4709">
            <v>3</v>
          </cell>
          <cell r="G4709">
            <v>0</v>
          </cell>
          <cell r="H4709">
            <v>0</v>
          </cell>
          <cell r="I4709">
            <v>2026</v>
          </cell>
          <cell r="J4709">
            <v>2</v>
          </cell>
          <cell r="K4709">
            <v>3</v>
          </cell>
          <cell r="L4709">
            <v>0</v>
          </cell>
        </row>
        <row r="4710">
          <cell r="A4710">
            <v>6</v>
          </cell>
          <cell r="B4710">
            <v>6</v>
          </cell>
          <cell r="C4710">
            <v>0</v>
          </cell>
          <cell r="D4710">
            <v>0</v>
          </cell>
          <cell r="E4710">
            <v>0</v>
          </cell>
          <cell r="F4710">
            <v>3</v>
          </cell>
          <cell r="G4710">
            <v>0</v>
          </cell>
          <cell r="H4710">
            <v>0</v>
          </cell>
          <cell r="I4710">
            <v>2027</v>
          </cell>
          <cell r="J4710">
            <v>2</v>
          </cell>
          <cell r="K4710">
            <v>3</v>
          </cell>
          <cell r="L4710">
            <v>0</v>
          </cell>
        </row>
        <row r="4711">
          <cell r="A4711">
            <v>6</v>
          </cell>
          <cell r="B4711">
            <v>6</v>
          </cell>
          <cell r="C4711">
            <v>0</v>
          </cell>
          <cell r="D4711">
            <v>0</v>
          </cell>
          <cell r="E4711">
            <v>0</v>
          </cell>
          <cell r="F4711">
            <v>3</v>
          </cell>
          <cell r="G4711">
            <v>0</v>
          </cell>
          <cell r="H4711">
            <v>0</v>
          </cell>
          <cell r="I4711">
            <v>2028</v>
          </cell>
          <cell r="J4711">
            <v>2</v>
          </cell>
          <cell r="K4711">
            <v>3</v>
          </cell>
          <cell r="L4711">
            <v>0</v>
          </cell>
        </row>
        <row r="4712">
          <cell r="A4712">
            <v>6</v>
          </cell>
          <cell r="B4712">
            <v>6</v>
          </cell>
          <cell r="C4712">
            <v>0</v>
          </cell>
          <cell r="D4712">
            <v>0</v>
          </cell>
          <cell r="E4712">
            <v>0</v>
          </cell>
          <cell r="F4712">
            <v>3</v>
          </cell>
          <cell r="G4712">
            <v>0</v>
          </cell>
          <cell r="H4712">
            <v>0</v>
          </cell>
          <cell r="I4712">
            <v>2029</v>
          </cell>
          <cell r="J4712">
            <v>2</v>
          </cell>
          <cell r="K4712">
            <v>3</v>
          </cell>
          <cell r="L4712">
            <v>0</v>
          </cell>
        </row>
        <row r="4713">
          <cell r="A4713">
            <v>6</v>
          </cell>
          <cell r="B4713">
            <v>6</v>
          </cell>
          <cell r="C4713">
            <v>0</v>
          </cell>
          <cell r="D4713">
            <v>0</v>
          </cell>
          <cell r="E4713">
            <v>0</v>
          </cell>
          <cell r="F4713">
            <v>3</v>
          </cell>
          <cell r="G4713">
            <v>0</v>
          </cell>
          <cell r="H4713">
            <v>0</v>
          </cell>
          <cell r="I4713">
            <v>2421</v>
          </cell>
          <cell r="J4713">
            <v>2</v>
          </cell>
          <cell r="K4713">
            <v>3</v>
          </cell>
          <cell r="L4713">
            <v>0</v>
          </cell>
        </row>
        <row r="4714">
          <cell r="A4714">
            <v>6</v>
          </cell>
          <cell r="B4714">
            <v>6</v>
          </cell>
          <cell r="C4714">
            <v>0</v>
          </cell>
          <cell r="D4714">
            <v>0</v>
          </cell>
          <cell r="E4714">
            <v>0</v>
          </cell>
          <cell r="F4714">
            <v>3</v>
          </cell>
          <cell r="G4714">
            <v>0</v>
          </cell>
          <cell r="H4714">
            <v>0</v>
          </cell>
          <cell r="I4714">
            <v>2431</v>
          </cell>
          <cell r="J4714">
            <v>2</v>
          </cell>
          <cell r="K4714">
            <v>3</v>
          </cell>
          <cell r="L4714">
            <v>0</v>
          </cell>
        </row>
        <row r="4715">
          <cell r="A4715">
            <v>6</v>
          </cell>
          <cell r="B4715">
            <v>6</v>
          </cell>
          <cell r="C4715">
            <v>0</v>
          </cell>
          <cell r="D4715">
            <v>0</v>
          </cell>
          <cell r="E4715">
            <v>0</v>
          </cell>
          <cell r="F4715">
            <v>3</v>
          </cell>
          <cell r="G4715">
            <v>0</v>
          </cell>
          <cell r="H4715">
            <v>0</v>
          </cell>
          <cell r="I4715">
            <v>2461</v>
          </cell>
          <cell r="J4715">
            <v>2</v>
          </cell>
          <cell r="K4715">
            <v>3</v>
          </cell>
          <cell r="L4715">
            <v>0</v>
          </cell>
        </row>
        <row r="4716">
          <cell r="A4716">
            <v>6</v>
          </cell>
          <cell r="B4716">
            <v>6</v>
          </cell>
          <cell r="C4716">
            <v>0</v>
          </cell>
          <cell r="D4716">
            <v>0</v>
          </cell>
          <cell r="E4716">
            <v>0</v>
          </cell>
          <cell r="F4716">
            <v>3</v>
          </cell>
          <cell r="G4716">
            <v>0</v>
          </cell>
          <cell r="H4716">
            <v>0</v>
          </cell>
          <cell r="I4716">
            <v>3000</v>
          </cell>
          <cell r="J4716">
            <v>2</v>
          </cell>
          <cell r="K4716">
            <v>3</v>
          </cell>
          <cell r="L4716">
            <v>0</v>
          </cell>
        </row>
        <row r="4717">
          <cell r="A4717">
            <v>6</v>
          </cell>
          <cell r="B4717">
            <v>6</v>
          </cell>
          <cell r="C4717">
            <v>0</v>
          </cell>
          <cell r="D4717">
            <v>0</v>
          </cell>
          <cell r="E4717">
            <v>0</v>
          </cell>
          <cell r="F4717">
            <v>3</v>
          </cell>
          <cell r="G4717">
            <v>0</v>
          </cell>
          <cell r="H4717">
            <v>0</v>
          </cell>
          <cell r="I4717">
            <v>3010</v>
          </cell>
          <cell r="J4717">
            <v>2</v>
          </cell>
          <cell r="K4717">
            <v>3</v>
          </cell>
          <cell r="L4717">
            <v>0</v>
          </cell>
        </row>
        <row r="4718">
          <cell r="A4718">
            <v>6</v>
          </cell>
          <cell r="B4718">
            <v>6</v>
          </cell>
          <cell r="C4718">
            <v>0</v>
          </cell>
          <cell r="D4718">
            <v>0</v>
          </cell>
          <cell r="E4718">
            <v>0</v>
          </cell>
          <cell r="F4718">
            <v>3</v>
          </cell>
          <cell r="G4718">
            <v>0</v>
          </cell>
          <cell r="H4718">
            <v>0</v>
          </cell>
          <cell r="I4718">
            <v>3011</v>
          </cell>
          <cell r="J4718">
            <v>2</v>
          </cell>
          <cell r="K4718">
            <v>3</v>
          </cell>
          <cell r="L4718">
            <v>0</v>
          </cell>
        </row>
        <row r="4719">
          <cell r="A4719">
            <v>6</v>
          </cell>
          <cell r="B4719">
            <v>6</v>
          </cell>
          <cell r="C4719">
            <v>0</v>
          </cell>
          <cell r="D4719">
            <v>0</v>
          </cell>
          <cell r="E4719">
            <v>0</v>
          </cell>
          <cell r="F4719">
            <v>3</v>
          </cell>
          <cell r="G4719">
            <v>0</v>
          </cell>
          <cell r="H4719">
            <v>0</v>
          </cell>
          <cell r="I4719">
            <v>3021</v>
          </cell>
          <cell r="J4719">
            <v>2</v>
          </cell>
          <cell r="K4719">
            <v>3</v>
          </cell>
          <cell r="L4719">
            <v>0</v>
          </cell>
        </row>
        <row r="4720">
          <cell r="A4720">
            <v>6</v>
          </cell>
          <cell r="B4720">
            <v>6</v>
          </cell>
          <cell r="C4720">
            <v>0</v>
          </cell>
          <cell r="D4720">
            <v>0</v>
          </cell>
          <cell r="E4720">
            <v>0</v>
          </cell>
          <cell r="F4720">
            <v>3</v>
          </cell>
          <cell r="G4720">
            <v>0</v>
          </cell>
          <cell r="H4720">
            <v>0</v>
          </cell>
          <cell r="I4720">
            <v>3023</v>
          </cell>
          <cell r="J4720">
            <v>2</v>
          </cell>
          <cell r="K4720">
            <v>3</v>
          </cell>
          <cell r="L4720">
            <v>0</v>
          </cell>
        </row>
        <row r="4721">
          <cell r="A4721">
            <v>6</v>
          </cell>
          <cell r="B4721">
            <v>6</v>
          </cell>
          <cell r="C4721">
            <v>0</v>
          </cell>
          <cell r="D4721">
            <v>0</v>
          </cell>
          <cell r="E4721">
            <v>0</v>
          </cell>
          <cell r="F4721">
            <v>3</v>
          </cell>
          <cell r="G4721">
            <v>0</v>
          </cell>
          <cell r="H4721">
            <v>0</v>
          </cell>
          <cell r="I4721">
            <v>3031</v>
          </cell>
          <cell r="J4721">
            <v>2</v>
          </cell>
          <cell r="K4721">
            <v>3</v>
          </cell>
          <cell r="L4721">
            <v>8500</v>
          </cell>
        </row>
        <row r="4722">
          <cell r="A4722">
            <v>6</v>
          </cell>
          <cell r="B4722">
            <v>6</v>
          </cell>
          <cell r="C4722">
            <v>0</v>
          </cell>
          <cell r="D4722">
            <v>0</v>
          </cell>
          <cell r="E4722">
            <v>0</v>
          </cell>
          <cell r="F4722">
            <v>3</v>
          </cell>
          <cell r="G4722">
            <v>0</v>
          </cell>
          <cell r="H4722">
            <v>0</v>
          </cell>
          <cell r="I4722">
            <v>3032</v>
          </cell>
          <cell r="J4722">
            <v>2</v>
          </cell>
          <cell r="K4722">
            <v>3</v>
          </cell>
          <cell r="L4722">
            <v>10500</v>
          </cell>
        </row>
        <row r="4723">
          <cell r="A4723">
            <v>6</v>
          </cell>
          <cell r="B4723">
            <v>6</v>
          </cell>
          <cell r="C4723">
            <v>0</v>
          </cell>
          <cell r="D4723">
            <v>0</v>
          </cell>
          <cell r="E4723">
            <v>0</v>
          </cell>
          <cell r="F4723">
            <v>3</v>
          </cell>
          <cell r="G4723">
            <v>0</v>
          </cell>
          <cell r="H4723">
            <v>0</v>
          </cell>
          <cell r="I4723">
            <v>3221</v>
          </cell>
          <cell r="J4723">
            <v>2</v>
          </cell>
          <cell r="K4723">
            <v>3</v>
          </cell>
          <cell r="L4723">
            <v>8653.5</v>
          </cell>
        </row>
        <row r="4724">
          <cell r="A4724">
            <v>6</v>
          </cell>
          <cell r="B4724">
            <v>6</v>
          </cell>
          <cell r="C4724">
            <v>0</v>
          </cell>
          <cell r="D4724">
            <v>0</v>
          </cell>
          <cell r="E4724">
            <v>0</v>
          </cell>
          <cell r="F4724">
            <v>3</v>
          </cell>
          <cell r="G4724">
            <v>0</v>
          </cell>
          <cell r="H4724">
            <v>0</v>
          </cell>
          <cell r="I4724">
            <v>3241</v>
          </cell>
          <cell r="J4724">
            <v>2</v>
          </cell>
          <cell r="K4724">
            <v>3</v>
          </cell>
          <cell r="L4724">
            <v>0</v>
          </cell>
        </row>
        <row r="4725">
          <cell r="A4725">
            <v>6</v>
          </cell>
          <cell r="B4725">
            <v>6</v>
          </cell>
          <cell r="C4725">
            <v>0</v>
          </cell>
          <cell r="D4725">
            <v>0</v>
          </cell>
          <cell r="E4725">
            <v>0</v>
          </cell>
          <cell r="F4725">
            <v>3</v>
          </cell>
          <cell r="G4725">
            <v>0</v>
          </cell>
          <cell r="H4725">
            <v>0</v>
          </cell>
          <cell r="I4725">
            <v>3242</v>
          </cell>
          <cell r="J4725">
            <v>2</v>
          </cell>
          <cell r="K4725">
            <v>3</v>
          </cell>
          <cell r="L4725">
            <v>0</v>
          </cell>
        </row>
        <row r="4726">
          <cell r="A4726">
            <v>6</v>
          </cell>
          <cell r="B4726">
            <v>6</v>
          </cell>
          <cell r="C4726">
            <v>0</v>
          </cell>
          <cell r="D4726">
            <v>0</v>
          </cell>
          <cell r="E4726">
            <v>0</v>
          </cell>
          <cell r="F4726">
            <v>3</v>
          </cell>
          <cell r="G4726">
            <v>0</v>
          </cell>
          <cell r="H4726">
            <v>0</v>
          </cell>
          <cell r="I4726">
            <v>3331</v>
          </cell>
          <cell r="J4726">
            <v>2</v>
          </cell>
          <cell r="K4726">
            <v>3</v>
          </cell>
          <cell r="L4726">
            <v>0</v>
          </cell>
        </row>
        <row r="4727">
          <cell r="A4727">
            <v>6</v>
          </cell>
          <cell r="B4727">
            <v>6</v>
          </cell>
          <cell r="C4727">
            <v>0</v>
          </cell>
          <cell r="D4727">
            <v>0</v>
          </cell>
          <cell r="E4727">
            <v>0</v>
          </cell>
          <cell r="F4727">
            <v>3</v>
          </cell>
          <cell r="G4727">
            <v>0</v>
          </cell>
          <cell r="H4727">
            <v>0</v>
          </cell>
          <cell r="I4727">
            <v>4000</v>
          </cell>
          <cell r="J4727">
            <v>2</v>
          </cell>
          <cell r="K4727">
            <v>3</v>
          </cell>
          <cell r="L4727">
            <v>0</v>
          </cell>
        </row>
        <row r="4728">
          <cell r="A4728">
            <v>6</v>
          </cell>
          <cell r="B4728">
            <v>6</v>
          </cell>
          <cell r="C4728">
            <v>0</v>
          </cell>
          <cell r="D4728">
            <v>0</v>
          </cell>
          <cell r="E4728">
            <v>0</v>
          </cell>
          <cell r="F4728">
            <v>3</v>
          </cell>
          <cell r="G4728">
            <v>0</v>
          </cell>
          <cell r="H4728">
            <v>0</v>
          </cell>
          <cell r="I4728">
            <v>4011</v>
          </cell>
          <cell r="J4728">
            <v>2</v>
          </cell>
          <cell r="K4728">
            <v>3</v>
          </cell>
          <cell r="L4728">
            <v>14424</v>
          </cell>
        </row>
        <row r="4729">
          <cell r="A4729">
            <v>6</v>
          </cell>
          <cell r="B4729">
            <v>6</v>
          </cell>
          <cell r="C4729">
            <v>0</v>
          </cell>
          <cell r="D4729">
            <v>0</v>
          </cell>
          <cell r="E4729">
            <v>0</v>
          </cell>
          <cell r="F4729">
            <v>3</v>
          </cell>
          <cell r="G4729">
            <v>0</v>
          </cell>
          <cell r="H4729">
            <v>0</v>
          </cell>
          <cell r="I4729">
            <v>4012</v>
          </cell>
          <cell r="J4729">
            <v>2</v>
          </cell>
          <cell r="K4729">
            <v>3</v>
          </cell>
          <cell r="L4729">
            <v>0</v>
          </cell>
        </row>
        <row r="4730">
          <cell r="A4730">
            <v>6</v>
          </cell>
          <cell r="B4730">
            <v>6</v>
          </cell>
          <cell r="C4730">
            <v>0</v>
          </cell>
          <cell r="D4730">
            <v>0</v>
          </cell>
          <cell r="E4730">
            <v>0</v>
          </cell>
          <cell r="F4730">
            <v>3</v>
          </cell>
          <cell r="G4730">
            <v>0</v>
          </cell>
          <cell r="H4730">
            <v>0</v>
          </cell>
          <cell r="I4730">
            <v>4013</v>
          </cell>
          <cell r="J4730">
            <v>2</v>
          </cell>
          <cell r="K4730">
            <v>3</v>
          </cell>
          <cell r="L4730">
            <v>0</v>
          </cell>
        </row>
        <row r="4731">
          <cell r="A4731">
            <v>6</v>
          </cell>
          <cell r="B4731">
            <v>6</v>
          </cell>
          <cell r="C4731">
            <v>0</v>
          </cell>
          <cell r="D4731">
            <v>0</v>
          </cell>
          <cell r="E4731">
            <v>0</v>
          </cell>
          <cell r="F4731">
            <v>3</v>
          </cell>
          <cell r="G4731">
            <v>0</v>
          </cell>
          <cell r="H4731">
            <v>0</v>
          </cell>
          <cell r="I4731">
            <v>4021</v>
          </cell>
          <cell r="J4731">
            <v>2</v>
          </cell>
          <cell r="K4731">
            <v>3</v>
          </cell>
          <cell r="L4731">
            <v>887.85</v>
          </cell>
        </row>
        <row r="4732">
          <cell r="A4732">
            <v>6</v>
          </cell>
          <cell r="B4732">
            <v>6</v>
          </cell>
          <cell r="C4732">
            <v>0</v>
          </cell>
          <cell r="D4732">
            <v>0</v>
          </cell>
          <cell r="E4732">
            <v>0</v>
          </cell>
          <cell r="F4732">
            <v>3</v>
          </cell>
          <cell r="G4732">
            <v>0</v>
          </cell>
          <cell r="H4732">
            <v>0</v>
          </cell>
          <cell r="I4732">
            <v>4025</v>
          </cell>
          <cell r="J4732">
            <v>2</v>
          </cell>
          <cell r="K4732">
            <v>3</v>
          </cell>
          <cell r="L4732">
            <v>20000</v>
          </cell>
        </row>
        <row r="4733">
          <cell r="A4733">
            <v>6</v>
          </cell>
          <cell r="B4733">
            <v>6</v>
          </cell>
          <cell r="C4733">
            <v>0</v>
          </cell>
          <cell r="D4733">
            <v>0</v>
          </cell>
          <cell r="E4733">
            <v>0</v>
          </cell>
          <cell r="F4733">
            <v>3</v>
          </cell>
          <cell r="G4733">
            <v>0</v>
          </cell>
          <cell r="H4733">
            <v>0</v>
          </cell>
          <cell r="I4733">
            <v>4031</v>
          </cell>
          <cell r="J4733">
            <v>2</v>
          </cell>
          <cell r="K4733">
            <v>3</v>
          </cell>
          <cell r="L4733">
            <v>1750</v>
          </cell>
        </row>
        <row r="4734">
          <cell r="A4734">
            <v>6</v>
          </cell>
          <cell r="B4734">
            <v>6</v>
          </cell>
          <cell r="C4734">
            <v>0</v>
          </cell>
          <cell r="D4734">
            <v>0</v>
          </cell>
          <cell r="E4734">
            <v>0</v>
          </cell>
          <cell r="F4734">
            <v>3</v>
          </cell>
          <cell r="G4734">
            <v>0</v>
          </cell>
          <cell r="H4734">
            <v>0</v>
          </cell>
          <cell r="I4734">
            <v>4032</v>
          </cell>
          <cell r="J4734">
            <v>2</v>
          </cell>
          <cell r="K4734">
            <v>3</v>
          </cell>
          <cell r="L4734">
            <v>3215</v>
          </cell>
        </row>
        <row r="4735">
          <cell r="A4735">
            <v>6</v>
          </cell>
          <cell r="B4735">
            <v>6</v>
          </cell>
          <cell r="C4735">
            <v>0</v>
          </cell>
          <cell r="D4735">
            <v>0</v>
          </cell>
          <cell r="E4735">
            <v>0</v>
          </cell>
          <cell r="F4735">
            <v>3</v>
          </cell>
          <cell r="G4735">
            <v>0</v>
          </cell>
          <cell r="H4735">
            <v>0</v>
          </cell>
          <cell r="I4735">
            <v>4042</v>
          </cell>
          <cell r="J4735">
            <v>2</v>
          </cell>
          <cell r="K4735">
            <v>3</v>
          </cell>
          <cell r="L4735">
            <v>0</v>
          </cell>
        </row>
        <row r="4736">
          <cell r="A4736">
            <v>6</v>
          </cell>
          <cell r="B4736">
            <v>6</v>
          </cell>
          <cell r="C4736">
            <v>0</v>
          </cell>
          <cell r="D4736">
            <v>0</v>
          </cell>
          <cell r="E4736">
            <v>0</v>
          </cell>
          <cell r="F4736">
            <v>3</v>
          </cell>
          <cell r="G4736">
            <v>0</v>
          </cell>
          <cell r="H4736">
            <v>0</v>
          </cell>
          <cell r="I4736">
            <v>4043</v>
          </cell>
          <cell r="J4736">
            <v>2</v>
          </cell>
          <cell r="K4736">
            <v>3</v>
          </cell>
          <cell r="L4736">
            <v>0</v>
          </cell>
        </row>
        <row r="4737">
          <cell r="A4737">
            <v>6</v>
          </cell>
          <cell r="B4737">
            <v>6</v>
          </cell>
          <cell r="C4737">
            <v>0</v>
          </cell>
          <cell r="D4737">
            <v>0</v>
          </cell>
          <cell r="E4737">
            <v>0</v>
          </cell>
          <cell r="F4737">
            <v>3</v>
          </cell>
          <cell r="G4737">
            <v>0</v>
          </cell>
          <cell r="H4737">
            <v>0</v>
          </cell>
          <cell r="I4737">
            <v>4044</v>
          </cell>
          <cell r="J4737">
            <v>2</v>
          </cell>
          <cell r="K4737">
            <v>3</v>
          </cell>
          <cell r="L4737">
            <v>103535.33</v>
          </cell>
        </row>
        <row r="4738">
          <cell r="A4738">
            <v>6</v>
          </cell>
          <cell r="B4738">
            <v>6</v>
          </cell>
          <cell r="C4738">
            <v>0</v>
          </cell>
          <cell r="D4738">
            <v>0</v>
          </cell>
          <cell r="E4738">
            <v>0</v>
          </cell>
          <cell r="F4738">
            <v>3</v>
          </cell>
          <cell r="G4738">
            <v>0</v>
          </cell>
          <cell r="H4738">
            <v>0</v>
          </cell>
          <cell r="I4738">
            <v>4050</v>
          </cell>
          <cell r="J4738">
            <v>2</v>
          </cell>
          <cell r="K4738">
            <v>3</v>
          </cell>
          <cell r="L4738">
            <v>29600</v>
          </cell>
        </row>
        <row r="4739">
          <cell r="A4739">
            <v>6</v>
          </cell>
          <cell r="B4739">
            <v>6</v>
          </cell>
          <cell r="C4739">
            <v>0</v>
          </cell>
          <cell r="D4739">
            <v>0</v>
          </cell>
          <cell r="E4739">
            <v>0</v>
          </cell>
          <cell r="F4739">
            <v>3</v>
          </cell>
          <cell r="G4739">
            <v>0</v>
          </cell>
          <cell r="H4739">
            <v>0</v>
          </cell>
          <cell r="I4739">
            <v>4051</v>
          </cell>
          <cell r="J4739">
            <v>2</v>
          </cell>
          <cell r="K4739">
            <v>3</v>
          </cell>
          <cell r="L4739">
            <v>41441</v>
          </cell>
        </row>
        <row r="4740">
          <cell r="A4740">
            <v>6</v>
          </cell>
          <cell r="B4740">
            <v>6</v>
          </cell>
          <cell r="C4740">
            <v>0</v>
          </cell>
          <cell r="D4740">
            <v>0</v>
          </cell>
          <cell r="E4740">
            <v>0</v>
          </cell>
          <cell r="F4740">
            <v>3</v>
          </cell>
          <cell r="G4740">
            <v>0</v>
          </cell>
          <cell r="H4740">
            <v>0</v>
          </cell>
          <cell r="I4740">
            <v>4061</v>
          </cell>
          <cell r="J4740">
            <v>2</v>
          </cell>
          <cell r="K4740">
            <v>3</v>
          </cell>
          <cell r="L4740">
            <v>0</v>
          </cell>
        </row>
        <row r="4741">
          <cell r="A4741">
            <v>6</v>
          </cell>
          <cell r="B4741">
            <v>6</v>
          </cell>
          <cell r="C4741">
            <v>0</v>
          </cell>
          <cell r="D4741">
            <v>0</v>
          </cell>
          <cell r="E4741">
            <v>0</v>
          </cell>
          <cell r="F4741">
            <v>3</v>
          </cell>
          <cell r="G4741">
            <v>0</v>
          </cell>
          <cell r="H4741">
            <v>0</v>
          </cell>
          <cell r="I4741">
            <v>4062</v>
          </cell>
          <cell r="J4741">
            <v>2</v>
          </cell>
          <cell r="K4741">
            <v>3</v>
          </cell>
          <cell r="L4741">
            <v>0</v>
          </cell>
        </row>
        <row r="4742">
          <cell r="A4742">
            <v>6</v>
          </cell>
          <cell r="B4742">
            <v>6</v>
          </cell>
          <cell r="C4742">
            <v>0</v>
          </cell>
          <cell r="D4742">
            <v>0</v>
          </cell>
          <cell r="E4742">
            <v>0</v>
          </cell>
          <cell r="F4742">
            <v>3</v>
          </cell>
          <cell r="G4742">
            <v>0</v>
          </cell>
          <cell r="H4742">
            <v>0</v>
          </cell>
          <cell r="I4742">
            <v>4071</v>
          </cell>
          <cell r="J4742">
            <v>2</v>
          </cell>
          <cell r="K4742">
            <v>3</v>
          </cell>
          <cell r="L4742">
            <v>0</v>
          </cell>
        </row>
        <row r="4743">
          <cell r="A4743">
            <v>6</v>
          </cell>
          <cell r="B4743">
            <v>6</v>
          </cell>
          <cell r="C4743">
            <v>0</v>
          </cell>
          <cell r="D4743">
            <v>0</v>
          </cell>
          <cell r="E4743">
            <v>0</v>
          </cell>
          <cell r="F4743">
            <v>3</v>
          </cell>
          <cell r="G4743">
            <v>0</v>
          </cell>
          <cell r="H4743">
            <v>0</v>
          </cell>
          <cell r="I4743">
            <v>5000</v>
          </cell>
          <cell r="J4743">
            <v>2</v>
          </cell>
          <cell r="K4743">
            <v>3</v>
          </cell>
          <cell r="L4743">
            <v>0</v>
          </cell>
        </row>
        <row r="4744">
          <cell r="A4744">
            <v>6</v>
          </cell>
          <cell r="B4744">
            <v>6</v>
          </cell>
          <cell r="C4744">
            <v>0</v>
          </cell>
          <cell r="D4744">
            <v>0</v>
          </cell>
          <cell r="E4744">
            <v>0</v>
          </cell>
          <cell r="F4744">
            <v>3</v>
          </cell>
          <cell r="G4744">
            <v>0</v>
          </cell>
          <cell r="H4744">
            <v>0</v>
          </cell>
          <cell r="I4744">
            <v>5301</v>
          </cell>
          <cell r="J4744">
            <v>2</v>
          </cell>
          <cell r="K4744">
            <v>3</v>
          </cell>
          <cell r="L4744">
            <v>0</v>
          </cell>
        </row>
        <row r="4745">
          <cell r="A4745">
            <v>6</v>
          </cell>
          <cell r="B4745">
            <v>6</v>
          </cell>
          <cell r="C4745">
            <v>0</v>
          </cell>
          <cell r="D4745">
            <v>0</v>
          </cell>
          <cell r="E4745">
            <v>0</v>
          </cell>
          <cell r="F4745">
            <v>3</v>
          </cell>
          <cell r="G4745">
            <v>0</v>
          </cell>
          <cell r="H4745">
            <v>0</v>
          </cell>
          <cell r="I4745">
            <v>7100</v>
          </cell>
          <cell r="J4745">
            <v>2</v>
          </cell>
          <cell r="K4745">
            <v>3</v>
          </cell>
          <cell r="L4745">
            <v>-13680</v>
          </cell>
        </row>
        <row r="4746">
          <cell r="A4746">
            <v>6</v>
          </cell>
          <cell r="B4746">
            <v>6</v>
          </cell>
          <cell r="C4746">
            <v>0</v>
          </cell>
          <cell r="D4746">
            <v>0</v>
          </cell>
          <cell r="E4746">
            <v>0</v>
          </cell>
          <cell r="F4746">
            <v>3</v>
          </cell>
          <cell r="G4746">
            <v>0</v>
          </cell>
          <cell r="H4746">
            <v>0</v>
          </cell>
          <cell r="I4746">
            <v>7130</v>
          </cell>
          <cell r="J4746">
            <v>2</v>
          </cell>
          <cell r="K4746">
            <v>3</v>
          </cell>
          <cell r="L4746">
            <v>1380</v>
          </cell>
        </row>
        <row r="4747">
          <cell r="A4747">
            <v>6</v>
          </cell>
          <cell r="B4747">
            <v>6</v>
          </cell>
          <cell r="C4747">
            <v>0</v>
          </cell>
          <cell r="D4747">
            <v>0</v>
          </cell>
          <cell r="E4747">
            <v>0</v>
          </cell>
          <cell r="F4747">
            <v>3</v>
          </cell>
          <cell r="G4747">
            <v>0</v>
          </cell>
          <cell r="H4747">
            <v>0</v>
          </cell>
          <cell r="I4747">
            <v>7140</v>
          </cell>
          <cell r="J4747">
            <v>2</v>
          </cell>
          <cell r="K4747">
            <v>3</v>
          </cell>
          <cell r="L4747">
            <v>-42730.46</v>
          </cell>
        </row>
        <row r="4748">
          <cell r="A4748">
            <v>6</v>
          </cell>
          <cell r="B4748">
            <v>6</v>
          </cell>
          <cell r="C4748">
            <v>0</v>
          </cell>
          <cell r="D4748">
            <v>0</v>
          </cell>
          <cell r="E4748">
            <v>0</v>
          </cell>
          <cell r="F4748">
            <v>3</v>
          </cell>
          <cell r="G4748">
            <v>0</v>
          </cell>
          <cell r="H4748">
            <v>0</v>
          </cell>
          <cell r="I4748">
            <v>7200</v>
          </cell>
          <cell r="J4748">
            <v>2</v>
          </cell>
          <cell r="K4748">
            <v>3</v>
          </cell>
          <cell r="L4748">
            <v>590.29999999999995</v>
          </cell>
        </row>
        <row r="4749">
          <cell r="A4749">
            <v>6</v>
          </cell>
          <cell r="B4749">
            <v>6</v>
          </cell>
          <cell r="C4749">
            <v>0</v>
          </cell>
          <cell r="D4749">
            <v>0</v>
          </cell>
          <cell r="E4749">
            <v>0</v>
          </cell>
          <cell r="F4749">
            <v>3</v>
          </cell>
          <cell r="G4749">
            <v>0</v>
          </cell>
          <cell r="H4749">
            <v>0</v>
          </cell>
          <cell r="I4749">
            <v>7201</v>
          </cell>
          <cell r="J4749">
            <v>2</v>
          </cell>
          <cell r="K4749">
            <v>3</v>
          </cell>
          <cell r="L4749">
            <v>-1500</v>
          </cell>
        </row>
        <row r="4750">
          <cell r="A4750">
            <v>6</v>
          </cell>
          <cell r="B4750">
            <v>6</v>
          </cell>
          <cell r="C4750">
            <v>0</v>
          </cell>
          <cell r="D4750">
            <v>0</v>
          </cell>
          <cell r="E4750">
            <v>0</v>
          </cell>
          <cell r="F4750">
            <v>3</v>
          </cell>
          <cell r="G4750">
            <v>0</v>
          </cell>
          <cell r="H4750">
            <v>0</v>
          </cell>
          <cell r="I4750">
            <v>7210</v>
          </cell>
          <cell r="J4750">
            <v>2</v>
          </cell>
          <cell r="K4750">
            <v>3</v>
          </cell>
          <cell r="L4750">
            <v>6460</v>
          </cell>
        </row>
        <row r="4751">
          <cell r="A4751">
            <v>6</v>
          </cell>
          <cell r="B4751">
            <v>6</v>
          </cell>
          <cell r="C4751">
            <v>0</v>
          </cell>
          <cell r="D4751">
            <v>0</v>
          </cell>
          <cell r="E4751">
            <v>0</v>
          </cell>
          <cell r="F4751">
            <v>3</v>
          </cell>
          <cell r="G4751">
            <v>0</v>
          </cell>
          <cell r="H4751">
            <v>0</v>
          </cell>
          <cell r="I4751">
            <v>7220</v>
          </cell>
          <cell r="J4751">
            <v>2</v>
          </cell>
          <cell r="K4751">
            <v>3</v>
          </cell>
          <cell r="L4751">
            <v>1345.33</v>
          </cell>
        </row>
        <row r="4752">
          <cell r="A4752">
            <v>6</v>
          </cell>
          <cell r="B4752">
            <v>6</v>
          </cell>
          <cell r="C4752">
            <v>0</v>
          </cell>
          <cell r="D4752">
            <v>0</v>
          </cell>
          <cell r="E4752">
            <v>0</v>
          </cell>
          <cell r="F4752">
            <v>3</v>
          </cell>
          <cell r="G4752">
            <v>0</v>
          </cell>
          <cell r="H4752">
            <v>0</v>
          </cell>
          <cell r="I4752">
            <v>7240</v>
          </cell>
          <cell r="J4752">
            <v>2</v>
          </cell>
          <cell r="K4752">
            <v>3</v>
          </cell>
          <cell r="L4752">
            <v>0</v>
          </cell>
        </row>
        <row r="4753">
          <cell r="A4753">
            <v>6</v>
          </cell>
          <cell r="B4753">
            <v>6</v>
          </cell>
          <cell r="C4753">
            <v>0</v>
          </cell>
          <cell r="D4753">
            <v>0</v>
          </cell>
          <cell r="E4753">
            <v>0</v>
          </cell>
          <cell r="F4753">
            <v>3</v>
          </cell>
          <cell r="G4753">
            <v>0</v>
          </cell>
          <cell r="H4753">
            <v>0</v>
          </cell>
          <cell r="I4753">
            <v>7260</v>
          </cell>
          <cell r="J4753">
            <v>2</v>
          </cell>
          <cell r="K4753">
            <v>3</v>
          </cell>
          <cell r="L4753">
            <v>0</v>
          </cell>
        </row>
        <row r="4754">
          <cell r="A4754">
            <v>6</v>
          </cell>
          <cell r="B4754">
            <v>6</v>
          </cell>
          <cell r="C4754">
            <v>0</v>
          </cell>
          <cell r="D4754">
            <v>0</v>
          </cell>
          <cell r="E4754">
            <v>0</v>
          </cell>
          <cell r="F4754">
            <v>3</v>
          </cell>
          <cell r="G4754">
            <v>0</v>
          </cell>
          <cell r="H4754">
            <v>0</v>
          </cell>
          <cell r="I4754">
            <v>7270</v>
          </cell>
          <cell r="J4754">
            <v>2</v>
          </cell>
          <cell r="K4754">
            <v>3</v>
          </cell>
          <cell r="L4754">
            <v>7885</v>
          </cell>
        </row>
        <row r="4755">
          <cell r="A4755">
            <v>6</v>
          </cell>
          <cell r="B4755">
            <v>6</v>
          </cell>
          <cell r="C4755">
            <v>0</v>
          </cell>
          <cell r="D4755">
            <v>0</v>
          </cell>
          <cell r="E4755">
            <v>0</v>
          </cell>
          <cell r="F4755">
            <v>3</v>
          </cell>
          <cell r="G4755">
            <v>0</v>
          </cell>
          <cell r="H4755">
            <v>0</v>
          </cell>
          <cell r="I4755">
            <v>7280</v>
          </cell>
          <cell r="J4755">
            <v>2</v>
          </cell>
          <cell r="K4755">
            <v>3</v>
          </cell>
          <cell r="L4755">
            <v>5310</v>
          </cell>
        </row>
        <row r="4756">
          <cell r="A4756">
            <v>6</v>
          </cell>
          <cell r="B4756">
            <v>6</v>
          </cell>
          <cell r="C4756">
            <v>0</v>
          </cell>
          <cell r="D4756">
            <v>0</v>
          </cell>
          <cell r="E4756">
            <v>0</v>
          </cell>
          <cell r="F4756">
            <v>3</v>
          </cell>
          <cell r="G4756">
            <v>0</v>
          </cell>
          <cell r="H4756">
            <v>0</v>
          </cell>
          <cell r="I4756">
            <v>7330</v>
          </cell>
          <cell r="J4756">
            <v>2</v>
          </cell>
          <cell r="K4756">
            <v>3</v>
          </cell>
          <cell r="L4756">
            <v>3114.39</v>
          </cell>
        </row>
        <row r="4757">
          <cell r="A4757">
            <v>6</v>
          </cell>
          <cell r="B4757">
            <v>6</v>
          </cell>
          <cell r="C4757">
            <v>0</v>
          </cell>
          <cell r="D4757">
            <v>0</v>
          </cell>
          <cell r="E4757">
            <v>0</v>
          </cell>
          <cell r="F4757">
            <v>3</v>
          </cell>
          <cell r="G4757">
            <v>0</v>
          </cell>
          <cell r="H4757">
            <v>0</v>
          </cell>
          <cell r="I4757">
            <v>7340</v>
          </cell>
          <cell r="J4757">
            <v>2</v>
          </cell>
          <cell r="K4757">
            <v>3</v>
          </cell>
          <cell r="L4757">
            <v>5045</v>
          </cell>
        </row>
        <row r="4758">
          <cell r="A4758">
            <v>6</v>
          </cell>
          <cell r="B4758">
            <v>6</v>
          </cell>
          <cell r="C4758">
            <v>0</v>
          </cell>
          <cell r="D4758">
            <v>0</v>
          </cell>
          <cell r="E4758">
            <v>0</v>
          </cell>
          <cell r="F4758">
            <v>3</v>
          </cell>
          <cell r="G4758">
            <v>0</v>
          </cell>
          <cell r="H4758">
            <v>0</v>
          </cell>
          <cell r="I4758">
            <v>7350</v>
          </cell>
          <cell r="J4758">
            <v>2</v>
          </cell>
          <cell r="K4758">
            <v>3</v>
          </cell>
          <cell r="L4758">
            <v>-1070.49</v>
          </cell>
        </row>
        <row r="4759">
          <cell r="A4759">
            <v>6</v>
          </cell>
          <cell r="B4759">
            <v>6</v>
          </cell>
          <cell r="C4759">
            <v>0</v>
          </cell>
          <cell r="D4759">
            <v>0</v>
          </cell>
          <cell r="E4759">
            <v>0</v>
          </cell>
          <cell r="F4759">
            <v>3</v>
          </cell>
          <cell r="G4759">
            <v>0</v>
          </cell>
          <cell r="H4759">
            <v>0</v>
          </cell>
          <cell r="I4759">
            <v>7360</v>
          </cell>
          <cell r="J4759">
            <v>2</v>
          </cell>
          <cell r="K4759">
            <v>3</v>
          </cell>
          <cell r="L4759">
            <v>2110</v>
          </cell>
        </row>
        <row r="4760">
          <cell r="A4760">
            <v>6</v>
          </cell>
          <cell r="B4760">
            <v>6</v>
          </cell>
          <cell r="C4760">
            <v>0</v>
          </cell>
          <cell r="D4760">
            <v>0</v>
          </cell>
          <cell r="E4760">
            <v>0</v>
          </cell>
          <cell r="F4760">
            <v>3</v>
          </cell>
          <cell r="G4760">
            <v>0</v>
          </cell>
          <cell r="H4760">
            <v>0</v>
          </cell>
          <cell r="I4760">
            <v>7500</v>
          </cell>
          <cell r="J4760">
            <v>2</v>
          </cell>
          <cell r="K4760">
            <v>3</v>
          </cell>
          <cell r="L4760">
            <v>17440</v>
          </cell>
        </row>
        <row r="4761">
          <cell r="A4761">
            <v>6</v>
          </cell>
          <cell r="B4761">
            <v>6</v>
          </cell>
          <cell r="C4761">
            <v>0</v>
          </cell>
          <cell r="D4761">
            <v>0</v>
          </cell>
          <cell r="E4761">
            <v>0</v>
          </cell>
          <cell r="F4761">
            <v>3</v>
          </cell>
          <cell r="G4761">
            <v>0</v>
          </cell>
          <cell r="H4761">
            <v>0</v>
          </cell>
          <cell r="I4761">
            <v>7510</v>
          </cell>
          <cell r="J4761">
            <v>2</v>
          </cell>
          <cell r="K4761">
            <v>3</v>
          </cell>
          <cell r="L4761">
            <v>0</v>
          </cell>
        </row>
        <row r="4762">
          <cell r="A4762">
            <v>6</v>
          </cell>
          <cell r="B4762">
            <v>6</v>
          </cell>
          <cell r="C4762">
            <v>0</v>
          </cell>
          <cell r="D4762">
            <v>0</v>
          </cell>
          <cell r="E4762">
            <v>0</v>
          </cell>
          <cell r="F4762">
            <v>3</v>
          </cell>
          <cell r="G4762">
            <v>0</v>
          </cell>
          <cell r="H4762">
            <v>0</v>
          </cell>
          <cell r="I4762">
            <v>7512</v>
          </cell>
          <cell r="J4762">
            <v>2</v>
          </cell>
          <cell r="K4762">
            <v>3</v>
          </cell>
          <cell r="L4762">
            <v>0</v>
          </cell>
        </row>
        <row r="4763">
          <cell r="A4763">
            <v>6</v>
          </cell>
          <cell r="B4763">
            <v>6</v>
          </cell>
          <cell r="C4763">
            <v>0</v>
          </cell>
          <cell r="D4763">
            <v>0</v>
          </cell>
          <cell r="E4763">
            <v>0</v>
          </cell>
          <cell r="F4763">
            <v>3</v>
          </cell>
          <cell r="G4763">
            <v>0</v>
          </cell>
          <cell r="H4763">
            <v>0</v>
          </cell>
          <cell r="I4763">
            <v>7518</v>
          </cell>
          <cell r="J4763">
            <v>2</v>
          </cell>
          <cell r="K4763">
            <v>3</v>
          </cell>
          <cell r="L4763">
            <v>0</v>
          </cell>
        </row>
        <row r="4764">
          <cell r="A4764">
            <v>6</v>
          </cell>
          <cell r="B4764">
            <v>6</v>
          </cell>
          <cell r="C4764">
            <v>0</v>
          </cell>
          <cell r="D4764">
            <v>0</v>
          </cell>
          <cell r="E4764">
            <v>0</v>
          </cell>
          <cell r="F4764">
            <v>3</v>
          </cell>
          <cell r="G4764">
            <v>0</v>
          </cell>
          <cell r="H4764">
            <v>0</v>
          </cell>
          <cell r="I4764">
            <v>7613</v>
          </cell>
          <cell r="J4764">
            <v>2</v>
          </cell>
          <cell r="K4764">
            <v>3</v>
          </cell>
          <cell r="L4764">
            <v>0</v>
          </cell>
        </row>
        <row r="4765">
          <cell r="A4765">
            <v>6</v>
          </cell>
          <cell r="B4765">
            <v>6</v>
          </cell>
          <cell r="C4765">
            <v>0</v>
          </cell>
          <cell r="D4765">
            <v>0</v>
          </cell>
          <cell r="E4765">
            <v>0</v>
          </cell>
          <cell r="F4765">
            <v>3</v>
          </cell>
          <cell r="G4765">
            <v>0</v>
          </cell>
          <cell r="H4765">
            <v>0</v>
          </cell>
          <cell r="I4765">
            <v>7900</v>
          </cell>
          <cell r="J4765">
            <v>2</v>
          </cell>
          <cell r="K4765">
            <v>3</v>
          </cell>
          <cell r="L4765">
            <v>0</v>
          </cell>
        </row>
        <row r="4766">
          <cell r="A4766">
            <v>6</v>
          </cell>
          <cell r="B4766">
            <v>6</v>
          </cell>
          <cell r="C4766">
            <v>0</v>
          </cell>
          <cell r="D4766">
            <v>0</v>
          </cell>
          <cell r="E4766">
            <v>0</v>
          </cell>
          <cell r="F4766">
            <v>3</v>
          </cell>
          <cell r="G4766">
            <v>0</v>
          </cell>
          <cell r="H4766">
            <v>0</v>
          </cell>
          <cell r="I4766">
            <v>7901</v>
          </cell>
          <cell r="J4766">
            <v>2</v>
          </cell>
          <cell r="K4766">
            <v>3</v>
          </cell>
          <cell r="L4766">
            <v>0</v>
          </cell>
        </row>
        <row r="4767">
          <cell r="A4767">
            <v>6</v>
          </cell>
          <cell r="B4767">
            <v>6</v>
          </cell>
          <cell r="C4767">
            <v>0</v>
          </cell>
          <cell r="D4767">
            <v>0</v>
          </cell>
          <cell r="E4767">
            <v>0</v>
          </cell>
          <cell r="F4767">
            <v>3</v>
          </cell>
          <cell r="G4767">
            <v>0</v>
          </cell>
          <cell r="H4767">
            <v>0</v>
          </cell>
          <cell r="I4767">
            <v>8900</v>
          </cell>
          <cell r="J4767">
            <v>2</v>
          </cell>
          <cell r="K4767">
            <v>3</v>
          </cell>
          <cell r="L4767">
            <v>125245</v>
          </cell>
        </row>
        <row r="4768">
          <cell r="A4768">
            <v>6</v>
          </cell>
          <cell r="B4768">
            <v>6</v>
          </cell>
          <cell r="C4768">
            <v>0</v>
          </cell>
          <cell r="D4768">
            <v>0</v>
          </cell>
          <cell r="E4768">
            <v>0</v>
          </cell>
          <cell r="F4768">
            <v>3</v>
          </cell>
          <cell r="G4768">
            <v>0</v>
          </cell>
          <cell r="H4768">
            <v>0</v>
          </cell>
          <cell r="I4768">
            <v>9999</v>
          </cell>
          <cell r="J4768">
            <v>2</v>
          </cell>
          <cell r="K4768">
            <v>3</v>
          </cell>
          <cell r="L4768">
            <v>99352.74</v>
          </cell>
        </row>
        <row r="4769">
          <cell r="A4769">
            <v>6</v>
          </cell>
          <cell r="B4769">
            <v>6</v>
          </cell>
          <cell r="C4769">
            <v>0</v>
          </cell>
          <cell r="D4769">
            <v>0</v>
          </cell>
          <cell r="E4769">
            <v>0</v>
          </cell>
          <cell r="F4769">
            <v>4</v>
          </cell>
          <cell r="G4769">
            <v>0</v>
          </cell>
          <cell r="H4769">
            <v>0</v>
          </cell>
          <cell r="I4769">
            <v>1000</v>
          </cell>
          <cell r="J4769">
            <v>2</v>
          </cell>
          <cell r="K4769">
            <v>3</v>
          </cell>
          <cell r="L4769">
            <v>0</v>
          </cell>
        </row>
        <row r="4770">
          <cell r="A4770">
            <v>6</v>
          </cell>
          <cell r="B4770">
            <v>6</v>
          </cell>
          <cell r="C4770">
            <v>0</v>
          </cell>
          <cell r="D4770">
            <v>0</v>
          </cell>
          <cell r="E4770">
            <v>0</v>
          </cell>
          <cell r="F4770">
            <v>4</v>
          </cell>
          <cell r="G4770">
            <v>0</v>
          </cell>
          <cell r="H4770">
            <v>0</v>
          </cell>
          <cell r="I4770">
            <v>1021</v>
          </cell>
          <cell r="J4770">
            <v>2</v>
          </cell>
          <cell r="K4770">
            <v>3</v>
          </cell>
          <cell r="L4770">
            <v>0</v>
          </cell>
        </row>
        <row r="4771">
          <cell r="A4771">
            <v>6</v>
          </cell>
          <cell r="B4771">
            <v>6</v>
          </cell>
          <cell r="C4771">
            <v>0</v>
          </cell>
          <cell r="D4771">
            <v>0</v>
          </cell>
          <cell r="E4771">
            <v>0</v>
          </cell>
          <cell r="F4771">
            <v>4</v>
          </cell>
          <cell r="G4771">
            <v>0</v>
          </cell>
          <cell r="H4771">
            <v>0</v>
          </cell>
          <cell r="I4771">
            <v>1030</v>
          </cell>
          <cell r="J4771">
            <v>2</v>
          </cell>
          <cell r="K4771">
            <v>3</v>
          </cell>
          <cell r="L4771">
            <v>0</v>
          </cell>
        </row>
        <row r="4772">
          <cell r="A4772">
            <v>6</v>
          </cell>
          <cell r="B4772">
            <v>6</v>
          </cell>
          <cell r="C4772">
            <v>0</v>
          </cell>
          <cell r="D4772">
            <v>0</v>
          </cell>
          <cell r="E4772">
            <v>0</v>
          </cell>
          <cell r="F4772">
            <v>4</v>
          </cell>
          <cell r="G4772">
            <v>0</v>
          </cell>
          <cell r="H4772">
            <v>0</v>
          </cell>
          <cell r="I4772">
            <v>1101</v>
          </cell>
          <cell r="J4772">
            <v>2</v>
          </cell>
          <cell r="K4772">
            <v>3</v>
          </cell>
          <cell r="L4772">
            <v>3887.85</v>
          </cell>
        </row>
        <row r="4773">
          <cell r="A4773">
            <v>6</v>
          </cell>
          <cell r="B4773">
            <v>6</v>
          </cell>
          <cell r="C4773">
            <v>0</v>
          </cell>
          <cell r="D4773">
            <v>0</v>
          </cell>
          <cell r="E4773">
            <v>0</v>
          </cell>
          <cell r="F4773">
            <v>4</v>
          </cell>
          <cell r="G4773">
            <v>0</v>
          </cell>
          <cell r="H4773">
            <v>0</v>
          </cell>
          <cell r="I4773">
            <v>1102</v>
          </cell>
          <cell r="J4773">
            <v>2</v>
          </cell>
          <cell r="K4773">
            <v>3</v>
          </cell>
          <cell r="L4773">
            <v>452432.58</v>
          </cell>
        </row>
        <row r="4774">
          <cell r="A4774">
            <v>6</v>
          </cell>
          <cell r="B4774">
            <v>6</v>
          </cell>
          <cell r="C4774">
            <v>0</v>
          </cell>
          <cell r="D4774">
            <v>0</v>
          </cell>
          <cell r="E4774">
            <v>0</v>
          </cell>
          <cell r="F4774">
            <v>4</v>
          </cell>
          <cell r="G4774">
            <v>0</v>
          </cell>
          <cell r="H4774">
            <v>0</v>
          </cell>
          <cell r="I4774">
            <v>1103</v>
          </cell>
          <cell r="J4774">
            <v>2</v>
          </cell>
          <cell r="K4774">
            <v>3</v>
          </cell>
          <cell r="L4774">
            <v>35</v>
          </cell>
        </row>
        <row r="4775">
          <cell r="A4775">
            <v>6</v>
          </cell>
          <cell r="B4775">
            <v>6</v>
          </cell>
          <cell r="C4775">
            <v>0</v>
          </cell>
          <cell r="D4775">
            <v>0</v>
          </cell>
          <cell r="E4775">
            <v>0</v>
          </cell>
          <cell r="F4775">
            <v>4</v>
          </cell>
          <cell r="G4775">
            <v>0</v>
          </cell>
          <cell r="H4775">
            <v>0</v>
          </cell>
          <cell r="I4775">
            <v>1611</v>
          </cell>
          <cell r="J4775">
            <v>2</v>
          </cell>
          <cell r="K4775">
            <v>3</v>
          </cell>
          <cell r="L4775">
            <v>0</v>
          </cell>
        </row>
        <row r="4776">
          <cell r="A4776">
            <v>6</v>
          </cell>
          <cell r="B4776">
            <v>6</v>
          </cell>
          <cell r="C4776">
            <v>0</v>
          </cell>
          <cell r="D4776">
            <v>0</v>
          </cell>
          <cell r="E4776">
            <v>0</v>
          </cell>
          <cell r="F4776">
            <v>4</v>
          </cell>
          <cell r="G4776">
            <v>0</v>
          </cell>
          <cell r="H4776">
            <v>0</v>
          </cell>
          <cell r="I4776">
            <v>1613</v>
          </cell>
          <cell r="J4776">
            <v>2</v>
          </cell>
          <cell r="K4776">
            <v>3</v>
          </cell>
          <cell r="L4776">
            <v>0</v>
          </cell>
        </row>
        <row r="4777">
          <cell r="A4777">
            <v>6</v>
          </cell>
          <cell r="B4777">
            <v>6</v>
          </cell>
          <cell r="C4777">
            <v>0</v>
          </cell>
          <cell r="D4777">
            <v>0</v>
          </cell>
          <cell r="E4777">
            <v>0</v>
          </cell>
          <cell r="F4777">
            <v>4</v>
          </cell>
          <cell r="G4777">
            <v>0</v>
          </cell>
          <cell r="H4777">
            <v>0</v>
          </cell>
          <cell r="I4777">
            <v>1620</v>
          </cell>
          <cell r="J4777">
            <v>2</v>
          </cell>
          <cell r="K4777">
            <v>3</v>
          </cell>
          <cell r="L4777">
            <v>0</v>
          </cell>
        </row>
        <row r="4778">
          <cell r="A4778">
            <v>6</v>
          </cell>
          <cell r="B4778">
            <v>6</v>
          </cell>
          <cell r="C4778">
            <v>0</v>
          </cell>
          <cell r="D4778">
            <v>0</v>
          </cell>
          <cell r="E4778">
            <v>0</v>
          </cell>
          <cell r="F4778">
            <v>4</v>
          </cell>
          <cell r="G4778">
            <v>0</v>
          </cell>
          <cell r="H4778">
            <v>0</v>
          </cell>
          <cell r="I4778">
            <v>2000</v>
          </cell>
          <cell r="J4778">
            <v>2</v>
          </cell>
          <cell r="K4778">
            <v>3</v>
          </cell>
          <cell r="L4778">
            <v>0</v>
          </cell>
        </row>
        <row r="4779">
          <cell r="A4779">
            <v>6</v>
          </cell>
          <cell r="B4779">
            <v>6</v>
          </cell>
          <cell r="C4779">
            <v>0</v>
          </cell>
          <cell r="D4779">
            <v>0</v>
          </cell>
          <cell r="E4779">
            <v>0</v>
          </cell>
          <cell r="F4779">
            <v>4</v>
          </cell>
          <cell r="G4779">
            <v>0</v>
          </cell>
          <cell r="H4779">
            <v>0</v>
          </cell>
          <cell r="I4779">
            <v>2011</v>
          </cell>
          <cell r="J4779">
            <v>2</v>
          </cell>
          <cell r="K4779">
            <v>3</v>
          </cell>
          <cell r="L4779">
            <v>0</v>
          </cell>
        </row>
        <row r="4780">
          <cell r="A4780">
            <v>6</v>
          </cell>
          <cell r="B4780">
            <v>6</v>
          </cell>
          <cell r="C4780">
            <v>0</v>
          </cell>
          <cell r="D4780">
            <v>0</v>
          </cell>
          <cell r="E4780">
            <v>0</v>
          </cell>
          <cell r="F4780">
            <v>4</v>
          </cell>
          <cell r="G4780">
            <v>0</v>
          </cell>
          <cell r="H4780">
            <v>0</v>
          </cell>
          <cell r="I4780">
            <v>2021</v>
          </cell>
          <cell r="J4780">
            <v>2</v>
          </cell>
          <cell r="K4780">
            <v>3</v>
          </cell>
          <cell r="L4780">
            <v>0</v>
          </cell>
        </row>
        <row r="4781">
          <cell r="A4781">
            <v>6</v>
          </cell>
          <cell r="B4781">
            <v>6</v>
          </cell>
          <cell r="C4781">
            <v>0</v>
          </cell>
          <cell r="D4781">
            <v>0</v>
          </cell>
          <cell r="E4781">
            <v>0</v>
          </cell>
          <cell r="F4781">
            <v>4</v>
          </cell>
          <cell r="G4781">
            <v>0</v>
          </cell>
          <cell r="H4781">
            <v>0</v>
          </cell>
          <cell r="I4781">
            <v>2022</v>
          </cell>
          <cell r="J4781">
            <v>2</v>
          </cell>
          <cell r="K4781">
            <v>3</v>
          </cell>
          <cell r="L4781">
            <v>0</v>
          </cell>
        </row>
        <row r="4782">
          <cell r="A4782">
            <v>6</v>
          </cell>
          <cell r="B4782">
            <v>6</v>
          </cell>
          <cell r="C4782">
            <v>0</v>
          </cell>
          <cell r="D4782">
            <v>0</v>
          </cell>
          <cell r="E4782">
            <v>0</v>
          </cell>
          <cell r="F4782">
            <v>4</v>
          </cell>
          <cell r="G4782">
            <v>0</v>
          </cell>
          <cell r="H4782">
            <v>0</v>
          </cell>
          <cell r="I4782">
            <v>2023</v>
          </cell>
          <cell r="J4782">
            <v>2</v>
          </cell>
          <cell r="K4782">
            <v>3</v>
          </cell>
          <cell r="L4782">
            <v>0</v>
          </cell>
        </row>
        <row r="4783">
          <cell r="A4783">
            <v>6</v>
          </cell>
          <cell r="B4783">
            <v>6</v>
          </cell>
          <cell r="C4783">
            <v>0</v>
          </cell>
          <cell r="D4783">
            <v>0</v>
          </cell>
          <cell r="E4783">
            <v>0</v>
          </cell>
          <cell r="F4783">
            <v>4</v>
          </cell>
          <cell r="G4783">
            <v>0</v>
          </cell>
          <cell r="H4783">
            <v>0</v>
          </cell>
          <cell r="I4783">
            <v>2024</v>
          </cell>
          <cell r="J4783">
            <v>2</v>
          </cell>
          <cell r="K4783">
            <v>3</v>
          </cell>
          <cell r="L4783">
            <v>0</v>
          </cell>
        </row>
        <row r="4784">
          <cell r="A4784">
            <v>6</v>
          </cell>
          <cell r="B4784">
            <v>6</v>
          </cell>
          <cell r="C4784">
            <v>0</v>
          </cell>
          <cell r="D4784">
            <v>0</v>
          </cell>
          <cell r="E4784">
            <v>0</v>
          </cell>
          <cell r="F4784">
            <v>4</v>
          </cell>
          <cell r="G4784">
            <v>0</v>
          </cell>
          <cell r="H4784">
            <v>0</v>
          </cell>
          <cell r="I4784">
            <v>2026</v>
          </cell>
          <cell r="J4784">
            <v>2</v>
          </cell>
          <cell r="K4784">
            <v>3</v>
          </cell>
          <cell r="L4784">
            <v>0</v>
          </cell>
        </row>
        <row r="4785">
          <cell r="A4785">
            <v>6</v>
          </cell>
          <cell r="B4785">
            <v>6</v>
          </cell>
          <cell r="C4785">
            <v>0</v>
          </cell>
          <cell r="D4785">
            <v>0</v>
          </cell>
          <cell r="E4785">
            <v>0</v>
          </cell>
          <cell r="F4785">
            <v>4</v>
          </cell>
          <cell r="G4785">
            <v>0</v>
          </cell>
          <cell r="H4785">
            <v>0</v>
          </cell>
          <cell r="I4785">
            <v>2212</v>
          </cell>
          <cell r="J4785">
            <v>2</v>
          </cell>
          <cell r="K4785">
            <v>3</v>
          </cell>
          <cell r="L4785">
            <v>0</v>
          </cell>
        </row>
        <row r="4786">
          <cell r="A4786">
            <v>6</v>
          </cell>
          <cell r="B4786">
            <v>6</v>
          </cell>
          <cell r="C4786">
            <v>0</v>
          </cell>
          <cell r="D4786">
            <v>0</v>
          </cell>
          <cell r="E4786">
            <v>0</v>
          </cell>
          <cell r="F4786">
            <v>4</v>
          </cell>
          <cell r="G4786">
            <v>0</v>
          </cell>
          <cell r="H4786">
            <v>0</v>
          </cell>
          <cell r="I4786">
            <v>2421</v>
          </cell>
          <cell r="J4786">
            <v>2</v>
          </cell>
          <cell r="K4786">
            <v>3</v>
          </cell>
          <cell r="L4786">
            <v>0</v>
          </cell>
        </row>
        <row r="4787">
          <cell r="A4787">
            <v>6</v>
          </cell>
          <cell r="B4787">
            <v>6</v>
          </cell>
          <cell r="C4787">
            <v>0</v>
          </cell>
          <cell r="D4787">
            <v>0</v>
          </cell>
          <cell r="E4787">
            <v>0</v>
          </cell>
          <cell r="F4787">
            <v>4</v>
          </cell>
          <cell r="G4787">
            <v>0</v>
          </cell>
          <cell r="H4787">
            <v>0</v>
          </cell>
          <cell r="I4787">
            <v>2422</v>
          </cell>
          <cell r="J4787">
            <v>2</v>
          </cell>
          <cell r="K4787">
            <v>3</v>
          </cell>
          <cell r="L4787">
            <v>0</v>
          </cell>
        </row>
        <row r="4788">
          <cell r="A4788">
            <v>6</v>
          </cell>
          <cell r="B4788">
            <v>6</v>
          </cell>
          <cell r="C4788">
            <v>0</v>
          </cell>
          <cell r="D4788">
            <v>0</v>
          </cell>
          <cell r="E4788">
            <v>0</v>
          </cell>
          <cell r="F4788">
            <v>4</v>
          </cell>
          <cell r="G4788">
            <v>0</v>
          </cell>
          <cell r="H4788">
            <v>0</v>
          </cell>
          <cell r="I4788">
            <v>2423</v>
          </cell>
          <cell r="J4788">
            <v>2</v>
          </cell>
          <cell r="K4788">
            <v>3</v>
          </cell>
          <cell r="L4788">
            <v>0</v>
          </cell>
        </row>
        <row r="4789">
          <cell r="A4789">
            <v>6</v>
          </cell>
          <cell r="B4789">
            <v>6</v>
          </cell>
          <cell r="C4789">
            <v>0</v>
          </cell>
          <cell r="D4789">
            <v>0</v>
          </cell>
          <cell r="E4789">
            <v>0</v>
          </cell>
          <cell r="F4789">
            <v>4</v>
          </cell>
          <cell r="G4789">
            <v>0</v>
          </cell>
          <cell r="H4789">
            <v>0</v>
          </cell>
          <cell r="I4789">
            <v>2426</v>
          </cell>
          <cell r="J4789">
            <v>2</v>
          </cell>
          <cell r="K4789">
            <v>3</v>
          </cell>
          <cell r="L4789">
            <v>0</v>
          </cell>
        </row>
        <row r="4790">
          <cell r="A4790">
            <v>6</v>
          </cell>
          <cell r="B4790">
            <v>6</v>
          </cell>
          <cell r="C4790">
            <v>0</v>
          </cell>
          <cell r="D4790">
            <v>0</v>
          </cell>
          <cell r="E4790">
            <v>0</v>
          </cell>
          <cell r="F4790">
            <v>4</v>
          </cell>
          <cell r="G4790">
            <v>0</v>
          </cell>
          <cell r="H4790">
            <v>0</v>
          </cell>
          <cell r="I4790">
            <v>2431</v>
          </cell>
          <cell r="J4790">
            <v>2</v>
          </cell>
          <cell r="K4790">
            <v>3</v>
          </cell>
          <cell r="L4790">
            <v>0</v>
          </cell>
        </row>
        <row r="4791">
          <cell r="A4791">
            <v>6</v>
          </cell>
          <cell r="B4791">
            <v>6</v>
          </cell>
          <cell r="C4791">
            <v>0</v>
          </cell>
          <cell r="D4791">
            <v>0</v>
          </cell>
          <cell r="E4791">
            <v>0</v>
          </cell>
          <cell r="F4791">
            <v>4</v>
          </cell>
          <cell r="G4791">
            <v>0</v>
          </cell>
          <cell r="H4791">
            <v>0</v>
          </cell>
          <cell r="I4791">
            <v>2461</v>
          </cell>
          <cell r="J4791">
            <v>2</v>
          </cell>
          <cell r="K4791">
            <v>3</v>
          </cell>
          <cell r="L4791">
            <v>0</v>
          </cell>
        </row>
        <row r="4792">
          <cell r="A4792">
            <v>6</v>
          </cell>
          <cell r="B4792">
            <v>6</v>
          </cell>
          <cell r="C4792">
            <v>0</v>
          </cell>
          <cell r="D4792">
            <v>0</v>
          </cell>
          <cell r="E4792">
            <v>0</v>
          </cell>
          <cell r="F4792">
            <v>4</v>
          </cell>
          <cell r="G4792">
            <v>0</v>
          </cell>
          <cell r="H4792">
            <v>0</v>
          </cell>
          <cell r="I4792">
            <v>3000</v>
          </cell>
          <cell r="J4792">
            <v>2</v>
          </cell>
          <cell r="K4792">
            <v>3</v>
          </cell>
          <cell r="L4792">
            <v>0</v>
          </cell>
        </row>
        <row r="4793">
          <cell r="A4793">
            <v>6</v>
          </cell>
          <cell r="B4793">
            <v>6</v>
          </cell>
          <cell r="C4793">
            <v>0</v>
          </cell>
          <cell r="D4793">
            <v>0</v>
          </cell>
          <cell r="E4793">
            <v>0</v>
          </cell>
          <cell r="F4793">
            <v>4</v>
          </cell>
          <cell r="G4793">
            <v>0</v>
          </cell>
          <cell r="H4793">
            <v>0</v>
          </cell>
          <cell r="I4793">
            <v>3010</v>
          </cell>
          <cell r="J4793">
            <v>2</v>
          </cell>
          <cell r="K4793">
            <v>3</v>
          </cell>
          <cell r="L4793">
            <v>8371.64</v>
          </cell>
        </row>
        <row r="4794">
          <cell r="A4794">
            <v>6</v>
          </cell>
          <cell r="B4794">
            <v>6</v>
          </cell>
          <cell r="C4794">
            <v>0</v>
          </cell>
          <cell r="D4794">
            <v>0</v>
          </cell>
          <cell r="E4794">
            <v>0</v>
          </cell>
          <cell r="F4794">
            <v>4</v>
          </cell>
          <cell r="G4794">
            <v>0</v>
          </cell>
          <cell r="H4794">
            <v>0</v>
          </cell>
          <cell r="I4794">
            <v>3011</v>
          </cell>
          <cell r="J4794">
            <v>2</v>
          </cell>
          <cell r="K4794">
            <v>3</v>
          </cell>
          <cell r="L4794">
            <v>557953.39</v>
          </cell>
        </row>
        <row r="4795">
          <cell r="A4795">
            <v>6</v>
          </cell>
          <cell r="B4795">
            <v>6</v>
          </cell>
          <cell r="C4795">
            <v>0</v>
          </cell>
          <cell r="D4795">
            <v>0</v>
          </cell>
          <cell r="E4795">
            <v>0</v>
          </cell>
          <cell r="F4795">
            <v>4</v>
          </cell>
          <cell r="G4795">
            <v>0</v>
          </cell>
          <cell r="H4795">
            <v>0</v>
          </cell>
          <cell r="I4795">
            <v>3020</v>
          </cell>
          <cell r="J4795">
            <v>2</v>
          </cell>
          <cell r="K4795">
            <v>3</v>
          </cell>
          <cell r="L4795">
            <v>0</v>
          </cell>
        </row>
        <row r="4796">
          <cell r="A4796">
            <v>6</v>
          </cell>
          <cell r="B4796">
            <v>6</v>
          </cell>
          <cell r="C4796">
            <v>0</v>
          </cell>
          <cell r="D4796">
            <v>0</v>
          </cell>
          <cell r="E4796">
            <v>0</v>
          </cell>
          <cell r="F4796">
            <v>4</v>
          </cell>
          <cell r="G4796">
            <v>0</v>
          </cell>
          <cell r="H4796">
            <v>0</v>
          </cell>
          <cell r="I4796">
            <v>3021</v>
          </cell>
          <cell r="J4796">
            <v>2</v>
          </cell>
          <cell r="K4796">
            <v>3</v>
          </cell>
          <cell r="L4796">
            <v>0</v>
          </cell>
        </row>
        <row r="4797">
          <cell r="A4797">
            <v>6</v>
          </cell>
          <cell r="B4797">
            <v>6</v>
          </cell>
          <cell r="C4797">
            <v>0</v>
          </cell>
          <cell r="D4797">
            <v>0</v>
          </cell>
          <cell r="E4797">
            <v>0</v>
          </cell>
          <cell r="F4797">
            <v>4</v>
          </cell>
          <cell r="G4797">
            <v>0</v>
          </cell>
          <cell r="H4797">
            <v>0</v>
          </cell>
          <cell r="I4797">
            <v>3030</v>
          </cell>
          <cell r="J4797">
            <v>2</v>
          </cell>
          <cell r="K4797">
            <v>3</v>
          </cell>
          <cell r="L4797">
            <v>0</v>
          </cell>
        </row>
        <row r="4798">
          <cell r="A4798">
            <v>6</v>
          </cell>
          <cell r="B4798">
            <v>6</v>
          </cell>
          <cell r="C4798">
            <v>0</v>
          </cell>
          <cell r="D4798">
            <v>0</v>
          </cell>
          <cell r="E4798">
            <v>0</v>
          </cell>
          <cell r="F4798">
            <v>4</v>
          </cell>
          <cell r="G4798">
            <v>0</v>
          </cell>
          <cell r="H4798">
            <v>0</v>
          </cell>
          <cell r="I4798">
            <v>3031</v>
          </cell>
          <cell r="J4798">
            <v>2</v>
          </cell>
          <cell r="K4798">
            <v>3</v>
          </cell>
          <cell r="L4798">
            <v>258496.41</v>
          </cell>
        </row>
        <row r="4799">
          <cell r="A4799">
            <v>6</v>
          </cell>
          <cell r="B4799">
            <v>6</v>
          </cell>
          <cell r="C4799">
            <v>0</v>
          </cell>
          <cell r="D4799">
            <v>0</v>
          </cell>
          <cell r="E4799">
            <v>0</v>
          </cell>
          <cell r="F4799">
            <v>4</v>
          </cell>
          <cell r="G4799">
            <v>0</v>
          </cell>
          <cell r="H4799">
            <v>0</v>
          </cell>
          <cell r="I4799">
            <v>3032</v>
          </cell>
          <cell r="J4799">
            <v>2</v>
          </cell>
          <cell r="K4799">
            <v>3</v>
          </cell>
          <cell r="L4799">
            <v>4968124.4400000004</v>
          </cell>
        </row>
        <row r="4800">
          <cell r="A4800">
            <v>6</v>
          </cell>
          <cell r="B4800">
            <v>6</v>
          </cell>
          <cell r="C4800">
            <v>0</v>
          </cell>
          <cell r="D4800">
            <v>0</v>
          </cell>
          <cell r="E4800">
            <v>0</v>
          </cell>
          <cell r="F4800">
            <v>4</v>
          </cell>
          <cell r="G4800">
            <v>0</v>
          </cell>
          <cell r="H4800">
            <v>0</v>
          </cell>
          <cell r="I4800">
            <v>3033</v>
          </cell>
          <cell r="J4800">
            <v>2</v>
          </cell>
          <cell r="K4800">
            <v>3</v>
          </cell>
          <cell r="L4800">
            <v>0</v>
          </cell>
        </row>
        <row r="4801">
          <cell r="A4801">
            <v>6</v>
          </cell>
          <cell r="B4801">
            <v>6</v>
          </cell>
          <cell r="C4801">
            <v>0</v>
          </cell>
          <cell r="D4801">
            <v>0</v>
          </cell>
          <cell r="E4801">
            <v>0</v>
          </cell>
          <cell r="F4801">
            <v>4</v>
          </cell>
          <cell r="G4801">
            <v>0</v>
          </cell>
          <cell r="H4801">
            <v>0</v>
          </cell>
          <cell r="I4801">
            <v>3110</v>
          </cell>
          <cell r="J4801">
            <v>2</v>
          </cell>
          <cell r="K4801">
            <v>3</v>
          </cell>
          <cell r="L4801">
            <v>3080</v>
          </cell>
        </row>
        <row r="4802">
          <cell r="A4802">
            <v>6</v>
          </cell>
          <cell r="B4802">
            <v>6</v>
          </cell>
          <cell r="C4802">
            <v>0</v>
          </cell>
          <cell r="D4802">
            <v>0</v>
          </cell>
          <cell r="E4802">
            <v>0</v>
          </cell>
          <cell r="F4802">
            <v>4</v>
          </cell>
          <cell r="G4802">
            <v>0</v>
          </cell>
          <cell r="H4802">
            <v>0</v>
          </cell>
          <cell r="I4802">
            <v>3111</v>
          </cell>
          <cell r="J4802">
            <v>2</v>
          </cell>
          <cell r="K4802">
            <v>3</v>
          </cell>
          <cell r="L4802">
            <v>8897139.1699999999</v>
          </cell>
        </row>
        <row r="4803">
          <cell r="A4803">
            <v>6</v>
          </cell>
          <cell r="B4803">
            <v>6</v>
          </cell>
          <cell r="C4803">
            <v>0</v>
          </cell>
          <cell r="D4803">
            <v>0</v>
          </cell>
          <cell r="E4803">
            <v>0</v>
          </cell>
          <cell r="F4803">
            <v>4</v>
          </cell>
          <cell r="G4803">
            <v>0</v>
          </cell>
          <cell r="H4803">
            <v>0</v>
          </cell>
          <cell r="I4803">
            <v>3112</v>
          </cell>
          <cell r="J4803">
            <v>2</v>
          </cell>
          <cell r="K4803">
            <v>3</v>
          </cell>
          <cell r="L4803">
            <v>17976996.91</v>
          </cell>
        </row>
        <row r="4804">
          <cell r="A4804">
            <v>6</v>
          </cell>
          <cell r="B4804">
            <v>6</v>
          </cell>
          <cell r="C4804">
            <v>0</v>
          </cell>
          <cell r="D4804">
            <v>0</v>
          </cell>
          <cell r="E4804">
            <v>0</v>
          </cell>
          <cell r="F4804">
            <v>4</v>
          </cell>
          <cell r="G4804">
            <v>0</v>
          </cell>
          <cell r="H4804">
            <v>0</v>
          </cell>
          <cell r="I4804">
            <v>3120</v>
          </cell>
          <cell r="J4804">
            <v>2</v>
          </cell>
          <cell r="K4804">
            <v>3</v>
          </cell>
          <cell r="L4804">
            <v>650</v>
          </cell>
        </row>
        <row r="4805">
          <cell r="A4805">
            <v>6</v>
          </cell>
          <cell r="B4805">
            <v>6</v>
          </cell>
          <cell r="C4805">
            <v>0</v>
          </cell>
          <cell r="D4805">
            <v>0</v>
          </cell>
          <cell r="E4805">
            <v>0</v>
          </cell>
          <cell r="F4805">
            <v>4</v>
          </cell>
          <cell r="G4805">
            <v>0</v>
          </cell>
          <cell r="H4805">
            <v>0</v>
          </cell>
          <cell r="I4805">
            <v>3121</v>
          </cell>
          <cell r="J4805">
            <v>2</v>
          </cell>
          <cell r="K4805">
            <v>3</v>
          </cell>
          <cell r="L4805">
            <v>18970165.809999999</v>
          </cell>
        </row>
        <row r="4806">
          <cell r="A4806">
            <v>6</v>
          </cell>
          <cell r="B4806">
            <v>6</v>
          </cell>
          <cell r="C4806">
            <v>0</v>
          </cell>
          <cell r="D4806">
            <v>0</v>
          </cell>
          <cell r="E4806">
            <v>0</v>
          </cell>
          <cell r="F4806">
            <v>4</v>
          </cell>
          <cell r="G4806">
            <v>0</v>
          </cell>
          <cell r="H4806">
            <v>0</v>
          </cell>
          <cell r="I4806">
            <v>3122</v>
          </cell>
          <cell r="J4806">
            <v>2</v>
          </cell>
          <cell r="K4806">
            <v>3</v>
          </cell>
          <cell r="L4806">
            <v>4108509.92</v>
          </cell>
        </row>
        <row r="4807">
          <cell r="A4807">
            <v>6</v>
          </cell>
          <cell r="B4807">
            <v>6</v>
          </cell>
          <cell r="C4807">
            <v>0</v>
          </cell>
          <cell r="D4807">
            <v>0</v>
          </cell>
          <cell r="E4807">
            <v>0</v>
          </cell>
          <cell r="F4807">
            <v>4</v>
          </cell>
          <cell r="G4807">
            <v>0</v>
          </cell>
          <cell r="H4807">
            <v>0</v>
          </cell>
          <cell r="I4807">
            <v>3130</v>
          </cell>
          <cell r="J4807">
            <v>2</v>
          </cell>
          <cell r="K4807">
            <v>3</v>
          </cell>
          <cell r="L4807">
            <v>270</v>
          </cell>
        </row>
        <row r="4808">
          <cell r="A4808">
            <v>6</v>
          </cell>
          <cell r="B4808">
            <v>6</v>
          </cell>
          <cell r="C4808">
            <v>0</v>
          </cell>
          <cell r="D4808">
            <v>0</v>
          </cell>
          <cell r="E4808">
            <v>0</v>
          </cell>
          <cell r="F4808">
            <v>4</v>
          </cell>
          <cell r="G4808">
            <v>0</v>
          </cell>
          <cell r="H4808">
            <v>0</v>
          </cell>
          <cell r="I4808">
            <v>3131</v>
          </cell>
          <cell r="J4808">
            <v>2</v>
          </cell>
          <cell r="K4808">
            <v>3</v>
          </cell>
          <cell r="L4808">
            <v>206503.43</v>
          </cell>
        </row>
        <row r="4809">
          <cell r="A4809">
            <v>6</v>
          </cell>
          <cell r="B4809">
            <v>6</v>
          </cell>
          <cell r="C4809">
            <v>0</v>
          </cell>
          <cell r="D4809">
            <v>0</v>
          </cell>
          <cell r="E4809">
            <v>0</v>
          </cell>
          <cell r="F4809">
            <v>4</v>
          </cell>
          <cell r="G4809">
            <v>0</v>
          </cell>
          <cell r="H4809">
            <v>0</v>
          </cell>
          <cell r="I4809">
            <v>3132</v>
          </cell>
          <cell r="J4809">
            <v>2</v>
          </cell>
          <cell r="K4809">
            <v>3</v>
          </cell>
          <cell r="L4809">
            <v>4561936.3600000003</v>
          </cell>
        </row>
        <row r="4810">
          <cell r="A4810">
            <v>6</v>
          </cell>
          <cell r="B4810">
            <v>6</v>
          </cell>
          <cell r="C4810">
            <v>0</v>
          </cell>
          <cell r="D4810">
            <v>0</v>
          </cell>
          <cell r="E4810">
            <v>0</v>
          </cell>
          <cell r="F4810">
            <v>4</v>
          </cell>
          <cell r="G4810">
            <v>0</v>
          </cell>
          <cell r="H4810">
            <v>0</v>
          </cell>
          <cell r="I4810">
            <v>3133</v>
          </cell>
          <cell r="J4810">
            <v>2</v>
          </cell>
          <cell r="K4810">
            <v>3</v>
          </cell>
          <cell r="L4810">
            <v>2113772.4</v>
          </cell>
        </row>
        <row r="4811">
          <cell r="A4811">
            <v>6</v>
          </cell>
          <cell r="B4811">
            <v>6</v>
          </cell>
          <cell r="C4811">
            <v>0</v>
          </cell>
          <cell r="D4811">
            <v>0</v>
          </cell>
          <cell r="E4811">
            <v>0</v>
          </cell>
          <cell r="F4811">
            <v>4</v>
          </cell>
          <cell r="G4811">
            <v>0</v>
          </cell>
          <cell r="H4811">
            <v>0</v>
          </cell>
          <cell r="I4811">
            <v>3134</v>
          </cell>
          <cell r="J4811">
            <v>2</v>
          </cell>
          <cell r="K4811">
            <v>3</v>
          </cell>
          <cell r="L4811">
            <v>0</v>
          </cell>
        </row>
        <row r="4812">
          <cell r="A4812">
            <v>6</v>
          </cell>
          <cell r="B4812">
            <v>6</v>
          </cell>
          <cell r="C4812">
            <v>0</v>
          </cell>
          <cell r="D4812">
            <v>0</v>
          </cell>
          <cell r="E4812">
            <v>0</v>
          </cell>
          <cell r="F4812">
            <v>4</v>
          </cell>
          <cell r="G4812">
            <v>0</v>
          </cell>
          <cell r="H4812">
            <v>0</v>
          </cell>
          <cell r="I4812">
            <v>3150</v>
          </cell>
          <cell r="J4812">
            <v>2</v>
          </cell>
          <cell r="K4812">
            <v>3</v>
          </cell>
          <cell r="L4812">
            <v>86077.41</v>
          </cell>
        </row>
        <row r="4813">
          <cell r="A4813">
            <v>6</v>
          </cell>
          <cell r="B4813">
            <v>6</v>
          </cell>
          <cell r="C4813">
            <v>0</v>
          </cell>
          <cell r="D4813">
            <v>0</v>
          </cell>
          <cell r="E4813">
            <v>0</v>
          </cell>
          <cell r="F4813">
            <v>4</v>
          </cell>
          <cell r="G4813">
            <v>0</v>
          </cell>
          <cell r="H4813">
            <v>0</v>
          </cell>
          <cell r="I4813">
            <v>3151</v>
          </cell>
          <cell r="J4813">
            <v>2</v>
          </cell>
          <cell r="K4813">
            <v>3</v>
          </cell>
          <cell r="L4813">
            <v>47558.15</v>
          </cell>
        </row>
        <row r="4814">
          <cell r="A4814">
            <v>6</v>
          </cell>
          <cell r="B4814">
            <v>6</v>
          </cell>
          <cell r="C4814">
            <v>0</v>
          </cell>
          <cell r="D4814">
            <v>0</v>
          </cell>
          <cell r="E4814">
            <v>0</v>
          </cell>
          <cell r="F4814">
            <v>4</v>
          </cell>
          <cell r="G4814">
            <v>0</v>
          </cell>
          <cell r="H4814">
            <v>0</v>
          </cell>
          <cell r="I4814">
            <v>3210</v>
          </cell>
          <cell r="J4814">
            <v>2</v>
          </cell>
          <cell r="K4814">
            <v>3</v>
          </cell>
          <cell r="L4814">
            <v>524</v>
          </cell>
        </row>
        <row r="4815">
          <cell r="A4815">
            <v>6</v>
          </cell>
          <cell r="B4815">
            <v>6</v>
          </cell>
          <cell r="C4815">
            <v>0</v>
          </cell>
          <cell r="D4815">
            <v>0</v>
          </cell>
          <cell r="E4815">
            <v>0</v>
          </cell>
          <cell r="F4815">
            <v>4</v>
          </cell>
          <cell r="G4815">
            <v>0</v>
          </cell>
          <cell r="H4815">
            <v>0</v>
          </cell>
          <cell r="I4815">
            <v>3211</v>
          </cell>
          <cell r="J4815">
            <v>2</v>
          </cell>
          <cell r="K4815">
            <v>3</v>
          </cell>
          <cell r="L4815">
            <v>5416255.4299999997</v>
          </cell>
        </row>
        <row r="4816">
          <cell r="A4816">
            <v>6</v>
          </cell>
          <cell r="B4816">
            <v>6</v>
          </cell>
          <cell r="C4816">
            <v>0</v>
          </cell>
          <cell r="D4816">
            <v>0</v>
          </cell>
          <cell r="E4816">
            <v>0</v>
          </cell>
          <cell r="F4816">
            <v>4</v>
          </cell>
          <cell r="G4816">
            <v>0</v>
          </cell>
          <cell r="H4816">
            <v>0</v>
          </cell>
          <cell r="I4816">
            <v>3212</v>
          </cell>
          <cell r="J4816">
            <v>2</v>
          </cell>
          <cell r="K4816">
            <v>3</v>
          </cell>
          <cell r="L4816">
            <v>1763960.33</v>
          </cell>
        </row>
        <row r="4817">
          <cell r="A4817">
            <v>6</v>
          </cell>
          <cell r="B4817">
            <v>6</v>
          </cell>
          <cell r="C4817">
            <v>0</v>
          </cell>
          <cell r="D4817">
            <v>0</v>
          </cell>
          <cell r="E4817">
            <v>0</v>
          </cell>
          <cell r="F4817">
            <v>4</v>
          </cell>
          <cell r="G4817">
            <v>0</v>
          </cell>
          <cell r="H4817">
            <v>0</v>
          </cell>
          <cell r="I4817">
            <v>3213</v>
          </cell>
          <cell r="J4817">
            <v>2</v>
          </cell>
          <cell r="K4817">
            <v>3</v>
          </cell>
          <cell r="L4817">
            <v>438363.23</v>
          </cell>
        </row>
        <row r="4818">
          <cell r="A4818">
            <v>6</v>
          </cell>
          <cell r="B4818">
            <v>6</v>
          </cell>
          <cell r="C4818">
            <v>0</v>
          </cell>
          <cell r="D4818">
            <v>0</v>
          </cell>
          <cell r="E4818">
            <v>0</v>
          </cell>
          <cell r="F4818">
            <v>4</v>
          </cell>
          <cell r="G4818">
            <v>0</v>
          </cell>
          <cell r="H4818">
            <v>0</v>
          </cell>
          <cell r="I4818">
            <v>3214</v>
          </cell>
          <cell r="J4818">
            <v>2</v>
          </cell>
          <cell r="K4818">
            <v>3</v>
          </cell>
          <cell r="L4818">
            <v>642768.31999999995</v>
          </cell>
        </row>
        <row r="4819">
          <cell r="A4819">
            <v>6</v>
          </cell>
          <cell r="B4819">
            <v>6</v>
          </cell>
          <cell r="C4819">
            <v>0</v>
          </cell>
          <cell r="D4819">
            <v>0</v>
          </cell>
          <cell r="E4819">
            <v>0</v>
          </cell>
          <cell r="F4819">
            <v>4</v>
          </cell>
          <cell r="G4819">
            <v>0</v>
          </cell>
          <cell r="H4819">
            <v>0</v>
          </cell>
          <cell r="I4819">
            <v>3215</v>
          </cell>
          <cell r="J4819">
            <v>2</v>
          </cell>
          <cell r="K4819">
            <v>3</v>
          </cell>
          <cell r="L4819">
            <v>551731.22</v>
          </cell>
        </row>
        <row r="4820">
          <cell r="A4820">
            <v>6</v>
          </cell>
          <cell r="B4820">
            <v>6</v>
          </cell>
          <cell r="C4820">
            <v>0</v>
          </cell>
          <cell r="D4820">
            <v>0</v>
          </cell>
          <cell r="E4820">
            <v>0</v>
          </cell>
          <cell r="F4820">
            <v>4</v>
          </cell>
          <cell r="G4820">
            <v>0</v>
          </cell>
          <cell r="H4820">
            <v>0</v>
          </cell>
          <cell r="I4820">
            <v>3216</v>
          </cell>
          <cell r="J4820">
            <v>2</v>
          </cell>
          <cell r="K4820">
            <v>3</v>
          </cell>
          <cell r="L4820">
            <v>0</v>
          </cell>
        </row>
        <row r="4821">
          <cell r="A4821">
            <v>6</v>
          </cell>
          <cell r="B4821">
            <v>6</v>
          </cell>
          <cell r="C4821">
            <v>0</v>
          </cell>
          <cell r="D4821">
            <v>0</v>
          </cell>
          <cell r="E4821">
            <v>0</v>
          </cell>
          <cell r="F4821">
            <v>4</v>
          </cell>
          <cell r="G4821">
            <v>0</v>
          </cell>
          <cell r="H4821">
            <v>0</v>
          </cell>
          <cell r="I4821">
            <v>3220</v>
          </cell>
          <cell r="J4821">
            <v>2</v>
          </cell>
          <cell r="K4821">
            <v>3</v>
          </cell>
          <cell r="L4821">
            <v>300</v>
          </cell>
        </row>
        <row r="4822">
          <cell r="A4822">
            <v>6</v>
          </cell>
          <cell r="B4822">
            <v>6</v>
          </cell>
          <cell r="C4822">
            <v>0</v>
          </cell>
          <cell r="D4822">
            <v>0</v>
          </cell>
          <cell r="E4822">
            <v>0</v>
          </cell>
          <cell r="F4822">
            <v>4</v>
          </cell>
          <cell r="G4822">
            <v>0</v>
          </cell>
          <cell r="H4822">
            <v>0</v>
          </cell>
          <cell r="I4822">
            <v>3221</v>
          </cell>
          <cell r="J4822">
            <v>2</v>
          </cell>
          <cell r="K4822">
            <v>3</v>
          </cell>
          <cell r="L4822">
            <v>6320025.6699999999</v>
          </cell>
        </row>
        <row r="4823">
          <cell r="A4823">
            <v>6</v>
          </cell>
          <cell r="B4823">
            <v>6</v>
          </cell>
          <cell r="C4823">
            <v>0</v>
          </cell>
          <cell r="D4823">
            <v>0</v>
          </cell>
          <cell r="E4823">
            <v>0</v>
          </cell>
          <cell r="F4823">
            <v>4</v>
          </cell>
          <cell r="G4823">
            <v>0</v>
          </cell>
          <cell r="H4823">
            <v>0</v>
          </cell>
          <cell r="I4823">
            <v>3222</v>
          </cell>
          <cell r="J4823">
            <v>2</v>
          </cell>
          <cell r="K4823">
            <v>3</v>
          </cell>
          <cell r="L4823">
            <v>522525.83</v>
          </cell>
        </row>
        <row r="4824">
          <cell r="A4824">
            <v>6</v>
          </cell>
          <cell r="B4824">
            <v>6</v>
          </cell>
          <cell r="C4824">
            <v>0</v>
          </cell>
          <cell r="D4824">
            <v>0</v>
          </cell>
          <cell r="E4824">
            <v>0</v>
          </cell>
          <cell r="F4824">
            <v>4</v>
          </cell>
          <cell r="G4824">
            <v>0</v>
          </cell>
          <cell r="H4824">
            <v>0</v>
          </cell>
          <cell r="I4824">
            <v>3223</v>
          </cell>
          <cell r="J4824">
            <v>2</v>
          </cell>
          <cell r="K4824">
            <v>3</v>
          </cell>
          <cell r="L4824">
            <v>28027.8</v>
          </cell>
        </row>
        <row r="4825">
          <cell r="A4825">
            <v>6</v>
          </cell>
          <cell r="B4825">
            <v>6</v>
          </cell>
          <cell r="C4825">
            <v>0</v>
          </cell>
          <cell r="D4825">
            <v>0</v>
          </cell>
          <cell r="E4825">
            <v>0</v>
          </cell>
          <cell r="F4825">
            <v>4</v>
          </cell>
          <cell r="G4825">
            <v>0</v>
          </cell>
          <cell r="H4825">
            <v>0</v>
          </cell>
          <cell r="I4825">
            <v>3230</v>
          </cell>
          <cell r="J4825">
            <v>2</v>
          </cell>
          <cell r="K4825">
            <v>3</v>
          </cell>
          <cell r="L4825">
            <v>5326.18</v>
          </cell>
        </row>
        <row r="4826">
          <cell r="A4826">
            <v>6</v>
          </cell>
          <cell r="B4826">
            <v>6</v>
          </cell>
          <cell r="C4826">
            <v>0</v>
          </cell>
          <cell r="D4826">
            <v>0</v>
          </cell>
          <cell r="E4826">
            <v>0</v>
          </cell>
          <cell r="F4826">
            <v>4</v>
          </cell>
          <cell r="G4826">
            <v>0</v>
          </cell>
          <cell r="H4826">
            <v>0</v>
          </cell>
          <cell r="I4826">
            <v>3231</v>
          </cell>
          <cell r="J4826">
            <v>2</v>
          </cell>
          <cell r="K4826">
            <v>3</v>
          </cell>
          <cell r="L4826">
            <v>10854796.289999999</v>
          </cell>
        </row>
        <row r="4827">
          <cell r="A4827">
            <v>6</v>
          </cell>
          <cell r="B4827">
            <v>6</v>
          </cell>
          <cell r="C4827">
            <v>0</v>
          </cell>
          <cell r="D4827">
            <v>0</v>
          </cell>
          <cell r="E4827">
            <v>0</v>
          </cell>
          <cell r="F4827">
            <v>4</v>
          </cell>
          <cell r="G4827">
            <v>0</v>
          </cell>
          <cell r="H4827">
            <v>0</v>
          </cell>
          <cell r="I4827">
            <v>3232</v>
          </cell>
          <cell r="J4827">
            <v>2</v>
          </cell>
          <cell r="K4827">
            <v>3</v>
          </cell>
          <cell r="L4827">
            <v>1554564.36</v>
          </cell>
        </row>
        <row r="4828">
          <cell r="A4828">
            <v>6</v>
          </cell>
          <cell r="B4828">
            <v>6</v>
          </cell>
          <cell r="C4828">
            <v>0</v>
          </cell>
          <cell r="D4828">
            <v>0</v>
          </cell>
          <cell r="E4828">
            <v>0</v>
          </cell>
          <cell r="F4828">
            <v>4</v>
          </cell>
          <cell r="G4828">
            <v>0</v>
          </cell>
          <cell r="H4828">
            <v>0</v>
          </cell>
          <cell r="I4828">
            <v>3233</v>
          </cell>
          <cell r="J4828">
            <v>2</v>
          </cell>
          <cell r="K4828">
            <v>3</v>
          </cell>
          <cell r="L4828">
            <v>328</v>
          </cell>
        </row>
        <row r="4829">
          <cell r="A4829">
            <v>6</v>
          </cell>
          <cell r="B4829">
            <v>6</v>
          </cell>
          <cell r="C4829">
            <v>0</v>
          </cell>
          <cell r="D4829">
            <v>0</v>
          </cell>
          <cell r="E4829">
            <v>0</v>
          </cell>
          <cell r="F4829">
            <v>4</v>
          </cell>
          <cell r="G4829">
            <v>0</v>
          </cell>
          <cell r="H4829">
            <v>0</v>
          </cell>
          <cell r="I4829">
            <v>3234</v>
          </cell>
          <cell r="J4829">
            <v>2</v>
          </cell>
          <cell r="K4829">
            <v>3</v>
          </cell>
          <cell r="L4829">
            <v>3002548.11</v>
          </cell>
        </row>
        <row r="4830">
          <cell r="A4830">
            <v>6</v>
          </cell>
          <cell r="B4830">
            <v>6</v>
          </cell>
          <cell r="C4830">
            <v>0</v>
          </cell>
          <cell r="D4830">
            <v>0</v>
          </cell>
          <cell r="E4830">
            <v>0</v>
          </cell>
          <cell r="F4830">
            <v>4</v>
          </cell>
          <cell r="G4830">
            <v>0</v>
          </cell>
          <cell r="H4830">
            <v>0</v>
          </cell>
          <cell r="I4830">
            <v>3240</v>
          </cell>
          <cell r="J4830">
            <v>2</v>
          </cell>
          <cell r="K4830">
            <v>3</v>
          </cell>
          <cell r="L4830">
            <v>0</v>
          </cell>
        </row>
        <row r="4831">
          <cell r="A4831">
            <v>6</v>
          </cell>
          <cell r="B4831">
            <v>6</v>
          </cell>
          <cell r="C4831">
            <v>0</v>
          </cell>
          <cell r="D4831">
            <v>0</v>
          </cell>
          <cell r="E4831">
            <v>0</v>
          </cell>
          <cell r="F4831">
            <v>4</v>
          </cell>
          <cell r="G4831">
            <v>0</v>
          </cell>
          <cell r="H4831">
            <v>0</v>
          </cell>
          <cell r="I4831">
            <v>3241</v>
          </cell>
          <cell r="J4831">
            <v>2</v>
          </cell>
          <cell r="K4831">
            <v>3</v>
          </cell>
          <cell r="L4831">
            <v>0</v>
          </cell>
        </row>
        <row r="4832">
          <cell r="A4832">
            <v>6</v>
          </cell>
          <cell r="B4832">
            <v>6</v>
          </cell>
          <cell r="C4832">
            <v>0</v>
          </cell>
          <cell r="D4832">
            <v>0</v>
          </cell>
          <cell r="E4832">
            <v>0</v>
          </cell>
          <cell r="F4832">
            <v>4</v>
          </cell>
          <cell r="G4832">
            <v>0</v>
          </cell>
          <cell r="H4832">
            <v>0</v>
          </cell>
          <cell r="I4832">
            <v>3242</v>
          </cell>
          <cell r="J4832">
            <v>2</v>
          </cell>
          <cell r="K4832">
            <v>3</v>
          </cell>
          <cell r="L4832">
            <v>0</v>
          </cell>
        </row>
        <row r="4833">
          <cell r="A4833">
            <v>6</v>
          </cell>
          <cell r="B4833">
            <v>6</v>
          </cell>
          <cell r="C4833">
            <v>0</v>
          </cell>
          <cell r="D4833">
            <v>0</v>
          </cell>
          <cell r="E4833">
            <v>0</v>
          </cell>
          <cell r="F4833">
            <v>4</v>
          </cell>
          <cell r="G4833">
            <v>0</v>
          </cell>
          <cell r="H4833">
            <v>0</v>
          </cell>
          <cell r="I4833">
            <v>3250</v>
          </cell>
          <cell r="J4833">
            <v>2</v>
          </cell>
          <cell r="K4833">
            <v>3</v>
          </cell>
          <cell r="L4833">
            <v>0</v>
          </cell>
        </row>
        <row r="4834">
          <cell r="A4834">
            <v>6</v>
          </cell>
          <cell r="B4834">
            <v>6</v>
          </cell>
          <cell r="C4834">
            <v>0</v>
          </cell>
          <cell r="D4834">
            <v>0</v>
          </cell>
          <cell r="E4834">
            <v>0</v>
          </cell>
          <cell r="F4834">
            <v>4</v>
          </cell>
          <cell r="G4834">
            <v>0</v>
          </cell>
          <cell r="H4834">
            <v>0</v>
          </cell>
          <cell r="I4834">
            <v>3252</v>
          </cell>
          <cell r="J4834">
            <v>2</v>
          </cell>
          <cell r="K4834">
            <v>3</v>
          </cell>
          <cell r="L4834">
            <v>0</v>
          </cell>
        </row>
        <row r="4835">
          <cell r="A4835">
            <v>6</v>
          </cell>
          <cell r="B4835">
            <v>6</v>
          </cell>
          <cell r="C4835">
            <v>0</v>
          </cell>
          <cell r="D4835">
            <v>0</v>
          </cell>
          <cell r="E4835">
            <v>0</v>
          </cell>
          <cell r="F4835">
            <v>4</v>
          </cell>
          <cell r="G4835">
            <v>0</v>
          </cell>
          <cell r="H4835">
            <v>0</v>
          </cell>
          <cell r="I4835">
            <v>3253</v>
          </cell>
          <cell r="J4835">
            <v>2</v>
          </cell>
          <cell r="K4835">
            <v>3</v>
          </cell>
          <cell r="L4835">
            <v>0</v>
          </cell>
        </row>
        <row r="4836">
          <cell r="A4836">
            <v>6</v>
          </cell>
          <cell r="B4836">
            <v>6</v>
          </cell>
          <cell r="C4836">
            <v>0</v>
          </cell>
          <cell r="D4836">
            <v>0</v>
          </cell>
          <cell r="E4836">
            <v>0</v>
          </cell>
          <cell r="F4836">
            <v>4</v>
          </cell>
          <cell r="G4836">
            <v>0</v>
          </cell>
          <cell r="H4836">
            <v>0</v>
          </cell>
          <cell r="I4836">
            <v>3254</v>
          </cell>
          <cell r="J4836">
            <v>2</v>
          </cell>
          <cell r="K4836">
            <v>3</v>
          </cell>
          <cell r="L4836">
            <v>0</v>
          </cell>
        </row>
        <row r="4837">
          <cell r="A4837">
            <v>6</v>
          </cell>
          <cell r="B4837">
            <v>6</v>
          </cell>
          <cell r="C4837">
            <v>0</v>
          </cell>
          <cell r="D4837">
            <v>0</v>
          </cell>
          <cell r="E4837">
            <v>0</v>
          </cell>
          <cell r="F4837">
            <v>4</v>
          </cell>
          <cell r="G4837">
            <v>0</v>
          </cell>
          <cell r="H4837">
            <v>0</v>
          </cell>
          <cell r="I4837">
            <v>3255</v>
          </cell>
          <cell r="J4837">
            <v>2</v>
          </cell>
          <cell r="K4837">
            <v>3</v>
          </cell>
          <cell r="L4837">
            <v>306663.32</v>
          </cell>
        </row>
        <row r="4838">
          <cell r="A4838">
            <v>6</v>
          </cell>
          <cell r="B4838">
            <v>6</v>
          </cell>
          <cell r="C4838">
            <v>0</v>
          </cell>
          <cell r="D4838">
            <v>0</v>
          </cell>
          <cell r="E4838">
            <v>0</v>
          </cell>
          <cell r="F4838">
            <v>4</v>
          </cell>
          <cell r="G4838">
            <v>0</v>
          </cell>
          <cell r="H4838">
            <v>0</v>
          </cell>
          <cell r="I4838">
            <v>3256</v>
          </cell>
          <cell r="J4838">
            <v>2</v>
          </cell>
          <cell r="K4838">
            <v>3</v>
          </cell>
          <cell r="L4838">
            <v>1307736.67</v>
          </cell>
        </row>
        <row r="4839">
          <cell r="A4839">
            <v>6</v>
          </cell>
          <cell r="B4839">
            <v>6</v>
          </cell>
          <cell r="C4839">
            <v>0</v>
          </cell>
          <cell r="D4839">
            <v>0</v>
          </cell>
          <cell r="E4839">
            <v>0</v>
          </cell>
          <cell r="F4839">
            <v>4</v>
          </cell>
          <cell r="G4839">
            <v>0</v>
          </cell>
          <cell r="H4839">
            <v>0</v>
          </cell>
          <cell r="I4839">
            <v>3257</v>
          </cell>
          <cell r="J4839">
            <v>2</v>
          </cell>
          <cell r="K4839">
            <v>3</v>
          </cell>
          <cell r="L4839">
            <v>359598.42</v>
          </cell>
        </row>
        <row r="4840">
          <cell r="A4840">
            <v>6</v>
          </cell>
          <cell r="B4840">
            <v>6</v>
          </cell>
          <cell r="C4840">
            <v>0</v>
          </cell>
          <cell r="D4840">
            <v>0</v>
          </cell>
          <cell r="E4840">
            <v>0</v>
          </cell>
          <cell r="F4840">
            <v>4</v>
          </cell>
          <cell r="G4840">
            <v>0</v>
          </cell>
          <cell r="H4840">
            <v>0</v>
          </cell>
          <cell r="I4840">
            <v>3258</v>
          </cell>
          <cell r="J4840">
            <v>2</v>
          </cell>
          <cell r="K4840">
            <v>3</v>
          </cell>
          <cell r="L4840">
            <v>1131377.8</v>
          </cell>
        </row>
        <row r="4841">
          <cell r="A4841">
            <v>6</v>
          </cell>
          <cell r="B4841">
            <v>6</v>
          </cell>
          <cell r="C4841">
            <v>0</v>
          </cell>
          <cell r="D4841">
            <v>0</v>
          </cell>
          <cell r="E4841">
            <v>0</v>
          </cell>
          <cell r="F4841">
            <v>4</v>
          </cell>
          <cell r="G4841">
            <v>0</v>
          </cell>
          <cell r="H4841">
            <v>0</v>
          </cell>
          <cell r="I4841">
            <v>3259</v>
          </cell>
          <cell r="J4841">
            <v>2</v>
          </cell>
          <cell r="K4841">
            <v>3</v>
          </cell>
          <cell r="L4841">
            <v>65042.06</v>
          </cell>
        </row>
        <row r="4842">
          <cell r="A4842">
            <v>6</v>
          </cell>
          <cell r="B4842">
            <v>6</v>
          </cell>
          <cell r="C4842">
            <v>0</v>
          </cell>
          <cell r="D4842">
            <v>0</v>
          </cell>
          <cell r="E4842">
            <v>0</v>
          </cell>
          <cell r="F4842">
            <v>4</v>
          </cell>
          <cell r="G4842">
            <v>0</v>
          </cell>
          <cell r="H4842">
            <v>0</v>
          </cell>
          <cell r="I4842">
            <v>3295</v>
          </cell>
          <cell r="J4842">
            <v>2</v>
          </cell>
          <cell r="K4842">
            <v>3</v>
          </cell>
          <cell r="L4842">
            <v>21700</v>
          </cell>
        </row>
        <row r="4843">
          <cell r="A4843">
            <v>6</v>
          </cell>
          <cell r="B4843">
            <v>6</v>
          </cell>
          <cell r="C4843">
            <v>0</v>
          </cell>
          <cell r="D4843">
            <v>0</v>
          </cell>
          <cell r="E4843">
            <v>0</v>
          </cell>
          <cell r="F4843">
            <v>4</v>
          </cell>
          <cell r="G4843">
            <v>0</v>
          </cell>
          <cell r="H4843">
            <v>0</v>
          </cell>
          <cell r="I4843">
            <v>3310</v>
          </cell>
          <cell r="J4843">
            <v>2</v>
          </cell>
          <cell r="K4843">
            <v>3</v>
          </cell>
          <cell r="L4843">
            <v>0</v>
          </cell>
        </row>
        <row r="4844">
          <cell r="A4844">
            <v>6</v>
          </cell>
          <cell r="B4844">
            <v>6</v>
          </cell>
          <cell r="C4844">
            <v>0</v>
          </cell>
          <cell r="D4844">
            <v>0</v>
          </cell>
          <cell r="E4844">
            <v>0</v>
          </cell>
          <cell r="F4844">
            <v>4</v>
          </cell>
          <cell r="G4844">
            <v>0</v>
          </cell>
          <cell r="H4844">
            <v>0</v>
          </cell>
          <cell r="I4844">
            <v>3311</v>
          </cell>
          <cell r="J4844">
            <v>2</v>
          </cell>
          <cell r="K4844">
            <v>3</v>
          </cell>
          <cell r="L4844">
            <v>4562597.08</v>
          </cell>
        </row>
        <row r="4845">
          <cell r="A4845">
            <v>6</v>
          </cell>
          <cell r="B4845">
            <v>6</v>
          </cell>
          <cell r="C4845">
            <v>0</v>
          </cell>
          <cell r="D4845">
            <v>0</v>
          </cell>
          <cell r="E4845">
            <v>0</v>
          </cell>
          <cell r="F4845">
            <v>4</v>
          </cell>
          <cell r="G4845">
            <v>0</v>
          </cell>
          <cell r="H4845">
            <v>0</v>
          </cell>
          <cell r="I4845">
            <v>3312</v>
          </cell>
          <cell r="J4845">
            <v>2</v>
          </cell>
          <cell r="K4845">
            <v>3</v>
          </cell>
          <cell r="L4845">
            <v>1158306.0900000001</v>
          </cell>
        </row>
        <row r="4846">
          <cell r="A4846">
            <v>6</v>
          </cell>
          <cell r="B4846">
            <v>6</v>
          </cell>
          <cell r="C4846">
            <v>0</v>
          </cell>
          <cell r="D4846">
            <v>0</v>
          </cell>
          <cell r="E4846">
            <v>0</v>
          </cell>
          <cell r="F4846">
            <v>4</v>
          </cell>
          <cell r="G4846">
            <v>0</v>
          </cell>
          <cell r="H4846">
            <v>0</v>
          </cell>
          <cell r="I4846">
            <v>3320</v>
          </cell>
          <cell r="J4846">
            <v>2</v>
          </cell>
          <cell r="K4846">
            <v>3</v>
          </cell>
          <cell r="L4846">
            <v>0</v>
          </cell>
        </row>
        <row r="4847">
          <cell r="A4847">
            <v>6</v>
          </cell>
          <cell r="B4847">
            <v>6</v>
          </cell>
          <cell r="C4847">
            <v>0</v>
          </cell>
          <cell r="D4847">
            <v>0</v>
          </cell>
          <cell r="E4847">
            <v>0</v>
          </cell>
          <cell r="F4847">
            <v>4</v>
          </cell>
          <cell r="G4847">
            <v>0</v>
          </cell>
          <cell r="H4847">
            <v>0</v>
          </cell>
          <cell r="I4847">
            <v>3321</v>
          </cell>
          <cell r="J4847">
            <v>2</v>
          </cell>
          <cell r="K4847">
            <v>3</v>
          </cell>
          <cell r="L4847">
            <v>7285452.8499999996</v>
          </cell>
        </row>
        <row r="4848">
          <cell r="A4848">
            <v>6</v>
          </cell>
          <cell r="B4848">
            <v>6</v>
          </cell>
          <cell r="C4848">
            <v>0</v>
          </cell>
          <cell r="D4848">
            <v>0</v>
          </cell>
          <cell r="E4848">
            <v>0</v>
          </cell>
          <cell r="F4848">
            <v>4</v>
          </cell>
          <cell r="G4848">
            <v>0</v>
          </cell>
          <cell r="H4848">
            <v>0</v>
          </cell>
          <cell r="I4848">
            <v>3330</v>
          </cell>
          <cell r="J4848">
            <v>2</v>
          </cell>
          <cell r="K4848">
            <v>3</v>
          </cell>
          <cell r="L4848">
            <v>320.94</v>
          </cell>
        </row>
        <row r="4849">
          <cell r="A4849">
            <v>6</v>
          </cell>
          <cell r="B4849">
            <v>6</v>
          </cell>
          <cell r="C4849">
            <v>0</v>
          </cell>
          <cell r="D4849">
            <v>0</v>
          </cell>
          <cell r="E4849">
            <v>0</v>
          </cell>
          <cell r="F4849">
            <v>4</v>
          </cell>
          <cell r="G4849">
            <v>0</v>
          </cell>
          <cell r="H4849">
            <v>0</v>
          </cell>
          <cell r="I4849">
            <v>3331</v>
          </cell>
          <cell r="J4849">
            <v>2</v>
          </cell>
          <cell r="K4849">
            <v>3</v>
          </cell>
          <cell r="L4849">
            <v>6297777.1799999997</v>
          </cell>
        </row>
        <row r="4850">
          <cell r="A4850">
            <v>6</v>
          </cell>
          <cell r="B4850">
            <v>6</v>
          </cell>
          <cell r="C4850">
            <v>0</v>
          </cell>
          <cell r="D4850">
            <v>0</v>
          </cell>
          <cell r="E4850">
            <v>0</v>
          </cell>
          <cell r="F4850">
            <v>4</v>
          </cell>
          <cell r="G4850">
            <v>0</v>
          </cell>
          <cell r="H4850">
            <v>0</v>
          </cell>
          <cell r="I4850">
            <v>4000</v>
          </cell>
          <cell r="J4850">
            <v>2</v>
          </cell>
          <cell r="K4850">
            <v>3</v>
          </cell>
          <cell r="L4850">
            <v>0</v>
          </cell>
        </row>
        <row r="4851">
          <cell r="A4851">
            <v>6</v>
          </cell>
          <cell r="B4851">
            <v>6</v>
          </cell>
          <cell r="C4851">
            <v>0</v>
          </cell>
          <cell r="D4851">
            <v>0</v>
          </cell>
          <cell r="E4851">
            <v>0</v>
          </cell>
          <cell r="F4851">
            <v>4</v>
          </cell>
          <cell r="G4851">
            <v>0</v>
          </cell>
          <cell r="H4851">
            <v>0</v>
          </cell>
          <cell r="I4851">
            <v>4011</v>
          </cell>
          <cell r="J4851">
            <v>2</v>
          </cell>
          <cell r="K4851">
            <v>3</v>
          </cell>
          <cell r="L4851">
            <v>0</v>
          </cell>
        </row>
        <row r="4852">
          <cell r="A4852">
            <v>6</v>
          </cell>
          <cell r="B4852">
            <v>6</v>
          </cell>
          <cell r="C4852">
            <v>0</v>
          </cell>
          <cell r="D4852">
            <v>0</v>
          </cell>
          <cell r="E4852">
            <v>0</v>
          </cell>
          <cell r="F4852">
            <v>4</v>
          </cell>
          <cell r="G4852">
            <v>0</v>
          </cell>
          <cell r="H4852">
            <v>0</v>
          </cell>
          <cell r="I4852">
            <v>4020</v>
          </cell>
          <cell r="J4852">
            <v>2</v>
          </cell>
          <cell r="K4852">
            <v>3</v>
          </cell>
          <cell r="L4852">
            <v>0</v>
          </cell>
        </row>
        <row r="4853">
          <cell r="A4853">
            <v>6</v>
          </cell>
          <cell r="B4853">
            <v>6</v>
          </cell>
          <cell r="C4853">
            <v>0</v>
          </cell>
          <cell r="D4853">
            <v>0</v>
          </cell>
          <cell r="E4853">
            <v>0</v>
          </cell>
          <cell r="F4853">
            <v>4</v>
          </cell>
          <cell r="G4853">
            <v>0</v>
          </cell>
          <cell r="H4853">
            <v>0</v>
          </cell>
          <cell r="I4853">
            <v>4021</v>
          </cell>
          <cell r="J4853">
            <v>2</v>
          </cell>
          <cell r="K4853">
            <v>3</v>
          </cell>
          <cell r="L4853">
            <v>397199.63</v>
          </cell>
        </row>
        <row r="4854">
          <cell r="A4854">
            <v>6</v>
          </cell>
          <cell r="B4854">
            <v>6</v>
          </cell>
          <cell r="C4854">
            <v>0</v>
          </cell>
          <cell r="D4854">
            <v>0</v>
          </cell>
          <cell r="E4854">
            <v>0</v>
          </cell>
          <cell r="F4854">
            <v>4</v>
          </cell>
          <cell r="G4854">
            <v>0</v>
          </cell>
          <cell r="H4854">
            <v>0</v>
          </cell>
          <cell r="I4854">
            <v>4026</v>
          </cell>
          <cell r="J4854">
            <v>2</v>
          </cell>
          <cell r="K4854">
            <v>3</v>
          </cell>
          <cell r="L4854">
            <v>3941.11</v>
          </cell>
        </row>
        <row r="4855">
          <cell r="A4855">
            <v>6</v>
          </cell>
          <cell r="B4855">
            <v>6</v>
          </cell>
          <cell r="C4855">
            <v>0</v>
          </cell>
          <cell r="D4855">
            <v>0</v>
          </cell>
          <cell r="E4855">
            <v>0</v>
          </cell>
          <cell r="F4855">
            <v>4</v>
          </cell>
          <cell r="G4855">
            <v>0</v>
          </cell>
          <cell r="H4855">
            <v>0</v>
          </cell>
          <cell r="I4855">
            <v>4031</v>
          </cell>
          <cell r="J4855">
            <v>2</v>
          </cell>
          <cell r="K4855">
            <v>3</v>
          </cell>
          <cell r="L4855">
            <v>70</v>
          </cell>
        </row>
        <row r="4856">
          <cell r="A4856">
            <v>6</v>
          </cell>
          <cell r="B4856">
            <v>6</v>
          </cell>
          <cell r="C4856">
            <v>0</v>
          </cell>
          <cell r="D4856">
            <v>0</v>
          </cell>
          <cell r="E4856">
            <v>0</v>
          </cell>
          <cell r="F4856">
            <v>4</v>
          </cell>
          <cell r="G4856">
            <v>0</v>
          </cell>
          <cell r="H4856">
            <v>0</v>
          </cell>
          <cell r="I4856">
            <v>4032</v>
          </cell>
          <cell r="J4856">
            <v>2</v>
          </cell>
          <cell r="K4856">
            <v>3</v>
          </cell>
          <cell r="L4856">
            <v>5737.5</v>
          </cell>
        </row>
        <row r="4857">
          <cell r="A4857">
            <v>6</v>
          </cell>
          <cell r="B4857">
            <v>6</v>
          </cell>
          <cell r="C4857">
            <v>0</v>
          </cell>
          <cell r="D4857">
            <v>0</v>
          </cell>
          <cell r="E4857">
            <v>0</v>
          </cell>
          <cell r="F4857">
            <v>4</v>
          </cell>
          <cell r="G4857">
            <v>0</v>
          </cell>
          <cell r="H4857">
            <v>0</v>
          </cell>
          <cell r="I4857">
            <v>4042</v>
          </cell>
          <cell r="J4857">
            <v>2</v>
          </cell>
          <cell r="K4857">
            <v>3</v>
          </cell>
          <cell r="L4857">
            <v>695.5</v>
          </cell>
        </row>
        <row r="4858">
          <cell r="A4858">
            <v>6</v>
          </cell>
          <cell r="B4858">
            <v>6</v>
          </cell>
          <cell r="C4858">
            <v>0</v>
          </cell>
          <cell r="D4858">
            <v>0</v>
          </cell>
          <cell r="E4858">
            <v>0</v>
          </cell>
          <cell r="F4858">
            <v>4</v>
          </cell>
          <cell r="G4858">
            <v>0</v>
          </cell>
          <cell r="H4858">
            <v>0</v>
          </cell>
          <cell r="I4858">
            <v>4043</v>
          </cell>
          <cell r="J4858">
            <v>2</v>
          </cell>
          <cell r="K4858">
            <v>3</v>
          </cell>
          <cell r="L4858">
            <v>80.5</v>
          </cell>
        </row>
        <row r="4859">
          <cell r="A4859">
            <v>6</v>
          </cell>
          <cell r="B4859">
            <v>6</v>
          </cell>
          <cell r="C4859">
            <v>0</v>
          </cell>
          <cell r="D4859">
            <v>0</v>
          </cell>
          <cell r="E4859">
            <v>0</v>
          </cell>
          <cell r="F4859">
            <v>4</v>
          </cell>
          <cell r="G4859">
            <v>0</v>
          </cell>
          <cell r="H4859">
            <v>0</v>
          </cell>
          <cell r="I4859">
            <v>4044</v>
          </cell>
          <cell r="J4859">
            <v>2</v>
          </cell>
          <cell r="K4859">
            <v>3</v>
          </cell>
          <cell r="L4859">
            <v>359.8</v>
          </cell>
        </row>
        <row r="4860">
          <cell r="A4860">
            <v>6</v>
          </cell>
          <cell r="B4860">
            <v>6</v>
          </cell>
          <cell r="C4860">
            <v>0</v>
          </cell>
          <cell r="D4860">
            <v>0</v>
          </cell>
          <cell r="E4860">
            <v>0</v>
          </cell>
          <cell r="F4860">
            <v>4</v>
          </cell>
          <cell r="G4860">
            <v>0</v>
          </cell>
          <cell r="H4860">
            <v>0</v>
          </cell>
          <cell r="I4860">
            <v>4051</v>
          </cell>
          <cell r="J4860">
            <v>2</v>
          </cell>
          <cell r="K4860">
            <v>3</v>
          </cell>
          <cell r="L4860">
            <v>0</v>
          </cell>
        </row>
        <row r="4861">
          <cell r="A4861">
            <v>6</v>
          </cell>
          <cell r="B4861">
            <v>6</v>
          </cell>
          <cell r="C4861">
            <v>0</v>
          </cell>
          <cell r="D4861">
            <v>0</v>
          </cell>
          <cell r="E4861">
            <v>0</v>
          </cell>
          <cell r="F4861">
            <v>4</v>
          </cell>
          <cell r="G4861">
            <v>0</v>
          </cell>
          <cell r="H4861">
            <v>0</v>
          </cell>
          <cell r="I4861">
            <v>4061</v>
          </cell>
          <cell r="J4861">
            <v>2</v>
          </cell>
          <cell r="K4861">
            <v>3</v>
          </cell>
          <cell r="L4861">
            <v>49020</v>
          </cell>
        </row>
        <row r="4862">
          <cell r="A4862">
            <v>6</v>
          </cell>
          <cell r="B4862">
            <v>6</v>
          </cell>
          <cell r="C4862">
            <v>0</v>
          </cell>
          <cell r="D4862">
            <v>0</v>
          </cell>
          <cell r="E4862">
            <v>0</v>
          </cell>
          <cell r="F4862">
            <v>4</v>
          </cell>
          <cell r="G4862">
            <v>0</v>
          </cell>
          <cell r="H4862">
            <v>0</v>
          </cell>
          <cell r="I4862">
            <v>4062</v>
          </cell>
          <cell r="J4862">
            <v>2</v>
          </cell>
          <cell r="K4862">
            <v>3</v>
          </cell>
          <cell r="L4862">
            <v>0</v>
          </cell>
        </row>
        <row r="4863">
          <cell r="A4863">
            <v>6</v>
          </cell>
          <cell r="B4863">
            <v>6</v>
          </cell>
          <cell r="C4863">
            <v>0</v>
          </cell>
          <cell r="D4863">
            <v>0</v>
          </cell>
          <cell r="E4863">
            <v>0</v>
          </cell>
          <cell r="F4863">
            <v>4</v>
          </cell>
          <cell r="G4863">
            <v>0</v>
          </cell>
          <cell r="H4863">
            <v>0</v>
          </cell>
          <cell r="I4863">
            <v>4091</v>
          </cell>
          <cell r="J4863">
            <v>2</v>
          </cell>
          <cell r="K4863">
            <v>3</v>
          </cell>
          <cell r="L4863">
            <v>0</v>
          </cell>
        </row>
        <row r="4864">
          <cell r="A4864">
            <v>6</v>
          </cell>
          <cell r="B4864">
            <v>6</v>
          </cell>
          <cell r="C4864">
            <v>0</v>
          </cell>
          <cell r="D4864">
            <v>0</v>
          </cell>
          <cell r="E4864">
            <v>0</v>
          </cell>
          <cell r="F4864">
            <v>4</v>
          </cell>
          <cell r="G4864">
            <v>0</v>
          </cell>
          <cell r="H4864">
            <v>0</v>
          </cell>
          <cell r="I4864">
            <v>5000</v>
          </cell>
          <cell r="J4864">
            <v>2</v>
          </cell>
          <cell r="K4864">
            <v>3</v>
          </cell>
          <cell r="L4864">
            <v>0</v>
          </cell>
        </row>
        <row r="4865">
          <cell r="A4865">
            <v>6</v>
          </cell>
          <cell r="B4865">
            <v>6</v>
          </cell>
          <cell r="C4865">
            <v>0</v>
          </cell>
          <cell r="D4865">
            <v>0</v>
          </cell>
          <cell r="E4865">
            <v>0</v>
          </cell>
          <cell r="F4865">
            <v>4</v>
          </cell>
          <cell r="G4865">
            <v>0</v>
          </cell>
          <cell r="H4865">
            <v>0</v>
          </cell>
          <cell r="I4865">
            <v>5301</v>
          </cell>
          <cell r="J4865">
            <v>2</v>
          </cell>
          <cell r="K4865">
            <v>3</v>
          </cell>
          <cell r="L4865">
            <v>0</v>
          </cell>
        </row>
        <row r="4866">
          <cell r="A4866">
            <v>6</v>
          </cell>
          <cell r="B4866">
            <v>6</v>
          </cell>
          <cell r="C4866">
            <v>0</v>
          </cell>
          <cell r="D4866">
            <v>0</v>
          </cell>
          <cell r="E4866">
            <v>0</v>
          </cell>
          <cell r="F4866">
            <v>4</v>
          </cell>
          <cell r="G4866">
            <v>0</v>
          </cell>
          <cell r="H4866">
            <v>0</v>
          </cell>
          <cell r="I4866">
            <v>5311</v>
          </cell>
          <cell r="J4866">
            <v>2</v>
          </cell>
          <cell r="K4866">
            <v>3</v>
          </cell>
          <cell r="L4866">
            <v>0</v>
          </cell>
        </row>
        <row r="4867">
          <cell r="A4867">
            <v>6</v>
          </cell>
          <cell r="B4867">
            <v>6</v>
          </cell>
          <cell r="C4867">
            <v>0</v>
          </cell>
          <cell r="D4867">
            <v>0</v>
          </cell>
          <cell r="E4867">
            <v>0</v>
          </cell>
          <cell r="F4867">
            <v>4</v>
          </cell>
          <cell r="G4867">
            <v>0</v>
          </cell>
          <cell r="H4867">
            <v>0</v>
          </cell>
          <cell r="I4867">
            <v>5312</v>
          </cell>
          <cell r="J4867">
            <v>2</v>
          </cell>
          <cell r="K4867">
            <v>3</v>
          </cell>
          <cell r="L4867">
            <v>0</v>
          </cell>
        </row>
        <row r="4868">
          <cell r="A4868">
            <v>6</v>
          </cell>
          <cell r="B4868">
            <v>6</v>
          </cell>
          <cell r="C4868">
            <v>0</v>
          </cell>
          <cell r="D4868">
            <v>0</v>
          </cell>
          <cell r="E4868">
            <v>0</v>
          </cell>
          <cell r="F4868">
            <v>4</v>
          </cell>
          <cell r="G4868">
            <v>0</v>
          </cell>
          <cell r="H4868">
            <v>0</v>
          </cell>
          <cell r="I4868">
            <v>5314</v>
          </cell>
          <cell r="J4868">
            <v>2</v>
          </cell>
          <cell r="K4868">
            <v>3</v>
          </cell>
          <cell r="L4868">
            <v>0</v>
          </cell>
        </row>
        <row r="4869">
          <cell r="A4869">
            <v>6</v>
          </cell>
          <cell r="B4869">
            <v>6</v>
          </cell>
          <cell r="C4869">
            <v>0</v>
          </cell>
          <cell r="D4869">
            <v>0</v>
          </cell>
          <cell r="E4869">
            <v>0</v>
          </cell>
          <cell r="F4869">
            <v>4</v>
          </cell>
          <cell r="G4869">
            <v>0</v>
          </cell>
          <cell r="H4869">
            <v>0</v>
          </cell>
          <cell r="I4869">
            <v>5315</v>
          </cell>
          <cell r="J4869">
            <v>2</v>
          </cell>
          <cell r="K4869">
            <v>3</v>
          </cell>
          <cell r="L4869">
            <v>0</v>
          </cell>
        </row>
        <row r="4870">
          <cell r="A4870">
            <v>6</v>
          </cell>
          <cell r="B4870">
            <v>6</v>
          </cell>
          <cell r="C4870">
            <v>0</v>
          </cell>
          <cell r="D4870">
            <v>0</v>
          </cell>
          <cell r="E4870">
            <v>0</v>
          </cell>
          <cell r="F4870">
            <v>4</v>
          </cell>
          <cell r="G4870">
            <v>0</v>
          </cell>
          <cell r="H4870">
            <v>0</v>
          </cell>
          <cell r="I4870">
            <v>5316</v>
          </cell>
          <cell r="J4870">
            <v>2</v>
          </cell>
          <cell r="K4870">
            <v>3</v>
          </cell>
          <cell r="L4870">
            <v>0</v>
          </cell>
        </row>
        <row r="4871">
          <cell r="A4871">
            <v>6</v>
          </cell>
          <cell r="B4871">
            <v>6</v>
          </cell>
          <cell r="C4871">
            <v>0</v>
          </cell>
          <cell r="D4871">
            <v>0</v>
          </cell>
          <cell r="E4871">
            <v>0</v>
          </cell>
          <cell r="F4871">
            <v>4</v>
          </cell>
          <cell r="G4871">
            <v>0</v>
          </cell>
          <cell r="H4871">
            <v>0</v>
          </cell>
          <cell r="I4871">
            <v>5353</v>
          </cell>
          <cell r="J4871">
            <v>2</v>
          </cell>
          <cell r="K4871">
            <v>3</v>
          </cell>
          <cell r="L4871">
            <v>0</v>
          </cell>
        </row>
        <row r="4872">
          <cell r="A4872">
            <v>6</v>
          </cell>
          <cell r="B4872">
            <v>6</v>
          </cell>
          <cell r="C4872">
            <v>0</v>
          </cell>
          <cell r="D4872">
            <v>0</v>
          </cell>
          <cell r="E4872">
            <v>0</v>
          </cell>
          <cell r="F4872">
            <v>4</v>
          </cell>
          <cell r="G4872">
            <v>0</v>
          </cell>
          <cell r="H4872">
            <v>0</v>
          </cell>
          <cell r="I4872">
            <v>7013</v>
          </cell>
          <cell r="J4872">
            <v>2</v>
          </cell>
          <cell r="K4872">
            <v>3</v>
          </cell>
          <cell r="L4872">
            <v>0</v>
          </cell>
        </row>
        <row r="4873">
          <cell r="A4873">
            <v>6</v>
          </cell>
          <cell r="B4873">
            <v>6</v>
          </cell>
          <cell r="C4873">
            <v>0</v>
          </cell>
          <cell r="D4873">
            <v>0</v>
          </cell>
          <cell r="E4873">
            <v>0</v>
          </cell>
          <cell r="F4873">
            <v>4</v>
          </cell>
          <cell r="G4873">
            <v>0</v>
          </cell>
          <cell r="H4873">
            <v>0</v>
          </cell>
          <cell r="I4873">
            <v>7015</v>
          </cell>
          <cell r="J4873">
            <v>2</v>
          </cell>
          <cell r="K4873">
            <v>3</v>
          </cell>
          <cell r="L4873">
            <v>0</v>
          </cell>
        </row>
        <row r="4874">
          <cell r="A4874">
            <v>6</v>
          </cell>
          <cell r="B4874">
            <v>6</v>
          </cell>
          <cell r="C4874">
            <v>0</v>
          </cell>
          <cell r="D4874">
            <v>0</v>
          </cell>
          <cell r="E4874">
            <v>0</v>
          </cell>
          <cell r="F4874">
            <v>4</v>
          </cell>
          <cell r="G4874">
            <v>0</v>
          </cell>
          <cell r="H4874">
            <v>0</v>
          </cell>
          <cell r="I4874">
            <v>7140</v>
          </cell>
          <cell r="J4874">
            <v>2</v>
          </cell>
          <cell r="K4874">
            <v>3</v>
          </cell>
          <cell r="L4874">
            <v>151.25</v>
          </cell>
        </row>
        <row r="4875">
          <cell r="A4875">
            <v>6</v>
          </cell>
          <cell r="B4875">
            <v>6</v>
          </cell>
          <cell r="C4875">
            <v>0</v>
          </cell>
          <cell r="D4875">
            <v>0</v>
          </cell>
          <cell r="E4875">
            <v>0</v>
          </cell>
          <cell r="F4875">
            <v>4</v>
          </cell>
          <cell r="G4875">
            <v>0</v>
          </cell>
          <cell r="H4875">
            <v>0</v>
          </cell>
          <cell r="I4875">
            <v>7220</v>
          </cell>
          <cell r="J4875">
            <v>2</v>
          </cell>
          <cell r="K4875">
            <v>3</v>
          </cell>
          <cell r="L4875">
            <v>1811</v>
          </cell>
        </row>
        <row r="4876">
          <cell r="A4876">
            <v>6</v>
          </cell>
          <cell r="B4876">
            <v>6</v>
          </cell>
          <cell r="C4876">
            <v>0</v>
          </cell>
          <cell r="D4876">
            <v>0</v>
          </cell>
          <cell r="E4876">
            <v>0</v>
          </cell>
          <cell r="F4876">
            <v>4</v>
          </cell>
          <cell r="G4876">
            <v>0</v>
          </cell>
          <cell r="H4876">
            <v>0</v>
          </cell>
          <cell r="I4876">
            <v>7280</v>
          </cell>
          <cell r="J4876">
            <v>2</v>
          </cell>
          <cell r="K4876">
            <v>3</v>
          </cell>
          <cell r="L4876">
            <v>-2500</v>
          </cell>
        </row>
        <row r="4877">
          <cell r="A4877">
            <v>6</v>
          </cell>
          <cell r="B4877">
            <v>6</v>
          </cell>
          <cell r="C4877">
            <v>0</v>
          </cell>
          <cell r="D4877">
            <v>0</v>
          </cell>
          <cell r="E4877">
            <v>0</v>
          </cell>
          <cell r="F4877">
            <v>4</v>
          </cell>
          <cell r="G4877">
            <v>0</v>
          </cell>
          <cell r="H4877">
            <v>0</v>
          </cell>
          <cell r="I4877">
            <v>7300</v>
          </cell>
          <cell r="J4877">
            <v>2</v>
          </cell>
          <cell r="K4877">
            <v>3</v>
          </cell>
          <cell r="L4877">
            <v>4710.57</v>
          </cell>
        </row>
        <row r="4878">
          <cell r="A4878">
            <v>6</v>
          </cell>
          <cell r="B4878">
            <v>6</v>
          </cell>
          <cell r="C4878">
            <v>0</v>
          </cell>
          <cell r="D4878">
            <v>0</v>
          </cell>
          <cell r="E4878">
            <v>0</v>
          </cell>
          <cell r="F4878">
            <v>4</v>
          </cell>
          <cell r="G4878">
            <v>0</v>
          </cell>
          <cell r="H4878">
            <v>0</v>
          </cell>
          <cell r="I4878">
            <v>7330</v>
          </cell>
          <cell r="J4878">
            <v>2</v>
          </cell>
          <cell r="K4878">
            <v>3</v>
          </cell>
          <cell r="L4878">
            <v>0</v>
          </cell>
        </row>
        <row r="4879">
          <cell r="A4879">
            <v>6</v>
          </cell>
          <cell r="B4879">
            <v>6</v>
          </cell>
          <cell r="C4879">
            <v>0</v>
          </cell>
          <cell r="D4879">
            <v>0</v>
          </cell>
          <cell r="E4879">
            <v>0</v>
          </cell>
          <cell r="F4879">
            <v>4</v>
          </cell>
          <cell r="G4879">
            <v>0</v>
          </cell>
          <cell r="H4879">
            <v>0</v>
          </cell>
          <cell r="I4879">
            <v>7500</v>
          </cell>
          <cell r="J4879">
            <v>2</v>
          </cell>
          <cell r="K4879">
            <v>3</v>
          </cell>
          <cell r="L4879">
            <v>-107500</v>
          </cell>
        </row>
        <row r="4880">
          <cell r="A4880">
            <v>6</v>
          </cell>
          <cell r="B4880">
            <v>6</v>
          </cell>
          <cell r="C4880">
            <v>0</v>
          </cell>
          <cell r="D4880">
            <v>0</v>
          </cell>
          <cell r="E4880">
            <v>0</v>
          </cell>
          <cell r="F4880">
            <v>4</v>
          </cell>
          <cell r="G4880">
            <v>0</v>
          </cell>
          <cell r="H4880">
            <v>0</v>
          </cell>
          <cell r="I4880">
            <v>7501</v>
          </cell>
          <cell r="J4880">
            <v>2</v>
          </cell>
          <cell r="K4880">
            <v>3</v>
          </cell>
          <cell r="L4880">
            <v>0</v>
          </cell>
        </row>
        <row r="4881">
          <cell r="A4881">
            <v>6</v>
          </cell>
          <cell r="B4881">
            <v>6</v>
          </cell>
          <cell r="C4881">
            <v>0</v>
          </cell>
          <cell r="D4881">
            <v>0</v>
          </cell>
          <cell r="E4881">
            <v>0</v>
          </cell>
          <cell r="F4881">
            <v>4</v>
          </cell>
          <cell r="G4881">
            <v>0</v>
          </cell>
          <cell r="H4881">
            <v>0</v>
          </cell>
          <cell r="I4881">
            <v>7510</v>
          </cell>
          <cell r="J4881">
            <v>2</v>
          </cell>
          <cell r="K4881">
            <v>3</v>
          </cell>
          <cell r="L4881">
            <v>0</v>
          </cell>
        </row>
        <row r="4882">
          <cell r="A4882">
            <v>6</v>
          </cell>
          <cell r="B4882">
            <v>6</v>
          </cell>
          <cell r="C4882">
            <v>0</v>
          </cell>
          <cell r="D4882">
            <v>0</v>
          </cell>
          <cell r="E4882">
            <v>0</v>
          </cell>
          <cell r="F4882">
            <v>4</v>
          </cell>
          <cell r="G4882">
            <v>0</v>
          </cell>
          <cell r="H4882">
            <v>0</v>
          </cell>
          <cell r="I4882">
            <v>7512</v>
          </cell>
          <cell r="J4882">
            <v>2</v>
          </cell>
          <cell r="K4882">
            <v>3</v>
          </cell>
          <cell r="L4882">
            <v>426542.07</v>
          </cell>
        </row>
        <row r="4883">
          <cell r="A4883">
            <v>6</v>
          </cell>
          <cell r="B4883">
            <v>6</v>
          </cell>
          <cell r="C4883">
            <v>0</v>
          </cell>
          <cell r="D4883">
            <v>0</v>
          </cell>
          <cell r="E4883">
            <v>0</v>
          </cell>
          <cell r="F4883">
            <v>4</v>
          </cell>
          <cell r="G4883">
            <v>0</v>
          </cell>
          <cell r="H4883">
            <v>0</v>
          </cell>
          <cell r="I4883">
            <v>7513</v>
          </cell>
          <cell r="J4883">
            <v>2</v>
          </cell>
          <cell r="K4883">
            <v>3</v>
          </cell>
          <cell r="L4883">
            <v>3700.5</v>
          </cell>
        </row>
        <row r="4884">
          <cell r="A4884">
            <v>6</v>
          </cell>
          <cell r="B4884">
            <v>6</v>
          </cell>
          <cell r="C4884">
            <v>0</v>
          </cell>
          <cell r="D4884">
            <v>0</v>
          </cell>
          <cell r="E4884">
            <v>0</v>
          </cell>
          <cell r="F4884">
            <v>4</v>
          </cell>
          <cell r="G4884">
            <v>0</v>
          </cell>
          <cell r="H4884">
            <v>0</v>
          </cell>
          <cell r="I4884">
            <v>7516</v>
          </cell>
          <cell r="J4884">
            <v>2</v>
          </cell>
          <cell r="K4884">
            <v>3</v>
          </cell>
          <cell r="L4884">
            <v>2950</v>
          </cell>
        </row>
        <row r="4885">
          <cell r="A4885">
            <v>6</v>
          </cell>
          <cell r="B4885">
            <v>6</v>
          </cell>
          <cell r="C4885">
            <v>0</v>
          </cell>
          <cell r="D4885">
            <v>0</v>
          </cell>
          <cell r="E4885">
            <v>0</v>
          </cell>
          <cell r="F4885">
            <v>4</v>
          </cell>
          <cell r="G4885">
            <v>0</v>
          </cell>
          <cell r="H4885">
            <v>0</v>
          </cell>
          <cell r="I4885">
            <v>7521</v>
          </cell>
          <cell r="J4885">
            <v>2</v>
          </cell>
          <cell r="K4885">
            <v>3</v>
          </cell>
          <cell r="L4885">
            <v>0</v>
          </cell>
        </row>
        <row r="4886">
          <cell r="A4886">
            <v>6</v>
          </cell>
          <cell r="B4886">
            <v>6</v>
          </cell>
          <cell r="C4886">
            <v>0</v>
          </cell>
          <cell r="D4886">
            <v>0</v>
          </cell>
          <cell r="E4886">
            <v>0</v>
          </cell>
          <cell r="F4886">
            <v>4</v>
          </cell>
          <cell r="G4886">
            <v>0</v>
          </cell>
          <cell r="H4886">
            <v>0</v>
          </cell>
          <cell r="I4886">
            <v>7612</v>
          </cell>
          <cell r="J4886">
            <v>2</v>
          </cell>
          <cell r="K4886">
            <v>3</v>
          </cell>
          <cell r="L4886">
            <v>0</v>
          </cell>
        </row>
        <row r="4887">
          <cell r="A4887">
            <v>6</v>
          </cell>
          <cell r="B4887">
            <v>6</v>
          </cell>
          <cell r="C4887">
            <v>0</v>
          </cell>
          <cell r="D4887">
            <v>0</v>
          </cell>
          <cell r="E4887">
            <v>0</v>
          </cell>
          <cell r="F4887">
            <v>4</v>
          </cell>
          <cell r="G4887">
            <v>0</v>
          </cell>
          <cell r="H4887">
            <v>0</v>
          </cell>
          <cell r="I4887">
            <v>7613</v>
          </cell>
          <cell r="J4887">
            <v>2</v>
          </cell>
          <cell r="K4887">
            <v>3</v>
          </cell>
          <cell r="L4887">
            <v>875480.09</v>
          </cell>
        </row>
        <row r="4888">
          <cell r="A4888">
            <v>6</v>
          </cell>
          <cell r="B4888">
            <v>6</v>
          </cell>
          <cell r="C4888">
            <v>0</v>
          </cell>
          <cell r="D4888">
            <v>0</v>
          </cell>
          <cell r="E4888">
            <v>0</v>
          </cell>
          <cell r="F4888">
            <v>4</v>
          </cell>
          <cell r="G4888">
            <v>0</v>
          </cell>
          <cell r="H4888">
            <v>0</v>
          </cell>
          <cell r="I4888">
            <v>7615</v>
          </cell>
          <cell r="J4888">
            <v>2</v>
          </cell>
          <cell r="K4888">
            <v>3</v>
          </cell>
          <cell r="L4888">
            <v>126.25</v>
          </cell>
        </row>
        <row r="4889">
          <cell r="A4889">
            <v>6</v>
          </cell>
          <cell r="B4889">
            <v>6</v>
          </cell>
          <cell r="C4889">
            <v>0</v>
          </cell>
          <cell r="D4889">
            <v>0</v>
          </cell>
          <cell r="E4889">
            <v>0</v>
          </cell>
          <cell r="F4889">
            <v>4</v>
          </cell>
          <cell r="G4889">
            <v>0</v>
          </cell>
          <cell r="H4889">
            <v>0</v>
          </cell>
          <cell r="I4889">
            <v>7616</v>
          </cell>
          <cell r="J4889">
            <v>2</v>
          </cell>
          <cell r="K4889">
            <v>3</v>
          </cell>
          <cell r="L4889">
            <v>431103.34</v>
          </cell>
        </row>
        <row r="4890">
          <cell r="A4890">
            <v>6</v>
          </cell>
          <cell r="B4890">
            <v>6</v>
          </cell>
          <cell r="C4890">
            <v>0</v>
          </cell>
          <cell r="D4890">
            <v>0</v>
          </cell>
          <cell r="E4890">
            <v>0</v>
          </cell>
          <cell r="F4890">
            <v>4</v>
          </cell>
          <cell r="G4890">
            <v>0</v>
          </cell>
          <cell r="H4890">
            <v>0</v>
          </cell>
          <cell r="I4890">
            <v>7901</v>
          </cell>
          <cell r="J4890">
            <v>2</v>
          </cell>
          <cell r="K4890">
            <v>3</v>
          </cell>
          <cell r="L4890">
            <v>0</v>
          </cell>
        </row>
        <row r="4891">
          <cell r="A4891">
            <v>6</v>
          </cell>
          <cell r="B4891">
            <v>6</v>
          </cell>
          <cell r="C4891">
            <v>0</v>
          </cell>
          <cell r="D4891">
            <v>0</v>
          </cell>
          <cell r="E4891">
            <v>0</v>
          </cell>
          <cell r="F4891">
            <v>4</v>
          </cell>
          <cell r="G4891">
            <v>0</v>
          </cell>
          <cell r="H4891">
            <v>0</v>
          </cell>
          <cell r="I4891">
            <v>7950</v>
          </cell>
          <cell r="J4891">
            <v>2</v>
          </cell>
          <cell r="K4891">
            <v>3</v>
          </cell>
          <cell r="L4891">
            <v>0</v>
          </cell>
        </row>
        <row r="4892">
          <cell r="A4892">
            <v>6</v>
          </cell>
          <cell r="B4892">
            <v>6</v>
          </cell>
          <cell r="C4892">
            <v>0</v>
          </cell>
          <cell r="D4892">
            <v>0</v>
          </cell>
          <cell r="E4892">
            <v>0</v>
          </cell>
          <cell r="F4892">
            <v>4</v>
          </cell>
          <cell r="G4892">
            <v>0</v>
          </cell>
          <cell r="H4892">
            <v>0</v>
          </cell>
          <cell r="I4892">
            <v>8015</v>
          </cell>
          <cell r="J4892">
            <v>2</v>
          </cell>
          <cell r="K4892">
            <v>3</v>
          </cell>
          <cell r="L4892">
            <v>711.66</v>
          </cell>
        </row>
        <row r="4893">
          <cell r="A4893">
            <v>6</v>
          </cell>
          <cell r="B4893">
            <v>6</v>
          </cell>
          <cell r="C4893">
            <v>0</v>
          </cell>
          <cell r="D4893">
            <v>0</v>
          </cell>
          <cell r="E4893">
            <v>0</v>
          </cell>
          <cell r="F4893">
            <v>4</v>
          </cell>
          <cell r="G4893">
            <v>0</v>
          </cell>
          <cell r="H4893">
            <v>0</v>
          </cell>
          <cell r="I4893">
            <v>8900</v>
          </cell>
          <cell r="J4893">
            <v>2</v>
          </cell>
          <cell r="K4893">
            <v>3</v>
          </cell>
          <cell r="L4893">
            <v>42</v>
          </cell>
        </row>
        <row r="4894">
          <cell r="A4894">
            <v>6</v>
          </cell>
          <cell r="B4894">
            <v>6</v>
          </cell>
          <cell r="C4894">
            <v>0</v>
          </cell>
          <cell r="D4894">
            <v>0</v>
          </cell>
          <cell r="E4894">
            <v>0</v>
          </cell>
          <cell r="F4894">
            <v>4</v>
          </cell>
          <cell r="G4894">
            <v>0</v>
          </cell>
          <cell r="H4894">
            <v>0</v>
          </cell>
          <cell r="I4894">
            <v>9999</v>
          </cell>
          <cell r="J4894">
            <v>2</v>
          </cell>
          <cell r="K4894">
            <v>3</v>
          </cell>
          <cell r="L4894">
            <v>-28883183.449999999</v>
          </cell>
        </row>
        <row r="4895">
          <cell r="A4895">
            <v>6</v>
          </cell>
          <cell r="B4895">
            <v>6</v>
          </cell>
          <cell r="C4895">
            <v>0</v>
          </cell>
          <cell r="D4895">
            <v>0</v>
          </cell>
          <cell r="E4895">
            <v>0</v>
          </cell>
          <cell r="F4895">
            <v>5</v>
          </cell>
          <cell r="G4895">
            <v>0</v>
          </cell>
          <cell r="H4895">
            <v>0</v>
          </cell>
          <cell r="I4895">
            <v>1000</v>
          </cell>
          <cell r="J4895">
            <v>2</v>
          </cell>
          <cell r="K4895">
            <v>3</v>
          </cell>
          <cell r="L4895">
            <v>0</v>
          </cell>
        </row>
        <row r="4896">
          <cell r="A4896">
            <v>6</v>
          </cell>
          <cell r="B4896">
            <v>6</v>
          </cell>
          <cell r="C4896">
            <v>0</v>
          </cell>
          <cell r="D4896">
            <v>0</v>
          </cell>
          <cell r="E4896">
            <v>0</v>
          </cell>
          <cell r="F4896">
            <v>5</v>
          </cell>
          <cell r="G4896">
            <v>0</v>
          </cell>
          <cell r="H4896">
            <v>0</v>
          </cell>
          <cell r="I4896">
            <v>1005</v>
          </cell>
          <cell r="J4896">
            <v>2</v>
          </cell>
          <cell r="K4896">
            <v>3</v>
          </cell>
          <cell r="L4896">
            <v>0</v>
          </cell>
        </row>
        <row r="4897">
          <cell r="A4897">
            <v>6</v>
          </cell>
          <cell r="B4897">
            <v>6</v>
          </cell>
          <cell r="C4897">
            <v>0</v>
          </cell>
          <cell r="D4897">
            <v>0</v>
          </cell>
          <cell r="E4897">
            <v>0</v>
          </cell>
          <cell r="F4897">
            <v>5</v>
          </cell>
          <cell r="G4897">
            <v>0</v>
          </cell>
          <cell r="H4897">
            <v>0</v>
          </cell>
          <cell r="I4897">
            <v>1010</v>
          </cell>
          <cell r="J4897">
            <v>2</v>
          </cell>
          <cell r="K4897">
            <v>3</v>
          </cell>
          <cell r="L4897">
            <v>0</v>
          </cell>
        </row>
        <row r="4898">
          <cell r="A4898">
            <v>6</v>
          </cell>
          <cell r="B4898">
            <v>6</v>
          </cell>
          <cell r="C4898">
            <v>0</v>
          </cell>
          <cell r="D4898">
            <v>0</v>
          </cell>
          <cell r="E4898">
            <v>0</v>
          </cell>
          <cell r="F4898">
            <v>5</v>
          </cell>
          <cell r="G4898">
            <v>0</v>
          </cell>
          <cell r="H4898">
            <v>0</v>
          </cell>
          <cell r="I4898">
            <v>1011</v>
          </cell>
          <cell r="J4898">
            <v>2</v>
          </cell>
          <cell r="K4898">
            <v>3</v>
          </cell>
          <cell r="L4898">
            <v>0</v>
          </cell>
        </row>
        <row r="4899">
          <cell r="A4899">
            <v>6</v>
          </cell>
          <cell r="B4899">
            <v>6</v>
          </cell>
          <cell r="C4899">
            <v>0</v>
          </cell>
          <cell r="D4899">
            <v>0</v>
          </cell>
          <cell r="E4899">
            <v>0</v>
          </cell>
          <cell r="F4899">
            <v>5</v>
          </cell>
          <cell r="G4899">
            <v>0</v>
          </cell>
          <cell r="H4899">
            <v>0</v>
          </cell>
          <cell r="I4899">
            <v>1101</v>
          </cell>
          <cell r="J4899">
            <v>2</v>
          </cell>
          <cell r="K4899">
            <v>3</v>
          </cell>
          <cell r="L4899">
            <v>0</v>
          </cell>
        </row>
        <row r="4900">
          <cell r="A4900">
            <v>6</v>
          </cell>
          <cell r="B4900">
            <v>6</v>
          </cell>
          <cell r="C4900">
            <v>0</v>
          </cell>
          <cell r="D4900">
            <v>0</v>
          </cell>
          <cell r="E4900">
            <v>0</v>
          </cell>
          <cell r="F4900">
            <v>5</v>
          </cell>
          <cell r="G4900">
            <v>0</v>
          </cell>
          <cell r="H4900">
            <v>0</v>
          </cell>
          <cell r="I4900">
            <v>1102</v>
          </cell>
          <cell r="J4900">
            <v>2</v>
          </cell>
          <cell r="K4900">
            <v>3</v>
          </cell>
          <cell r="L4900">
            <v>0</v>
          </cell>
        </row>
        <row r="4901">
          <cell r="A4901">
            <v>6</v>
          </cell>
          <cell r="B4901">
            <v>6</v>
          </cell>
          <cell r="C4901">
            <v>0</v>
          </cell>
          <cell r="D4901">
            <v>0</v>
          </cell>
          <cell r="E4901">
            <v>0</v>
          </cell>
          <cell r="F4901">
            <v>5</v>
          </cell>
          <cell r="G4901">
            <v>0</v>
          </cell>
          <cell r="H4901">
            <v>0</v>
          </cell>
          <cell r="I4901">
            <v>1104</v>
          </cell>
          <cell r="J4901">
            <v>2</v>
          </cell>
          <cell r="K4901">
            <v>3</v>
          </cell>
          <cell r="L4901">
            <v>25050</v>
          </cell>
        </row>
        <row r="4902">
          <cell r="A4902">
            <v>6</v>
          </cell>
          <cell r="B4902">
            <v>6</v>
          </cell>
          <cell r="C4902">
            <v>0</v>
          </cell>
          <cell r="D4902">
            <v>0</v>
          </cell>
          <cell r="E4902">
            <v>0</v>
          </cell>
          <cell r="F4902">
            <v>5</v>
          </cell>
          <cell r="G4902">
            <v>0</v>
          </cell>
          <cell r="H4902">
            <v>0</v>
          </cell>
          <cell r="I4902">
            <v>1611</v>
          </cell>
          <cell r="J4902">
            <v>2</v>
          </cell>
          <cell r="K4902">
            <v>3</v>
          </cell>
          <cell r="L4902">
            <v>8488.36</v>
          </cell>
        </row>
        <row r="4903">
          <cell r="A4903">
            <v>6</v>
          </cell>
          <cell r="B4903">
            <v>6</v>
          </cell>
          <cell r="C4903">
            <v>0</v>
          </cell>
          <cell r="D4903">
            <v>0</v>
          </cell>
          <cell r="E4903">
            <v>0</v>
          </cell>
          <cell r="F4903">
            <v>5</v>
          </cell>
          <cell r="G4903">
            <v>0</v>
          </cell>
          <cell r="H4903">
            <v>0</v>
          </cell>
          <cell r="I4903">
            <v>1613</v>
          </cell>
          <cell r="J4903">
            <v>2</v>
          </cell>
          <cell r="K4903">
            <v>3</v>
          </cell>
          <cell r="L4903">
            <v>1271.3699999999999</v>
          </cell>
        </row>
        <row r="4904">
          <cell r="A4904">
            <v>6</v>
          </cell>
          <cell r="B4904">
            <v>6</v>
          </cell>
          <cell r="C4904">
            <v>0</v>
          </cell>
          <cell r="D4904">
            <v>0</v>
          </cell>
          <cell r="E4904">
            <v>0</v>
          </cell>
          <cell r="F4904">
            <v>5</v>
          </cell>
          <cell r="G4904">
            <v>0</v>
          </cell>
          <cell r="H4904">
            <v>0</v>
          </cell>
          <cell r="I4904">
            <v>2000</v>
          </cell>
          <cell r="J4904">
            <v>2</v>
          </cell>
          <cell r="K4904">
            <v>3</v>
          </cell>
          <cell r="L4904">
            <v>0</v>
          </cell>
        </row>
        <row r="4905">
          <cell r="A4905">
            <v>6</v>
          </cell>
          <cell r="B4905">
            <v>6</v>
          </cell>
          <cell r="C4905">
            <v>0</v>
          </cell>
          <cell r="D4905">
            <v>0</v>
          </cell>
          <cell r="E4905">
            <v>0</v>
          </cell>
          <cell r="F4905">
            <v>5</v>
          </cell>
          <cell r="G4905">
            <v>0</v>
          </cell>
          <cell r="H4905">
            <v>0</v>
          </cell>
          <cell r="I4905">
            <v>2011</v>
          </cell>
          <cell r="J4905">
            <v>2</v>
          </cell>
          <cell r="K4905">
            <v>3</v>
          </cell>
          <cell r="L4905">
            <v>0</v>
          </cell>
        </row>
        <row r="4906">
          <cell r="A4906">
            <v>6</v>
          </cell>
          <cell r="B4906">
            <v>6</v>
          </cell>
          <cell r="C4906">
            <v>0</v>
          </cell>
          <cell r="D4906">
            <v>0</v>
          </cell>
          <cell r="E4906">
            <v>0</v>
          </cell>
          <cell r="F4906">
            <v>5</v>
          </cell>
          <cell r="G4906">
            <v>0</v>
          </cell>
          <cell r="H4906">
            <v>0</v>
          </cell>
          <cell r="I4906">
            <v>2021</v>
          </cell>
          <cell r="J4906">
            <v>2</v>
          </cell>
          <cell r="K4906">
            <v>3</v>
          </cell>
          <cell r="L4906">
            <v>0</v>
          </cell>
        </row>
        <row r="4907">
          <cell r="A4907">
            <v>6</v>
          </cell>
          <cell r="B4907">
            <v>6</v>
          </cell>
          <cell r="C4907">
            <v>0</v>
          </cell>
          <cell r="D4907">
            <v>0</v>
          </cell>
          <cell r="E4907">
            <v>0</v>
          </cell>
          <cell r="F4907">
            <v>5</v>
          </cell>
          <cell r="G4907">
            <v>0</v>
          </cell>
          <cell r="H4907">
            <v>0</v>
          </cell>
          <cell r="I4907">
            <v>2022</v>
          </cell>
          <cell r="J4907">
            <v>2</v>
          </cell>
          <cell r="K4907">
            <v>3</v>
          </cell>
          <cell r="L4907">
            <v>0</v>
          </cell>
        </row>
        <row r="4908">
          <cell r="A4908">
            <v>6</v>
          </cell>
          <cell r="B4908">
            <v>6</v>
          </cell>
          <cell r="C4908">
            <v>0</v>
          </cell>
          <cell r="D4908">
            <v>0</v>
          </cell>
          <cell r="E4908">
            <v>0</v>
          </cell>
          <cell r="F4908">
            <v>5</v>
          </cell>
          <cell r="G4908">
            <v>0</v>
          </cell>
          <cell r="H4908">
            <v>0</v>
          </cell>
          <cell r="I4908">
            <v>2023</v>
          </cell>
          <cell r="J4908">
            <v>2</v>
          </cell>
          <cell r="K4908">
            <v>3</v>
          </cell>
          <cell r="L4908">
            <v>0</v>
          </cell>
        </row>
        <row r="4909">
          <cell r="A4909">
            <v>6</v>
          </cell>
          <cell r="B4909">
            <v>6</v>
          </cell>
          <cell r="C4909">
            <v>0</v>
          </cell>
          <cell r="D4909">
            <v>0</v>
          </cell>
          <cell r="E4909">
            <v>0</v>
          </cell>
          <cell r="F4909">
            <v>5</v>
          </cell>
          <cell r="G4909">
            <v>0</v>
          </cell>
          <cell r="H4909">
            <v>0</v>
          </cell>
          <cell r="I4909">
            <v>2024</v>
          </cell>
          <cell r="J4909">
            <v>2</v>
          </cell>
          <cell r="K4909">
            <v>3</v>
          </cell>
          <cell r="L4909">
            <v>0</v>
          </cell>
        </row>
        <row r="4910">
          <cell r="A4910">
            <v>6</v>
          </cell>
          <cell r="B4910">
            <v>6</v>
          </cell>
          <cell r="C4910">
            <v>0</v>
          </cell>
          <cell r="D4910">
            <v>0</v>
          </cell>
          <cell r="E4910">
            <v>0</v>
          </cell>
          <cell r="F4910">
            <v>5</v>
          </cell>
          <cell r="G4910">
            <v>0</v>
          </cell>
          <cell r="H4910">
            <v>0</v>
          </cell>
          <cell r="I4910">
            <v>2025</v>
          </cell>
          <cell r="J4910">
            <v>2</v>
          </cell>
          <cell r="K4910">
            <v>3</v>
          </cell>
          <cell r="L4910">
            <v>0</v>
          </cell>
        </row>
        <row r="4911">
          <cell r="A4911">
            <v>6</v>
          </cell>
          <cell r="B4911">
            <v>6</v>
          </cell>
          <cell r="C4911">
            <v>0</v>
          </cell>
          <cell r="D4911">
            <v>0</v>
          </cell>
          <cell r="E4911">
            <v>0</v>
          </cell>
          <cell r="F4911">
            <v>5</v>
          </cell>
          <cell r="G4911">
            <v>0</v>
          </cell>
          <cell r="H4911">
            <v>0</v>
          </cell>
          <cell r="I4911">
            <v>2026</v>
          </cell>
          <cell r="J4911">
            <v>2</v>
          </cell>
          <cell r="K4911">
            <v>3</v>
          </cell>
          <cell r="L4911">
            <v>0</v>
          </cell>
        </row>
        <row r="4912">
          <cell r="A4912">
            <v>6</v>
          </cell>
          <cell r="B4912">
            <v>6</v>
          </cell>
          <cell r="C4912">
            <v>0</v>
          </cell>
          <cell r="D4912">
            <v>0</v>
          </cell>
          <cell r="E4912">
            <v>0</v>
          </cell>
          <cell r="F4912">
            <v>5</v>
          </cell>
          <cell r="G4912">
            <v>0</v>
          </cell>
          <cell r="H4912">
            <v>0</v>
          </cell>
          <cell r="I4912">
            <v>2027</v>
          </cell>
          <cell r="J4912">
            <v>2</v>
          </cell>
          <cell r="K4912">
            <v>3</v>
          </cell>
          <cell r="L4912">
            <v>0</v>
          </cell>
        </row>
        <row r="4913">
          <cell r="A4913">
            <v>6</v>
          </cell>
          <cell r="B4913">
            <v>6</v>
          </cell>
          <cell r="C4913">
            <v>0</v>
          </cell>
          <cell r="D4913">
            <v>0</v>
          </cell>
          <cell r="E4913">
            <v>0</v>
          </cell>
          <cell r="F4913">
            <v>5</v>
          </cell>
          <cell r="G4913">
            <v>0</v>
          </cell>
          <cell r="H4913">
            <v>0</v>
          </cell>
          <cell r="I4913">
            <v>2028</v>
          </cell>
          <cell r="J4913">
            <v>2</v>
          </cell>
          <cell r="K4913">
            <v>3</v>
          </cell>
          <cell r="L4913">
            <v>0</v>
          </cell>
        </row>
        <row r="4914">
          <cell r="A4914">
            <v>6</v>
          </cell>
          <cell r="B4914">
            <v>6</v>
          </cell>
          <cell r="C4914">
            <v>0</v>
          </cell>
          <cell r="D4914">
            <v>0</v>
          </cell>
          <cell r="E4914">
            <v>0</v>
          </cell>
          <cell r="F4914">
            <v>5</v>
          </cell>
          <cell r="G4914">
            <v>0</v>
          </cell>
          <cell r="H4914">
            <v>0</v>
          </cell>
          <cell r="I4914">
            <v>2029</v>
          </cell>
          <cell r="J4914">
            <v>2</v>
          </cell>
          <cell r="K4914">
            <v>3</v>
          </cell>
          <cell r="L4914">
            <v>0</v>
          </cell>
        </row>
        <row r="4915">
          <cell r="A4915">
            <v>6</v>
          </cell>
          <cell r="B4915">
            <v>6</v>
          </cell>
          <cell r="C4915">
            <v>0</v>
          </cell>
          <cell r="D4915">
            <v>0</v>
          </cell>
          <cell r="E4915">
            <v>0</v>
          </cell>
          <cell r="F4915">
            <v>5</v>
          </cell>
          <cell r="G4915">
            <v>0</v>
          </cell>
          <cell r="H4915">
            <v>0</v>
          </cell>
          <cell r="I4915">
            <v>2421</v>
          </cell>
          <cell r="J4915">
            <v>2</v>
          </cell>
          <cell r="K4915">
            <v>3</v>
          </cell>
          <cell r="L4915">
            <v>0</v>
          </cell>
        </row>
        <row r="4916">
          <cell r="A4916">
            <v>6</v>
          </cell>
          <cell r="B4916">
            <v>6</v>
          </cell>
          <cell r="C4916">
            <v>0</v>
          </cell>
          <cell r="D4916">
            <v>0</v>
          </cell>
          <cell r="E4916">
            <v>0</v>
          </cell>
          <cell r="F4916">
            <v>5</v>
          </cell>
          <cell r="G4916">
            <v>0</v>
          </cell>
          <cell r="H4916">
            <v>0</v>
          </cell>
          <cell r="I4916">
            <v>2431</v>
          </cell>
          <cell r="J4916">
            <v>2</v>
          </cell>
          <cell r="K4916">
            <v>3</v>
          </cell>
          <cell r="L4916">
            <v>0</v>
          </cell>
        </row>
        <row r="4917">
          <cell r="A4917">
            <v>6</v>
          </cell>
          <cell r="B4917">
            <v>6</v>
          </cell>
          <cell r="C4917">
            <v>0</v>
          </cell>
          <cell r="D4917">
            <v>0</v>
          </cell>
          <cell r="E4917">
            <v>0</v>
          </cell>
          <cell r="F4917">
            <v>5</v>
          </cell>
          <cell r="G4917">
            <v>0</v>
          </cell>
          <cell r="H4917">
            <v>0</v>
          </cell>
          <cell r="I4917">
            <v>2461</v>
          </cell>
          <cell r="J4917">
            <v>2</v>
          </cell>
          <cell r="K4917">
            <v>3</v>
          </cell>
          <cell r="L4917">
            <v>0</v>
          </cell>
        </row>
        <row r="4918">
          <cell r="A4918">
            <v>6</v>
          </cell>
          <cell r="B4918">
            <v>6</v>
          </cell>
          <cell r="C4918">
            <v>0</v>
          </cell>
          <cell r="D4918">
            <v>0</v>
          </cell>
          <cell r="E4918">
            <v>0</v>
          </cell>
          <cell r="F4918">
            <v>5</v>
          </cell>
          <cell r="G4918">
            <v>0</v>
          </cell>
          <cell r="H4918">
            <v>0</v>
          </cell>
          <cell r="I4918">
            <v>3011</v>
          </cell>
          <cell r="J4918">
            <v>2</v>
          </cell>
          <cell r="K4918">
            <v>3</v>
          </cell>
          <cell r="L4918">
            <v>41.25</v>
          </cell>
        </row>
        <row r="4919">
          <cell r="A4919">
            <v>6</v>
          </cell>
          <cell r="B4919">
            <v>6</v>
          </cell>
          <cell r="C4919">
            <v>0</v>
          </cell>
          <cell r="D4919">
            <v>0</v>
          </cell>
          <cell r="E4919">
            <v>0</v>
          </cell>
          <cell r="F4919">
            <v>5</v>
          </cell>
          <cell r="G4919">
            <v>0</v>
          </cell>
          <cell r="H4919">
            <v>0</v>
          </cell>
          <cell r="I4919">
            <v>3021</v>
          </cell>
          <cell r="J4919">
            <v>2</v>
          </cell>
          <cell r="K4919">
            <v>3</v>
          </cell>
          <cell r="L4919">
            <v>0</v>
          </cell>
        </row>
        <row r="4920">
          <cell r="A4920">
            <v>6</v>
          </cell>
          <cell r="B4920">
            <v>6</v>
          </cell>
          <cell r="C4920">
            <v>0</v>
          </cell>
          <cell r="D4920">
            <v>0</v>
          </cell>
          <cell r="E4920">
            <v>0</v>
          </cell>
          <cell r="F4920">
            <v>5</v>
          </cell>
          <cell r="G4920">
            <v>0</v>
          </cell>
          <cell r="H4920">
            <v>0</v>
          </cell>
          <cell r="I4920">
            <v>3023</v>
          </cell>
          <cell r="J4920">
            <v>2</v>
          </cell>
          <cell r="K4920">
            <v>3</v>
          </cell>
          <cell r="L4920">
            <v>0</v>
          </cell>
        </row>
        <row r="4921">
          <cell r="A4921">
            <v>6</v>
          </cell>
          <cell r="B4921">
            <v>6</v>
          </cell>
          <cell r="C4921">
            <v>0</v>
          </cell>
          <cell r="D4921">
            <v>0</v>
          </cell>
          <cell r="E4921">
            <v>0</v>
          </cell>
          <cell r="F4921">
            <v>5</v>
          </cell>
          <cell r="G4921">
            <v>0</v>
          </cell>
          <cell r="H4921">
            <v>0</v>
          </cell>
          <cell r="I4921">
            <v>3031</v>
          </cell>
          <cell r="J4921">
            <v>2</v>
          </cell>
          <cell r="K4921">
            <v>3</v>
          </cell>
          <cell r="L4921">
            <v>38270.61</v>
          </cell>
        </row>
        <row r="4922">
          <cell r="A4922">
            <v>6</v>
          </cell>
          <cell r="B4922">
            <v>6</v>
          </cell>
          <cell r="C4922">
            <v>0</v>
          </cell>
          <cell r="D4922">
            <v>0</v>
          </cell>
          <cell r="E4922">
            <v>0</v>
          </cell>
          <cell r="F4922">
            <v>5</v>
          </cell>
          <cell r="G4922">
            <v>0</v>
          </cell>
          <cell r="H4922">
            <v>0</v>
          </cell>
          <cell r="I4922">
            <v>3032</v>
          </cell>
          <cell r="J4922">
            <v>2</v>
          </cell>
          <cell r="K4922">
            <v>3</v>
          </cell>
          <cell r="L4922">
            <v>204.77</v>
          </cell>
        </row>
        <row r="4923">
          <cell r="A4923">
            <v>6</v>
          </cell>
          <cell r="B4923">
            <v>6</v>
          </cell>
          <cell r="C4923">
            <v>0</v>
          </cell>
          <cell r="D4923">
            <v>0</v>
          </cell>
          <cell r="E4923">
            <v>0</v>
          </cell>
          <cell r="F4923">
            <v>5</v>
          </cell>
          <cell r="G4923">
            <v>0</v>
          </cell>
          <cell r="H4923">
            <v>0</v>
          </cell>
          <cell r="I4923">
            <v>3111</v>
          </cell>
          <cell r="J4923">
            <v>2</v>
          </cell>
          <cell r="K4923">
            <v>3</v>
          </cell>
          <cell r="L4923">
            <v>31153.759999999998</v>
          </cell>
        </row>
        <row r="4924">
          <cell r="A4924">
            <v>6</v>
          </cell>
          <cell r="B4924">
            <v>6</v>
          </cell>
          <cell r="C4924">
            <v>0</v>
          </cell>
          <cell r="D4924">
            <v>0</v>
          </cell>
          <cell r="E4924">
            <v>0</v>
          </cell>
          <cell r="F4924">
            <v>5</v>
          </cell>
          <cell r="G4924">
            <v>0</v>
          </cell>
          <cell r="H4924">
            <v>0</v>
          </cell>
          <cell r="I4924">
            <v>3112</v>
          </cell>
          <cell r="J4924">
            <v>2</v>
          </cell>
          <cell r="K4924">
            <v>3</v>
          </cell>
          <cell r="L4924">
            <v>122520.67</v>
          </cell>
        </row>
        <row r="4925">
          <cell r="A4925">
            <v>6</v>
          </cell>
          <cell r="B4925">
            <v>6</v>
          </cell>
          <cell r="C4925">
            <v>0</v>
          </cell>
          <cell r="D4925">
            <v>0</v>
          </cell>
          <cell r="E4925">
            <v>0</v>
          </cell>
          <cell r="F4925">
            <v>5</v>
          </cell>
          <cell r="G4925">
            <v>0</v>
          </cell>
          <cell r="H4925">
            <v>0</v>
          </cell>
          <cell r="I4925">
            <v>3121</v>
          </cell>
          <cell r="J4925">
            <v>2</v>
          </cell>
          <cell r="K4925">
            <v>3</v>
          </cell>
          <cell r="L4925">
            <v>164887.64000000001</v>
          </cell>
        </row>
        <row r="4926">
          <cell r="A4926">
            <v>6</v>
          </cell>
          <cell r="B4926">
            <v>6</v>
          </cell>
          <cell r="C4926">
            <v>0</v>
          </cell>
          <cell r="D4926">
            <v>0</v>
          </cell>
          <cell r="E4926">
            <v>0</v>
          </cell>
          <cell r="F4926">
            <v>5</v>
          </cell>
          <cell r="G4926">
            <v>0</v>
          </cell>
          <cell r="H4926">
            <v>0</v>
          </cell>
          <cell r="I4926">
            <v>3122</v>
          </cell>
          <cell r="J4926">
            <v>2</v>
          </cell>
          <cell r="K4926">
            <v>3</v>
          </cell>
          <cell r="L4926">
            <v>43147.91</v>
          </cell>
        </row>
        <row r="4927">
          <cell r="A4927">
            <v>6</v>
          </cell>
          <cell r="B4927">
            <v>6</v>
          </cell>
          <cell r="C4927">
            <v>0</v>
          </cell>
          <cell r="D4927">
            <v>0</v>
          </cell>
          <cell r="E4927">
            <v>0</v>
          </cell>
          <cell r="F4927">
            <v>5</v>
          </cell>
          <cell r="G4927">
            <v>0</v>
          </cell>
          <cell r="H4927">
            <v>0</v>
          </cell>
          <cell r="I4927">
            <v>3131</v>
          </cell>
          <cell r="J4927">
            <v>2</v>
          </cell>
          <cell r="K4927">
            <v>3</v>
          </cell>
          <cell r="L4927">
            <v>0</v>
          </cell>
        </row>
        <row r="4928">
          <cell r="A4928">
            <v>6</v>
          </cell>
          <cell r="B4928">
            <v>6</v>
          </cell>
          <cell r="C4928">
            <v>0</v>
          </cell>
          <cell r="D4928">
            <v>0</v>
          </cell>
          <cell r="E4928">
            <v>0</v>
          </cell>
          <cell r="F4928">
            <v>5</v>
          </cell>
          <cell r="G4928">
            <v>0</v>
          </cell>
          <cell r="H4928">
            <v>0</v>
          </cell>
          <cell r="I4928">
            <v>3132</v>
          </cell>
          <cell r="J4928">
            <v>2</v>
          </cell>
          <cell r="K4928">
            <v>3</v>
          </cell>
          <cell r="L4928">
            <v>19538.37</v>
          </cell>
        </row>
        <row r="4929">
          <cell r="A4929">
            <v>6</v>
          </cell>
          <cell r="B4929">
            <v>6</v>
          </cell>
          <cell r="C4929">
            <v>0</v>
          </cell>
          <cell r="D4929">
            <v>0</v>
          </cell>
          <cell r="E4929">
            <v>0</v>
          </cell>
          <cell r="F4929">
            <v>5</v>
          </cell>
          <cell r="G4929">
            <v>0</v>
          </cell>
          <cell r="H4929">
            <v>0</v>
          </cell>
          <cell r="I4929">
            <v>3133</v>
          </cell>
          <cell r="J4929">
            <v>2</v>
          </cell>
          <cell r="K4929">
            <v>3</v>
          </cell>
          <cell r="L4929">
            <v>0</v>
          </cell>
        </row>
        <row r="4930">
          <cell r="A4930">
            <v>6</v>
          </cell>
          <cell r="B4930">
            <v>6</v>
          </cell>
          <cell r="C4930">
            <v>0</v>
          </cell>
          <cell r="D4930">
            <v>0</v>
          </cell>
          <cell r="E4930">
            <v>0</v>
          </cell>
          <cell r="F4930">
            <v>5</v>
          </cell>
          <cell r="G4930">
            <v>0</v>
          </cell>
          <cell r="H4930">
            <v>0</v>
          </cell>
          <cell r="I4930">
            <v>3151</v>
          </cell>
          <cell r="J4930">
            <v>2</v>
          </cell>
          <cell r="K4930">
            <v>3</v>
          </cell>
          <cell r="L4930">
            <v>3643.35</v>
          </cell>
        </row>
        <row r="4931">
          <cell r="A4931">
            <v>6</v>
          </cell>
          <cell r="B4931">
            <v>6</v>
          </cell>
          <cell r="C4931">
            <v>0</v>
          </cell>
          <cell r="D4931">
            <v>0</v>
          </cell>
          <cell r="E4931">
            <v>0</v>
          </cell>
          <cell r="F4931">
            <v>5</v>
          </cell>
          <cell r="G4931">
            <v>0</v>
          </cell>
          <cell r="H4931">
            <v>0</v>
          </cell>
          <cell r="I4931">
            <v>3211</v>
          </cell>
          <cell r="J4931">
            <v>2</v>
          </cell>
          <cell r="K4931">
            <v>3</v>
          </cell>
          <cell r="L4931">
            <v>41804</v>
          </cell>
        </row>
        <row r="4932">
          <cell r="A4932">
            <v>6</v>
          </cell>
          <cell r="B4932">
            <v>6</v>
          </cell>
          <cell r="C4932">
            <v>0</v>
          </cell>
          <cell r="D4932">
            <v>0</v>
          </cell>
          <cell r="E4932">
            <v>0</v>
          </cell>
          <cell r="F4932">
            <v>5</v>
          </cell>
          <cell r="G4932">
            <v>0</v>
          </cell>
          <cell r="H4932">
            <v>0</v>
          </cell>
          <cell r="I4932">
            <v>3212</v>
          </cell>
          <cell r="J4932">
            <v>2</v>
          </cell>
          <cell r="K4932">
            <v>3</v>
          </cell>
          <cell r="L4932">
            <v>203586.25</v>
          </cell>
        </row>
        <row r="4933">
          <cell r="A4933">
            <v>6</v>
          </cell>
          <cell r="B4933">
            <v>6</v>
          </cell>
          <cell r="C4933">
            <v>0</v>
          </cell>
          <cell r="D4933">
            <v>0</v>
          </cell>
          <cell r="E4933">
            <v>0</v>
          </cell>
          <cell r="F4933">
            <v>5</v>
          </cell>
          <cell r="G4933">
            <v>0</v>
          </cell>
          <cell r="H4933">
            <v>0</v>
          </cell>
          <cell r="I4933">
            <v>3214</v>
          </cell>
          <cell r="J4933">
            <v>2</v>
          </cell>
          <cell r="K4933">
            <v>3</v>
          </cell>
          <cell r="L4933">
            <v>0</v>
          </cell>
        </row>
        <row r="4934">
          <cell r="A4934">
            <v>6</v>
          </cell>
          <cell r="B4934">
            <v>6</v>
          </cell>
          <cell r="C4934">
            <v>0</v>
          </cell>
          <cell r="D4934">
            <v>0</v>
          </cell>
          <cell r="E4934">
            <v>0</v>
          </cell>
          <cell r="F4934">
            <v>5</v>
          </cell>
          <cell r="G4934">
            <v>0</v>
          </cell>
          <cell r="H4934">
            <v>0</v>
          </cell>
          <cell r="I4934">
            <v>3221</v>
          </cell>
          <cell r="J4934">
            <v>2</v>
          </cell>
          <cell r="K4934">
            <v>3</v>
          </cell>
          <cell r="L4934">
            <v>0</v>
          </cell>
        </row>
        <row r="4935">
          <cell r="A4935">
            <v>6</v>
          </cell>
          <cell r="B4935">
            <v>6</v>
          </cell>
          <cell r="C4935">
            <v>0</v>
          </cell>
          <cell r="D4935">
            <v>0</v>
          </cell>
          <cell r="E4935">
            <v>0</v>
          </cell>
          <cell r="F4935">
            <v>5</v>
          </cell>
          <cell r="G4935">
            <v>0</v>
          </cell>
          <cell r="H4935">
            <v>0</v>
          </cell>
          <cell r="I4935">
            <v>3222</v>
          </cell>
          <cell r="J4935">
            <v>2</v>
          </cell>
          <cell r="K4935">
            <v>3</v>
          </cell>
          <cell r="L4935">
            <v>0</v>
          </cell>
        </row>
        <row r="4936">
          <cell r="A4936">
            <v>6</v>
          </cell>
          <cell r="B4936">
            <v>6</v>
          </cell>
          <cell r="C4936">
            <v>0</v>
          </cell>
          <cell r="D4936">
            <v>0</v>
          </cell>
          <cell r="E4936">
            <v>0</v>
          </cell>
          <cell r="F4936">
            <v>5</v>
          </cell>
          <cell r="G4936">
            <v>0</v>
          </cell>
          <cell r="H4936">
            <v>0</v>
          </cell>
          <cell r="I4936">
            <v>3231</v>
          </cell>
          <cell r="J4936">
            <v>2</v>
          </cell>
          <cell r="K4936">
            <v>3</v>
          </cell>
          <cell r="L4936">
            <v>10701.09</v>
          </cell>
        </row>
        <row r="4937">
          <cell r="A4937">
            <v>6</v>
          </cell>
          <cell r="B4937">
            <v>6</v>
          </cell>
          <cell r="C4937">
            <v>0</v>
          </cell>
          <cell r="D4937">
            <v>0</v>
          </cell>
          <cell r="E4937">
            <v>0</v>
          </cell>
          <cell r="F4937">
            <v>5</v>
          </cell>
          <cell r="G4937">
            <v>0</v>
          </cell>
          <cell r="H4937">
            <v>0</v>
          </cell>
          <cell r="I4937">
            <v>3232</v>
          </cell>
          <cell r="J4937">
            <v>2</v>
          </cell>
          <cell r="K4937">
            <v>3</v>
          </cell>
          <cell r="L4937">
            <v>0</v>
          </cell>
        </row>
        <row r="4938">
          <cell r="A4938">
            <v>6</v>
          </cell>
          <cell r="B4938">
            <v>6</v>
          </cell>
          <cell r="C4938">
            <v>0</v>
          </cell>
          <cell r="D4938">
            <v>0</v>
          </cell>
          <cell r="E4938">
            <v>0</v>
          </cell>
          <cell r="F4938">
            <v>5</v>
          </cell>
          <cell r="G4938">
            <v>0</v>
          </cell>
          <cell r="H4938">
            <v>0</v>
          </cell>
          <cell r="I4938">
            <v>3233</v>
          </cell>
          <cell r="J4938">
            <v>2</v>
          </cell>
          <cell r="K4938">
            <v>3</v>
          </cell>
          <cell r="L4938">
            <v>0</v>
          </cell>
        </row>
        <row r="4939">
          <cell r="A4939">
            <v>6</v>
          </cell>
          <cell r="B4939">
            <v>6</v>
          </cell>
          <cell r="C4939">
            <v>0</v>
          </cell>
          <cell r="D4939">
            <v>0</v>
          </cell>
          <cell r="E4939">
            <v>0</v>
          </cell>
          <cell r="F4939">
            <v>5</v>
          </cell>
          <cell r="G4939">
            <v>0</v>
          </cell>
          <cell r="H4939">
            <v>0</v>
          </cell>
          <cell r="I4939">
            <v>3234</v>
          </cell>
          <cell r="J4939">
            <v>2</v>
          </cell>
          <cell r="K4939">
            <v>3</v>
          </cell>
          <cell r="L4939">
            <v>0</v>
          </cell>
        </row>
        <row r="4940">
          <cell r="A4940">
            <v>6</v>
          </cell>
          <cell r="B4940">
            <v>6</v>
          </cell>
          <cell r="C4940">
            <v>0</v>
          </cell>
          <cell r="D4940">
            <v>0</v>
          </cell>
          <cell r="E4940">
            <v>0</v>
          </cell>
          <cell r="F4940">
            <v>5</v>
          </cell>
          <cell r="G4940">
            <v>0</v>
          </cell>
          <cell r="H4940">
            <v>0</v>
          </cell>
          <cell r="I4940">
            <v>3241</v>
          </cell>
          <cell r="J4940">
            <v>2</v>
          </cell>
          <cell r="K4940">
            <v>3</v>
          </cell>
          <cell r="L4940">
            <v>0</v>
          </cell>
        </row>
        <row r="4941">
          <cell r="A4941">
            <v>6</v>
          </cell>
          <cell r="B4941">
            <v>6</v>
          </cell>
          <cell r="C4941">
            <v>0</v>
          </cell>
          <cell r="D4941">
            <v>0</v>
          </cell>
          <cell r="E4941">
            <v>0</v>
          </cell>
          <cell r="F4941">
            <v>5</v>
          </cell>
          <cell r="G4941">
            <v>0</v>
          </cell>
          <cell r="H4941">
            <v>0</v>
          </cell>
          <cell r="I4941">
            <v>3242</v>
          </cell>
          <cell r="J4941">
            <v>2</v>
          </cell>
          <cell r="K4941">
            <v>3</v>
          </cell>
          <cell r="L4941">
            <v>0</v>
          </cell>
        </row>
        <row r="4942">
          <cell r="A4942">
            <v>6</v>
          </cell>
          <cell r="B4942">
            <v>6</v>
          </cell>
          <cell r="C4942">
            <v>0</v>
          </cell>
          <cell r="D4942">
            <v>0</v>
          </cell>
          <cell r="E4942">
            <v>0</v>
          </cell>
          <cell r="F4942">
            <v>5</v>
          </cell>
          <cell r="G4942">
            <v>0</v>
          </cell>
          <cell r="H4942">
            <v>0</v>
          </cell>
          <cell r="I4942">
            <v>3250</v>
          </cell>
          <cell r="J4942">
            <v>2</v>
          </cell>
          <cell r="K4942">
            <v>3</v>
          </cell>
          <cell r="L4942">
            <v>0</v>
          </cell>
        </row>
        <row r="4943">
          <cell r="A4943">
            <v>6</v>
          </cell>
          <cell r="B4943">
            <v>6</v>
          </cell>
          <cell r="C4943">
            <v>0</v>
          </cell>
          <cell r="D4943">
            <v>0</v>
          </cell>
          <cell r="E4943">
            <v>0</v>
          </cell>
          <cell r="F4943">
            <v>5</v>
          </cell>
          <cell r="G4943">
            <v>0</v>
          </cell>
          <cell r="H4943">
            <v>0</v>
          </cell>
          <cell r="I4943">
            <v>3255</v>
          </cell>
          <cell r="J4943">
            <v>2</v>
          </cell>
          <cell r="K4943">
            <v>3</v>
          </cell>
          <cell r="L4943">
            <v>0</v>
          </cell>
        </row>
        <row r="4944">
          <cell r="A4944">
            <v>6</v>
          </cell>
          <cell r="B4944">
            <v>6</v>
          </cell>
          <cell r="C4944">
            <v>0</v>
          </cell>
          <cell r="D4944">
            <v>0</v>
          </cell>
          <cell r="E4944">
            <v>0</v>
          </cell>
          <cell r="F4944">
            <v>5</v>
          </cell>
          <cell r="G4944">
            <v>0</v>
          </cell>
          <cell r="H4944">
            <v>0</v>
          </cell>
          <cell r="I4944">
            <v>3256</v>
          </cell>
          <cell r="J4944">
            <v>2</v>
          </cell>
          <cell r="K4944">
            <v>3</v>
          </cell>
          <cell r="L4944">
            <v>75</v>
          </cell>
        </row>
        <row r="4945">
          <cell r="A4945">
            <v>6</v>
          </cell>
          <cell r="B4945">
            <v>6</v>
          </cell>
          <cell r="C4945">
            <v>0</v>
          </cell>
          <cell r="D4945">
            <v>0</v>
          </cell>
          <cell r="E4945">
            <v>0</v>
          </cell>
          <cell r="F4945">
            <v>5</v>
          </cell>
          <cell r="G4945">
            <v>0</v>
          </cell>
          <cell r="H4945">
            <v>0</v>
          </cell>
          <cell r="I4945">
            <v>3257</v>
          </cell>
          <cell r="J4945">
            <v>2</v>
          </cell>
          <cell r="K4945">
            <v>3</v>
          </cell>
          <cell r="L4945">
            <v>80.69</v>
          </cell>
        </row>
        <row r="4946">
          <cell r="A4946">
            <v>6</v>
          </cell>
          <cell r="B4946">
            <v>6</v>
          </cell>
          <cell r="C4946">
            <v>0</v>
          </cell>
          <cell r="D4946">
            <v>0</v>
          </cell>
          <cell r="E4946">
            <v>0</v>
          </cell>
          <cell r="F4946">
            <v>5</v>
          </cell>
          <cell r="G4946">
            <v>0</v>
          </cell>
          <cell r="H4946">
            <v>0</v>
          </cell>
          <cell r="I4946">
            <v>3258</v>
          </cell>
          <cell r="J4946">
            <v>2</v>
          </cell>
          <cell r="K4946">
            <v>3</v>
          </cell>
          <cell r="L4946">
            <v>38.76</v>
          </cell>
        </row>
        <row r="4947">
          <cell r="A4947">
            <v>6</v>
          </cell>
          <cell r="B4947">
            <v>6</v>
          </cell>
          <cell r="C4947">
            <v>0</v>
          </cell>
          <cell r="D4947">
            <v>0</v>
          </cell>
          <cell r="E4947">
            <v>0</v>
          </cell>
          <cell r="F4947">
            <v>5</v>
          </cell>
          <cell r="G4947">
            <v>0</v>
          </cell>
          <cell r="H4947">
            <v>0</v>
          </cell>
          <cell r="I4947">
            <v>3259</v>
          </cell>
          <cell r="J4947">
            <v>2</v>
          </cell>
          <cell r="K4947">
            <v>3</v>
          </cell>
          <cell r="L4947">
            <v>0</v>
          </cell>
        </row>
        <row r="4948">
          <cell r="A4948">
            <v>6</v>
          </cell>
          <cell r="B4948">
            <v>6</v>
          </cell>
          <cell r="C4948">
            <v>0</v>
          </cell>
          <cell r="D4948">
            <v>0</v>
          </cell>
          <cell r="E4948">
            <v>0</v>
          </cell>
          <cell r="F4948">
            <v>5</v>
          </cell>
          <cell r="G4948">
            <v>0</v>
          </cell>
          <cell r="H4948">
            <v>0</v>
          </cell>
          <cell r="I4948">
            <v>3295</v>
          </cell>
          <cell r="J4948">
            <v>2</v>
          </cell>
          <cell r="K4948">
            <v>3</v>
          </cell>
          <cell r="L4948">
            <v>0</v>
          </cell>
        </row>
        <row r="4949">
          <cell r="A4949">
            <v>6</v>
          </cell>
          <cell r="B4949">
            <v>6</v>
          </cell>
          <cell r="C4949">
            <v>0</v>
          </cell>
          <cell r="D4949">
            <v>0</v>
          </cell>
          <cell r="E4949">
            <v>0</v>
          </cell>
          <cell r="F4949">
            <v>5</v>
          </cell>
          <cell r="G4949">
            <v>0</v>
          </cell>
          <cell r="H4949">
            <v>0</v>
          </cell>
          <cell r="I4949">
            <v>3311</v>
          </cell>
          <cell r="J4949">
            <v>2</v>
          </cell>
          <cell r="K4949">
            <v>3</v>
          </cell>
          <cell r="L4949">
            <v>0</v>
          </cell>
        </row>
        <row r="4950">
          <cell r="A4950">
            <v>6</v>
          </cell>
          <cell r="B4950">
            <v>6</v>
          </cell>
          <cell r="C4950">
            <v>0</v>
          </cell>
          <cell r="D4950">
            <v>0</v>
          </cell>
          <cell r="E4950">
            <v>0</v>
          </cell>
          <cell r="F4950">
            <v>5</v>
          </cell>
          <cell r="G4950">
            <v>0</v>
          </cell>
          <cell r="H4950">
            <v>0</v>
          </cell>
          <cell r="I4950">
            <v>3320</v>
          </cell>
          <cell r="J4950">
            <v>2</v>
          </cell>
          <cell r="K4950">
            <v>3</v>
          </cell>
          <cell r="L4950">
            <v>0</v>
          </cell>
        </row>
        <row r="4951">
          <cell r="A4951">
            <v>6</v>
          </cell>
          <cell r="B4951">
            <v>6</v>
          </cell>
          <cell r="C4951">
            <v>0</v>
          </cell>
          <cell r="D4951">
            <v>0</v>
          </cell>
          <cell r="E4951">
            <v>0</v>
          </cell>
          <cell r="F4951">
            <v>5</v>
          </cell>
          <cell r="G4951">
            <v>0</v>
          </cell>
          <cell r="H4951">
            <v>0</v>
          </cell>
          <cell r="I4951">
            <v>3321</v>
          </cell>
          <cell r="J4951">
            <v>2</v>
          </cell>
          <cell r="K4951">
            <v>3</v>
          </cell>
          <cell r="L4951">
            <v>106593.06</v>
          </cell>
        </row>
        <row r="4952">
          <cell r="A4952">
            <v>6</v>
          </cell>
          <cell r="B4952">
            <v>6</v>
          </cell>
          <cell r="C4952">
            <v>0</v>
          </cell>
          <cell r="D4952">
            <v>0</v>
          </cell>
          <cell r="E4952">
            <v>0</v>
          </cell>
          <cell r="F4952">
            <v>5</v>
          </cell>
          <cell r="G4952">
            <v>0</v>
          </cell>
          <cell r="H4952">
            <v>0</v>
          </cell>
          <cell r="I4952">
            <v>3330</v>
          </cell>
          <cell r="J4952">
            <v>2</v>
          </cell>
          <cell r="K4952">
            <v>3</v>
          </cell>
          <cell r="L4952">
            <v>0</v>
          </cell>
        </row>
        <row r="4953">
          <cell r="A4953">
            <v>6</v>
          </cell>
          <cell r="B4953">
            <v>6</v>
          </cell>
          <cell r="C4953">
            <v>0</v>
          </cell>
          <cell r="D4953">
            <v>0</v>
          </cell>
          <cell r="E4953">
            <v>0</v>
          </cell>
          <cell r="F4953">
            <v>5</v>
          </cell>
          <cell r="G4953">
            <v>0</v>
          </cell>
          <cell r="H4953">
            <v>0</v>
          </cell>
          <cell r="I4953">
            <v>3331</v>
          </cell>
          <cell r="J4953">
            <v>2</v>
          </cell>
          <cell r="K4953">
            <v>3</v>
          </cell>
          <cell r="L4953">
            <v>128785.18</v>
          </cell>
        </row>
        <row r="4954">
          <cell r="A4954">
            <v>6</v>
          </cell>
          <cell r="B4954">
            <v>6</v>
          </cell>
          <cell r="C4954">
            <v>0</v>
          </cell>
          <cell r="D4954">
            <v>0</v>
          </cell>
          <cell r="E4954">
            <v>0</v>
          </cell>
          <cell r="F4954">
            <v>5</v>
          </cell>
          <cell r="G4954">
            <v>0</v>
          </cell>
          <cell r="H4954">
            <v>0</v>
          </cell>
          <cell r="I4954">
            <v>4000</v>
          </cell>
          <cell r="J4954">
            <v>2</v>
          </cell>
          <cell r="K4954">
            <v>3</v>
          </cell>
          <cell r="L4954">
            <v>0</v>
          </cell>
        </row>
        <row r="4955">
          <cell r="A4955">
            <v>6</v>
          </cell>
          <cell r="B4955">
            <v>6</v>
          </cell>
          <cell r="C4955">
            <v>0</v>
          </cell>
          <cell r="D4955">
            <v>0</v>
          </cell>
          <cell r="E4955">
            <v>0</v>
          </cell>
          <cell r="F4955">
            <v>5</v>
          </cell>
          <cell r="G4955">
            <v>0</v>
          </cell>
          <cell r="H4955">
            <v>0</v>
          </cell>
          <cell r="I4955">
            <v>4010</v>
          </cell>
          <cell r="J4955">
            <v>2</v>
          </cell>
          <cell r="K4955">
            <v>3</v>
          </cell>
          <cell r="L4955">
            <v>0</v>
          </cell>
        </row>
        <row r="4956">
          <cell r="A4956">
            <v>6</v>
          </cell>
          <cell r="B4956">
            <v>6</v>
          </cell>
          <cell r="C4956">
            <v>0</v>
          </cell>
          <cell r="D4956">
            <v>0</v>
          </cell>
          <cell r="E4956">
            <v>0</v>
          </cell>
          <cell r="F4956">
            <v>5</v>
          </cell>
          <cell r="G4956">
            <v>0</v>
          </cell>
          <cell r="H4956">
            <v>0</v>
          </cell>
          <cell r="I4956">
            <v>4011</v>
          </cell>
          <cell r="J4956">
            <v>2</v>
          </cell>
          <cell r="K4956">
            <v>3</v>
          </cell>
          <cell r="L4956">
            <v>0</v>
          </cell>
        </row>
        <row r="4957">
          <cell r="A4957">
            <v>6</v>
          </cell>
          <cell r="B4957">
            <v>6</v>
          </cell>
          <cell r="C4957">
            <v>0</v>
          </cell>
          <cell r="D4957">
            <v>0</v>
          </cell>
          <cell r="E4957">
            <v>0</v>
          </cell>
          <cell r="F4957">
            <v>5</v>
          </cell>
          <cell r="G4957">
            <v>0</v>
          </cell>
          <cell r="H4957">
            <v>0</v>
          </cell>
          <cell r="I4957">
            <v>4021</v>
          </cell>
          <cell r="J4957">
            <v>2</v>
          </cell>
          <cell r="K4957">
            <v>3</v>
          </cell>
          <cell r="L4957">
            <v>0</v>
          </cell>
        </row>
        <row r="4958">
          <cell r="A4958">
            <v>6</v>
          </cell>
          <cell r="B4958">
            <v>6</v>
          </cell>
          <cell r="C4958">
            <v>0</v>
          </cell>
          <cell r="D4958">
            <v>0</v>
          </cell>
          <cell r="E4958">
            <v>0</v>
          </cell>
          <cell r="F4958">
            <v>5</v>
          </cell>
          <cell r="G4958">
            <v>0</v>
          </cell>
          <cell r="H4958">
            <v>0</v>
          </cell>
          <cell r="I4958">
            <v>4031</v>
          </cell>
          <cell r="J4958">
            <v>2</v>
          </cell>
          <cell r="K4958">
            <v>3</v>
          </cell>
          <cell r="L4958">
            <v>0</v>
          </cell>
        </row>
        <row r="4959">
          <cell r="A4959">
            <v>6</v>
          </cell>
          <cell r="B4959">
            <v>6</v>
          </cell>
          <cell r="C4959">
            <v>0</v>
          </cell>
          <cell r="D4959">
            <v>0</v>
          </cell>
          <cell r="E4959">
            <v>0</v>
          </cell>
          <cell r="F4959">
            <v>5</v>
          </cell>
          <cell r="G4959">
            <v>0</v>
          </cell>
          <cell r="H4959">
            <v>0</v>
          </cell>
          <cell r="I4959">
            <v>4032</v>
          </cell>
          <cell r="J4959">
            <v>2</v>
          </cell>
          <cell r="K4959">
            <v>3</v>
          </cell>
          <cell r="L4959">
            <v>443.36</v>
          </cell>
        </row>
        <row r="4960">
          <cell r="A4960">
            <v>6</v>
          </cell>
          <cell r="B4960">
            <v>6</v>
          </cell>
          <cell r="C4960">
            <v>0</v>
          </cell>
          <cell r="D4960">
            <v>0</v>
          </cell>
          <cell r="E4960">
            <v>0</v>
          </cell>
          <cell r="F4960">
            <v>5</v>
          </cell>
          <cell r="G4960">
            <v>0</v>
          </cell>
          <cell r="H4960">
            <v>0</v>
          </cell>
          <cell r="I4960">
            <v>4043</v>
          </cell>
          <cell r="J4960">
            <v>2</v>
          </cell>
          <cell r="K4960">
            <v>3</v>
          </cell>
          <cell r="L4960">
            <v>8981.66</v>
          </cell>
        </row>
        <row r="4961">
          <cell r="A4961">
            <v>6</v>
          </cell>
          <cell r="B4961">
            <v>6</v>
          </cell>
          <cell r="C4961">
            <v>0</v>
          </cell>
          <cell r="D4961">
            <v>0</v>
          </cell>
          <cell r="E4961">
            <v>0</v>
          </cell>
          <cell r="F4961">
            <v>5</v>
          </cell>
          <cell r="G4961">
            <v>0</v>
          </cell>
          <cell r="H4961">
            <v>0</v>
          </cell>
          <cell r="I4961">
            <v>4044</v>
          </cell>
          <cell r="J4961">
            <v>2</v>
          </cell>
          <cell r="K4961">
            <v>3</v>
          </cell>
          <cell r="L4961">
            <v>4278.28</v>
          </cell>
        </row>
        <row r="4962">
          <cell r="A4962">
            <v>6</v>
          </cell>
          <cell r="B4962">
            <v>6</v>
          </cell>
          <cell r="C4962">
            <v>0</v>
          </cell>
          <cell r="D4962">
            <v>0</v>
          </cell>
          <cell r="E4962">
            <v>0</v>
          </cell>
          <cell r="F4962">
            <v>5</v>
          </cell>
          <cell r="G4962">
            <v>0</v>
          </cell>
          <cell r="H4962">
            <v>0</v>
          </cell>
          <cell r="I4962">
            <v>4051</v>
          </cell>
          <cell r="J4962">
            <v>2</v>
          </cell>
          <cell r="K4962">
            <v>3</v>
          </cell>
          <cell r="L4962">
            <v>0</v>
          </cell>
        </row>
        <row r="4963">
          <cell r="A4963">
            <v>6</v>
          </cell>
          <cell r="B4963">
            <v>6</v>
          </cell>
          <cell r="C4963">
            <v>0</v>
          </cell>
          <cell r="D4963">
            <v>0</v>
          </cell>
          <cell r="E4963">
            <v>0</v>
          </cell>
          <cell r="F4963">
            <v>5</v>
          </cell>
          <cell r="G4963">
            <v>0</v>
          </cell>
          <cell r="H4963">
            <v>0</v>
          </cell>
          <cell r="I4963">
            <v>4071</v>
          </cell>
          <cell r="J4963">
            <v>2</v>
          </cell>
          <cell r="K4963">
            <v>3</v>
          </cell>
          <cell r="L4963">
            <v>0</v>
          </cell>
        </row>
        <row r="4964">
          <cell r="A4964">
            <v>6</v>
          </cell>
          <cell r="B4964">
            <v>6</v>
          </cell>
          <cell r="C4964">
            <v>0</v>
          </cell>
          <cell r="D4964">
            <v>0</v>
          </cell>
          <cell r="E4964">
            <v>0</v>
          </cell>
          <cell r="F4964">
            <v>5</v>
          </cell>
          <cell r="G4964">
            <v>0</v>
          </cell>
          <cell r="H4964">
            <v>0</v>
          </cell>
          <cell r="I4964">
            <v>4091</v>
          </cell>
          <cell r="J4964">
            <v>2</v>
          </cell>
          <cell r="K4964">
            <v>3</v>
          </cell>
          <cell r="L4964">
            <v>0</v>
          </cell>
        </row>
        <row r="4965">
          <cell r="A4965">
            <v>6</v>
          </cell>
          <cell r="B4965">
            <v>6</v>
          </cell>
          <cell r="C4965">
            <v>0</v>
          </cell>
          <cell r="D4965">
            <v>0</v>
          </cell>
          <cell r="E4965">
            <v>0</v>
          </cell>
          <cell r="F4965">
            <v>5</v>
          </cell>
          <cell r="G4965">
            <v>0</v>
          </cell>
          <cell r="H4965">
            <v>0</v>
          </cell>
          <cell r="I4965">
            <v>5000</v>
          </cell>
          <cell r="J4965">
            <v>2</v>
          </cell>
          <cell r="K4965">
            <v>3</v>
          </cell>
          <cell r="L4965">
            <v>0</v>
          </cell>
        </row>
        <row r="4966">
          <cell r="A4966">
            <v>6</v>
          </cell>
          <cell r="B4966">
            <v>6</v>
          </cell>
          <cell r="C4966">
            <v>0</v>
          </cell>
          <cell r="D4966">
            <v>0</v>
          </cell>
          <cell r="E4966">
            <v>0</v>
          </cell>
          <cell r="F4966">
            <v>5</v>
          </cell>
          <cell r="G4966">
            <v>0</v>
          </cell>
          <cell r="H4966">
            <v>0</v>
          </cell>
          <cell r="I4966">
            <v>5300</v>
          </cell>
          <cell r="J4966">
            <v>2</v>
          </cell>
          <cell r="K4966">
            <v>3</v>
          </cell>
          <cell r="L4966">
            <v>0</v>
          </cell>
        </row>
        <row r="4967">
          <cell r="A4967">
            <v>6</v>
          </cell>
          <cell r="B4967">
            <v>6</v>
          </cell>
          <cell r="C4967">
            <v>0</v>
          </cell>
          <cell r="D4967">
            <v>0</v>
          </cell>
          <cell r="E4967">
            <v>0</v>
          </cell>
          <cell r="F4967">
            <v>5</v>
          </cell>
          <cell r="G4967">
            <v>0</v>
          </cell>
          <cell r="H4967">
            <v>0</v>
          </cell>
          <cell r="I4967">
            <v>5301</v>
          </cell>
          <cell r="J4967">
            <v>2</v>
          </cell>
          <cell r="K4967">
            <v>3</v>
          </cell>
          <cell r="L4967">
            <v>0</v>
          </cell>
        </row>
        <row r="4968">
          <cell r="A4968">
            <v>6</v>
          </cell>
          <cell r="B4968">
            <v>6</v>
          </cell>
          <cell r="C4968">
            <v>0</v>
          </cell>
          <cell r="D4968">
            <v>0</v>
          </cell>
          <cell r="E4968">
            <v>0</v>
          </cell>
          <cell r="F4968">
            <v>5</v>
          </cell>
          <cell r="G4968">
            <v>0</v>
          </cell>
          <cell r="H4968">
            <v>0</v>
          </cell>
          <cell r="I4968">
            <v>5302</v>
          </cell>
          <cell r="J4968">
            <v>2</v>
          </cell>
          <cell r="K4968">
            <v>3</v>
          </cell>
          <cell r="L4968">
            <v>0</v>
          </cell>
        </row>
        <row r="4969">
          <cell r="A4969">
            <v>6</v>
          </cell>
          <cell r="B4969">
            <v>6</v>
          </cell>
          <cell r="C4969">
            <v>0</v>
          </cell>
          <cell r="D4969">
            <v>0</v>
          </cell>
          <cell r="E4969">
            <v>0</v>
          </cell>
          <cell r="F4969">
            <v>5</v>
          </cell>
          <cell r="G4969">
            <v>0</v>
          </cell>
          <cell r="H4969">
            <v>0</v>
          </cell>
          <cell r="I4969">
            <v>5311</v>
          </cell>
          <cell r="J4969">
            <v>2</v>
          </cell>
          <cell r="K4969">
            <v>3</v>
          </cell>
          <cell r="L4969">
            <v>0</v>
          </cell>
        </row>
        <row r="4970">
          <cell r="A4970">
            <v>6</v>
          </cell>
          <cell r="B4970">
            <v>6</v>
          </cell>
          <cell r="C4970">
            <v>0</v>
          </cell>
          <cell r="D4970">
            <v>0</v>
          </cell>
          <cell r="E4970">
            <v>0</v>
          </cell>
          <cell r="F4970">
            <v>5</v>
          </cell>
          <cell r="G4970">
            <v>0</v>
          </cell>
          <cell r="H4970">
            <v>0</v>
          </cell>
          <cell r="I4970">
            <v>5312</v>
          </cell>
          <cell r="J4970">
            <v>2</v>
          </cell>
          <cell r="K4970">
            <v>3</v>
          </cell>
          <cell r="L4970">
            <v>0</v>
          </cell>
        </row>
        <row r="4971">
          <cell r="A4971">
            <v>6</v>
          </cell>
          <cell r="B4971">
            <v>6</v>
          </cell>
          <cell r="C4971">
            <v>0</v>
          </cell>
          <cell r="D4971">
            <v>0</v>
          </cell>
          <cell r="E4971">
            <v>0</v>
          </cell>
          <cell r="F4971">
            <v>5</v>
          </cell>
          <cell r="G4971">
            <v>0</v>
          </cell>
          <cell r="H4971">
            <v>0</v>
          </cell>
          <cell r="I4971">
            <v>5313</v>
          </cell>
          <cell r="J4971">
            <v>2</v>
          </cell>
          <cell r="K4971">
            <v>3</v>
          </cell>
          <cell r="L4971">
            <v>0</v>
          </cell>
        </row>
        <row r="4972">
          <cell r="A4972">
            <v>6</v>
          </cell>
          <cell r="B4972">
            <v>6</v>
          </cell>
          <cell r="C4972">
            <v>0</v>
          </cell>
          <cell r="D4972">
            <v>0</v>
          </cell>
          <cell r="E4972">
            <v>0</v>
          </cell>
          <cell r="F4972">
            <v>5</v>
          </cell>
          <cell r="G4972">
            <v>0</v>
          </cell>
          <cell r="H4972">
            <v>0</v>
          </cell>
          <cell r="I4972">
            <v>5314</v>
          </cell>
          <cell r="J4972">
            <v>2</v>
          </cell>
          <cell r="K4972">
            <v>3</v>
          </cell>
          <cell r="L4972">
            <v>0</v>
          </cell>
        </row>
        <row r="4973">
          <cell r="A4973">
            <v>6</v>
          </cell>
          <cell r="B4973">
            <v>6</v>
          </cell>
          <cell r="C4973">
            <v>0</v>
          </cell>
          <cell r="D4973">
            <v>0</v>
          </cell>
          <cell r="E4973">
            <v>0</v>
          </cell>
          <cell r="F4973">
            <v>5</v>
          </cell>
          <cell r="G4973">
            <v>0</v>
          </cell>
          <cell r="H4973">
            <v>0</v>
          </cell>
          <cell r="I4973">
            <v>5315</v>
          </cell>
          <cell r="J4973">
            <v>2</v>
          </cell>
          <cell r="K4973">
            <v>3</v>
          </cell>
          <cell r="L4973">
            <v>0</v>
          </cell>
        </row>
        <row r="4974">
          <cell r="A4974">
            <v>6</v>
          </cell>
          <cell r="B4974">
            <v>6</v>
          </cell>
          <cell r="C4974">
            <v>0</v>
          </cell>
          <cell r="D4974">
            <v>0</v>
          </cell>
          <cell r="E4974">
            <v>0</v>
          </cell>
          <cell r="F4974">
            <v>5</v>
          </cell>
          <cell r="G4974">
            <v>0</v>
          </cell>
          <cell r="H4974">
            <v>0</v>
          </cell>
          <cell r="I4974">
            <v>5316</v>
          </cell>
          <cell r="J4974">
            <v>2</v>
          </cell>
          <cell r="K4974">
            <v>3</v>
          </cell>
          <cell r="L4974">
            <v>0</v>
          </cell>
        </row>
        <row r="4975">
          <cell r="A4975">
            <v>6</v>
          </cell>
          <cell r="B4975">
            <v>6</v>
          </cell>
          <cell r="C4975">
            <v>0</v>
          </cell>
          <cell r="D4975">
            <v>0</v>
          </cell>
          <cell r="E4975">
            <v>0</v>
          </cell>
          <cell r="F4975">
            <v>5</v>
          </cell>
          <cell r="G4975">
            <v>0</v>
          </cell>
          <cell r="H4975">
            <v>0</v>
          </cell>
          <cell r="I4975">
            <v>5317</v>
          </cell>
          <cell r="J4975">
            <v>2</v>
          </cell>
          <cell r="K4975">
            <v>3</v>
          </cell>
          <cell r="L4975">
            <v>0</v>
          </cell>
        </row>
        <row r="4976">
          <cell r="A4976">
            <v>6</v>
          </cell>
          <cell r="B4976">
            <v>6</v>
          </cell>
          <cell r="C4976">
            <v>0</v>
          </cell>
          <cell r="D4976">
            <v>0</v>
          </cell>
          <cell r="E4976">
            <v>0</v>
          </cell>
          <cell r="F4976">
            <v>5</v>
          </cell>
          <cell r="G4976">
            <v>0</v>
          </cell>
          <cell r="H4976">
            <v>0</v>
          </cell>
          <cell r="I4976">
            <v>5351</v>
          </cell>
          <cell r="J4976">
            <v>2</v>
          </cell>
          <cell r="K4976">
            <v>3</v>
          </cell>
          <cell r="L4976">
            <v>0</v>
          </cell>
        </row>
        <row r="4977">
          <cell r="A4977">
            <v>6</v>
          </cell>
          <cell r="B4977">
            <v>6</v>
          </cell>
          <cell r="C4977">
            <v>0</v>
          </cell>
          <cell r="D4977">
            <v>0</v>
          </cell>
          <cell r="E4977">
            <v>0</v>
          </cell>
          <cell r="F4977">
            <v>5</v>
          </cell>
          <cell r="G4977">
            <v>0</v>
          </cell>
          <cell r="H4977">
            <v>0</v>
          </cell>
          <cell r="I4977">
            <v>5352</v>
          </cell>
          <cell r="J4977">
            <v>2</v>
          </cell>
          <cell r="K4977">
            <v>3</v>
          </cell>
          <cell r="L4977">
            <v>0</v>
          </cell>
        </row>
        <row r="4978">
          <cell r="A4978">
            <v>6</v>
          </cell>
          <cell r="B4978">
            <v>6</v>
          </cell>
          <cell r="C4978">
            <v>0</v>
          </cell>
          <cell r="D4978">
            <v>0</v>
          </cell>
          <cell r="E4978">
            <v>0</v>
          </cell>
          <cell r="F4978">
            <v>5</v>
          </cell>
          <cell r="G4978">
            <v>0</v>
          </cell>
          <cell r="H4978">
            <v>0</v>
          </cell>
          <cell r="I4978">
            <v>5353</v>
          </cell>
          <cell r="J4978">
            <v>2</v>
          </cell>
          <cell r="K4978">
            <v>3</v>
          </cell>
          <cell r="L4978">
            <v>0</v>
          </cell>
        </row>
        <row r="4979">
          <cell r="A4979">
            <v>6</v>
          </cell>
          <cell r="B4979">
            <v>6</v>
          </cell>
          <cell r="C4979">
            <v>0</v>
          </cell>
          <cell r="D4979">
            <v>0</v>
          </cell>
          <cell r="E4979">
            <v>0</v>
          </cell>
          <cell r="F4979">
            <v>5</v>
          </cell>
          <cell r="G4979">
            <v>0</v>
          </cell>
          <cell r="H4979">
            <v>0</v>
          </cell>
          <cell r="I4979">
            <v>7100</v>
          </cell>
          <cell r="J4979">
            <v>2</v>
          </cell>
          <cell r="K4979">
            <v>3</v>
          </cell>
          <cell r="L4979">
            <v>0</v>
          </cell>
        </row>
        <row r="4980">
          <cell r="A4980">
            <v>6</v>
          </cell>
          <cell r="B4980">
            <v>6</v>
          </cell>
          <cell r="C4980">
            <v>0</v>
          </cell>
          <cell r="D4980">
            <v>0</v>
          </cell>
          <cell r="E4980">
            <v>0</v>
          </cell>
          <cell r="F4980">
            <v>5</v>
          </cell>
          <cell r="G4980">
            <v>0</v>
          </cell>
          <cell r="H4980">
            <v>0</v>
          </cell>
          <cell r="I4980">
            <v>7110</v>
          </cell>
          <cell r="J4980">
            <v>2</v>
          </cell>
          <cell r="K4980">
            <v>3</v>
          </cell>
          <cell r="L4980">
            <v>-4175</v>
          </cell>
        </row>
        <row r="4981">
          <cell r="A4981">
            <v>6</v>
          </cell>
          <cell r="B4981">
            <v>6</v>
          </cell>
          <cell r="C4981">
            <v>0</v>
          </cell>
          <cell r="D4981">
            <v>0</v>
          </cell>
          <cell r="E4981">
            <v>0</v>
          </cell>
          <cell r="F4981">
            <v>5</v>
          </cell>
          <cell r="G4981">
            <v>0</v>
          </cell>
          <cell r="H4981">
            <v>0</v>
          </cell>
          <cell r="I4981">
            <v>7120</v>
          </cell>
          <cell r="J4981">
            <v>2</v>
          </cell>
          <cell r="K4981">
            <v>3</v>
          </cell>
          <cell r="L4981">
            <v>-8810</v>
          </cell>
        </row>
        <row r="4982">
          <cell r="A4982">
            <v>6</v>
          </cell>
          <cell r="B4982">
            <v>6</v>
          </cell>
          <cell r="C4982">
            <v>0</v>
          </cell>
          <cell r="D4982">
            <v>0</v>
          </cell>
          <cell r="E4982">
            <v>0</v>
          </cell>
          <cell r="F4982">
            <v>5</v>
          </cell>
          <cell r="G4982">
            <v>0</v>
          </cell>
          <cell r="H4982">
            <v>0</v>
          </cell>
          <cell r="I4982">
            <v>7130</v>
          </cell>
          <cell r="J4982">
            <v>2</v>
          </cell>
          <cell r="K4982">
            <v>3</v>
          </cell>
          <cell r="L4982">
            <v>2290</v>
          </cell>
        </row>
        <row r="4983">
          <cell r="A4983">
            <v>6</v>
          </cell>
          <cell r="B4983">
            <v>6</v>
          </cell>
          <cell r="C4983">
            <v>0</v>
          </cell>
          <cell r="D4983">
            <v>0</v>
          </cell>
          <cell r="E4983">
            <v>0</v>
          </cell>
          <cell r="F4983">
            <v>5</v>
          </cell>
          <cell r="G4983">
            <v>0</v>
          </cell>
          <cell r="H4983">
            <v>0</v>
          </cell>
          <cell r="I4983">
            <v>7140</v>
          </cell>
          <cell r="J4983">
            <v>2</v>
          </cell>
          <cell r="K4983">
            <v>3</v>
          </cell>
          <cell r="L4983">
            <v>2772.69</v>
          </cell>
        </row>
        <row r="4984">
          <cell r="A4984">
            <v>6</v>
          </cell>
          <cell r="B4984">
            <v>6</v>
          </cell>
          <cell r="C4984">
            <v>0</v>
          </cell>
          <cell r="D4984">
            <v>0</v>
          </cell>
          <cell r="E4984">
            <v>0</v>
          </cell>
          <cell r="F4984">
            <v>5</v>
          </cell>
          <cell r="G4984">
            <v>0</v>
          </cell>
          <cell r="H4984">
            <v>0</v>
          </cell>
          <cell r="I4984">
            <v>7200</v>
          </cell>
          <cell r="J4984">
            <v>2</v>
          </cell>
          <cell r="K4984">
            <v>3</v>
          </cell>
          <cell r="L4984">
            <v>81574.77</v>
          </cell>
        </row>
        <row r="4985">
          <cell r="A4985">
            <v>6</v>
          </cell>
          <cell r="B4985">
            <v>6</v>
          </cell>
          <cell r="C4985">
            <v>0</v>
          </cell>
          <cell r="D4985">
            <v>0</v>
          </cell>
          <cell r="E4985">
            <v>0</v>
          </cell>
          <cell r="F4985">
            <v>5</v>
          </cell>
          <cell r="G4985">
            <v>0</v>
          </cell>
          <cell r="H4985">
            <v>0</v>
          </cell>
          <cell r="I4985">
            <v>7201</v>
          </cell>
          <cell r="J4985">
            <v>2</v>
          </cell>
          <cell r="K4985">
            <v>3</v>
          </cell>
          <cell r="L4985">
            <v>1357.5</v>
          </cell>
        </row>
        <row r="4986">
          <cell r="A4986">
            <v>6</v>
          </cell>
          <cell r="B4986">
            <v>6</v>
          </cell>
          <cell r="C4986">
            <v>0</v>
          </cell>
          <cell r="D4986">
            <v>0</v>
          </cell>
          <cell r="E4986">
            <v>0</v>
          </cell>
          <cell r="F4986">
            <v>5</v>
          </cell>
          <cell r="G4986">
            <v>0</v>
          </cell>
          <cell r="H4986">
            <v>0</v>
          </cell>
          <cell r="I4986">
            <v>7210</v>
          </cell>
          <cell r="J4986">
            <v>2</v>
          </cell>
          <cell r="K4986">
            <v>3</v>
          </cell>
          <cell r="L4986">
            <v>-3170</v>
          </cell>
        </row>
        <row r="4987">
          <cell r="A4987">
            <v>6</v>
          </cell>
          <cell r="B4987">
            <v>6</v>
          </cell>
          <cell r="C4987">
            <v>0</v>
          </cell>
          <cell r="D4987">
            <v>0</v>
          </cell>
          <cell r="E4987">
            <v>0</v>
          </cell>
          <cell r="F4987">
            <v>5</v>
          </cell>
          <cell r="G4987">
            <v>0</v>
          </cell>
          <cell r="H4987">
            <v>0</v>
          </cell>
          <cell r="I4987">
            <v>7220</v>
          </cell>
          <cell r="J4987">
            <v>2</v>
          </cell>
          <cell r="K4987">
            <v>3</v>
          </cell>
          <cell r="L4987">
            <v>130</v>
          </cell>
        </row>
        <row r="4988">
          <cell r="A4988">
            <v>6</v>
          </cell>
          <cell r="B4988">
            <v>6</v>
          </cell>
          <cell r="C4988">
            <v>0</v>
          </cell>
          <cell r="D4988">
            <v>0</v>
          </cell>
          <cell r="E4988">
            <v>0</v>
          </cell>
          <cell r="F4988">
            <v>5</v>
          </cell>
          <cell r="G4988">
            <v>0</v>
          </cell>
          <cell r="H4988">
            <v>0</v>
          </cell>
          <cell r="I4988">
            <v>7230</v>
          </cell>
          <cell r="J4988">
            <v>2</v>
          </cell>
          <cell r="K4988">
            <v>3</v>
          </cell>
          <cell r="L4988">
            <v>0</v>
          </cell>
        </row>
        <row r="4989">
          <cell r="A4989">
            <v>6</v>
          </cell>
          <cell r="B4989">
            <v>6</v>
          </cell>
          <cell r="C4989">
            <v>0</v>
          </cell>
          <cell r="D4989">
            <v>0</v>
          </cell>
          <cell r="E4989">
            <v>0</v>
          </cell>
          <cell r="F4989">
            <v>5</v>
          </cell>
          <cell r="G4989">
            <v>0</v>
          </cell>
          <cell r="H4989">
            <v>0</v>
          </cell>
          <cell r="I4989">
            <v>7260</v>
          </cell>
          <cell r="J4989">
            <v>2</v>
          </cell>
          <cell r="K4989">
            <v>3</v>
          </cell>
          <cell r="L4989">
            <v>0</v>
          </cell>
        </row>
        <row r="4990">
          <cell r="A4990">
            <v>6</v>
          </cell>
          <cell r="B4990">
            <v>6</v>
          </cell>
          <cell r="C4990">
            <v>0</v>
          </cell>
          <cell r="D4990">
            <v>0</v>
          </cell>
          <cell r="E4990">
            <v>0</v>
          </cell>
          <cell r="F4990">
            <v>5</v>
          </cell>
          <cell r="G4990">
            <v>0</v>
          </cell>
          <cell r="H4990">
            <v>0</v>
          </cell>
          <cell r="I4990">
            <v>7270</v>
          </cell>
          <cell r="J4990">
            <v>2</v>
          </cell>
          <cell r="K4990">
            <v>3</v>
          </cell>
          <cell r="L4990">
            <v>2385</v>
          </cell>
        </row>
        <row r="4991">
          <cell r="A4991">
            <v>6</v>
          </cell>
          <cell r="B4991">
            <v>6</v>
          </cell>
          <cell r="C4991">
            <v>0</v>
          </cell>
          <cell r="D4991">
            <v>0</v>
          </cell>
          <cell r="E4991">
            <v>0</v>
          </cell>
          <cell r="F4991">
            <v>5</v>
          </cell>
          <cell r="G4991">
            <v>0</v>
          </cell>
          <cell r="H4991">
            <v>0</v>
          </cell>
          <cell r="I4991">
            <v>7280</v>
          </cell>
          <cell r="J4991">
            <v>2</v>
          </cell>
          <cell r="K4991">
            <v>3</v>
          </cell>
          <cell r="L4991">
            <v>3750</v>
          </cell>
        </row>
        <row r="4992">
          <cell r="A4992">
            <v>6</v>
          </cell>
          <cell r="B4992">
            <v>6</v>
          </cell>
          <cell r="C4992">
            <v>0</v>
          </cell>
          <cell r="D4992">
            <v>0</v>
          </cell>
          <cell r="E4992">
            <v>0</v>
          </cell>
          <cell r="F4992">
            <v>5</v>
          </cell>
          <cell r="G4992">
            <v>0</v>
          </cell>
          <cell r="H4992">
            <v>0</v>
          </cell>
          <cell r="I4992">
            <v>7300</v>
          </cell>
          <cell r="J4992">
            <v>2</v>
          </cell>
          <cell r="K4992">
            <v>3</v>
          </cell>
          <cell r="L4992">
            <v>1357.5</v>
          </cell>
        </row>
        <row r="4993">
          <cell r="A4993">
            <v>6</v>
          </cell>
          <cell r="B4993">
            <v>6</v>
          </cell>
          <cell r="C4993">
            <v>0</v>
          </cell>
          <cell r="D4993">
            <v>0</v>
          </cell>
          <cell r="E4993">
            <v>0</v>
          </cell>
          <cell r="F4993">
            <v>5</v>
          </cell>
          <cell r="G4993">
            <v>0</v>
          </cell>
          <cell r="H4993">
            <v>0</v>
          </cell>
          <cell r="I4993">
            <v>7330</v>
          </cell>
          <cell r="J4993">
            <v>2</v>
          </cell>
          <cell r="K4993">
            <v>3</v>
          </cell>
          <cell r="L4993">
            <v>4145</v>
          </cell>
        </row>
        <row r="4994">
          <cell r="A4994">
            <v>6</v>
          </cell>
          <cell r="B4994">
            <v>6</v>
          </cell>
          <cell r="C4994">
            <v>0</v>
          </cell>
          <cell r="D4994">
            <v>0</v>
          </cell>
          <cell r="E4994">
            <v>0</v>
          </cell>
          <cell r="F4994">
            <v>5</v>
          </cell>
          <cell r="G4994">
            <v>0</v>
          </cell>
          <cell r="H4994">
            <v>0</v>
          </cell>
          <cell r="I4994">
            <v>7340</v>
          </cell>
          <cell r="J4994">
            <v>2</v>
          </cell>
          <cell r="K4994">
            <v>3</v>
          </cell>
          <cell r="L4994">
            <v>20</v>
          </cell>
        </row>
        <row r="4995">
          <cell r="A4995">
            <v>6</v>
          </cell>
          <cell r="B4995">
            <v>6</v>
          </cell>
          <cell r="C4995">
            <v>0</v>
          </cell>
          <cell r="D4995">
            <v>0</v>
          </cell>
          <cell r="E4995">
            <v>0</v>
          </cell>
          <cell r="F4995">
            <v>5</v>
          </cell>
          <cell r="G4995">
            <v>0</v>
          </cell>
          <cell r="H4995">
            <v>0</v>
          </cell>
          <cell r="I4995">
            <v>7350</v>
          </cell>
          <cell r="J4995">
            <v>2</v>
          </cell>
          <cell r="K4995">
            <v>3</v>
          </cell>
          <cell r="L4995">
            <v>-110</v>
          </cell>
        </row>
        <row r="4996">
          <cell r="A4996">
            <v>6</v>
          </cell>
          <cell r="B4996">
            <v>6</v>
          </cell>
          <cell r="C4996">
            <v>0</v>
          </cell>
          <cell r="D4996">
            <v>0</v>
          </cell>
          <cell r="E4996">
            <v>0</v>
          </cell>
          <cell r="F4996">
            <v>5</v>
          </cell>
          <cell r="G4996">
            <v>0</v>
          </cell>
          <cell r="H4996">
            <v>0</v>
          </cell>
          <cell r="I4996">
            <v>7360</v>
          </cell>
          <cell r="J4996">
            <v>2</v>
          </cell>
          <cell r="K4996">
            <v>3</v>
          </cell>
          <cell r="L4996">
            <v>-1160</v>
          </cell>
        </row>
        <row r="4997">
          <cell r="A4997">
            <v>6</v>
          </cell>
          <cell r="B4997">
            <v>6</v>
          </cell>
          <cell r="C4997">
            <v>0</v>
          </cell>
          <cell r="D4997">
            <v>0</v>
          </cell>
          <cell r="E4997">
            <v>0</v>
          </cell>
          <cell r="F4997">
            <v>5</v>
          </cell>
          <cell r="G4997">
            <v>0</v>
          </cell>
          <cell r="H4997">
            <v>0</v>
          </cell>
          <cell r="I4997">
            <v>7500</v>
          </cell>
          <cell r="J4997">
            <v>2</v>
          </cell>
          <cell r="K4997">
            <v>3</v>
          </cell>
          <cell r="L4997">
            <v>-3425</v>
          </cell>
        </row>
        <row r="4998">
          <cell r="A4998">
            <v>6</v>
          </cell>
          <cell r="B4998">
            <v>6</v>
          </cell>
          <cell r="C4998">
            <v>0</v>
          </cell>
          <cell r="D4998">
            <v>0</v>
          </cell>
          <cell r="E4998">
            <v>0</v>
          </cell>
          <cell r="F4998">
            <v>5</v>
          </cell>
          <cell r="G4998">
            <v>0</v>
          </cell>
          <cell r="H4998">
            <v>0</v>
          </cell>
          <cell r="I4998">
            <v>7501</v>
          </cell>
          <cell r="J4998">
            <v>2</v>
          </cell>
          <cell r="K4998">
            <v>3</v>
          </cell>
          <cell r="L4998">
            <v>1350</v>
          </cell>
        </row>
        <row r="4999">
          <cell r="A4999">
            <v>6</v>
          </cell>
          <cell r="B4999">
            <v>6</v>
          </cell>
          <cell r="C4999">
            <v>0</v>
          </cell>
          <cell r="D4999">
            <v>0</v>
          </cell>
          <cell r="E4999">
            <v>0</v>
          </cell>
          <cell r="F4999">
            <v>5</v>
          </cell>
          <cell r="G4999">
            <v>0</v>
          </cell>
          <cell r="H4999">
            <v>0</v>
          </cell>
          <cell r="I4999">
            <v>7510</v>
          </cell>
          <cell r="J4999">
            <v>2</v>
          </cell>
          <cell r="K4999">
            <v>3</v>
          </cell>
          <cell r="L4999">
            <v>1200</v>
          </cell>
        </row>
        <row r="5000">
          <cell r="A5000">
            <v>6</v>
          </cell>
          <cell r="B5000">
            <v>6</v>
          </cell>
          <cell r="C5000">
            <v>0</v>
          </cell>
          <cell r="D5000">
            <v>0</v>
          </cell>
          <cell r="E5000">
            <v>0</v>
          </cell>
          <cell r="F5000">
            <v>5</v>
          </cell>
          <cell r="G5000">
            <v>0</v>
          </cell>
          <cell r="H5000">
            <v>0</v>
          </cell>
          <cell r="I5000">
            <v>7610</v>
          </cell>
          <cell r="J5000">
            <v>2</v>
          </cell>
          <cell r="K5000">
            <v>3</v>
          </cell>
          <cell r="L5000">
            <v>11240</v>
          </cell>
        </row>
        <row r="5001">
          <cell r="A5001">
            <v>6</v>
          </cell>
          <cell r="B5001">
            <v>6</v>
          </cell>
          <cell r="C5001">
            <v>0</v>
          </cell>
          <cell r="D5001">
            <v>0</v>
          </cell>
          <cell r="E5001">
            <v>0</v>
          </cell>
          <cell r="F5001">
            <v>5</v>
          </cell>
          <cell r="G5001">
            <v>0</v>
          </cell>
          <cell r="H5001">
            <v>0</v>
          </cell>
          <cell r="I5001">
            <v>7613</v>
          </cell>
          <cell r="J5001">
            <v>2</v>
          </cell>
          <cell r="K5001">
            <v>3</v>
          </cell>
          <cell r="L5001">
            <v>0</v>
          </cell>
        </row>
        <row r="5002">
          <cell r="A5002">
            <v>6</v>
          </cell>
          <cell r="B5002">
            <v>6</v>
          </cell>
          <cell r="C5002">
            <v>0</v>
          </cell>
          <cell r="D5002">
            <v>0</v>
          </cell>
          <cell r="E5002">
            <v>0</v>
          </cell>
          <cell r="F5002">
            <v>5</v>
          </cell>
          <cell r="G5002">
            <v>0</v>
          </cell>
          <cell r="H5002">
            <v>0</v>
          </cell>
          <cell r="I5002">
            <v>7616</v>
          </cell>
          <cell r="J5002">
            <v>2</v>
          </cell>
          <cell r="K5002">
            <v>3</v>
          </cell>
          <cell r="L5002">
            <v>-470</v>
          </cell>
        </row>
        <row r="5003">
          <cell r="A5003">
            <v>6</v>
          </cell>
          <cell r="B5003">
            <v>6</v>
          </cell>
          <cell r="C5003">
            <v>0</v>
          </cell>
          <cell r="D5003">
            <v>0</v>
          </cell>
          <cell r="E5003">
            <v>0</v>
          </cell>
          <cell r="F5003">
            <v>5</v>
          </cell>
          <cell r="G5003">
            <v>0</v>
          </cell>
          <cell r="H5003">
            <v>0</v>
          </cell>
          <cell r="I5003">
            <v>7900</v>
          </cell>
          <cell r="J5003">
            <v>2</v>
          </cell>
          <cell r="K5003">
            <v>3</v>
          </cell>
          <cell r="L5003">
            <v>0</v>
          </cell>
        </row>
        <row r="5004">
          <cell r="A5004">
            <v>6</v>
          </cell>
          <cell r="B5004">
            <v>6</v>
          </cell>
          <cell r="C5004">
            <v>0</v>
          </cell>
          <cell r="D5004">
            <v>0</v>
          </cell>
          <cell r="E5004">
            <v>0</v>
          </cell>
          <cell r="F5004">
            <v>5</v>
          </cell>
          <cell r="G5004">
            <v>0</v>
          </cell>
          <cell r="H5004">
            <v>0</v>
          </cell>
          <cell r="I5004">
            <v>7901</v>
          </cell>
          <cell r="J5004">
            <v>2</v>
          </cell>
          <cell r="K5004">
            <v>3</v>
          </cell>
          <cell r="L5004">
            <v>0</v>
          </cell>
        </row>
        <row r="5005">
          <cell r="A5005">
            <v>6</v>
          </cell>
          <cell r="B5005">
            <v>6</v>
          </cell>
          <cell r="C5005">
            <v>0</v>
          </cell>
          <cell r="D5005">
            <v>0</v>
          </cell>
          <cell r="E5005">
            <v>0</v>
          </cell>
          <cell r="F5005">
            <v>5</v>
          </cell>
          <cell r="G5005">
            <v>0</v>
          </cell>
          <cell r="H5005">
            <v>0</v>
          </cell>
          <cell r="I5005">
            <v>7913</v>
          </cell>
          <cell r="J5005">
            <v>2</v>
          </cell>
          <cell r="K5005">
            <v>3</v>
          </cell>
          <cell r="L5005">
            <v>0</v>
          </cell>
        </row>
        <row r="5006">
          <cell r="A5006">
            <v>6</v>
          </cell>
          <cell r="B5006">
            <v>6</v>
          </cell>
          <cell r="C5006">
            <v>0</v>
          </cell>
          <cell r="D5006">
            <v>0</v>
          </cell>
          <cell r="E5006">
            <v>0</v>
          </cell>
          <cell r="F5006">
            <v>5</v>
          </cell>
          <cell r="G5006">
            <v>0</v>
          </cell>
          <cell r="H5006">
            <v>0</v>
          </cell>
          <cell r="I5006">
            <v>7950</v>
          </cell>
          <cell r="J5006">
            <v>2</v>
          </cell>
          <cell r="K5006">
            <v>3</v>
          </cell>
          <cell r="L5006">
            <v>0</v>
          </cell>
        </row>
        <row r="5007">
          <cell r="A5007">
            <v>6</v>
          </cell>
          <cell r="B5007">
            <v>6</v>
          </cell>
          <cell r="C5007">
            <v>0</v>
          </cell>
          <cell r="D5007">
            <v>0</v>
          </cell>
          <cell r="E5007">
            <v>0</v>
          </cell>
          <cell r="F5007">
            <v>5</v>
          </cell>
          <cell r="G5007">
            <v>0</v>
          </cell>
          <cell r="H5007">
            <v>0</v>
          </cell>
          <cell r="I5007">
            <v>7951</v>
          </cell>
          <cell r="J5007">
            <v>2</v>
          </cell>
          <cell r="K5007">
            <v>3</v>
          </cell>
          <cell r="L5007">
            <v>0</v>
          </cell>
        </row>
        <row r="5008">
          <cell r="A5008">
            <v>6</v>
          </cell>
          <cell r="B5008">
            <v>6</v>
          </cell>
          <cell r="C5008">
            <v>0</v>
          </cell>
          <cell r="D5008">
            <v>0</v>
          </cell>
          <cell r="E5008">
            <v>0</v>
          </cell>
          <cell r="F5008">
            <v>5</v>
          </cell>
          <cell r="G5008">
            <v>0</v>
          </cell>
          <cell r="H5008">
            <v>0</v>
          </cell>
          <cell r="I5008">
            <v>7960</v>
          </cell>
          <cell r="J5008">
            <v>2</v>
          </cell>
          <cell r="K5008">
            <v>3</v>
          </cell>
          <cell r="L5008">
            <v>0</v>
          </cell>
        </row>
        <row r="5009">
          <cell r="A5009">
            <v>6</v>
          </cell>
          <cell r="B5009">
            <v>6</v>
          </cell>
          <cell r="C5009">
            <v>0</v>
          </cell>
          <cell r="D5009">
            <v>0</v>
          </cell>
          <cell r="E5009">
            <v>0</v>
          </cell>
          <cell r="F5009">
            <v>5</v>
          </cell>
          <cell r="G5009">
            <v>0</v>
          </cell>
          <cell r="H5009">
            <v>0</v>
          </cell>
          <cell r="I5009">
            <v>7961</v>
          </cell>
          <cell r="J5009">
            <v>2</v>
          </cell>
          <cell r="K5009">
            <v>3</v>
          </cell>
          <cell r="L5009">
            <v>0</v>
          </cell>
        </row>
        <row r="5010">
          <cell r="A5010">
            <v>6</v>
          </cell>
          <cell r="B5010">
            <v>6</v>
          </cell>
          <cell r="C5010">
            <v>0</v>
          </cell>
          <cell r="D5010">
            <v>0</v>
          </cell>
          <cell r="E5010">
            <v>0</v>
          </cell>
          <cell r="F5010">
            <v>5</v>
          </cell>
          <cell r="G5010">
            <v>0</v>
          </cell>
          <cell r="H5010">
            <v>0</v>
          </cell>
          <cell r="I5010">
            <v>7963</v>
          </cell>
          <cell r="J5010">
            <v>2</v>
          </cell>
          <cell r="K5010">
            <v>3</v>
          </cell>
          <cell r="L5010">
            <v>0</v>
          </cell>
        </row>
        <row r="5011">
          <cell r="A5011">
            <v>6</v>
          </cell>
          <cell r="B5011">
            <v>6</v>
          </cell>
          <cell r="C5011">
            <v>0</v>
          </cell>
          <cell r="D5011">
            <v>0</v>
          </cell>
          <cell r="E5011">
            <v>0</v>
          </cell>
          <cell r="F5011">
            <v>5</v>
          </cell>
          <cell r="G5011">
            <v>0</v>
          </cell>
          <cell r="H5011">
            <v>0</v>
          </cell>
          <cell r="I5011">
            <v>7964</v>
          </cell>
          <cell r="J5011">
            <v>2</v>
          </cell>
          <cell r="K5011">
            <v>3</v>
          </cell>
          <cell r="L5011">
            <v>0</v>
          </cell>
        </row>
        <row r="5012">
          <cell r="A5012">
            <v>6</v>
          </cell>
          <cell r="B5012">
            <v>6</v>
          </cell>
          <cell r="C5012">
            <v>0</v>
          </cell>
          <cell r="D5012">
            <v>0</v>
          </cell>
          <cell r="E5012">
            <v>0</v>
          </cell>
          <cell r="F5012">
            <v>5</v>
          </cell>
          <cell r="G5012">
            <v>0</v>
          </cell>
          <cell r="H5012">
            <v>0</v>
          </cell>
          <cell r="I5012">
            <v>7965</v>
          </cell>
          <cell r="J5012">
            <v>2</v>
          </cell>
          <cell r="K5012">
            <v>3</v>
          </cell>
          <cell r="L5012">
            <v>0</v>
          </cell>
        </row>
        <row r="5013">
          <cell r="A5013">
            <v>6</v>
          </cell>
          <cell r="B5013">
            <v>6</v>
          </cell>
          <cell r="C5013">
            <v>0</v>
          </cell>
          <cell r="D5013">
            <v>0</v>
          </cell>
          <cell r="E5013">
            <v>0</v>
          </cell>
          <cell r="F5013">
            <v>5</v>
          </cell>
          <cell r="G5013">
            <v>0</v>
          </cell>
          <cell r="H5013">
            <v>0</v>
          </cell>
          <cell r="I5013">
            <v>8004</v>
          </cell>
          <cell r="J5013">
            <v>2</v>
          </cell>
          <cell r="K5013">
            <v>3</v>
          </cell>
          <cell r="L5013">
            <v>0</v>
          </cell>
        </row>
        <row r="5014">
          <cell r="A5014">
            <v>6</v>
          </cell>
          <cell r="B5014">
            <v>6</v>
          </cell>
          <cell r="C5014">
            <v>0</v>
          </cell>
          <cell r="D5014">
            <v>0</v>
          </cell>
          <cell r="E5014">
            <v>0</v>
          </cell>
          <cell r="F5014">
            <v>5</v>
          </cell>
          <cell r="G5014">
            <v>0</v>
          </cell>
          <cell r="H5014">
            <v>0</v>
          </cell>
          <cell r="I5014">
            <v>9999</v>
          </cell>
          <cell r="J5014">
            <v>2</v>
          </cell>
          <cell r="K5014">
            <v>3</v>
          </cell>
          <cell r="L5014">
            <v>-187919.9</v>
          </cell>
        </row>
        <row r="5015">
          <cell r="A5015">
            <v>6</v>
          </cell>
          <cell r="B5015">
            <v>6</v>
          </cell>
          <cell r="C5015">
            <v>0</v>
          </cell>
          <cell r="D5015">
            <v>0</v>
          </cell>
          <cell r="E5015">
            <v>0</v>
          </cell>
          <cell r="F5015">
            <v>6</v>
          </cell>
          <cell r="G5015">
            <v>0</v>
          </cell>
          <cell r="H5015">
            <v>0</v>
          </cell>
          <cell r="I5015">
            <v>0</v>
          </cell>
          <cell r="J5015">
            <v>2</v>
          </cell>
          <cell r="K5015">
            <v>3</v>
          </cell>
          <cell r="L5015">
            <v>-29254</v>
          </cell>
        </row>
        <row r="5016">
          <cell r="A5016">
            <v>6</v>
          </cell>
          <cell r="B5016">
            <v>6</v>
          </cell>
          <cell r="C5016">
            <v>0</v>
          </cell>
          <cell r="D5016">
            <v>0</v>
          </cell>
          <cell r="E5016">
            <v>0</v>
          </cell>
          <cell r="F5016">
            <v>6</v>
          </cell>
          <cell r="G5016">
            <v>0</v>
          </cell>
          <cell r="H5016">
            <v>0</v>
          </cell>
          <cell r="I5016">
            <v>1000</v>
          </cell>
          <cell r="J5016">
            <v>2</v>
          </cell>
          <cell r="K5016">
            <v>3</v>
          </cell>
          <cell r="L5016">
            <v>30706.41</v>
          </cell>
        </row>
        <row r="5017">
          <cell r="A5017">
            <v>6</v>
          </cell>
          <cell r="B5017">
            <v>6</v>
          </cell>
          <cell r="C5017">
            <v>0</v>
          </cell>
          <cell r="D5017">
            <v>0</v>
          </cell>
          <cell r="E5017">
            <v>0</v>
          </cell>
          <cell r="F5017">
            <v>6</v>
          </cell>
          <cell r="G5017">
            <v>0</v>
          </cell>
          <cell r="H5017">
            <v>0</v>
          </cell>
          <cell r="I5017">
            <v>1005</v>
          </cell>
          <cell r="J5017">
            <v>2</v>
          </cell>
          <cell r="K5017">
            <v>3</v>
          </cell>
          <cell r="L5017">
            <v>0</v>
          </cell>
        </row>
        <row r="5018">
          <cell r="A5018">
            <v>6</v>
          </cell>
          <cell r="B5018">
            <v>6</v>
          </cell>
          <cell r="C5018">
            <v>0</v>
          </cell>
          <cell r="D5018">
            <v>0</v>
          </cell>
          <cell r="E5018">
            <v>0</v>
          </cell>
          <cell r="F5018">
            <v>6</v>
          </cell>
          <cell r="G5018">
            <v>0</v>
          </cell>
          <cell r="H5018">
            <v>0</v>
          </cell>
          <cell r="I5018">
            <v>1010</v>
          </cell>
          <cell r="J5018">
            <v>2</v>
          </cell>
          <cell r="K5018">
            <v>3</v>
          </cell>
          <cell r="L5018">
            <v>0</v>
          </cell>
        </row>
        <row r="5019">
          <cell r="A5019">
            <v>6</v>
          </cell>
          <cell r="B5019">
            <v>6</v>
          </cell>
          <cell r="C5019">
            <v>0</v>
          </cell>
          <cell r="D5019">
            <v>0</v>
          </cell>
          <cell r="E5019">
            <v>0</v>
          </cell>
          <cell r="F5019">
            <v>6</v>
          </cell>
          <cell r="G5019">
            <v>0</v>
          </cell>
          <cell r="H5019">
            <v>0</v>
          </cell>
          <cell r="I5019">
            <v>1300</v>
          </cell>
          <cell r="J5019">
            <v>2</v>
          </cell>
          <cell r="K5019">
            <v>3</v>
          </cell>
          <cell r="L5019">
            <v>0</v>
          </cell>
        </row>
        <row r="5020">
          <cell r="A5020">
            <v>6</v>
          </cell>
          <cell r="B5020">
            <v>6</v>
          </cell>
          <cell r="C5020">
            <v>0</v>
          </cell>
          <cell r="D5020">
            <v>0</v>
          </cell>
          <cell r="E5020">
            <v>0</v>
          </cell>
          <cell r="F5020">
            <v>6</v>
          </cell>
          <cell r="G5020">
            <v>0</v>
          </cell>
          <cell r="H5020">
            <v>0</v>
          </cell>
          <cell r="I5020">
            <v>1310</v>
          </cell>
          <cell r="J5020">
            <v>2</v>
          </cell>
          <cell r="K5020">
            <v>3</v>
          </cell>
          <cell r="L5020">
            <v>0</v>
          </cell>
        </row>
        <row r="5021">
          <cell r="A5021">
            <v>6</v>
          </cell>
          <cell r="B5021">
            <v>6</v>
          </cell>
          <cell r="C5021">
            <v>0</v>
          </cell>
          <cell r="D5021">
            <v>0</v>
          </cell>
          <cell r="E5021">
            <v>0</v>
          </cell>
          <cell r="F5021">
            <v>6</v>
          </cell>
          <cell r="G5021">
            <v>0</v>
          </cell>
          <cell r="H5021">
            <v>0</v>
          </cell>
          <cell r="I5021">
            <v>1620</v>
          </cell>
          <cell r="J5021">
            <v>2</v>
          </cell>
          <cell r="K5021">
            <v>3</v>
          </cell>
          <cell r="L5021">
            <v>0</v>
          </cell>
        </row>
        <row r="5022">
          <cell r="A5022">
            <v>6</v>
          </cell>
          <cell r="B5022">
            <v>6</v>
          </cell>
          <cell r="C5022">
            <v>0</v>
          </cell>
          <cell r="D5022">
            <v>0</v>
          </cell>
          <cell r="E5022">
            <v>0</v>
          </cell>
          <cell r="F5022">
            <v>6</v>
          </cell>
          <cell r="G5022">
            <v>0</v>
          </cell>
          <cell r="H5022">
            <v>0</v>
          </cell>
          <cell r="I5022">
            <v>2000</v>
          </cell>
          <cell r="J5022">
            <v>2</v>
          </cell>
          <cell r="K5022">
            <v>3</v>
          </cell>
          <cell r="L5022">
            <v>0</v>
          </cell>
        </row>
        <row r="5023">
          <cell r="A5023">
            <v>6</v>
          </cell>
          <cell r="B5023">
            <v>6</v>
          </cell>
          <cell r="C5023">
            <v>0</v>
          </cell>
          <cell r="D5023">
            <v>0</v>
          </cell>
          <cell r="E5023">
            <v>0</v>
          </cell>
          <cell r="F5023">
            <v>6</v>
          </cell>
          <cell r="G5023">
            <v>0</v>
          </cell>
          <cell r="H5023">
            <v>0</v>
          </cell>
          <cell r="I5023">
            <v>2011</v>
          </cell>
          <cell r="J5023">
            <v>2</v>
          </cell>
          <cell r="K5023">
            <v>3</v>
          </cell>
          <cell r="L5023">
            <v>0</v>
          </cell>
        </row>
        <row r="5024">
          <cell r="A5024">
            <v>6</v>
          </cell>
          <cell r="B5024">
            <v>6</v>
          </cell>
          <cell r="C5024">
            <v>0</v>
          </cell>
          <cell r="D5024">
            <v>0</v>
          </cell>
          <cell r="E5024">
            <v>0</v>
          </cell>
          <cell r="F5024">
            <v>6</v>
          </cell>
          <cell r="G5024">
            <v>0</v>
          </cell>
          <cell r="H5024">
            <v>0</v>
          </cell>
          <cell r="I5024">
            <v>2020</v>
          </cell>
          <cell r="J5024">
            <v>2</v>
          </cell>
          <cell r="K5024">
            <v>3</v>
          </cell>
          <cell r="L5024">
            <v>0</v>
          </cell>
        </row>
        <row r="5025">
          <cell r="A5025">
            <v>6</v>
          </cell>
          <cell r="B5025">
            <v>6</v>
          </cell>
          <cell r="C5025">
            <v>0</v>
          </cell>
          <cell r="D5025">
            <v>0</v>
          </cell>
          <cell r="E5025">
            <v>0</v>
          </cell>
          <cell r="F5025">
            <v>6</v>
          </cell>
          <cell r="G5025">
            <v>0</v>
          </cell>
          <cell r="H5025">
            <v>0</v>
          </cell>
          <cell r="I5025">
            <v>2021</v>
          </cell>
          <cell r="J5025">
            <v>2</v>
          </cell>
          <cell r="K5025">
            <v>3</v>
          </cell>
          <cell r="L5025">
            <v>0</v>
          </cell>
        </row>
        <row r="5026">
          <cell r="A5026">
            <v>6</v>
          </cell>
          <cell r="B5026">
            <v>6</v>
          </cell>
          <cell r="C5026">
            <v>0</v>
          </cell>
          <cell r="D5026">
            <v>0</v>
          </cell>
          <cell r="E5026">
            <v>0</v>
          </cell>
          <cell r="F5026">
            <v>6</v>
          </cell>
          <cell r="G5026">
            <v>0</v>
          </cell>
          <cell r="H5026">
            <v>0</v>
          </cell>
          <cell r="I5026">
            <v>2022</v>
          </cell>
          <cell r="J5026">
            <v>2</v>
          </cell>
          <cell r="K5026">
            <v>3</v>
          </cell>
          <cell r="L5026">
            <v>0</v>
          </cell>
        </row>
        <row r="5027">
          <cell r="A5027">
            <v>6</v>
          </cell>
          <cell r="B5027">
            <v>6</v>
          </cell>
          <cell r="C5027">
            <v>0</v>
          </cell>
          <cell r="D5027">
            <v>0</v>
          </cell>
          <cell r="E5027">
            <v>0</v>
          </cell>
          <cell r="F5027">
            <v>6</v>
          </cell>
          <cell r="G5027">
            <v>0</v>
          </cell>
          <cell r="H5027">
            <v>0</v>
          </cell>
          <cell r="I5027">
            <v>2023</v>
          </cell>
          <cell r="J5027">
            <v>2</v>
          </cell>
          <cell r="K5027">
            <v>3</v>
          </cell>
          <cell r="L5027">
            <v>0</v>
          </cell>
        </row>
        <row r="5028">
          <cell r="A5028">
            <v>6</v>
          </cell>
          <cell r="B5028">
            <v>6</v>
          </cell>
          <cell r="C5028">
            <v>0</v>
          </cell>
          <cell r="D5028">
            <v>0</v>
          </cell>
          <cell r="E5028">
            <v>0</v>
          </cell>
          <cell r="F5028">
            <v>6</v>
          </cell>
          <cell r="G5028">
            <v>0</v>
          </cell>
          <cell r="H5028">
            <v>0</v>
          </cell>
          <cell r="I5028">
            <v>2024</v>
          </cell>
          <cell r="J5028">
            <v>2</v>
          </cell>
          <cell r="K5028">
            <v>3</v>
          </cell>
          <cell r="L5028">
            <v>0</v>
          </cell>
        </row>
        <row r="5029">
          <cell r="A5029">
            <v>6</v>
          </cell>
          <cell r="B5029">
            <v>6</v>
          </cell>
          <cell r="C5029">
            <v>0</v>
          </cell>
          <cell r="D5029">
            <v>0</v>
          </cell>
          <cell r="E5029">
            <v>0</v>
          </cell>
          <cell r="F5029">
            <v>6</v>
          </cell>
          <cell r="G5029">
            <v>0</v>
          </cell>
          <cell r="H5029">
            <v>0</v>
          </cell>
          <cell r="I5029">
            <v>2025</v>
          </cell>
          <cell r="J5029">
            <v>2</v>
          </cell>
          <cell r="K5029">
            <v>3</v>
          </cell>
          <cell r="L5029">
            <v>0</v>
          </cell>
        </row>
        <row r="5030">
          <cell r="A5030">
            <v>6</v>
          </cell>
          <cell r="B5030">
            <v>6</v>
          </cell>
          <cell r="C5030">
            <v>0</v>
          </cell>
          <cell r="D5030">
            <v>0</v>
          </cell>
          <cell r="E5030">
            <v>0</v>
          </cell>
          <cell r="F5030">
            <v>6</v>
          </cell>
          <cell r="G5030">
            <v>0</v>
          </cell>
          <cell r="H5030">
            <v>0</v>
          </cell>
          <cell r="I5030">
            <v>2026</v>
          </cell>
          <cell r="J5030">
            <v>2</v>
          </cell>
          <cell r="K5030">
            <v>3</v>
          </cell>
          <cell r="L5030">
            <v>0</v>
          </cell>
        </row>
        <row r="5031">
          <cell r="A5031">
            <v>6</v>
          </cell>
          <cell r="B5031">
            <v>6</v>
          </cell>
          <cell r="C5031">
            <v>0</v>
          </cell>
          <cell r="D5031">
            <v>0</v>
          </cell>
          <cell r="E5031">
            <v>0</v>
          </cell>
          <cell r="F5031">
            <v>6</v>
          </cell>
          <cell r="G5031">
            <v>0</v>
          </cell>
          <cell r="H5031">
            <v>0</v>
          </cell>
          <cell r="I5031">
            <v>2027</v>
          </cell>
          <cell r="J5031">
            <v>2</v>
          </cell>
          <cell r="K5031">
            <v>3</v>
          </cell>
          <cell r="L5031">
            <v>0</v>
          </cell>
        </row>
        <row r="5032">
          <cell r="A5032">
            <v>6</v>
          </cell>
          <cell r="B5032">
            <v>6</v>
          </cell>
          <cell r="C5032">
            <v>0</v>
          </cell>
          <cell r="D5032">
            <v>0</v>
          </cell>
          <cell r="E5032">
            <v>0</v>
          </cell>
          <cell r="F5032">
            <v>6</v>
          </cell>
          <cell r="G5032">
            <v>0</v>
          </cell>
          <cell r="H5032">
            <v>0</v>
          </cell>
          <cell r="I5032">
            <v>2028</v>
          </cell>
          <cell r="J5032">
            <v>2</v>
          </cell>
          <cell r="K5032">
            <v>3</v>
          </cell>
          <cell r="L5032">
            <v>0</v>
          </cell>
        </row>
        <row r="5033">
          <cell r="A5033">
            <v>6</v>
          </cell>
          <cell r="B5033">
            <v>6</v>
          </cell>
          <cell r="C5033">
            <v>0</v>
          </cell>
          <cell r="D5033">
            <v>0</v>
          </cell>
          <cell r="E5033">
            <v>0</v>
          </cell>
          <cell r="F5033">
            <v>6</v>
          </cell>
          <cell r="G5033">
            <v>0</v>
          </cell>
          <cell r="H5033">
            <v>0</v>
          </cell>
          <cell r="I5033">
            <v>2029</v>
          </cell>
          <cell r="J5033">
            <v>2</v>
          </cell>
          <cell r="K5033">
            <v>3</v>
          </cell>
          <cell r="L5033">
            <v>0</v>
          </cell>
        </row>
        <row r="5034">
          <cell r="A5034">
            <v>6</v>
          </cell>
          <cell r="B5034">
            <v>6</v>
          </cell>
          <cell r="C5034">
            <v>0</v>
          </cell>
          <cell r="D5034">
            <v>0</v>
          </cell>
          <cell r="E5034">
            <v>0</v>
          </cell>
          <cell r="F5034">
            <v>6</v>
          </cell>
          <cell r="G5034">
            <v>0</v>
          </cell>
          <cell r="H5034">
            <v>0</v>
          </cell>
          <cell r="I5034">
            <v>2210</v>
          </cell>
          <cell r="J5034">
            <v>2</v>
          </cell>
          <cell r="K5034">
            <v>3</v>
          </cell>
          <cell r="L5034">
            <v>0</v>
          </cell>
        </row>
        <row r="5035">
          <cell r="A5035">
            <v>6</v>
          </cell>
          <cell r="B5035">
            <v>6</v>
          </cell>
          <cell r="C5035">
            <v>0</v>
          </cell>
          <cell r="D5035">
            <v>0</v>
          </cell>
          <cell r="E5035">
            <v>0</v>
          </cell>
          <cell r="F5035">
            <v>6</v>
          </cell>
          <cell r="G5035">
            <v>0</v>
          </cell>
          <cell r="H5035">
            <v>0</v>
          </cell>
          <cell r="I5035">
            <v>2212</v>
          </cell>
          <cell r="J5035">
            <v>2</v>
          </cell>
          <cell r="K5035">
            <v>3</v>
          </cell>
          <cell r="L5035">
            <v>0</v>
          </cell>
        </row>
        <row r="5036">
          <cell r="A5036">
            <v>6</v>
          </cell>
          <cell r="B5036">
            <v>6</v>
          </cell>
          <cell r="C5036">
            <v>0</v>
          </cell>
          <cell r="D5036">
            <v>0</v>
          </cell>
          <cell r="E5036">
            <v>0</v>
          </cell>
          <cell r="F5036">
            <v>6</v>
          </cell>
          <cell r="G5036">
            <v>0</v>
          </cell>
          <cell r="H5036">
            <v>0</v>
          </cell>
          <cell r="I5036">
            <v>2320</v>
          </cell>
          <cell r="J5036">
            <v>2</v>
          </cell>
          <cell r="K5036">
            <v>3</v>
          </cell>
          <cell r="L5036">
            <v>0</v>
          </cell>
        </row>
        <row r="5037">
          <cell r="A5037">
            <v>6</v>
          </cell>
          <cell r="B5037">
            <v>6</v>
          </cell>
          <cell r="C5037">
            <v>0</v>
          </cell>
          <cell r="D5037">
            <v>0</v>
          </cell>
          <cell r="E5037">
            <v>0</v>
          </cell>
          <cell r="F5037">
            <v>6</v>
          </cell>
          <cell r="G5037">
            <v>0</v>
          </cell>
          <cell r="H5037">
            <v>0</v>
          </cell>
          <cell r="I5037">
            <v>2461</v>
          </cell>
          <cell r="J5037">
            <v>2</v>
          </cell>
          <cell r="K5037">
            <v>3</v>
          </cell>
          <cell r="L5037">
            <v>0</v>
          </cell>
        </row>
        <row r="5038">
          <cell r="A5038">
            <v>6</v>
          </cell>
          <cell r="B5038">
            <v>6</v>
          </cell>
          <cell r="C5038">
            <v>0</v>
          </cell>
          <cell r="D5038">
            <v>0</v>
          </cell>
          <cell r="E5038">
            <v>0</v>
          </cell>
          <cell r="F5038">
            <v>6</v>
          </cell>
          <cell r="G5038">
            <v>0</v>
          </cell>
          <cell r="H5038">
            <v>0</v>
          </cell>
          <cell r="I5038">
            <v>3000</v>
          </cell>
          <cell r="J5038">
            <v>2</v>
          </cell>
          <cell r="K5038">
            <v>3</v>
          </cell>
          <cell r="L5038">
            <v>0</v>
          </cell>
        </row>
        <row r="5039">
          <cell r="A5039">
            <v>6</v>
          </cell>
          <cell r="B5039">
            <v>6</v>
          </cell>
          <cell r="C5039">
            <v>0</v>
          </cell>
          <cell r="D5039">
            <v>0</v>
          </cell>
          <cell r="E5039">
            <v>0</v>
          </cell>
          <cell r="F5039">
            <v>6</v>
          </cell>
          <cell r="G5039">
            <v>0</v>
          </cell>
          <cell r="H5039">
            <v>0</v>
          </cell>
          <cell r="I5039">
            <v>3011</v>
          </cell>
          <cell r="J5039">
            <v>2</v>
          </cell>
          <cell r="K5039">
            <v>3</v>
          </cell>
          <cell r="L5039">
            <v>0</v>
          </cell>
        </row>
        <row r="5040">
          <cell r="A5040">
            <v>6</v>
          </cell>
          <cell r="B5040">
            <v>6</v>
          </cell>
          <cell r="C5040">
            <v>0</v>
          </cell>
          <cell r="D5040">
            <v>0</v>
          </cell>
          <cell r="E5040">
            <v>0</v>
          </cell>
          <cell r="F5040">
            <v>6</v>
          </cell>
          <cell r="G5040">
            <v>0</v>
          </cell>
          <cell r="H5040">
            <v>0</v>
          </cell>
          <cell r="I5040">
            <v>3111</v>
          </cell>
          <cell r="J5040">
            <v>2</v>
          </cell>
          <cell r="K5040">
            <v>3</v>
          </cell>
          <cell r="L5040">
            <v>0</v>
          </cell>
        </row>
        <row r="5041">
          <cell r="A5041">
            <v>6</v>
          </cell>
          <cell r="B5041">
            <v>6</v>
          </cell>
          <cell r="C5041">
            <v>0</v>
          </cell>
          <cell r="D5041">
            <v>0</v>
          </cell>
          <cell r="E5041">
            <v>0</v>
          </cell>
          <cell r="F5041">
            <v>6</v>
          </cell>
          <cell r="G5041">
            <v>0</v>
          </cell>
          <cell r="H5041">
            <v>0</v>
          </cell>
          <cell r="I5041">
            <v>3112</v>
          </cell>
          <cell r="J5041">
            <v>2</v>
          </cell>
          <cell r="K5041">
            <v>3</v>
          </cell>
          <cell r="L5041">
            <v>1500</v>
          </cell>
        </row>
        <row r="5042">
          <cell r="A5042">
            <v>6</v>
          </cell>
          <cell r="B5042">
            <v>6</v>
          </cell>
          <cell r="C5042">
            <v>0</v>
          </cell>
          <cell r="D5042">
            <v>0</v>
          </cell>
          <cell r="E5042">
            <v>0</v>
          </cell>
          <cell r="F5042">
            <v>6</v>
          </cell>
          <cell r="G5042">
            <v>0</v>
          </cell>
          <cell r="H5042">
            <v>0</v>
          </cell>
          <cell r="I5042">
            <v>3121</v>
          </cell>
          <cell r="J5042">
            <v>2</v>
          </cell>
          <cell r="K5042">
            <v>3</v>
          </cell>
          <cell r="L5042">
            <v>0</v>
          </cell>
        </row>
        <row r="5043">
          <cell r="A5043">
            <v>6</v>
          </cell>
          <cell r="B5043">
            <v>6</v>
          </cell>
          <cell r="C5043">
            <v>0</v>
          </cell>
          <cell r="D5043">
            <v>0</v>
          </cell>
          <cell r="E5043">
            <v>0</v>
          </cell>
          <cell r="F5043">
            <v>6</v>
          </cell>
          <cell r="G5043">
            <v>0</v>
          </cell>
          <cell r="H5043">
            <v>0</v>
          </cell>
          <cell r="I5043">
            <v>3122</v>
          </cell>
          <cell r="J5043">
            <v>2</v>
          </cell>
          <cell r="K5043">
            <v>3</v>
          </cell>
          <cell r="L5043">
            <v>0</v>
          </cell>
        </row>
        <row r="5044">
          <cell r="A5044">
            <v>6</v>
          </cell>
          <cell r="B5044">
            <v>6</v>
          </cell>
          <cell r="C5044">
            <v>0</v>
          </cell>
          <cell r="D5044">
            <v>0</v>
          </cell>
          <cell r="E5044">
            <v>0</v>
          </cell>
          <cell r="F5044">
            <v>6</v>
          </cell>
          <cell r="G5044">
            <v>0</v>
          </cell>
          <cell r="H5044">
            <v>0</v>
          </cell>
          <cell r="I5044">
            <v>3131</v>
          </cell>
          <cell r="J5044">
            <v>2</v>
          </cell>
          <cell r="K5044">
            <v>3</v>
          </cell>
          <cell r="L5044">
            <v>37.03</v>
          </cell>
        </row>
        <row r="5045">
          <cell r="A5045">
            <v>6</v>
          </cell>
          <cell r="B5045">
            <v>6</v>
          </cell>
          <cell r="C5045">
            <v>0</v>
          </cell>
          <cell r="D5045">
            <v>0</v>
          </cell>
          <cell r="E5045">
            <v>0</v>
          </cell>
          <cell r="F5045">
            <v>6</v>
          </cell>
          <cell r="G5045">
            <v>0</v>
          </cell>
          <cell r="H5045">
            <v>0</v>
          </cell>
          <cell r="I5045">
            <v>3132</v>
          </cell>
          <cell r="J5045">
            <v>2</v>
          </cell>
          <cell r="K5045">
            <v>3</v>
          </cell>
          <cell r="L5045">
            <v>0</v>
          </cell>
        </row>
        <row r="5046">
          <cell r="A5046">
            <v>6</v>
          </cell>
          <cell r="B5046">
            <v>6</v>
          </cell>
          <cell r="C5046">
            <v>0</v>
          </cell>
          <cell r="D5046">
            <v>0</v>
          </cell>
          <cell r="E5046">
            <v>0</v>
          </cell>
          <cell r="F5046">
            <v>6</v>
          </cell>
          <cell r="G5046">
            <v>0</v>
          </cell>
          <cell r="H5046">
            <v>0</v>
          </cell>
          <cell r="I5046">
            <v>3141</v>
          </cell>
          <cell r="J5046">
            <v>2</v>
          </cell>
          <cell r="K5046">
            <v>3</v>
          </cell>
          <cell r="L5046">
            <v>0</v>
          </cell>
        </row>
        <row r="5047">
          <cell r="A5047">
            <v>6</v>
          </cell>
          <cell r="B5047">
            <v>6</v>
          </cell>
          <cell r="C5047">
            <v>0</v>
          </cell>
          <cell r="D5047">
            <v>0</v>
          </cell>
          <cell r="E5047">
            <v>0</v>
          </cell>
          <cell r="F5047">
            <v>6</v>
          </cell>
          <cell r="G5047">
            <v>0</v>
          </cell>
          <cell r="H5047">
            <v>0</v>
          </cell>
          <cell r="I5047">
            <v>3150</v>
          </cell>
          <cell r="J5047">
            <v>2</v>
          </cell>
          <cell r="K5047">
            <v>3</v>
          </cell>
          <cell r="L5047">
            <v>4435</v>
          </cell>
        </row>
        <row r="5048">
          <cell r="A5048">
            <v>6</v>
          </cell>
          <cell r="B5048">
            <v>6</v>
          </cell>
          <cell r="C5048">
            <v>0</v>
          </cell>
          <cell r="D5048">
            <v>0</v>
          </cell>
          <cell r="E5048">
            <v>0</v>
          </cell>
          <cell r="F5048">
            <v>6</v>
          </cell>
          <cell r="G5048">
            <v>0</v>
          </cell>
          <cell r="H5048">
            <v>0</v>
          </cell>
          <cell r="I5048">
            <v>3151</v>
          </cell>
          <cell r="J5048">
            <v>2</v>
          </cell>
          <cell r="K5048">
            <v>3</v>
          </cell>
          <cell r="L5048">
            <v>4010157.48</v>
          </cell>
        </row>
        <row r="5049">
          <cell r="A5049">
            <v>6</v>
          </cell>
          <cell r="B5049">
            <v>6</v>
          </cell>
          <cell r="C5049">
            <v>0</v>
          </cell>
          <cell r="D5049">
            <v>0</v>
          </cell>
          <cell r="E5049">
            <v>0</v>
          </cell>
          <cell r="F5049">
            <v>6</v>
          </cell>
          <cell r="G5049">
            <v>0</v>
          </cell>
          <cell r="H5049">
            <v>0</v>
          </cell>
          <cell r="I5049">
            <v>3211</v>
          </cell>
          <cell r="J5049">
            <v>2</v>
          </cell>
          <cell r="K5049">
            <v>3</v>
          </cell>
          <cell r="L5049">
            <v>0</v>
          </cell>
        </row>
        <row r="5050">
          <cell r="A5050">
            <v>6</v>
          </cell>
          <cell r="B5050">
            <v>6</v>
          </cell>
          <cell r="C5050">
            <v>0</v>
          </cell>
          <cell r="D5050">
            <v>0</v>
          </cell>
          <cell r="E5050">
            <v>0</v>
          </cell>
          <cell r="F5050">
            <v>6</v>
          </cell>
          <cell r="G5050">
            <v>0</v>
          </cell>
          <cell r="H5050">
            <v>0</v>
          </cell>
          <cell r="I5050">
            <v>3212</v>
          </cell>
          <cell r="J5050">
            <v>2</v>
          </cell>
          <cell r="K5050">
            <v>3</v>
          </cell>
          <cell r="L5050">
            <v>0</v>
          </cell>
        </row>
        <row r="5051">
          <cell r="A5051">
            <v>6</v>
          </cell>
          <cell r="B5051">
            <v>6</v>
          </cell>
          <cell r="C5051">
            <v>0</v>
          </cell>
          <cell r="D5051">
            <v>0</v>
          </cell>
          <cell r="E5051">
            <v>0</v>
          </cell>
          <cell r="F5051">
            <v>6</v>
          </cell>
          <cell r="G5051">
            <v>0</v>
          </cell>
          <cell r="H5051">
            <v>0</v>
          </cell>
          <cell r="I5051">
            <v>3213</v>
          </cell>
          <cell r="J5051">
            <v>2</v>
          </cell>
          <cell r="K5051">
            <v>3</v>
          </cell>
          <cell r="L5051">
            <v>0</v>
          </cell>
        </row>
        <row r="5052">
          <cell r="A5052">
            <v>6</v>
          </cell>
          <cell r="B5052">
            <v>6</v>
          </cell>
          <cell r="C5052">
            <v>0</v>
          </cell>
          <cell r="D5052">
            <v>0</v>
          </cell>
          <cell r="E5052">
            <v>0</v>
          </cell>
          <cell r="F5052">
            <v>6</v>
          </cell>
          <cell r="G5052">
            <v>0</v>
          </cell>
          <cell r="H5052">
            <v>0</v>
          </cell>
          <cell r="I5052">
            <v>3221</v>
          </cell>
          <cell r="J5052">
            <v>2</v>
          </cell>
          <cell r="K5052">
            <v>3</v>
          </cell>
          <cell r="L5052">
            <v>0</v>
          </cell>
        </row>
        <row r="5053">
          <cell r="A5053">
            <v>6</v>
          </cell>
          <cell r="B5053">
            <v>6</v>
          </cell>
          <cell r="C5053">
            <v>0</v>
          </cell>
          <cell r="D5053">
            <v>0</v>
          </cell>
          <cell r="E5053">
            <v>0</v>
          </cell>
          <cell r="F5053">
            <v>6</v>
          </cell>
          <cell r="G5053">
            <v>0</v>
          </cell>
          <cell r="H5053">
            <v>0</v>
          </cell>
          <cell r="I5053">
            <v>3222</v>
          </cell>
          <cell r="J5053">
            <v>2</v>
          </cell>
          <cell r="K5053">
            <v>3</v>
          </cell>
          <cell r="L5053">
            <v>0</v>
          </cell>
        </row>
        <row r="5054">
          <cell r="A5054">
            <v>6</v>
          </cell>
          <cell r="B5054">
            <v>6</v>
          </cell>
          <cell r="C5054">
            <v>0</v>
          </cell>
          <cell r="D5054">
            <v>0</v>
          </cell>
          <cell r="E5054">
            <v>0</v>
          </cell>
          <cell r="F5054">
            <v>6</v>
          </cell>
          <cell r="G5054">
            <v>0</v>
          </cell>
          <cell r="H5054">
            <v>0</v>
          </cell>
          <cell r="I5054">
            <v>3231</v>
          </cell>
          <cell r="J5054">
            <v>2</v>
          </cell>
          <cell r="K5054">
            <v>3</v>
          </cell>
          <cell r="L5054">
            <v>0</v>
          </cell>
        </row>
        <row r="5055">
          <cell r="A5055">
            <v>6</v>
          </cell>
          <cell r="B5055">
            <v>6</v>
          </cell>
          <cell r="C5055">
            <v>0</v>
          </cell>
          <cell r="D5055">
            <v>0</v>
          </cell>
          <cell r="E5055">
            <v>0</v>
          </cell>
          <cell r="F5055">
            <v>6</v>
          </cell>
          <cell r="G5055">
            <v>0</v>
          </cell>
          <cell r="H5055">
            <v>0</v>
          </cell>
          <cell r="I5055">
            <v>3232</v>
          </cell>
          <cell r="J5055">
            <v>2</v>
          </cell>
          <cell r="K5055">
            <v>3</v>
          </cell>
          <cell r="L5055">
            <v>0</v>
          </cell>
        </row>
        <row r="5056">
          <cell r="A5056">
            <v>6</v>
          </cell>
          <cell r="B5056">
            <v>6</v>
          </cell>
          <cell r="C5056">
            <v>0</v>
          </cell>
          <cell r="D5056">
            <v>0</v>
          </cell>
          <cell r="E5056">
            <v>0</v>
          </cell>
          <cell r="F5056">
            <v>6</v>
          </cell>
          <cell r="G5056">
            <v>0</v>
          </cell>
          <cell r="H5056">
            <v>0</v>
          </cell>
          <cell r="I5056">
            <v>3242</v>
          </cell>
          <cell r="J5056">
            <v>2</v>
          </cell>
          <cell r="K5056">
            <v>3</v>
          </cell>
          <cell r="L5056">
            <v>0</v>
          </cell>
        </row>
        <row r="5057">
          <cell r="A5057">
            <v>6</v>
          </cell>
          <cell r="B5057">
            <v>6</v>
          </cell>
          <cell r="C5057">
            <v>0</v>
          </cell>
          <cell r="D5057">
            <v>0</v>
          </cell>
          <cell r="E5057">
            <v>0</v>
          </cell>
          <cell r="F5057">
            <v>6</v>
          </cell>
          <cell r="G5057">
            <v>0</v>
          </cell>
          <cell r="H5057">
            <v>0</v>
          </cell>
          <cell r="I5057">
            <v>3256</v>
          </cell>
          <cell r="J5057">
            <v>2</v>
          </cell>
          <cell r="K5057">
            <v>3</v>
          </cell>
          <cell r="L5057">
            <v>7270</v>
          </cell>
        </row>
        <row r="5058">
          <cell r="A5058">
            <v>6</v>
          </cell>
          <cell r="B5058">
            <v>6</v>
          </cell>
          <cell r="C5058">
            <v>0</v>
          </cell>
          <cell r="D5058">
            <v>0</v>
          </cell>
          <cell r="E5058">
            <v>0</v>
          </cell>
          <cell r="F5058">
            <v>6</v>
          </cell>
          <cell r="G5058">
            <v>0</v>
          </cell>
          <cell r="H5058">
            <v>0</v>
          </cell>
          <cell r="I5058">
            <v>3257</v>
          </cell>
          <cell r="J5058">
            <v>2</v>
          </cell>
          <cell r="K5058">
            <v>3</v>
          </cell>
          <cell r="L5058">
            <v>0</v>
          </cell>
        </row>
        <row r="5059">
          <cell r="A5059">
            <v>6</v>
          </cell>
          <cell r="B5059">
            <v>6</v>
          </cell>
          <cell r="C5059">
            <v>0</v>
          </cell>
          <cell r="D5059">
            <v>0</v>
          </cell>
          <cell r="E5059">
            <v>0</v>
          </cell>
          <cell r="F5059">
            <v>6</v>
          </cell>
          <cell r="G5059">
            <v>0</v>
          </cell>
          <cell r="H5059">
            <v>0</v>
          </cell>
          <cell r="I5059">
            <v>3258</v>
          </cell>
          <cell r="J5059">
            <v>2</v>
          </cell>
          <cell r="K5059">
            <v>3</v>
          </cell>
          <cell r="L5059">
            <v>21316.68</v>
          </cell>
        </row>
        <row r="5060">
          <cell r="A5060">
            <v>6</v>
          </cell>
          <cell r="B5060">
            <v>6</v>
          </cell>
          <cell r="C5060">
            <v>0</v>
          </cell>
          <cell r="D5060">
            <v>0</v>
          </cell>
          <cell r="E5060">
            <v>0</v>
          </cell>
          <cell r="F5060">
            <v>6</v>
          </cell>
          <cell r="G5060">
            <v>0</v>
          </cell>
          <cell r="H5060">
            <v>0</v>
          </cell>
          <cell r="I5060">
            <v>3311</v>
          </cell>
          <cell r="J5060">
            <v>2</v>
          </cell>
          <cell r="K5060">
            <v>3</v>
          </cell>
          <cell r="L5060">
            <v>15.75</v>
          </cell>
        </row>
        <row r="5061">
          <cell r="A5061">
            <v>6</v>
          </cell>
          <cell r="B5061">
            <v>6</v>
          </cell>
          <cell r="C5061">
            <v>0</v>
          </cell>
          <cell r="D5061">
            <v>0</v>
          </cell>
          <cell r="E5061">
            <v>0</v>
          </cell>
          <cell r="F5061">
            <v>6</v>
          </cell>
          <cell r="G5061">
            <v>0</v>
          </cell>
          <cell r="H5061">
            <v>0</v>
          </cell>
          <cell r="I5061">
            <v>3321</v>
          </cell>
          <cell r="J5061">
            <v>2</v>
          </cell>
          <cell r="K5061">
            <v>3</v>
          </cell>
          <cell r="L5061">
            <v>2224.6</v>
          </cell>
        </row>
        <row r="5062">
          <cell r="A5062">
            <v>6</v>
          </cell>
          <cell r="B5062">
            <v>6</v>
          </cell>
          <cell r="C5062">
            <v>0</v>
          </cell>
          <cell r="D5062">
            <v>0</v>
          </cell>
          <cell r="E5062">
            <v>0</v>
          </cell>
          <cell r="F5062">
            <v>6</v>
          </cell>
          <cell r="G5062">
            <v>0</v>
          </cell>
          <cell r="H5062">
            <v>0</v>
          </cell>
          <cell r="I5062">
            <v>4000</v>
          </cell>
          <cell r="J5062">
            <v>2</v>
          </cell>
          <cell r="K5062">
            <v>3</v>
          </cell>
          <cell r="L5062">
            <v>0</v>
          </cell>
        </row>
        <row r="5063">
          <cell r="A5063">
            <v>6</v>
          </cell>
          <cell r="B5063">
            <v>6</v>
          </cell>
          <cell r="C5063">
            <v>0</v>
          </cell>
          <cell r="D5063">
            <v>0</v>
          </cell>
          <cell r="E5063">
            <v>0</v>
          </cell>
          <cell r="F5063">
            <v>6</v>
          </cell>
          <cell r="G5063">
            <v>0</v>
          </cell>
          <cell r="H5063">
            <v>0</v>
          </cell>
          <cell r="I5063">
            <v>4021</v>
          </cell>
          <cell r="J5063">
            <v>2</v>
          </cell>
          <cell r="K5063">
            <v>3</v>
          </cell>
          <cell r="L5063">
            <v>43619.35</v>
          </cell>
        </row>
        <row r="5064">
          <cell r="A5064">
            <v>6</v>
          </cell>
          <cell r="B5064">
            <v>6</v>
          </cell>
          <cell r="C5064">
            <v>0</v>
          </cell>
          <cell r="D5064">
            <v>0</v>
          </cell>
          <cell r="E5064">
            <v>0</v>
          </cell>
          <cell r="F5064">
            <v>6</v>
          </cell>
          <cell r="G5064">
            <v>0</v>
          </cell>
          <cell r="H5064">
            <v>0</v>
          </cell>
          <cell r="I5064">
            <v>4031</v>
          </cell>
          <cell r="J5064">
            <v>2</v>
          </cell>
          <cell r="K5064">
            <v>3</v>
          </cell>
          <cell r="L5064">
            <v>0</v>
          </cell>
        </row>
        <row r="5065">
          <cell r="A5065">
            <v>6</v>
          </cell>
          <cell r="B5065">
            <v>6</v>
          </cell>
          <cell r="C5065">
            <v>0</v>
          </cell>
          <cell r="D5065">
            <v>0</v>
          </cell>
          <cell r="E5065">
            <v>0</v>
          </cell>
          <cell r="F5065">
            <v>6</v>
          </cell>
          <cell r="G5065">
            <v>0</v>
          </cell>
          <cell r="H5065">
            <v>0</v>
          </cell>
          <cell r="I5065">
            <v>4040</v>
          </cell>
          <cell r="J5065">
            <v>2</v>
          </cell>
          <cell r="K5065">
            <v>3</v>
          </cell>
          <cell r="L5065">
            <v>0</v>
          </cell>
        </row>
        <row r="5066">
          <cell r="A5066">
            <v>6</v>
          </cell>
          <cell r="B5066">
            <v>6</v>
          </cell>
          <cell r="C5066">
            <v>0</v>
          </cell>
          <cell r="D5066">
            <v>0</v>
          </cell>
          <cell r="E5066">
            <v>0</v>
          </cell>
          <cell r="F5066">
            <v>6</v>
          </cell>
          <cell r="G5066">
            <v>0</v>
          </cell>
          <cell r="H5066">
            <v>0</v>
          </cell>
          <cell r="I5066">
            <v>4042</v>
          </cell>
          <cell r="J5066">
            <v>2</v>
          </cell>
          <cell r="K5066">
            <v>3</v>
          </cell>
          <cell r="L5066">
            <v>770268.41</v>
          </cell>
        </row>
        <row r="5067">
          <cell r="A5067">
            <v>6</v>
          </cell>
          <cell r="B5067">
            <v>6</v>
          </cell>
          <cell r="C5067">
            <v>0</v>
          </cell>
          <cell r="D5067">
            <v>0</v>
          </cell>
          <cell r="E5067">
            <v>0</v>
          </cell>
          <cell r="F5067">
            <v>6</v>
          </cell>
          <cell r="G5067">
            <v>0</v>
          </cell>
          <cell r="H5067">
            <v>0</v>
          </cell>
          <cell r="I5067">
            <v>4043</v>
          </cell>
          <cell r="J5067">
            <v>2</v>
          </cell>
          <cell r="K5067">
            <v>3</v>
          </cell>
          <cell r="L5067">
            <v>264124.21999999997</v>
          </cell>
        </row>
        <row r="5068">
          <cell r="A5068">
            <v>6</v>
          </cell>
          <cell r="B5068">
            <v>6</v>
          </cell>
          <cell r="C5068">
            <v>0</v>
          </cell>
          <cell r="D5068">
            <v>0</v>
          </cell>
          <cell r="E5068">
            <v>0</v>
          </cell>
          <cell r="F5068">
            <v>6</v>
          </cell>
          <cell r="G5068">
            <v>0</v>
          </cell>
          <cell r="H5068">
            <v>0</v>
          </cell>
          <cell r="I5068">
            <v>4044</v>
          </cell>
          <cell r="J5068">
            <v>2</v>
          </cell>
          <cell r="K5068">
            <v>3</v>
          </cell>
          <cell r="L5068">
            <v>13664.59</v>
          </cell>
        </row>
        <row r="5069">
          <cell r="A5069">
            <v>6</v>
          </cell>
          <cell r="B5069">
            <v>6</v>
          </cell>
          <cell r="C5069">
            <v>0</v>
          </cell>
          <cell r="D5069">
            <v>0</v>
          </cell>
          <cell r="E5069">
            <v>0</v>
          </cell>
          <cell r="F5069">
            <v>6</v>
          </cell>
          <cell r="G5069">
            <v>0</v>
          </cell>
          <cell r="H5069">
            <v>0</v>
          </cell>
          <cell r="I5069">
            <v>4045</v>
          </cell>
          <cell r="J5069">
            <v>2</v>
          </cell>
          <cell r="K5069">
            <v>3</v>
          </cell>
          <cell r="L5069">
            <v>2625.71</v>
          </cell>
        </row>
        <row r="5070">
          <cell r="A5070">
            <v>6</v>
          </cell>
          <cell r="B5070">
            <v>6</v>
          </cell>
          <cell r="C5070">
            <v>0</v>
          </cell>
          <cell r="D5070">
            <v>0</v>
          </cell>
          <cell r="E5070">
            <v>0</v>
          </cell>
          <cell r="F5070">
            <v>6</v>
          </cell>
          <cell r="G5070">
            <v>0</v>
          </cell>
          <cell r="H5070">
            <v>0</v>
          </cell>
          <cell r="I5070">
            <v>4071</v>
          </cell>
          <cell r="J5070">
            <v>2</v>
          </cell>
          <cell r="K5070">
            <v>3</v>
          </cell>
          <cell r="L5070">
            <v>0</v>
          </cell>
        </row>
        <row r="5071">
          <cell r="A5071">
            <v>6</v>
          </cell>
          <cell r="B5071">
            <v>6</v>
          </cell>
          <cell r="C5071">
            <v>0</v>
          </cell>
          <cell r="D5071">
            <v>0</v>
          </cell>
          <cell r="E5071">
            <v>0</v>
          </cell>
          <cell r="F5071">
            <v>6</v>
          </cell>
          <cell r="G5071">
            <v>0</v>
          </cell>
          <cell r="H5071">
            <v>0</v>
          </cell>
          <cell r="I5071">
            <v>4091</v>
          </cell>
          <cell r="J5071">
            <v>2</v>
          </cell>
          <cell r="K5071">
            <v>3</v>
          </cell>
          <cell r="L5071">
            <v>0</v>
          </cell>
        </row>
        <row r="5072">
          <cell r="A5072">
            <v>6</v>
          </cell>
          <cell r="B5072">
            <v>6</v>
          </cell>
          <cell r="C5072">
            <v>0</v>
          </cell>
          <cell r="D5072">
            <v>0</v>
          </cell>
          <cell r="E5072">
            <v>0</v>
          </cell>
          <cell r="F5072">
            <v>6</v>
          </cell>
          <cell r="G5072">
            <v>0</v>
          </cell>
          <cell r="H5072">
            <v>0</v>
          </cell>
          <cell r="I5072">
            <v>5000</v>
          </cell>
          <cell r="J5072">
            <v>2</v>
          </cell>
          <cell r="K5072">
            <v>3</v>
          </cell>
          <cell r="L5072">
            <v>0</v>
          </cell>
        </row>
        <row r="5073">
          <cell r="A5073">
            <v>6</v>
          </cell>
          <cell r="B5073">
            <v>6</v>
          </cell>
          <cell r="C5073">
            <v>0</v>
          </cell>
          <cell r="D5073">
            <v>0</v>
          </cell>
          <cell r="E5073">
            <v>0</v>
          </cell>
          <cell r="F5073">
            <v>6</v>
          </cell>
          <cell r="G5073">
            <v>0</v>
          </cell>
          <cell r="H5073">
            <v>0</v>
          </cell>
          <cell r="I5073">
            <v>5040</v>
          </cell>
          <cell r="J5073">
            <v>2</v>
          </cell>
          <cell r="K5073">
            <v>3</v>
          </cell>
          <cell r="L5073">
            <v>0</v>
          </cell>
        </row>
        <row r="5074">
          <cell r="A5074">
            <v>6</v>
          </cell>
          <cell r="B5074">
            <v>6</v>
          </cell>
          <cell r="C5074">
            <v>0</v>
          </cell>
          <cell r="D5074">
            <v>0</v>
          </cell>
          <cell r="E5074">
            <v>0</v>
          </cell>
          <cell r="F5074">
            <v>6</v>
          </cell>
          <cell r="G5074">
            <v>0</v>
          </cell>
          <cell r="H5074">
            <v>0</v>
          </cell>
          <cell r="I5074">
            <v>5076</v>
          </cell>
          <cell r="J5074">
            <v>2</v>
          </cell>
          <cell r="K5074">
            <v>3</v>
          </cell>
          <cell r="L5074">
            <v>0</v>
          </cell>
        </row>
        <row r="5075">
          <cell r="A5075">
            <v>6</v>
          </cell>
          <cell r="B5075">
            <v>6</v>
          </cell>
          <cell r="C5075">
            <v>0</v>
          </cell>
          <cell r="D5075">
            <v>0</v>
          </cell>
          <cell r="E5075">
            <v>0</v>
          </cell>
          <cell r="F5075">
            <v>6</v>
          </cell>
          <cell r="G5075">
            <v>0</v>
          </cell>
          <cell r="H5075">
            <v>0</v>
          </cell>
          <cell r="I5075">
            <v>5084</v>
          </cell>
          <cell r="J5075">
            <v>2</v>
          </cell>
          <cell r="K5075">
            <v>3</v>
          </cell>
          <cell r="L5075">
            <v>0</v>
          </cell>
        </row>
        <row r="5076">
          <cell r="A5076">
            <v>6</v>
          </cell>
          <cell r="B5076">
            <v>6</v>
          </cell>
          <cell r="C5076">
            <v>0</v>
          </cell>
          <cell r="D5076">
            <v>0</v>
          </cell>
          <cell r="E5076">
            <v>0</v>
          </cell>
          <cell r="F5076">
            <v>6</v>
          </cell>
          <cell r="G5076">
            <v>0</v>
          </cell>
          <cell r="H5076">
            <v>0</v>
          </cell>
          <cell r="I5076">
            <v>5300</v>
          </cell>
          <cell r="J5076">
            <v>2</v>
          </cell>
          <cell r="K5076">
            <v>3</v>
          </cell>
          <cell r="L5076">
            <v>0</v>
          </cell>
        </row>
        <row r="5077">
          <cell r="A5077">
            <v>6</v>
          </cell>
          <cell r="B5077">
            <v>6</v>
          </cell>
          <cell r="C5077">
            <v>0</v>
          </cell>
          <cell r="D5077">
            <v>0</v>
          </cell>
          <cell r="E5077">
            <v>0</v>
          </cell>
          <cell r="F5077">
            <v>6</v>
          </cell>
          <cell r="G5077">
            <v>0</v>
          </cell>
          <cell r="H5077">
            <v>0</v>
          </cell>
          <cell r="I5077">
            <v>5301</v>
          </cell>
          <cell r="J5077">
            <v>2</v>
          </cell>
          <cell r="K5077">
            <v>3</v>
          </cell>
          <cell r="L5077">
            <v>0</v>
          </cell>
        </row>
        <row r="5078">
          <cell r="A5078">
            <v>6</v>
          </cell>
          <cell r="B5078">
            <v>6</v>
          </cell>
          <cell r="C5078">
            <v>0</v>
          </cell>
          <cell r="D5078">
            <v>0</v>
          </cell>
          <cell r="E5078">
            <v>0</v>
          </cell>
          <cell r="F5078">
            <v>6</v>
          </cell>
          <cell r="G5078">
            <v>0</v>
          </cell>
          <cell r="H5078">
            <v>0</v>
          </cell>
          <cell r="I5078">
            <v>5302</v>
          </cell>
          <cell r="J5078">
            <v>2</v>
          </cell>
          <cell r="K5078">
            <v>3</v>
          </cell>
          <cell r="L5078">
            <v>0</v>
          </cell>
        </row>
        <row r="5079">
          <cell r="A5079">
            <v>6</v>
          </cell>
          <cell r="B5079">
            <v>6</v>
          </cell>
          <cell r="C5079">
            <v>0</v>
          </cell>
          <cell r="D5079">
            <v>0</v>
          </cell>
          <cell r="E5079">
            <v>0</v>
          </cell>
          <cell r="F5079">
            <v>6</v>
          </cell>
          <cell r="G5079">
            <v>0</v>
          </cell>
          <cell r="H5079">
            <v>0</v>
          </cell>
          <cell r="I5079">
            <v>5311</v>
          </cell>
          <cell r="J5079">
            <v>2</v>
          </cell>
          <cell r="K5079">
            <v>3</v>
          </cell>
          <cell r="L5079">
            <v>0</v>
          </cell>
        </row>
        <row r="5080">
          <cell r="A5080">
            <v>6</v>
          </cell>
          <cell r="B5080">
            <v>6</v>
          </cell>
          <cell r="C5080">
            <v>0</v>
          </cell>
          <cell r="D5080">
            <v>0</v>
          </cell>
          <cell r="E5080">
            <v>0</v>
          </cell>
          <cell r="F5080">
            <v>6</v>
          </cell>
          <cell r="G5080">
            <v>0</v>
          </cell>
          <cell r="H5080">
            <v>0</v>
          </cell>
          <cell r="I5080">
            <v>5312</v>
          </cell>
          <cell r="J5080">
            <v>2</v>
          </cell>
          <cell r="K5080">
            <v>3</v>
          </cell>
          <cell r="L5080">
            <v>0</v>
          </cell>
        </row>
        <row r="5081">
          <cell r="A5081">
            <v>6</v>
          </cell>
          <cell r="B5081">
            <v>6</v>
          </cell>
          <cell r="C5081">
            <v>0</v>
          </cell>
          <cell r="D5081">
            <v>0</v>
          </cell>
          <cell r="E5081">
            <v>0</v>
          </cell>
          <cell r="F5081">
            <v>6</v>
          </cell>
          <cell r="G5081">
            <v>0</v>
          </cell>
          <cell r="H5081">
            <v>0</v>
          </cell>
          <cell r="I5081">
            <v>5313</v>
          </cell>
          <cell r="J5081">
            <v>2</v>
          </cell>
          <cell r="K5081">
            <v>3</v>
          </cell>
          <cell r="L5081">
            <v>0</v>
          </cell>
        </row>
        <row r="5082">
          <cell r="A5082">
            <v>6</v>
          </cell>
          <cell r="B5082">
            <v>6</v>
          </cell>
          <cell r="C5082">
            <v>0</v>
          </cell>
          <cell r="D5082">
            <v>0</v>
          </cell>
          <cell r="E5082">
            <v>0</v>
          </cell>
          <cell r="F5082">
            <v>6</v>
          </cell>
          <cell r="G5082">
            <v>0</v>
          </cell>
          <cell r="H5082">
            <v>0</v>
          </cell>
          <cell r="I5082">
            <v>5314</v>
          </cell>
          <cell r="J5082">
            <v>2</v>
          </cell>
          <cell r="K5082">
            <v>3</v>
          </cell>
          <cell r="L5082">
            <v>0</v>
          </cell>
        </row>
        <row r="5083">
          <cell r="A5083">
            <v>6</v>
          </cell>
          <cell r="B5083">
            <v>6</v>
          </cell>
          <cell r="C5083">
            <v>0</v>
          </cell>
          <cell r="D5083">
            <v>0</v>
          </cell>
          <cell r="E5083">
            <v>0</v>
          </cell>
          <cell r="F5083">
            <v>6</v>
          </cell>
          <cell r="G5083">
            <v>0</v>
          </cell>
          <cell r="H5083">
            <v>0</v>
          </cell>
          <cell r="I5083">
            <v>5315</v>
          </cell>
          <cell r="J5083">
            <v>2</v>
          </cell>
          <cell r="K5083">
            <v>3</v>
          </cell>
          <cell r="L5083">
            <v>0</v>
          </cell>
        </row>
        <row r="5084">
          <cell r="A5084">
            <v>6</v>
          </cell>
          <cell r="B5084">
            <v>6</v>
          </cell>
          <cell r="C5084">
            <v>0</v>
          </cell>
          <cell r="D5084">
            <v>0</v>
          </cell>
          <cell r="E5084">
            <v>0</v>
          </cell>
          <cell r="F5084">
            <v>6</v>
          </cell>
          <cell r="G5084">
            <v>0</v>
          </cell>
          <cell r="H5084">
            <v>0</v>
          </cell>
          <cell r="I5084">
            <v>5316</v>
          </cell>
          <cell r="J5084">
            <v>2</v>
          </cell>
          <cell r="K5084">
            <v>3</v>
          </cell>
          <cell r="L5084">
            <v>0</v>
          </cell>
        </row>
        <row r="5085">
          <cell r="A5085">
            <v>6</v>
          </cell>
          <cell r="B5085">
            <v>6</v>
          </cell>
          <cell r="C5085">
            <v>0</v>
          </cell>
          <cell r="D5085">
            <v>0</v>
          </cell>
          <cell r="E5085">
            <v>0</v>
          </cell>
          <cell r="F5085">
            <v>6</v>
          </cell>
          <cell r="G5085">
            <v>0</v>
          </cell>
          <cell r="H5085">
            <v>0</v>
          </cell>
          <cell r="I5085">
            <v>5317</v>
          </cell>
          <cell r="J5085">
            <v>2</v>
          </cell>
          <cell r="K5085">
            <v>3</v>
          </cell>
          <cell r="L5085">
            <v>0</v>
          </cell>
        </row>
        <row r="5086">
          <cell r="A5086">
            <v>6</v>
          </cell>
          <cell r="B5086">
            <v>6</v>
          </cell>
          <cell r="C5086">
            <v>0</v>
          </cell>
          <cell r="D5086">
            <v>0</v>
          </cell>
          <cell r="E5086">
            <v>0</v>
          </cell>
          <cell r="F5086">
            <v>6</v>
          </cell>
          <cell r="G5086">
            <v>0</v>
          </cell>
          <cell r="H5086">
            <v>0</v>
          </cell>
          <cell r="I5086">
            <v>5320</v>
          </cell>
          <cell r="J5086">
            <v>2</v>
          </cell>
          <cell r="K5086">
            <v>3</v>
          </cell>
          <cell r="L5086">
            <v>0</v>
          </cell>
        </row>
        <row r="5087">
          <cell r="A5087">
            <v>6</v>
          </cell>
          <cell r="B5087">
            <v>6</v>
          </cell>
          <cell r="C5087">
            <v>0</v>
          </cell>
          <cell r="D5087">
            <v>0</v>
          </cell>
          <cell r="E5087">
            <v>0</v>
          </cell>
          <cell r="F5087">
            <v>6</v>
          </cell>
          <cell r="G5087">
            <v>0</v>
          </cell>
          <cell r="H5087">
            <v>0</v>
          </cell>
          <cell r="I5087">
            <v>5351</v>
          </cell>
          <cell r="J5087">
            <v>2</v>
          </cell>
          <cell r="K5087">
            <v>3</v>
          </cell>
          <cell r="L5087">
            <v>0</v>
          </cell>
        </row>
        <row r="5088">
          <cell r="A5088">
            <v>6</v>
          </cell>
          <cell r="B5088">
            <v>6</v>
          </cell>
          <cell r="C5088">
            <v>0</v>
          </cell>
          <cell r="D5088">
            <v>0</v>
          </cell>
          <cell r="E5088">
            <v>0</v>
          </cell>
          <cell r="F5088">
            <v>6</v>
          </cell>
          <cell r="G5088">
            <v>0</v>
          </cell>
          <cell r="H5088">
            <v>0</v>
          </cell>
          <cell r="I5088">
            <v>5352</v>
          </cell>
          <cell r="J5088">
            <v>2</v>
          </cell>
          <cell r="K5088">
            <v>3</v>
          </cell>
          <cell r="L5088">
            <v>0</v>
          </cell>
        </row>
        <row r="5089">
          <cell r="A5089">
            <v>6</v>
          </cell>
          <cell r="B5089">
            <v>6</v>
          </cell>
          <cell r="C5089">
            <v>0</v>
          </cell>
          <cell r="D5089">
            <v>0</v>
          </cell>
          <cell r="E5089">
            <v>0</v>
          </cell>
          <cell r="F5089">
            <v>6</v>
          </cell>
          <cell r="G5089">
            <v>0</v>
          </cell>
          <cell r="H5089">
            <v>0</v>
          </cell>
          <cell r="I5089">
            <v>5353</v>
          </cell>
          <cell r="J5089">
            <v>2</v>
          </cell>
          <cell r="K5089">
            <v>3</v>
          </cell>
          <cell r="L5089">
            <v>0</v>
          </cell>
        </row>
        <row r="5090">
          <cell r="A5090">
            <v>6</v>
          </cell>
          <cell r="B5090">
            <v>6</v>
          </cell>
          <cell r="C5090">
            <v>0</v>
          </cell>
          <cell r="D5090">
            <v>0</v>
          </cell>
          <cell r="E5090">
            <v>0</v>
          </cell>
          <cell r="F5090">
            <v>6</v>
          </cell>
          <cell r="G5090">
            <v>0</v>
          </cell>
          <cell r="H5090">
            <v>0</v>
          </cell>
          <cell r="I5090">
            <v>5900</v>
          </cell>
          <cell r="J5090">
            <v>2</v>
          </cell>
          <cell r="K5090">
            <v>3</v>
          </cell>
          <cell r="L5090">
            <v>0</v>
          </cell>
        </row>
        <row r="5091">
          <cell r="A5091">
            <v>6</v>
          </cell>
          <cell r="B5091">
            <v>6</v>
          </cell>
          <cell r="C5091">
            <v>0</v>
          </cell>
          <cell r="D5091">
            <v>0</v>
          </cell>
          <cell r="E5091">
            <v>0</v>
          </cell>
          <cell r="F5091">
            <v>6</v>
          </cell>
          <cell r="G5091">
            <v>0</v>
          </cell>
          <cell r="H5091">
            <v>0</v>
          </cell>
          <cell r="I5091">
            <v>5910</v>
          </cell>
          <cell r="J5091">
            <v>2</v>
          </cell>
          <cell r="K5091">
            <v>3</v>
          </cell>
          <cell r="L5091">
            <v>0</v>
          </cell>
        </row>
        <row r="5092">
          <cell r="A5092">
            <v>6</v>
          </cell>
          <cell r="B5092">
            <v>6</v>
          </cell>
          <cell r="C5092">
            <v>0</v>
          </cell>
          <cell r="D5092">
            <v>0</v>
          </cell>
          <cell r="E5092">
            <v>0</v>
          </cell>
          <cell r="F5092">
            <v>6</v>
          </cell>
          <cell r="G5092">
            <v>0</v>
          </cell>
          <cell r="H5092">
            <v>0</v>
          </cell>
          <cell r="I5092">
            <v>6000</v>
          </cell>
          <cell r="J5092">
            <v>2</v>
          </cell>
          <cell r="K5092">
            <v>3</v>
          </cell>
          <cell r="L5092">
            <v>0</v>
          </cell>
        </row>
        <row r="5093">
          <cell r="A5093">
            <v>6</v>
          </cell>
          <cell r="B5093">
            <v>6</v>
          </cell>
          <cell r="C5093">
            <v>0</v>
          </cell>
          <cell r="D5093">
            <v>0</v>
          </cell>
          <cell r="E5093">
            <v>0</v>
          </cell>
          <cell r="F5093">
            <v>6</v>
          </cell>
          <cell r="G5093">
            <v>0</v>
          </cell>
          <cell r="H5093">
            <v>0</v>
          </cell>
          <cell r="I5093">
            <v>7016</v>
          </cell>
          <cell r="J5093">
            <v>2</v>
          </cell>
          <cell r="K5093">
            <v>3</v>
          </cell>
          <cell r="L5093">
            <v>0</v>
          </cell>
        </row>
        <row r="5094">
          <cell r="A5094">
            <v>6</v>
          </cell>
          <cell r="B5094">
            <v>6</v>
          </cell>
          <cell r="C5094">
            <v>0</v>
          </cell>
          <cell r="D5094">
            <v>0</v>
          </cell>
          <cell r="E5094">
            <v>0</v>
          </cell>
          <cell r="F5094">
            <v>6</v>
          </cell>
          <cell r="G5094">
            <v>0</v>
          </cell>
          <cell r="H5094">
            <v>0</v>
          </cell>
          <cell r="I5094">
            <v>7017</v>
          </cell>
          <cell r="J5094">
            <v>2</v>
          </cell>
          <cell r="K5094">
            <v>3</v>
          </cell>
          <cell r="L5094">
            <v>0</v>
          </cell>
        </row>
        <row r="5095">
          <cell r="A5095">
            <v>6</v>
          </cell>
          <cell r="B5095">
            <v>6</v>
          </cell>
          <cell r="C5095">
            <v>0</v>
          </cell>
          <cell r="D5095">
            <v>0</v>
          </cell>
          <cell r="E5095">
            <v>0</v>
          </cell>
          <cell r="F5095">
            <v>6</v>
          </cell>
          <cell r="G5095">
            <v>0</v>
          </cell>
          <cell r="H5095">
            <v>0</v>
          </cell>
          <cell r="I5095">
            <v>7100</v>
          </cell>
          <cell r="J5095">
            <v>2</v>
          </cell>
          <cell r="K5095">
            <v>3</v>
          </cell>
          <cell r="L5095">
            <v>-1090</v>
          </cell>
        </row>
        <row r="5096">
          <cell r="A5096">
            <v>6</v>
          </cell>
          <cell r="B5096">
            <v>6</v>
          </cell>
          <cell r="C5096">
            <v>0</v>
          </cell>
          <cell r="D5096">
            <v>0</v>
          </cell>
          <cell r="E5096">
            <v>0</v>
          </cell>
          <cell r="F5096">
            <v>6</v>
          </cell>
          <cell r="G5096">
            <v>0</v>
          </cell>
          <cell r="H5096">
            <v>0</v>
          </cell>
          <cell r="I5096">
            <v>7120</v>
          </cell>
          <cell r="J5096">
            <v>2</v>
          </cell>
          <cell r="K5096">
            <v>3</v>
          </cell>
          <cell r="L5096">
            <v>-650</v>
          </cell>
        </row>
        <row r="5097">
          <cell r="A5097">
            <v>6</v>
          </cell>
          <cell r="B5097">
            <v>6</v>
          </cell>
          <cell r="C5097">
            <v>0</v>
          </cell>
          <cell r="D5097">
            <v>0</v>
          </cell>
          <cell r="E5097">
            <v>0</v>
          </cell>
          <cell r="F5097">
            <v>6</v>
          </cell>
          <cell r="G5097">
            <v>0</v>
          </cell>
          <cell r="H5097">
            <v>0</v>
          </cell>
          <cell r="I5097">
            <v>7130</v>
          </cell>
          <cell r="J5097">
            <v>2</v>
          </cell>
          <cell r="K5097">
            <v>3</v>
          </cell>
          <cell r="L5097">
            <v>14750</v>
          </cell>
        </row>
        <row r="5098">
          <cell r="A5098">
            <v>6</v>
          </cell>
          <cell r="B5098">
            <v>6</v>
          </cell>
          <cell r="C5098">
            <v>0</v>
          </cell>
          <cell r="D5098">
            <v>0</v>
          </cell>
          <cell r="E5098">
            <v>0</v>
          </cell>
          <cell r="F5098">
            <v>6</v>
          </cell>
          <cell r="G5098">
            <v>0</v>
          </cell>
          <cell r="H5098">
            <v>0</v>
          </cell>
          <cell r="I5098">
            <v>7140</v>
          </cell>
          <cell r="J5098">
            <v>2</v>
          </cell>
          <cell r="K5098">
            <v>3</v>
          </cell>
          <cell r="L5098">
            <v>17357.07</v>
          </cell>
        </row>
        <row r="5099">
          <cell r="A5099">
            <v>6</v>
          </cell>
          <cell r="B5099">
            <v>6</v>
          </cell>
          <cell r="C5099">
            <v>0</v>
          </cell>
          <cell r="D5099">
            <v>0</v>
          </cell>
          <cell r="E5099">
            <v>0</v>
          </cell>
          <cell r="F5099">
            <v>6</v>
          </cell>
          <cell r="G5099">
            <v>0</v>
          </cell>
          <cell r="H5099">
            <v>0</v>
          </cell>
          <cell r="I5099">
            <v>7200</v>
          </cell>
          <cell r="J5099">
            <v>2</v>
          </cell>
          <cell r="K5099">
            <v>3</v>
          </cell>
          <cell r="L5099">
            <v>10130.959999999999</v>
          </cell>
        </row>
        <row r="5100">
          <cell r="A5100">
            <v>6</v>
          </cell>
          <cell r="B5100">
            <v>6</v>
          </cell>
          <cell r="C5100">
            <v>0</v>
          </cell>
          <cell r="D5100">
            <v>0</v>
          </cell>
          <cell r="E5100">
            <v>0</v>
          </cell>
          <cell r="F5100">
            <v>6</v>
          </cell>
          <cell r="G5100">
            <v>0</v>
          </cell>
          <cell r="H5100">
            <v>0</v>
          </cell>
          <cell r="I5100">
            <v>7201</v>
          </cell>
          <cell r="J5100">
            <v>2</v>
          </cell>
          <cell r="K5100">
            <v>3</v>
          </cell>
          <cell r="L5100">
            <v>39969.33</v>
          </cell>
        </row>
        <row r="5101">
          <cell r="A5101">
            <v>6</v>
          </cell>
          <cell r="B5101">
            <v>6</v>
          </cell>
          <cell r="C5101">
            <v>0</v>
          </cell>
          <cell r="D5101">
            <v>0</v>
          </cell>
          <cell r="E5101">
            <v>0</v>
          </cell>
          <cell r="F5101">
            <v>6</v>
          </cell>
          <cell r="G5101">
            <v>0</v>
          </cell>
          <cell r="H5101">
            <v>0</v>
          </cell>
          <cell r="I5101">
            <v>7210</v>
          </cell>
          <cell r="J5101">
            <v>2</v>
          </cell>
          <cell r="K5101">
            <v>3</v>
          </cell>
          <cell r="L5101">
            <v>23347.06</v>
          </cell>
        </row>
        <row r="5102">
          <cell r="A5102">
            <v>6</v>
          </cell>
          <cell r="B5102">
            <v>6</v>
          </cell>
          <cell r="C5102">
            <v>0</v>
          </cell>
          <cell r="D5102">
            <v>0</v>
          </cell>
          <cell r="E5102">
            <v>0</v>
          </cell>
          <cell r="F5102">
            <v>6</v>
          </cell>
          <cell r="G5102">
            <v>0</v>
          </cell>
          <cell r="H5102">
            <v>0</v>
          </cell>
          <cell r="I5102">
            <v>7220</v>
          </cell>
          <cell r="J5102">
            <v>2</v>
          </cell>
          <cell r="K5102">
            <v>3</v>
          </cell>
          <cell r="L5102">
            <v>17047.560000000001</v>
          </cell>
        </row>
        <row r="5103">
          <cell r="A5103">
            <v>6</v>
          </cell>
          <cell r="B5103">
            <v>6</v>
          </cell>
          <cell r="C5103">
            <v>0</v>
          </cell>
          <cell r="D5103">
            <v>0</v>
          </cell>
          <cell r="E5103">
            <v>0</v>
          </cell>
          <cell r="F5103">
            <v>6</v>
          </cell>
          <cell r="G5103">
            <v>0</v>
          </cell>
          <cell r="H5103">
            <v>0</v>
          </cell>
          <cell r="I5103">
            <v>7230</v>
          </cell>
          <cell r="J5103">
            <v>2</v>
          </cell>
          <cell r="K5103">
            <v>3</v>
          </cell>
          <cell r="L5103">
            <v>0</v>
          </cell>
        </row>
        <row r="5104">
          <cell r="A5104">
            <v>6</v>
          </cell>
          <cell r="B5104">
            <v>6</v>
          </cell>
          <cell r="C5104">
            <v>0</v>
          </cell>
          <cell r="D5104">
            <v>0</v>
          </cell>
          <cell r="E5104">
            <v>0</v>
          </cell>
          <cell r="F5104">
            <v>6</v>
          </cell>
          <cell r="G5104">
            <v>0</v>
          </cell>
          <cell r="H5104">
            <v>0</v>
          </cell>
          <cell r="I5104">
            <v>7240</v>
          </cell>
          <cell r="J5104">
            <v>2</v>
          </cell>
          <cell r="K5104">
            <v>3</v>
          </cell>
          <cell r="L5104">
            <v>0</v>
          </cell>
        </row>
        <row r="5105">
          <cell r="A5105">
            <v>6</v>
          </cell>
          <cell r="B5105">
            <v>6</v>
          </cell>
          <cell r="C5105">
            <v>0</v>
          </cell>
          <cell r="D5105">
            <v>0</v>
          </cell>
          <cell r="E5105">
            <v>0</v>
          </cell>
          <cell r="F5105">
            <v>6</v>
          </cell>
          <cell r="G5105">
            <v>0</v>
          </cell>
          <cell r="H5105">
            <v>0</v>
          </cell>
          <cell r="I5105">
            <v>7250</v>
          </cell>
          <cell r="J5105">
            <v>2</v>
          </cell>
          <cell r="K5105">
            <v>3</v>
          </cell>
          <cell r="L5105">
            <v>0</v>
          </cell>
        </row>
        <row r="5106">
          <cell r="A5106">
            <v>6</v>
          </cell>
          <cell r="B5106">
            <v>6</v>
          </cell>
          <cell r="C5106">
            <v>0</v>
          </cell>
          <cell r="D5106">
            <v>0</v>
          </cell>
          <cell r="E5106">
            <v>0</v>
          </cell>
          <cell r="F5106">
            <v>6</v>
          </cell>
          <cell r="G5106">
            <v>0</v>
          </cell>
          <cell r="H5106">
            <v>0</v>
          </cell>
          <cell r="I5106">
            <v>7260</v>
          </cell>
          <cell r="J5106">
            <v>2</v>
          </cell>
          <cell r="K5106">
            <v>3</v>
          </cell>
          <cell r="L5106">
            <v>0</v>
          </cell>
        </row>
        <row r="5107">
          <cell r="A5107">
            <v>6</v>
          </cell>
          <cell r="B5107">
            <v>6</v>
          </cell>
          <cell r="C5107">
            <v>0</v>
          </cell>
          <cell r="D5107">
            <v>0</v>
          </cell>
          <cell r="E5107">
            <v>0</v>
          </cell>
          <cell r="F5107">
            <v>6</v>
          </cell>
          <cell r="G5107">
            <v>0</v>
          </cell>
          <cell r="H5107">
            <v>0</v>
          </cell>
          <cell r="I5107">
            <v>7270</v>
          </cell>
          <cell r="J5107">
            <v>2</v>
          </cell>
          <cell r="K5107">
            <v>3</v>
          </cell>
          <cell r="L5107">
            <v>14842.81</v>
          </cell>
        </row>
        <row r="5108">
          <cell r="A5108">
            <v>6</v>
          </cell>
          <cell r="B5108">
            <v>6</v>
          </cell>
          <cell r="C5108">
            <v>0</v>
          </cell>
          <cell r="D5108">
            <v>0</v>
          </cell>
          <cell r="E5108">
            <v>0</v>
          </cell>
          <cell r="F5108">
            <v>6</v>
          </cell>
          <cell r="G5108">
            <v>0</v>
          </cell>
          <cell r="H5108">
            <v>0</v>
          </cell>
          <cell r="I5108">
            <v>7280</v>
          </cell>
          <cell r="J5108">
            <v>2</v>
          </cell>
          <cell r="K5108">
            <v>3</v>
          </cell>
          <cell r="L5108">
            <v>24784.92</v>
          </cell>
        </row>
        <row r="5109">
          <cell r="A5109">
            <v>6</v>
          </cell>
          <cell r="B5109">
            <v>6</v>
          </cell>
          <cell r="C5109">
            <v>0</v>
          </cell>
          <cell r="D5109">
            <v>0</v>
          </cell>
          <cell r="E5109">
            <v>0</v>
          </cell>
          <cell r="F5109">
            <v>6</v>
          </cell>
          <cell r="G5109">
            <v>0</v>
          </cell>
          <cell r="H5109">
            <v>0</v>
          </cell>
          <cell r="I5109">
            <v>7290</v>
          </cell>
          <cell r="J5109">
            <v>2</v>
          </cell>
          <cell r="K5109">
            <v>3</v>
          </cell>
          <cell r="L5109">
            <v>0</v>
          </cell>
        </row>
        <row r="5110">
          <cell r="A5110">
            <v>6</v>
          </cell>
          <cell r="B5110">
            <v>6</v>
          </cell>
          <cell r="C5110">
            <v>0</v>
          </cell>
          <cell r="D5110">
            <v>0</v>
          </cell>
          <cell r="E5110">
            <v>0</v>
          </cell>
          <cell r="F5110">
            <v>6</v>
          </cell>
          <cell r="G5110">
            <v>0</v>
          </cell>
          <cell r="H5110">
            <v>0</v>
          </cell>
          <cell r="I5110">
            <v>7300</v>
          </cell>
          <cell r="J5110">
            <v>2</v>
          </cell>
          <cell r="K5110">
            <v>3</v>
          </cell>
          <cell r="L5110">
            <v>27490.39</v>
          </cell>
        </row>
        <row r="5111">
          <cell r="A5111">
            <v>6</v>
          </cell>
          <cell r="B5111">
            <v>6</v>
          </cell>
          <cell r="C5111">
            <v>0</v>
          </cell>
          <cell r="D5111">
            <v>0</v>
          </cell>
          <cell r="E5111">
            <v>0</v>
          </cell>
          <cell r="F5111">
            <v>6</v>
          </cell>
          <cell r="G5111">
            <v>0</v>
          </cell>
          <cell r="H5111">
            <v>0</v>
          </cell>
          <cell r="I5111">
            <v>7330</v>
          </cell>
          <cell r="J5111">
            <v>2</v>
          </cell>
          <cell r="K5111">
            <v>3</v>
          </cell>
          <cell r="L5111">
            <v>10567.71</v>
          </cell>
        </row>
        <row r="5112">
          <cell r="A5112">
            <v>6</v>
          </cell>
          <cell r="B5112">
            <v>6</v>
          </cell>
          <cell r="C5112">
            <v>0</v>
          </cell>
          <cell r="D5112">
            <v>0</v>
          </cell>
          <cell r="E5112">
            <v>0</v>
          </cell>
          <cell r="F5112">
            <v>6</v>
          </cell>
          <cell r="G5112">
            <v>0</v>
          </cell>
          <cell r="H5112">
            <v>0</v>
          </cell>
          <cell r="I5112">
            <v>7340</v>
          </cell>
          <cell r="J5112">
            <v>2</v>
          </cell>
          <cell r="K5112">
            <v>3</v>
          </cell>
          <cell r="L5112">
            <v>16887.7</v>
          </cell>
        </row>
        <row r="5113">
          <cell r="A5113">
            <v>6</v>
          </cell>
          <cell r="B5113">
            <v>6</v>
          </cell>
          <cell r="C5113">
            <v>0</v>
          </cell>
          <cell r="D5113">
            <v>0</v>
          </cell>
          <cell r="E5113">
            <v>0</v>
          </cell>
          <cell r="F5113">
            <v>6</v>
          </cell>
          <cell r="G5113">
            <v>0</v>
          </cell>
          <cell r="H5113">
            <v>0</v>
          </cell>
          <cell r="I5113">
            <v>7350</v>
          </cell>
          <cell r="J5113">
            <v>2</v>
          </cell>
          <cell r="K5113">
            <v>3</v>
          </cell>
          <cell r="L5113">
            <v>20935.3</v>
          </cell>
        </row>
        <row r="5114">
          <cell r="A5114">
            <v>6</v>
          </cell>
          <cell r="B5114">
            <v>6</v>
          </cell>
          <cell r="C5114">
            <v>0</v>
          </cell>
          <cell r="D5114">
            <v>0</v>
          </cell>
          <cell r="E5114">
            <v>0</v>
          </cell>
          <cell r="F5114">
            <v>6</v>
          </cell>
          <cell r="G5114">
            <v>0</v>
          </cell>
          <cell r="H5114">
            <v>0</v>
          </cell>
          <cell r="I5114">
            <v>7360</v>
          </cell>
          <cell r="J5114">
            <v>2</v>
          </cell>
          <cell r="K5114">
            <v>3</v>
          </cell>
          <cell r="L5114">
            <v>6197.01</v>
          </cell>
        </row>
        <row r="5115">
          <cell r="A5115">
            <v>6</v>
          </cell>
          <cell r="B5115">
            <v>6</v>
          </cell>
          <cell r="C5115">
            <v>0</v>
          </cell>
          <cell r="D5115">
            <v>0</v>
          </cell>
          <cell r="E5115">
            <v>0</v>
          </cell>
          <cell r="F5115">
            <v>6</v>
          </cell>
          <cell r="G5115">
            <v>0</v>
          </cell>
          <cell r="H5115">
            <v>0</v>
          </cell>
          <cell r="I5115">
            <v>7500</v>
          </cell>
          <cell r="J5115">
            <v>2</v>
          </cell>
          <cell r="K5115">
            <v>3</v>
          </cell>
          <cell r="L5115">
            <v>-7690.87</v>
          </cell>
        </row>
        <row r="5116">
          <cell r="A5116">
            <v>6</v>
          </cell>
          <cell r="B5116">
            <v>6</v>
          </cell>
          <cell r="C5116">
            <v>0</v>
          </cell>
          <cell r="D5116">
            <v>0</v>
          </cell>
          <cell r="E5116">
            <v>0</v>
          </cell>
          <cell r="F5116">
            <v>6</v>
          </cell>
          <cell r="G5116">
            <v>0</v>
          </cell>
          <cell r="H5116">
            <v>0</v>
          </cell>
          <cell r="I5116">
            <v>7501</v>
          </cell>
          <cell r="J5116">
            <v>2</v>
          </cell>
          <cell r="K5116">
            <v>3</v>
          </cell>
          <cell r="L5116">
            <v>7031.43</v>
          </cell>
        </row>
        <row r="5117">
          <cell r="A5117">
            <v>6</v>
          </cell>
          <cell r="B5117">
            <v>6</v>
          </cell>
          <cell r="C5117">
            <v>0</v>
          </cell>
          <cell r="D5117">
            <v>0</v>
          </cell>
          <cell r="E5117">
            <v>0</v>
          </cell>
          <cell r="F5117">
            <v>6</v>
          </cell>
          <cell r="G5117">
            <v>0</v>
          </cell>
          <cell r="H5117">
            <v>0</v>
          </cell>
          <cell r="I5117">
            <v>7510</v>
          </cell>
          <cell r="J5117">
            <v>2</v>
          </cell>
          <cell r="K5117">
            <v>3</v>
          </cell>
          <cell r="L5117">
            <v>26677.42</v>
          </cell>
        </row>
        <row r="5118">
          <cell r="A5118">
            <v>6</v>
          </cell>
          <cell r="B5118">
            <v>6</v>
          </cell>
          <cell r="C5118">
            <v>0</v>
          </cell>
          <cell r="D5118">
            <v>0</v>
          </cell>
          <cell r="E5118">
            <v>0</v>
          </cell>
          <cell r="F5118">
            <v>6</v>
          </cell>
          <cell r="G5118">
            <v>0</v>
          </cell>
          <cell r="H5118">
            <v>0</v>
          </cell>
          <cell r="I5118">
            <v>7610</v>
          </cell>
          <cell r="J5118">
            <v>2</v>
          </cell>
          <cell r="K5118">
            <v>3</v>
          </cell>
          <cell r="L5118">
            <v>30374.880000000001</v>
          </cell>
        </row>
        <row r="5119">
          <cell r="A5119">
            <v>6</v>
          </cell>
          <cell r="B5119">
            <v>6</v>
          </cell>
          <cell r="C5119">
            <v>0</v>
          </cell>
          <cell r="D5119">
            <v>0</v>
          </cell>
          <cell r="E5119">
            <v>0</v>
          </cell>
          <cell r="F5119">
            <v>6</v>
          </cell>
          <cell r="G5119">
            <v>0</v>
          </cell>
          <cell r="H5119">
            <v>0</v>
          </cell>
          <cell r="I5119">
            <v>7616</v>
          </cell>
          <cell r="J5119">
            <v>2</v>
          </cell>
          <cell r="K5119">
            <v>3</v>
          </cell>
          <cell r="L5119">
            <v>720.25</v>
          </cell>
        </row>
        <row r="5120">
          <cell r="A5120">
            <v>6</v>
          </cell>
          <cell r="B5120">
            <v>6</v>
          </cell>
          <cell r="C5120">
            <v>0</v>
          </cell>
          <cell r="D5120">
            <v>0</v>
          </cell>
          <cell r="E5120">
            <v>0</v>
          </cell>
          <cell r="F5120">
            <v>6</v>
          </cell>
          <cell r="G5120">
            <v>0</v>
          </cell>
          <cell r="H5120">
            <v>0</v>
          </cell>
          <cell r="I5120">
            <v>7900</v>
          </cell>
          <cell r="J5120">
            <v>2</v>
          </cell>
          <cell r="K5120">
            <v>3</v>
          </cell>
          <cell r="L5120">
            <v>0</v>
          </cell>
        </row>
        <row r="5121">
          <cell r="A5121">
            <v>6</v>
          </cell>
          <cell r="B5121">
            <v>6</v>
          </cell>
          <cell r="C5121">
            <v>0</v>
          </cell>
          <cell r="D5121">
            <v>0</v>
          </cell>
          <cell r="E5121">
            <v>0</v>
          </cell>
          <cell r="F5121">
            <v>6</v>
          </cell>
          <cell r="G5121">
            <v>0</v>
          </cell>
          <cell r="H5121">
            <v>0</v>
          </cell>
          <cell r="I5121">
            <v>7901</v>
          </cell>
          <cell r="J5121">
            <v>2</v>
          </cell>
          <cell r="K5121">
            <v>3</v>
          </cell>
          <cell r="L5121">
            <v>0</v>
          </cell>
        </row>
        <row r="5122">
          <cell r="A5122">
            <v>6</v>
          </cell>
          <cell r="B5122">
            <v>6</v>
          </cell>
          <cell r="C5122">
            <v>0</v>
          </cell>
          <cell r="D5122">
            <v>0</v>
          </cell>
          <cell r="E5122">
            <v>0</v>
          </cell>
          <cell r="F5122">
            <v>6</v>
          </cell>
          <cell r="G5122">
            <v>0</v>
          </cell>
          <cell r="H5122">
            <v>0</v>
          </cell>
          <cell r="I5122">
            <v>7933</v>
          </cell>
          <cell r="J5122">
            <v>2</v>
          </cell>
          <cell r="K5122">
            <v>3</v>
          </cell>
          <cell r="L5122">
            <v>0</v>
          </cell>
        </row>
        <row r="5123">
          <cell r="A5123">
            <v>6</v>
          </cell>
          <cell r="B5123">
            <v>6</v>
          </cell>
          <cell r="C5123">
            <v>0</v>
          </cell>
          <cell r="D5123">
            <v>0</v>
          </cell>
          <cell r="E5123">
            <v>0</v>
          </cell>
          <cell r="F5123">
            <v>6</v>
          </cell>
          <cell r="G5123">
            <v>0</v>
          </cell>
          <cell r="H5123">
            <v>0</v>
          </cell>
          <cell r="I5123">
            <v>7950</v>
          </cell>
          <cell r="J5123">
            <v>2</v>
          </cell>
          <cell r="K5123">
            <v>3</v>
          </cell>
          <cell r="L5123">
            <v>0</v>
          </cell>
        </row>
        <row r="5124">
          <cell r="A5124">
            <v>6</v>
          </cell>
          <cell r="B5124">
            <v>6</v>
          </cell>
          <cell r="C5124">
            <v>0</v>
          </cell>
          <cell r="D5124">
            <v>0</v>
          </cell>
          <cell r="E5124">
            <v>0</v>
          </cell>
          <cell r="F5124">
            <v>6</v>
          </cell>
          <cell r="G5124">
            <v>0</v>
          </cell>
          <cell r="H5124">
            <v>0</v>
          </cell>
          <cell r="I5124">
            <v>7951</v>
          </cell>
          <cell r="J5124">
            <v>2</v>
          </cell>
          <cell r="K5124">
            <v>3</v>
          </cell>
          <cell r="L5124">
            <v>0</v>
          </cell>
        </row>
        <row r="5125">
          <cell r="A5125">
            <v>6</v>
          </cell>
          <cell r="B5125">
            <v>6</v>
          </cell>
          <cell r="C5125">
            <v>0</v>
          </cell>
          <cell r="D5125">
            <v>0</v>
          </cell>
          <cell r="E5125">
            <v>0</v>
          </cell>
          <cell r="F5125">
            <v>6</v>
          </cell>
          <cell r="G5125">
            <v>0</v>
          </cell>
          <cell r="H5125">
            <v>0</v>
          </cell>
          <cell r="I5125">
            <v>7952</v>
          </cell>
          <cell r="J5125">
            <v>2</v>
          </cell>
          <cell r="K5125">
            <v>3</v>
          </cell>
          <cell r="L5125">
            <v>0</v>
          </cell>
        </row>
        <row r="5126">
          <cell r="A5126">
            <v>6</v>
          </cell>
          <cell r="B5126">
            <v>6</v>
          </cell>
          <cell r="C5126">
            <v>0</v>
          </cell>
          <cell r="D5126">
            <v>0</v>
          </cell>
          <cell r="E5126">
            <v>0</v>
          </cell>
          <cell r="F5126">
            <v>6</v>
          </cell>
          <cell r="G5126">
            <v>0</v>
          </cell>
          <cell r="H5126">
            <v>0</v>
          </cell>
          <cell r="I5126">
            <v>7953</v>
          </cell>
          <cell r="J5126">
            <v>2</v>
          </cell>
          <cell r="K5126">
            <v>3</v>
          </cell>
          <cell r="L5126">
            <v>0</v>
          </cell>
        </row>
        <row r="5127">
          <cell r="A5127">
            <v>6</v>
          </cell>
          <cell r="B5127">
            <v>6</v>
          </cell>
          <cell r="C5127">
            <v>0</v>
          </cell>
          <cell r="D5127">
            <v>0</v>
          </cell>
          <cell r="E5127">
            <v>0</v>
          </cell>
          <cell r="F5127">
            <v>6</v>
          </cell>
          <cell r="G5127">
            <v>0</v>
          </cell>
          <cell r="H5127">
            <v>0</v>
          </cell>
          <cell r="I5127">
            <v>7954</v>
          </cell>
          <cell r="J5127">
            <v>2</v>
          </cell>
          <cell r="K5127">
            <v>3</v>
          </cell>
          <cell r="L5127">
            <v>0</v>
          </cell>
        </row>
        <row r="5128">
          <cell r="A5128">
            <v>6</v>
          </cell>
          <cell r="B5128">
            <v>6</v>
          </cell>
          <cell r="C5128">
            <v>0</v>
          </cell>
          <cell r="D5128">
            <v>0</v>
          </cell>
          <cell r="E5128">
            <v>0</v>
          </cell>
          <cell r="F5128">
            <v>6</v>
          </cell>
          <cell r="G5128">
            <v>0</v>
          </cell>
          <cell r="H5128">
            <v>0</v>
          </cell>
          <cell r="I5128">
            <v>7956</v>
          </cell>
          <cell r="J5128">
            <v>2</v>
          </cell>
          <cell r="K5128">
            <v>3</v>
          </cell>
          <cell r="L5128">
            <v>0</v>
          </cell>
        </row>
        <row r="5129">
          <cell r="A5129">
            <v>6</v>
          </cell>
          <cell r="B5129">
            <v>6</v>
          </cell>
          <cell r="C5129">
            <v>0</v>
          </cell>
          <cell r="D5129">
            <v>0</v>
          </cell>
          <cell r="E5129">
            <v>0</v>
          </cell>
          <cell r="F5129">
            <v>6</v>
          </cell>
          <cell r="G5129">
            <v>0</v>
          </cell>
          <cell r="H5129">
            <v>0</v>
          </cell>
          <cell r="I5129">
            <v>7957</v>
          </cell>
          <cell r="J5129">
            <v>2</v>
          </cell>
          <cell r="K5129">
            <v>3</v>
          </cell>
          <cell r="L5129">
            <v>0</v>
          </cell>
        </row>
        <row r="5130">
          <cell r="A5130">
            <v>6</v>
          </cell>
          <cell r="B5130">
            <v>6</v>
          </cell>
          <cell r="C5130">
            <v>0</v>
          </cell>
          <cell r="D5130">
            <v>0</v>
          </cell>
          <cell r="E5130">
            <v>0</v>
          </cell>
          <cell r="F5130">
            <v>6</v>
          </cell>
          <cell r="G5130">
            <v>0</v>
          </cell>
          <cell r="H5130">
            <v>0</v>
          </cell>
          <cell r="I5130">
            <v>7958</v>
          </cell>
          <cell r="J5130">
            <v>2</v>
          </cell>
          <cell r="K5130">
            <v>3</v>
          </cell>
          <cell r="L5130">
            <v>0</v>
          </cell>
        </row>
        <row r="5131">
          <cell r="A5131">
            <v>6</v>
          </cell>
          <cell r="B5131">
            <v>6</v>
          </cell>
          <cell r="C5131">
            <v>0</v>
          </cell>
          <cell r="D5131">
            <v>0</v>
          </cell>
          <cell r="E5131">
            <v>0</v>
          </cell>
          <cell r="F5131">
            <v>6</v>
          </cell>
          <cell r="G5131">
            <v>0</v>
          </cell>
          <cell r="H5131">
            <v>0</v>
          </cell>
          <cell r="I5131">
            <v>7960</v>
          </cell>
          <cell r="J5131">
            <v>2</v>
          </cell>
          <cell r="K5131">
            <v>3</v>
          </cell>
          <cell r="L5131">
            <v>0</v>
          </cell>
        </row>
        <row r="5132">
          <cell r="A5132">
            <v>6</v>
          </cell>
          <cell r="B5132">
            <v>6</v>
          </cell>
          <cell r="C5132">
            <v>0</v>
          </cell>
          <cell r="D5132">
            <v>0</v>
          </cell>
          <cell r="E5132">
            <v>0</v>
          </cell>
          <cell r="F5132">
            <v>6</v>
          </cell>
          <cell r="G5132">
            <v>0</v>
          </cell>
          <cell r="H5132">
            <v>0</v>
          </cell>
          <cell r="I5132">
            <v>7961</v>
          </cell>
          <cell r="J5132">
            <v>2</v>
          </cell>
          <cell r="K5132">
            <v>3</v>
          </cell>
          <cell r="L5132">
            <v>0</v>
          </cell>
        </row>
        <row r="5133">
          <cell r="A5133">
            <v>6</v>
          </cell>
          <cell r="B5133">
            <v>6</v>
          </cell>
          <cell r="C5133">
            <v>0</v>
          </cell>
          <cell r="D5133">
            <v>0</v>
          </cell>
          <cell r="E5133">
            <v>0</v>
          </cell>
          <cell r="F5133">
            <v>6</v>
          </cell>
          <cell r="G5133">
            <v>0</v>
          </cell>
          <cell r="H5133">
            <v>0</v>
          </cell>
          <cell r="I5133">
            <v>7962</v>
          </cell>
          <cell r="J5133">
            <v>2</v>
          </cell>
          <cell r="K5133">
            <v>3</v>
          </cell>
          <cell r="L5133">
            <v>0</v>
          </cell>
        </row>
        <row r="5134">
          <cell r="A5134">
            <v>6</v>
          </cell>
          <cell r="B5134">
            <v>6</v>
          </cell>
          <cell r="C5134">
            <v>0</v>
          </cell>
          <cell r="D5134">
            <v>0</v>
          </cell>
          <cell r="E5134">
            <v>0</v>
          </cell>
          <cell r="F5134">
            <v>6</v>
          </cell>
          <cell r="G5134">
            <v>0</v>
          </cell>
          <cell r="H5134">
            <v>0</v>
          </cell>
          <cell r="I5134">
            <v>7963</v>
          </cell>
          <cell r="J5134">
            <v>2</v>
          </cell>
          <cell r="K5134">
            <v>3</v>
          </cell>
          <cell r="L5134">
            <v>0</v>
          </cell>
        </row>
        <row r="5135">
          <cell r="A5135">
            <v>6</v>
          </cell>
          <cell r="B5135">
            <v>6</v>
          </cell>
          <cell r="C5135">
            <v>0</v>
          </cell>
          <cell r="D5135">
            <v>0</v>
          </cell>
          <cell r="E5135">
            <v>0</v>
          </cell>
          <cell r="F5135">
            <v>6</v>
          </cell>
          <cell r="G5135">
            <v>0</v>
          </cell>
          <cell r="H5135">
            <v>0</v>
          </cell>
          <cell r="I5135">
            <v>7964</v>
          </cell>
          <cell r="J5135">
            <v>2</v>
          </cell>
          <cell r="K5135">
            <v>3</v>
          </cell>
          <cell r="L5135">
            <v>0</v>
          </cell>
        </row>
        <row r="5136">
          <cell r="A5136">
            <v>6</v>
          </cell>
          <cell r="B5136">
            <v>6</v>
          </cell>
          <cell r="C5136">
            <v>0</v>
          </cell>
          <cell r="D5136">
            <v>0</v>
          </cell>
          <cell r="E5136">
            <v>0</v>
          </cell>
          <cell r="F5136">
            <v>6</v>
          </cell>
          <cell r="G5136">
            <v>0</v>
          </cell>
          <cell r="H5136">
            <v>0</v>
          </cell>
          <cell r="I5136">
            <v>7965</v>
          </cell>
          <cell r="J5136">
            <v>2</v>
          </cell>
          <cell r="K5136">
            <v>3</v>
          </cell>
          <cell r="L5136">
            <v>0</v>
          </cell>
        </row>
        <row r="5137">
          <cell r="A5137">
            <v>6</v>
          </cell>
          <cell r="B5137">
            <v>6</v>
          </cell>
          <cell r="C5137">
            <v>0</v>
          </cell>
          <cell r="D5137">
            <v>0</v>
          </cell>
          <cell r="E5137">
            <v>0</v>
          </cell>
          <cell r="F5137">
            <v>6</v>
          </cell>
          <cell r="G5137">
            <v>0</v>
          </cell>
          <cell r="H5137">
            <v>0</v>
          </cell>
          <cell r="I5137">
            <v>7966</v>
          </cell>
          <cell r="J5137">
            <v>2</v>
          </cell>
          <cell r="K5137">
            <v>3</v>
          </cell>
          <cell r="L5137">
            <v>0</v>
          </cell>
        </row>
        <row r="5138">
          <cell r="A5138">
            <v>6</v>
          </cell>
          <cell r="B5138">
            <v>6</v>
          </cell>
          <cell r="C5138">
            <v>0</v>
          </cell>
          <cell r="D5138">
            <v>0</v>
          </cell>
          <cell r="E5138">
            <v>0</v>
          </cell>
          <cell r="F5138">
            <v>6</v>
          </cell>
          <cell r="G5138">
            <v>0</v>
          </cell>
          <cell r="H5138">
            <v>0</v>
          </cell>
          <cell r="I5138">
            <v>7967</v>
          </cell>
          <cell r="J5138">
            <v>2</v>
          </cell>
          <cell r="K5138">
            <v>3</v>
          </cell>
          <cell r="L5138">
            <v>0</v>
          </cell>
        </row>
        <row r="5139">
          <cell r="A5139">
            <v>6</v>
          </cell>
          <cell r="B5139">
            <v>6</v>
          </cell>
          <cell r="C5139">
            <v>0</v>
          </cell>
          <cell r="D5139">
            <v>0</v>
          </cell>
          <cell r="E5139">
            <v>0</v>
          </cell>
          <cell r="F5139">
            <v>6</v>
          </cell>
          <cell r="G5139">
            <v>0</v>
          </cell>
          <cell r="H5139">
            <v>0</v>
          </cell>
          <cell r="I5139">
            <v>8003</v>
          </cell>
          <cell r="J5139">
            <v>2</v>
          </cell>
          <cell r="K5139">
            <v>3</v>
          </cell>
          <cell r="L5139">
            <v>0</v>
          </cell>
        </row>
        <row r="5140">
          <cell r="A5140">
            <v>6</v>
          </cell>
          <cell r="B5140">
            <v>6</v>
          </cell>
          <cell r="C5140">
            <v>0</v>
          </cell>
          <cell r="D5140">
            <v>0</v>
          </cell>
          <cell r="E5140">
            <v>0</v>
          </cell>
          <cell r="F5140">
            <v>6</v>
          </cell>
          <cell r="G5140">
            <v>0</v>
          </cell>
          <cell r="H5140">
            <v>0</v>
          </cell>
          <cell r="I5140">
            <v>9500</v>
          </cell>
          <cell r="J5140">
            <v>2</v>
          </cell>
          <cell r="K5140">
            <v>3</v>
          </cell>
          <cell r="L5140">
            <v>0</v>
          </cell>
        </row>
        <row r="5141">
          <cell r="A5141">
            <v>6</v>
          </cell>
          <cell r="B5141">
            <v>6</v>
          </cell>
          <cell r="C5141">
            <v>0</v>
          </cell>
          <cell r="D5141">
            <v>0</v>
          </cell>
          <cell r="E5141">
            <v>0</v>
          </cell>
          <cell r="F5141">
            <v>6</v>
          </cell>
          <cell r="G5141">
            <v>0</v>
          </cell>
          <cell r="H5141">
            <v>0</v>
          </cell>
          <cell r="I5141">
            <v>9999</v>
          </cell>
          <cell r="J5141">
            <v>2</v>
          </cell>
          <cell r="K5141">
            <v>3</v>
          </cell>
          <cell r="L5141">
            <v>-745742.32</v>
          </cell>
        </row>
        <row r="5142">
          <cell r="A5142">
            <v>6</v>
          </cell>
          <cell r="B5142">
            <v>6</v>
          </cell>
          <cell r="C5142">
            <v>0</v>
          </cell>
          <cell r="D5142">
            <v>0</v>
          </cell>
          <cell r="E5142">
            <v>0</v>
          </cell>
          <cell r="F5142">
            <v>7</v>
          </cell>
          <cell r="G5142">
            <v>0</v>
          </cell>
          <cell r="H5142">
            <v>0</v>
          </cell>
          <cell r="I5142">
            <v>1000</v>
          </cell>
          <cell r="J5142">
            <v>2</v>
          </cell>
          <cell r="K5142">
            <v>3</v>
          </cell>
          <cell r="L5142">
            <v>0</v>
          </cell>
        </row>
        <row r="5143">
          <cell r="A5143">
            <v>6</v>
          </cell>
          <cell r="B5143">
            <v>6</v>
          </cell>
          <cell r="C5143">
            <v>0</v>
          </cell>
          <cell r="D5143">
            <v>0</v>
          </cell>
          <cell r="E5143">
            <v>0</v>
          </cell>
          <cell r="F5143">
            <v>7</v>
          </cell>
          <cell r="G5143">
            <v>0</v>
          </cell>
          <cell r="H5143">
            <v>0</v>
          </cell>
          <cell r="I5143">
            <v>1102</v>
          </cell>
          <cell r="J5143">
            <v>2</v>
          </cell>
          <cell r="K5143">
            <v>3</v>
          </cell>
          <cell r="L5143">
            <v>325960</v>
          </cell>
        </row>
        <row r="5144">
          <cell r="A5144">
            <v>6</v>
          </cell>
          <cell r="B5144">
            <v>6</v>
          </cell>
          <cell r="C5144">
            <v>0</v>
          </cell>
          <cell r="D5144">
            <v>0</v>
          </cell>
          <cell r="E5144">
            <v>0</v>
          </cell>
          <cell r="F5144">
            <v>7</v>
          </cell>
          <cell r="G5144">
            <v>0</v>
          </cell>
          <cell r="H5144">
            <v>0</v>
          </cell>
          <cell r="I5144">
            <v>2000</v>
          </cell>
          <cell r="J5144">
            <v>2</v>
          </cell>
          <cell r="K5144">
            <v>3</v>
          </cell>
          <cell r="L5144">
            <v>0</v>
          </cell>
        </row>
        <row r="5145">
          <cell r="A5145">
            <v>6</v>
          </cell>
          <cell r="B5145">
            <v>6</v>
          </cell>
          <cell r="C5145">
            <v>0</v>
          </cell>
          <cell r="D5145">
            <v>0</v>
          </cell>
          <cell r="E5145">
            <v>0</v>
          </cell>
          <cell r="F5145">
            <v>7</v>
          </cell>
          <cell r="G5145">
            <v>0</v>
          </cell>
          <cell r="H5145">
            <v>0</v>
          </cell>
          <cell r="I5145">
            <v>2011</v>
          </cell>
          <cell r="J5145">
            <v>2</v>
          </cell>
          <cell r="K5145">
            <v>3</v>
          </cell>
          <cell r="L5145">
            <v>0</v>
          </cell>
        </row>
        <row r="5146">
          <cell r="A5146">
            <v>6</v>
          </cell>
          <cell r="B5146">
            <v>6</v>
          </cell>
          <cell r="C5146">
            <v>0</v>
          </cell>
          <cell r="D5146">
            <v>0</v>
          </cell>
          <cell r="E5146">
            <v>0</v>
          </cell>
          <cell r="F5146">
            <v>7</v>
          </cell>
          <cell r="G5146">
            <v>0</v>
          </cell>
          <cell r="H5146">
            <v>0</v>
          </cell>
          <cell r="I5146">
            <v>2020</v>
          </cell>
          <cell r="J5146">
            <v>2</v>
          </cell>
          <cell r="K5146">
            <v>3</v>
          </cell>
          <cell r="L5146">
            <v>0</v>
          </cell>
        </row>
        <row r="5147">
          <cell r="A5147">
            <v>6</v>
          </cell>
          <cell r="B5147">
            <v>6</v>
          </cell>
          <cell r="C5147">
            <v>0</v>
          </cell>
          <cell r="D5147">
            <v>0</v>
          </cell>
          <cell r="E5147">
            <v>0</v>
          </cell>
          <cell r="F5147">
            <v>7</v>
          </cell>
          <cell r="G5147">
            <v>0</v>
          </cell>
          <cell r="H5147">
            <v>0</v>
          </cell>
          <cell r="I5147">
            <v>2021</v>
          </cell>
          <cell r="J5147">
            <v>2</v>
          </cell>
          <cell r="K5147">
            <v>3</v>
          </cell>
          <cell r="L5147">
            <v>0</v>
          </cell>
        </row>
        <row r="5148">
          <cell r="A5148">
            <v>6</v>
          </cell>
          <cell r="B5148">
            <v>6</v>
          </cell>
          <cell r="C5148">
            <v>0</v>
          </cell>
          <cell r="D5148">
            <v>0</v>
          </cell>
          <cell r="E5148">
            <v>0</v>
          </cell>
          <cell r="F5148">
            <v>7</v>
          </cell>
          <cell r="G5148">
            <v>0</v>
          </cell>
          <cell r="H5148">
            <v>0</v>
          </cell>
          <cell r="I5148">
            <v>2022</v>
          </cell>
          <cell r="J5148">
            <v>2</v>
          </cell>
          <cell r="K5148">
            <v>3</v>
          </cell>
          <cell r="L5148">
            <v>0</v>
          </cell>
        </row>
        <row r="5149">
          <cell r="A5149">
            <v>6</v>
          </cell>
          <cell r="B5149">
            <v>6</v>
          </cell>
          <cell r="C5149">
            <v>0</v>
          </cell>
          <cell r="D5149">
            <v>0</v>
          </cell>
          <cell r="E5149">
            <v>0</v>
          </cell>
          <cell r="F5149">
            <v>7</v>
          </cell>
          <cell r="G5149">
            <v>0</v>
          </cell>
          <cell r="H5149">
            <v>0</v>
          </cell>
          <cell r="I5149">
            <v>2023</v>
          </cell>
          <cell r="J5149">
            <v>2</v>
          </cell>
          <cell r="K5149">
            <v>3</v>
          </cell>
          <cell r="L5149">
            <v>0</v>
          </cell>
        </row>
        <row r="5150">
          <cell r="A5150">
            <v>6</v>
          </cell>
          <cell r="B5150">
            <v>6</v>
          </cell>
          <cell r="C5150">
            <v>0</v>
          </cell>
          <cell r="D5150">
            <v>0</v>
          </cell>
          <cell r="E5150">
            <v>0</v>
          </cell>
          <cell r="F5150">
            <v>7</v>
          </cell>
          <cell r="G5150">
            <v>0</v>
          </cell>
          <cell r="H5150">
            <v>0</v>
          </cell>
          <cell r="I5150">
            <v>2024</v>
          </cell>
          <cell r="J5150">
            <v>2</v>
          </cell>
          <cell r="K5150">
            <v>3</v>
          </cell>
          <cell r="L5150">
            <v>0</v>
          </cell>
        </row>
        <row r="5151">
          <cell r="A5151">
            <v>6</v>
          </cell>
          <cell r="B5151">
            <v>6</v>
          </cell>
          <cell r="C5151">
            <v>0</v>
          </cell>
          <cell r="D5151">
            <v>0</v>
          </cell>
          <cell r="E5151">
            <v>0</v>
          </cell>
          <cell r="F5151">
            <v>7</v>
          </cell>
          <cell r="G5151">
            <v>0</v>
          </cell>
          <cell r="H5151">
            <v>0</v>
          </cell>
          <cell r="I5151">
            <v>2025</v>
          </cell>
          <cell r="J5151">
            <v>2</v>
          </cell>
          <cell r="K5151">
            <v>3</v>
          </cell>
          <cell r="L5151">
            <v>0</v>
          </cell>
        </row>
        <row r="5152">
          <cell r="A5152">
            <v>6</v>
          </cell>
          <cell r="B5152">
            <v>6</v>
          </cell>
          <cell r="C5152">
            <v>0</v>
          </cell>
          <cell r="D5152">
            <v>0</v>
          </cell>
          <cell r="E5152">
            <v>0</v>
          </cell>
          <cell r="F5152">
            <v>7</v>
          </cell>
          <cell r="G5152">
            <v>0</v>
          </cell>
          <cell r="H5152">
            <v>0</v>
          </cell>
          <cell r="I5152">
            <v>2026</v>
          </cell>
          <cell r="J5152">
            <v>2</v>
          </cell>
          <cell r="K5152">
            <v>3</v>
          </cell>
          <cell r="L5152">
            <v>0</v>
          </cell>
        </row>
        <row r="5153">
          <cell r="A5153">
            <v>6</v>
          </cell>
          <cell r="B5153">
            <v>6</v>
          </cell>
          <cell r="C5153">
            <v>0</v>
          </cell>
          <cell r="D5153">
            <v>0</v>
          </cell>
          <cell r="E5153">
            <v>0</v>
          </cell>
          <cell r="F5153">
            <v>7</v>
          </cell>
          <cell r="G5153">
            <v>0</v>
          </cell>
          <cell r="H5153">
            <v>0</v>
          </cell>
          <cell r="I5153">
            <v>2027</v>
          </cell>
          <cell r="J5153">
            <v>2</v>
          </cell>
          <cell r="K5153">
            <v>3</v>
          </cell>
          <cell r="L5153">
            <v>0</v>
          </cell>
        </row>
        <row r="5154">
          <cell r="A5154">
            <v>6</v>
          </cell>
          <cell r="B5154">
            <v>6</v>
          </cell>
          <cell r="C5154">
            <v>0</v>
          </cell>
          <cell r="D5154">
            <v>0</v>
          </cell>
          <cell r="E5154">
            <v>0</v>
          </cell>
          <cell r="F5154">
            <v>7</v>
          </cell>
          <cell r="G5154">
            <v>0</v>
          </cell>
          <cell r="H5154">
            <v>0</v>
          </cell>
          <cell r="I5154">
            <v>2028</v>
          </cell>
          <cell r="J5154">
            <v>2</v>
          </cell>
          <cell r="K5154">
            <v>3</v>
          </cell>
          <cell r="L5154">
            <v>0</v>
          </cell>
        </row>
        <row r="5155">
          <cell r="A5155">
            <v>6</v>
          </cell>
          <cell r="B5155">
            <v>6</v>
          </cell>
          <cell r="C5155">
            <v>0</v>
          </cell>
          <cell r="D5155">
            <v>0</v>
          </cell>
          <cell r="E5155">
            <v>0</v>
          </cell>
          <cell r="F5155">
            <v>7</v>
          </cell>
          <cell r="G5155">
            <v>0</v>
          </cell>
          <cell r="H5155">
            <v>0</v>
          </cell>
          <cell r="I5155">
            <v>2029</v>
          </cell>
          <cell r="J5155">
            <v>2</v>
          </cell>
          <cell r="K5155">
            <v>3</v>
          </cell>
          <cell r="L5155">
            <v>0</v>
          </cell>
        </row>
        <row r="5156">
          <cell r="A5156">
            <v>6</v>
          </cell>
          <cell r="B5156">
            <v>6</v>
          </cell>
          <cell r="C5156">
            <v>0</v>
          </cell>
          <cell r="D5156">
            <v>0</v>
          </cell>
          <cell r="E5156">
            <v>0</v>
          </cell>
          <cell r="F5156">
            <v>7</v>
          </cell>
          <cell r="G5156">
            <v>0</v>
          </cell>
          <cell r="H5156">
            <v>0</v>
          </cell>
          <cell r="I5156">
            <v>2421</v>
          </cell>
          <cell r="J5156">
            <v>2</v>
          </cell>
          <cell r="K5156">
            <v>3</v>
          </cell>
          <cell r="L5156">
            <v>0</v>
          </cell>
        </row>
        <row r="5157">
          <cell r="A5157">
            <v>6</v>
          </cell>
          <cell r="B5157">
            <v>6</v>
          </cell>
          <cell r="C5157">
            <v>0</v>
          </cell>
          <cell r="D5157">
            <v>0</v>
          </cell>
          <cell r="E5157">
            <v>0</v>
          </cell>
          <cell r="F5157">
            <v>7</v>
          </cell>
          <cell r="G5157">
            <v>0</v>
          </cell>
          <cell r="H5157">
            <v>0</v>
          </cell>
          <cell r="I5157">
            <v>2431</v>
          </cell>
          <cell r="J5157">
            <v>2</v>
          </cell>
          <cell r="K5157">
            <v>3</v>
          </cell>
          <cell r="L5157">
            <v>0</v>
          </cell>
        </row>
        <row r="5158">
          <cell r="A5158">
            <v>6</v>
          </cell>
          <cell r="B5158">
            <v>6</v>
          </cell>
          <cell r="C5158">
            <v>0</v>
          </cell>
          <cell r="D5158">
            <v>0</v>
          </cell>
          <cell r="E5158">
            <v>0</v>
          </cell>
          <cell r="F5158">
            <v>7</v>
          </cell>
          <cell r="G5158">
            <v>0</v>
          </cell>
          <cell r="H5158">
            <v>0</v>
          </cell>
          <cell r="I5158">
            <v>2461</v>
          </cell>
          <cell r="J5158">
            <v>2</v>
          </cell>
          <cell r="K5158">
            <v>3</v>
          </cell>
          <cell r="L5158">
            <v>0</v>
          </cell>
        </row>
        <row r="5159">
          <cell r="A5159">
            <v>6</v>
          </cell>
          <cell r="B5159">
            <v>6</v>
          </cell>
          <cell r="C5159">
            <v>0</v>
          </cell>
          <cell r="D5159">
            <v>0</v>
          </cell>
          <cell r="E5159">
            <v>0</v>
          </cell>
          <cell r="F5159">
            <v>7</v>
          </cell>
          <cell r="G5159">
            <v>0</v>
          </cell>
          <cell r="H5159">
            <v>0</v>
          </cell>
          <cell r="I5159">
            <v>3011</v>
          </cell>
          <cell r="J5159">
            <v>2</v>
          </cell>
          <cell r="K5159">
            <v>3</v>
          </cell>
          <cell r="L5159">
            <v>0</v>
          </cell>
        </row>
        <row r="5160">
          <cell r="A5160">
            <v>6</v>
          </cell>
          <cell r="B5160">
            <v>6</v>
          </cell>
          <cell r="C5160">
            <v>0</v>
          </cell>
          <cell r="D5160">
            <v>0</v>
          </cell>
          <cell r="E5160">
            <v>0</v>
          </cell>
          <cell r="F5160">
            <v>7</v>
          </cell>
          <cell r="G5160">
            <v>0</v>
          </cell>
          <cell r="H5160">
            <v>0</v>
          </cell>
          <cell r="I5160">
            <v>3031</v>
          </cell>
          <cell r="J5160">
            <v>2</v>
          </cell>
          <cell r="K5160">
            <v>3</v>
          </cell>
          <cell r="L5160">
            <v>290</v>
          </cell>
        </row>
        <row r="5161">
          <cell r="A5161">
            <v>6</v>
          </cell>
          <cell r="B5161">
            <v>6</v>
          </cell>
          <cell r="C5161">
            <v>0</v>
          </cell>
          <cell r="D5161">
            <v>0</v>
          </cell>
          <cell r="E5161">
            <v>0</v>
          </cell>
          <cell r="F5161">
            <v>7</v>
          </cell>
          <cell r="G5161">
            <v>0</v>
          </cell>
          <cell r="H5161">
            <v>0</v>
          </cell>
          <cell r="I5161">
            <v>3032</v>
          </cell>
          <cell r="J5161">
            <v>2</v>
          </cell>
          <cell r="K5161">
            <v>3</v>
          </cell>
          <cell r="L5161">
            <v>60000</v>
          </cell>
        </row>
        <row r="5162">
          <cell r="A5162">
            <v>6</v>
          </cell>
          <cell r="B5162">
            <v>6</v>
          </cell>
          <cell r="C5162">
            <v>0</v>
          </cell>
          <cell r="D5162">
            <v>0</v>
          </cell>
          <cell r="E5162">
            <v>0</v>
          </cell>
          <cell r="F5162">
            <v>7</v>
          </cell>
          <cell r="G5162">
            <v>0</v>
          </cell>
          <cell r="H5162">
            <v>0</v>
          </cell>
          <cell r="I5162">
            <v>3111</v>
          </cell>
          <cell r="J5162">
            <v>2</v>
          </cell>
          <cell r="K5162">
            <v>3</v>
          </cell>
          <cell r="L5162">
            <v>31981.55</v>
          </cell>
        </row>
        <row r="5163">
          <cell r="A5163">
            <v>6</v>
          </cell>
          <cell r="B5163">
            <v>6</v>
          </cell>
          <cell r="C5163">
            <v>0</v>
          </cell>
          <cell r="D5163">
            <v>0</v>
          </cell>
          <cell r="E5163">
            <v>0</v>
          </cell>
          <cell r="F5163">
            <v>7</v>
          </cell>
          <cell r="G5163">
            <v>0</v>
          </cell>
          <cell r="H5163">
            <v>0</v>
          </cell>
          <cell r="I5163">
            <v>3112</v>
          </cell>
          <cell r="J5163">
            <v>2</v>
          </cell>
          <cell r="K5163">
            <v>3</v>
          </cell>
          <cell r="L5163">
            <v>48256.71</v>
          </cell>
        </row>
        <row r="5164">
          <cell r="A5164">
            <v>6</v>
          </cell>
          <cell r="B5164">
            <v>6</v>
          </cell>
          <cell r="C5164">
            <v>0</v>
          </cell>
          <cell r="D5164">
            <v>0</v>
          </cell>
          <cell r="E5164">
            <v>0</v>
          </cell>
          <cell r="F5164">
            <v>7</v>
          </cell>
          <cell r="G5164">
            <v>0</v>
          </cell>
          <cell r="H5164">
            <v>0</v>
          </cell>
          <cell r="I5164">
            <v>3121</v>
          </cell>
          <cell r="J5164">
            <v>2</v>
          </cell>
          <cell r="K5164">
            <v>3</v>
          </cell>
          <cell r="L5164">
            <v>0</v>
          </cell>
        </row>
        <row r="5165">
          <cell r="A5165">
            <v>6</v>
          </cell>
          <cell r="B5165">
            <v>6</v>
          </cell>
          <cell r="C5165">
            <v>0</v>
          </cell>
          <cell r="D5165">
            <v>0</v>
          </cell>
          <cell r="E5165">
            <v>0</v>
          </cell>
          <cell r="F5165">
            <v>7</v>
          </cell>
          <cell r="G5165">
            <v>0</v>
          </cell>
          <cell r="H5165">
            <v>0</v>
          </cell>
          <cell r="I5165">
            <v>3122</v>
          </cell>
          <cell r="J5165">
            <v>2</v>
          </cell>
          <cell r="K5165">
            <v>3</v>
          </cell>
          <cell r="L5165">
            <v>0</v>
          </cell>
        </row>
        <row r="5166">
          <cell r="A5166">
            <v>6</v>
          </cell>
          <cell r="B5166">
            <v>6</v>
          </cell>
          <cell r="C5166">
            <v>0</v>
          </cell>
          <cell r="D5166">
            <v>0</v>
          </cell>
          <cell r="E5166">
            <v>0</v>
          </cell>
          <cell r="F5166">
            <v>7</v>
          </cell>
          <cell r="G5166">
            <v>0</v>
          </cell>
          <cell r="H5166">
            <v>0</v>
          </cell>
          <cell r="I5166">
            <v>3131</v>
          </cell>
          <cell r="J5166">
            <v>2</v>
          </cell>
          <cell r="K5166">
            <v>3</v>
          </cell>
          <cell r="L5166">
            <v>0</v>
          </cell>
        </row>
        <row r="5167">
          <cell r="A5167">
            <v>6</v>
          </cell>
          <cell r="B5167">
            <v>6</v>
          </cell>
          <cell r="C5167">
            <v>0</v>
          </cell>
          <cell r="D5167">
            <v>0</v>
          </cell>
          <cell r="E5167">
            <v>0</v>
          </cell>
          <cell r="F5167">
            <v>7</v>
          </cell>
          <cell r="G5167">
            <v>0</v>
          </cell>
          <cell r="H5167">
            <v>0</v>
          </cell>
          <cell r="I5167">
            <v>3132</v>
          </cell>
          <cell r="J5167">
            <v>2</v>
          </cell>
          <cell r="K5167">
            <v>3</v>
          </cell>
          <cell r="L5167">
            <v>0</v>
          </cell>
        </row>
        <row r="5168">
          <cell r="A5168">
            <v>6</v>
          </cell>
          <cell r="B5168">
            <v>6</v>
          </cell>
          <cell r="C5168">
            <v>0</v>
          </cell>
          <cell r="D5168">
            <v>0</v>
          </cell>
          <cell r="E5168">
            <v>0</v>
          </cell>
          <cell r="F5168">
            <v>7</v>
          </cell>
          <cell r="G5168">
            <v>0</v>
          </cell>
          <cell r="H5168">
            <v>0</v>
          </cell>
          <cell r="I5168">
            <v>3133</v>
          </cell>
          <cell r="J5168">
            <v>2</v>
          </cell>
          <cell r="K5168">
            <v>3</v>
          </cell>
          <cell r="L5168">
            <v>0</v>
          </cell>
        </row>
        <row r="5169">
          <cell r="A5169">
            <v>6</v>
          </cell>
          <cell r="B5169">
            <v>6</v>
          </cell>
          <cell r="C5169">
            <v>0</v>
          </cell>
          <cell r="D5169">
            <v>0</v>
          </cell>
          <cell r="E5169">
            <v>0</v>
          </cell>
          <cell r="F5169">
            <v>7</v>
          </cell>
          <cell r="G5169">
            <v>0</v>
          </cell>
          <cell r="H5169">
            <v>0</v>
          </cell>
          <cell r="I5169">
            <v>3151</v>
          </cell>
          <cell r="J5169">
            <v>2</v>
          </cell>
          <cell r="K5169">
            <v>3</v>
          </cell>
          <cell r="L5169">
            <v>1817.95</v>
          </cell>
        </row>
        <row r="5170">
          <cell r="A5170">
            <v>6</v>
          </cell>
          <cell r="B5170">
            <v>6</v>
          </cell>
          <cell r="C5170">
            <v>0</v>
          </cell>
          <cell r="D5170">
            <v>0</v>
          </cell>
          <cell r="E5170">
            <v>0</v>
          </cell>
          <cell r="F5170">
            <v>7</v>
          </cell>
          <cell r="G5170">
            <v>0</v>
          </cell>
          <cell r="H5170">
            <v>0</v>
          </cell>
          <cell r="I5170">
            <v>3211</v>
          </cell>
          <cell r="J5170">
            <v>2</v>
          </cell>
          <cell r="K5170">
            <v>3</v>
          </cell>
          <cell r="L5170">
            <v>0</v>
          </cell>
        </row>
        <row r="5171">
          <cell r="A5171">
            <v>6</v>
          </cell>
          <cell r="B5171">
            <v>6</v>
          </cell>
          <cell r="C5171">
            <v>0</v>
          </cell>
          <cell r="D5171">
            <v>0</v>
          </cell>
          <cell r="E5171">
            <v>0</v>
          </cell>
          <cell r="F5171">
            <v>7</v>
          </cell>
          <cell r="G5171">
            <v>0</v>
          </cell>
          <cell r="H5171">
            <v>0</v>
          </cell>
          <cell r="I5171">
            <v>3213</v>
          </cell>
          <cell r="J5171">
            <v>2</v>
          </cell>
          <cell r="K5171">
            <v>3</v>
          </cell>
          <cell r="L5171">
            <v>0</v>
          </cell>
        </row>
        <row r="5172">
          <cell r="A5172">
            <v>6</v>
          </cell>
          <cell r="B5172">
            <v>6</v>
          </cell>
          <cell r="C5172">
            <v>0</v>
          </cell>
          <cell r="D5172">
            <v>0</v>
          </cell>
          <cell r="E5172">
            <v>0</v>
          </cell>
          <cell r="F5172">
            <v>7</v>
          </cell>
          <cell r="G5172">
            <v>0</v>
          </cell>
          <cell r="H5172">
            <v>0</v>
          </cell>
          <cell r="I5172">
            <v>3215</v>
          </cell>
          <cell r="J5172">
            <v>2</v>
          </cell>
          <cell r="K5172">
            <v>3</v>
          </cell>
          <cell r="L5172">
            <v>0</v>
          </cell>
        </row>
        <row r="5173">
          <cell r="A5173">
            <v>6</v>
          </cell>
          <cell r="B5173">
            <v>6</v>
          </cell>
          <cell r="C5173">
            <v>0</v>
          </cell>
          <cell r="D5173">
            <v>0</v>
          </cell>
          <cell r="E5173">
            <v>0</v>
          </cell>
          <cell r="F5173">
            <v>7</v>
          </cell>
          <cell r="G5173">
            <v>0</v>
          </cell>
          <cell r="H5173">
            <v>0</v>
          </cell>
          <cell r="I5173">
            <v>3220</v>
          </cell>
          <cell r="J5173">
            <v>2</v>
          </cell>
          <cell r="K5173">
            <v>3</v>
          </cell>
          <cell r="L5173">
            <v>0</v>
          </cell>
        </row>
        <row r="5174">
          <cell r="A5174">
            <v>6</v>
          </cell>
          <cell r="B5174">
            <v>6</v>
          </cell>
          <cell r="C5174">
            <v>0</v>
          </cell>
          <cell r="D5174">
            <v>0</v>
          </cell>
          <cell r="E5174">
            <v>0</v>
          </cell>
          <cell r="F5174">
            <v>7</v>
          </cell>
          <cell r="G5174">
            <v>0</v>
          </cell>
          <cell r="H5174">
            <v>0</v>
          </cell>
          <cell r="I5174">
            <v>3221</v>
          </cell>
          <cell r="J5174">
            <v>2</v>
          </cell>
          <cell r="K5174">
            <v>3</v>
          </cell>
          <cell r="L5174">
            <v>13117.96</v>
          </cell>
        </row>
        <row r="5175">
          <cell r="A5175">
            <v>6</v>
          </cell>
          <cell r="B5175">
            <v>6</v>
          </cell>
          <cell r="C5175">
            <v>0</v>
          </cell>
          <cell r="D5175">
            <v>0</v>
          </cell>
          <cell r="E5175">
            <v>0</v>
          </cell>
          <cell r="F5175">
            <v>7</v>
          </cell>
          <cell r="G5175">
            <v>0</v>
          </cell>
          <cell r="H5175">
            <v>0</v>
          </cell>
          <cell r="I5175">
            <v>3222</v>
          </cell>
          <cell r="J5175">
            <v>2</v>
          </cell>
          <cell r="K5175">
            <v>3</v>
          </cell>
          <cell r="L5175">
            <v>2921.22</v>
          </cell>
        </row>
        <row r="5176">
          <cell r="A5176">
            <v>6</v>
          </cell>
          <cell r="B5176">
            <v>6</v>
          </cell>
          <cell r="C5176">
            <v>0</v>
          </cell>
          <cell r="D5176">
            <v>0</v>
          </cell>
          <cell r="E5176">
            <v>0</v>
          </cell>
          <cell r="F5176">
            <v>7</v>
          </cell>
          <cell r="G5176">
            <v>0</v>
          </cell>
          <cell r="H5176">
            <v>0</v>
          </cell>
          <cell r="I5176">
            <v>3223</v>
          </cell>
          <cell r="J5176">
            <v>2</v>
          </cell>
          <cell r="K5176">
            <v>3</v>
          </cell>
          <cell r="L5176">
            <v>98.85</v>
          </cell>
        </row>
        <row r="5177">
          <cell r="A5177">
            <v>6</v>
          </cell>
          <cell r="B5177">
            <v>6</v>
          </cell>
          <cell r="C5177">
            <v>0</v>
          </cell>
          <cell r="D5177">
            <v>0</v>
          </cell>
          <cell r="E5177">
            <v>0</v>
          </cell>
          <cell r="F5177">
            <v>7</v>
          </cell>
          <cell r="G5177">
            <v>0</v>
          </cell>
          <cell r="H5177">
            <v>0</v>
          </cell>
          <cell r="I5177">
            <v>3231</v>
          </cell>
          <cell r="J5177">
            <v>2</v>
          </cell>
          <cell r="K5177">
            <v>3</v>
          </cell>
          <cell r="L5177">
            <v>0</v>
          </cell>
        </row>
        <row r="5178">
          <cell r="A5178">
            <v>6</v>
          </cell>
          <cell r="B5178">
            <v>6</v>
          </cell>
          <cell r="C5178">
            <v>0</v>
          </cell>
          <cell r="D5178">
            <v>0</v>
          </cell>
          <cell r="E5178">
            <v>0</v>
          </cell>
          <cell r="F5178">
            <v>7</v>
          </cell>
          <cell r="G5178">
            <v>0</v>
          </cell>
          <cell r="H5178">
            <v>0</v>
          </cell>
          <cell r="I5178">
            <v>3232</v>
          </cell>
          <cell r="J5178">
            <v>2</v>
          </cell>
          <cell r="K5178">
            <v>3</v>
          </cell>
          <cell r="L5178">
            <v>0</v>
          </cell>
        </row>
        <row r="5179">
          <cell r="A5179">
            <v>6</v>
          </cell>
          <cell r="B5179">
            <v>6</v>
          </cell>
          <cell r="C5179">
            <v>0</v>
          </cell>
          <cell r="D5179">
            <v>0</v>
          </cell>
          <cell r="E5179">
            <v>0</v>
          </cell>
          <cell r="F5179">
            <v>7</v>
          </cell>
          <cell r="G5179">
            <v>0</v>
          </cell>
          <cell r="H5179">
            <v>0</v>
          </cell>
          <cell r="I5179">
            <v>3234</v>
          </cell>
          <cell r="J5179">
            <v>2</v>
          </cell>
          <cell r="K5179">
            <v>3</v>
          </cell>
          <cell r="L5179">
            <v>0</v>
          </cell>
        </row>
        <row r="5180">
          <cell r="A5180">
            <v>6</v>
          </cell>
          <cell r="B5180">
            <v>6</v>
          </cell>
          <cell r="C5180">
            <v>0</v>
          </cell>
          <cell r="D5180">
            <v>0</v>
          </cell>
          <cell r="E5180">
            <v>0</v>
          </cell>
          <cell r="F5180">
            <v>7</v>
          </cell>
          <cell r="G5180">
            <v>0</v>
          </cell>
          <cell r="H5180">
            <v>0</v>
          </cell>
          <cell r="I5180">
            <v>3241</v>
          </cell>
          <cell r="J5180">
            <v>2</v>
          </cell>
          <cell r="K5180">
            <v>3</v>
          </cell>
          <cell r="L5180">
            <v>0</v>
          </cell>
        </row>
        <row r="5181">
          <cell r="A5181">
            <v>6</v>
          </cell>
          <cell r="B5181">
            <v>6</v>
          </cell>
          <cell r="C5181">
            <v>0</v>
          </cell>
          <cell r="D5181">
            <v>0</v>
          </cell>
          <cell r="E5181">
            <v>0</v>
          </cell>
          <cell r="F5181">
            <v>7</v>
          </cell>
          <cell r="G5181">
            <v>0</v>
          </cell>
          <cell r="H5181">
            <v>0</v>
          </cell>
          <cell r="I5181">
            <v>3242</v>
          </cell>
          <cell r="J5181">
            <v>2</v>
          </cell>
          <cell r="K5181">
            <v>3</v>
          </cell>
          <cell r="L5181">
            <v>0</v>
          </cell>
        </row>
        <row r="5182">
          <cell r="A5182">
            <v>6</v>
          </cell>
          <cell r="B5182">
            <v>6</v>
          </cell>
          <cell r="C5182">
            <v>0</v>
          </cell>
          <cell r="D5182">
            <v>0</v>
          </cell>
          <cell r="E5182">
            <v>0</v>
          </cell>
          <cell r="F5182">
            <v>7</v>
          </cell>
          <cell r="G5182">
            <v>0</v>
          </cell>
          <cell r="H5182">
            <v>0</v>
          </cell>
          <cell r="I5182">
            <v>3255</v>
          </cell>
          <cell r="J5182">
            <v>2</v>
          </cell>
          <cell r="K5182">
            <v>3</v>
          </cell>
          <cell r="L5182">
            <v>0</v>
          </cell>
        </row>
        <row r="5183">
          <cell r="A5183">
            <v>6</v>
          </cell>
          <cell r="B5183">
            <v>6</v>
          </cell>
          <cell r="C5183">
            <v>0</v>
          </cell>
          <cell r="D5183">
            <v>0</v>
          </cell>
          <cell r="E5183">
            <v>0</v>
          </cell>
          <cell r="F5183">
            <v>7</v>
          </cell>
          <cell r="G5183">
            <v>0</v>
          </cell>
          <cell r="H5183">
            <v>0</v>
          </cell>
          <cell r="I5183">
            <v>3256</v>
          </cell>
          <cell r="J5183">
            <v>2</v>
          </cell>
          <cell r="K5183">
            <v>3</v>
          </cell>
          <cell r="L5183">
            <v>0</v>
          </cell>
        </row>
        <row r="5184">
          <cell r="A5184">
            <v>6</v>
          </cell>
          <cell r="B5184">
            <v>6</v>
          </cell>
          <cell r="C5184">
            <v>0</v>
          </cell>
          <cell r="D5184">
            <v>0</v>
          </cell>
          <cell r="E5184">
            <v>0</v>
          </cell>
          <cell r="F5184">
            <v>7</v>
          </cell>
          <cell r="G5184">
            <v>0</v>
          </cell>
          <cell r="H5184">
            <v>0</v>
          </cell>
          <cell r="I5184">
            <v>3257</v>
          </cell>
          <cell r="J5184">
            <v>2</v>
          </cell>
          <cell r="K5184">
            <v>3</v>
          </cell>
          <cell r="L5184">
            <v>0</v>
          </cell>
        </row>
        <row r="5185">
          <cell r="A5185">
            <v>6</v>
          </cell>
          <cell r="B5185">
            <v>6</v>
          </cell>
          <cell r="C5185">
            <v>0</v>
          </cell>
          <cell r="D5185">
            <v>0</v>
          </cell>
          <cell r="E5185">
            <v>0</v>
          </cell>
          <cell r="F5185">
            <v>7</v>
          </cell>
          <cell r="G5185">
            <v>0</v>
          </cell>
          <cell r="H5185">
            <v>0</v>
          </cell>
          <cell r="I5185">
            <v>3258</v>
          </cell>
          <cell r="J5185">
            <v>2</v>
          </cell>
          <cell r="K5185">
            <v>3</v>
          </cell>
          <cell r="L5185">
            <v>0</v>
          </cell>
        </row>
        <row r="5186">
          <cell r="A5186">
            <v>6</v>
          </cell>
          <cell r="B5186">
            <v>6</v>
          </cell>
          <cell r="C5186">
            <v>0</v>
          </cell>
          <cell r="D5186">
            <v>0</v>
          </cell>
          <cell r="E5186">
            <v>0</v>
          </cell>
          <cell r="F5186">
            <v>7</v>
          </cell>
          <cell r="G5186">
            <v>0</v>
          </cell>
          <cell r="H5186">
            <v>0</v>
          </cell>
          <cell r="I5186">
            <v>3311</v>
          </cell>
          <cell r="J5186">
            <v>2</v>
          </cell>
          <cell r="K5186">
            <v>3</v>
          </cell>
          <cell r="L5186">
            <v>410</v>
          </cell>
        </row>
        <row r="5187">
          <cell r="A5187">
            <v>6</v>
          </cell>
          <cell r="B5187">
            <v>6</v>
          </cell>
          <cell r="C5187">
            <v>0</v>
          </cell>
          <cell r="D5187">
            <v>0</v>
          </cell>
          <cell r="E5187">
            <v>0</v>
          </cell>
          <cell r="F5187">
            <v>7</v>
          </cell>
          <cell r="G5187">
            <v>0</v>
          </cell>
          <cell r="H5187">
            <v>0</v>
          </cell>
          <cell r="I5187">
            <v>3312</v>
          </cell>
          <cell r="J5187">
            <v>2</v>
          </cell>
          <cell r="K5187">
            <v>3</v>
          </cell>
          <cell r="L5187">
            <v>0</v>
          </cell>
        </row>
        <row r="5188">
          <cell r="A5188">
            <v>6</v>
          </cell>
          <cell r="B5188">
            <v>6</v>
          </cell>
          <cell r="C5188">
            <v>0</v>
          </cell>
          <cell r="D5188">
            <v>0</v>
          </cell>
          <cell r="E5188">
            <v>0</v>
          </cell>
          <cell r="F5188">
            <v>7</v>
          </cell>
          <cell r="G5188">
            <v>0</v>
          </cell>
          <cell r="H5188">
            <v>0</v>
          </cell>
          <cell r="I5188">
            <v>3320</v>
          </cell>
          <cell r="J5188">
            <v>2</v>
          </cell>
          <cell r="K5188">
            <v>3</v>
          </cell>
          <cell r="L5188">
            <v>0</v>
          </cell>
        </row>
        <row r="5189">
          <cell r="A5189">
            <v>6</v>
          </cell>
          <cell r="B5189">
            <v>6</v>
          </cell>
          <cell r="C5189">
            <v>0</v>
          </cell>
          <cell r="D5189">
            <v>0</v>
          </cell>
          <cell r="E5189">
            <v>0</v>
          </cell>
          <cell r="F5189">
            <v>7</v>
          </cell>
          <cell r="G5189">
            <v>0</v>
          </cell>
          <cell r="H5189">
            <v>0</v>
          </cell>
          <cell r="I5189">
            <v>3321</v>
          </cell>
          <cell r="J5189">
            <v>2</v>
          </cell>
          <cell r="K5189">
            <v>3</v>
          </cell>
          <cell r="L5189">
            <v>297497.55</v>
          </cell>
        </row>
        <row r="5190">
          <cell r="A5190">
            <v>6</v>
          </cell>
          <cell r="B5190">
            <v>6</v>
          </cell>
          <cell r="C5190">
            <v>0</v>
          </cell>
          <cell r="D5190">
            <v>0</v>
          </cell>
          <cell r="E5190">
            <v>0</v>
          </cell>
          <cell r="F5190">
            <v>7</v>
          </cell>
          <cell r="G5190">
            <v>0</v>
          </cell>
          <cell r="H5190">
            <v>0</v>
          </cell>
          <cell r="I5190">
            <v>3331</v>
          </cell>
          <cell r="J5190">
            <v>2</v>
          </cell>
          <cell r="K5190">
            <v>3</v>
          </cell>
          <cell r="L5190">
            <v>0</v>
          </cell>
        </row>
        <row r="5191">
          <cell r="A5191">
            <v>6</v>
          </cell>
          <cell r="B5191">
            <v>6</v>
          </cell>
          <cell r="C5191">
            <v>0</v>
          </cell>
          <cell r="D5191">
            <v>0</v>
          </cell>
          <cell r="E5191">
            <v>0</v>
          </cell>
          <cell r="F5191">
            <v>7</v>
          </cell>
          <cell r="G5191">
            <v>0</v>
          </cell>
          <cell r="H5191">
            <v>0</v>
          </cell>
          <cell r="I5191">
            <v>4011</v>
          </cell>
          <cell r="J5191">
            <v>2</v>
          </cell>
          <cell r="K5191">
            <v>3</v>
          </cell>
          <cell r="L5191">
            <v>19.5</v>
          </cell>
        </row>
        <row r="5192">
          <cell r="A5192">
            <v>6</v>
          </cell>
          <cell r="B5192">
            <v>6</v>
          </cell>
          <cell r="C5192">
            <v>0</v>
          </cell>
          <cell r="D5192">
            <v>0</v>
          </cell>
          <cell r="E5192">
            <v>0</v>
          </cell>
          <cell r="F5192">
            <v>7</v>
          </cell>
          <cell r="G5192">
            <v>0</v>
          </cell>
          <cell r="H5192">
            <v>0</v>
          </cell>
          <cell r="I5192">
            <v>4012</v>
          </cell>
          <cell r="J5192">
            <v>2</v>
          </cell>
          <cell r="K5192">
            <v>3</v>
          </cell>
          <cell r="L5192">
            <v>0</v>
          </cell>
        </row>
        <row r="5193">
          <cell r="A5193">
            <v>6</v>
          </cell>
          <cell r="B5193">
            <v>6</v>
          </cell>
          <cell r="C5193">
            <v>0</v>
          </cell>
          <cell r="D5193">
            <v>0</v>
          </cell>
          <cell r="E5193">
            <v>0</v>
          </cell>
          <cell r="F5193">
            <v>7</v>
          </cell>
          <cell r="G5193">
            <v>0</v>
          </cell>
          <cell r="H5193">
            <v>0</v>
          </cell>
          <cell r="I5193">
            <v>4020</v>
          </cell>
          <cell r="J5193">
            <v>2</v>
          </cell>
          <cell r="K5193">
            <v>3</v>
          </cell>
          <cell r="L5193">
            <v>450</v>
          </cell>
        </row>
        <row r="5194">
          <cell r="A5194">
            <v>6</v>
          </cell>
          <cell r="B5194">
            <v>6</v>
          </cell>
          <cell r="C5194">
            <v>0</v>
          </cell>
          <cell r="D5194">
            <v>0</v>
          </cell>
          <cell r="E5194">
            <v>0</v>
          </cell>
          <cell r="F5194">
            <v>7</v>
          </cell>
          <cell r="G5194">
            <v>0</v>
          </cell>
          <cell r="H5194">
            <v>0</v>
          </cell>
          <cell r="I5194">
            <v>4021</v>
          </cell>
          <cell r="J5194">
            <v>2</v>
          </cell>
          <cell r="K5194">
            <v>3</v>
          </cell>
          <cell r="L5194">
            <v>2488</v>
          </cell>
        </row>
        <row r="5195">
          <cell r="A5195">
            <v>6</v>
          </cell>
          <cell r="B5195">
            <v>6</v>
          </cell>
          <cell r="C5195">
            <v>0</v>
          </cell>
          <cell r="D5195">
            <v>0</v>
          </cell>
          <cell r="E5195">
            <v>0</v>
          </cell>
          <cell r="F5195">
            <v>7</v>
          </cell>
          <cell r="G5195">
            <v>0</v>
          </cell>
          <cell r="H5195">
            <v>0</v>
          </cell>
          <cell r="I5195">
            <v>4042</v>
          </cell>
          <cell r="J5195">
            <v>2</v>
          </cell>
          <cell r="K5195">
            <v>3</v>
          </cell>
          <cell r="L5195">
            <v>5487.67</v>
          </cell>
        </row>
        <row r="5196">
          <cell r="A5196">
            <v>6</v>
          </cell>
          <cell r="B5196">
            <v>6</v>
          </cell>
          <cell r="C5196">
            <v>0</v>
          </cell>
          <cell r="D5196">
            <v>0</v>
          </cell>
          <cell r="E5196">
            <v>0</v>
          </cell>
          <cell r="F5196">
            <v>7</v>
          </cell>
          <cell r="G5196">
            <v>0</v>
          </cell>
          <cell r="H5196">
            <v>0</v>
          </cell>
          <cell r="I5196">
            <v>4043</v>
          </cell>
          <cell r="J5196">
            <v>2</v>
          </cell>
          <cell r="K5196">
            <v>3</v>
          </cell>
          <cell r="L5196">
            <v>24397.27</v>
          </cell>
        </row>
        <row r="5197">
          <cell r="A5197">
            <v>6</v>
          </cell>
          <cell r="B5197">
            <v>6</v>
          </cell>
          <cell r="C5197">
            <v>0</v>
          </cell>
          <cell r="D5197">
            <v>0</v>
          </cell>
          <cell r="E5197">
            <v>0</v>
          </cell>
          <cell r="F5197">
            <v>7</v>
          </cell>
          <cell r="G5197">
            <v>0</v>
          </cell>
          <cell r="H5197">
            <v>0</v>
          </cell>
          <cell r="I5197">
            <v>4044</v>
          </cell>
          <cell r="J5197">
            <v>2</v>
          </cell>
          <cell r="K5197">
            <v>3</v>
          </cell>
          <cell r="L5197">
            <v>127131.72</v>
          </cell>
        </row>
        <row r="5198">
          <cell r="A5198">
            <v>6</v>
          </cell>
          <cell r="B5198">
            <v>6</v>
          </cell>
          <cell r="C5198">
            <v>0</v>
          </cell>
          <cell r="D5198">
            <v>0</v>
          </cell>
          <cell r="E5198">
            <v>0</v>
          </cell>
          <cell r="F5198">
            <v>7</v>
          </cell>
          <cell r="G5198">
            <v>0</v>
          </cell>
          <cell r="H5198">
            <v>0</v>
          </cell>
          <cell r="I5198">
            <v>4051</v>
          </cell>
          <cell r="J5198">
            <v>2</v>
          </cell>
          <cell r="K5198">
            <v>3</v>
          </cell>
          <cell r="L5198">
            <v>0</v>
          </cell>
        </row>
        <row r="5199">
          <cell r="A5199">
            <v>6</v>
          </cell>
          <cell r="B5199">
            <v>6</v>
          </cell>
          <cell r="C5199">
            <v>0</v>
          </cell>
          <cell r="D5199">
            <v>0</v>
          </cell>
          <cell r="E5199">
            <v>0</v>
          </cell>
          <cell r="F5199">
            <v>7</v>
          </cell>
          <cell r="G5199">
            <v>0</v>
          </cell>
          <cell r="H5199">
            <v>0</v>
          </cell>
          <cell r="I5199">
            <v>4091</v>
          </cell>
          <cell r="J5199">
            <v>2</v>
          </cell>
          <cell r="K5199">
            <v>3</v>
          </cell>
          <cell r="L5199">
            <v>0</v>
          </cell>
        </row>
        <row r="5200">
          <cell r="A5200">
            <v>6</v>
          </cell>
          <cell r="B5200">
            <v>6</v>
          </cell>
          <cell r="C5200">
            <v>0</v>
          </cell>
          <cell r="D5200">
            <v>0</v>
          </cell>
          <cell r="E5200">
            <v>0</v>
          </cell>
          <cell r="F5200">
            <v>7</v>
          </cell>
          <cell r="G5200">
            <v>0</v>
          </cell>
          <cell r="H5200">
            <v>0</v>
          </cell>
          <cell r="I5200">
            <v>5000</v>
          </cell>
          <cell r="J5200">
            <v>2</v>
          </cell>
          <cell r="K5200">
            <v>3</v>
          </cell>
          <cell r="L5200">
            <v>0</v>
          </cell>
        </row>
        <row r="5201">
          <cell r="A5201">
            <v>6</v>
          </cell>
          <cell r="B5201">
            <v>6</v>
          </cell>
          <cell r="C5201">
            <v>0</v>
          </cell>
          <cell r="D5201">
            <v>0</v>
          </cell>
          <cell r="E5201">
            <v>0</v>
          </cell>
          <cell r="F5201">
            <v>7</v>
          </cell>
          <cell r="G5201">
            <v>0</v>
          </cell>
          <cell r="H5201">
            <v>0</v>
          </cell>
          <cell r="I5201">
            <v>5301</v>
          </cell>
          <cell r="J5201">
            <v>2</v>
          </cell>
          <cell r="K5201">
            <v>3</v>
          </cell>
          <cell r="L5201">
            <v>0</v>
          </cell>
        </row>
        <row r="5202">
          <cell r="A5202">
            <v>6</v>
          </cell>
          <cell r="B5202">
            <v>6</v>
          </cell>
          <cell r="C5202">
            <v>0</v>
          </cell>
          <cell r="D5202">
            <v>0</v>
          </cell>
          <cell r="E5202">
            <v>0</v>
          </cell>
          <cell r="F5202">
            <v>7</v>
          </cell>
          <cell r="G5202">
            <v>0</v>
          </cell>
          <cell r="H5202">
            <v>0</v>
          </cell>
          <cell r="I5202">
            <v>5311</v>
          </cell>
          <cell r="J5202">
            <v>2</v>
          </cell>
          <cell r="K5202">
            <v>3</v>
          </cell>
          <cell r="L5202">
            <v>0</v>
          </cell>
        </row>
        <row r="5203">
          <cell r="A5203">
            <v>6</v>
          </cell>
          <cell r="B5203">
            <v>6</v>
          </cell>
          <cell r="C5203">
            <v>0</v>
          </cell>
          <cell r="D5203">
            <v>0</v>
          </cell>
          <cell r="E5203">
            <v>0</v>
          </cell>
          <cell r="F5203">
            <v>7</v>
          </cell>
          <cell r="G5203">
            <v>0</v>
          </cell>
          <cell r="H5203">
            <v>0</v>
          </cell>
          <cell r="I5203">
            <v>5312</v>
          </cell>
          <cell r="J5203">
            <v>2</v>
          </cell>
          <cell r="K5203">
            <v>3</v>
          </cell>
          <cell r="L5203">
            <v>0</v>
          </cell>
        </row>
        <row r="5204">
          <cell r="A5204">
            <v>6</v>
          </cell>
          <cell r="B5204">
            <v>6</v>
          </cell>
          <cell r="C5204">
            <v>0</v>
          </cell>
          <cell r="D5204">
            <v>0</v>
          </cell>
          <cell r="E5204">
            <v>0</v>
          </cell>
          <cell r="F5204">
            <v>7</v>
          </cell>
          <cell r="G5204">
            <v>0</v>
          </cell>
          <cell r="H5204">
            <v>0</v>
          </cell>
          <cell r="I5204">
            <v>5313</v>
          </cell>
          <cell r="J5204">
            <v>2</v>
          </cell>
          <cell r="K5204">
            <v>3</v>
          </cell>
          <cell r="L5204">
            <v>0</v>
          </cell>
        </row>
        <row r="5205">
          <cell r="A5205">
            <v>6</v>
          </cell>
          <cell r="B5205">
            <v>6</v>
          </cell>
          <cell r="C5205">
            <v>0</v>
          </cell>
          <cell r="D5205">
            <v>0</v>
          </cell>
          <cell r="E5205">
            <v>0</v>
          </cell>
          <cell r="F5205">
            <v>7</v>
          </cell>
          <cell r="G5205">
            <v>0</v>
          </cell>
          <cell r="H5205">
            <v>0</v>
          </cell>
          <cell r="I5205">
            <v>5314</v>
          </cell>
          <cell r="J5205">
            <v>2</v>
          </cell>
          <cell r="K5205">
            <v>3</v>
          </cell>
          <cell r="L5205">
            <v>0</v>
          </cell>
        </row>
        <row r="5206">
          <cell r="A5206">
            <v>6</v>
          </cell>
          <cell r="B5206">
            <v>6</v>
          </cell>
          <cell r="C5206">
            <v>0</v>
          </cell>
          <cell r="D5206">
            <v>0</v>
          </cell>
          <cell r="E5206">
            <v>0</v>
          </cell>
          <cell r="F5206">
            <v>7</v>
          </cell>
          <cell r="G5206">
            <v>0</v>
          </cell>
          <cell r="H5206">
            <v>0</v>
          </cell>
          <cell r="I5206">
            <v>5315</v>
          </cell>
          <cell r="J5206">
            <v>2</v>
          </cell>
          <cell r="K5206">
            <v>3</v>
          </cell>
          <cell r="L5206">
            <v>0</v>
          </cell>
        </row>
        <row r="5207">
          <cell r="A5207">
            <v>6</v>
          </cell>
          <cell r="B5207">
            <v>6</v>
          </cell>
          <cell r="C5207">
            <v>0</v>
          </cell>
          <cell r="D5207">
            <v>0</v>
          </cell>
          <cell r="E5207">
            <v>0</v>
          </cell>
          <cell r="F5207">
            <v>7</v>
          </cell>
          <cell r="G5207">
            <v>0</v>
          </cell>
          <cell r="H5207">
            <v>0</v>
          </cell>
          <cell r="I5207">
            <v>5316</v>
          </cell>
          <cell r="J5207">
            <v>2</v>
          </cell>
          <cell r="K5207">
            <v>3</v>
          </cell>
          <cell r="L5207">
            <v>0</v>
          </cell>
        </row>
        <row r="5208">
          <cell r="A5208">
            <v>6</v>
          </cell>
          <cell r="B5208">
            <v>6</v>
          </cell>
          <cell r="C5208">
            <v>0</v>
          </cell>
          <cell r="D5208">
            <v>0</v>
          </cell>
          <cell r="E5208">
            <v>0</v>
          </cell>
          <cell r="F5208">
            <v>7</v>
          </cell>
          <cell r="G5208">
            <v>0</v>
          </cell>
          <cell r="H5208">
            <v>0</v>
          </cell>
          <cell r="I5208">
            <v>5317</v>
          </cell>
          <cell r="J5208">
            <v>2</v>
          </cell>
          <cell r="K5208">
            <v>3</v>
          </cell>
          <cell r="L5208">
            <v>0</v>
          </cell>
        </row>
        <row r="5209">
          <cell r="A5209">
            <v>6</v>
          </cell>
          <cell r="B5209">
            <v>6</v>
          </cell>
          <cell r="C5209">
            <v>0</v>
          </cell>
          <cell r="D5209">
            <v>0</v>
          </cell>
          <cell r="E5209">
            <v>0</v>
          </cell>
          <cell r="F5209">
            <v>7</v>
          </cell>
          <cell r="G5209">
            <v>0</v>
          </cell>
          <cell r="H5209">
            <v>0</v>
          </cell>
          <cell r="I5209">
            <v>5351</v>
          </cell>
          <cell r="J5209">
            <v>2</v>
          </cell>
          <cell r="K5209">
            <v>3</v>
          </cell>
          <cell r="L5209">
            <v>0</v>
          </cell>
        </row>
        <row r="5210">
          <cell r="A5210">
            <v>6</v>
          </cell>
          <cell r="B5210">
            <v>6</v>
          </cell>
          <cell r="C5210">
            <v>0</v>
          </cell>
          <cell r="D5210">
            <v>0</v>
          </cell>
          <cell r="E5210">
            <v>0</v>
          </cell>
          <cell r="F5210">
            <v>7</v>
          </cell>
          <cell r="G5210">
            <v>0</v>
          </cell>
          <cell r="H5210">
            <v>0</v>
          </cell>
          <cell r="I5210">
            <v>7019</v>
          </cell>
          <cell r="J5210">
            <v>2</v>
          </cell>
          <cell r="K5210">
            <v>3</v>
          </cell>
          <cell r="L5210">
            <v>90</v>
          </cell>
        </row>
        <row r="5211">
          <cell r="A5211">
            <v>6</v>
          </cell>
          <cell r="B5211">
            <v>6</v>
          </cell>
          <cell r="C5211">
            <v>0</v>
          </cell>
          <cell r="D5211">
            <v>0</v>
          </cell>
          <cell r="E5211">
            <v>0</v>
          </cell>
          <cell r="F5211">
            <v>7</v>
          </cell>
          <cell r="G5211">
            <v>0</v>
          </cell>
          <cell r="H5211">
            <v>0</v>
          </cell>
          <cell r="I5211">
            <v>7140</v>
          </cell>
          <cell r="J5211">
            <v>2</v>
          </cell>
          <cell r="K5211">
            <v>3</v>
          </cell>
          <cell r="L5211">
            <v>-3336</v>
          </cell>
        </row>
        <row r="5212">
          <cell r="A5212">
            <v>6</v>
          </cell>
          <cell r="B5212">
            <v>6</v>
          </cell>
          <cell r="C5212">
            <v>0</v>
          </cell>
          <cell r="D5212">
            <v>0</v>
          </cell>
          <cell r="E5212">
            <v>0</v>
          </cell>
          <cell r="F5212">
            <v>7</v>
          </cell>
          <cell r="G5212">
            <v>0</v>
          </cell>
          <cell r="H5212">
            <v>0</v>
          </cell>
          <cell r="I5212">
            <v>7200</v>
          </cell>
          <cell r="J5212">
            <v>2</v>
          </cell>
          <cell r="K5212">
            <v>3</v>
          </cell>
          <cell r="L5212">
            <v>0</v>
          </cell>
        </row>
        <row r="5213">
          <cell r="A5213">
            <v>6</v>
          </cell>
          <cell r="B5213">
            <v>6</v>
          </cell>
          <cell r="C5213">
            <v>0</v>
          </cell>
          <cell r="D5213">
            <v>0</v>
          </cell>
          <cell r="E5213">
            <v>0</v>
          </cell>
          <cell r="F5213">
            <v>7</v>
          </cell>
          <cell r="G5213">
            <v>0</v>
          </cell>
          <cell r="H5213">
            <v>0</v>
          </cell>
          <cell r="I5213">
            <v>7210</v>
          </cell>
          <cell r="J5213">
            <v>2</v>
          </cell>
          <cell r="K5213">
            <v>3</v>
          </cell>
          <cell r="L5213">
            <v>-3356.14</v>
          </cell>
        </row>
        <row r="5214">
          <cell r="A5214">
            <v>6</v>
          </cell>
          <cell r="B5214">
            <v>6</v>
          </cell>
          <cell r="C5214">
            <v>0</v>
          </cell>
          <cell r="D5214">
            <v>0</v>
          </cell>
          <cell r="E5214">
            <v>0</v>
          </cell>
          <cell r="F5214">
            <v>7</v>
          </cell>
          <cell r="G5214">
            <v>0</v>
          </cell>
          <cell r="H5214">
            <v>0</v>
          </cell>
          <cell r="I5214">
            <v>7220</v>
          </cell>
          <cell r="J5214">
            <v>2</v>
          </cell>
          <cell r="K5214">
            <v>3</v>
          </cell>
          <cell r="L5214">
            <v>4359</v>
          </cell>
        </row>
        <row r="5215">
          <cell r="A5215">
            <v>6</v>
          </cell>
          <cell r="B5215">
            <v>6</v>
          </cell>
          <cell r="C5215">
            <v>0</v>
          </cell>
          <cell r="D5215">
            <v>0</v>
          </cell>
          <cell r="E5215">
            <v>0</v>
          </cell>
          <cell r="F5215">
            <v>7</v>
          </cell>
          <cell r="G5215">
            <v>0</v>
          </cell>
          <cell r="H5215">
            <v>0</v>
          </cell>
          <cell r="I5215">
            <v>7230</v>
          </cell>
          <cell r="J5215">
            <v>2</v>
          </cell>
          <cell r="K5215">
            <v>3</v>
          </cell>
          <cell r="L5215">
            <v>0</v>
          </cell>
        </row>
        <row r="5216">
          <cell r="A5216">
            <v>6</v>
          </cell>
          <cell r="B5216">
            <v>6</v>
          </cell>
          <cell r="C5216">
            <v>0</v>
          </cell>
          <cell r="D5216">
            <v>0</v>
          </cell>
          <cell r="E5216">
            <v>0</v>
          </cell>
          <cell r="F5216">
            <v>7</v>
          </cell>
          <cell r="G5216">
            <v>0</v>
          </cell>
          <cell r="H5216">
            <v>0</v>
          </cell>
          <cell r="I5216">
            <v>7270</v>
          </cell>
          <cell r="J5216">
            <v>2</v>
          </cell>
          <cell r="K5216">
            <v>3</v>
          </cell>
          <cell r="L5216">
            <v>1986</v>
          </cell>
        </row>
        <row r="5217">
          <cell r="A5217">
            <v>6</v>
          </cell>
          <cell r="B5217">
            <v>6</v>
          </cell>
          <cell r="C5217">
            <v>0</v>
          </cell>
          <cell r="D5217">
            <v>0</v>
          </cell>
          <cell r="E5217">
            <v>0</v>
          </cell>
          <cell r="F5217">
            <v>7</v>
          </cell>
          <cell r="G5217">
            <v>0</v>
          </cell>
          <cell r="H5217">
            <v>0</v>
          </cell>
          <cell r="I5217">
            <v>7280</v>
          </cell>
          <cell r="J5217">
            <v>2</v>
          </cell>
          <cell r="K5217">
            <v>3</v>
          </cell>
          <cell r="L5217">
            <v>1680</v>
          </cell>
        </row>
        <row r="5218">
          <cell r="A5218">
            <v>6</v>
          </cell>
          <cell r="B5218">
            <v>6</v>
          </cell>
          <cell r="C5218">
            <v>0</v>
          </cell>
          <cell r="D5218">
            <v>0</v>
          </cell>
          <cell r="E5218">
            <v>0</v>
          </cell>
          <cell r="F5218">
            <v>7</v>
          </cell>
          <cell r="G5218">
            <v>0</v>
          </cell>
          <cell r="H5218">
            <v>0</v>
          </cell>
          <cell r="I5218">
            <v>7330</v>
          </cell>
          <cell r="J5218">
            <v>2</v>
          </cell>
          <cell r="K5218">
            <v>3</v>
          </cell>
          <cell r="L5218">
            <v>1170.3</v>
          </cell>
        </row>
        <row r="5219">
          <cell r="A5219">
            <v>6</v>
          </cell>
          <cell r="B5219">
            <v>6</v>
          </cell>
          <cell r="C5219">
            <v>0</v>
          </cell>
          <cell r="D5219">
            <v>0</v>
          </cell>
          <cell r="E5219">
            <v>0</v>
          </cell>
          <cell r="F5219">
            <v>7</v>
          </cell>
          <cell r="G5219">
            <v>0</v>
          </cell>
          <cell r="H5219">
            <v>0</v>
          </cell>
          <cell r="I5219">
            <v>7340</v>
          </cell>
          <cell r="J5219">
            <v>2</v>
          </cell>
          <cell r="K5219">
            <v>3</v>
          </cell>
          <cell r="L5219">
            <v>-3672</v>
          </cell>
        </row>
        <row r="5220">
          <cell r="A5220">
            <v>6</v>
          </cell>
          <cell r="B5220">
            <v>6</v>
          </cell>
          <cell r="C5220">
            <v>0</v>
          </cell>
          <cell r="D5220">
            <v>0</v>
          </cell>
          <cell r="E5220">
            <v>0</v>
          </cell>
          <cell r="F5220">
            <v>7</v>
          </cell>
          <cell r="G5220">
            <v>0</v>
          </cell>
          <cell r="H5220">
            <v>0</v>
          </cell>
          <cell r="I5220">
            <v>7350</v>
          </cell>
          <cell r="J5220">
            <v>2</v>
          </cell>
          <cell r="K5220">
            <v>3</v>
          </cell>
          <cell r="L5220">
            <v>-3800</v>
          </cell>
        </row>
        <row r="5221">
          <cell r="A5221">
            <v>6</v>
          </cell>
          <cell r="B5221">
            <v>6</v>
          </cell>
          <cell r="C5221">
            <v>0</v>
          </cell>
          <cell r="D5221">
            <v>0</v>
          </cell>
          <cell r="E5221">
            <v>0</v>
          </cell>
          <cell r="F5221">
            <v>7</v>
          </cell>
          <cell r="G5221">
            <v>0</v>
          </cell>
          <cell r="H5221">
            <v>0</v>
          </cell>
          <cell r="I5221">
            <v>7360</v>
          </cell>
          <cell r="J5221">
            <v>2</v>
          </cell>
          <cell r="K5221">
            <v>3</v>
          </cell>
          <cell r="L5221">
            <v>940</v>
          </cell>
        </row>
        <row r="5222">
          <cell r="A5222">
            <v>6</v>
          </cell>
          <cell r="B5222">
            <v>6</v>
          </cell>
          <cell r="C5222">
            <v>0</v>
          </cell>
          <cell r="D5222">
            <v>0</v>
          </cell>
          <cell r="E5222">
            <v>0</v>
          </cell>
          <cell r="F5222">
            <v>7</v>
          </cell>
          <cell r="G5222">
            <v>0</v>
          </cell>
          <cell r="H5222">
            <v>0</v>
          </cell>
          <cell r="I5222">
            <v>7500</v>
          </cell>
          <cell r="J5222">
            <v>2</v>
          </cell>
          <cell r="K5222">
            <v>3</v>
          </cell>
          <cell r="L5222">
            <v>-236</v>
          </cell>
        </row>
        <row r="5223">
          <cell r="A5223">
            <v>6</v>
          </cell>
          <cell r="B5223">
            <v>6</v>
          </cell>
          <cell r="C5223">
            <v>0</v>
          </cell>
          <cell r="D5223">
            <v>0</v>
          </cell>
          <cell r="E5223">
            <v>0</v>
          </cell>
          <cell r="F5223">
            <v>7</v>
          </cell>
          <cell r="G5223">
            <v>0</v>
          </cell>
          <cell r="H5223">
            <v>0</v>
          </cell>
          <cell r="I5223">
            <v>7512</v>
          </cell>
          <cell r="J5223">
            <v>2</v>
          </cell>
          <cell r="K5223">
            <v>3</v>
          </cell>
          <cell r="L5223">
            <v>243777.02</v>
          </cell>
        </row>
        <row r="5224">
          <cell r="A5224">
            <v>6</v>
          </cell>
          <cell r="B5224">
            <v>6</v>
          </cell>
          <cell r="C5224">
            <v>0</v>
          </cell>
          <cell r="D5224">
            <v>0</v>
          </cell>
          <cell r="E5224">
            <v>0</v>
          </cell>
          <cell r="F5224">
            <v>7</v>
          </cell>
          <cell r="G5224">
            <v>0</v>
          </cell>
          <cell r="H5224">
            <v>0</v>
          </cell>
          <cell r="I5224">
            <v>7513</v>
          </cell>
          <cell r="J5224">
            <v>2</v>
          </cell>
          <cell r="K5224">
            <v>3</v>
          </cell>
          <cell r="L5224">
            <v>0</v>
          </cell>
        </row>
        <row r="5225">
          <cell r="A5225">
            <v>6</v>
          </cell>
          <cell r="B5225">
            <v>6</v>
          </cell>
          <cell r="C5225">
            <v>0</v>
          </cell>
          <cell r="D5225">
            <v>0</v>
          </cell>
          <cell r="E5225">
            <v>0</v>
          </cell>
          <cell r="F5225">
            <v>7</v>
          </cell>
          <cell r="G5225">
            <v>0</v>
          </cell>
          <cell r="H5225">
            <v>0</v>
          </cell>
          <cell r="I5225">
            <v>7518</v>
          </cell>
          <cell r="J5225">
            <v>2</v>
          </cell>
          <cell r="K5225">
            <v>3</v>
          </cell>
          <cell r="L5225">
            <v>999</v>
          </cell>
        </row>
        <row r="5226">
          <cell r="A5226">
            <v>6</v>
          </cell>
          <cell r="B5226">
            <v>6</v>
          </cell>
          <cell r="C5226">
            <v>0</v>
          </cell>
          <cell r="D5226">
            <v>0</v>
          </cell>
          <cell r="E5226">
            <v>0</v>
          </cell>
          <cell r="F5226">
            <v>7</v>
          </cell>
          <cell r="G5226">
            <v>0</v>
          </cell>
          <cell r="H5226">
            <v>0</v>
          </cell>
          <cell r="I5226">
            <v>7613</v>
          </cell>
          <cell r="J5226">
            <v>2</v>
          </cell>
          <cell r="K5226">
            <v>3</v>
          </cell>
          <cell r="L5226">
            <v>975485.7</v>
          </cell>
        </row>
        <row r="5227">
          <cell r="A5227">
            <v>6</v>
          </cell>
          <cell r="B5227">
            <v>6</v>
          </cell>
          <cell r="C5227">
            <v>0</v>
          </cell>
          <cell r="D5227">
            <v>0</v>
          </cell>
          <cell r="E5227">
            <v>0</v>
          </cell>
          <cell r="F5227">
            <v>7</v>
          </cell>
          <cell r="G5227">
            <v>0</v>
          </cell>
          <cell r="H5227">
            <v>0</v>
          </cell>
          <cell r="I5227">
            <v>7616</v>
          </cell>
          <cell r="J5227">
            <v>2</v>
          </cell>
          <cell r="K5227">
            <v>3</v>
          </cell>
          <cell r="L5227">
            <v>60000</v>
          </cell>
        </row>
        <row r="5228">
          <cell r="A5228">
            <v>6</v>
          </cell>
          <cell r="B5228">
            <v>6</v>
          </cell>
          <cell r="C5228">
            <v>0</v>
          </cell>
          <cell r="D5228">
            <v>0</v>
          </cell>
          <cell r="E5228">
            <v>0</v>
          </cell>
          <cell r="F5228">
            <v>7</v>
          </cell>
          <cell r="G5228">
            <v>0</v>
          </cell>
          <cell r="H5228">
            <v>0</v>
          </cell>
          <cell r="I5228">
            <v>7900</v>
          </cell>
          <cell r="J5228">
            <v>2</v>
          </cell>
          <cell r="K5228">
            <v>3</v>
          </cell>
          <cell r="L5228">
            <v>0</v>
          </cell>
        </row>
        <row r="5229">
          <cell r="A5229">
            <v>6</v>
          </cell>
          <cell r="B5229">
            <v>6</v>
          </cell>
          <cell r="C5229">
            <v>0</v>
          </cell>
          <cell r="D5229">
            <v>0</v>
          </cell>
          <cell r="E5229">
            <v>0</v>
          </cell>
          <cell r="F5229">
            <v>7</v>
          </cell>
          <cell r="G5229">
            <v>0</v>
          </cell>
          <cell r="H5229">
            <v>0</v>
          </cell>
          <cell r="I5229">
            <v>7901</v>
          </cell>
          <cell r="J5229">
            <v>2</v>
          </cell>
          <cell r="K5229">
            <v>3</v>
          </cell>
          <cell r="L5229">
            <v>0</v>
          </cell>
        </row>
        <row r="5230">
          <cell r="A5230">
            <v>6</v>
          </cell>
          <cell r="B5230">
            <v>6</v>
          </cell>
          <cell r="C5230">
            <v>0</v>
          </cell>
          <cell r="D5230">
            <v>0</v>
          </cell>
          <cell r="E5230">
            <v>0</v>
          </cell>
          <cell r="F5230">
            <v>7</v>
          </cell>
          <cell r="G5230">
            <v>0</v>
          </cell>
          <cell r="H5230">
            <v>0</v>
          </cell>
          <cell r="I5230">
            <v>7950</v>
          </cell>
          <cell r="J5230">
            <v>2</v>
          </cell>
          <cell r="K5230">
            <v>3</v>
          </cell>
          <cell r="L5230">
            <v>0</v>
          </cell>
        </row>
        <row r="5231">
          <cell r="A5231">
            <v>6</v>
          </cell>
          <cell r="B5231">
            <v>6</v>
          </cell>
          <cell r="C5231">
            <v>0</v>
          </cell>
          <cell r="D5231">
            <v>0</v>
          </cell>
          <cell r="E5231">
            <v>0</v>
          </cell>
          <cell r="F5231">
            <v>7</v>
          </cell>
          <cell r="G5231">
            <v>0</v>
          </cell>
          <cell r="H5231">
            <v>0</v>
          </cell>
          <cell r="I5231">
            <v>7952</v>
          </cell>
          <cell r="J5231">
            <v>2</v>
          </cell>
          <cell r="K5231">
            <v>3</v>
          </cell>
          <cell r="L5231">
            <v>0</v>
          </cell>
        </row>
        <row r="5232">
          <cell r="A5232">
            <v>6</v>
          </cell>
          <cell r="B5232">
            <v>6</v>
          </cell>
          <cell r="C5232">
            <v>0</v>
          </cell>
          <cell r="D5232">
            <v>0</v>
          </cell>
          <cell r="E5232">
            <v>0</v>
          </cell>
          <cell r="F5232">
            <v>7</v>
          </cell>
          <cell r="G5232">
            <v>0</v>
          </cell>
          <cell r="H5232">
            <v>0</v>
          </cell>
          <cell r="I5232">
            <v>7954</v>
          </cell>
          <cell r="J5232">
            <v>2</v>
          </cell>
          <cell r="K5232">
            <v>3</v>
          </cell>
          <cell r="L5232">
            <v>0</v>
          </cell>
        </row>
        <row r="5233">
          <cell r="A5233">
            <v>6</v>
          </cell>
          <cell r="B5233">
            <v>6</v>
          </cell>
          <cell r="C5233">
            <v>0</v>
          </cell>
          <cell r="D5233">
            <v>0</v>
          </cell>
          <cell r="E5233">
            <v>0</v>
          </cell>
          <cell r="F5233">
            <v>7</v>
          </cell>
          <cell r="G5233">
            <v>0</v>
          </cell>
          <cell r="H5233">
            <v>0</v>
          </cell>
          <cell r="I5233">
            <v>7956</v>
          </cell>
          <cell r="J5233">
            <v>2</v>
          </cell>
          <cell r="K5233">
            <v>3</v>
          </cell>
          <cell r="L5233">
            <v>0</v>
          </cell>
        </row>
        <row r="5234">
          <cell r="A5234">
            <v>6</v>
          </cell>
          <cell r="B5234">
            <v>6</v>
          </cell>
          <cell r="C5234">
            <v>0</v>
          </cell>
          <cell r="D5234">
            <v>0</v>
          </cell>
          <cell r="E5234">
            <v>0</v>
          </cell>
          <cell r="F5234">
            <v>7</v>
          </cell>
          <cell r="G5234">
            <v>0</v>
          </cell>
          <cell r="H5234">
            <v>0</v>
          </cell>
          <cell r="I5234">
            <v>7961</v>
          </cell>
          <cell r="J5234">
            <v>2</v>
          </cell>
          <cell r="K5234">
            <v>3</v>
          </cell>
          <cell r="L5234">
            <v>0</v>
          </cell>
        </row>
        <row r="5235">
          <cell r="A5235">
            <v>6</v>
          </cell>
          <cell r="B5235">
            <v>6</v>
          </cell>
          <cell r="C5235">
            <v>0</v>
          </cell>
          <cell r="D5235">
            <v>0</v>
          </cell>
          <cell r="E5235">
            <v>0</v>
          </cell>
          <cell r="F5235">
            <v>7</v>
          </cell>
          <cell r="G5235">
            <v>0</v>
          </cell>
          <cell r="H5235">
            <v>0</v>
          </cell>
          <cell r="I5235">
            <v>7963</v>
          </cell>
          <cell r="J5235">
            <v>2</v>
          </cell>
          <cell r="K5235">
            <v>3</v>
          </cell>
          <cell r="L5235">
            <v>0</v>
          </cell>
        </row>
        <row r="5236">
          <cell r="A5236">
            <v>6</v>
          </cell>
          <cell r="B5236">
            <v>6</v>
          </cell>
          <cell r="C5236">
            <v>0</v>
          </cell>
          <cell r="D5236">
            <v>0</v>
          </cell>
          <cell r="E5236">
            <v>0</v>
          </cell>
          <cell r="F5236">
            <v>7</v>
          </cell>
          <cell r="G5236">
            <v>0</v>
          </cell>
          <cell r="H5236">
            <v>0</v>
          </cell>
          <cell r="I5236">
            <v>7964</v>
          </cell>
          <cell r="J5236">
            <v>2</v>
          </cell>
          <cell r="K5236">
            <v>3</v>
          </cell>
          <cell r="L5236">
            <v>0</v>
          </cell>
        </row>
        <row r="5237">
          <cell r="A5237">
            <v>6</v>
          </cell>
          <cell r="B5237">
            <v>6</v>
          </cell>
          <cell r="C5237">
            <v>0</v>
          </cell>
          <cell r="D5237">
            <v>0</v>
          </cell>
          <cell r="E5237">
            <v>0</v>
          </cell>
          <cell r="F5237">
            <v>7</v>
          </cell>
          <cell r="G5237">
            <v>0</v>
          </cell>
          <cell r="H5237">
            <v>0</v>
          </cell>
          <cell r="I5237">
            <v>7965</v>
          </cell>
          <cell r="J5237">
            <v>2</v>
          </cell>
          <cell r="K5237">
            <v>3</v>
          </cell>
          <cell r="L5237">
            <v>0</v>
          </cell>
        </row>
        <row r="5238">
          <cell r="A5238">
            <v>6</v>
          </cell>
          <cell r="B5238">
            <v>6</v>
          </cell>
          <cell r="C5238">
            <v>0</v>
          </cell>
          <cell r="D5238">
            <v>0</v>
          </cell>
          <cell r="E5238">
            <v>0</v>
          </cell>
          <cell r="F5238">
            <v>7</v>
          </cell>
          <cell r="G5238">
            <v>0</v>
          </cell>
          <cell r="H5238">
            <v>0</v>
          </cell>
          <cell r="I5238">
            <v>8900</v>
          </cell>
          <cell r="J5238">
            <v>2</v>
          </cell>
          <cell r="K5238">
            <v>3</v>
          </cell>
          <cell r="L5238">
            <v>742.06</v>
          </cell>
        </row>
        <row r="5239">
          <cell r="A5239">
            <v>6</v>
          </cell>
          <cell r="B5239">
            <v>6</v>
          </cell>
          <cell r="C5239">
            <v>0</v>
          </cell>
          <cell r="D5239">
            <v>0</v>
          </cell>
          <cell r="E5239">
            <v>0</v>
          </cell>
          <cell r="F5239">
            <v>7</v>
          </cell>
          <cell r="G5239">
            <v>0</v>
          </cell>
          <cell r="H5239">
            <v>0</v>
          </cell>
          <cell r="I5239">
            <v>9999</v>
          </cell>
          <cell r="J5239">
            <v>2</v>
          </cell>
          <cell r="K5239">
            <v>3</v>
          </cell>
          <cell r="L5239">
            <v>-1113588.1499999999</v>
          </cell>
        </row>
        <row r="5240">
          <cell r="A5240">
            <v>6</v>
          </cell>
          <cell r="B5240">
            <v>6</v>
          </cell>
          <cell r="C5240">
            <v>0</v>
          </cell>
          <cell r="D5240">
            <v>0</v>
          </cell>
          <cell r="E5240">
            <v>0</v>
          </cell>
          <cell r="F5240">
            <v>8</v>
          </cell>
          <cell r="G5240">
            <v>0</v>
          </cell>
          <cell r="H5240">
            <v>0</v>
          </cell>
          <cell r="I5240">
            <v>2000</v>
          </cell>
          <cell r="J5240">
            <v>2</v>
          </cell>
          <cell r="K5240">
            <v>3</v>
          </cell>
          <cell r="L5240">
            <v>0</v>
          </cell>
        </row>
        <row r="5241">
          <cell r="A5241">
            <v>6</v>
          </cell>
          <cell r="B5241">
            <v>6</v>
          </cell>
          <cell r="C5241">
            <v>0</v>
          </cell>
          <cell r="D5241">
            <v>0</v>
          </cell>
          <cell r="E5241">
            <v>0</v>
          </cell>
          <cell r="F5241">
            <v>8</v>
          </cell>
          <cell r="G5241">
            <v>0</v>
          </cell>
          <cell r="H5241">
            <v>0</v>
          </cell>
          <cell r="I5241">
            <v>2011</v>
          </cell>
          <cell r="J5241">
            <v>2</v>
          </cell>
          <cell r="K5241">
            <v>3</v>
          </cell>
          <cell r="L5241">
            <v>0</v>
          </cell>
        </row>
        <row r="5242">
          <cell r="A5242">
            <v>6</v>
          </cell>
          <cell r="B5242">
            <v>6</v>
          </cell>
          <cell r="C5242">
            <v>0</v>
          </cell>
          <cell r="D5242">
            <v>0</v>
          </cell>
          <cell r="E5242">
            <v>0</v>
          </cell>
          <cell r="F5242">
            <v>8</v>
          </cell>
          <cell r="G5242">
            <v>0</v>
          </cell>
          <cell r="H5242">
            <v>0</v>
          </cell>
          <cell r="I5242">
            <v>2023</v>
          </cell>
          <cell r="J5242">
            <v>2</v>
          </cell>
          <cell r="K5242">
            <v>3</v>
          </cell>
          <cell r="L5242">
            <v>0</v>
          </cell>
        </row>
        <row r="5243">
          <cell r="A5243">
            <v>6</v>
          </cell>
          <cell r="B5243">
            <v>6</v>
          </cell>
          <cell r="C5243">
            <v>0</v>
          </cell>
          <cell r="D5243">
            <v>0</v>
          </cell>
          <cell r="E5243">
            <v>0</v>
          </cell>
          <cell r="F5243">
            <v>8</v>
          </cell>
          <cell r="G5243">
            <v>0</v>
          </cell>
          <cell r="H5243">
            <v>0</v>
          </cell>
          <cell r="I5243">
            <v>2025</v>
          </cell>
          <cell r="J5243">
            <v>2</v>
          </cell>
          <cell r="K5243">
            <v>3</v>
          </cell>
          <cell r="L5243">
            <v>0</v>
          </cell>
        </row>
        <row r="5244">
          <cell r="A5244">
            <v>6</v>
          </cell>
          <cell r="B5244">
            <v>6</v>
          </cell>
          <cell r="C5244">
            <v>0</v>
          </cell>
          <cell r="D5244">
            <v>0</v>
          </cell>
          <cell r="E5244">
            <v>0</v>
          </cell>
          <cell r="F5244">
            <v>8</v>
          </cell>
          <cell r="G5244">
            <v>0</v>
          </cell>
          <cell r="H5244">
            <v>0</v>
          </cell>
          <cell r="I5244">
            <v>2028</v>
          </cell>
          <cell r="J5244">
            <v>2</v>
          </cell>
          <cell r="K5244">
            <v>3</v>
          </cell>
          <cell r="L5244">
            <v>0</v>
          </cell>
        </row>
        <row r="5245">
          <cell r="A5245">
            <v>6</v>
          </cell>
          <cell r="B5245">
            <v>6</v>
          </cell>
          <cell r="C5245">
            <v>0</v>
          </cell>
          <cell r="D5245">
            <v>0</v>
          </cell>
          <cell r="E5245">
            <v>0</v>
          </cell>
          <cell r="F5245">
            <v>8</v>
          </cell>
          <cell r="G5245">
            <v>0</v>
          </cell>
          <cell r="H5245">
            <v>0</v>
          </cell>
          <cell r="I5245">
            <v>3130</v>
          </cell>
          <cell r="J5245">
            <v>2</v>
          </cell>
          <cell r="K5245">
            <v>3</v>
          </cell>
          <cell r="L5245">
            <v>96</v>
          </cell>
        </row>
        <row r="5246">
          <cell r="A5246">
            <v>6</v>
          </cell>
          <cell r="B5246">
            <v>6</v>
          </cell>
          <cell r="C5246">
            <v>0</v>
          </cell>
          <cell r="D5246">
            <v>0</v>
          </cell>
          <cell r="E5246">
            <v>0</v>
          </cell>
          <cell r="F5246">
            <v>8</v>
          </cell>
          <cell r="G5246">
            <v>0</v>
          </cell>
          <cell r="H5246">
            <v>0</v>
          </cell>
          <cell r="I5246">
            <v>3234</v>
          </cell>
          <cell r="J5246">
            <v>2</v>
          </cell>
          <cell r="K5246">
            <v>3</v>
          </cell>
          <cell r="L5246">
            <v>0</v>
          </cell>
        </row>
        <row r="5247">
          <cell r="A5247">
            <v>6</v>
          </cell>
          <cell r="B5247">
            <v>6</v>
          </cell>
          <cell r="C5247">
            <v>0</v>
          </cell>
          <cell r="D5247">
            <v>0</v>
          </cell>
          <cell r="E5247">
            <v>0</v>
          </cell>
          <cell r="F5247">
            <v>8</v>
          </cell>
          <cell r="G5247">
            <v>0</v>
          </cell>
          <cell r="H5247">
            <v>0</v>
          </cell>
          <cell r="I5247">
            <v>4021</v>
          </cell>
          <cell r="J5247">
            <v>2</v>
          </cell>
          <cell r="K5247">
            <v>3</v>
          </cell>
          <cell r="L5247">
            <v>0</v>
          </cell>
        </row>
        <row r="5248">
          <cell r="A5248">
            <v>6</v>
          </cell>
          <cell r="B5248">
            <v>6</v>
          </cell>
          <cell r="C5248">
            <v>0</v>
          </cell>
          <cell r="D5248">
            <v>0</v>
          </cell>
          <cell r="E5248">
            <v>0</v>
          </cell>
          <cell r="F5248">
            <v>8</v>
          </cell>
          <cell r="G5248">
            <v>0</v>
          </cell>
          <cell r="H5248">
            <v>0</v>
          </cell>
          <cell r="I5248">
            <v>4042</v>
          </cell>
          <cell r="J5248">
            <v>2</v>
          </cell>
          <cell r="K5248">
            <v>3</v>
          </cell>
          <cell r="L5248">
            <v>0</v>
          </cell>
        </row>
        <row r="5249">
          <cell r="A5249">
            <v>6</v>
          </cell>
          <cell r="B5249">
            <v>6</v>
          </cell>
          <cell r="C5249">
            <v>0</v>
          </cell>
          <cell r="D5249">
            <v>0</v>
          </cell>
          <cell r="E5249">
            <v>0</v>
          </cell>
          <cell r="F5249">
            <v>8</v>
          </cell>
          <cell r="G5249">
            <v>0</v>
          </cell>
          <cell r="H5249">
            <v>0</v>
          </cell>
          <cell r="I5249">
            <v>4043</v>
          </cell>
          <cell r="J5249">
            <v>2</v>
          </cell>
          <cell r="K5249">
            <v>3</v>
          </cell>
          <cell r="L5249">
            <v>5456</v>
          </cell>
        </row>
        <row r="5250">
          <cell r="A5250">
            <v>6</v>
          </cell>
          <cell r="B5250">
            <v>6</v>
          </cell>
          <cell r="C5250">
            <v>0</v>
          </cell>
          <cell r="D5250">
            <v>0</v>
          </cell>
          <cell r="E5250">
            <v>0</v>
          </cell>
          <cell r="F5250">
            <v>8</v>
          </cell>
          <cell r="G5250">
            <v>0</v>
          </cell>
          <cell r="H5250">
            <v>0</v>
          </cell>
          <cell r="I5250">
            <v>4091</v>
          </cell>
          <cell r="J5250">
            <v>2</v>
          </cell>
          <cell r="K5250">
            <v>3</v>
          </cell>
          <cell r="L5250">
            <v>0</v>
          </cell>
        </row>
        <row r="5251">
          <cell r="A5251">
            <v>6</v>
          </cell>
          <cell r="B5251">
            <v>6</v>
          </cell>
          <cell r="C5251">
            <v>0</v>
          </cell>
          <cell r="D5251">
            <v>0</v>
          </cell>
          <cell r="E5251">
            <v>0</v>
          </cell>
          <cell r="F5251">
            <v>8</v>
          </cell>
          <cell r="G5251">
            <v>0</v>
          </cell>
          <cell r="H5251">
            <v>0</v>
          </cell>
          <cell r="I5251">
            <v>5000</v>
          </cell>
          <cell r="J5251">
            <v>2</v>
          </cell>
          <cell r="K5251">
            <v>3</v>
          </cell>
          <cell r="L5251">
            <v>0</v>
          </cell>
        </row>
        <row r="5252">
          <cell r="A5252">
            <v>6</v>
          </cell>
          <cell r="B5252">
            <v>6</v>
          </cell>
          <cell r="C5252">
            <v>0</v>
          </cell>
          <cell r="D5252">
            <v>0</v>
          </cell>
          <cell r="E5252">
            <v>0</v>
          </cell>
          <cell r="F5252">
            <v>8</v>
          </cell>
          <cell r="G5252">
            <v>0</v>
          </cell>
          <cell r="H5252">
            <v>0</v>
          </cell>
          <cell r="I5252">
            <v>5085</v>
          </cell>
          <cell r="J5252">
            <v>2</v>
          </cell>
          <cell r="K5252">
            <v>3</v>
          </cell>
          <cell r="L5252">
            <v>0</v>
          </cell>
        </row>
        <row r="5253">
          <cell r="A5253">
            <v>6</v>
          </cell>
          <cell r="B5253">
            <v>6</v>
          </cell>
          <cell r="C5253">
            <v>0</v>
          </cell>
          <cell r="D5253">
            <v>0</v>
          </cell>
          <cell r="E5253">
            <v>0</v>
          </cell>
          <cell r="F5253">
            <v>8</v>
          </cell>
          <cell r="G5253">
            <v>0</v>
          </cell>
          <cell r="H5253">
            <v>0</v>
          </cell>
          <cell r="I5253">
            <v>5300</v>
          </cell>
          <cell r="J5253">
            <v>2</v>
          </cell>
          <cell r="K5253">
            <v>3</v>
          </cell>
          <cell r="L5253">
            <v>0</v>
          </cell>
        </row>
        <row r="5254">
          <cell r="A5254">
            <v>6</v>
          </cell>
          <cell r="B5254">
            <v>6</v>
          </cell>
          <cell r="C5254">
            <v>0</v>
          </cell>
          <cell r="D5254">
            <v>0</v>
          </cell>
          <cell r="E5254">
            <v>0</v>
          </cell>
          <cell r="F5254">
            <v>8</v>
          </cell>
          <cell r="G5254">
            <v>0</v>
          </cell>
          <cell r="H5254">
            <v>0</v>
          </cell>
          <cell r="I5254">
            <v>5301</v>
          </cell>
          <cell r="J5254">
            <v>2</v>
          </cell>
          <cell r="K5254">
            <v>3</v>
          </cell>
          <cell r="L5254">
            <v>0</v>
          </cell>
        </row>
        <row r="5255">
          <cell r="A5255">
            <v>6</v>
          </cell>
          <cell r="B5255">
            <v>6</v>
          </cell>
          <cell r="C5255">
            <v>0</v>
          </cell>
          <cell r="D5255">
            <v>0</v>
          </cell>
          <cell r="E5255">
            <v>0</v>
          </cell>
          <cell r="F5255">
            <v>8</v>
          </cell>
          <cell r="G5255">
            <v>0</v>
          </cell>
          <cell r="H5255">
            <v>0</v>
          </cell>
          <cell r="I5255">
            <v>5302</v>
          </cell>
          <cell r="J5255">
            <v>2</v>
          </cell>
          <cell r="K5255">
            <v>3</v>
          </cell>
          <cell r="L5255">
            <v>0</v>
          </cell>
        </row>
        <row r="5256">
          <cell r="A5256">
            <v>6</v>
          </cell>
          <cell r="B5256">
            <v>6</v>
          </cell>
          <cell r="C5256">
            <v>0</v>
          </cell>
          <cell r="D5256">
            <v>0</v>
          </cell>
          <cell r="E5256">
            <v>0</v>
          </cell>
          <cell r="F5256">
            <v>8</v>
          </cell>
          <cell r="G5256">
            <v>0</v>
          </cell>
          <cell r="H5256">
            <v>0</v>
          </cell>
          <cell r="I5256">
            <v>5311</v>
          </cell>
          <cell r="J5256">
            <v>2</v>
          </cell>
          <cell r="K5256">
            <v>3</v>
          </cell>
          <cell r="L5256">
            <v>0</v>
          </cell>
        </row>
        <row r="5257">
          <cell r="A5257">
            <v>6</v>
          </cell>
          <cell r="B5257">
            <v>6</v>
          </cell>
          <cell r="C5257">
            <v>0</v>
          </cell>
          <cell r="D5257">
            <v>0</v>
          </cell>
          <cell r="E5257">
            <v>0</v>
          </cell>
          <cell r="F5257">
            <v>8</v>
          </cell>
          <cell r="G5257">
            <v>0</v>
          </cell>
          <cell r="H5257">
            <v>0</v>
          </cell>
          <cell r="I5257">
            <v>5312</v>
          </cell>
          <cell r="J5257">
            <v>2</v>
          </cell>
          <cell r="K5257">
            <v>3</v>
          </cell>
          <cell r="L5257">
            <v>0</v>
          </cell>
        </row>
        <row r="5258">
          <cell r="A5258">
            <v>6</v>
          </cell>
          <cell r="B5258">
            <v>6</v>
          </cell>
          <cell r="C5258">
            <v>0</v>
          </cell>
          <cell r="D5258">
            <v>0</v>
          </cell>
          <cell r="E5258">
            <v>0</v>
          </cell>
          <cell r="F5258">
            <v>8</v>
          </cell>
          <cell r="G5258">
            <v>0</v>
          </cell>
          <cell r="H5258">
            <v>0</v>
          </cell>
          <cell r="I5258">
            <v>5313</v>
          </cell>
          <cell r="J5258">
            <v>2</v>
          </cell>
          <cell r="K5258">
            <v>3</v>
          </cell>
          <cell r="L5258">
            <v>0</v>
          </cell>
        </row>
        <row r="5259">
          <cell r="A5259">
            <v>6</v>
          </cell>
          <cell r="B5259">
            <v>6</v>
          </cell>
          <cell r="C5259">
            <v>0</v>
          </cell>
          <cell r="D5259">
            <v>0</v>
          </cell>
          <cell r="E5259">
            <v>0</v>
          </cell>
          <cell r="F5259">
            <v>8</v>
          </cell>
          <cell r="G5259">
            <v>0</v>
          </cell>
          <cell r="H5259">
            <v>0</v>
          </cell>
          <cell r="I5259">
            <v>5314</v>
          </cell>
          <cell r="J5259">
            <v>2</v>
          </cell>
          <cell r="K5259">
            <v>3</v>
          </cell>
          <cell r="L5259">
            <v>0</v>
          </cell>
        </row>
        <row r="5260">
          <cell r="A5260">
            <v>6</v>
          </cell>
          <cell r="B5260">
            <v>6</v>
          </cell>
          <cell r="C5260">
            <v>0</v>
          </cell>
          <cell r="D5260">
            <v>0</v>
          </cell>
          <cell r="E5260">
            <v>0</v>
          </cell>
          <cell r="F5260">
            <v>8</v>
          </cell>
          <cell r="G5260">
            <v>0</v>
          </cell>
          <cell r="H5260">
            <v>0</v>
          </cell>
          <cell r="I5260">
            <v>5315</v>
          </cell>
          <cell r="J5260">
            <v>2</v>
          </cell>
          <cell r="K5260">
            <v>3</v>
          </cell>
          <cell r="L5260">
            <v>0</v>
          </cell>
        </row>
        <row r="5261">
          <cell r="A5261">
            <v>6</v>
          </cell>
          <cell r="B5261">
            <v>6</v>
          </cell>
          <cell r="C5261">
            <v>0</v>
          </cell>
          <cell r="D5261">
            <v>0</v>
          </cell>
          <cell r="E5261">
            <v>0</v>
          </cell>
          <cell r="F5261">
            <v>8</v>
          </cell>
          <cell r="G5261">
            <v>0</v>
          </cell>
          <cell r="H5261">
            <v>0</v>
          </cell>
          <cell r="I5261">
            <v>5316</v>
          </cell>
          <cell r="J5261">
            <v>2</v>
          </cell>
          <cell r="K5261">
            <v>3</v>
          </cell>
          <cell r="L5261">
            <v>0</v>
          </cell>
        </row>
        <row r="5262">
          <cell r="A5262">
            <v>6</v>
          </cell>
          <cell r="B5262">
            <v>6</v>
          </cell>
          <cell r="C5262">
            <v>0</v>
          </cell>
          <cell r="D5262">
            <v>0</v>
          </cell>
          <cell r="E5262">
            <v>0</v>
          </cell>
          <cell r="F5262">
            <v>8</v>
          </cell>
          <cell r="G5262">
            <v>0</v>
          </cell>
          <cell r="H5262">
            <v>0</v>
          </cell>
          <cell r="I5262">
            <v>5317</v>
          </cell>
          <cell r="J5262">
            <v>2</v>
          </cell>
          <cell r="K5262">
            <v>3</v>
          </cell>
          <cell r="L5262">
            <v>0</v>
          </cell>
        </row>
        <row r="5263">
          <cell r="A5263">
            <v>6</v>
          </cell>
          <cell r="B5263">
            <v>6</v>
          </cell>
          <cell r="C5263">
            <v>0</v>
          </cell>
          <cell r="D5263">
            <v>0</v>
          </cell>
          <cell r="E5263">
            <v>0</v>
          </cell>
          <cell r="F5263">
            <v>8</v>
          </cell>
          <cell r="G5263">
            <v>0</v>
          </cell>
          <cell r="H5263">
            <v>0</v>
          </cell>
          <cell r="I5263">
            <v>5320</v>
          </cell>
          <cell r="J5263">
            <v>2</v>
          </cell>
          <cell r="K5263">
            <v>3</v>
          </cell>
          <cell r="L5263">
            <v>0</v>
          </cell>
        </row>
        <row r="5264">
          <cell r="A5264">
            <v>6</v>
          </cell>
          <cell r="B5264">
            <v>6</v>
          </cell>
          <cell r="C5264">
            <v>0</v>
          </cell>
          <cell r="D5264">
            <v>0</v>
          </cell>
          <cell r="E5264">
            <v>0</v>
          </cell>
          <cell r="F5264">
            <v>8</v>
          </cell>
          <cell r="G5264">
            <v>0</v>
          </cell>
          <cell r="H5264">
            <v>0</v>
          </cell>
          <cell r="I5264">
            <v>5351</v>
          </cell>
          <cell r="J5264">
            <v>2</v>
          </cell>
          <cell r="K5264">
            <v>3</v>
          </cell>
          <cell r="L5264">
            <v>0</v>
          </cell>
        </row>
        <row r="5265">
          <cell r="A5265">
            <v>6</v>
          </cell>
          <cell r="B5265">
            <v>6</v>
          </cell>
          <cell r="C5265">
            <v>0</v>
          </cell>
          <cell r="D5265">
            <v>0</v>
          </cell>
          <cell r="E5265">
            <v>0</v>
          </cell>
          <cell r="F5265">
            <v>8</v>
          </cell>
          <cell r="G5265">
            <v>0</v>
          </cell>
          <cell r="H5265">
            <v>0</v>
          </cell>
          <cell r="I5265">
            <v>5352</v>
          </cell>
          <cell r="J5265">
            <v>2</v>
          </cell>
          <cell r="K5265">
            <v>3</v>
          </cell>
          <cell r="L5265">
            <v>0</v>
          </cell>
        </row>
        <row r="5266">
          <cell r="A5266">
            <v>6</v>
          </cell>
          <cell r="B5266">
            <v>6</v>
          </cell>
          <cell r="C5266">
            <v>0</v>
          </cell>
          <cell r="D5266">
            <v>0</v>
          </cell>
          <cell r="E5266">
            <v>0</v>
          </cell>
          <cell r="F5266">
            <v>8</v>
          </cell>
          <cell r="G5266">
            <v>0</v>
          </cell>
          <cell r="H5266">
            <v>0</v>
          </cell>
          <cell r="I5266">
            <v>5353</v>
          </cell>
          <cell r="J5266">
            <v>2</v>
          </cell>
          <cell r="K5266">
            <v>3</v>
          </cell>
          <cell r="L5266">
            <v>0</v>
          </cell>
        </row>
        <row r="5267">
          <cell r="A5267">
            <v>6</v>
          </cell>
          <cell r="B5267">
            <v>6</v>
          </cell>
          <cell r="C5267">
            <v>0</v>
          </cell>
          <cell r="D5267">
            <v>0</v>
          </cell>
          <cell r="E5267">
            <v>0</v>
          </cell>
          <cell r="F5267">
            <v>8</v>
          </cell>
          <cell r="G5267">
            <v>0</v>
          </cell>
          <cell r="H5267">
            <v>0</v>
          </cell>
          <cell r="I5267">
            <v>7019</v>
          </cell>
          <cell r="J5267">
            <v>2</v>
          </cell>
          <cell r="K5267">
            <v>3</v>
          </cell>
          <cell r="L5267">
            <v>0</v>
          </cell>
        </row>
        <row r="5268">
          <cell r="A5268">
            <v>6</v>
          </cell>
          <cell r="B5268">
            <v>6</v>
          </cell>
          <cell r="C5268">
            <v>0</v>
          </cell>
          <cell r="D5268">
            <v>0</v>
          </cell>
          <cell r="E5268">
            <v>0</v>
          </cell>
          <cell r="F5268">
            <v>8</v>
          </cell>
          <cell r="G5268">
            <v>0</v>
          </cell>
          <cell r="H5268">
            <v>0</v>
          </cell>
          <cell r="I5268">
            <v>7100</v>
          </cell>
          <cell r="J5268">
            <v>2</v>
          </cell>
          <cell r="K5268">
            <v>3</v>
          </cell>
          <cell r="L5268">
            <v>0</v>
          </cell>
        </row>
        <row r="5269">
          <cell r="A5269">
            <v>6</v>
          </cell>
          <cell r="B5269">
            <v>6</v>
          </cell>
          <cell r="C5269">
            <v>0</v>
          </cell>
          <cell r="D5269">
            <v>0</v>
          </cell>
          <cell r="E5269">
            <v>0</v>
          </cell>
          <cell r="F5269">
            <v>8</v>
          </cell>
          <cell r="G5269">
            <v>0</v>
          </cell>
          <cell r="H5269">
            <v>0</v>
          </cell>
          <cell r="I5269">
            <v>7512</v>
          </cell>
          <cell r="J5269">
            <v>2</v>
          </cell>
          <cell r="K5269">
            <v>3</v>
          </cell>
          <cell r="L5269">
            <v>0</v>
          </cell>
        </row>
        <row r="5270">
          <cell r="A5270">
            <v>6</v>
          </cell>
          <cell r="B5270">
            <v>6</v>
          </cell>
          <cell r="C5270">
            <v>0</v>
          </cell>
          <cell r="D5270">
            <v>0</v>
          </cell>
          <cell r="E5270">
            <v>0</v>
          </cell>
          <cell r="F5270">
            <v>8</v>
          </cell>
          <cell r="G5270">
            <v>0</v>
          </cell>
          <cell r="H5270">
            <v>0</v>
          </cell>
          <cell r="I5270">
            <v>7900</v>
          </cell>
          <cell r="J5270">
            <v>2</v>
          </cell>
          <cell r="K5270">
            <v>3</v>
          </cell>
          <cell r="L5270">
            <v>0</v>
          </cell>
        </row>
        <row r="5271">
          <cell r="A5271">
            <v>6</v>
          </cell>
          <cell r="B5271">
            <v>6</v>
          </cell>
          <cell r="C5271">
            <v>0</v>
          </cell>
          <cell r="D5271">
            <v>0</v>
          </cell>
          <cell r="E5271">
            <v>0</v>
          </cell>
          <cell r="F5271">
            <v>8</v>
          </cell>
          <cell r="G5271">
            <v>0</v>
          </cell>
          <cell r="H5271">
            <v>0</v>
          </cell>
          <cell r="I5271">
            <v>7901</v>
          </cell>
          <cell r="J5271">
            <v>2</v>
          </cell>
          <cell r="K5271">
            <v>3</v>
          </cell>
          <cell r="L5271">
            <v>224</v>
          </cell>
        </row>
        <row r="5272">
          <cell r="A5272">
            <v>6</v>
          </cell>
          <cell r="B5272">
            <v>6</v>
          </cell>
          <cell r="C5272">
            <v>0</v>
          </cell>
          <cell r="D5272">
            <v>0</v>
          </cell>
          <cell r="E5272">
            <v>0</v>
          </cell>
          <cell r="F5272">
            <v>8</v>
          </cell>
          <cell r="G5272">
            <v>0</v>
          </cell>
          <cell r="H5272">
            <v>0</v>
          </cell>
          <cell r="I5272">
            <v>7950</v>
          </cell>
          <cell r="J5272">
            <v>2</v>
          </cell>
          <cell r="K5272">
            <v>3</v>
          </cell>
          <cell r="L5272">
            <v>0</v>
          </cell>
        </row>
        <row r="5273">
          <cell r="A5273">
            <v>6</v>
          </cell>
          <cell r="B5273">
            <v>6</v>
          </cell>
          <cell r="C5273">
            <v>0</v>
          </cell>
          <cell r="D5273">
            <v>0</v>
          </cell>
          <cell r="E5273">
            <v>0</v>
          </cell>
          <cell r="F5273">
            <v>8</v>
          </cell>
          <cell r="G5273">
            <v>0</v>
          </cell>
          <cell r="H5273">
            <v>0</v>
          </cell>
          <cell r="I5273">
            <v>7951</v>
          </cell>
          <cell r="J5273">
            <v>2</v>
          </cell>
          <cell r="K5273">
            <v>3</v>
          </cell>
          <cell r="L5273">
            <v>0</v>
          </cell>
        </row>
        <row r="5274">
          <cell r="A5274">
            <v>6</v>
          </cell>
          <cell r="B5274">
            <v>6</v>
          </cell>
          <cell r="C5274">
            <v>0</v>
          </cell>
          <cell r="D5274">
            <v>0</v>
          </cell>
          <cell r="E5274">
            <v>0</v>
          </cell>
          <cell r="F5274">
            <v>8</v>
          </cell>
          <cell r="G5274">
            <v>0</v>
          </cell>
          <cell r="H5274">
            <v>0</v>
          </cell>
          <cell r="I5274">
            <v>7952</v>
          </cell>
          <cell r="J5274">
            <v>2</v>
          </cell>
          <cell r="K5274">
            <v>3</v>
          </cell>
          <cell r="L5274">
            <v>0</v>
          </cell>
        </row>
        <row r="5275">
          <cell r="A5275">
            <v>6</v>
          </cell>
          <cell r="B5275">
            <v>6</v>
          </cell>
          <cell r="C5275">
            <v>0</v>
          </cell>
          <cell r="D5275">
            <v>0</v>
          </cell>
          <cell r="E5275">
            <v>0</v>
          </cell>
          <cell r="F5275">
            <v>8</v>
          </cell>
          <cell r="G5275">
            <v>0</v>
          </cell>
          <cell r="H5275">
            <v>0</v>
          </cell>
          <cell r="I5275">
            <v>7953</v>
          </cell>
          <cell r="J5275">
            <v>2</v>
          </cell>
          <cell r="K5275">
            <v>3</v>
          </cell>
          <cell r="L5275">
            <v>0</v>
          </cell>
        </row>
        <row r="5276">
          <cell r="A5276">
            <v>6</v>
          </cell>
          <cell r="B5276">
            <v>6</v>
          </cell>
          <cell r="C5276">
            <v>0</v>
          </cell>
          <cell r="D5276">
            <v>0</v>
          </cell>
          <cell r="E5276">
            <v>0</v>
          </cell>
          <cell r="F5276">
            <v>8</v>
          </cell>
          <cell r="G5276">
            <v>0</v>
          </cell>
          <cell r="H5276">
            <v>0</v>
          </cell>
          <cell r="I5276">
            <v>7954</v>
          </cell>
          <cell r="J5276">
            <v>2</v>
          </cell>
          <cell r="K5276">
            <v>3</v>
          </cell>
          <cell r="L5276">
            <v>0</v>
          </cell>
        </row>
        <row r="5277">
          <cell r="A5277">
            <v>6</v>
          </cell>
          <cell r="B5277">
            <v>6</v>
          </cell>
          <cell r="C5277">
            <v>0</v>
          </cell>
          <cell r="D5277">
            <v>0</v>
          </cell>
          <cell r="E5277">
            <v>0</v>
          </cell>
          <cell r="F5277">
            <v>8</v>
          </cell>
          <cell r="G5277">
            <v>0</v>
          </cell>
          <cell r="H5277">
            <v>0</v>
          </cell>
          <cell r="I5277">
            <v>7957</v>
          </cell>
          <cell r="J5277">
            <v>2</v>
          </cell>
          <cell r="K5277">
            <v>3</v>
          </cell>
          <cell r="L5277">
            <v>0</v>
          </cell>
        </row>
        <row r="5278">
          <cell r="A5278">
            <v>6</v>
          </cell>
          <cell r="B5278">
            <v>6</v>
          </cell>
          <cell r="C5278">
            <v>0</v>
          </cell>
          <cell r="D5278">
            <v>0</v>
          </cell>
          <cell r="E5278">
            <v>0</v>
          </cell>
          <cell r="F5278">
            <v>8</v>
          </cell>
          <cell r="G5278">
            <v>0</v>
          </cell>
          <cell r="H5278">
            <v>0</v>
          </cell>
          <cell r="I5278">
            <v>7958</v>
          </cell>
          <cell r="J5278">
            <v>2</v>
          </cell>
          <cell r="K5278">
            <v>3</v>
          </cell>
          <cell r="L5278">
            <v>0</v>
          </cell>
        </row>
        <row r="5279">
          <cell r="A5279">
            <v>6</v>
          </cell>
          <cell r="B5279">
            <v>6</v>
          </cell>
          <cell r="C5279">
            <v>0</v>
          </cell>
          <cell r="D5279">
            <v>0</v>
          </cell>
          <cell r="E5279">
            <v>0</v>
          </cell>
          <cell r="F5279">
            <v>8</v>
          </cell>
          <cell r="G5279">
            <v>0</v>
          </cell>
          <cell r="H5279">
            <v>0</v>
          </cell>
          <cell r="I5279">
            <v>7960</v>
          </cell>
          <cell r="J5279">
            <v>2</v>
          </cell>
          <cell r="K5279">
            <v>3</v>
          </cell>
          <cell r="L5279">
            <v>0</v>
          </cell>
        </row>
        <row r="5280">
          <cell r="A5280">
            <v>6</v>
          </cell>
          <cell r="B5280">
            <v>6</v>
          </cell>
          <cell r="C5280">
            <v>0</v>
          </cell>
          <cell r="D5280">
            <v>0</v>
          </cell>
          <cell r="E5280">
            <v>0</v>
          </cell>
          <cell r="F5280">
            <v>8</v>
          </cell>
          <cell r="G5280">
            <v>0</v>
          </cell>
          <cell r="H5280">
            <v>0</v>
          </cell>
          <cell r="I5280">
            <v>7961</v>
          </cell>
          <cell r="J5280">
            <v>2</v>
          </cell>
          <cell r="K5280">
            <v>3</v>
          </cell>
          <cell r="L5280">
            <v>0</v>
          </cell>
        </row>
        <row r="5281">
          <cell r="A5281">
            <v>6</v>
          </cell>
          <cell r="B5281">
            <v>6</v>
          </cell>
          <cell r="C5281">
            <v>0</v>
          </cell>
          <cell r="D5281">
            <v>0</v>
          </cell>
          <cell r="E5281">
            <v>0</v>
          </cell>
          <cell r="F5281">
            <v>8</v>
          </cell>
          <cell r="G5281">
            <v>0</v>
          </cell>
          <cell r="H5281">
            <v>0</v>
          </cell>
          <cell r="I5281">
            <v>7962</v>
          </cell>
          <cell r="J5281">
            <v>2</v>
          </cell>
          <cell r="K5281">
            <v>3</v>
          </cell>
          <cell r="L5281">
            <v>0</v>
          </cell>
        </row>
        <row r="5282">
          <cell r="A5282">
            <v>6</v>
          </cell>
          <cell r="B5282">
            <v>6</v>
          </cell>
          <cell r="C5282">
            <v>0</v>
          </cell>
          <cell r="D5282">
            <v>0</v>
          </cell>
          <cell r="E5282">
            <v>0</v>
          </cell>
          <cell r="F5282">
            <v>8</v>
          </cell>
          <cell r="G5282">
            <v>0</v>
          </cell>
          <cell r="H5282">
            <v>0</v>
          </cell>
          <cell r="I5282">
            <v>7963</v>
          </cell>
          <cell r="J5282">
            <v>2</v>
          </cell>
          <cell r="K5282">
            <v>3</v>
          </cell>
          <cell r="L5282">
            <v>0</v>
          </cell>
        </row>
        <row r="5283">
          <cell r="A5283">
            <v>6</v>
          </cell>
          <cell r="B5283">
            <v>6</v>
          </cell>
          <cell r="C5283">
            <v>0</v>
          </cell>
          <cell r="D5283">
            <v>0</v>
          </cell>
          <cell r="E5283">
            <v>0</v>
          </cell>
          <cell r="F5283">
            <v>8</v>
          </cell>
          <cell r="G5283">
            <v>0</v>
          </cell>
          <cell r="H5283">
            <v>0</v>
          </cell>
          <cell r="I5283">
            <v>7964</v>
          </cell>
          <cell r="J5283">
            <v>2</v>
          </cell>
          <cell r="K5283">
            <v>3</v>
          </cell>
          <cell r="L5283">
            <v>0</v>
          </cell>
        </row>
        <row r="5284">
          <cell r="A5284">
            <v>6</v>
          </cell>
          <cell r="B5284">
            <v>6</v>
          </cell>
          <cell r="C5284">
            <v>0</v>
          </cell>
          <cell r="D5284">
            <v>0</v>
          </cell>
          <cell r="E5284">
            <v>0</v>
          </cell>
          <cell r="F5284">
            <v>8</v>
          </cell>
          <cell r="G5284">
            <v>0</v>
          </cell>
          <cell r="H5284">
            <v>0</v>
          </cell>
          <cell r="I5284">
            <v>7965</v>
          </cell>
          <cell r="J5284">
            <v>2</v>
          </cell>
          <cell r="K5284">
            <v>3</v>
          </cell>
          <cell r="L5284">
            <v>0</v>
          </cell>
        </row>
        <row r="5285">
          <cell r="A5285">
            <v>6</v>
          </cell>
          <cell r="B5285">
            <v>6</v>
          </cell>
          <cell r="C5285">
            <v>0</v>
          </cell>
          <cell r="D5285">
            <v>0</v>
          </cell>
          <cell r="E5285">
            <v>0</v>
          </cell>
          <cell r="F5285">
            <v>8</v>
          </cell>
          <cell r="G5285">
            <v>0</v>
          </cell>
          <cell r="H5285">
            <v>0</v>
          </cell>
          <cell r="I5285">
            <v>7966</v>
          </cell>
          <cell r="J5285">
            <v>2</v>
          </cell>
          <cell r="K5285">
            <v>3</v>
          </cell>
          <cell r="L5285">
            <v>0</v>
          </cell>
        </row>
        <row r="5286">
          <cell r="A5286">
            <v>6</v>
          </cell>
          <cell r="B5286">
            <v>6</v>
          </cell>
          <cell r="C5286">
            <v>0</v>
          </cell>
          <cell r="D5286">
            <v>0</v>
          </cell>
          <cell r="E5286">
            <v>0</v>
          </cell>
          <cell r="F5286">
            <v>8</v>
          </cell>
          <cell r="G5286">
            <v>0</v>
          </cell>
          <cell r="H5286">
            <v>0</v>
          </cell>
          <cell r="I5286">
            <v>9999</v>
          </cell>
          <cell r="J5286">
            <v>2</v>
          </cell>
          <cell r="K5286">
            <v>3</v>
          </cell>
          <cell r="L5286">
            <v>12020.04</v>
          </cell>
        </row>
        <row r="5287">
          <cell r="A5287">
            <v>6</v>
          </cell>
          <cell r="B5287">
            <v>7</v>
          </cell>
          <cell r="C5287">
            <v>0</v>
          </cell>
          <cell r="D5287">
            <v>0</v>
          </cell>
          <cell r="E5287">
            <v>0</v>
          </cell>
          <cell r="F5287">
            <v>1</v>
          </cell>
          <cell r="G5287">
            <v>0</v>
          </cell>
          <cell r="H5287">
            <v>0</v>
          </cell>
          <cell r="I5287">
            <v>1030</v>
          </cell>
          <cell r="J5287">
            <v>2</v>
          </cell>
          <cell r="K5287">
            <v>3</v>
          </cell>
          <cell r="L5287">
            <v>0</v>
          </cell>
        </row>
        <row r="5288">
          <cell r="A5288">
            <v>6</v>
          </cell>
          <cell r="B5288">
            <v>7</v>
          </cell>
          <cell r="C5288">
            <v>0</v>
          </cell>
          <cell r="D5288">
            <v>0</v>
          </cell>
          <cell r="E5288">
            <v>0</v>
          </cell>
          <cell r="F5288">
            <v>1</v>
          </cell>
          <cell r="G5288">
            <v>0</v>
          </cell>
          <cell r="H5288">
            <v>0</v>
          </cell>
          <cell r="I5288">
            <v>1310</v>
          </cell>
          <cell r="J5288">
            <v>2</v>
          </cell>
          <cell r="K5288">
            <v>3</v>
          </cell>
          <cell r="L5288">
            <v>0</v>
          </cell>
        </row>
        <row r="5289">
          <cell r="A5289">
            <v>6</v>
          </cell>
          <cell r="B5289">
            <v>7</v>
          </cell>
          <cell r="C5289">
            <v>0</v>
          </cell>
          <cell r="D5289">
            <v>0</v>
          </cell>
          <cell r="E5289">
            <v>0</v>
          </cell>
          <cell r="F5289">
            <v>1</v>
          </cell>
          <cell r="G5289">
            <v>0</v>
          </cell>
          <cell r="H5289">
            <v>0</v>
          </cell>
          <cell r="I5289">
            <v>1611</v>
          </cell>
          <cell r="J5289">
            <v>2</v>
          </cell>
          <cell r="K5289">
            <v>3</v>
          </cell>
          <cell r="L5289">
            <v>7812.21</v>
          </cell>
        </row>
        <row r="5290">
          <cell r="A5290">
            <v>6</v>
          </cell>
          <cell r="B5290">
            <v>7</v>
          </cell>
          <cell r="C5290">
            <v>0</v>
          </cell>
          <cell r="D5290">
            <v>0</v>
          </cell>
          <cell r="E5290">
            <v>0</v>
          </cell>
          <cell r="F5290">
            <v>1</v>
          </cell>
          <cell r="G5290">
            <v>0</v>
          </cell>
          <cell r="H5290">
            <v>0</v>
          </cell>
          <cell r="I5290">
            <v>1612</v>
          </cell>
          <cell r="J5290">
            <v>2</v>
          </cell>
          <cell r="K5290">
            <v>3</v>
          </cell>
          <cell r="L5290">
            <v>3480</v>
          </cell>
        </row>
        <row r="5291">
          <cell r="A5291">
            <v>6</v>
          </cell>
          <cell r="B5291">
            <v>7</v>
          </cell>
          <cell r="C5291">
            <v>0</v>
          </cell>
          <cell r="D5291">
            <v>0</v>
          </cell>
          <cell r="E5291">
            <v>0</v>
          </cell>
          <cell r="F5291">
            <v>1</v>
          </cell>
          <cell r="G5291">
            <v>0</v>
          </cell>
          <cell r="H5291">
            <v>0</v>
          </cell>
          <cell r="I5291">
            <v>1613</v>
          </cell>
          <cell r="J5291">
            <v>2</v>
          </cell>
          <cell r="K5291">
            <v>3</v>
          </cell>
          <cell r="L5291">
            <v>9878</v>
          </cell>
        </row>
        <row r="5292">
          <cell r="A5292">
            <v>6</v>
          </cell>
          <cell r="B5292">
            <v>7</v>
          </cell>
          <cell r="C5292">
            <v>0</v>
          </cell>
          <cell r="D5292">
            <v>0</v>
          </cell>
          <cell r="E5292">
            <v>0</v>
          </cell>
          <cell r="F5292">
            <v>1</v>
          </cell>
          <cell r="G5292">
            <v>0</v>
          </cell>
          <cell r="H5292">
            <v>0</v>
          </cell>
          <cell r="I5292">
            <v>2011</v>
          </cell>
          <cell r="J5292">
            <v>2</v>
          </cell>
          <cell r="K5292">
            <v>3</v>
          </cell>
          <cell r="L5292">
            <v>0</v>
          </cell>
        </row>
        <row r="5293">
          <cell r="A5293">
            <v>6</v>
          </cell>
          <cell r="B5293">
            <v>7</v>
          </cell>
          <cell r="C5293">
            <v>0</v>
          </cell>
          <cell r="D5293">
            <v>0</v>
          </cell>
          <cell r="E5293">
            <v>0</v>
          </cell>
          <cell r="F5293">
            <v>1</v>
          </cell>
          <cell r="G5293">
            <v>0</v>
          </cell>
          <cell r="H5293">
            <v>0</v>
          </cell>
          <cell r="I5293">
            <v>2020</v>
          </cell>
          <cell r="J5293">
            <v>2</v>
          </cell>
          <cell r="K5293">
            <v>3</v>
          </cell>
          <cell r="L5293">
            <v>0</v>
          </cell>
        </row>
        <row r="5294">
          <cell r="A5294">
            <v>6</v>
          </cell>
          <cell r="B5294">
            <v>7</v>
          </cell>
          <cell r="C5294">
            <v>0</v>
          </cell>
          <cell r="D5294">
            <v>0</v>
          </cell>
          <cell r="E5294">
            <v>0</v>
          </cell>
          <cell r="F5294">
            <v>1</v>
          </cell>
          <cell r="G5294">
            <v>0</v>
          </cell>
          <cell r="H5294">
            <v>0</v>
          </cell>
          <cell r="I5294">
            <v>2021</v>
          </cell>
          <cell r="J5294">
            <v>2</v>
          </cell>
          <cell r="K5294">
            <v>3</v>
          </cell>
          <cell r="L5294">
            <v>0</v>
          </cell>
        </row>
        <row r="5295">
          <cell r="A5295">
            <v>6</v>
          </cell>
          <cell r="B5295">
            <v>7</v>
          </cell>
          <cell r="C5295">
            <v>0</v>
          </cell>
          <cell r="D5295">
            <v>0</v>
          </cell>
          <cell r="E5295">
            <v>0</v>
          </cell>
          <cell r="F5295">
            <v>1</v>
          </cell>
          <cell r="G5295">
            <v>0</v>
          </cell>
          <cell r="H5295">
            <v>0</v>
          </cell>
          <cell r="I5295">
            <v>2022</v>
          </cell>
          <cell r="J5295">
            <v>2</v>
          </cell>
          <cell r="K5295">
            <v>3</v>
          </cell>
          <cell r="L5295">
            <v>0</v>
          </cell>
        </row>
        <row r="5296">
          <cell r="A5296">
            <v>6</v>
          </cell>
          <cell r="B5296">
            <v>7</v>
          </cell>
          <cell r="C5296">
            <v>0</v>
          </cell>
          <cell r="D5296">
            <v>0</v>
          </cell>
          <cell r="E5296">
            <v>0</v>
          </cell>
          <cell r="F5296">
            <v>1</v>
          </cell>
          <cell r="G5296">
            <v>0</v>
          </cell>
          <cell r="H5296">
            <v>0</v>
          </cell>
          <cell r="I5296">
            <v>2023</v>
          </cell>
          <cell r="J5296">
            <v>2</v>
          </cell>
          <cell r="K5296">
            <v>3</v>
          </cell>
          <cell r="L5296">
            <v>0</v>
          </cell>
        </row>
        <row r="5297">
          <cell r="A5297">
            <v>6</v>
          </cell>
          <cell r="B5297">
            <v>7</v>
          </cell>
          <cell r="C5297">
            <v>0</v>
          </cell>
          <cell r="D5297">
            <v>0</v>
          </cell>
          <cell r="E5297">
            <v>0</v>
          </cell>
          <cell r="F5297">
            <v>1</v>
          </cell>
          <cell r="G5297">
            <v>0</v>
          </cell>
          <cell r="H5297">
            <v>0</v>
          </cell>
          <cell r="I5297">
            <v>2024</v>
          </cell>
          <cell r="J5297">
            <v>2</v>
          </cell>
          <cell r="K5297">
            <v>3</v>
          </cell>
          <cell r="L5297">
            <v>0</v>
          </cell>
        </row>
        <row r="5298">
          <cell r="A5298">
            <v>6</v>
          </cell>
          <cell r="B5298">
            <v>7</v>
          </cell>
          <cell r="C5298">
            <v>0</v>
          </cell>
          <cell r="D5298">
            <v>0</v>
          </cell>
          <cell r="E5298">
            <v>0</v>
          </cell>
          <cell r="F5298">
            <v>1</v>
          </cell>
          <cell r="G5298">
            <v>0</v>
          </cell>
          <cell r="H5298">
            <v>0</v>
          </cell>
          <cell r="I5298">
            <v>2025</v>
          </cell>
          <cell r="J5298">
            <v>2</v>
          </cell>
          <cell r="K5298">
            <v>3</v>
          </cell>
          <cell r="L5298">
            <v>0</v>
          </cell>
        </row>
        <row r="5299">
          <cell r="A5299">
            <v>6</v>
          </cell>
          <cell r="B5299">
            <v>7</v>
          </cell>
          <cell r="C5299">
            <v>0</v>
          </cell>
          <cell r="D5299">
            <v>0</v>
          </cell>
          <cell r="E5299">
            <v>0</v>
          </cell>
          <cell r="F5299">
            <v>1</v>
          </cell>
          <cell r="G5299">
            <v>0</v>
          </cell>
          <cell r="H5299">
            <v>0</v>
          </cell>
          <cell r="I5299">
            <v>2026</v>
          </cell>
          <cell r="J5299">
            <v>2</v>
          </cell>
          <cell r="K5299">
            <v>3</v>
          </cell>
          <cell r="L5299">
            <v>0</v>
          </cell>
        </row>
        <row r="5300">
          <cell r="A5300">
            <v>6</v>
          </cell>
          <cell r="B5300">
            <v>7</v>
          </cell>
          <cell r="C5300">
            <v>0</v>
          </cell>
          <cell r="D5300">
            <v>0</v>
          </cell>
          <cell r="E5300">
            <v>0</v>
          </cell>
          <cell r="F5300">
            <v>1</v>
          </cell>
          <cell r="G5300">
            <v>0</v>
          </cell>
          <cell r="H5300">
            <v>0</v>
          </cell>
          <cell r="I5300">
            <v>2027</v>
          </cell>
          <cell r="J5300">
            <v>2</v>
          </cell>
          <cell r="K5300">
            <v>3</v>
          </cell>
          <cell r="L5300">
            <v>0</v>
          </cell>
        </row>
        <row r="5301">
          <cell r="A5301">
            <v>6</v>
          </cell>
          <cell r="B5301">
            <v>7</v>
          </cell>
          <cell r="C5301">
            <v>0</v>
          </cell>
          <cell r="D5301">
            <v>0</v>
          </cell>
          <cell r="E5301">
            <v>0</v>
          </cell>
          <cell r="F5301">
            <v>1</v>
          </cell>
          <cell r="G5301">
            <v>0</v>
          </cell>
          <cell r="H5301">
            <v>0</v>
          </cell>
          <cell r="I5301">
            <v>2028</v>
          </cell>
          <cell r="J5301">
            <v>2</v>
          </cell>
          <cell r="K5301">
            <v>3</v>
          </cell>
          <cell r="L5301">
            <v>0</v>
          </cell>
        </row>
        <row r="5302">
          <cell r="A5302">
            <v>6</v>
          </cell>
          <cell r="B5302">
            <v>7</v>
          </cell>
          <cell r="C5302">
            <v>0</v>
          </cell>
          <cell r="D5302">
            <v>0</v>
          </cell>
          <cell r="E5302">
            <v>0</v>
          </cell>
          <cell r="F5302">
            <v>1</v>
          </cell>
          <cell r="G5302">
            <v>0</v>
          </cell>
          <cell r="H5302">
            <v>0</v>
          </cell>
          <cell r="I5302">
            <v>2029</v>
          </cell>
          <cell r="J5302">
            <v>2</v>
          </cell>
          <cell r="K5302">
            <v>3</v>
          </cell>
          <cell r="L5302">
            <v>0</v>
          </cell>
        </row>
        <row r="5303">
          <cell r="A5303">
            <v>6</v>
          </cell>
          <cell r="B5303">
            <v>7</v>
          </cell>
          <cell r="C5303">
            <v>0</v>
          </cell>
          <cell r="D5303">
            <v>0</v>
          </cell>
          <cell r="E5303">
            <v>0</v>
          </cell>
          <cell r="F5303">
            <v>1</v>
          </cell>
          <cell r="G5303">
            <v>0</v>
          </cell>
          <cell r="H5303">
            <v>0</v>
          </cell>
          <cell r="I5303">
            <v>2421</v>
          </cell>
          <cell r="J5303">
            <v>2</v>
          </cell>
          <cell r="K5303">
            <v>3</v>
          </cell>
          <cell r="L5303">
            <v>0</v>
          </cell>
        </row>
        <row r="5304">
          <cell r="A5304">
            <v>6</v>
          </cell>
          <cell r="B5304">
            <v>7</v>
          </cell>
          <cell r="C5304">
            <v>0</v>
          </cell>
          <cell r="D5304">
            <v>0</v>
          </cell>
          <cell r="E5304">
            <v>0</v>
          </cell>
          <cell r="F5304">
            <v>1</v>
          </cell>
          <cell r="G5304">
            <v>0</v>
          </cell>
          <cell r="H5304">
            <v>0</v>
          </cell>
          <cell r="I5304">
            <v>2461</v>
          </cell>
          <cell r="J5304">
            <v>2</v>
          </cell>
          <cell r="K5304">
            <v>3</v>
          </cell>
          <cell r="L5304">
            <v>0</v>
          </cell>
        </row>
        <row r="5305">
          <cell r="A5305">
            <v>6</v>
          </cell>
          <cell r="B5305">
            <v>7</v>
          </cell>
          <cell r="C5305">
            <v>0</v>
          </cell>
          <cell r="D5305">
            <v>0</v>
          </cell>
          <cell r="E5305">
            <v>0</v>
          </cell>
          <cell r="F5305">
            <v>1</v>
          </cell>
          <cell r="G5305">
            <v>0</v>
          </cell>
          <cell r="H5305">
            <v>0</v>
          </cell>
          <cell r="I5305">
            <v>3000</v>
          </cell>
          <cell r="J5305">
            <v>2</v>
          </cell>
          <cell r="K5305">
            <v>3</v>
          </cell>
          <cell r="L5305">
            <v>600</v>
          </cell>
        </row>
        <row r="5306">
          <cell r="A5306">
            <v>6</v>
          </cell>
          <cell r="B5306">
            <v>7</v>
          </cell>
          <cell r="C5306">
            <v>0</v>
          </cell>
          <cell r="D5306">
            <v>0</v>
          </cell>
          <cell r="E5306">
            <v>0</v>
          </cell>
          <cell r="F5306">
            <v>1</v>
          </cell>
          <cell r="G5306">
            <v>0</v>
          </cell>
          <cell r="H5306">
            <v>0</v>
          </cell>
          <cell r="I5306">
            <v>3011</v>
          </cell>
          <cell r="J5306">
            <v>2</v>
          </cell>
          <cell r="K5306">
            <v>3</v>
          </cell>
          <cell r="L5306">
            <v>2213</v>
          </cell>
        </row>
        <row r="5307">
          <cell r="A5307">
            <v>6</v>
          </cell>
          <cell r="B5307">
            <v>7</v>
          </cell>
          <cell r="C5307">
            <v>0</v>
          </cell>
          <cell r="D5307">
            <v>0</v>
          </cell>
          <cell r="E5307">
            <v>0</v>
          </cell>
          <cell r="F5307">
            <v>1</v>
          </cell>
          <cell r="G5307">
            <v>0</v>
          </cell>
          <cell r="H5307">
            <v>0</v>
          </cell>
          <cell r="I5307">
            <v>3021</v>
          </cell>
          <cell r="J5307">
            <v>2</v>
          </cell>
          <cell r="K5307">
            <v>3</v>
          </cell>
          <cell r="L5307">
            <v>0</v>
          </cell>
        </row>
        <row r="5308">
          <cell r="A5308">
            <v>6</v>
          </cell>
          <cell r="B5308">
            <v>7</v>
          </cell>
          <cell r="C5308">
            <v>0</v>
          </cell>
          <cell r="D5308">
            <v>0</v>
          </cell>
          <cell r="E5308">
            <v>0</v>
          </cell>
          <cell r="F5308">
            <v>1</v>
          </cell>
          <cell r="G5308">
            <v>0</v>
          </cell>
          <cell r="H5308">
            <v>0</v>
          </cell>
          <cell r="I5308">
            <v>3022</v>
          </cell>
          <cell r="J5308">
            <v>2</v>
          </cell>
          <cell r="K5308">
            <v>3</v>
          </cell>
          <cell r="L5308">
            <v>0</v>
          </cell>
        </row>
        <row r="5309">
          <cell r="A5309">
            <v>6</v>
          </cell>
          <cell r="B5309">
            <v>7</v>
          </cell>
          <cell r="C5309">
            <v>0</v>
          </cell>
          <cell r="D5309">
            <v>0</v>
          </cell>
          <cell r="E5309">
            <v>0</v>
          </cell>
          <cell r="F5309">
            <v>1</v>
          </cell>
          <cell r="G5309">
            <v>0</v>
          </cell>
          <cell r="H5309">
            <v>0</v>
          </cell>
          <cell r="I5309">
            <v>3023</v>
          </cell>
          <cell r="J5309">
            <v>2</v>
          </cell>
          <cell r="K5309">
            <v>3</v>
          </cell>
          <cell r="L5309">
            <v>0</v>
          </cell>
        </row>
        <row r="5310">
          <cell r="A5310">
            <v>6</v>
          </cell>
          <cell r="B5310">
            <v>7</v>
          </cell>
          <cell r="C5310">
            <v>0</v>
          </cell>
          <cell r="D5310">
            <v>0</v>
          </cell>
          <cell r="E5310">
            <v>0</v>
          </cell>
          <cell r="F5310">
            <v>1</v>
          </cell>
          <cell r="G5310">
            <v>0</v>
          </cell>
          <cell r="H5310">
            <v>0</v>
          </cell>
          <cell r="I5310">
            <v>3031</v>
          </cell>
          <cell r="J5310">
            <v>2</v>
          </cell>
          <cell r="K5310">
            <v>3</v>
          </cell>
          <cell r="L5310">
            <v>14032.26</v>
          </cell>
        </row>
        <row r="5311">
          <cell r="A5311">
            <v>6</v>
          </cell>
          <cell r="B5311">
            <v>7</v>
          </cell>
          <cell r="C5311">
            <v>0</v>
          </cell>
          <cell r="D5311">
            <v>0</v>
          </cell>
          <cell r="E5311">
            <v>0</v>
          </cell>
          <cell r="F5311">
            <v>1</v>
          </cell>
          <cell r="G5311">
            <v>0</v>
          </cell>
          <cell r="H5311">
            <v>0</v>
          </cell>
          <cell r="I5311">
            <v>3032</v>
          </cell>
          <cell r="J5311">
            <v>2</v>
          </cell>
          <cell r="K5311">
            <v>3</v>
          </cell>
          <cell r="L5311">
            <v>0</v>
          </cell>
        </row>
        <row r="5312">
          <cell r="A5312">
            <v>6</v>
          </cell>
          <cell r="B5312">
            <v>7</v>
          </cell>
          <cell r="C5312">
            <v>0</v>
          </cell>
          <cell r="D5312">
            <v>0</v>
          </cell>
          <cell r="E5312">
            <v>0</v>
          </cell>
          <cell r="F5312">
            <v>1</v>
          </cell>
          <cell r="G5312">
            <v>0</v>
          </cell>
          <cell r="H5312">
            <v>0</v>
          </cell>
          <cell r="I5312">
            <v>3111</v>
          </cell>
          <cell r="J5312">
            <v>2</v>
          </cell>
          <cell r="K5312">
            <v>3</v>
          </cell>
          <cell r="L5312">
            <v>111808.36</v>
          </cell>
        </row>
        <row r="5313">
          <cell r="A5313">
            <v>6</v>
          </cell>
          <cell r="B5313">
            <v>7</v>
          </cell>
          <cell r="C5313">
            <v>0</v>
          </cell>
          <cell r="D5313">
            <v>0</v>
          </cell>
          <cell r="E5313">
            <v>0</v>
          </cell>
          <cell r="F5313">
            <v>1</v>
          </cell>
          <cell r="G5313">
            <v>0</v>
          </cell>
          <cell r="H5313">
            <v>0</v>
          </cell>
          <cell r="I5313">
            <v>3112</v>
          </cell>
          <cell r="J5313">
            <v>2</v>
          </cell>
          <cell r="K5313">
            <v>3</v>
          </cell>
          <cell r="L5313">
            <v>408421.95</v>
          </cell>
        </row>
        <row r="5314">
          <cell r="A5314">
            <v>6</v>
          </cell>
          <cell r="B5314">
            <v>7</v>
          </cell>
          <cell r="C5314">
            <v>0</v>
          </cell>
          <cell r="D5314">
            <v>0</v>
          </cell>
          <cell r="E5314">
            <v>0</v>
          </cell>
          <cell r="F5314">
            <v>1</v>
          </cell>
          <cell r="G5314">
            <v>0</v>
          </cell>
          <cell r="H5314">
            <v>0</v>
          </cell>
          <cell r="I5314">
            <v>3121</v>
          </cell>
          <cell r="J5314">
            <v>2</v>
          </cell>
          <cell r="K5314">
            <v>3</v>
          </cell>
          <cell r="L5314">
            <v>207775.17</v>
          </cell>
        </row>
        <row r="5315">
          <cell r="A5315">
            <v>6</v>
          </cell>
          <cell r="B5315">
            <v>7</v>
          </cell>
          <cell r="C5315">
            <v>0</v>
          </cell>
          <cell r="D5315">
            <v>0</v>
          </cell>
          <cell r="E5315">
            <v>0</v>
          </cell>
          <cell r="F5315">
            <v>1</v>
          </cell>
          <cell r="G5315">
            <v>0</v>
          </cell>
          <cell r="H5315">
            <v>0</v>
          </cell>
          <cell r="I5315">
            <v>3122</v>
          </cell>
          <cell r="J5315">
            <v>2</v>
          </cell>
          <cell r="K5315">
            <v>3</v>
          </cell>
          <cell r="L5315">
            <v>11820.22</v>
          </cell>
        </row>
        <row r="5316">
          <cell r="A5316">
            <v>6</v>
          </cell>
          <cell r="B5316">
            <v>7</v>
          </cell>
          <cell r="C5316">
            <v>0</v>
          </cell>
          <cell r="D5316">
            <v>0</v>
          </cell>
          <cell r="E5316">
            <v>0</v>
          </cell>
          <cell r="F5316">
            <v>1</v>
          </cell>
          <cell r="G5316">
            <v>0</v>
          </cell>
          <cell r="H5316">
            <v>0</v>
          </cell>
          <cell r="I5316">
            <v>3130</v>
          </cell>
          <cell r="J5316">
            <v>2</v>
          </cell>
          <cell r="K5316">
            <v>3</v>
          </cell>
          <cell r="L5316">
            <v>0</v>
          </cell>
        </row>
        <row r="5317">
          <cell r="A5317">
            <v>6</v>
          </cell>
          <cell r="B5317">
            <v>7</v>
          </cell>
          <cell r="C5317">
            <v>0</v>
          </cell>
          <cell r="D5317">
            <v>0</v>
          </cell>
          <cell r="E5317">
            <v>0</v>
          </cell>
          <cell r="F5317">
            <v>1</v>
          </cell>
          <cell r="G5317">
            <v>0</v>
          </cell>
          <cell r="H5317">
            <v>0</v>
          </cell>
          <cell r="I5317">
            <v>3131</v>
          </cell>
          <cell r="J5317">
            <v>2</v>
          </cell>
          <cell r="K5317">
            <v>3</v>
          </cell>
          <cell r="L5317">
            <v>0</v>
          </cell>
        </row>
        <row r="5318">
          <cell r="A5318">
            <v>6</v>
          </cell>
          <cell r="B5318">
            <v>7</v>
          </cell>
          <cell r="C5318">
            <v>0</v>
          </cell>
          <cell r="D5318">
            <v>0</v>
          </cell>
          <cell r="E5318">
            <v>0</v>
          </cell>
          <cell r="F5318">
            <v>1</v>
          </cell>
          <cell r="G5318">
            <v>0</v>
          </cell>
          <cell r="H5318">
            <v>0</v>
          </cell>
          <cell r="I5318">
            <v>3132</v>
          </cell>
          <cell r="J5318">
            <v>2</v>
          </cell>
          <cell r="K5318">
            <v>3</v>
          </cell>
          <cell r="L5318">
            <v>1770</v>
          </cell>
        </row>
        <row r="5319">
          <cell r="A5319">
            <v>6</v>
          </cell>
          <cell r="B5319">
            <v>7</v>
          </cell>
          <cell r="C5319">
            <v>0</v>
          </cell>
          <cell r="D5319">
            <v>0</v>
          </cell>
          <cell r="E5319">
            <v>0</v>
          </cell>
          <cell r="F5319">
            <v>1</v>
          </cell>
          <cell r="G5319">
            <v>0</v>
          </cell>
          <cell r="H5319">
            <v>0</v>
          </cell>
          <cell r="I5319">
            <v>3211</v>
          </cell>
          <cell r="J5319">
            <v>2</v>
          </cell>
          <cell r="K5319">
            <v>3</v>
          </cell>
          <cell r="L5319">
            <v>33961.06</v>
          </cell>
        </row>
        <row r="5320">
          <cell r="A5320">
            <v>6</v>
          </cell>
          <cell r="B5320">
            <v>7</v>
          </cell>
          <cell r="C5320">
            <v>0</v>
          </cell>
          <cell r="D5320">
            <v>0</v>
          </cell>
          <cell r="E5320">
            <v>0</v>
          </cell>
          <cell r="F5320">
            <v>1</v>
          </cell>
          <cell r="G5320">
            <v>0</v>
          </cell>
          <cell r="H5320">
            <v>0</v>
          </cell>
          <cell r="I5320">
            <v>3212</v>
          </cell>
          <cell r="J5320">
            <v>2</v>
          </cell>
          <cell r="K5320">
            <v>3</v>
          </cell>
          <cell r="L5320">
            <v>0</v>
          </cell>
        </row>
        <row r="5321">
          <cell r="A5321">
            <v>6</v>
          </cell>
          <cell r="B5321">
            <v>7</v>
          </cell>
          <cell r="C5321">
            <v>0</v>
          </cell>
          <cell r="D5321">
            <v>0</v>
          </cell>
          <cell r="E5321">
            <v>0</v>
          </cell>
          <cell r="F5321">
            <v>1</v>
          </cell>
          <cell r="G5321">
            <v>0</v>
          </cell>
          <cell r="H5321">
            <v>0</v>
          </cell>
          <cell r="I5321">
            <v>3214</v>
          </cell>
          <cell r="J5321">
            <v>2</v>
          </cell>
          <cell r="K5321">
            <v>3</v>
          </cell>
          <cell r="L5321">
            <v>0</v>
          </cell>
        </row>
        <row r="5322">
          <cell r="A5322">
            <v>6</v>
          </cell>
          <cell r="B5322">
            <v>7</v>
          </cell>
          <cell r="C5322">
            <v>0</v>
          </cell>
          <cell r="D5322">
            <v>0</v>
          </cell>
          <cell r="E5322">
            <v>0</v>
          </cell>
          <cell r="F5322">
            <v>1</v>
          </cell>
          <cell r="G5322">
            <v>0</v>
          </cell>
          <cell r="H5322">
            <v>0</v>
          </cell>
          <cell r="I5322">
            <v>3215</v>
          </cell>
          <cell r="J5322">
            <v>2</v>
          </cell>
          <cell r="K5322">
            <v>3</v>
          </cell>
          <cell r="L5322">
            <v>152.5</v>
          </cell>
        </row>
        <row r="5323">
          <cell r="A5323">
            <v>6</v>
          </cell>
          <cell r="B5323">
            <v>7</v>
          </cell>
          <cell r="C5323">
            <v>0</v>
          </cell>
          <cell r="D5323">
            <v>0</v>
          </cell>
          <cell r="E5323">
            <v>0</v>
          </cell>
          <cell r="F5323">
            <v>1</v>
          </cell>
          <cell r="G5323">
            <v>0</v>
          </cell>
          <cell r="H5323">
            <v>0</v>
          </cell>
          <cell r="I5323">
            <v>3220</v>
          </cell>
          <cell r="J5323">
            <v>2</v>
          </cell>
          <cell r="K5323">
            <v>3</v>
          </cell>
          <cell r="L5323">
            <v>0</v>
          </cell>
        </row>
        <row r="5324">
          <cell r="A5324">
            <v>6</v>
          </cell>
          <cell r="B5324">
            <v>7</v>
          </cell>
          <cell r="C5324">
            <v>0</v>
          </cell>
          <cell r="D5324">
            <v>0</v>
          </cell>
          <cell r="E5324">
            <v>0</v>
          </cell>
          <cell r="F5324">
            <v>1</v>
          </cell>
          <cell r="G5324">
            <v>0</v>
          </cell>
          <cell r="H5324">
            <v>0</v>
          </cell>
          <cell r="I5324">
            <v>3221</v>
          </cell>
          <cell r="J5324">
            <v>2</v>
          </cell>
          <cell r="K5324">
            <v>3</v>
          </cell>
          <cell r="L5324">
            <v>25835.18</v>
          </cell>
        </row>
        <row r="5325">
          <cell r="A5325">
            <v>6</v>
          </cell>
          <cell r="B5325">
            <v>7</v>
          </cell>
          <cell r="C5325">
            <v>0</v>
          </cell>
          <cell r="D5325">
            <v>0</v>
          </cell>
          <cell r="E5325">
            <v>0</v>
          </cell>
          <cell r="F5325">
            <v>1</v>
          </cell>
          <cell r="G5325">
            <v>0</v>
          </cell>
          <cell r="H5325">
            <v>0</v>
          </cell>
          <cell r="I5325">
            <v>3222</v>
          </cell>
          <cell r="J5325">
            <v>2</v>
          </cell>
          <cell r="K5325">
            <v>3</v>
          </cell>
          <cell r="L5325">
            <v>0</v>
          </cell>
        </row>
        <row r="5326">
          <cell r="A5326">
            <v>6</v>
          </cell>
          <cell r="B5326">
            <v>7</v>
          </cell>
          <cell r="C5326">
            <v>0</v>
          </cell>
          <cell r="D5326">
            <v>0</v>
          </cell>
          <cell r="E5326">
            <v>0</v>
          </cell>
          <cell r="F5326">
            <v>1</v>
          </cell>
          <cell r="G5326">
            <v>0</v>
          </cell>
          <cell r="H5326">
            <v>0</v>
          </cell>
          <cell r="I5326">
            <v>3223</v>
          </cell>
          <cell r="J5326">
            <v>2</v>
          </cell>
          <cell r="K5326">
            <v>3</v>
          </cell>
          <cell r="L5326">
            <v>0</v>
          </cell>
        </row>
        <row r="5327">
          <cell r="A5327">
            <v>6</v>
          </cell>
          <cell r="B5327">
            <v>7</v>
          </cell>
          <cell r="C5327">
            <v>0</v>
          </cell>
          <cell r="D5327">
            <v>0</v>
          </cell>
          <cell r="E5327">
            <v>0</v>
          </cell>
          <cell r="F5327">
            <v>1</v>
          </cell>
          <cell r="G5327">
            <v>0</v>
          </cell>
          <cell r="H5327">
            <v>0</v>
          </cell>
          <cell r="I5327">
            <v>3230</v>
          </cell>
          <cell r="J5327">
            <v>2</v>
          </cell>
          <cell r="K5327">
            <v>3</v>
          </cell>
          <cell r="L5327">
            <v>21362.22</v>
          </cell>
        </row>
        <row r="5328">
          <cell r="A5328">
            <v>6</v>
          </cell>
          <cell r="B5328">
            <v>7</v>
          </cell>
          <cell r="C5328">
            <v>0</v>
          </cell>
          <cell r="D5328">
            <v>0</v>
          </cell>
          <cell r="E5328">
            <v>0</v>
          </cell>
          <cell r="F5328">
            <v>1</v>
          </cell>
          <cell r="G5328">
            <v>0</v>
          </cell>
          <cell r="H5328">
            <v>0</v>
          </cell>
          <cell r="I5328">
            <v>3231</v>
          </cell>
          <cell r="J5328">
            <v>2</v>
          </cell>
          <cell r="K5328">
            <v>3</v>
          </cell>
          <cell r="L5328">
            <v>52236.39</v>
          </cell>
        </row>
        <row r="5329">
          <cell r="A5329">
            <v>6</v>
          </cell>
          <cell r="B5329">
            <v>7</v>
          </cell>
          <cell r="C5329">
            <v>0</v>
          </cell>
          <cell r="D5329">
            <v>0</v>
          </cell>
          <cell r="E5329">
            <v>0</v>
          </cell>
          <cell r="F5329">
            <v>1</v>
          </cell>
          <cell r="G5329">
            <v>0</v>
          </cell>
          <cell r="H5329">
            <v>0</v>
          </cell>
          <cell r="I5329">
            <v>3232</v>
          </cell>
          <cell r="J5329">
            <v>2</v>
          </cell>
          <cell r="K5329">
            <v>3</v>
          </cell>
          <cell r="L5329">
            <v>14332.5</v>
          </cell>
        </row>
        <row r="5330">
          <cell r="A5330">
            <v>6</v>
          </cell>
          <cell r="B5330">
            <v>7</v>
          </cell>
          <cell r="C5330">
            <v>0</v>
          </cell>
          <cell r="D5330">
            <v>0</v>
          </cell>
          <cell r="E5330">
            <v>0</v>
          </cell>
          <cell r="F5330">
            <v>1</v>
          </cell>
          <cell r="G5330">
            <v>0</v>
          </cell>
          <cell r="H5330">
            <v>0</v>
          </cell>
          <cell r="I5330">
            <v>3233</v>
          </cell>
          <cell r="J5330">
            <v>2</v>
          </cell>
          <cell r="K5330">
            <v>3</v>
          </cell>
          <cell r="L5330">
            <v>0</v>
          </cell>
        </row>
        <row r="5331">
          <cell r="A5331">
            <v>6</v>
          </cell>
          <cell r="B5331">
            <v>7</v>
          </cell>
          <cell r="C5331">
            <v>0</v>
          </cell>
          <cell r="D5331">
            <v>0</v>
          </cell>
          <cell r="E5331">
            <v>0</v>
          </cell>
          <cell r="F5331">
            <v>1</v>
          </cell>
          <cell r="G5331">
            <v>0</v>
          </cell>
          <cell r="H5331">
            <v>0</v>
          </cell>
          <cell r="I5331">
            <v>3234</v>
          </cell>
          <cell r="J5331">
            <v>2</v>
          </cell>
          <cell r="K5331">
            <v>3</v>
          </cell>
          <cell r="L5331">
            <v>2544</v>
          </cell>
        </row>
        <row r="5332">
          <cell r="A5332">
            <v>6</v>
          </cell>
          <cell r="B5332">
            <v>7</v>
          </cell>
          <cell r="C5332">
            <v>0</v>
          </cell>
          <cell r="D5332">
            <v>0</v>
          </cell>
          <cell r="E5332">
            <v>0</v>
          </cell>
          <cell r="F5332">
            <v>1</v>
          </cell>
          <cell r="G5332">
            <v>0</v>
          </cell>
          <cell r="H5332">
            <v>0</v>
          </cell>
          <cell r="I5332">
            <v>3240</v>
          </cell>
          <cell r="J5332">
            <v>2</v>
          </cell>
          <cell r="K5332">
            <v>3</v>
          </cell>
          <cell r="L5332">
            <v>0</v>
          </cell>
        </row>
        <row r="5333">
          <cell r="A5333">
            <v>6</v>
          </cell>
          <cell r="B5333">
            <v>7</v>
          </cell>
          <cell r="C5333">
            <v>0</v>
          </cell>
          <cell r="D5333">
            <v>0</v>
          </cell>
          <cell r="E5333">
            <v>0</v>
          </cell>
          <cell r="F5333">
            <v>1</v>
          </cell>
          <cell r="G5333">
            <v>0</v>
          </cell>
          <cell r="H5333">
            <v>0</v>
          </cell>
          <cell r="I5333">
            <v>3241</v>
          </cell>
          <cell r="J5333">
            <v>2</v>
          </cell>
          <cell r="K5333">
            <v>3</v>
          </cell>
          <cell r="L5333">
            <v>0</v>
          </cell>
        </row>
        <row r="5334">
          <cell r="A5334">
            <v>6</v>
          </cell>
          <cell r="B5334">
            <v>7</v>
          </cell>
          <cell r="C5334">
            <v>0</v>
          </cell>
          <cell r="D5334">
            <v>0</v>
          </cell>
          <cell r="E5334">
            <v>0</v>
          </cell>
          <cell r="F5334">
            <v>1</v>
          </cell>
          <cell r="G5334">
            <v>0</v>
          </cell>
          <cell r="H5334">
            <v>0</v>
          </cell>
          <cell r="I5334">
            <v>3242</v>
          </cell>
          <cell r="J5334">
            <v>2</v>
          </cell>
          <cell r="K5334">
            <v>3</v>
          </cell>
          <cell r="L5334">
            <v>0</v>
          </cell>
        </row>
        <row r="5335">
          <cell r="A5335">
            <v>6</v>
          </cell>
          <cell r="B5335">
            <v>7</v>
          </cell>
          <cell r="C5335">
            <v>0</v>
          </cell>
          <cell r="D5335">
            <v>0</v>
          </cell>
          <cell r="E5335">
            <v>0</v>
          </cell>
          <cell r="F5335">
            <v>1</v>
          </cell>
          <cell r="G5335">
            <v>0</v>
          </cell>
          <cell r="H5335">
            <v>0</v>
          </cell>
          <cell r="I5335">
            <v>3250</v>
          </cell>
          <cell r="J5335">
            <v>2</v>
          </cell>
          <cell r="K5335">
            <v>3</v>
          </cell>
          <cell r="L5335">
            <v>0</v>
          </cell>
        </row>
        <row r="5336">
          <cell r="A5336">
            <v>6</v>
          </cell>
          <cell r="B5336">
            <v>7</v>
          </cell>
          <cell r="C5336">
            <v>0</v>
          </cell>
          <cell r="D5336">
            <v>0</v>
          </cell>
          <cell r="E5336">
            <v>0</v>
          </cell>
          <cell r="F5336">
            <v>1</v>
          </cell>
          <cell r="G5336">
            <v>0</v>
          </cell>
          <cell r="H5336">
            <v>0</v>
          </cell>
          <cell r="I5336">
            <v>3253</v>
          </cell>
          <cell r="J5336">
            <v>2</v>
          </cell>
          <cell r="K5336">
            <v>3</v>
          </cell>
          <cell r="L5336">
            <v>0</v>
          </cell>
        </row>
        <row r="5337">
          <cell r="A5337">
            <v>6</v>
          </cell>
          <cell r="B5337">
            <v>7</v>
          </cell>
          <cell r="C5337">
            <v>0</v>
          </cell>
          <cell r="D5337">
            <v>0</v>
          </cell>
          <cell r="E5337">
            <v>0</v>
          </cell>
          <cell r="F5337">
            <v>1</v>
          </cell>
          <cell r="G5337">
            <v>0</v>
          </cell>
          <cell r="H5337">
            <v>0</v>
          </cell>
          <cell r="I5337">
            <v>3255</v>
          </cell>
          <cell r="J5337">
            <v>2</v>
          </cell>
          <cell r="K5337">
            <v>3</v>
          </cell>
          <cell r="L5337">
            <v>178.8</v>
          </cell>
        </row>
        <row r="5338">
          <cell r="A5338">
            <v>6</v>
          </cell>
          <cell r="B5338">
            <v>7</v>
          </cell>
          <cell r="C5338">
            <v>0</v>
          </cell>
          <cell r="D5338">
            <v>0</v>
          </cell>
          <cell r="E5338">
            <v>0</v>
          </cell>
          <cell r="F5338">
            <v>1</v>
          </cell>
          <cell r="G5338">
            <v>0</v>
          </cell>
          <cell r="H5338">
            <v>0</v>
          </cell>
          <cell r="I5338">
            <v>3256</v>
          </cell>
          <cell r="J5338">
            <v>2</v>
          </cell>
          <cell r="K5338">
            <v>3</v>
          </cell>
          <cell r="L5338">
            <v>31599.55</v>
          </cell>
        </row>
        <row r="5339">
          <cell r="A5339">
            <v>6</v>
          </cell>
          <cell r="B5339">
            <v>7</v>
          </cell>
          <cell r="C5339">
            <v>0</v>
          </cell>
          <cell r="D5339">
            <v>0</v>
          </cell>
          <cell r="E5339">
            <v>0</v>
          </cell>
          <cell r="F5339">
            <v>1</v>
          </cell>
          <cell r="G5339">
            <v>0</v>
          </cell>
          <cell r="H5339">
            <v>0</v>
          </cell>
          <cell r="I5339">
            <v>3257</v>
          </cell>
          <cell r="J5339">
            <v>2</v>
          </cell>
          <cell r="K5339">
            <v>3</v>
          </cell>
          <cell r="L5339">
            <v>202.5</v>
          </cell>
        </row>
        <row r="5340">
          <cell r="A5340">
            <v>6</v>
          </cell>
          <cell r="B5340">
            <v>7</v>
          </cell>
          <cell r="C5340">
            <v>0</v>
          </cell>
          <cell r="D5340">
            <v>0</v>
          </cell>
          <cell r="E5340">
            <v>0</v>
          </cell>
          <cell r="F5340">
            <v>1</v>
          </cell>
          <cell r="G5340">
            <v>0</v>
          </cell>
          <cell r="H5340">
            <v>0</v>
          </cell>
          <cell r="I5340">
            <v>3258</v>
          </cell>
          <cell r="J5340">
            <v>2</v>
          </cell>
          <cell r="K5340">
            <v>3</v>
          </cell>
          <cell r="L5340">
            <v>8482.6</v>
          </cell>
        </row>
        <row r="5341">
          <cell r="A5341">
            <v>6</v>
          </cell>
          <cell r="B5341">
            <v>7</v>
          </cell>
          <cell r="C5341">
            <v>0</v>
          </cell>
          <cell r="D5341">
            <v>0</v>
          </cell>
          <cell r="E5341">
            <v>0</v>
          </cell>
          <cell r="F5341">
            <v>1</v>
          </cell>
          <cell r="G5341">
            <v>0</v>
          </cell>
          <cell r="H5341">
            <v>0</v>
          </cell>
          <cell r="I5341">
            <v>3259</v>
          </cell>
          <cell r="J5341">
            <v>2</v>
          </cell>
          <cell r="K5341">
            <v>3</v>
          </cell>
          <cell r="L5341">
            <v>0</v>
          </cell>
        </row>
        <row r="5342">
          <cell r="A5342">
            <v>6</v>
          </cell>
          <cell r="B5342">
            <v>7</v>
          </cell>
          <cell r="C5342">
            <v>0</v>
          </cell>
          <cell r="D5342">
            <v>0</v>
          </cell>
          <cell r="E5342">
            <v>0</v>
          </cell>
          <cell r="F5342">
            <v>1</v>
          </cell>
          <cell r="G5342">
            <v>0</v>
          </cell>
          <cell r="H5342">
            <v>0</v>
          </cell>
          <cell r="I5342">
            <v>3311</v>
          </cell>
          <cell r="J5342">
            <v>2</v>
          </cell>
          <cell r="K5342">
            <v>3</v>
          </cell>
          <cell r="L5342">
            <v>0</v>
          </cell>
        </row>
        <row r="5343">
          <cell r="A5343">
            <v>6</v>
          </cell>
          <cell r="B5343">
            <v>7</v>
          </cell>
          <cell r="C5343">
            <v>0</v>
          </cell>
          <cell r="D5343">
            <v>0</v>
          </cell>
          <cell r="E5343">
            <v>0</v>
          </cell>
          <cell r="F5343">
            <v>1</v>
          </cell>
          <cell r="G5343">
            <v>0</v>
          </cell>
          <cell r="H5343">
            <v>0</v>
          </cell>
          <cell r="I5343">
            <v>3312</v>
          </cell>
          <cell r="J5343">
            <v>2</v>
          </cell>
          <cell r="K5343">
            <v>3</v>
          </cell>
          <cell r="L5343">
            <v>750</v>
          </cell>
        </row>
        <row r="5344">
          <cell r="A5344">
            <v>6</v>
          </cell>
          <cell r="B5344">
            <v>7</v>
          </cell>
          <cell r="C5344">
            <v>0</v>
          </cell>
          <cell r="D5344">
            <v>0</v>
          </cell>
          <cell r="E5344">
            <v>0</v>
          </cell>
          <cell r="F5344">
            <v>1</v>
          </cell>
          <cell r="G5344">
            <v>0</v>
          </cell>
          <cell r="H5344">
            <v>0</v>
          </cell>
          <cell r="I5344">
            <v>3321</v>
          </cell>
          <cell r="J5344">
            <v>2</v>
          </cell>
          <cell r="K5344">
            <v>3</v>
          </cell>
          <cell r="L5344">
            <v>0</v>
          </cell>
        </row>
        <row r="5345">
          <cell r="A5345">
            <v>6</v>
          </cell>
          <cell r="B5345">
            <v>7</v>
          </cell>
          <cell r="C5345">
            <v>0</v>
          </cell>
          <cell r="D5345">
            <v>0</v>
          </cell>
          <cell r="E5345">
            <v>0</v>
          </cell>
          <cell r="F5345">
            <v>1</v>
          </cell>
          <cell r="G5345">
            <v>0</v>
          </cell>
          <cell r="H5345">
            <v>0</v>
          </cell>
          <cell r="I5345">
            <v>3330</v>
          </cell>
          <cell r="J5345">
            <v>2</v>
          </cell>
          <cell r="K5345">
            <v>3</v>
          </cell>
          <cell r="L5345">
            <v>16.7</v>
          </cell>
        </row>
        <row r="5346">
          <cell r="A5346">
            <v>6</v>
          </cell>
          <cell r="B5346">
            <v>7</v>
          </cell>
          <cell r="C5346">
            <v>0</v>
          </cell>
          <cell r="D5346">
            <v>0</v>
          </cell>
          <cell r="E5346">
            <v>0</v>
          </cell>
          <cell r="F5346">
            <v>1</v>
          </cell>
          <cell r="G5346">
            <v>0</v>
          </cell>
          <cell r="H5346">
            <v>0</v>
          </cell>
          <cell r="I5346">
            <v>3331</v>
          </cell>
          <cell r="J5346">
            <v>2</v>
          </cell>
          <cell r="K5346">
            <v>3</v>
          </cell>
          <cell r="L5346">
            <v>24999.22</v>
          </cell>
        </row>
        <row r="5347">
          <cell r="A5347">
            <v>6</v>
          </cell>
          <cell r="B5347">
            <v>7</v>
          </cell>
          <cell r="C5347">
            <v>0</v>
          </cell>
          <cell r="D5347">
            <v>0</v>
          </cell>
          <cell r="E5347">
            <v>0</v>
          </cell>
          <cell r="F5347">
            <v>1</v>
          </cell>
          <cell r="G5347">
            <v>0</v>
          </cell>
          <cell r="H5347">
            <v>0</v>
          </cell>
          <cell r="I5347">
            <v>4000</v>
          </cell>
          <cell r="J5347">
            <v>2</v>
          </cell>
          <cell r="K5347">
            <v>3</v>
          </cell>
          <cell r="L5347">
            <v>0</v>
          </cell>
        </row>
        <row r="5348">
          <cell r="A5348">
            <v>6</v>
          </cell>
          <cell r="B5348">
            <v>7</v>
          </cell>
          <cell r="C5348">
            <v>0</v>
          </cell>
          <cell r="D5348">
            <v>0</v>
          </cell>
          <cell r="E5348">
            <v>0</v>
          </cell>
          <cell r="F5348">
            <v>1</v>
          </cell>
          <cell r="G5348">
            <v>0</v>
          </cell>
          <cell r="H5348">
            <v>0</v>
          </cell>
          <cell r="I5348">
            <v>4020</v>
          </cell>
          <cell r="J5348">
            <v>2</v>
          </cell>
          <cell r="K5348">
            <v>3</v>
          </cell>
          <cell r="L5348">
            <v>195.75</v>
          </cell>
        </row>
        <row r="5349">
          <cell r="A5349">
            <v>6</v>
          </cell>
          <cell r="B5349">
            <v>7</v>
          </cell>
          <cell r="C5349">
            <v>0</v>
          </cell>
          <cell r="D5349">
            <v>0</v>
          </cell>
          <cell r="E5349">
            <v>0</v>
          </cell>
          <cell r="F5349">
            <v>1</v>
          </cell>
          <cell r="G5349">
            <v>0</v>
          </cell>
          <cell r="H5349">
            <v>0</v>
          </cell>
          <cell r="I5349">
            <v>4021</v>
          </cell>
          <cell r="J5349">
            <v>2</v>
          </cell>
          <cell r="K5349">
            <v>3</v>
          </cell>
          <cell r="L5349">
            <v>15551.96</v>
          </cell>
        </row>
        <row r="5350">
          <cell r="A5350">
            <v>6</v>
          </cell>
          <cell r="B5350">
            <v>7</v>
          </cell>
          <cell r="C5350">
            <v>0</v>
          </cell>
          <cell r="D5350">
            <v>0</v>
          </cell>
          <cell r="E5350">
            <v>0</v>
          </cell>
          <cell r="F5350">
            <v>1</v>
          </cell>
          <cell r="G5350">
            <v>0</v>
          </cell>
          <cell r="H5350">
            <v>0</v>
          </cell>
          <cell r="I5350">
            <v>4031</v>
          </cell>
          <cell r="J5350">
            <v>2</v>
          </cell>
          <cell r="K5350">
            <v>3</v>
          </cell>
          <cell r="L5350">
            <v>876736.42</v>
          </cell>
        </row>
        <row r="5351">
          <cell r="A5351">
            <v>6</v>
          </cell>
          <cell r="B5351">
            <v>7</v>
          </cell>
          <cell r="C5351">
            <v>0</v>
          </cell>
          <cell r="D5351">
            <v>0</v>
          </cell>
          <cell r="E5351">
            <v>0</v>
          </cell>
          <cell r="F5351">
            <v>1</v>
          </cell>
          <cell r="G5351">
            <v>0</v>
          </cell>
          <cell r="H5351">
            <v>0</v>
          </cell>
          <cell r="I5351">
            <v>4042</v>
          </cell>
          <cell r="J5351">
            <v>2</v>
          </cell>
          <cell r="K5351">
            <v>3</v>
          </cell>
          <cell r="L5351">
            <v>0</v>
          </cell>
        </row>
        <row r="5352">
          <cell r="A5352">
            <v>6</v>
          </cell>
          <cell r="B5352">
            <v>7</v>
          </cell>
          <cell r="C5352">
            <v>0</v>
          </cell>
          <cell r="D5352">
            <v>0</v>
          </cell>
          <cell r="E5352">
            <v>0</v>
          </cell>
          <cell r="F5352">
            <v>1</v>
          </cell>
          <cell r="G5352">
            <v>0</v>
          </cell>
          <cell r="H5352">
            <v>0</v>
          </cell>
          <cell r="I5352">
            <v>4043</v>
          </cell>
          <cell r="J5352">
            <v>2</v>
          </cell>
          <cell r="K5352">
            <v>3</v>
          </cell>
          <cell r="L5352">
            <v>10210.14</v>
          </cell>
        </row>
        <row r="5353">
          <cell r="A5353">
            <v>6</v>
          </cell>
          <cell r="B5353">
            <v>7</v>
          </cell>
          <cell r="C5353">
            <v>0</v>
          </cell>
          <cell r="D5353">
            <v>0</v>
          </cell>
          <cell r="E5353">
            <v>0</v>
          </cell>
          <cell r="F5353">
            <v>1</v>
          </cell>
          <cell r="G5353">
            <v>0</v>
          </cell>
          <cell r="H5353">
            <v>0</v>
          </cell>
          <cell r="I5353">
            <v>4044</v>
          </cell>
          <cell r="J5353">
            <v>2</v>
          </cell>
          <cell r="K5353">
            <v>3</v>
          </cell>
          <cell r="L5353">
            <v>0</v>
          </cell>
        </row>
        <row r="5354">
          <cell r="A5354">
            <v>6</v>
          </cell>
          <cell r="B5354">
            <v>7</v>
          </cell>
          <cell r="C5354">
            <v>0</v>
          </cell>
          <cell r="D5354">
            <v>0</v>
          </cell>
          <cell r="E5354">
            <v>0</v>
          </cell>
          <cell r="F5354">
            <v>1</v>
          </cell>
          <cell r="G5354">
            <v>0</v>
          </cell>
          <cell r="H5354">
            <v>0</v>
          </cell>
          <cell r="I5354">
            <v>4091</v>
          </cell>
          <cell r="J5354">
            <v>2</v>
          </cell>
          <cell r="K5354">
            <v>3</v>
          </cell>
          <cell r="L5354">
            <v>0</v>
          </cell>
        </row>
        <row r="5355">
          <cell r="A5355">
            <v>6</v>
          </cell>
          <cell r="B5355">
            <v>7</v>
          </cell>
          <cell r="C5355">
            <v>0</v>
          </cell>
          <cell r="D5355">
            <v>0</v>
          </cell>
          <cell r="E5355">
            <v>0</v>
          </cell>
          <cell r="F5355">
            <v>1</v>
          </cell>
          <cell r="G5355">
            <v>0</v>
          </cell>
          <cell r="H5355">
            <v>0</v>
          </cell>
          <cell r="I5355">
            <v>5076</v>
          </cell>
          <cell r="J5355">
            <v>2</v>
          </cell>
          <cell r="K5355">
            <v>3</v>
          </cell>
          <cell r="L5355">
            <v>0</v>
          </cell>
        </row>
        <row r="5356">
          <cell r="A5356">
            <v>6</v>
          </cell>
          <cell r="B5356">
            <v>7</v>
          </cell>
          <cell r="C5356">
            <v>0</v>
          </cell>
          <cell r="D5356">
            <v>0</v>
          </cell>
          <cell r="E5356">
            <v>0</v>
          </cell>
          <cell r="F5356">
            <v>1</v>
          </cell>
          <cell r="G5356">
            <v>0</v>
          </cell>
          <cell r="H5356">
            <v>0</v>
          </cell>
          <cell r="I5356">
            <v>5300</v>
          </cell>
          <cell r="J5356">
            <v>2</v>
          </cell>
          <cell r="K5356">
            <v>3</v>
          </cell>
          <cell r="L5356">
            <v>0</v>
          </cell>
        </row>
        <row r="5357">
          <cell r="A5357">
            <v>6</v>
          </cell>
          <cell r="B5357">
            <v>7</v>
          </cell>
          <cell r="C5357">
            <v>0</v>
          </cell>
          <cell r="D5357">
            <v>0</v>
          </cell>
          <cell r="E5357">
            <v>0</v>
          </cell>
          <cell r="F5357">
            <v>1</v>
          </cell>
          <cell r="G5357">
            <v>0</v>
          </cell>
          <cell r="H5357">
            <v>0</v>
          </cell>
          <cell r="I5357">
            <v>5301</v>
          </cell>
          <cell r="J5357">
            <v>2</v>
          </cell>
          <cell r="K5357">
            <v>3</v>
          </cell>
          <cell r="L5357">
            <v>0</v>
          </cell>
        </row>
        <row r="5358">
          <cell r="A5358">
            <v>6</v>
          </cell>
          <cell r="B5358">
            <v>7</v>
          </cell>
          <cell r="C5358">
            <v>0</v>
          </cell>
          <cell r="D5358">
            <v>0</v>
          </cell>
          <cell r="E5358">
            <v>0</v>
          </cell>
          <cell r="F5358">
            <v>1</v>
          </cell>
          <cell r="G5358">
            <v>0</v>
          </cell>
          <cell r="H5358">
            <v>0</v>
          </cell>
          <cell r="I5358">
            <v>5302</v>
          </cell>
          <cell r="J5358">
            <v>2</v>
          </cell>
          <cell r="K5358">
            <v>3</v>
          </cell>
          <cell r="L5358">
            <v>0</v>
          </cell>
        </row>
        <row r="5359">
          <cell r="A5359">
            <v>6</v>
          </cell>
          <cell r="B5359">
            <v>7</v>
          </cell>
          <cell r="C5359">
            <v>0</v>
          </cell>
          <cell r="D5359">
            <v>0</v>
          </cell>
          <cell r="E5359">
            <v>0</v>
          </cell>
          <cell r="F5359">
            <v>1</v>
          </cell>
          <cell r="G5359">
            <v>0</v>
          </cell>
          <cell r="H5359">
            <v>0</v>
          </cell>
          <cell r="I5359">
            <v>5311</v>
          </cell>
          <cell r="J5359">
            <v>2</v>
          </cell>
          <cell r="K5359">
            <v>3</v>
          </cell>
          <cell r="L5359">
            <v>0</v>
          </cell>
        </row>
        <row r="5360">
          <cell r="A5360">
            <v>6</v>
          </cell>
          <cell r="B5360">
            <v>7</v>
          </cell>
          <cell r="C5360">
            <v>0</v>
          </cell>
          <cell r="D5360">
            <v>0</v>
          </cell>
          <cell r="E5360">
            <v>0</v>
          </cell>
          <cell r="F5360">
            <v>1</v>
          </cell>
          <cell r="G5360">
            <v>0</v>
          </cell>
          <cell r="H5360">
            <v>0</v>
          </cell>
          <cell r="I5360">
            <v>5312</v>
          </cell>
          <cell r="J5360">
            <v>2</v>
          </cell>
          <cell r="K5360">
            <v>3</v>
          </cell>
          <cell r="L5360">
            <v>0</v>
          </cell>
        </row>
        <row r="5361">
          <cell r="A5361">
            <v>6</v>
          </cell>
          <cell r="B5361">
            <v>7</v>
          </cell>
          <cell r="C5361">
            <v>0</v>
          </cell>
          <cell r="D5361">
            <v>0</v>
          </cell>
          <cell r="E5361">
            <v>0</v>
          </cell>
          <cell r="F5361">
            <v>1</v>
          </cell>
          <cell r="G5361">
            <v>0</v>
          </cell>
          <cell r="H5361">
            <v>0</v>
          </cell>
          <cell r="I5361">
            <v>5313</v>
          </cell>
          <cell r="J5361">
            <v>2</v>
          </cell>
          <cell r="K5361">
            <v>3</v>
          </cell>
          <cell r="L5361">
            <v>0</v>
          </cell>
        </row>
        <row r="5362">
          <cell r="A5362">
            <v>6</v>
          </cell>
          <cell r="B5362">
            <v>7</v>
          </cell>
          <cell r="C5362">
            <v>0</v>
          </cell>
          <cell r="D5362">
            <v>0</v>
          </cell>
          <cell r="E5362">
            <v>0</v>
          </cell>
          <cell r="F5362">
            <v>1</v>
          </cell>
          <cell r="G5362">
            <v>0</v>
          </cell>
          <cell r="H5362">
            <v>0</v>
          </cell>
          <cell r="I5362">
            <v>5314</v>
          </cell>
          <cell r="J5362">
            <v>2</v>
          </cell>
          <cell r="K5362">
            <v>3</v>
          </cell>
          <cell r="L5362">
            <v>0</v>
          </cell>
        </row>
        <row r="5363">
          <cell r="A5363">
            <v>6</v>
          </cell>
          <cell r="B5363">
            <v>7</v>
          </cell>
          <cell r="C5363">
            <v>0</v>
          </cell>
          <cell r="D5363">
            <v>0</v>
          </cell>
          <cell r="E5363">
            <v>0</v>
          </cell>
          <cell r="F5363">
            <v>1</v>
          </cell>
          <cell r="G5363">
            <v>0</v>
          </cell>
          <cell r="H5363">
            <v>0</v>
          </cell>
          <cell r="I5363">
            <v>5315</v>
          </cell>
          <cell r="J5363">
            <v>2</v>
          </cell>
          <cell r="K5363">
            <v>3</v>
          </cell>
          <cell r="L5363">
            <v>0</v>
          </cell>
        </row>
        <row r="5364">
          <cell r="A5364">
            <v>6</v>
          </cell>
          <cell r="B5364">
            <v>7</v>
          </cell>
          <cell r="C5364">
            <v>0</v>
          </cell>
          <cell r="D5364">
            <v>0</v>
          </cell>
          <cell r="E5364">
            <v>0</v>
          </cell>
          <cell r="F5364">
            <v>1</v>
          </cell>
          <cell r="G5364">
            <v>0</v>
          </cell>
          <cell r="H5364">
            <v>0</v>
          </cell>
          <cell r="I5364">
            <v>5316</v>
          </cell>
          <cell r="J5364">
            <v>2</v>
          </cell>
          <cell r="K5364">
            <v>3</v>
          </cell>
          <cell r="L5364">
            <v>0</v>
          </cell>
        </row>
        <row r="5365">
          <cell r="A5365">
            <v>6</v>
          </cell>
          <cell r="B5365">
            <v>7</v>
          </cell>
          <cell r="C5365">
            <v>0</v>
          </cell>
          <cell r="D5365">
            <v>0</v>
          </cell>
          <cell r="E5365">
            <v>0</v>
          </cell>
          <cell r="F5365">
            <v>1</v>
          </cell>
          <cell r="G5365">
            <v>0</v>
          </cell>
          <cell r="H5365">
            <v>0</v>
          </cell>
          <cell r="I5365">
            <v>5317</v>
          </cell>
          <cell r="J5365">
            <v>2</v>
          </cell>
          <cell r="K5365">
            <v>3</v>
          </cell>
          <cell r="L5365">
            <v>0</v>
          </cell>
        </row>
        <row r="5366">
          <cell r="A5366">
            <v>6</v>
          </cell>
          <cell r="B5366">
            <v>7</v>
          </cell>
          <cell r="C5366">
            <v>0</v>
          </cell>
          <cell r="D5366">
            <v>0</v>
          </cell>
          <cell r="E5366">
            <v>0</v>
          </cell>
          <cell r="F5366">
            <v>1</v>
          </cell>
          <cell r="G5366">
            <v>0</v>
          </cell>
          <cell r="H5366">
            <v>0</v>
          </cell>
          <cell r="I5366">
            <v>5320</v>
          </cell>
          <cell r="J5366">
            <v>2</v>
          </cell>
          <cell r="K5366">
            <v>3</v>
          </cell>
          <cell r="L5366">
            <v>0</v>
          </cell>
        </row>
        <row r="5367">
          <cell r="A5367">
            <v>6</v>
          </cell>
          <cell r="B5367">
            <v>7</v>
          </cell>
          <cell r="C5367">
            <v>0</v>
          </cell>
          <cell r="D5367">
            <v>0</v>
          </cell>
          <cell r="E5367">
            <v>0</v>
          </cell>
          <cell r="F5367">
            <v>1</v>
          </cell>
          <cell r="G5367">
            <v>0</v>
          </cell>
          <cell r="H5367">
            <v>0</v>
          </cell>
          <cell r="I5367">
            <v>5351</v>
          </cell>
          <cell r="J5367">
            <v>2</v>
          </cell>
          <cell r="K5367">
            <v>3</v>
          </cell>
          <cell r="L5367">
            <v>0</v>
          </cell>
        </row>
        <row r="5368">
          <cell r="A5368">
            <v>6</v>
          </cell>
          <cell r="B5368">
            <v>7</v>
          </cell>
          <cell r="C5368">
            <v>0</v>
          </cell>
          <cell r="D5368">
            <v>0</v>
          </cell>
          <cell r="E5368">
            <v>0</v>
          </cell>
          <cell r="F5368">
            <v>1</v>
          </cell>
          <cell r="G5368">
            <v>0</v>
          </cell>
          <cell r="H5368">
            <v>0</v>
          </cell>
          <cell r="I5368">
            <v>5352</v>
          </cell>
          <cell r="J5368">
            <v>2</v>
          </cell>
          <cell r="K5368">
            <v>3</v>
          </cell>
          <cell r="L5368">
            <v>0</v>
          </cell>
        </row>
        <row r="5369">
          <cell r="A5369">
            <v>6</v>
          </cell>
          <cell r="B5369">
            <v>7</v>
          </cell>
          <cell r="C5369">
            <v>0</v>
          </cell>
          <cell r="D5369">
            <v>0</v>
          </cell>
          <cell r="E5369">
            <v>0</v>
          </cell>
          <cell r="F5369">
            <v>1</v>
          </cell>
          <cell r="G5369">
            <v>0</v>
          </cell>
          <cell r="H5369">
            <v>0</v>
          </cell>
          <cell r="I5369">
            <v>5353</v>
          </cell>
          <cell r="J5369">
            <v>2</v>
          </cell>
          <cell r="K5369">
            <v>3</v>
          </cell>
          <cell r="L5369">
            <v>0</v>
          </cell>
        </row>
        <row r="5370">
          <cell r="A5370">
            <v>6</v>
          </cell>
          <cell r="B5370">
            <v>7</v>
          </cell>
          <cell r="C5370">
            <v>0</v>
          </cell>
          <cell r="D5370">
            <v>0</v>
          </cell>
          <cell r="E5370">
            <v>0</v>
          </cell>
          <cell r="F5370">
            <v>1</v>
          </cell>
          <cell r="G5370">
            <v>0</v>
          </cell>
          <cell r="H5370">
            <v>0</v>
          </cell>
          <cell r="I5370">
            <v>5900</v>
          </cell>
          <cell r="J5370">
            <v>2</v>
          </cell>
          <cell r="K5370">
            <v>3</v>
          </cell>
          <cell r="L5370">
            <v>0</v>
          </cell>
        </row>
        <row r="5371">
          <cell r="A5371">
            <v>6</v>
          </cell>
          <cell r="B5371">
            <v>7</v>
          </cell>
          <cell r="C5371">
            <v>0</v>
          </cell>
          <cell r="D5371">
            <v>0</v>
          </cell>
          <cell r="E5371">
            <v>0</v>
          </cell>
          <cell r="F5371">
            <v>1</v>
          </cell>
          <cell r="G5371">
            <v>0</v>
          </cell>
          <cell r="H5371">
            <v>0</v>
          </cell>
          <cell r="I5371">
            <v>7015</v>
          </cell>
          <cell r="J5371">
            <v>2</v>
          </cell>
          <cell r="K5371">
            <v>3</v>
          </cell>
          <cell r="L5371">
            <v>0</v>
          </cell>
        </row>
        <row r="5372">
          <cell r="A5372">
            <v>6</v>
          </cell>
          <cell r="B5372">
            <v>7</v>
          </cell>
          <cell r="C5372">
            <v>0</v>
          </cell>
          <cell r="D5372">
            <v>0</v>
          </cell>
          <cell r="E5372">
            <v>0</v>
          </cell>
          <cell r="F5372">
            <v>1</v>
          </cell>
          <cell r="G5372">
            <v>0</v>
          </cell>
          <cell r="H5372">
            <v>0</v>
          </cell>
          <cell r="I5372">
            <v>7017</v>
          </cell>
          <cell r="J5372">
            <v>2</v>
          </cell>
          <cell r="K5372">
            <v>3</v>
          </cell>
          <cell r="L5372">
            <v>0</v>
          </cell>
        </row>
        <row r="5373">
          <cell r="A5373">
            <v>6</v>
          </cell>
          <cell r="B5373">
            <v>7</v>
          </cell>
          <cell r="C5373">
            <v>0</v>
          </cell>
          <cell r="D5373">
            <v>0</v>
          </cell>
          <cell r="E5373">
            <v>0</v>
          </cell>
          <cell r="F5373">
            <v>1</v>
          </cell>
          <cell r="G5373">
            <v>0</v>
          </cell>
          <cell r="H5373">
            <v>0</v>
          </cell>
          <cell r="I5373">
            <v>7210</v>
          </cell>
          <cell r="J5373">
            <v>2</v>
          </cell>
          <cell r="K5373">
            <v>3</v>
          </cell>
          <cell r="L5373">
            <v>0</v>
          </cell>
        </row>
        <row r="5374">
          <cell r="A5374">
            <v>6</v>
          </cell>
          <cell r="B5374">
            <v>7</v>
          </cell>
          <cell r="C5374">
            <v>0</v>
          </cell>
          <cell r="D5374">
            <v>0</v>
          </cell>
          <cell r="E5374">
            <v>0</v>
          </cell>
          <cell r="F5374">
            <v>1</v>
          </cell>
          <cell r="G5374">
            <v>0</v>
          </cell>
          <cell r="H5374">
            <v>0</v>
          </cell>
          <cell r="I5374">
            <v>7220</v>
          </cell>
          <cell r="J5374">
            <v>2</v>
          </cell>
          <cell r="K5374">
            <v>3</v>
          </cell>
          <cell r="L5374">
            <v>0</v>
          </cell>
        </row>
        <row r="5375">
          <cell r="A5375">
            <v>6</v>
          </cell>
          <cell r="B5375">
            <v>7</v>
          </cell>
          <cell r="C5375">
            <v>0</v>
          </cell>
          <cell r="D5375">
            <v>0</v>
          </cell>
          <cell r="E5375">
            <v>0</v>
          </cell>
          <cell r="F5375">
            <v>1</v>
          </cell>
          <cell r="G5375">
            <v>0</v>
          </cell>
          <cell r="H5375">
            <v>0</v>
          </cell>
          <cell r="I5375">
            <v>7330</v>
          </cell>
          <cell r="J5375">
            <v>2</v>
          </cell>
          <cell r="K5375">
            <v>3</v>
          </cell>
          <cell r="L5375">
            <v>0</v>
          </cell>
        </row>
        <row r="5376">
          <cell r="A5376">
            <v>6</v>
          </cell>
          <cell r="B5376">
            <v>7</v>
          </cell>
          <cell r="C5376">
            <v>0</v>
          </cell>
          <cell r="D5376">
            <v>0</v>
          </cell>
          <cell r="E5376">
            <v>0</v>
          </cell>
          <cell r="F5376">
            <v>1</v>
          </cell>
          <cell r="G5376">
            <v>0</v>
          </cell>
          <cell r="H5376">
            <v>0</v>
          </cell>
          <cell r="I5376">
            <v>7360</v>
          </cell>
          <cell r="J5376">
            <v>2</v>
          </cell>
          <cell r="K5376">
            <v>3</v>
          </cell>
          <cell r="L5376">
            <v>0</v>
          </cell>
        </row>
        <row r="5377">
          <cell r="A5377">
            <v>6</v>
          </cell>
          <cell r="B5377">
            <v>7</v>
          </cell>
          <cell r="C5377">
            <v>0</v>
          </cell>
          <cell r="D5377">
            <v>0</v>
          </cell>
          <cell r="E5377">
            <v>0</v>
          </cell>
          <cell r="F5377">
            <v>1</v>
          </cell>
          <cell r="G5377">
            <v>0</v>
          </cell>
          <cell r="H5377">
            <v>0</v>
          </cell>
          <cell r="I5377">
            <v>7500</v>
          </cell>
          <cell r="J5377">
            <v>2</v>
          </cell>
          <cell r="K5377">
            <v>3</v>
          </cell>
          <cell r="L5377">
            <v>0</v>
          </cell>
        </row>
        <row r="5378">
          <cell r="A5378">
            <v>6</v>
          </cell>
          <cell r="B5378">
            <v>7</v>
          </cell>
          <cell r="C5378">
            <v>0</v>
          </cell>
          <cell r="D5378">
            <v>0</v>
          </cell>
          <cell r="E5378">
            <v>0</v>
          </cell>
          <cell r="F5378">
            <v>1</v>
          </cell>
          <cell r="G5378">
            <v>0</v>
          </cell>
          <cell r="H5378">
            <v>0</v>
          </cell>
          <cell r="I5378">
            <v>7516</v>
          </cell>
          <cell r="J5378">
            <v>2</v>
          </cell>
          <cell r="K5378">
            <v>3</v>
          </cell>
          <cell r="L5378">
            <v>0</v>
          </cell>
        </row>
        <row r="5379">
          <cell r="A5379">
            <v>6</v>
          </cell>
          <cell r="B5379">
            <v>7</v>
          </cell>
          <cell r="C5379">
            <v>0</v>
          </cell>
          <cell r="D5379">
            <v>0</v>
          </cell>
          <cell r="E5379">
            <v>0</v>
          </cell>
          <cell r="F5379">
            <v>1</v>
          </cell>
          <cell r="G5379">
            <v>0</v>
          </cell>
          <cell r="H5379">
            <v>0</v>
          </cell>
          <cell r="I5379">
            <v>7616</v>
          </cell>
          <cell r="J5379">
            <v>2</v>
          </cell>
          <cell r="K5379">
            <v>3</v>
          </cell>
          <cell r="L5379">
            <v>450</v>
          </cell>
        </row>
        <row r="5380">
          <cell r="A5380">
            <v>6</v>
          </cell>
          <cell r="B5380">
            <v>7</v>
          </cell>
          <cell r="C5380">
            <v>0</v>
          </cell>
          <cell r="D5380">
            <v>0</v>
          </cell>
          <cell r="E5380">
            <v>0</v>
          </cell>
          <cell r="F5380">
            <v>1</v>
          </cell>
          <cell r="G5380">
            <v>0</v>
          </cell>
          <cell r="H5380">
            <v>0</v>
          </cell>
          <cell r="I5380">
            <v>7900</v>
          </cell>
          <cell r="J5380">
            <v>2</v>
          </cell>
          <cell r="K5380">
            <v>3</v>
          </cell>
          <cell r="L5380">
            <v>0</v>
          </cell>
        </row>
        <row r="5381">
          <cell r="A5381">
            <v>6</v>
          </cell>
          <cell r="B5381">
            <v>7</v>
          </cell>
          <cell r="C5381">
            <v>0</v>
          </cell>
          <cell r="D5381">
            <v>0</v>
          </cell>
          <cell r="E5381">
            <v>0</v>
          </cell>
          <cell r="F5381">
            <v>1</v>
          </cell>
          <cell r="G5381">
            <v>0</v>
          </cell>
          <cell r="H5381">
            <v>0</v>
          </cell>
          <cell r="I5381">
            <v>7901</v>
          </cell>
          <cell r="J5381">
            <v>2</v>
          </cell>
          <cell r="K5381">
            <v>3</v>
          </cell>
          <cell r="L5381">
            <v>0</v>
          </cell>
        </row>
        <row r="5382">
          <cell r="A5382">
            <v>6</v>
          </cell>
          <cell r="B5382">
            <v>7</v>
          </cell>
          <cell r="C5382">
            <v>0</v>
          </cell>
          <cell r="D5382">
            <v>0</v>
          </cell>
          <cell r="E5382">
            <v>0</v>
          </cell>
          <cell r="F5382">
            <v>1</v>
          </cell>
          <cell r="G5382">
            <v>0</v>
          </cell>
          <cell r="H5382">
            <v>0</v>
          </cell>
          <cell r="I5382">
            <v>7950</v>
          </cell>
          <cell r="J5382">
            <v>2</v>
          </cell>
          <cell r="K5382">
            <v>3</v>
          </cell>
          <cell r="L5382">
            <v>0</v>
          </cell>
        </row>
        <row r="5383">
          <cell r="A5383">
            <v>6</v>
          </cell>
          <cell r="B5383">
            <v>7</v>
          </cell>
          <cell r="C5383">
            <v>0</v>
          </cell>
          <cell r="D5383">
            <v>0</v>
          </cell>
          <cell r="E5383">
            <v>0</v>
          </cell>
          <cell r="F5383">
            <v>1</v>
          </cell>
          <cell r="G5383">
            <v>0</v>
          </cell>
          <cell r="H5383">
            <v>0</v>
          </cell>
          <cell r="I5383">
            <v>7951</v>
          </cell>
          <cell r="J5383">
            <v>2</v>
          </cell>
          <cell r="K5383">
            <v>3</v>
          </cell>
          <cell r="L5383">
            <v>0</v>
          </cell>
        </row>
        <row r="5384">
          <cell r="A5384">
            <v>6</v>
          </cell>
          <cell r="B5384">
            <v>7</v>
          </cell>
          <cell r="C5384">
            <v>0</v>
          </cell>
          <cell r="D5384">
            <v>0</v>
          </cell>
          <cell r="E5384">
            <v>0</v>
          </cell>
          <cell r="F5384">
            <v>1</v>
          </cell>
          <cell r="G5384">
            <v>0</v>
          </cell>
          <cell r="H5384">
            <v>0</v>
          </cell>
          <cell r="I5384">
            <v>7954</v>
          </cell>
          <cell r="J5384">
            <v>2</v>
          </cell>
          <cell r="K5384">
            <v>3</v>
          </cell>
          <cell r="L5384">
            <v>0</v>
          </cell>
        </row>
        <row r="5385">
          <cell r="A5385">
            <v>6</v>
          </cell>
          <cell r="B5385">
            <v>7</v>
          </cell>
          <cell r="C5385">
            <v>0</v>
          </cell>
          <cell r="D5385">
            <v>0</v>
          </cell>
          <cell r="E5385">
            <v>0</v>
          </cell>
          <cell r="F5385">
            <v>1</v>
          </cell>
          <cell r="G5385">
            <v>0</v>
          </cell>
          <cell r="H5385">
            <v>0</v>
          </cell>
          <cell r="I5385">
            <v>7961</v>
          </cell>
          <cell r="J5385">
            <v>2</v>
          </cell>
          <cell r="K5385">
            <v>3</v>
          </cell>
          <cell r="L5385">
            <v>0</v>
          </cell>
        </row>
        <row r="5386">
          <cell r="A5386">
            <v>6</v>
          </cell>
          <cell r="B5386">
            <v>7</v>
          </cell>
          <cell r="C5386">
            <v>0</v>
          </cell>
          <cell r="D5386">
            <v>0</v>
          </cell>
          <cell r="E5386">
            <v>0</v>
          </cell>
          <cell r="F5386">
            <v>1</v>
          </cell>
          <cell r="G5386">
            <v>0</v>
          </cell>
          <cell r="H5386">
            <v>0</v>
          </cell>
          <cell r="I5386">
            <v>7962</v>
          </cell>
          <cell r="J5386">
            <v>2</v>
          </cell>
          <cell r="K5386">
            <v>3</v>
          </cell>
          <cell r="L5386">
            <v>0</v>
          </cell>
        </row>
        <row r="5387">
          <cell r="A5387">
            <v>6</v>
          </cell>
          <cell r="B5387">
            <v>7</v>
          </cell>
          <cell r="C5387">
            <v>0</v>
          </cell>
          <cell r="D5387">
            <v>0</v>
          </cell>
          <cell r="E5387">
            <v>0</v>
          </cell>
          <cell r="F5387">
            <v>1</v>
          </cell>
          <cell r="G5387">
            <v>0</v>
          </cell>
          <cell r="H5387">
            <v>0</v>
          </cell>
          <cell r="I5387">
            <v>7963</v>
          </cell>
          <cell r="J5387">
            <v>2</v>
          </cell>
          <cell r="K5387">
            <v>3</v>
          </cell>
          <cell r="L5387">
            <v>0</v>
          </cell>
        </row>
        <row r="5388">
          <cell r="A5388">
            <v>6</v>
          </cell>
          <cell r="B5388">
            <v>7</v>
          </cell>
          <cell r="C5388">
            <v>0</v>
          </cell>
          <cell r="D5388">
            <v>0</v>
          </cell>
          <cell r="E5388">
            <v>0</v>
          </cell>
          <cell r="F5388">
            <v>1</v>
          </cell>
          <cell r="G5388">
            <v>0</v>
          </cell>
          <cell r="H5388">
            <v>0</v>
          </cell>
          <cell r="I5388">
            <v>7964</v>
          </cell>
          <cell r="J5388">
            <v>2</v>
          </cell>
          <cell r="K5388">
            <v>3</v>
          </cell>
          <cell r="L5388">
            <v>0</v>
          </cell>
        </row>
        <row r="5389">
          <cell r="A5389">
            <v>6</v>
          </cell>
          <cell r="B5389">
            <v>7</v>
          </cell>
          <cell r="C5389">
            <v>0</v>
          </cell>
          <cell r="D5389">
            <v>0</v>
          </cell>
          <cell r="E5389">
            <v>0</v>
          </cell>
          <cell r="F5389">
            <v>1</v>
          </cell>
          <cell r="G5389">
            <v>0</v>
          </cell>
          <cell r="H5389">
            <v>0</v>
          </cell>
          <cell r="I5389">
            <v>7965</v>
          </cell>
          <cell r="J5389">
            <v>2</v>
          </cell>
          <cell r="K5389">
            <v>3</v>
          </cell>
          <cell r="L5389">
            <v>0</v>
          </cell>
        </row>
        <row r="5390">
          <cell r="A5390">
            <v>6</v>
          </cell>
          <cell r="B5390">
            <v>7</v>
          </cell>
          <cell r="C5390">
            <v>0</v>
          </cell>
          <cell r="D5390">
            <v>0</v>
          </cell>
          <cell r="E5390">
            <v>0</v>
          </cell>
          <cell r="F5390">
            <v>1</v>
          </cell>
          <cell r="G5390">
            <v>0</v>
          </cell>
          <cell r="H5390">
            <v>0</v>
          </cell>
          <cell r="I5390">
            <v>8003</v>
          </cell>
          <cell r="J5390">
            <v>2</v>
          </cell>
          <cell r="K5390">
            <v>3</v>
          </cell>
          <cell r="L5390">
            <v>0</v>
          </cell>
        </row>
        <row r="5391">
          <cell r="A5391">
            <v>6</v>
          </cell>
          <cell r="B5391">
            <v>7</v>
          </cell>
          <cell r="C5391">
            <v>0</v>
          </cell>
          <cell r="D5391">
            <v>0</v>
          </cell>
          <cell r="E5391">
            <v>0</v>
          </cell>
          <cell r="F5391">
            <v>2</v>
          </cell>
          <cell r="G5391">
            <v>0</v>
          </cell>
          <cell r="H5391">
            <v>0</v>
          </cell>
          <cell r="I5391">
            <v>1000</v>
          </cell>
          <cell r="J5391">
            <v>2</v>
          </cell>
          <cell r="K5391">
            <v>3</v>
          </cell>
          <cell r="L5391">
            <v>0</v>
          </cell>
        </row>
        <row r="5392">
          <cell r="A5392">
            <v>6</v>
          </cell>
          <cell r="B5392">
            <v>7</v>
          </cell>
          <cell r="C5392">
            <v>0</v>
          </cell>
          <cell r="D5392">
            <v>0</v>
          </cell>
          <cell r="E5392">
            <v>0</v>
          </cell>
          <cell r="F5392">
            <v>2</v>
          </cell>
          <cell r="G5392">
            <v>0</v>
          </cell>
          <cell r="H5392">
            <v>0</v>
          </cell>
          <cell r="I5392">
            <v>1005</v>
          </cell>
          <cell r="J5392">
            <v>2</v>
          </cell>
          <cell r="K5392">
            <v>3</v>
          </cell>
          <cell r="L5392">
            <v>0</v>
          </cell>
        </row>
        <row r="5393">
          <cell r="A5393">
            <v>6</v>
          </cell>
          <cell r="B5393">
            <v>7</v>
          </cell>
          <cell r="C5393">
            <v>0</v>
          </cell>
          <cell r="D5393">
            <v>0</v>
          </cell>
          <cell r="E5393">
            <v>0</v>
          </cell>
          <cell r="F5393">
            <v>2</v>
          </cell>
          <cell r="G5393">
            <v>0</v>
          </cell>
          <cell r="H5393">
            <v>0</v>
          </cell>
          <cell r="I5393">
            <v>1010</v>
          </cell>
          <cell r="J5393">
            <v>2</v>
          </cell>
          <cell r="K5393">
            <v>3</v>
          </cell>
          <cell r="L5393">
            <v>0</v>
          </cell>
        </row>
        <row r="5394">
          <cell r="A5394">
            <v>6</v>
          </cell>
          <cell r="B5394">
            <v>7</v>
          </cell>
          <cell r="C5394">
            <v>0</v>
          </cell>
          <cell r="D5394">
            <v>0</v>
          </cell>
          <cell r="E5394">
            <v>0</v>
          </cell>
          <cell r="F5394">
            <v>2</v>
          </cell>
          <cell r="G5394">
            <v>0</v>
          </cell>
          <cell r="H5394">
            <v>0</v>
          </cell>
          <cell r="I5394">
            <v>1030</v>
          </cell>
          <cell r="J5394">
            <v>2</v>
          </cell>
          <cell r="K5394">
            <v>3</v>
          </cell>
          <cell r="L5394">
            <v>0</v>
          </cell>
        </row>
        <row r="5395">
          <cell r="A5395">
            <v>6</v>
          </cell>
          <cell r="B5395">
            <v>7</v>
          </cell>
          <cell r="C5395">
            <v>0</v>
          </cell>
          <cell r="D5395">
            <v>0</v>
          </cell>
          <cell r="E5395">
            <v>0</v>
          </cell>
          <cell r="F5395">
            <v>2</v>
          </cell>
          <cell r="G5395">
            <v>0</v>
          </cell>
          <cell r="H5395">
            <v>0</v>
          </cell>
          <cell r="I5395">
            <v>1101</v>
          </cell>
          <cell r="J5395">
            <v>2</v>
          </cell>
          <cell r="K5395">
            <v>3</v>
          </cell>
          <cell r="L5395">
            <v>0</v>
          </cell>
        </row>
        <row r="5396">
          <cell r="A5396">
            <v>6</v>
          </cell>
          <cell r="B5396">
            <v>7</v>
          </cell>
          <cell r="C5396">
            <v>0</v>
          </cell>
          <cell r="D5396">
            <v>0</v>
          </cell>
          <cell r="E5396">
            <v>0</v>
          </cell>
          <cell r="F5396">
            <v>2</v>
          </cell>
          <cell r="G5396">
            <v>0</v>
          </cell>
          <cell r="H5396">
            <v>0</v>
          </cell>
          <cell r="I5396">
            <v>1102</v>
          </cell>
          <cell r="J5396">
            <v>2</v>
          </cell>
          <cell r="K5396">
            <v>3</v>
          </cell>
          <cell r="L5396">
            <v>887.34</v>
          </cell>
        </row>
        <row r="5397">
          <cell r="A5397">
            <v>6</v>
          </cell>
          <cell r="B5397">
            <v>7</v>
          </cell>
          <cell r="C5397">
            <v>0</v>
          </cell>
          <cell r="D5397">
            <v>0</v>
          </cell>
          <cell r="E5397">
            <v>0</v>
          </cell>
          <cell r="F5397">
            <v>2</v>
          </cell>
          <cell r="G5397">
            <v>0</v>
          </cell>
          <cell r="H5397">
            <v>0</v>
          </cell>
          <cell r="I5397">
            <v>1104</v>
          </cell>
          <cell r="J5397">
            <v>2</v>
          </cell>
          <cell r="K5397">
            <v>3</v>
          </cell>
          <cell r="L5397">
            <v>10632.71</v>
          </cell>
        </row>
        <row r="5398">
          <cell r="A5398">
            <v>6</v>
          </cell>
          <cell r="B5398">
            <v>7</v>
          </cell>
          <cell r="C5398">
            <v>0</v>
          </cell>
          <cell r="D5398">
            <v>0</v>
          </cell>
          <cell r="E5398">
            <v>0</v>
          </cell>
          <cell r="F5398">
            <v>2</v>
          </cell>
          <cell r="G5398">
            <v>0</v>
          </cell>
          <cell r="H5398">
            <v>0</v>
          </cell>
          <cell r="I5398">
            <v>1320</v>
          </cell>
          <cell r="J5398">
            <v>2</v>
          </cell>
          <cell r="K5398">
            <v>3</v>
          </cell>
          <cell r="L5398">
            <v>0</v>
          </cell>
        </row>
        <row r="5399">
          <cell r="A5399">
            <v>6</v>
          </cell>
          <cell r="B5399">
            <v>7</v>
          </cell>
          <cell r="C5399">
            <v>0</v>
          </cell>
          <cell r="D5399">
            <v>0</v>
          </cell>
          <cell r="E5399">
            <v>0</v>
          </cell>
          <cell r="F5399">
            <v>2</v>
          </cell>
          <cell r="G5399">
            <v>0</v>
          </cell>
          <cell r="H5399">
            <v>0</v>
          </cell>
          <cell r="I5399">
            <v>1611</v>
          </cell>
          <cell r="J5399">
            <v>2</v>
          </cell>
          <cell r="K5399">
            <v>3</v>
          </cell>
          <cell r="L5399">
            <v>2443.16</v>
          </cell>
        </row>
        <row r="5400">
          <cell r="A5400">
            <v>6</v>
          </cell>
          <cell r="B5400">
            <v>7</v>
          </cell>
          <cell r="C5400">
            <v>0</v>
          </cell>
          <cell r="D5400">
            <v>0</v>
          </cell>
          <cell r="E5400">
            <v>0</v>
          </cell>
          <cell r="F5400">
            <v>2</v>
          </cell>
          <cell r="G5400">
            <v>0</v>
          </cell>
          <cell r="H5400">
            <v>0</v>
          </cell>
          <cell r="I5400">
            <v>1612</v>
          </cell>
          <cell r="J5400">
            <v>2</v>
          </cell>
          <cell r="K5400">
            <v>3</v>
          </cell>
          <cell r="L5400">
            <v>3093</v>
          </cell>
        </row>
        <row r="5401">
          <cell r="A5401">
            <v>6</v>
          </cell>
          <cell r="B5401">
            <v>7</v>
          </cell>
          <cell r="C5401">
            <v>0</v>
          </cell>
          <cell r="D5401">
            <v>0</v>
          </cell>
          <cell r="E5401">
            <v>0</v>
          </cell>
          <cell r="F5401">
            <v>2</v>
          </cell>
          <cell r="G5401">
            <v>0</v>
          </cell>
          <cell r="H5401">
            <v>0</v>
          </cell>
          <cell r="I5401">
            <v>1613</v>
          </cell>
          <cell r="J5401">
            <v>2</v>
          </cell>
          <cell r="K5401">
            <v>3</v>
          </cell>
          <cell r="L5401">
            <v>3274</v>
          </cell>
        </row>
        <row r="5402">
          <cell r="A5402">
            <v>6</v>
          </cell>
          <cell r="B5402">
            <v>7</v>
          </cell>
          <cell r="C5402">
            <v>0</v>
          </cell>
          <cell r="D5402">
            <v>0</v>
          </cell>
          <cell r="E5402">
            <v>0</v>
          </cell>
          <cell r="F5402">
            <v>2</v>
          </cell>
          <cell r="G5402">
            <v>0</v>
          </cell>
          <cell r="H5402">
            <v>0</v>
          </cell>
          <cell r="I5402">
            <v>1620</v>
          </cell>
          <cell r="J5402">
            <v>2</v>
          </cell>
          <cell r="K5402">
            <v>3</v>
          </cell>
          <cell r="L5402">
            <v>0</v>
          </cell>
        </row>
        <row r="5403">
          <cell r="A5403">
            <v>6</v>
          </cell>
          <cell r="B5403">
            <v>7</v>
          </cell>
          <cell r="C5403">
            <v>0</v>
          </cell>
          <cell r="D5403">
            <v>0</v>
          </cell>
          <cell r="E5403">
            <v>0</v>
          </cell>
          <cell r="F5403">
            <v>2</v>
          </cell>
          <cell r="G5403">
            <v>0</v>
          </cell>
          <cell r="H5403">
            <v>0</v>
          </cell>
          <cell r="I5403">
            <v>2000</v>
          </cell>
          <cell r="J5403">
            <v>2</v>
          </cell>
          <cell r="K5403">
            <v>3</v>
          </cell>
          <cell r="L5403">
            <v>0</v>
          </cell>
        </row>
        <row r="5404">
          <cell r="A5404">
            <v>6</v>
          </cell>
          <cell r="B5404">
            <v>7</v>
          </cell>
          <cell r="C5404">
            <v>0</v>
          </cell>
          <cell r="D5404">
            <v>0</v>
          </cell>
          <cell r="E5404">
            <v>0</v>
          </cell>
          <cell r="F5404">
            <v>2</v>
          </cell>
          <cell r="G5404">
            <v>0</v>
          </cell>
          <cell r="H5404">
            <v>0</v>
          </cell>
          <cell r="I5404">
            <v>2011</v>
          </cell>
          <cell r="J5404">
            <v>2</v>
          </cell>
          <cell r="K5404">
            <v>3</v>
          </cell>
          <cell r="L5404">
            <v>0</v>
          </cell>
        </row>
        <row r="5405">
          <cell r="A5405">
            <v>6</v>
          </cell>
          <cell r="B5405">
            <v>7</v>
          </cell>
          <cell r="C5405">
            <v>0</v>
          </cell>
          <cell r="D5405">
            <v>0</v>
          </cell>
          <cell r="E5405">
            <v>0</v>
          </cell>
          <cell r="F5405">
            <v>2</v>
          </cell>
          <cell r="G5405">
            <v>0</v>
          </cell>
          <cell r="H5405">
            <v>0</v>
          </cell>
          <cell r="I5405">
            <v>2020</v>
          </cell>
          <cell r="J5405">
            <v>2</v>
          </cell>
          <cell r="K5405">
            <v>3</v>
          </cell>
          <cell r="L5405">
            <v>0</v>
          </cell>
        </row>
        <row r="5406">
          <cell r="A5406">
            <v>6</v>
          </cell>
          <cell r="B5406">
            <v>7</v>
          </cell>
          <cell r="C5406">
            <v>0</v>
          </cell>
          <cell r="D5406">
            <v>0</v>
          </cell>
          <cell r="E5406">
            <v>0</v>
          </cell>
          <cell r="F5406">
            <v>2</v>
          </cell>
          <cell r="G5406">
            <v>0</v>
          </cell>
          <cell r="H5406">
            <v>0</v>
          </cell>
          <cell r="I5406">
            <v>2021</v>
          </cell>
          <cell r="J5406">
            <v>2</v>
          </cell>
          <cell r="K5406">
            <v>3</v>
          </cell>
          <cell r="L5406">
            <v>0</v>
          </cell>
        </row>
        <row r="5407">
          <cell r="A5407">
            <v>6</v>
          </cell>
          <cell r="B5407">
            <v>7</v>
          </cell>
          <cell r="C5407">
            <v>0</v>
          </cell>
          <cell r="D5407">
            <v>0</v>
          </cell>
          <cell r="E5407">
            <v>0</v>
          </cell>
          <cell r="F5407">
            <v>2</v>
          </cell>
          <cell r="G5407">
            <v>0</v>
          </cell>
          <cell r="H5407">
            <v>0</v>
          </cell>
          <cell r="I5407">
            <v>2022</v>
          </cell>
          <cell r="J5407">
            <v>2</v>
          </cell>
          <cell r="K5407">
            <v>3</v>
          </cell>
          <cell r="L5407">
            <v>0</v>
          </cell>
        </row>
        <row r="5408">
          <cell r="A5408">
            <v>6</v>
          </cell>
          <cell r="B5408">
            <v>7</v>
          </cell>
          <cell r="C5408">
            <v>0</v>
          </cell>
          <cell r="D5408">
            <v>0</v>
          </cell>
          <cell r="E5408">
            <v>0</v>
          </cell>
          <cell r="F5408">
            <v>2</v>
          </cell>
          <cell r="G5408">
            <v>0</v>
          </cell>
          <cell r="H5408">
            <v>0</v>
          </cell>
          <cell r="I5408">
            <v>2023</v>
          </cell>
          <cell r="J5408">
            <v>2</v>
          </cell>
          <cell r="K5408">
            <v>3</v>
          </cell>
          <cell r="L5408">
            <v>0</v>
          </cell>
        </row>
        <row r="5409">
          <cell r="A5409">
            <v>6</v>
          </cell>
          <cell r="B5409">
            <v>7</v>
          </cell>
          <cell r="C5409">
            <v>0</v>
          </cell>
          <cell r="D5409">
            <v>0</v>
          </cell>
          <cell r="E5409">
            <v>0</v>
          </cell>
          <cell r="F5409">
            <v>2</v>
          </cell>
          <cell r="G5409">
            <v>0</v>
          </cell>
          <cell r="H5409">
            <v>0</v>
          </cell>
          <cell r="I5409">
            <v>2024</v>
          </cell>
          <cell r="J5409">
            <v>2</v>
          </cell>
          <cell r="K5409">
            <v>3</v>
          </cell>
          <cell r="L5409">
            <v>0</v>
          </cell>
        </row>
        <row r="5410">
          <cell r="A5410">
            <v>6</v>
          </cell>
          <cell r="B5410">
            <v>7</v>
          </cell>
          <cell r="C5410">
            <v>0</v>
          </cell>
          <cell r="D5410">
            <v>0</v>
          </cell>
          <cell r="E5410">
            <v>0</v>
          </cell>
          <cell r="F5410">
            <v>2</v>
          </cell>
          <cell r="G5410">
            <v>0</v>
          </cell>
          <cell r="H5410">
            <v>0</v>
          </cell>
          <cell r="I5410">
            <v>2025</v>
          </cell>
          <cell r="J5410">
            <v>2</v>
          </cell>
          <cell r="K5410">
            <v>3</v>
          </cell>
          <cell r="L5410">
            <v>0</v>
          </cell>
        </row>
        <row r="5411">
          <cell r="A5411">
            <v>6</v>
          </cell>
          <cell r="B5411">
            <v>7</v>
          </cell>
          <cell r="C5411">
            <v>0</v>
          </cell>
          <cell r="D5411">
            <v>0</v>
          </cell>
          <cell r="E5411">
            <v>0</v>
          </cell>
          <cell r="F5411">
            <v>2</v>
          </cell>
          <cell r="G5411">
            <v>0</v>
          </cell>
          <cell r="H5411">
            <v>0</v>
          </cell>
          <cell r="I5411">
            <v>2026</v>
          </cell>
          <cell r="J5411">
            <v>2</v>
          </cell>
          <cell r="K5411">
            <v>3</v>
          </cell>
          <cell r="L5411">
            <v>0</v>
          </cell>
        </row>
        <row r="5412">
          <cell r="A5412">
            <v>6</v>
          </cell>
          <cell r="B5412">
            <v>7</v>
          </cell>
          <cell r="C5412">
            <v>0</v>
          </cell>
          <cell r="D5412">
            <v>0</v>
          </cell>
          <cell r="E5412">
            <v>0</v>
          </cell>
          <cell r="F5412">
            <v>2</v>
          </cell>
          <cell r="G5412">
            <v>0</v>
          </cell>
          <cell r="H5412">
            <v>0</v>
          </cell>
          <cell r="I5412">
            <v>2027</v>
          </cell>
          <cell r="J5412">
            <v>2</v>
          </cell>
          <cell r="K5412">
            <v>3</v>
          </cell>
          <cell r="L5412">
            <v>0</v>
          </cell>
        </row>
        <row r="5413">
          <cell r="A5413">
            <v>6</v>
          </cell>
          <cell r="B5413">
            <v>7</v>
          </cell>
          <cell r="C5413">
            <v>0</v>
          </cell>
          <cell r="D5413">
            <v>0</v>
          </cell>
          <cell r="E5413">
            <v>0</v>
          </cell>
          <cell r="F5413">
            <v>2</v>
          </cell>
          <cell r="G5413">
            <v>0</v>
          </cell>
          <cell r="H5413">
            <v>0</v>
          </cell>
          <cell r="I5413">
            <v>2028</v>
          </cell>
          <cell r="J5413">
            <v>2</v>
          </cell>
          <cell r="K5413">
            <v>3</v>
          </cell>
          <cell r="L5413">
            <v>0</v>
          </cell>
        </row>
        <row r="5414">
          <cell r="A5414">
            <v>6</v>
          </cell>
          <cell r="B5414">
            <v>7</v>
          </cell>
          <cell r="C5414">
            <v>0</v>
          </cell>
          <cell r="D5414">
            <v>0</v>
          </cell>
          <cell r="E5414">
            <v>0</v>
          </cell>
          <cell r="F5414">
            <v>2</v>
          </cell>
          <cell r="G5414">
            <v>0</v>
          </cell>
          <cell r="H5414">
            <v>0</v>
          </cell>
          <cell r="I5414">
            <v>2029</v>
          </cell>
          <cell r="J5414">
            <v>2</v>
          </cell>
          <cell r="K5414">
            <v>3</v>
          </cell>
          <cell r="L5414">
            <v>0</v>
          </cell>
        </row>
        <row r="5415">
          <cell r="A5415">
            <v>6</v>
          </cell>
          <cell r="B5415">
            <v>7</v>
          </cell>
          <cell r="C5415">
            <v>0</v>
          </cell>
          <cell r="D5415">
            <v>0</v>
          </cell>
          <cell r="E5415">
            <v>0</v>
          </cell>
          <cell r="F5415">
            <v>2</v>
          </cell>
          <cell r="G5415">
            <v>0</v>
          </cell>
          <cell r="H5415">
            <v>0</v>
          </cell>
          <cell r="I5415">
            <v>2421</v>
          </cell>
          <cell r="J5415">
            <v>2</v>
          </cell>
          <cell r="K5415">
            <v>3</v>
          </cell>
          <cell r="L5415">
            <v>0</v>
          </cell>
        </row>
        <row r="5416">
          <cell r="A5416">
            <v>6</v>
          </cell>
          <cell r="B5416">
            <v>7</v>
          </cell>
          <cell r="C5416">
            <v>0</v>
          </cell>
          <cell r="D5416">
            <v>0</v>
          </cell>
          <cell r="E5416">
            <v>0</v>
          </cell>
          <cell r="F5416">
            <v>2</v>
          </cell>
          <cell r="G5416">
            <v>0</v>
          </cell>
          <cell r="H5416">
            <v>0</v>
          </cell>
          <cell r="I5416">
            <v>2426</v>
          </cell>
          <cell r="J5416">
            <v>2</v>
          </cell>
          <cell r="K5416">
            <v>3</v>
          </cell>
          <cell r="L5416">
            <v>0</v>
          </cell>
        </row>
        <row r="5417">
          <cell r="A5417">
            <v>6</v>
          </cell>
          <cell r="B5417">
            <v>7</v>
          </cell>
          <cell r="C5417">
            <v>0</v>
          </cell>
          <cell r="D5417">
            <v>0</v>
          </cell>
          <cell r="E5417">
            <v>0</v>
          </cell>
          <cell r="F5417">
            <v>2</v>
          </cell>
          <cell r="G5417">
            <v>0</v>
          </cell>
          <cell r="H5417">
            <v>0</v>
          </cell>
          <cell r="I5417">
            <v>2431</v>
          </cell>
          <cell r="J5417">
            <v>2</v>
          </cell>
          <cell r="K5417">
            <v>3</v>
          </cell>
          <cell r="L5417">
            <v>0</v>
          </cell>
        </row>
        <row r="5418">
          <cell r="A5418">
            <v>6</v>
          </cell>
          <cell r="B5418">
            <v>7</v>
          </cell>
          <cell r="C5418">
            <v>0</v>
          </cell>
          <cell r="D5418">
            <v>0</v>
          </cell>
          <cell r="E5418">
            <v>0</v>
          </cell>
          <cell r="F5418">
            <v>2</v>
          </cell>
          <cell r="G5418">
            <v>0</v>
          </cell>
          <cell r="H5418">
            <v>0</v>
          </cell>
          <cell r="I5418">
            <v>2461</v>
          </cell>
          <cell r="J5418">
            <v>2</v>
          </cell>
          <cell r="K5418">
            <v>3</v>
          </cell>
          <cell r="L5418">
            <v>0</v>
          </cell>
        </row>
        <row r="5419">
          <cell r="A5419">
            <v>6</v>
          </cell>
          <cell r="B5419">
            <v>7</v>
          </cell>
          <cell r="C5419">
            <v>0</v>
          </cell>
          <cell r="D5419">
            <v>0</v>
          </cell>
          <cell r="E5419">
            <v>0</v>
          </cell>
          <cell r="F5419">
            <v>2</v>
          </cell>
          <cell r="G5419">
            <v>0</v>
          </cell>
          <cell r="H5419">
            <v>0</v>
          </cell>
          <cell r="I5419">
            <v>3010</v>
          </cell>
          <cell r="J5419">
            <v>2</v>
          </cell>
          <cell r="K5419">
            <v>3</v>
          </cell>
          <cell r="L5419">
            <v>0</v>
          </cell>
        </row>
        <row r="5420">
          <cell r="A5420">
            <v>6</v>
          </cell>
          <cell r="B5420">
            <v>7</v>
          </cell>
          <cell r="C5420">
            <v>0</v>
          </cell>
          <cell r="D5420">
            <v>0</v>
          </cell>
          <cell r="E5420">
            <v>0</v>
          </cell>
          <cell r="F5420">
            <v>2</v>
          </cell>
          <cell r="G5420">
            <v>0</v>
          </cell>
          <cell r="H5420">
            <v>0</v>
          </cell>
          <cell r="I5420">
            <v>3011</v>
          </cell>
          <cell r="J5420">
            <v>2</v>
          </cell>
          <cell r="K5420">
            <v>3</v>
          </cell>
          <cell r="L5420">
            <v>56868.72</v>
          </cell>
        </row>
        <row r="5421">
          <cell r="A5421">
            <v>6</v>
          </cell>
          <cell r="B5421">
            <v>7</v>
          </cell>
          <cell r="C5421">
            <v>0</v>
          </cell>
          <cell r="D5421">
            <v>0</v>
          </cell>
          <cell r="E5421">
            <v>0</v>
          </cell>
          <cell r="F5421">
            <v>2</v>
          </cell>
          <cell r="G5421">
            <v>0</v>
          </cell>
          <cell r="H5421">
            <v>0</v>
          </cell>
          <cell r="I5421">
            <v>3020</v>
          </cell>
          <cell r="J5421">
            <v>2</v>
          </cell>
          <cell r="K5421">
            <v>3</v>
          </cell>
          <cell r="L5421">
            <v>0</v>
          </cell>
        </row>
        <row r="5422">
          <cell r="A5422">
            <v>6</v>
          </cell>
          <cell r="B5422">
            <v>7</v>
          </cell>
          <cell r="C5422">
            <v>0</v>
          </cell>
          <cell r="D5422">
            <v>0</v>
          </cell>
          <cell r="E5422">
            <v>0</v>
          </cell>
          <cell r="F5422">
            <v>2</v>
          </cell>
          <cell r="G5422">
            <v>0</v>
          </cell>
          <cell r="H5422">
            <v>0</v>
          </cell>
          <cell r="I5422">
            <v>3021</v>
          </cell>
          <cell r="J5422">
            <v>2</v>
          </cell>
          <cell r="K5422">
            <v>3</v>
          </cell>
          <cell r="L5422">
            <v>0</v>
          </cell>
        </row>
        <row r="5423">
          <cell r="A5423">
            <v>6</v>
          </cell>
          <cell r="B5423">
            <v>7</v>
          </cell>
          <cell r="C5423">
            <v>0</v>
          </cell>
          <cell r="D5423">
            <v>0</v>
          </cell>
          <cell r="E5423">
            <v>0</v>
          </cell>
          <cell r="F5423">
            <v>2</v>
          </cell>
          <cell r="G5423">
            <v>0</v>
          </cell>
          <cell r="H5423">
            <v>0</v>
          </cell>
          <cell r="I5423">
            <v>3022</v>
          </cell>
          <cell r="J5423">
            <v>2</v>
          </cell>
          <cell r="K5423">
            <v>3</v>
          </cell>
          <cell r="L5423">
            <v>0</v>
          </cell>
        </row>
        <row r="5424">
          <cell r="A5424">
            <v>6</v>
          </cell>
          <cell r="B5424">
            <v>7</v>
          </cell>
          <cell r="C5424">
            <v>0</v>
          </cell>
          <cell r="D5424">
            <v>0</v>
          </cell>
          <cell r="E5424">
            <v>0</v>
          </cell>
          <cell r="F5424">
            <v>2</v>
          </cell>
          <cell r="G5424">
            <v>0</v>
          </cell>
          <cell r="H5424">
            <v>0</v>
          </cell>
          <cell r="I5424">
            <v>3023</v>
          </cell>
          <cell r="J5424">
            <v>2</v>
          </cell>
          <cell r="K5424">
            <v>3</v>
          </cell>
          <cell r="L5424">
            <v>0</v>
          </cell>
        </row>
        <row r="5425">
          <cell r="A5425">
            <v>6</v>
          </cell>
          <cell r="B5425">
            <v>7</v>
          </cell>
          <cell r="C5425">
            <v>0</v>
          </cell>
          <cell r="D5425">
            <v>0</v>
          </cell>
          <cell r="E5425">
            <v>0</v>
          </cell>
          <cell r="F5425">
            <v>2</v>
          </cell>
          <cell r="G5425">
            <v>0</v>
          </cell>
          <cell r="H5425">
            <v>0</v>
          </cell>
          <cell r="I5425">
            <v>3031</v>
          </cell>
          <cell r="J5425">
            <v>2</v>
          </cell>
          <cell r="K5425">
            <v>3</v>
          </cell>
          <cell r="L5425">
            <v>896922.5</v>
          </cell>
        </row>
        <row r="5426">
          <cell r="A5426">
            <v>6</v>
          </cell>
          <cell r="B5426">
            <v>7</v>
          </cell>
          <cell r="C5426">
            <v>0</v>
          </cell>
          <cell r="D5426">
            <v>0</v>
          </cell>
          <cell r="E5426">
            <v>0</v>
          </cell>
          <cell r="F5426">
            <v>2</v>
          </cell>
          <cell r="G5426">
            <v>0</v>
          </cell>
          <cell r="H5426">
            <v>0</v>
          </cell>
          <cell r="I5426">
            <v>3032</v>
          </cell>
          <cell r="J5426">
            <v>2</v>
          </cell>
          <cell r="K5426">
            <v>3</v>
          </cell>
          <cell r="L5426">
            <v>214874.26</v>
          </cell>
        </row>
        <row r="5427">
          <cell r="A5427">
            <v>6</v>
          </cell>
          <cell r="B5427">
            <v>7</v>
          </cell>
          <cell r="C5427">
            <v>0</v>
          </cell>
          <cell r="D5427">
            <v>0</v>
          </cell>
          <cell r="E5427">
            <v>0</v>
          </cell>
          <cell r="F5427">
            <v>2</v>
          </cell>
          <cell r="G5427">
            <v>0</v>
          </cell>
          <cell r="H5427">
            <v>0</v>
          </cell>
          <cell r="I5427">
            <v>3110</v>
          </cell>
          <cell r="J5427">
            <v>2</v>
          </cell>
          <cell r="K5427">
            <v>3</v>
          </cell>
          <cell r="L5427">
            <v>0</v>
          </cell>
        </row>
        <row r="5428">
          <cell r="A5428">
            <v>6</v>
          </cell>
          <cell r="B5428">
            <v>7</v>
          </cell>
          <cell r="C5428">
            <v>0</v>
          </cell>
          <cell r="D5428">
            <v>0</v>
          </cell>
          <cell r="E5428">
            <v>0</v>
          </cell>
          <cell r="F5428">
            <v>2</v>
          </cell>
          <cell r="G5428">
            <v>0</v>
          </cell>
          <cell r="H5428">
            <v>0</v>
          </cell>
          <cell r="I5428">
            <v>3111</v>
          </cell>
          <cell r="J5428">
            <v>2</v>
          </cell>
          <cell r="K5428">
            <v>3</v>
          </cell>
          <cell r="L5428">
            <v>19022.05</v>
          </cell>
        </row>
        <row r="5429">
          <cell r="A5429">
            <v>6</v>
          </cell>
          <cell r="B5429">
            <v>7</v>
          </cell>
          <cell r="C5429">
            <v>0</v>
          </cell>
          <cell r="D5429">
            <v>0</v>
          </cell>
          <cell r="E5429">
            <v>0</v>
          </cell>
          <cell r="F5429">
            <v>2</v>
          </cell>
          <cell r="G5429">
            <v>0</v>
          </cell>
          <cell r="H5429">
            <v>0</v>
          </cell>
          <cell r="I5429">
            <v>3112</v>
          </cell>
          <cell r="J5429">
            <v>2</v>
          </cell>
          <cell r="K5429">
            <v>3</v>
          </cell>
          <cell r="L5429">
            <v>72821.990000000005</v>
          </cell>
        </row>
        <row r="5430">
          <cell r="A5430">
            <v>6</v>
          </cell>
          <cell r="B5430">
            <v>7</v>
          </cell>
          <cell r="C5430">
            <v>0</v>
          </cell>
          <cell r="D5430">
            <v>0</v>
          </cell>
          <cell r="E5430">
            <v>0</v>
          </cell>
          <cell r="F5430">
            <v>2</v>
          </cell>
          <cell r="G5430">
            <v>0</v>
          </cell>
          <cell r="H5430">
            <v>0</v>
          </cell>
          <cell r="I5430">
            <v>3120</v>
          </cell>
          <cell r="J5430">
            <v>2</v>
          </cell>
          <cell r="K5430">
            <v>3</v>
          </cell>
          <cell r="L5430">
            <v>1852.68</v>
          </cell>
        </row>
        <row r="5431">
          <cell r="A5431">
            <v>6</v>
          </cell>
          <cell r="B5431">
            <v>7</v>
          </cell>
          <cell r="C5431">
            <v>0</v>
          </cell>
          <cell r="D5431">
            <v>0</v>
          </cell>
          <cell r="E5431">
            <v>0</v>
          </cell>
          <cell r="F5431">
            <v>2</v>
          </cell>
          <cell r="G5431">
            <v>0</v>
          </cell>
          <cell r="H5431">
            <v>0</v>
          </cell>
          <cell r="I5431">
            <v>3121</v>
          </cell>
          <cell r="J5431">
            <v>2</v>
          </cell>
          <cell r="K5431">
            <v>3</v>
          </cell>
          <cell r="L5431">
            <v>341594.26</v>
          </cell>
        </row>
        <row r="5432">
          <cell r="A5432">
            <v>6</v>
          </cell>
          <cell r="B5432">
            <v>7</v>
          </cell>
          <cell r="C5432">
            <v>0</v>
          </cell>
          <cell r="D5432">
            <v>0</v>
          </cell>
          <cell r="E5432">
            <v>0</v>
          </cell>
          <cell r="F5432">
            <v>2</v>
          </cell>
          <cell r="G5432">
            <v>0</v>
          </cell>
          <cell r="H5432">
            <v>0</v>
          </cell>
          <cell r="I5432">
            <v>3122</v>
          </cell>
          <cell r="J5432">
            <v>2</v>
          </cell>
          <cell r="K5432">
            <v>3</v>
          </cell>
          <cell r="L5432">
            <v>43701.51</v>
          </cell>
        </row>
        <row r="5433">
          <cell r="A5433">
            <v>6</v>
          </cell>
          <cell r="B5433">
            <v>7</v>
          </cell>
          <cell r="C5433">
            <v>0</v>
          </cell>
          <cell r="D5433">
            <v>0</v>
          </cell>
          <cell r="E5433">
            <v>0</v>
          </cell>
          <cell r="F5433">
            <v>2</v>
          </cell>
          <cell r="G5433">
            <v>0</v>
          </cell>
          <cell r="H5433">
            <v>0</v>
          </cell>
          <cell r="I5433">
            <v>3130</v>
          </cell>
          <cell r="J5433">
            <v>2</v>
          </cell>
          <cell r="K5433">
            <v>3</v>
          </cell>
          <cell r="L5433">
            <v>0</v>
          </cell>
        </row>
        <row r="5434">
          <cell r="A5434">
            <v>6</v>
          </cell>
          <cell r="B5434">
            <v>7</v>
          </cell>
          <cell r="C5434">
            <v>0</v>
          </cell>
          <cell r="D5434">
            <v>0</v>
          </cell>
          <cell r="E5434">
            <v>0</v>
          </cell>
          <cell r="F5434">
            <v>2</v>
          </cell>
          <cell r="G5434">
            <v>0</v>
          </cell>
          <cell r="H5434">
            <v>0</v>
          </cell>
          <cell r="I5434">
            <v>3131</v>
          </cell>
          <cell r="J5434">
            <v>2</v>
          </cell>
          <cell r="K5434">
            <v>3</v>
          </cell>
          <cell r="L5434">
            <v>2090</v>
          </cell>
        </row>
        <row r="5435">
          <cell r="A5435">
            <v>6</v>
          </cell>
          <cell r="B5435">
            <v>7</v>
          </cell>
          <cell r="C5435">
            <v>0</v>
          </cell>
          <cell r="D5435">
            <v>0</v>
          </cell>
          <cell r="E5435">
            <v>0</v>
          </cell>
          <cell r="F5435">
            <v>2</v>
          </cell>
          <cell r="G5435">
            <v>0</v>
          </cell>
          <cell r="H5435">
            <v>0</v>
          </cell>
          <cell r="I5435">
            <v>3132</v>
          </cell>
          <cell r="J5435">
            <v>2</v>
          </cell>
          <cell r="K5435">
            <v>3</v>
          </cell>
          <cell r="L5435">
            <v>2806.29</v>
          </cell>
        </row>
        <row r="5436">
          <cell r="A5436">
            <v>6</v>
          </cell>
          <cell r="B5436">
            <v>7</v>
          </cell>
          <cell r="C5436">
            <v>0</v>
          </cell>
          <cell r="D5436">
            <v>0</v>
          </cell>
          <cell r="E5436">
            <v>0</v>
          </cell>
          <cell r="F5436">
            <v>2</v>
          </cell>
          <cell r="G5436">
            <v>0</v>
          </cell>
          <cell r="H5436">
            <v>0</v>
          </cell>
          <cell r="I5436">
            <v>3133</v>
          </cell>
          <cell r="J5436">
            <v>2</v>
          </cell>
          <cell r="K5436">
            <v>3</v>
          </cell>
          <cell r="L5436">
            <v>0</v>
          </cell>
        </row>
        <row r="5437">
          <cell r="A5437">
            <v>6</v>
          </cell>
          <cell r="B5437">
            <v>7</v>
          </cell>
          <cell r="C5437">
            <v>0</v>
          </cell>
          <cell r="D5437">
            <v>0</v>
          </cell>
          <cell r="E5437">
            <v>0</v>
          </cell>
          <cell r="F5437">
            <v>2</v>
          </cell>
          <cell r="G5437">
            <v>0</v>
          </cell>
          <cell r="H5437">
            <v>0</v>
          </cell>
          <cell r="I5437">
            <v>3150</v>
          </cell>
          <cell r="J5437">
            <v>2</v>
          </cell>
          <cell r="K5437">
            <v>3</v>
          </cell>
          <cell r="L5437">
            <v>180</v>
          </cell>
        </row>
        <row r="5438">
          <cell r="A5438">
            <v>6</v>
          </cell>
          <cell r="B5438">
            <v>7</v>
          </cell>
          <cell r="C5438">
            <v>0</v>
          </cell>
          <cell r="D5438">
            <v>0</v>
          </cell>
          <cell r="E5438">
            <v>0</v>
          </cell>
          <cell r="F5438">
            <v>2</v>
          </cell>
          <cell r="G5438">
            <v>0</v>
          </cell>
          <cell r="H5438">
            <v>0</v>
          </cell>
          <cell r="I5438">
            <v>3151</v>
          </cell>
          <cell r="J5438">
            <v>2</v>
          </cell>
          <cell r="K5438">
            <v>3</v>
          </cell>
          <cell r="L5438">
            <v>32766.53</v>
          </cell>
        </row>
        <row r="5439">
          <cell r="A5439">
            <v>6</v>
          </cell>
          <cell r="B5439">
            <v>7</v>
          </cell>
          <cell r="C5439">
            <v>0</v>
          </cell>
          <cell r="D5439">
            <v>0</v>
          </cell>
          <cell r="E5439">
            <v>0</v>
          </cell>
          <cell r="F5439">
            <v>2</v>
          </cell>
          <cell r="G5439">
            <v>0</v>
          </cell>
          <cell r="H5439">
            <v>0</v>
          </cell>
          <cell r="I5439">
            <v>3211</v>
          </cell>
          <cell r="J5439">
            <v>2</v>
          </cell>
          <cell r="K5439">
            <v>3</v>
          </cell>
          <cell r="L5439">
            <v>19525.349999999999</v>
          </cell>
        </row>
        <row r="5440">
          <cell r="A5440">
            <v>6</v>
          </cell>
          <cell r="B5440">
            <v>7</v>
          </cell>
          <cell r="C5440">
            <v>0</v>
          </cell>
          <cell r="D5440">
            <v>0</v>
          </cell>
          <cell r="E5440">
            <v>0</v>
          </cell>
          <cell r="F5440">
            <v>2</v>
          </cell>
          <cell r="G5440">
            <v>0</v>
          </cell>
          <cell r="H5440">
            <v>0</v>
          </cell>
          <cell r="I5440">
            <v>3212</v>
          </cell>
          <cell r="J5440">
            <v>2</v>
          </cell>
          <cell r="K5440">
            <v>3</v>
          </cell>
          <cell r="L5440">
            <v>4039.7</v>
          </cell>
        </row>
        <row r="5441">
          <cell r="A5441">
            <v>6</v>
          </cell>
          <cell r="B5441">
            <v>7</v>
          </cell>
          <cell r="C5441">
            <v>0</v>
          </cell>
          <cell r="D5441">
            <v>0</v>
          </cell>
          <cell r="E5441">
            <v>0</v>
          </cell>
          <cell r="F5441">
            <v>2</v>
          </cell>
          <cell r="G5441">
            <v>0</v>
          </cell>
          <cell r="H5441">
            <v>0</v>
          </cell>
          <cell r="I5441">
            <v>3213</v>
          </cell>
          <cell r="J5441">
            <v>2</v>
          </cell>
          <cell r="K5441">
            <v>3</v>
          </cell>
          <cell r="L5441">
            <v>0</v>
          </cell>
        </row>
        <row r="5442">
          <cell r="A5442">
            <v>6</v>
          </cell>
          <cell r="B5442">
            <v>7</v>
          </cell>
          <cell r="C5442">
            <v>0</v>
          </cell>
          <cell r="D5442">
            <v>0</v>
          </cell>
          <cell r="E5442">
            <v>0</v>
          </cell>
          <cell r="F5442">
            <v>2</v>
          </cell>
          <cell r="G5442">
            <v>0</v>
          </cell>
          <cell r="H5442">
            <v>0</v>
          </cell>
          <cell r="I5442">
            <v>3214</v>
          </cell>
          <cell r="J5442">
            <v>2</v>
          </cell>
          <cell r="K5442">
            <v>3</v>
          </cell>
          <cell r="L5442">
            <v>600</v>
          </cell>
        </row>
        <row r="5443">
          <cell r="A5443">
            <v>6</v>
          </cell>
          <cell r="B5443">
            <v>7</v>
          </cell>
          <cell r="C5443">
            <v>0</v>
          </cell>
          <cell r="D5443">
            <v>0</v>
          </cell>
          <cell r="E5443">
            <v>0</v>
          </cell>
          <cell r="F5443">
            <v>2</v>
          </cell>
          <cell r="G5443">
            <v>0</v>
          </cell>
          <cell r="H5443">
            <v>0</v>
          </cell>
          <cell r="I5443">
            <v>3215</v>
          </cell>
          <cell r="J5443">
            <v>2</v>
          </cell>
          <cell r="K5443">
            <v>3</v>
          </cell>
          <cell r="L5443">
            <v>0</v>
          </cell>
        </row>
        <row r="5444">
          <cell r="A5444">
            <v>6</v>
          </cell>
          <cell r="B5444">
            <v>7</v>
          </cell>
          <cell r="C5444">
            <v>0</v>
          </cell>
          <cell r="D5444">
            <v>0</v>
          </cell>
          <cell r="E5444">
            <v>0</v>
          </cell>
          <cell r="F5444">
            <v>2</v>
          </cell>
          <cell r="G5444">
            <v>0</v>
          </cell>
          <cell r="H5444">
            <v>0</v>
          </cell>
          <cell r="I5444">
            <v>3220</v>
          </cell>
          <cell r="J5444">
            <v>2</v>
          </cell>
          <cell r="K5444">
            <v>3</v>
          </cell>
          <cell r="L5444">
            <v>0</v>
          </cell>
        </row>
        <row r="5445">
          <cell r="A5445">
            <v>6</v>
          </cell>
          <cell r="B5445">
            <v>7</v>
          </cell>
          <cell r="C5445">
            <v>0</v>
          </cell>
          <cell r="D5445">
            <v>0</v>
          </cell>
          <cell r="E5445">
            <v>0</v>
          </cell>
          <cell r="F5445">
            <v>2</v>
          </cell>
          <cell r="G5445">
            <v>0</v>
          </cell>
          <cell r="H5445">
            <v>0</v>
          </cell>
          <cell r="I5445">
            <v>3221</v>
          </cell>
          <cell r="J5445">
            <v>2</v>
          </cell>
          <cell r="K5445">
            <v>3</v>
          </cell>
          <cell r="L5445">
            <v>17442.29</v>
          </cell>
        </row>
        <row r="5446">
          <cell r="A5446">
            <v>6</v>
          </cell>
          <cell r="B5446">
            <v>7</v>
          </cell>
          <cell r="C5446">
            <v>0</v>
          </cell>
          <cell r="D5446">
            <v>0</v>
          </cell>
          <cell r="E5446">
            <v>0</v>
          </cell>
          <cell r="F5446">
            <v>2</v>
          </cell>
          <cell r="G5446">
            <v>0</v>
          </cell>
          <cell r="H5446">
            <v>0</v>
          </cell>
          <cell r="I5446">
            <v>3222</v>
          </cell>
          <cell r="J5446">
            <v>2</v>
          </cell>
          <cell r="K5446">
            <v>3</v>
          </cell>
          <cell r="L5446">
            <v>2408.5</v>
          </cell>
        </row>
        <row r="5447">
          <cell r="A5447">
            <v>6</v>
          </cell>
          <cell r="B5447">
            <v>7</v>
          </cell>
          <cell r="C5447">
            <v>0</v>
          </cell>
          <cell r="D5447">
            <v>0</v>
          </cell>
          <cell r="E5447">
            <v>0</v>
          </cell>
          <cell r="F5447">
            <v>2</v>
          </cell>
          <cell r="G5447">
            <v>0</v>
          </cell>
          <cell r="H5447">
            <v>0</v>
          </cell>
          <cell r="I5447">
            <v>3223</v>
          </cell>
          <cell r="J5447">
            <v>2</v>
          </cell>
          <cell r="K5447">
            <v>3</v>
          </cell>
          <cell r="L5447">
            <v>0</v>
          </cell>
        </row>
        <row r="5448">
          <cell r="A5448">
            <v>6</v>
          </cell>
          <cell r="B5448">
            <v>7</v>
          </cell>
          <cell r="C5448">
            <v>0</v>
          </cell>
          <cell r="D5448">
            <v>0</v>
          </cell>
          <cell r="E5448">
            <v>0</v>
          </cell>
          <cell r="F5448">
            <v>2</v>
          </cell>
          <cell r="G5448">
            <v>0</v>
          </cell>
          <cell r="H5448">
            <v>0</v>
          </cell>
          <cell r="I5448">
            <v>3231</v>
          </cell>
          <cell r="J5448">
            <v>2</v>
          </cell>
          <cell r="K5448">
            <v>3</v>
          </cell>
          <cell r="L5448">
            <v>38117.089999999997</v>
          </cell>
        </row>
        <row r="5449">
          <cell r="A5449">
            <v>6</v>
          </cell>
          <cell r="B5449">
            <v>7</v>
          </cell>
          <cell r="C5449">
            <v>0</v>
          </cell>
          <cell r="D5449">
            <v>0</v>
          </cell>
          <cell r="E5449">
            <v>0</v>
          </cell>
          <cell r="F5449">
            <v>2</v>
          </cell>
          <cell r="G5449">
            <v>0</v>
          </cell>
          <cell r="H5449">
            <v>0</v>
          </cell>
          <cell r="I5449">
            <v>3232</v>
          </cell>
          <cell r="J5449">
            <v>2</v>
          </cell>
          <cell r="K5449">
            <v>3</v>
          </cell>
          <cell r="L5449">
            <v>14365.38</v>
          </cell>
        </row>
        <row r="5450">
          <cell r="A5450">
            <v>6</v>
          </cell>
          <cell r="B5450">
            <v>7</v>
          </cell>
          <cell r="C5450">
            <v>0</v>
          </cell>
          <cell r="D5450">
            <v>0</v>
          </cell>
          <cell r="E5450">
            <v>0</v>
          </cell>
          <cell r="F5450">
            <v>2</v>
          </cell>
          <cell r="G5450">
            <v>0</v>
          </cell>
          <cell r="H5450">
            <v>0</v>
          </cell>
          <cell r="I5450">
            <v>3233</v>
          </cell>
          <cell r="J5450">
            <v>2</v>
          </cell>
          <cell r="K5450">
            <v>3</v>
          </cell>
          <cell r="L5450">
            <v>0</v>
          </cell>
        </row>
        <row r="5451">
          <cell r="A5451">
            <v>6</v>
          </cell>
          <cell r="B5451">
            <v>7</v>
          </cell>
          <cell r="C5451">
            <v>0</v>
          </cell>
          <cell r="D5451">
            <v>0</v>
          </cell>
          <cell r="E5451">
            <v>0</v>
          </cell>
          <cell r="F5451">
            <v>2</v>
          </cell>
          <cell r="G5451">
            <v>0</v>
          </cell>
          <cell r="H5451">
            <v>0</v>
          </cell>
          <cell r="I5451">
            <v>3234</v>
          </cell>
          <cell r="J5451">
            <v>2</v>
          </cell>
          <cell r="K5451">
            <v>3</v>
          </cell>
          <cell r="L5451">
            <v>14643.22</v>
          </cell>
        </row>
        <row r="5452">
          <cell r="A5452">
            <v>6</v>
          </cell>
          <cell r="B5452">
            <v>7</v>
          </cell>
          <cell r="C5452">
            <v>0</v>
          </cell>
          <cell r="D5452">
            <v>0</v>
          </cell>
          <cell r="E5452">
            <v>0</v>
          </cell>
          <cell r="F5452">
            <v>2</v>
          </cell>
          <cell r="G5452">
            <v>0</v>
          </cell>
          <cell r="H5452">
            <v>0</v>
          </cell>
          <cell r="I5452">
            <v>3240</v>
          </cell>
          <cell r="J5452">
            <v>2</v>
          </cell>
          <cell r="K5452">
            <v>3</v>
          </cell>
          <cell r="L5452">
            <v>0</v>
          </cell>
        </row>
        <row r="5453">
          <cell r="A5453">
            <v>6</v>
          </cell>
          <cell r="B5453">
            <v>7</v>
          </cell>
          <cell r="C5453">
            <v>0</v>
          </cell>
          <cell r="D5453">
            <v>0</v>
          </cell>
          <cell r="E5453">
            <v>0</v>
          </cell>
          <cell r="F5453">
            <v>2</v>
          </cell>
          <cell r="G5453">
            <v>0</v>
          </cell>
          <cell r="H5453">
            <v>0</v>
          </cell>
          <cell r="I5453">
            <v>3241</v>
          </cell>
          <cell r="J5453">
            <v>2</v>
          </cell>
          <cell r="K5453">
            <v>3</v>
          </cell>
          <cell r="L5453">
            <v>0</v>
          </cell>
        </row>
        <row r="5454">
          <cell r="A5454">
            <v>6</v>
          </cell>
          <cell r="B5454">
            <v>7</v>
          </cell>
          <cell r="C5454">
            <v>0</v>
          </cell>
          <cell r="D5454">
            <v>0</v>
          </cell>
          <cell r="E5454">
            <v>0</v>
          </cell>
          <cell r="F5454">
            <v>2</v>
          </cell>
          <cell r="G5454">
            <v>0</v>
          </cell>
          <cell r="H5454">
            <v>0</v>
          </cell>
          <cell r="I5454">
            <v>3242</v>
          </cell>
          <cell r="J5454">
            <v>2</v>
          </cell>
          <cell r="K5454">
            <v>3</v>
          </cell>
          <cell r="L5454">
            <v>0</v>
          </cell>
        </row>
        <row r="5455">
          <cell r="A5455">
            <v>6</v>
          </cell>
          <cell r="B5455">
            <v>7</v>
          </cell>
          <cell r="C5455">
            <v>0</v>
          </cell>
          <cell r="D5455">
            <v>0</v>
          </cell>
          <cell r="E5455">
            <v>0</v>
          </cell>
          <cell r="F5455">
            <v>2</v>
          </cell>
          <cell r="G5455">
            <v>0</v>
          </cell>
          <cell r="H5455">
            <v>0</v>
          </cell>
          <cell r="I5455">
            <v>3250</v>
          </cell>
          <cell r="J5455">
            <v>2</v>
          </cell>
          <cell r="K5455">
            <v>3</v>
          </cell>
          <cell r="L5455">
            <v>7008.97</v>
          </cell>
        </row>
        <row r="5456">
          <cell r="A5456">
            <v>6</v>
          </cell>
          <cell r="B5456">
            <v>7</v>
          </cell>
          <cell r="C5456">
            <v>0</v>
          </cell>
          <cell r="D5456">
            <v>0</v>
          </cell>
          <cell r="E5456">
            <v>0</v>
          </cell>
          <cell r="F5456">
            <v>2</v>
          </cell>
          <cell r="G5456">
            <v>0</v>
          </cell>
          <cell r="H5456">
            <v>0</v>
          </cell>
          <cell r="I5456">
            <v>3253</v>
          </cell>
          <cell r="J5456">
            <v>2</v>
          </cell>
          <cell r="K5456">
            <v>3</v>
          </cell>
          <cell r="L5456">
            <v>0</v>
          </cell>
        </row>
        <row r="5457">
          <cell r="A5457">
            <v>6</v>
          </cell>
          <cell r="B5457">
            <v>7</v>
          </cell>
          <cell r="C5457">
            <v>0</v>
          </cell>
          <cell r="D5457">
            <v>0</v>
          </cell>
          <cell r="E5457">
            <v>0</v>
          </cell>
          <cell r="F5457">
            <v>2</v>
          </cell>
          <cell r="G5457">
            <v>0</v>
          </cell>
          <cell r="H5457">
            <v>0</v>
          </cell>
          <cell r="I5457">
            <v>3254</v>
          </cell>
          <cell r="J5457">
            <v>2</v>
          </cell>
          <cell r="K5457">
            <v>3</v>
          </cell>
          <cell r="L5457">
            <v>0</v>
          </cell>
        </row>
        <row r="5458">
          <cell r="A5458">
            <v>6</v>
          </cell>
          <cell r="B5458">
            <v>7</v>
          </cell>
          <cell r="C5458">
            <v>0</v>
          </cell>
          <cell r="D5458">
            <v>0</v>
          </cell>
          <cell r="E5458">
            <v>0</v>
          </cell>
          <cell r="F5458">
            <v>2</v>
          </cell>
          <cell r="G5458">
            <v>0</v>
          </cell>
          <cell r="H5458">
            <v>0</v>
          </cell>
          <cell r="I5458">
            <v>3255</v>
          </cell>
          <cell r="J5458">
            <v>2</v>
          </cell>
          <cell r="K5458">
            <v>3</v>
          </cell>
          <cell r="L5458">
            <v>10694.9</v>
          </cell>
        </row>
        <row r="5459">
          <cell r="A5459">
            <v>6</v>
          </cell>
          <cell r="B5459">
            <v>7</v>
          </cell>
          <cell r="C5459">
            <v>0</v>
          </cell>
          <cell r="D5459">
            <v>0</v>
          </cell>
          <cell r="E5459">
            <v>0</v>
          </cell>
          <cell r="F5459">
            <v>2</v>
          </cell>
          <cell r="G5459">
            <v>0</v>
          </cell>
          <cell r="H5459">
            <v>0</v>
          </cell>
          <cell r="I5459">
            <v>3256</v>
          </cell>
          <cell r="J5459">
            <v>2</v>
          </cell>
          <cell r="K5459">
            <v>3</v>
          </cell>
          <cell r="L5459">
            <v>388705.1</v>
          </cell>
        </row>
        <row r="5460">
          <cell r="A5460">
            <v>6</v>
          </cell>
          <cell r="B5460">
            <v>7</v>
          </cell>
          <cell r="C5460">
            <v>0</v>
          </cell>
          <cell r="D5460">
            <v>0</v>
          </cell>
          <cell r="E5460">
            <v>0</v>
          </cell>
          <cell r="F5460">
            <v>2</v>
          </cell>
          <cell r="G5460">
            <v>0</v>
          </cell>
          <cell r="H5460">
            <v>0</v>
          </cell>
          <cell r="I5460">
            <v>3257</v>
          </cell>
          <cell r="J5460">
            <v>2</v>
          </cell>
          <cell r="K5460">
            <v>3</v>
          </cell>
          <cell r="L5460">
            <v>109765.25</v>
          </cell>
        </row>
        <row r="5461">
          <cell r="A5461">
            <v>6</v>
          </cell>
          <cell r="B5461">
            <v>7</v>
          </cell>
          <cell r="C5461">
            <v>0</v>
          </cell>
          <cell r="D5461">
            <v>0</v>
          </cell>
          <cell r="E5461">
            <v>0</v>
          </cell>
          <cell r="F5461">
            <v>2</v>
          </cell>
          <cell r="G5461">
            <v>0</v>
          </cell>
          <cell r="H5461">
            <v>0</v>
          </cell>
          <cell r="I5461">
            <v>3258</v>
          </cell>
          <cell r="J5461">
            <v>2</v>
          </cell>
          <cell r="K5461">
            <v>3</v>
          </cell>
          <cell r="L5461">
            <v>206554.56</v>
          </cell>
        </row>
        <row r="5462">
          <cell r="A5462">
            <v>6</v>
          </cell>
          <cell r="B5462">
            <v>7</v>
          </cell>
          <cell r="C5462">
            <v>0</v>
          </cell>
          <cell r="D5462">
            <v>0</v>
          </cell>
          <cell r="E5462">
            <v>0</v>
          </cell>
          <cell r="F5462">
            <v>2</v>
          </cell>
          <cell r="G5462">
            <v>0</v>
          </cell>
          <cell r="H5462">
            <v>0</v>
          </cell>
          <cell r="I5462">
            <v>3259</v>
          </cell>
          <cell r="J5462">
            <v>2</v>
          </cell>
          <cell r="K5462">
            <v>3</v>
          </cell>
          <cell r="L5462">
            <v>2190</v>
          </cell>
        </row>
        <row r="5463">
          <cell r="A5463">
            <v>6</v>
          </cell>
          <cell r="B5463">
            <v>7</v>
          </cell>
          <cell r="C5463">
            <v>0</v>
          </cell>
          <cell r="D5463">
            <v>0</v>
          </cell>
          <cell r="E5463">
            <v>0</v>
          </cell>
          <cell r="F5463">
            <v>2</v>
          </cell>
          <cell r="G5463">
            <v>0</v>
          </cell>
          <cell r="H5463">
            <v>0</v>
          </cell>
          <cell r="I5463">
            <v>3310</v>
          </cell>
          <cell r="J5463">
            <v>2</v>
          </cell>
          <cell r="K5463">
            <v>3</v>
          </cell>
          <cell r="L5463">
            <v>0</v>
          </cell>
        </row>
        <row r="5464">
          <cell r="A5464">
            <v>6</v>
          </cell>
          <cell r="B5464">
            <v>7</v>
          </cell>
          <cell r="C5464">
            <v>0</v>
          </cell>
          <cell r="D5464">
            <v>0</v>
          </cell>
          <cell r="E5464">
            <v>0</v>
          </cell>
          <cell r="F5464">
            <v>2</v>
          </cell>
          <cell r="G5464">
            <v>0</v>
          </cell>
          <cell r="H5464">
            <v>0</v>
          </cell>
          <cell r="I5464">
            <v>3311</v>
          </cell>
          <cell r="J5464">
            <v>2</v>
          </cell>
          <cell r="K5464">
            <v>3</v>
          </cell>
          <cell r="L5464">
            <v>0</v>
          </cell>
        </row>
        <row r="5465">
          <cell r="A5465">
            <v>6</v>
          </cell>
          <cell r="B5465">
            <v>7</v>
          </cell>
          <cell r="C5465">
            <v>0</v>
          </cell>
          <cell r="D5465">
            <v>0</v>
          </cell>
          <cell r="E5465">
            <v>0</v>
          </cell>
          <cell r="F5465">
            <v>2</v>
          </cell>
          <cell r="G5465">
            <v>0</v>
          </cell>
          <cell r="H5465">
            <v>0</v>
          </cell>
          <cell r="I5465">
            <v>3320</v>
          </cell>
          <cell r="J5465">
            <v>2</v>
          </cell>
          <cell r="K5465">
            <v>3</v>
          </cell>
          <cell r="L5465">
            <v>0</v>
          </cell>
        </row>
        <row r="5466">
          <cell r="A5466">
            <v>6</v>
          </cell>
          <cell r="B5466">
            <v>7</v>
          </cell>
          <cell r="C5466">
            <v>0</v>
          </cell>
          <cell r="D5466">
            <v>0</v>
          </cell>
          <cell r="E5466">
            <v>0</v>
          </cell>
          <cell r="F5466">
            <v>2</v>
          </cell>
          <cell r="G5466">
            <v>0</v>
          </cell>
          <cell r="H5466">
            <v>0</v>
          </cell>
          <cell r="I5466">
            <v>3321</v>
          </cell>
          <cell r="J5466">
            <v>2</v>
          </cell>
          <cell r="K5466">
            <v>3</v>
          </cell>
          <cell r="L5466">
            <v>0</v>
          </cell>
        </row>
        <row r="5467">
          <cell r="A5467">
            <v>6</v>
          </cell>
          <cell r="B5467">
            <v>7</v>
          </cell>
          <cell r="C5467">
            <v>0</v>
          </cell>
          <cell r="D5467">
            <v>0</v>
          </cell>
          <cell r="E5467">
            <v>0</v>
          </cell>
          <cell r="F5467">
            <v>2</v>
          </cell>
          <cell r="G5467">
            <v>0</v>
          </cell>
          <cell r="H5467">
            <v>0</v>
          </cell>
          <cell r="I5467">
            <v>3330</v>
          </cell>
          <cell r="J5467">
            <v>2</v>
          </cell>
          <cell r="K5467">
            <v>3</v>
          </cell>
          <cell r="L5467">
            <v>0</v>
          </cell>
        </row>
        <row r="5468">
          <cell r="A5468">
            <v>6</v>
          </cell>
          <cell r="B5468">
            <v>7</v>
          </cell>
          <cell r="C5468">
            <v>0</v>
          </cell>
          <cell r="D5468">
            <v>0</v>
          </cell>
          <cell r="E5468">
            <v>0</v>
          </cell>
          <cell r="F5468">
            <v>2</v>
          </cell>
          <cell r="G5468">
            <v>0</v>
          </cell>
          <cell r="H5468">
            <v>0</v>
          </cell>
          <cell r="I5468">
            <v>3331</v>
          </cell>
          <cell r="J5468">
            <v>2</v>
          </cell>
          <cell r="K5468">
            <v>3</v>
          </cell>
          <cell r="L5468">
            <v>26694.41</v>
          </cell>
        </row>
        <row r="5469">
          <cell r="A5469">
            <v>6</v>
          </cell>
          <cell r="B5469">
            <v>7</v>
          </cell>
          <cell r="C5469">
            <v>0</v>
          </cell>
          <cell r="D5469">
            <v>0</v>
          </cell>
          <cell r="E5469">
            <v>0</v>
          </cell>
          <cell r="F5469">
            <v>2</v>
          </cell>
          <cell r="G5469">
            <v>0</v>
          </cell>
          <cell r="H5469">
            <v>0</v>
          </cell>
          <cell r="I5469">
            <v>4011</v>
          </cell>
          <cell r="J5469">
            <v>2</v>
          </cell>
          <cell r="K5469">
            <v>3</v>
          </cell>
          <cell r="L5469">
            <v>1658</v>
          </cell>
        </row>
        <row r="5470">
          <cell r="A5470">
            <v>6</v>
          </cell>
          <cell r="B5470">
            <v>7</v>
          </cell>
          <cell r="C5470">
            <v>0</v>
          </cell>
          <cell r="D5470">
            <v>0</v>
          </cell>
          <cell r="E5470">
            <v>0</v>
          </cell>
          <cell r="F5470">
            <v>2</v>
          </cell>
          <cell r="G5470">
            <v>0</v>
          </cell>
          <cell r="H5470">
            <v>0</v>
          </cell>
          <cell r="I5470">
            <v>4012</v>
          </cell>
          <cell r="J5470">
            <v>2</v>
          </cell>
          <cell r="K5470">
            <v>3</v>
          </cell>
          <cell r="L5470">
            <v>280.32</v>
          </cell>
        </row>
        <row r="5471">
          <cell r="A5471">
            <v>6</v>
          </cell>
          <cell r="B5471">
            <v>7</v>
          </cell>
          <cell r="C5471">
            <v>0</v>
          </cell>
          <cell r="D5471">
            <v>0</v>
          </cell>
          <cell r="E5471">
            <v>0</v>
          </cell>
          <cell r="F5471">
            <v>2</v>
          </cell>
          <cell r="G5471">
            <v>0</v>
          </cell>
          <cell r="H5471">
            <v>0</v>
          </cell>
          <cell r="I5471">
            <v>4020</v>
          </cell>
          <cell r="J5471">
            <v>2</v>
          </cell>
          <cell r="K5471">
            <v>3</v>
          </cell>
          <cell r="L5471">
            <v>1148.0999999999999</v>
          </cell>
        </row>
        <row r="5472">
          <cell r="A5472">
            <v>6</v>
          </cell>
          <cell r="B5472">
            <v>7</v>
          </cell>
          <cell r="C5472">
            <v>0</v>
          </cell>
          <cell r="D5472">
            <v>0</v>
          </cell>
          <cell r="E5472">
            <v>0</v>
          </cell>
          <cell r="F5472">
            <v>2</v>
          </cell>
          <cell r="G5472">
            <v>0</v>
          </cell>
          <cell r="H5472">
            <v>0</v>
          </cell>
          <cell r="I5472">
            <v>4021</v>
          </cell>
          <cell r="J5472">
            <v>2</v>
          </cell>
          <cell r="K5472">
            <v>3</v>
          </cell>
          <cell r="L5472">
            <v>57808.959999999999</v>
          </cell>
        </row>
        <row r="5473">
          <cell r="A5473">
            <v>6</v>
          </cell>
          <cell r="B5473">
            <v>7</v>
          </cell>
          <cell r="C5473">
            <v>0</v>
          </cell>
          <cell r="D5473">
            <v>0</v>
          </cell>
          <cell r="E5473">
            <v>0</v>
          </cell>
          <cell r="F5473">
            <v>2</v>
          </cell>
          <cell r="G5473">
            <v>0</v>
          </cell>
          <cell r="H5473">
            <v>0</v>
          </cell>
          <cell r="I5473">
            <v>4022</v>
          </cell>
          <cell r="J5473">
            <v>2</v>
          </cell>
          <cell r="K5473">
            <v>3</v>
          </cell>
          <cell r="L5473">
            <v>2400</v>
          </cell>
        </row>
        <row r="5474">
          <cell r="A5474">
            <v>6</v>
          </cell>
          <cell r="B5474">
            <v>7</v>
          </cell>
          <cell r="C5474">
            <v>0</v>
          </cell>
          <cell r="D5474">
            <v>0</v>
          </cell>
          <cell r="E5474">
            <v>0</v>
          </cell>
          <cell r="F5474">
            <v>2</v>
          </cell>
          <cell r="G5474">
            <v>0</v>
          </cell>
          <cell r="H5474">
            <v>0</v>
          </cell>
          <cell r="I5474">
            <v>4026</v>
          </cell>
          <cell r="J5474">
            <v>2</v>
          </cell>
          <cell r="K5474">
            <v>3</v>
          </cell>
          <cell r="L5474">
            <v>404045.66</v>
          </cell>
        </row>
        <row r="5475">
          <cell r="A5475">
            <v>6</v>
          </cell>
          <cell r="B5475">
            <v>7</v>
          </cell>
          <cell r="C5475">
            <v>0</v>
          </cell>
          <cell r="D5475">
            <v>0</v>
          </cell>
          <cell r="E5475">
            <v>0</v>
          </cell>
          <cell r="F5475">
            <v>2</v>
          </cell>
          <cell r="G5475">
            <v>0</v>
          </cell>
          <cell r="H5475">
            <v>0</v>
          </cell>
          <cell r="I5475">
            <v>4028</v>
          </cell>
          <cell r="J5475">
            <v>2</v>
          </cell>
          <cell r="K5475">
            <v>3</v>
          </cell>
          <cell r="L5475">
            <v>385798.58</v>
          </cell>
        </row>
        <row r="5476">
          <cell r="A5476">
            <v>6</v>
          </cell>
          <cell r="B5476">
            <v>7</v>
          </cell>
          <cell r="C5476">
            <v>0</v>
          </cell>
          <cell r="D5476">
            <v>0</v>
          </cell>
          <cell r="E5476">
            <v>0</v>
          </cell>
          <cell r="F5476">
            <v>2</v>
          </cell>
          <cell r="G5476">
            <v>0</v>
          </cell>
          <cell r="H5476">
            <v>0</v>
          </cell>
          <cell r="I5476">
            <v>4031</v>
          </cell>
          <cell r="J5476">
            <v>2</v>
          </cell>
          <cell r="K5476">
            <v>3</v>
          </cell>
          <cell r="L5476">
            <v>2310.2600000000002</v>
          </cell>
        </row>
        <row r="5477">
          <cell r="A5477">
            <v>6</v>
          </cell>
          <cell r="B5477">
            <v>7</v>
          </cell>
          <cell r="C5477">
            <v>0</v>
          </cell>
          <cell r="D5477">
            <v>0</v>
          </cell>
          <cell r="E5477">
            <v>0</v>
          </cell>
          <cell r="F5477">
            <v>2</v>
          </cell>
          <cell r="G5477">
            <v>0</v>
          </cell>
          <cell r="H5477">
            <v>0</v>
          </cell>
          <cell r="I5477">
            <v>4042</v>
          </cell>
          <cell r="J5477">
            <v>2</v>
          </cell>
          <cell r="K5477">
            <v>3</v>
          </cell>
          <cell r="L5477">
            <v>3322.98</v>
          </cell>
        </row>
        <row r="5478">
          <cell r="A5478">
            <v>6</v>
          </cell>
          <cell r="B5478">
            <v>7</v>
          </cell>
          <cell r="C5478">
            <v>0</v>
          </cell>
          <cell r="D5478">
            <v>0</v>
          </cell>
          <cell r="E5478">
            <v>0</v>
          </cell>
          <cell r="F5478">
            <v>2</v>
          </cell>
          <cell r="G5478">
            <v>0</v>
          </cell>
          <cell r="H5478">
            <v>0</v>
          </cell>
          <cell r="I5478">
            <v>4043</v>
          </cell>
          <cell r="J5478">
            <v>2</v>
          </cell>
          <cell r="K5478">
            <v>3</v>
          </cell>
          <cell r="L5478">
            <v>53177.75</v>
          </cell>
        </row>
        <row r="5479">
          <cell r="A5479">
            <v>6</v>
          </cell>
          <cell r="B5479">
            <v>7</v>
          </cell>
          <cell r="C5479">
            <v>0</v>
          </cell>
          <cell r="D5479">
            <v>0</v>
          </cell>
          <cell r="E5479">
            <v>0</v>
          </cell>
          <cell r="F5479">
            <v>2</v>
          </cell>
          <cell r="G5479">
            <v>0</v>
          </cell>
          <cell r="H5479">
            <v>0</v>
          </cell>
          <cell r="I5479">
            <v>4044</v>
          </cell>
          <cell r="J5479">
            <v>2</v>
          </cell>
          <cell r="K5479">
            <v>3</v>
          </cell>
          <cell r="L5479">
            <v>303931.02</v>
          </cell>
        </row>
        <row r="5480">
          <cell r="A5480">
            <v>6</v>
          </cell>
          <cell r="B5480">
            <v>7</v>
          </cell>
          <cell r="C5480">
            <v>0</v>
          </cell>
          <cell r="D5480">
            <v>0</v>
          </cell>
          <cell r="E5480">
            <v>0</v>
          </cell>
          <cell r="F5480">
            <v>2</v>
          </cell>
          <cell r="G5480">
            <v>0</v>
          </cell>
          <cell r="H5480">
            <v>0</v>
          </cell>
          <cell r="I5480">
            <v>4045</v>
          </cell>
          <cell r="J5480">
            <v>2</v>
          </cell>
          <cell r="K5480">
            <v>3</v>
          </cell>
          <cell r="L5480">
            <v>35</v>
          </cell>
        </row>
        <row r="5481">
          <cell r="A5481">
            <v>6</v>
          </cell>
          <cell r="B5481">
            <v>7</v>
          </cell>
          <cell r="C5481">
            <v>0</v>
          </cell>
          <cell r="D5481">
            <v>0</v>
          </cell>
          <cell r="E5481">
            <v>0</v>
          </cell>
          <cell r="F5481">
            <v>2</v>
          </cell>
          <cell r="G5481">
            <v>0</v>
          </cell>
          <cell r="H5481">
            <v>0</v>
          </cell>
          <cell r="I5481">
            <v>4051</v>
          </cell>
          <cell r="J5481">
            <v>2</v>
          </cell>
          <cell r="K5481">
            <v>3</v>
          </cell>
          <cell r="L5481">
            <v>0</v>
          </cell>
        </row>
        <row r="5482">
          <cell r="A5482">
            <v>6</v>
          </cell>
          <cell r="B5482">
            <v>7</v>
          </cell>
          <cell r="C5482">
            <v>0</v>
          </cell>
          <cell r="D5482">
            <v>0</v>
          </cell>
          <cell r="E5482">
            <v>0</v>
          </cell>
          <cell r="F5482">
            <v>2</v>
          </cell>
          <cell r="G5482">
            <v>0</v>
          </cell>
          <cell r="H5482">
            <v>0</v>
          </cell>
          <cell r="I5482">
            <v>4060</v>
          </cell>
          <cell r="J5482">
            <v>2</v>
          </cell>
          <cell r="K5482">
            <v>3</v>
          </cell>
          <cell r="L5482">
            <v>0</v>
          </cell>
        </row>
        <row r="5483">
          <cell r="A5483">
            <v>6</v>
          </cell>
          <cell r="B5483">
            <v>7</v>
          </cell>
          <cell r="C5483">
            <v>0</v>
          </cell>
          <cell r="D5483">
            <v>0</v>
          </cell>
          <cell r="E5483">
            <v>0</v>
          </cell>
          <cell r="F5483">
            <v>2</v>
          </cell>
          <cell r="G5483">
            <v>0</v>
          </cell>
          <cell r="H5483">
            <v>0</v>
          </cell>
          <cell r="I5483">
            <v>4061</v>
          </cell>
          <cell r="J5483">
            <v>2</v>
          </cell>
          <cell r="K5483">
            <v>3</v>
          </cell>
          <cell r="L5483">
            <v>2900.88</v>
          </cell>
        </row>
        <row r="5484">
          <cell r="A5484">
            <v>6</v>
          </cell>
          <cell r="B5484">
            <v>7</v>
          </cell>
          <cell r="C5484">
            <v>0</v>
          </cell>
          <cell r="D5484">
            <v>0</v>
          </cell>
          <cell r="E5484">
            <v>0</v>
          </cell>
          <cell r="F5484">
            <v>2</v>
          </cell>
          <cell r="G5484">
            <v>0</v>
          </cell>
          <cell r="H5484">
            <v>0</v>
          </cell>
          <cell r="I5484">
            <v>4062</v>
          </cell>
          <cell r="J5484">
            <v>2</v>
          </cell>
          <cell r="K5484">
            <v>3</v>
          </cell>
          <cell r="L5484">
            <v>1092.1600000000001</v>
          </cell>
        </row>
        <row r="5485">
          <cell r="A5485">
            <v>6</v>
          </cell>
          <cell r="B5485">
            <v>7</v>
          </cell>
          <cell r="C5485">
            <v>0</v>
          </cell>
          <cell r="D5485">
            <v>0</v>
          </cell>
          <cell r="E5485">
            <v>0</v>
          </cell>
          <cell r="F5485">
            <v>2</v>
          </cell>
          <cell r="G5485">
            <v>0</v>
          </cell>
          <cell r="H5485">
            <v>0</v>
          </cell>
          <cell r="I5485">
            <v>4091</v>
          </cell>
          <cell r="J5485">
            <v>2</v>
          </cell>
          <cell r="K5485">
            <v>3</v>
          </cell>
          <cell r="L5485">
            <v>0</v>
          </cell>
        </row>
        <row r="5486">
          <cell r="A5486">
            <v>6</v>
          </cell>
          <cell r="B5486">
            <v>7</v>
          </cell>
          <cell r="C5486">
            <v>0</v>
          </cell>
          <cell r="D5486">
            <v>0</v>
          </cell>
          <cell r="E5486">
            <v>0</v>
          </cell>
          <cell r="F5486">
            <v>2</v>
          </cell>
          <cell r="G5486">
            <v>0</v>
          </cell>
          <cell r="H5486">
            <v>0</v>
          </cell>
          <cell r="I5486">
            <v>5000</v>
          </cell>
          <cell r="J5486">
            <v>2</v>
          </cell>
          <cell r="K5486">
            <v>3</v>
          </cell>
          <cell r="L5486">
            <v>0</v>
          </cell>
        </row>
        <row r="5487">
          <cell r="A5487">
            <v>6</v>
          </cell>
          <cell r="B5487">
            <v>7</v>
          </cell>
          <cell r="C5487">
            <v>0</v>
          </cell>
          <cell r="D5487">
            <v>0</v>
          </cell>
          <cell r="E5487">
            <v>0</v>
          </cell>
          <cell r="F5487">
            <v>2</v>
          </cell>
          <cell r="G5487">
            <v>0</v>
          </cell>
          <cell r="H5487">
            <v>0</v>
          </cell>
          <cell r="I5487">
            <v>5082</v>
          </cell>
          <cell r="J5487">
            <v>2</v>
          </cell>
          <cell r="K5487">
            <v>3</v>
          </cell>
          <cell r="L5487">
            <v>0</v>
          </cell>
        </row>
        <row r="5488">
          <cell r="A5488">
            <v>6</v>
          </cell>
          <cell r="B5488">
            <v>7</v>
          </cell>
          <cell r="C5488">
            <v>0</v>
          </cell>
          <cell r="D5488">
            <v>0</v>
          </cell>
          <cell r="E5488">
            <v>0</v>
          </cell>
          <cell r="F5488">
            <v>2</v>
          </cell>
          <cell r="G5488">
            <v>0</v>
          </cell>
          <cell r="H5488">
            <v>0</v>
          </cell>
          <cell r="I5488">
            <v>5300</v>
          </cell>
          <cell r="J5488">
            <v>2</v>
          </cell>
          <cell r="K5488">
            <v>3</v>
          </cell>
          <cell r="L5488">
            <v>0</v>
          </cell>
        </row>
        <row r="5489">
          <cell r="A5489">
            <v>6</v>
          </cell>
          <cell r="B5489">
            <v>7</v>
          </cell>
          <cell r="C5489">
            <v>0</v>
          </cell>
          <cell r="D5489">
            <v>0</v>
          </cell>
          <cell r="E5489">
            <v>0</v>
          </cell>
          <cell r="F5489">
            <v>2</v>
          </cell>
          <cell r="G5489">
            <v>0</v>
          </cell>
          <cell r="H5489">
            <v>0</v>
          </cell>
          <cell r="I5489">
            <v>5301</v>
          </cell>
          <cell r="J5489">
            <v>2</v>
          </cell>
          <cell r="K5489">
            <v>3</v>
          </cell>
          <cell r="L5489">
            <v>0</v>
          </cell>
        </row>
        <row r="5490">
          <cell r="A5490">
            <v>6</v>
          </cell>
          <cell r="B5490">
            <v>7</v>
          </cell>
          <cell r="C5490">
            <v>0</v>
          </cell>
          <cell r="D5490">
            <v>0</v>
          </cell>
          <cell r="E5490">
            <v>0</v>
          </cell>
          <cell r="F5490">
            <v>2</v>
          </cell>
          <cell r="G5490">
            <v>0</v>
          </cell>
          <cell r="H5490">
            <v>0</v>
          </cell>
          <cell r="I5490">
            <v>5302</v>
          </cell>
          <cell r="J5490">
            <v>2</v>
          </cell>
          <cell r="K5490">
            <v>3</v>
          </cell>
          <cell r="L5490">
            <v>0</v>
          </cell>
        </row>
        <row r="5491">
          <cell r="A5491">
            <v>6</v>
          </cell>
          <cell r="B5491">
            <v>7</v>
          </cell>
          <cell r="C5491">
            <v>0</v>
          </cell>
          <cell r="D5491">
            <v>0</v>
          </cell>
          <cell r="E5491">
            <v>0</v>
          </cell>
          <cell r="F5491">
            <v>2</v>
          </cell>
          <cell r="G5491">
            <v>0</v>
          </cell>
          <cell r="H5491">
            <v>0</v>
          </cell>
          <cell r="I5491">
            <v>5311</v>
          </cell>
          <cell r="J5491">
            <v>2</v>
          </cell>
          <cell r="K5491">
            <v>3</v>
          </cell>
          <cell r="L5491">
            <v>0</v>
          </cell>
        </row>
        <row r="5492">
          <cell r="A5492">
            <v>6</v>
          </cell>
          <cell r="B5492">
            <v>7</v>
          </cell>
          <cell r="C5492">
            <v>0</v>
          </cell>
          <cell r="D5492">
            <v>0</v>
          </cell>
          <cell r="E5492">
            <v>0</v>
          </cell>
          <cell r="F5492">
            <v>2</v>
          </cell>
          <cell r="G5492">
            <v>0</v>
          </cell>
          <cell r="H5492">
            <v>0</v>
          </cell>
          <cell r="I5492">
            <v>5312</v>
          </cell>
          <cell r="J5492">
            <v>2</v>
          </cell>
          <cell r="K5492">
            <v>3</v>
          </cell>
          <cell r="L5492">
            <v>0</v>
          </cell>
        </row>
        <row r="5493">
          <cell r="A5493">
            <v>6</v>
          </cell>
          <cell r="B5493">
            <v>7</v>
          </cell>
          <cell r="C5493">
            <v>0</v>
          </cell>
          <cell r="D5493">
            <v>0</v>
          </cell>
          <cell r="E5493">
            <v>0</v>
          </cell>
          <cell r="F5493">
            <v>2</v>
          </cell>
          <cell r="G5493">
            <v>0</v>
          </cell>
          <cell r="H5493">
            <v>0</v>
          </cell>
          <cell r="I5493">
            <v>5313</v>
          </cell>
          <cell r="J5493">
            <v>2</v>
          </cell>
          <cell r="K5493">
            <v>3</v>
          </cell>
          <cell r="L5493">
            <v>0</v>
          </cell>
        </row>
        <row r="5494">
          <cell r="A5494">
            <v>6</v>
          </cell>
          <cell r="B5494">
            <v>7</v>
          </cell>
          <cell r="C5494">
            <v>0</v>
          </cell>
          <cell r="D5494">
            <v>0</v>
          </cell>
          <cell r="E5494">
            <v>0</v>
          </cell>
          <cell r="F5494">
            <v>2</v>
          </cell>
          <cell r="G5494">
            <v>0</v>
          </cell>
          <cell r="H5494">
            <v>0</v>
          </cell>
          <cell r="I5494">
            <v>5314</v>
          </cell>
          <cell r="J5494">
            <v>2</v>
          </cell>
          <cell r="K5494">
            <v>3</v>
          </cell>
          <cell r="L5494">
            <v>0</v>
          </cell>
        </row>
        <row r="5495">
          <cell r="A5495">
            <v>6</v>
          </cell>
          <cell r="B5495">
            <v>7</v>
          </cell>
          <cell r="C5495">
            <v>0</v>
          </cell>
          <cell r="D5495">
            <v>0</v>
          </cell>
          <cell r="E5495">
            <v>0</v>
          </cell>
          <cell r="F5495">
            <v>2</v>
          </cell>
          <cell r="G5495">
            <v>0</v>
          </cell>
          <cell r="H5495">
            <v>0</v>
          </cell>
          <cell r="I5495">
            <v>5315</v>
          </cell>
          <cell r="J5495">
            <v>2</v>
          </cell>
          <cell r="K5495">
            <v>3</v>
          </cell>
          <cell r="L5495">
            <v>0</v>
          </cell>
        </row>
        <row r="5496">
          <cell r="A5496">
            <v>6</v>
          </cell>
          <cell r="B5496">
            <v>7</v>
          </cell>
          <cell r="C5496">
            <v>0</v>
          </cell>
          <cell r="D5496">
            <v>0</v>
          </cell>
          <cell r="E5496">
            <v>0</v>
          </cell>
          <cell r="F5496">
            <v>2</v>
          </cell>
          <cell r="G5496">
            <v>0</v>
          </cell>
          <cell r="H5496">
            <v>0</v>
          </cell>
          <cell r="I5496">
            <v>5316</v>
          </cell>
          <cell r="J5496">
            <v>2</v>
          </cell>
          <cell r="K5496">
            <v>3</v>
          </cell>
          <cell r="L5496">
            <v>0</v>
          </cell>
        </row>
        <row r="5497">
          <cell r="A5497">
            <v>6</v>
          </cell>
          <cell r="B5497">
            <v>7</v>
          </cell>
          <cell r="C5497">
            <v>0</v>
          </cell>
          <cell r="D5497">
            <v>0</v>
          </cell>
          <cell r="E5497">
            <v>0</v>
          </cell>
          <cell r="F5497">
            <v>2</v>
          </cell>
          <cell r="G5497">
            <v>0</v>
          </cell>
          <cell r="H5497">
            <v>0</v>
          </cell>
          <cell r="I5497">
            <v>5317</v>
          </cell>
          <cell r="J5497">
            <v>2</v>
          </cell>
          <cell r="K5497">
            <v>3</v>
          </cell>
          <cell r="L5497">
            <v>0</v>
          </cell>
        </row>
        <row r="5498">
          <cell r="A5498">
            <v>6</v>
          </cell>
          <cell r="B5498">
            <v>7</v>
          </cell>
          <cell r="C5498">
            <v>0</v>
          </cell>
          <cell r="D5498">
            <v>0</v>
          </cell>
          <cell r="E5498">
            <v>0</v>
          </cell>
          <cell r="F5498">
            <v>2</v>
          </cell>
          <cell r="G5498">
            <v>0</v>
          </cell>
          <cell r="H5498">
            <v>0</v>
          </cell>
          <cell r="I5498">
            <v>5351</v>
          </cell>
          <cell r="J5498">
            <v>2</v>
          </cell>
          <cell r="K5498">
            <v>3</v>
          </cell>
          <cell r="L5498">
            <v>0</v>
          </cell>
        </row>
        <row r="5499">
          <cell r="A5499">
            <v>6</v>
          </cell>
          <cell r="B5499">
            <v>7</v>
          </cell>
          <cell r="C5499">
            <v>0</v>
          </cell>
          <cell r="D5499">
            <v>0</v>
          </cell>
          <cell r="E5499">
            <v>0</v>
          </cell>
          <cell r="F5499">
            <v>2</v>
          </cell>
          <cell r="G5499">
            <v>0</v>
          </cell>
          <cell r="H5499">
            <v>0</v>
          </cell>
          <cell r="I5499">
            <v>5352</v>
          </cell>
          <cell r="J5499">
            <v>2</v>
          </cell>
          <cell r="K5499">
            <v>3</v>
          </cell>
          <cell r="L5499">
            <v>0</v>
          </cell>
        </row>
        <row r="5500">
          <cell r="A5500">
            <v>6</v>
          </cell>
          <cell r="B5500">
            <v>7</v>
          </cell>
          <cell r="C5500">
            <v>0</v>
          </cell>
          <cell r="D5500">
            <v>0</v>
          </cell>
          <cell r="E5500">
            <v>0</v>
          </cell>
          <cell r="F5500">
            <v>2</v>
          </cell>
          <cell r="G5500">
            <v>0</v>
          </cell>
          <cell r="H5500">
            <v>0</v>
          </cell>
          <cell r="I5500">
            <v>5353</v>
          </cell>
          <cell r="J5500">
            <v>2</v>
          </cell>
          <cell r="K5500">
            <v>3</v>
          </cell>
          <cell r="L5500">
            <v>0</v>
          </cell>
        </row>
        <row r="5501">
          <cell r="A5501">
            <v>6</v>
          </cell>
          <cell r="B5501">
            <v>7</v>
          </cell>
          <cell r="C5501">
            <v>0</v>
          </cell>
          <cell r="D5501">
            <v>0</v>
          </cell>
          <cell r="E5501">
            <v>0</v>
          </cell>
          <cell r="F5501">
            <v>2</v>
          </cell>
          <cell r="G5501">
            <v>0</v>
          </cell>
          <cell r="H5501">
            <v>0</v>
          </cell>
          <cell r="I5501">
            <v>7015</v>
          </cell>
          <cell r="J5501">
            <v>2</v>
          </cell>
          <cell r="K5501">
            <v>3</v>
          </cell>
          <cell r="L5501">
            <v>0</v>
          </cell>
        </row>
        <row r="5502">
          <cell r="A5502">
            <v>6</v>
          </cell>
          <cell r="B5502">
            <v>7</v>
          </cell>
          <cell r="C5502">
            <v>0</v>
          </cell>
          <cell r="D5502">
            <v>0</v>
          </cell>
          <cell r="E5502">
            <v>0</v>
          </cell>
          <cell r="F5502">
            <v>2</v>
          </cell>
          <cell r="G5502">
            <v>0</v>
          </cell>
          <cell r="H5502">
            <v>0</v>
          </cell>
          <cell r="I5502">
            <v>7019</v>
          </cell>
          <cell r="J5502">
            <v>2</v>
          </cell>
          <cell r="K5502">
            <v>3</v>
          </cell>
          <cell r="L5502">
            <v>81.66</v>
          </cell>
        </row>
        <row r="5503">
          <cell r="A5503">
            <v>6</v>
          </cell>
          <cell r="B5503">
            <v>7</v>
          </cell>
          <cell r="C5503">
            <v>0</v>
          </cell>
          <cell r="D5503">
            <v>0</v>
          </cell>
          <cell r="E5503">
            <v>0</v>
          </cell>
          <cell r="F5503">
            <v>2</v>
          </cell>
          <cell r="G5503">
            <v>0</v>
          </cell>
          <cell r="H5503">
            <v>0</v>
          </cell>
          <cell r="I5503">
            <v>7100</v>
          </cell>
          <cell r="J5503">
            <v>2</v>
          </cell>
          <cell r="K5503">
            <v>3</v>
          </cell>
          <cell r="L5503">
            <v>1050</v>
          </cell>
        </row>
        <row r="5504">
          <cell r="A5504">
            <v>6</v>
          </cell>
          <cell r="B5504">
            <v>7</v>
          </cell>
          <cell r="C5504">
            <v>0</v>
          </cell>
          <cell r="D5504">
            <v>0</v>
          </cell>
          <cell r="E5504">
            <v>0</v>
          </cell>
          <cell r="F5504">
            <v>2</v>
          </cell>
          <cell r="G5504">
            <v>0</v>
          </cell>
          <cell r="H5504">
            <v>0</v>
          </cell>
          <cell r="I5504">
            <v>7110</v>
          </cell>
          <cell r="J5504">
            <v>2</v>
          </cell>
          <cell r="K5504">
            <v>3</v>
          </cell>
          <cell r="L5504">
            <v>0</v>
          </cell>
        </row>
        <row r="5505">
          <cell r="A5505">
            <v>6</v>
          </cell>
          <cell r="B5505">
            <v>7</v>
          </cell>
          <cell r="C5505">
            <v>0</v>
          </cell>
          <cell r="D5505">
            <v>0</v>
          </cell>
          <cell r="E5505">
            <v>0</v>
          </cell>
          <cell r="F5505">
            <v>2</v>
          </cell>
          <cell r="G5505">
            <v>0</v>
          </cell>
          <cell r="H5505">
            <v>0</v>
          </cell>
          <cell r="I5505">
            <v>7120</v>
          </cell>
          <cell r="J5505">
            <v>2</v>
          </cell>
          <cell r="K5505">
            <v>3</v>
          </cell>
          <cell r="L5505">
            <v>19147</v>
          </cell>
        </row>
        <row r="5506">
          <cell r="A5506">
            <v>6</v>
          </cell>
          <cell r="B5506">
            <v>7</v>
          </cell>
          <cell r="C5506">
            <v>0</v>
          </cell>
          <cell r="D5506">
            <v>0</v>
          </cell>
          <cell r="E5506">
            <v>0</v>
          </cell>
          <cell r="F5506">
            <v>2</v>
          </cell>
          <cell r="G5506">
            <v>0</v>
          </cell>
          <cell r="H5506">
            <v>0</v>
          </cell>
          <cell r="I5506">
            <v>7130</v>
          </cell>
          <cell r="J5506">
            <v>2</v>
          </cell>
          <cell r="K5506">
            <v>3</v>
          </cell>
          <cell r="L5506">
            <v>8700</v>
          </cell>
        </row>
        <row r="5507">
          <cell r="A5507">
            <v>6</v>
          </cell>
          <cell r="B5507">
            <v>7</v>
          </cell>
          <cell r="C5507">
            <v>0</v>
          </cell>
          <cell r="D5507">
            <v>0</v>
          </cell>
          <cell r="E5507">
            <v>0</v>
          </cell>
          <cell r="F5507">
            <v>2</v>
          </cell>
          <cell r="G5507">
            <v>0</v>
          </cell>
          <cell r="H5507">
            <v>0</v>
          </cell>
          <cell r="I5507">
            <v>7140</v>
          </cell>
          <cell r="J5507">
            <v>2</v>
          </cell>
          <cell r="K5507">
            <v>3</v>
          </cell>
          <cell r="L5507">
            <v>18569.71</v>
          </cell>
        </row>
        <row r="5508">
          <cell r="A5508">
            <v>6</v>
          </cell>
          <cell r="B5508">
            <v>7</v>
          </cell>
          <cell r="C5508">
            <v>0</v>
          </cell>
          <cell r="D5508">
            <v>0</v>
          </cell>
          <cell r="E5508">
            <v>0</v>
          </cell>
          <cell r="F5508">
            <v>2</v>
          </cell>
          <cell r="G5508">
            <v>0</v>
          </cell>
          <cell r="H5508">
            <v>0</v>
          </cell>
          <cell r="I5508">
            <v>7200</v>
          </cell>
          <cell r="J5508">
            <v>2</v>
          </cell>
          <cell r="K5508">
            <v>3</v>
          </cell>
          <cell r="L5508">
            <v>59.7</v>
          </cell>
        </row>
        <row r="5509">
          <cell r="A5509">
            <v>6</v>
          </cell>
          <cell r="B5509">
            <v>7</v>
          </cell>
          <cell r="C5509">
            <v>0</v>
          </cell>
          <cell r="D5509">
            <v>0</v>
          </cell>
          <cell r="E5509">
            <v>0</v>
          </cell>
          <cell r="F5509">
            <v>2</v>
          </cell>
          <cell r="G5509">
            <v>0</v>
          </cell>
          <cell r="H5509">
            <v>0</v>
          </cell>
          <cell r="I5509">
            <v>7210</v>
          </cell>
          <cell r="J5509">
            <v>2</v>
          </cell>
          <cell r="K5509">
            <v>3</v>
          </cell>
          <cell r="L5509">
            <v>378</v>
          </cell>
        </row>
        <row r="5510">
          <cell r="A5510">
            <v>6</v>
          </cell>
          <cell r="B5510">
            <v>7</v>
          </cell>
          <cell r="C5510">
            <v>0</v>
          </cell>
          <cell r="D5510">
            <v>0</v>
          </cell>
          <cell r="E5510">
            <v>0</v>
          </cell>
          <cell r="F5510">
            <v>2</v>
          </cell>
          <cell r="G5510">
            <v>0</v>
          </cell>
          <cell r="H5510">
            <v>0</v>
          </cell>
          <cell r="I5510">
            <v>7220</v>
          </cell>
          <cell r="J5510">
            <v>2</v>
          </cell>
          <cell r="K5510">
            <v>3</v>
          </cell>
          <cell r="L5510">
            <v>1166</v>
          </cell>
        </row>
        <row r="5511">
          <cell r="A5511">
            <v>6</v>
          </cell>
          <cell r="B5511">
            <v>7</v>
          </cell>
          <cell r="C5511">
            <v>0</v>
          </cell>
          <cell r="D5511">
            <v>0</v>
          </cell>
          <cell r="E5511">
            <v>0</v>
          </cell>
          <cell r="F5511">
            <v>2</v>
          </cell>
          <cell r="G5511">
            <v>0</v>
          </cell>
          <cell r="H5511">
            <v>0</v>
          </cell>
          <cell r="I5511">
            <v>7230</v>
          </cell>
          <cell r="J5511">
            <v>2</v>
          </cell>
          <cell r="K5511">
            <v>3</v>
          </cell>
          <cell r="L5511">
            <v>0</v>
          </cell>
        </row>
        <row r="5512">
          <cell r="A5512">
            <v>6</v>
          </cell>
          <cell r="B5512">
            <v>7</v>
          </cell>
          <cell r="C5512">
            <v>0</v>
          </cell>
          <cell r="D5512">
            <v>0</v>
          </cell>
          <cell r="E5512">
            <v>0</v>
          </cell>
          <cell r="F5512">
            <v>2</v>
          </cell>
          <cell r="G5512">
            <v>0</v>
          </cell>
          <cell r="H5512">
            <v>0</v>
          </cell>
          <cell r="I5512">
            <v>7250</v>
          </cell>
          <cell r="J5512">
            <v>2</v>
          </cell>
          <cell r="K5512">
            <v>3</v>
          </cell>
          <cell r="L5512">
            <v>0</v>
          </cell>
        </row>
        <row r="5513">
          <cell r="A5513">
            <v>6</v>
          </cell>
          <cell r="B5513">
            <v>7</v>
          </cell>
          <cell r="C5513">
            <v>0</v>
          </cell>
          <cell r="D5513">
            <v>0</v>
          </cell>
          <cell r="E5513">
            <v>0</v>
          </cell>
          <cell r="F5513">
            <v>2</v>
          </cell>
          <cell r="G5513">
            <v>0</v>
          </cell>
          <cell r="H5513">
            <v>0</v>
          </cell>
          <cell r="I5513">
            <v>7260</v>
          </cell>
          <cell r="J5513">
            <v>2</v>
          </cell>
          <cell r="K5513">
            <v>3</v>
          </cell>
          <cell r="L5513">
            <v>0</v>
          </cell>
        </row>
        <row r="5514">
          <cell r="A5514">
            <v>6</v>
          </cell>
          <cell r="B5514">
            <v>7</v>
          </cell>
          <cell r="C5514">
            <v>0</v>
          </cell>
          <cell r="D5514">
            <v>0</v>
          </cell>
          <cell r="E5514">
            <v>0</v>
          </cell>
          <cell r="F5514">
            <v>2</v>
          </cell>
          <cell r="G5514">
            <v>0</v>
          </cell>
          <cell r="H5514">
            <v>0</v>
          </cell>
          <cell r="I5514">
            <v>7270</v>
          </cell>
          <cell r="J5514">
            <v>2</v>
          </cell>
          <cell r="K5514">
            <v>3</v>
          </cell>
          <cell r="L5514">
            <v>2036</v>
          </cell>
        </row>
        <row r="5515">
          <cell r="A5515">
            <v>6</v>
          </cell>
          <cell r="B5515">
            <v>7</v>
          </cell>
          <cell r="C5515">
            <v>0</v>
          </cell>
          <cell r="D5515">
            <v>0</v>
          </cell>
          <cell r="E5515">
            <v>0</v>
          </cell>
          <cell r="F5515">
            <v>2</v>
          </cell>
          <cell r="G5515">
            <v>0</v>
          </cell>
          <cell r="H5515">
            <v>0</v>
          </cell>
          <cell r="I5515">
            <v>7280</v>
          </cell>
          <cell r="J5515">
            <v>2</v>
          </cell>
          <cell r="K5515">
            <v>3</v>
          </cell>
          <cell r="L5515">
            <v>5456</v>
          </cell>
        </row>
        <row r="5516">
          <cell r="A5516">
            <v>6</v>
          </cell>
          <cell r="B5516">
            <v>7</v>
          </cell>
          <cell r="C5516">
            <v>0</v>
          </cell>
          <cell r="D5516">
            <v>0</v>
          </cell>
          <cell r="E5516">
            <v>0</v>
          </cell>
          <cell r="F5516">
            <v>2</v>
          </cell>
          <cell r="G5516">
            <v>0</v>
          </cell>
          <cell r="H5516">
            <v>0</v>
          </cell>
          <cell r="I5516">
            <v>7330</v>
          </cell>
          <cell r="J5516">
            <v>2</v>
          </cell>
          <cell r="K5516">
            <v>3</v>
          </cell>
          <cell r="L5516">
            <v>1816</v>
          </cell>
        </row>
        <row r="5517">
          <cell r="A5517">
            <v>6</v>
          </cell>
          <cell r="B5517">
            <v>7</v>
          </cell>
          <cell r="C5517">
            <v>0</v>
          </cell>
          <cell r="D5517">
            <v>0</v>
          </cell>
          <cell r="E5517">
            <v>0</v>
          </cell>
          <cell r="F5517">
            <v>2</v>
          </cell>
          <cell r="G5517">
            <v>0</v>
          </cell>
          <cell r="H5517">
            <v>0</v>
          </cell>
          <cell r="I5517">
            <v>7340</v>
          </cell>
          <cell r="J5517">
            <v>2</v>
          </cell>
          <cell r="K5517">
            <v>3</v>
          </cell>
          <cell r="L5517">
            <v>378</v>
          </cell>
        </row>
        <row r="5518">
          <cell r="A5518">
            <v>6</v>
          </cell>
          <cell r="B5518">
            <v>7</v>
          </cell>
          <cell r="C5518">
            <v>0</v>
          </cell>
          <cell r="D5518">
            <v>0</v>
          </cell>
          <cell r="E5518">
            <v>0</v>
          </cell>
          <cell r="F5518">
            <v>2</v>
          </cell>
          <cell r="G5518">
            <v>0</v>
          </cell>
          <cell r="H5518">
            <v>0</v>
          </cell>
          <cell r="I5518">
            <v>7350</v>
          </cell>
          <cell r="J5518">
            <v>2</v>
          </cell>
          <cell r="K5518">
            <v>3</v>
          </cell>
          <cell r="L5518">
            <v>378</v>
          </cell>
        </row>
        <row r="5519">
          <cell r="A5519">
            <v>6</v>
          </cell>
          <cell r="B5519">
            <v>7</v>
          </cell>
          <cell r="C5519">
            <v>0</v>
          </cell>
          <cell r="D5519">
            <v>0</v>
          </cell>
          <cell r="E5519">
            <v>0</v>
          </cell>
          <cell r="F5519">
            <v>2</v>
          </cell>
          <cell r="G5519">
            <v>0</v>
          </cell>
          <cell r="H5519">
            <v>0</v>
          </cell>
          <cell r="I5519">
            <v>7360</v>
          </cell>
          <cell r="J5519">
            <v>2</v>
          </cell>
          <cell r="K5519">
            <v>3</v>
          </cell>
          <cell r="L5519">
            <v>972</v>
          </cell>
        </row>
        <row r="5520">
          <cell r="A5520">
            <v>6</v>
          </cell>
          <cell r="B5520">
            <v>7</v>
          </cell>
          <cell r="C5520">
            <v>0</v>
          </cell>
          <cell r="D5520">
            <v>0</v>
          </cell>
          <cell r="E5520">
            <v>0</v>
          </cell>
          <cell r="F5520">
            <v>2</v>
          </cell>
          <cell r="G5520">
            <v>0</v>
          </cell>
          <cell r="H5520">
            <v>0</v>
          </cell>
          <cell r="I5520">
            <v>7500</v>
          </cell>
          <cell r="J5520">
            <v>2</v>
          </cell>
          <cell r="K5520">
            <v>3</v>
          </cell>
          <cell r="L5520">
            <v>880</v>
          </cell>
        </row>
        <row r="5521">
          <cell r="A5521">
            <v>6</v>
          </cell>
          <cell r="B5521">
            <v>7</v>
          </cell>
          <cell r="C5521">
            <v>0</v>
          </cell>
          <cell r="D5521">
            <v>0</v>
          </cell>
          <cell r="E5521">
            <v>0</v>
          </cell>
          <cell r="F5521">
            <v>2</v>
          </cell>
          <cell r="G5521">
            <v>0</v>
          </cell>
          <cell r="H5521">
            <v>0</v>
          </cell>
          <cell r="I5521">
            <v>7512</v>
          </cell>
          <cell r="J5521">
            <v>2</v>
          </cell>
          <cell r="K5521">
            <v>3</v>
          </cell>
          <cell r="L5521">
            <v>4630</v>
          </cell>
        </row>
        <row r="5522">
          <cell r="A5522">
            <v>6</v>
          </cell>
          <cell r="B5522">
            <v>7</v>
          </cell>
          <cell r="C5522">
            <v>0</v>
          </cell>
          <cell r="D5522">
            <v>0</v>
          </cell>
          <cell r="E5522">
            <v>0</v>
          </cell>
          <cell r="F5522">
            <v>2</v>
          </cell>
          <cell r="G5522">
            <v>0</v>
          </cell>
          <cell r="H5522">
            <v>0</v>
          </cell>
          <cell r="I5522">
            <v>7516</v>
          </cell>
          <cell r="J5522">
            <v>2</v>
          </cell>
          <cell r="K5522">
            <v>3</v>
          </cell>
          <cell r="L5522">
            <v>0</v>
          </cell>
        </row>
        <row r="5523">
          <cell r="A5523">
            <v>6</v>
          </cell>
          <cell r="B5523">
            <v>7</v>
          </cell>
          <cell r="C5523">
            <v>0</v>
          </cell>
          <cell r="D5523">
            <v>0</v>
          </cell>
          <cell r="E5523">
            <v>0</v>
          </cell>
          <cell r="F5523">
            <v>2</v>
          </cell>
          <cell r="G5523">
            <v>0</v>
          </cell>
          <cell r="H5523">
            <v>0</v>
          </cell>
          <cell r="I5523">
            <v>7518</v>
          </cell>
          <cell r="J5523">
            <v>2</v>
          </cell>
          <cell r="K5523">
            <v>3</v>
          </cell>
          <cell r="L5523">
            <v>1118</v>
          </cell>
        </row>
        <row r="5524">
          <cell r="A5524">
            <v>6</v>
          </cell>
          <cell r="B5524">
            <v>7</v>
          </cell>
          <cell r="C5524">
            <v>0</v>
          </cell>
          <cell r="D5524">
            <v>0</v>
          </cell>
          <cell r="E5524">
            <v>0</v>
          </cell>
          <cell r="F5524">
            <v>2</v>
          </cell>
          <cell r="G5524">
            <v>0</v>
          </cell>
          <cell r="H5524">
            <v>0</v>
          </cell>
          <cell r="I5524">
            <v>7613</v>
          </cell>
          <cell r="J5524">
            <v>2</v>
          </cell>
          <cell r="K5524">
            <v>3</v>
          </cell>
          <cell r="L5524">
            <v>24</v>
          </cell>
        </row>
        <row r="5525">
          <cell r="A5525">
            <v>6</v>
          </cell>
          <cell r="B5525">
            <v>7</v>
          </cell>
          <cell r="C5525">
            <v>0</v>
          </cell>
          <cell r="D5525">
            <v>0</v>
          </cell>
          <cell r="E5525">
            <v>0</v>
          </cell>
          <cell r="F5525">
            <v>2</v>
          </cell>
          <cell r="G5525">
            <v>0</v>
          </cell>
          <cell r="H5525">
            <v>0</v>
          </cell>
          <cell r="I5525">
            <v>7616</v>
          </cell>
          <cell r="J5525">
            <v>2</v>
          </cell>
          <cell r="K5525">
            <v>3</v>
          </cell>
          <cell r="L5525">
            <v>235.9</v>
          </cell>
        </row>
        <row r="5526">
          <cell r="A5526">
            <v>6</v>
          </cell>
          <cell r="B5526">
            <v>7</v>
          </cell>
          <cell r="C5526">
            <v>0</v>
          </cell>
          <cell r="D5526">
            <v>0</v>
          </cell>
          <cell r="E5526">
            <v>0</v>
          </cell>
          <cell r="F5526">
            <v>2</v>
          </cell>
          <cell r="G5526">
            <v>0</v>
          </cell>
          <cell r="H5526">
            <v>0</v>
          </cell>
          <cell r="I5526">
            <v>7900</v>
          </cell>
          <cell r="J5526">
            <v>2</v>
          </cell>
          <cell r="K5526">
            <v>3</v>
          </cell>
          <cell r="L5526">
            <v>0</v>
          </cell>
        </row>
        <row r="5527">
          <cell r="A5527">
            <v>6</v>
          </cell>
          <cell r="B5527">
            <v>7</v>
          </cell>
          <cell r="C5527">
            <v>0</v>
          </cell>
          <cell r="D5527">
            <v>0</v>
          </cell>
          <cell r="E5527">
            <v>0</v>
          </cell>
          <cell r="F5527">
            <v>2</v>
          </cell>
          <cell r="G5527">
            <v>0</v>
          </cell>
          <cell r="H5527">
            <v>0</v>
          </cell>
          <cell r="I5527">
            <v>7901</v>
          </cell>
          <cell r="J5527">
            <v>2</v>
          </cell>
          <cell r="K5527">
            <v>3</v>
          </cell>
          <cell r="L5527">
            <v>0</v>
          </cell>
        </row>
        <row r="5528">
          <cell r="A5528">
            <v>6</v>
          </cell>
          <cell r="B5528">
            <v>7</v>
          </cell>
          <cell r="C5528">
            <v>0</v>
          </cell>
          <cell r="D5528">
            <v>0</v>
          </cell>
          <cell r="E5528">
            <v>0</v>
          </cell>
          <cell r="F5528">
            <v>2</v>
          </cell>
          <cell r="G5528">
            <v>0</v>
          </cell>
          <cell r="H5528">
            <v>0</v>
          </cell>
          <cell r="I5528">
            <v>7950</v>
          </cell>
          <cell r="J5528">
            <v>2</v>
          </cell>
          <cell r="K5528">
            <v>3</v>
          </cell>
          <cell r="L5528">
            <v>0</v>
          </cell>
        </row>
        <row r="5529">
          <cell r="A5529">
            <v>6</v>
          </cell>
          <cell r="B5529">
            <v>7</v>
          </cell>
          <cell r="C5529">
            <v>0</v>
          </cell>
          <cell r="D5529">
            <v>0</v>
          </cell>
          <cell r="E5529">
            <v>0</v>
          </cell>
          <cell r="F5529">
            <v>2</v>
          </cell>
          <cell r="G5529">
            <v>0</v>
          </cell>
          <cell r="H5529">
            <v>0</v>
          </cell>
          <cell r="I5529">
            <v>7951</v>
          </cell>
          <cell r="J5529">
            <v>2</v>
          </cell>
          <cell r="K5529">
            <v>3</v>
          </cell>
          <cell r="L5529">
            <v>0</v>
          </cell>
        </row>
        <row r="5530">
          <cell r="A5530">
            <v>6</v>
          </cell>
          <cell r="B5530">
            <v>7</v>
          </cell>
          <cell r="C5530">
            <v>0</v>
          </cell>
          <cell r="D5530">
            <v>0</v>
          </cell>
          <cell r="E5530">
            <v>0</v>
          </cell>
          <cell r="F5530">
            <v>2</v>
          </cell>
          <cell r="G5530">
            <v>0</v>
          </cell>
          <cell r="H5530">
            <v>0</v>
          </cell>
          <cell r="I5530">
            <v>7952</v>
          </cell>
          <cell r="J5530">
            <v>2</v>
          </cell>
          <cell r="K5530">
            <v>3</v>
          </cell>
          <cell r="L5530">
            <v>0</v>
          </cell>
        </row>
        <row r="5531">
          <cell r="A5531">
            <v>6</v>
          </cell>
          <cell r="B5531">
            <v>7</v>
          </cell>
          <cell r="C5531">
            <v>0</v>
          </cell>
          <cell r="D5531">
            <v>0</v>
          </cell>
          <cell r="E5531">
            <v>0</v>
          </cell>
          <cell r="F5531">
            <v>2</v>
          </cell>
          <cell r="G5531">
            <v>0</v>
          </cell>
          <cell r="H5531">
            <v>0</v>
          </cell>
          <cell r="I5531">
            <v>7953</v>
          </cell>
          <cell r="J5531">
            <v>2</v>
          </cell>
          <cell r="K5531">
            <v>3</v>
          </cell>
          <cell r="L5531">
            <v>0</v>
          </cell>
        </row>
        <row r="5532">
          <cell r="A5532">
            <v>6</v>
          </cell>
          <cell r="B5532">
            <v>7</v>
          </cell>
          <cell r="C5532">
            <v>0</v>
          </cell>
          <cell r="D5532">
            <v>0</v>
          </cell>
          <cell r="E5532">
            <v>0</v>
          </cell>
          <cell r="F5532">
            <v>2</v>
          </cell>
          <cell r="G5532">
            <v>0</v>
          </cell>
          <cell r="H5532">
            <v>0</v>
          </cell>
          <cell r="I5532">
            <v>7954</v>
          </cell>
          <cell r="J5532">
            <v>2</v>
          </cell>
          <cell r="K5532">
            <v>3</v>
          </cell>
          <cell r="L5532">
            <v>0</v>
          </cell>
        </row>
        <row r="5533">
          <cell r="A5533">
            <v>6</v>
          </cell>
          <cell r="B5533">
            <v>7</v>
          </cell>
          <cell r="C5533">
            <v>0</v>
          </cell>
          <cell r="D5533">
            <v>0</v>
          </cell>
          <cell r="E5533">
            <v>0</v>
          </cell>
          <cell r="F5533">
            <v>2</v>
          </cell>
          <cell r="G5533">
            <v>0</v>
          </cell>
          <cell r="H5533">
            <v>0</v>
          </cell>
          <cell r="I5533">
            <v>7956</v>
          </cell>
          <cell r="J5533">
            <v>2</v>
          </cell>
          <cell r="K5533">
            <v>3</v>
          </cell>
          <cell r="L5533">
            <v>0</v>
          </cell>
        </row>
        <row r="5534">
          <cell r="A5534">
            <v>6</v>
          </cell>
          <cell r="B5534">
            <v>7</v>
          </cell>
          <cell r="C5534">
            <v>0</v>
          </cell>
          <cell r="D5534">
            <v>0</v>
          </cell>
          <cell r="E5534">
            <v>0</v>
          </cell>
          <cell r="F5534">
            <v>2</v>
          </cell>
          <cell r="G5534">
            <v>0</v>
          </cell>
          <cell r="H5534">
            <v>0</v>
          </cell>
          <cell r="I5534">
            <v>7957</v>
          </cell>
          <cell r="J5534">
            <v>2</v>
          </cell>
          <cell r="K5534">
            <v>3</v>
          </cell>
          <cell r="L5534">
            <v>0</v>
          </cell>
        </row>
        <row r="5535">
          <cell r="A5535">
            <v>6</v>
          </cell>
          <cell r="B5535">
            <v>7</v>
          </cell>
          <cell r="C5535">
            <v>0</v>
          </cell>
          <cell r="D5535">
            <v>0</v>
          </cell>
          <cell r="E5535">
            <v>0</v>
          </cell>
          <cell r="F5535">
            <v>2</v>
          </cell>
          <cell r="G5535">
            <v>0</v>
          </cell>
          <cell r="H5535">
            <v>0</v>
          </cell>
          <cell r="I5535">
            <v>7960</v>
          </cell>
          <cell r="J5535">
            <v>2</v>
          </cell>
          <cell r="K5535">
            <v>3</v>
          </cell>
          <cell r="L5535">
            <v>0</v>
          </cell>
        </row>
        <row r="5536">
          <cell r="A5536">
            <v>6</v>
          </cell>
          <cell r="B5536">
            <v>7</v>
          </cell>
          <cell r="C5536">
            <v>0</v>
          </cell>
          <cell r="D5536">
            <v>0</v>
          </cell>
          <cell r="E5536">
            <v>0</v>
          </cell>
          <cell r="F5536">
            <v>2</v>
          </cell>
          <cell r="G5536">
            <v>0</v>
          </cell>
          <cell r="H5536">
            <v>0</v>
          </cell>
          <cell r="I5536">
            <v>7961</v>
          </cell>
          <cell r="J5536">
            <v>2</v>
          </cell>
          <cell r="K5536">
            <v>3</v>
          </cell>
          <cell r="L5536">
            <v>0</v>
          </cell>
        </row>
        <row r="5537">
          <cell r="A5537">
            <v>6</v>
          </cell>
          <cell r="B5537">
            <v>7</v>
          </cell>
          <cell r="C5537">
            <v>0</v>
          </cell>
          <cell r="D5537">
            <v>0</v>
          </cell>
          <cell r="E5537">
            <v>0</v>
          </cell>
          <cell r="F5537">
            <v>2</v>
          </cell>
          <cell r="G5537">
            <v>0</v>
          </cell>
          <cell r="H5537">
            <v>0</v>
          </cell>
          <cell r="I5537">
            <v>7962</v>
          </cell>
          <cell r="J5537">
            <v>2</v>
          </cell>
          <cell r="K5537">
            <v>3</v>
          </cell>
          <cell r="L5537">
            <v>0</v>
          </cell>
        </row>
        <row r="5538">
          <cell r="A5538">
            <v>6</v>
          </cell>
          <cell r="B5538">
            <v>7</v>
          </cell>
          <cell r="C5538">
            <v>0</v>
          </cell>
          <cell r="D5538">
            <v>0</v>
          </cell>
          <cell r="E5538">
            <v>0</v>
          </cell>
          <cell r="F5538">
            <v>2</v>
          </cell>
          <cell r="G5538">
            <v>0</v>
          </cell>
          <cell r="H5538">
            <v>0</v>
          </cell>
          <cell r="I5538">
            <v>7963</v>
          </cell>
          <cell r="J5538">
            <v>2</v>
          </cell>
          <cell r="K5538">
            <v>3</v>
          </cell>
          <cell r="L5538">
            <v>0</v>
          </cell>
        </row>
        <row r="5539">
          <cell r="A5539">
            <v>6</v>
          </cell>
          <cell r="B5539">
            <v>7</v>
          </cell>
          <cell r="C5539">
            <v>0</v>
          </cell>
          <cell r="D5539">
            <v>0</v>
          </cell>
          <cell r="E5539">
            <v>0</v>
          </cell>
          <cell r="F5539">
            <v>2</v>
          </cell>
          <cell r="G5539">
            <v>0</v>
          </cell>
          <cell r="H5539">
            <v>0</v>
          </cell>
          <cell r="I5539">
            <v>7964</v>
          </cell>
          <cell r="J5539">
            <v>2</v>
          </cell>
          <cell r="K5539">
            <v>3</v>
          </cell>
          <cell r="L5539">
            <v>0</v>
          </cell>
        </row>
        <row r="5540">
          <cell r="A5540">
            <v>6</v>
          </cell>
          <cell r="B5540">
            <v>7</v>
          </cell>
          <cell r="C5540">
            <v>0</v>
          </cell>
          <cell r="D5540">
            <v>0</v>
          </cell>
          <cell r="E5540">
            <v>0</v>
          </cell>
          <cell r="F5540">
            <v>2</v>
          </cell>
          <cell r="G5540">
            <v>0</v>
          </cell>
          <cell r="H5540">
            <v>0</v>
          </cell>
          <cell r="I5540">
            <v>7965</v>
          </cell>
          <cell r="J5540">
            <v>2</v>
          </cell>
          <cell r="K5540">
            <v>3</v>
          </cell>
          <cell r="L5540">
            <v>0</v>
          </cell>
        </row>
        <row r="5541">
          <cell r="A5541">
            <v>6</v>
          </cell>
          <cell r="B5541">
            <v>7</v>
          </cell>
          <cell r="C5541">
            <v>0</v>
          </cell>
          <cell r="D5541">
            <v>0</v>
          </cell>
          <cell r="E5541">
            <v>0</v>
          </cell>
          <cell r="F5541">
            <v>2</v>
          </cell>
          <cell r="G5541">
            <v>0</v>
          </cell>
          <cell r="H5541">
            <v>0</v>
          </cell>
          <cell r="I5541">
            <v>7966</v>
          </cell>
          <cell r="J5541">
            <v>2</v>
          </cell>
          <cell r="K5541">
            <v>3</v>
          </cell>
          <cell r="L5541">
            <v>0</v>
          </cell>
        </row>
        <row r="5542">
          <cell r="A5542">
            <v>6</v>
          </cell>
          <cell r="B5542">
            <v>8</v>
          </cell>
          <cell r="C5542">
            <v>0</v>
          </cell>
          <cell r="D5542">
            <v>0</v>
          </cell>
          <cell r="E5542">
            <v>0</v>
          </cell>
          <cell r="F5542">
            <v>1</v>
          </cell>
          <cell r="G5542">
            <v>0</v>
          </cell>
          <cell r="H5542">
            <v>0</v>
          </cell>
          <cell r="I5542">
            <v>1000</v>
          </cell>
          <cell r="J5542">
            <v>2</v>
          </cell>
          <cell r="K5542">
            <v>3</v>
          </cell>
          <cell r="L5542">
            <v>0</v>
          </cell>
        </row>
        <row r="5543">
          <cell r="A5543">
            <v>6</v>
          </cell>
          <cell r="B5543">
            <v>8</v>
          </cell>
          <cell r="C5543">
            <v>0</v>
          </cell>
          <cell r="D5543">
            <v>0</v>
          </cell>
          <cell r="E5543">
            <v>0</v>
          </cell>
          <cell r="F5543">
            <v>1</v>
          </cell>
          <cell r="G5543">
            <v>0</v>
          </cell>
          <cell r="H5543">
            <v>0</v>
          </cell>
          <cell r="I5543">
            <v>1610</v>
          </cell>
          <cell r="J5543">
            <v>2</v>
          </cell>
          <cell r="K5543">
            <v>3</v>
          </cell>
          <cell r="L5543">
            <v>1500</v>
          </cell>
        </row>
        <row r="5544">
          <cell r="A5544">
            <v>6</v>
          </cell>
          <cell r="B5544">
            <v>8</v>
          </cell>
          <cell r="C5544">
            <v>0</v>
          </cell>
          <cell r="D5544">
            <v>0</v>
          </cell>
          <cell r="E5544">
            <v>0</v>
          </cell>
          <cell r="F5544">
            <v>1</v>
          </cell>
          <cell r="G5544">
            <v>0</v>
          </cell>
          <cell r="H5544">
            <v>0</v>
          </cell>
          <cell r="I5544">
            <v>1612</v>
          </cell>
          <cell r="J5544">
            <v>2</v>
          </cell>
          <cell r="K5544">
            <v>3</v>
          </cell>
          <cell r="L5544">
            <v>0</v>
          </cell>
        </row>
        <row r="5545">
          <cell r="A5545">
            <v>6</v>
          </cell>
          <cell r="B5545">
            <v>8</v>
          </cell>
          <cell r="C5545">
            <v>0</v>
          </cell>
          <cell r="D5545">
            <v>0</v>
          </cell>
          <cell r="E5545">
            <v>0</v>
          </cell>
          <cell r="F5545">
            <v>1</v>
          </cell>
          <cell r="G5545">
            <v>0</v>
          </cell>
          <cell r="H5545">
            <v>0</v>
          </cell>
          <cell r="I5545">
            <v>2000</v>
          </cell>
          <cell r="J5545">
            <v>2</v>
          </cell>
          <cell r="K5545">
            <v>3</v>
          </cell>
          <cell r="L5545">
            <v>0</v>
          </cell>
        </row>
        <row r="5546">
          <cell r="A5546">
            <v>6</v>
          </cell>
          <cell r="B5546">
            <v>8</v>
          </cell>
          <cell r="C5546">
            <v>0</v>
          </cell>
          <cell r="D5546">
            <v>0</v>
          </cell>
          <cell r="E5546">
            <v>0</v>
          </cell>
          <cell r="F5546">
            <v>1</v>
          </cell>
          <cell r="G5546">
            <v>0</v>
          </cell>
          <cell r="H5546">
            <v>0</v>
          </cell>
          <cell r="I5546">
            <v>2011</v>
          </cell>
          <cell r="J5546">
            <v>2</v>
          </cell>
          <cell r="K5546">
            <v>3</v>
          </cell>
          <cell r="L5546">
            <v>0</v>
          </cell>
        </row>
        <row r="5547">
          <cell r="A5547">
            <v>6</v>
          </cell>
          <cell r="B5547">
            <v>8</v>
          </cell>
          <cell r="C5547">
            <v>0</v>
          </cell>
          <cell r="D5547">
            <v>0</v>
          </cell>
          <cell r="E5547">
            <v>0</v>
          </cell>
          <cell r="F5547">
            <v>1</v>
          </cell>
          <cell r="G5547">
            <v>0</v>
          </cell>
          <cell r="H5547">
            <v>0</v>
          </cell>
          <cell r="I5547">
            <v>2022</v>
          </cell>
          <cell r="J5547">
            <v>2</v>
          </cell>
          <cell r="K5547">
            <v>3</v>
          </cell>
          <cell r="L5547">
            <v>0</v>
          </cell>
        </row>
        <row r="5548">
          <cell r="A5548">
            <v>6</v>
          </cell>
          <cell r="B5548">
            <v>8</v>
          </cell>
          <cell r="C5548">
            <v>0</v>
          </cell>
          <cell r="D5548">
            <v>0</v>
          </cell>
          <cell r="E5548">
            <v>0</v>
          </cell>
          <cell r="F5548">
            <v>1</v>
          </cell>
          <cell r="G5548">
            <v>0</v>
          </cell>
          <cell r="H5548">
            <v>0</v>
          </cell>
          <cell r="I5548">
            <v>2023</v>
          </cell>
          <cell r="J5548">
            <v>2</v>
          </cell>
          <cell r="K5548">
            <v>3</v>
          </cell>
          <cell r="L5548">
            <v>0</v>
          </cell>
        </row>
        <row r="5549">
          <cell r="A5549">
            <v>6</v>
          </cell>
          <cell r="B5549">
            <v>8</v>
          </cell>
          <cell r="C5549">
            <v>0</v>
          </cell>
          <cell r="D5549">
            <v>0</v>
          </cell>
          <cell r="E5549">
            <v>0</v>
          </cell>
          <cell r="F5549">
            <v>1</v>
          </cell>
          <cell r="G5549">
            <v>0</v>
          </cell>
          <cell r="H5549">
            <v>0</v>
          </cell>
          <cell r="I5549">
            <v>2024</v>
          </cell>
          <cell r="J5549">
            <v>2</v>
          </cell>
          <cell r="K5549">
            <v>3</v>
          </cell>
          <cell r="L5549">
            <v>0</v>
          </cell>
        </row>
        <row r="5550">
          <cell r="A5550">
            <v>6</v>
          </cell>
          <cell r="B5550">
            <v>8</v>
          </cell>
          <cell r="C5550">
            <v>0</v>
          </cell>
          <cell r="D5550">
            <v>0</v>
          </cell>
          <cell r="E5550">
            <v>0</v>
          </cell>
          <cell r="F5550">
            <v>1</v>
          </cell>
          <cell r="G5550">
            <v>0</v>
          </cell>
          <cell r="H5550">
            <v>0</v>
          </cell>
          <cell r="I5550">
            <v>2025</v>
          </cell>
          <cell r="J5550">
            <v>2</v>
          </cell>
          <cell r="K5550">
            <v>3</v>
          </cell>
          <cell r="L5550">
            <v>0</v>
          </cell>
        </row>
        <row r="5551">
          <cell r="A5551">
            <v>6</v>
          </cell>
          <cell r="B5551">
            <v>8</v>
          </cell>
          <cell r="C5551">
            <v>0</v>
          </cell>
          <cell r="D5551">
            <v>0</v>
          </cell>
          <cell r="E5551">
            <v>0</v>
          </cell>
          <cell r="F5551">
            <v>1</v>
          </cell>
          <cell r="G5551">
            <v>0</v>
          </cell>
          <cell r="H5551">
            <v>0</v>
          </cell>
          <cell r="I5551">
            <v>2026</v>
          </cell>
          <cell r="J5551">
            <v>2</v>
          </cell>
          <cell r="K5551">
            <v>3</v>
          </cell>
          <cell r="L5551">
            <v>0</v>
          </cell>
        </row>
        <row r="5552">
          <cell r="A5552">
            <v>6</v>
          </cell>
          <cell r="B5552">
            <v>8</v>
          </cell>
          <cell r="C5552">
            <v>0</v>
          </cell>
          <cell r="D5552">
            <v>0</v>
          </cell>
          <cell r="E5552">
            <v>0</v>
          </cell>
          <cell r="F5552">
            <v>1</v>
          </cell>
          <cell r="G5552">
            <v>0</v>
          </cell>
          <cell r="H5552">
            <v>0</v>
          </cell>
          <cell r="I5552">
            <v>2027</v>
          </cell>
          <cell r="J5552">
            <v>2</v>
          </cell>
          <cell r="K5552">
            <v>3</v>
          </cell>
          <cell r="L5552">
            <v>0</v>
          </cell>
        </row>
        <row r="5553">
          <cell r="A5553">
            <v>6</v>
          </cell>
          <cell r="B5553">
            <v>8</v>
          </cell>
          <cell r="C5553">
            <v>0</v>
          </cell>
          <cell r="D5553">
            <v>0</v>
          </cell>
          <cell r="E5553">
            <v>0</v>
          </cell>
          <cell r="F5553">
            <v>1</v>
          </cell>
          <cell r="G5553">
            <v>0</v>
          </cell>
          <cell r="H5553">
            <v>0</v>
          </cell>
          <cell r="I5553">
            <v>2028</v>
          </cell>
          <cell r="J5553">
            <v>2</v>
          </cell>
          <cell r="K5553">
            <v>3</v>
          </cell>
          <cell r="L5553">
            <v>0</v>
          </cell>
        </row>
        <row r="5554">
          <cell r="A5554">
            <v>6</v>
          </cell>
          <cell r="B5554">
            <v>8</v>
          </cell>
          <cell r="C5554">
            <v>0</v>
          </cell>
          <cell r="D5554">
            <v>0</v>
          </cell>
          <cell r="E5554">
            <v>0</v>
          </cell>
          <cell r="F5554">
            <v>1</v>
          </cell>
          <cell r="G5554">
            <v>0</v>
          </cell>
          <cell r="H5554">
            <v>0</v>
          </cell>
          <cell r="I5554">
            <v>2029</v>
          </cell>
          <cell r="J5554">
            <v>2</v>
          </cell>
          <cell r="K5554">
            <v>3</v>
          </cell>
          <cell r="L5554">
            <v>0</v>
          </cell>
        </row>
        <row r="5555">
          <cell r="A5555">
            <v>6</v>
          </cell>
          <cell r="B5555">
            <v>8</v>
          </cell>
          <cell r="C5555">
            <v>0</v>
          </cell>
          <cell r="D5555">
            <v>0</v>
          </cell>
          <cell r="E5555">
            <v>0</v>
          </cell>
          <cell r="F5555">
            <v>1</v>
          </cell>
          <cell r="G5555">
            <v>0</v>
          </cell>
          <cell r="H5555">
            <v>0</v>
          </cell>
          <cell r="I5555">
            <v>3022</v>
          </cell>
          <cell r="J5555">
            <v>2</v>
          </cell>
          <cell r="K5555">
            <v>3</v>
          </cell>
          <cell r="L5555">
            <v>0</v>
          </cell>
        </row>
        <row r="5556">
          <cell r="A5556">
            <v>6</v>
          </cell>
          <cell r="B5556">
            <v>8</v>
          </cell>
          <cell r="C5556">
            <v>0</v>
          </cell>
          <cell r="D5556">
            <v>0</v>
          </cell>
          <cell r="E5556">
            <v>0</v>
          </cell>
          <cell r="F5556">
            <v>1</v>
          </cell>
          <cell r="G5556">
            <v>0</v>
          </cell>
          <cell r="H5556">
            <v>0</v>
          </cell>
          <cell r="I5556">
            <v>3112</v>
          </cell>
          <cell r="J5556">
            <v>2</v>
          </cell>
          <cell r="K5556">
            <v>3</v>
          </cell>
          <cell r="L5556">
            <v>0</v>
          </cell>
        </row>
        <row r="5557">
          <cell r="A5557">
            <v>6</v>
          </cell>
          <cell r="B5557">
            <v>8</v>
          </cell>
          <cell r="C5557">
            <v>0</v>
          </cell>
          <cell r="D5557">
            <v>0</v>
          </cell>
          <cell r="E5557">
            <v>0</v>
          </cell>
          <cell r="F5557">
            <v>1</v>
          </cell>
          <cell r="G5557">
            <v>0</v>
          </cell>
          <cell r="H5557">
            <v>0</v>
          </cell>
          <cell r="I5557">
            <v>3241</v>
          </cell>
          <cell r="J5557">
            <v>2</v>
          </cell>
          <cell r="K5557">
            <v>3</v>
          </cell>
          <cell r="L5557">
            <v>0</v>
          </cell>
        </row>
        <row r="5558">
          <cell r="A5558">
            <v>6</v>
          </cell>
          <cell r="B5558">
            <v>8</v>
          </cell>
          <cell r="C5558">
            <v>0</v>
          </cell>
          <cell r="D5558">
            <v>0</v>
          </cell>
          <cell r="E5558">
            <v>0</v>
          </cell>
          <cell r="F5558">
            <v>1</v>
          </cell>
          <cell r="G5558">
            <v>0</v>
          </cell>
          <cell r="H5558">
            <v>0</v>
          </cell>
          <cell r="I5558">
            <v>4000</v>
          </cell>
          <cell r="J5558">
            <v>2</v>
          </cell>
          <cell r="K5558">
            <v>3</v>
          </cell>
          <cell r="L5558">
            <v>0</v>
          </cell>
        </row>
        <row r="5559">
          <cell r="A5559">
            <v>6</v>
          </cell>
          <cell r="B5559">
            <v>8</v>
          </cell>
          <cell r="C5559">
            <v>0</v>
          </cell>
          <cell r="D5559">
            <v>0</v>
          </cell>
          <cell r="E5559">
            <v>0</v>
          </cell>
          <cell r="F5559">
            <v>1</v>
          </cell>
          <cell r="G5559">
            <v>0</v>
          </cell>
          <cell r="H5559">
            <v>0</v>
          </cell>
          <cell r="I5559">
            <v>4023</v>
          </cell>
          <cell r="J5559">
            <v>2</v>
          </cell>
          <cell r="K5559">
            <v>3</v>
          </cell>
          <cell r="L5559">
            <v>0</v>
          </cell>
        </row>
        <row r="5560">
          <cell r="A5560">
            <v>6</v>
          </cell>
          <cell r="B5560">
            <v>8</v>
          </cell>
          <cell r="C5560">
            <v>0</v>
          </cell>
          <cell r="D5560">
            <v>0</v>
          </cell>
          <cell r="E5560">
            <v>0</v>
          </cell>
          <cell r="F5560">
            <v>1</v>
          </cell>
          <cell r="G5560">
            <v>0</v>
          </cell>
          <cell r="H5560">
            <v>0</v>
          </cell>
          <cell r="I5560">
            <v>4026</v>
          </cell>
          <cell r="J5560">
            <v>2</v>
          </cell>
          <cell r="K5560">
            <v>3</v>
          </cell>
          <cell r="L5560">
            <v>-4917</v>
          </cell>
        </row>
        <row r="5561">
          <cell r="A5561">
            <v>6</v>
          </cell>
          <cell r="B5561">
            <v>8</v>
          </cell>
          <cell r="C5561">
            <v>0</v>
          </cell>
          <cell r="D5561">
            <v>0</v>
          </cell>
          <cell r="E5561">
            <v>0</v>
          </cell>
          <cell r="F5561">
            <v>1</v>
          </cell>
          <cell r="G5561">
            <v>0</v>
          </cell>
          <cell r="H5561">
            <v>0</v>
          </cell>
          <cell r="I5561">
            <v>4028</v>
          </cell>
          <cell r="J5561">
            <v>2</v>
          </cell>
          <cell r="K5561">
            <v>3</v>
          </cell>
          <cell r="L5561">
            <v>141500</v>
          </cell>
        </row>
        <row r="5562">
          <cell r="A5562">
            <v>6</v>
          </cell>
          <cell r="B5562">
            <v>8</v>
          </cell>
          <cell r="C5562">
            <v>0</v>
          </cell>
          <cell r="D5562">
            <v>0</v>
          </cell>
          <cell r="E5562">
            <v>0</v>
          </cell>
          <cell r="F5562">
            <v>1</v>
          </cell>
          <cell r="G5562">
            <v>0</v>
          </cell>
          <cell r="H5562">
            <v>0</v>
          </cell>
          <cell r="I5562">
            <v>4030</v>
          </cell>
          <cell r="J5562">
            <v>2</v>
          </cell>
          <cell r="K5562">
            <v>3</v>
          </cell>
          <cell r="L5562">
            <v>0</v>
          </cell>
        </row>
        <row r="5563">
          <cell r="A5563">
            <v>6</v>
          </cell>
          <cell r="B5563">
            <v>8</v>
          </cell>
          <cell r="C5563">
            <v>0</v>
          </cell>
          <cell r="D5563">
            <v>0</v>
          </cell>
          <cell r="E5563">
            <v>0</v>
          </cell>
          <cell r="F5563">
            <v>1</v>
          </cell>
          <cell r="G5563">
            <v>0</v>
          </cell>
          <cell r="H5563">
            <v>0</v>
          </cell>
          <cell r="I5563">
            <v>4031</v>
          </cell>
          <cell r="J5563">
            <v>2</v>
          </cell>
          <cell r="K5563">
            <v>3</v>
          </cell>
          <cell r="L5563">
            <v>965519.29</v>
          </cell>
        </row>
        <row r="5564">
          <cell r="A5564">
            <v>6</v>
          </cell>
          <cell r="B5564">
            <v>8</v>
          </cell>
          <cell r="C5564">
            <v>0</v>
          </cell>
          <cell r="D5564">
            <v>0</v>
          </cell>
          <cell r="E5564">
            <v>0</v>
          </cell>
          <cell r="F5564">
            <v>1</v>
          </cell>
          <cell r="G5564">
            <v>0</v>
          </cell>
          <cell r="H5564">
            <v>0</v>
          </cell>
          <cell r="I5564">
            <v>5300</v>
          </cell>
          <cell r="J5564">
            <v>2</v>
          </cell>
          <cell r="K5564">
            <v>3</v>
          </cell>
          <cell r="L5564">
            <v>0</v>
          </cell>
        </row>
        <row r="5565">
          <cell r="A5565">
            <v>6</v>
          </cell>
          <cell r="B5565">
            <v>8</v>
          </cell>
          <cell r="C5565">
            <v>0</v>
          </cell>
          <cell r="D5565">
            <v>0</v>
          </cell>
          <cell r="E5565">
            <v>0</v>
          </cell>
          <cell r="F5565">
            <v>1</v>
          </cell>
          <cell r="G5565">
            <v>0</v>
          </cell>
          <cell r="H5565">
            <v>0</v>
          </cell>
          <cell r="I5565">
            <v>5301</v>
          </cell>
          <cell r="J5565">
            <v>2</v>
          </cell>
          <cell r="K5565">
            <v>3</v>
          </cell>
          <cell r="L5565">
            <v>0</v>
          </cell>
        </row>
        <row r="5566">
          <cell r="A5566">
            <v>6</v>
          </cell>
          <cell r="B5566">
            <v>8</v>
          </cell>
          <cell r="C5566">
            <v>0</v>
          </cell>
          <cell r="D5566">
            <v>0</v>
          </cell>
          <cell r="E5566">
            <v>0</v>
          </cell>
          <cell r="F5566">
            <v>1</v>
          </cell>
          <cell r="G5566">
            <v>0</v>
          </cell>
          <cell r="H5566">
            <v>0</v>
          </cell>
          <cell r="I5566">
            <v>5311</v>
          </cell>
          <cell r="J5566">
            <v>2</v>
          </cell>
          <cell r="K5566">
            <v>3</v>
          </cell>
          <cell r="L5566">
            <v>0</v>
          </cell>
        </row>
        <row r="5567">
          <cell r="A5567">
            <v>6</v>
          </cell>
          <cell r="B5567">
            <v>8</v>
          </cell>
          <cell r="C5567">
            <v>0</v>
          </cell>
          <cell r="D5567">
            <v>0</v>
          </cell>
          <cell r="E5567">
            <v>0</v>
          </cell>
          <cell r="F5567">
            <v>1</v>
          </cell>
          <cell r="G5567">
            <v>0</v>
          </cell>
          <cell r="H5567">
            <v>0</v>
          </cell>
          <cell r="I5567">
            <v>5312</v>
          </cell>
          <cell r="J5567">
            <v>2</v>
          </cell>
          <cell r="K5567">
            <v>3</v>
          </cell>
          <cell r="L5567">
            <v>0</v>
          </cell>
        </row>
        <row r="5568">
          <cell r="A5568">
            <v>6</v>
          </cell>
          <cell r="B5568">
            <v>8</v>
          </cell>
          <cell r="C5568">
            <v>0</v>
          </cell>
          <cell r="D5568">
            <v>0</v>
          </cell>
          <cell r="E5568">
            <v>0</v>
          </cell>
          <cell r="F5568">
            <v>1</v>
          </cell>
          <cell r="G5568">
            <v>0</v>
          </cell>
          <cell r="H5568">
            <v>0</v>
          </cell>
          <cell r="I5568">
            <v>5315</v>
          </cell>
          <cell r="J5568">
            <v>2</v>
          </cell>
          <cell r="K5568">
            <v>3</v>
          </cell>
          <cell r="L5568">
            <v>0</v>
          </cell>
        </row>
        <row r="5569">
          <cell r="A5569">
            <v>6</v>
          </cell>
          <cell r="B5569">
            <v>8</v>
          </cell>
          <cell r="C5569">
            <v>0</v>
          </cell>
          <cell r="D5569">
            <v>0</v>
          </cell>
          <cell r="E5569">
            <v>0</v>
          </cell>
          <cell r="F5569">
            <v>1</v>
          </cell>
          <cell r="G5569">
            <v>0</v>
          </cell>
          <cell r="H5569">
            <v>0</v>
          </cell>
          <cell r="I5569">
            <v>5316</v>
          </cell>
          <cell r="J5569">
            <v>2</v>
          </cell>
          <cell r="K5569">
            <v>3</v>
          </cell>
          <cell r="L5569">
            <v>0</v>
          </cell>
        </row>
        <row r="5570">
          <cell r="A5570">
            <v>6</v>
          </cell>
          <cell r="B5570">
            <v>8</v>
          </cell>
          <cell r="C5570">
            <v>0</v>
          </cell>
          <cell r="D5570">
            <v>0</v>
          </cell>
          <cell r="E5570">
            <v>0</v>
          </cell>
          <cell r="F5570">
            <v>1</v>
          </cell>
          <cell r="G5570">
            <v>0</v>
          </cell>
          <cell r="H5570">
            <v>0</v>
          </cell>
          <cell r="I5570">
            <v>5317</v>
          </cell>
          <cell r="J5570">
            <v>2</v>
          </cell>
          <cell r="K5570">
            <v>3</v>
          </cell>
          <cell r="L5570">
            <v>0</v>
          </cell>
        </row>
        <row r="5571">
          <cell r="A5571">
            <v>6</v>
          </cell>
          <cell r="B5571">
            <v>8</v>
          </cell>
          <cell r="C5571">
            <v>0</v>
          </cell>
          <cell r="D5571">
            <v>0</v>
          </cell>
          <cell r="E5571">
            <v>0</v>
          </cell>
          <cell r="F5571">
            <v>1</v>
          </cell>
          <cell r="G5571">
            <v>0</v>
          </cell>
          <cell r="H5571">
            <v>0</v>
          </cell>
          <cell r="I5571">
            <v>5320</v>
          </cell>
          <cell r="J5571">
            <v>2</v>
          </cell>
          <cell r="K5571">
            <v>3</v>
          </cell>
          <cell r="L5571">
            <v>0</v>
          </cell>
        </row>
        <row r="5572">
          <cell r="A5572">
            <v>6</v>
          </cell>
          <cell r="B5572">
            <v>8</v>
          </cell>
          <cell r="C5572">
            <v>0</v>
          </cell>
          <cell r="D5572">
            <v>0</v>
          </cell>
          <cell r="E5572">
            <v>0</v>
          </cell>
          <cell r="F5572">
            <v>1</v>
          </cell>
          <cell r="G5572">
            <v>0</v>
          </cell>
          <cell r="H5572">
            <v>0</v>
          </cell>
          <cell r="I5572">
            <v>7200</v>
          </cell>
          <cell r="J5572">
            <v>2</v>
          </cell>
          <cell r="K5572">
            <v>3</v>
          </cell>
          <cell r="L5572">
            <v>0</v>
          </cell>
        </row>
        <row r="5573">
          <cell r="A5573">
            <v>6</v>
          </cell>
          <cell r="B5573">
            <v>8</v>
          </cell>
          <cell r="C5573">
            <v>0</v>
          </cell>
          <cell r="D5573">
            <v>0</v>
          </cell>
          <cell r="E5573">
            <v>0</v>
          </cell>
          <cell r="F5573">
            <v>2</v>
          </cell>
          <cell r="G5573">
            <v>1</v>
          </cell>
          <cell r="H5573">
            <v>0</v>
          </cell>
          <cell r="I5573">
            <v>1000</v>
          </cell>
          <cell r="J5573">
            <v>2</v>
          </cell>
          <cell r="K5573">
            <v>3</v>
          </cell>
          <cell r="L5573">
            <v>0</v>
          </cell>
        </row>
        <row r="5574">
          <cell r="A5574">
            <v>6</v>
          </cell>
          <cell r="B5574">
            <v>8</v>
          </cell>
          <cell r="C5574">
            <v>0</v>
          </cell>
          <cell r="D5574">
            <v>0</v>
          </cell>
          <cell r="E5574">
            <v>0</v>
          </cell>
          <cell r="F5574">
            <v>2</v>
          </cell>
          <cell r="G5574">
            <v>1</v>
          </cell>
          <cell r="H5574">
            <v>0</v>
          </cell>
          <cell r="I5574">
            <v>2000</v>
          </cell>
          <cell r="J5574">
            <v>2</v>
          </cell>
          <cell r="K5574">
            <v>3</v>
          </cell>
          <cell r="L5574">
            <v>0</v>
          </cell>
        </row>
        <row r="5575">
          <cell r="A5575">
            <v>6</v>
          </cell>
          <cell r="B5575">
            <v>8</v>
          </cell>
          <cell r="C5575">
            <v>0</v>
          </cell>
          <cell r="D5575">
            <v>0</v>
          </cell>
          <cell r="E5575">
            <v>0</v>
          </cell>
          <cell r="F5575">
            <v>2</v>
          </cell>
          <cell r="G5575">
            <v>1</v>
          </cell>
          <cell r="H5575">
            <v>0</v>
          </cell>
          <cell r="I5575">
            <v>2011</v>
          </cell>
          <cell r="J5575">
            <v>2</v>
          </cell>
          <cell r="K5575">
            <v>3</v>
          </cell>
          <cell r="L5575">
            <v>0</v>
          </cell>
        </row>
        <row r="5576">
          <cell r="A5576">
            <v>6</v>
          </cell>
          <cell r="B5576">
            <v>8</v>
          </cell>
          <cell r="C5576">
            <v>0</v>
          </cell>
          <cell r="D5576">
            <v>0</v>
          </cell>
          <cell r="E5576">
            <v>0</v>
          </cell>
          <cell r="F5576">
            <v>2</v>
          </cell>
          <cell r="G5576">
            <v>1</v>
          </cell>
          <cell r="H5576">
            <v>0</v>
          </cell>
          <cell r="I5576">
            <v>2020</v>
          </cell>
          <cell r="J5576">
            <v>2</v>
          </cell>
          <cell r="K5576">
            <v>3</v>
          </cell>
          <cell r="L5576">
            <v>0</v>
          </cell>
        </row>
        <row r="5577">
          <cell r="A5577">
            <v>6</v>
          </cell>
          <cell r="B5577">
            <v>8</v>
          </cell>
          <cell r="C5577">
            <v>0</v>
          </cell>
          <cell r="D5577">
            <v>0</v>
          </cell>
          <cell r="E5577">
            <v>0</v>
          </cell>
          <cell r="F5577">
            <v>2</v>
          </cell>
          <cell r="G5577">
            <v>1</v>
          </cell>
          <cell r="H5577">
            <v>0</v>
          </cell>
          <cell r="I5577">
            <v>2021</v>
          </cell>
          <cell r="J5577">
            <v>2</v>
          </cell>
          <cell r="K5577">
            <v>3</v>
          </cell>
          <cell r="L5577">
            <v>0</v>
          </cell>
        </row>
        <row r="5578">
          <cell r="A5578">
            <v>6</v>
          </cell>
          <cell r="B5578">
            <v>8</v>
          </cell>
          <cell r="C5578">
            <v>0</v>
          </cell>
          <cell r="D5578">
            <v>0</v>
          </cell>
          <cell r="E5578">
            <v>0</v>
          </cell>
          <cell r="F5578">
            <v>2</v>
          </cell>
          <cell r="G5578">
            <v>1</v>
          </cell>
          <cell r="H5578">
            <v>0</v>
          </cell>
          <cell r="I5578">
            <v>2022</v>
          </cell>
          <cell r="J5578">
            <v>2</v>
          </cell>
          <cell r="K5578">
            <v>3</v>
          </cell>
          <cell r="L5578">
            <v>0</v>
          </cell>
        </row>
        <row r="5579">
          <cell r="A5579">
            <v>6</v>
          </cell>
          <cell r="B5579">
            <v>8</v>
          </cell>
          <cell r="C5579">
            <v>0</v>
          </cell>
          <cell r="D5579">
            <v>0</v>
          </cell>
          <cell r="E5579">
            <v>0</v>
          </cell>
          <cell r="F5579">
            <v>2</v>
          </cell>
          <cell r="G5579">
            <v>1</v>
          </cell>
          <cell r="H5579">
            <v>0</v>
          </cell>
          <cell r="I5579">
            <v>2023</v>
          </cell>
          <cell r="J5579">
            <v>2</v>
          </cell>
          <cell r="K5579">
            <v>3</v>
          </cell>
          <cell r="L5579">
            <v>0</v>
          </cell>
        </row>
        <row r="5580">
          <cell r="A5580">
            <v>6</v>
          </cell>
          <cell r="B5580">
            <v>8</v>
          </cell>
          <cell r="C5580">
            <v>0</v>
          </cell>
          <cell r="D5580">
            <v>0</v>
          </cell>
          <cell r="E5580">
            <v>0</v>
          </cell>
          <cell r="F5580">
            <v>2</v>
          </cell>
          <cell r="G5580">
            <v>1</v>
          </cell>
          <cell r="H5580">
            <v>0</v>
          </cell>
          <cell r="I5580">
            <v>2024</v>
          </cell>
          <cell r="J5580">
            <v>2</v>
          </cell>
          <cell r="K5580">
            <v>3</v>
          </cell>
          <cell r="L5580">
            <v>0</v>
          </cell>
        </row>
        <row r="5581">
          <cell r="A5581">
            <v>6</v>
          </cell>
          <cell r="B5581">
            <v>8</v>
          </cell>
          <cell r="C5581">
            <v>0</v>
          </cell>
          <cell r="D5581">
            <v>0</v>
          </cell>
          <cell r="E5581">
            <v>0</v>
          </cell>
          <cell r="F5581">
            <v>2</v>
          </cell>
          <cell r="G5581">
            <v>1</v>
          </cell>
          <cell r="H5581">
            <v>0</v>
          </cell>
          <cell r="I5581">
            <v>2025</v>
          </cell>
          <cell r="J5581">
            <v>2</v>
          </cell>
          <cell r="K5581">
            <v>3</v>
          </cell>
          <cell r="L5581">
            <v>0</v>
          </cell>
        </row>
        <row r="5582">
          <cell r="A5582">
            <v>6</v>
          </cell>
          <cell r="B5582">
            <v>8</v>
          </cell>
          <cell r="C5582">
            <v>0</v>
          </cell>
          <cell r="D5582">
            <v>0</v>
          </cell>
          <cell r="E5582">
            <v>0</v>
          </cell>
          <cell r="F5582">
            <v>2</v>
          </cell>
          <cell r="G5582">
            <v>1</v>
          </cell>
          <cell r="H5582">
            <v>0</v>
          </cell>
          <cell r="I5582">
            <v>2026</v>
          </cell>
          <cell r="J5582">
            <v>2</v>
          </cell>
          <cell r="K5582">
            <v>3</v>
          </cell>
          <cell r="L5582">
            <v>0</v>
          </cell>
        </row>
        <row r="5583">
          <cell r="A5583">
            <v>6</v>
          </cell>
          <cell r="B5583">
            <v>8</v>
          </cell>
          <cell r="C5583">
            <v>0</v>
          </cell>
          <cell r="D5583">
            <v>0</v>
          </cell>
          <cell r="E5583">
            <v>0</v>
          </cell>
          <cell r="F5583">
            <v>2</v>
          </cell>
          <cell r="G5583">
            <v>1</v>
          </cell>
          <cell r="H5583">
            <v>0</v>
          </cell>
          <cell r="I5583">
            <v>2027</v>
          </cell>
          <cell r="J5583">
            <v>2</v>
          </cell>
          <cell r="K5583">
            <v>3</v>
          </cell>
          <cell r="L5583">
            <v>0</v>
          </cell>
        </row>
        <row r="5584">
          <cell r="A5584">
            <v>6</v>
          </cell>
          <cell r="B5584">
            <v>8</v>
          </cell>
          <cell r="C5584">
            <v>0</v>
          </cell>
          <cell r="D5584">
            <v>0</v>
          </cell>
          <cell r="E5584">
            <v>0</v>
          </cell>
          <cell r="F5584">
            <v>2</v>
          </cell>
          <cell r="G5584">
            <v>1</v>
          </cell>
          <cell r="H5584">
            <v>0</v>
          </cell>
          <cell r="I5584">
            <v>2028</v>
          </cell>
          <cell r="J5584">
            <v>2</v>
          </cell>
          <cell r="K5584">
            <v>3</v>
          </cell>
          <cell r="L5584">
            <v>0</v>
          </cell>
        </row>
        <row r="5585">
          <cell r="A5585">
            <v>6</v>
          </cell>
          <cell r="B5585">
            <v>8</v>
          </cell>
          <cell r="C5585">
            <v>0</v>
          </cell>
          <cell r="D5585">
            <v>0</v>
          </cell>
          <cell r="E5585">
            <v>0</v>
          </cell>
          <cell r="F5585">
            <v>2</v>
          </cell>
          <cell r="G5585">
            <v>1</v>
          </cell>
          <cell r="H5585">
            <v>0</v>
          </cell>
          <cell r="I5585">
            <v>2029</v>
          </cell>
          <cell r="J5585">
            <v>2</v>
          </cell>
          <cell r="K5585">
            <v>3</v>
          </cell>
          <cell r="L5585">
            <v>0</v>
          </cell>
        </row>
        <row r="5586">
          <cell r="A5586">
            <v>6</v>
          </cell>
          <cell r="B5586">
            <v>8</v>
          </cell>
          <cell r="C5586">
            <v>0</v>
          </cell>
          <cell r="D5586">
            <v>0</v>
          </cell>
          <cell r="E5586">
            <v>0</v>
          </cell>
          <cell r="F5586">
            <v>2</v>
          </cell>
          <cell r="G5586">
            <v>1</v>
          </cell>
          <cell r="H5586">
            <v>0</v>
          </cell>
          <cell r="I5586">
            <v>3000</v>
          </cell>
          <cell r="J5586">
            <v>2</v>
          </cell>
          <cell r="K5586">
            <v>3</v>
          </cell>
          <cell r="L5586">
            <v>0</v>
          </cell>
        </row>
        <row r="5587">
          <cell r="A5587">
            <v>6</v>
          </cell>
          <cell r="B5587">
            <v>8</v>
          </cell>
          <cell r="C5587">
            <v>0</v>
          </cell>
          <cell r="D5587">
            <v>0</v>
          </cell>
          <cell r="E5587">
            <v>0</v>
          </cell>
          <cell r="F5587">
            <v>2</v>
          </cell>
          <cell r="G5587">
            <v>1</v>
          </cell>
          <cell r="H5587">
            <v>0</v>
          </cell>
          <cell r="I5587">
            <v>3151</v>
          </cell>
          <cell r="J5587">
            <v>2</v>
          </cell>
          <cell r="K5587">
            <v>3</v>
          </cell>
          <cell r="L5587">
            <v>111326.3</v>
          </cell>
        </row>
        <row r="5588">
          <cell r="A5588">
            <v>6</v>
          </cell>
          <cell r="B5588">
            <v>8</v>
          </cell>
          <cell r="C5588">
            <v>0</v>
          </cell>
          <cell r="D5588">
            <v>0</v>
          </cell>
          <cell r="E5588">
            <v>0</v>
          </cell>
          <cell r="F5588">
            <v>2</v>
          </cell>
          <cell r="G5588">
            <v>1</v>
          </cell>
          <cell r="H5588">
            <v>0</v>
          </cell>
          <cell r="I5588">
            <v>4042</v>
          </cell>
          <cell r="J5588">
            <v>2</v>
          </cell>
          <cell r="K5588">
            <v>3</v>
          </cell>
          <cell r="L5588">
            <v>213294.01</v>
          </cell>
        </row>
        <row r="5589">
          <cell r="A5589">
            <v>6</v>
          </cell>
          <cell r="B5589">
            <v>8</v>
          </cell>
          <cell r="C5589">
            <v>0</v>
          </cell>
          <cell r="D5589">
            <v>0</v>
          </cell>
          <cell r="E5589">
            <v>0</v>
          </cell>
          <cell r="F5589">
            <v>2</v>
          </cell>
          <cell r="G5589">
            <v>1</v>
          </cell>
          <cell r="H5589">
            <v>0</v>
          </cell>
          <cell r="I5589">
            <v>4043</v>
          </cell>
          <cell r="J5589">
            <v>2</v>
          </cell>
          <cell r="K5589">
            <v>3</v>
          </cell>
          <cell r="L5589">
            <v>43136</v>
          </cell>
        </row>
        <row r="5590">
          <cell r="A5590">
            <v>6</v>
          </cell>
          <cell r="B5590">
            <v>8</v>
          </cell>
          <cell r="C5590">
            <v>0</v>
          </cell>
          <cell r="D5590">
            <v>0</v>
          </cell>
          <cell r="E5590">
            <v>0</v>
          </cell>
          <cell r="F5590">
            <v>2</v>
          </cell>
          <cell r="G5590">
            <v>1</v>
          </cell>
          <cell r="H5590">
            <v>0</v>
          </cell>
          <cell r="I5590">
            <v>4044</v>
          </cell>
          <cell r="J5590">
            <v>2</v>
          </cell>
          <cell r="K5590">
            <v>3</v>
          </cell>
          <cell r="L5590">
            <v>0</v>
          </cell>
        </row>
        <row r="5591">
          <cell r="A5591">
            <v>6</v>
          </cell>
          <cell r="B5591">
            <v>8</v>
          </cell>
          <cell r="C5591">
            <v>0</v>
          </cell>
          <cell r="D5591">
            <v>0</v>
          </cell>
          <cell r="E5591">
            <v>0</v>
          </cell>
          <cell r="F5591">
            <v>2</v>
          </cell>
          <cell r="G5591">
            <v>1</v>
          </cell>
          <cell r="H5591">
            <v>0</v>
          </cell>
          <cell r="I5591">
            <v>4071</v>
          </cell>
          <cell r="J5591">
            <v>2</v>
          </cell>
          <cell r="K5591">
            <v>3</v>
          </cell>
          <cell r="L5591">
            <v>0</v>
          </cell>
        </row>
        <row r="5592">
          <cell r="A5592">
            <v>6</v>
          </cell>
          <cell r="B5592">
            <v>8</v>
          </cell>
          <cell r="C5592">
            <v>0</v>
          </cell>
          <cell r="D5592">
            <v>0</v>
          </cell>
          <cell r="E5592">
            <v>0</v>
          </cell>
          <cell r="F5592">
            <v>2</v>
          </cell>
          <cell r="G5592">
            <v>1</v>
          </cell>
          <cell r="H5592">
            <v>0</v>
          </cell>
          <cell r="I5592">
            <v>4091</v>
          </cell>
          <cell r="J5592">
            <v>2</v>
          </cell>
          <cell r="K5592">
            <v>3</v>
          </cell>
          <cell r="L5592">
            <v>0</v>
          </cell>
        </row>
        <row r="5593">
          <cell r="A5593">
            <v>6</v>
          </cell>
          <cell r="B5593">
            <v>8</v>
          </cell>
          <cell r="C5593">
            <v>0</v>
          </cell>
          <cell r="D5593">
            <v>0</v>
          </cell>
          <cell r="E5593">
            <v>0</v>
          </cell>
          <cell r="F5593">
            <v>2</v>
          </cell>
          <cell r="G5593">
            <v>1</v>
          </cell>
          <cell r="H5593">
            <v>0</v>
          </cell>
          <cell r="I5593">
            <v>5000</v>
          </cell>
          <cell r="J5593">
            <v>2</v>
          </cell>
          <cell r="K5593">
            <v>3</v>
          </cell>
          <cell r="L5593">
            <v>0</v>
          </cell>
        </row>
        <row r="5594">
          <cell r="A5594">
            <v>6</v>
          </cell>
          <cell r="B5594">
            <v>8</v>
          </cell>
          <cell r="C5594">
            <v>0</v>
          </cell>
          <cell r="D5594">
            <v>0</v>
          </cell>
          <cell r="E5594">
            <v>0</v>
          </cell>
          <cell r="F5594">
            <v>2</v>
          </cell>
          <cell r="G5594">
            <v>1</v>
          </cell>
          <cell r="H5594">
            <v>0</v>
          </cell>
          <cell r="I5594">
            <v>5010</v>
          </cell>
          <cell r="J5594">
            <v>2</v>
          </cell>
          <cell r="K5594">
            <v>3</v>
          </cell>
          <cell r="L5594">
            <v>0</v>
          </cell>
        </row>
        <row r="5595">
          <cell r="A5595">
            <v>6</v>
          </cell>
          <cell r="B5595">
            <v>8</v>
          </cell>
          <cell r="C5595">
            <v>0</v>
          </cell>
          <cell r="D5595">
            <v>0</v>
          </cell>
          <cell r="E5595">
            <v>0</v>
          </cell>
          <cell r="F5595">
            <v>2</v>
          </cell>
          <cell r="G5595">
            <v>1</v>
          </cell>
          <cell r="H5595">
            <v>0</v>
          </cell>
          <cell r="I5595">
            <v>5300</v>
          </cell>
          <cell r="J5595">
            <v>2</v>
          </cell>
          <cell r="K5595">
            <v>3</v>
          </cell>
          <cell r="L5595">
            <v>0</v>
          </cell>
        </row>
        <row r="5596">
          <cell r="A5596">
            <v>6</v>
          </cell>
          <cell r="B5596">
            <v>8</v>
          </cell>
          <cell r="C5596">
            <v>0</v>
          </cell>
          <cell r="D5596">
            <v>0</v>
          </cell>
          <cell r="E5596">
            <v>0</v>
          </cell>
          <cell r="F5596">
            <v>2</v>
          </cell>
          <cell r="G5596">
            <v>1</v>
          </cell>
          <cell r="H5596">
            <v>0</v>
          </cell>
          <cell r="I5596">
            <v>5301</v>
          </cell>
          <cell r="J5596">
            <v>2</v>
          </cell>
          <cell r="K5596">
            <v>3</v>
          </cell>
          <cell r="L5596">
            <v>0</v>
          </cell>
        </row>
        <row r="5597">
          <cell r="A5597">
            <v>6</v>
          </cell>
          <cell r="B5597">
            <v>8</v>
          </cell>
          <cell r="C5597">
            <v>0</v>
          </cell>
          <cell r="D5597">
            <v>0</v>
          </cell>
          <cell r="E5597">
            <v>0</v>
          </cell>
          <cell r="F5597">
            <v>2</v>
          </cell>
          <cell r="G5597">
            <v>1</v>
          </cell>
          <cell r="H5597">
            <v>0</v>
          </cell>
          <cell r="I5597">
            <v>5312</v>
          </cell>
          <cell r="J5597">
            <v>2</v>
          </cell>
          <cell r="K5597">
            <v>3</v>
          </cell>
          <cell r="L5597">
            <v>0</v>
          </cell>
        </row>
        <row r="5598">
          <cell r="A5598">
            <v>6</v>
          </cell>
          <cell r="B5598">
            <v>8</v>
          </cell>
          <cell r="C5598">
            <v>0</v>
          </cell>
          <cell r="D5598">
            <v>0</v>
          </cell>
          <cell r="E5598">
            <v>0</v>
          </cell>
          <cell r="F5598">
            <v>2</v>
          </cell>
          <cell r="G5598">
            <v>1</v>
          </cell>
          <cell r="H5598">
            <v>0</v>
          </cell>
          <cell r="I5598">
            <v>5316</v>
          </cell>
          <cell r="J5598">
            <v>2</v>
          </cell>
          <cell r="K5598">
            <v>3</v>
          </cell>
          <cell r="L5598">
            <v>0</v>
          </cell>
        </row>
        <row r="5599">
          <cell r="A5599">
            <v>6</v>
          </cell>
          <cell r="B5599">
            <v>8</v>
          </cell>
          <cell r="C5599">
            <v>0</v>
          </cell>
          <cell r="D5599">
            <v>0</v>
          </cell>
          <cell r="E5599">
            <v>0</v>
          </cell>
          <cell r="F5599">
            <v>2</v>
          </cell>
          <cell r="G5599">
            <v>1</v>
          </cell>
          <cell r="H5599">
            <v>0</v>
          </cell>
          <cell r="I5599">
            <v>7100</v>
          </cell>
          <cell r="J5599">
            <v>2</v>
          </cell>
          <cell r="K5599">
            <v>3</v>
          </cell>
          <cell r="L5599">
            <v>82154.600000000006</v>
          </cell>
        </row>
        <row r="5600">
          <cell r="A5600">
            <v>6</v>
          </cell>
          <cell r="B5600">
            <v>8</v>
          </cell>
          <cell r="C5600">
            <v>0</v>
          </cell>
          <cell r="D5600">
            <v>0</v>
          </cell>
          <cell r="E5600">
            <v>0</v>
          </cell>
          <cell r="F5600">
            <v>2</v>
          </cell>
          <cell r="G5600">
            <v>1</v>
          </cell>
          <cell r="H5600">
            <v>0</v>
          </cell>
          <cell r="I5600">
            <v>7130</v>
          </cell>
          <cell r="J5600">
            <v>2</v>
          </cell>
          <cell r="K5600">
            <v>3</v>
          </cell>
          <cell r="L5600">
            <v>0</v>
          </cell>
        </row>
        <row r="5601">
          <cell r="A5601">
            <v>6</v>
          </cell>
          <cell r="B5601">
            <v>8</v>
          </cell>
          <cell r="C5601">
            <v>0</v>
          </cell>
          <cell r="D5601">
            <v>0</v>
          </cell>
          <cell r="E5601">
            <v>0</v>
          </cell>
          <cell r="F5601">
            <v>2</v>
          </cell>
          <cell r="G5601">
            <v>1</v>
          </cell>
          <cell r="H5601">
            <v>0</v>
          </cell>
          <cell r="I5601">
            <v>7140</v>
          </cell>
          <cell r="J5601">
            <v>2</v>
          </cell>
          <cell r="K5601">
            <v>3</v>
          </cell>
          <cell r="L5601">
            <v>48298.400000000001</v>
          </cell>
        </row>
        <row r="5602">
          <cell r="A5602">
            <v>6</v>
          </cell>
          <cell r="B5602">
            <v>8</v>
          </cell>
          <cell r="C5602">
            <v>0</v>
          </cell>
          <cell r="D5602">
            <v>0</v>
          </cell>
          <cell r="E5602">
            <v>0</v>
          </cell>
          <cell r="F5602">
            <v>2</v>
          </cell>
          <cell r="G5602">
            <v>1</v>
          </cell>
          <cell r="H5602">
            <v>0</v>
          </cell>
          <cell r="I5602">
            <v>7210</v>
          </cell>
          <cell r="J5602">
            <v>2</v>
          </cell>
          <cell r="K5602">
            <v>3</v>
          </cell>
          <cell r="L5602">
            <v>6603</v>
          </cell>
        </row>
        <row r="5603">
          <cell r="A5603">
            <v>6</v>
          </cell>
          <cell r="B5603">
            <v>8</v>
          </cell>
          <cell r="C5603">
            <v>0</v>
          </cell>
          <cell r="D5603">
            <v>0</v>
          </cell>
          <cell r="E5603">
            <v>0</v>
          </cell>
          <cell r="F5603">
            <v>2</v>
          </cell>
          <cell r="G5603">
            <v>1</v>
          </cell>
          <cell r="H5603">
            <v>0</v>
          </cell>
          <cell r="I5603">
            <v>7220</v>
          </cell>
          <cell r="J5603">
            <v>2</v>
          </cell>
          <cell r="K5603">
            <v>3</v>
          </cell>
          <cell r="L5603">
            <v>0</v>
          </cell>
        </row>
        <row r="5604">
          <cell r="A5604">
            <v>6</v>
          </cell>
          <cell r="B5604">
            <v>8</v>
          </cell>
          <cell r="C5604">
            <v>0</v>
          </cell>
          <cell r="D5604">
            <v>0</v>
          </cell>
          <cell r="E5604">
            <v>0</v>
          </cell>
          <cell r="F5604">
            <v>2</v>
          </cell>
          <cell r="G5604">
            <v>1</v>
          </cell>
          <cell r="H5604">
            <v>0</v>
          </cell>
          <cell r="I5604">
            <v>7270</v>
          </cell>
          <cell r="J5604">
            <v>2</v>
          </cell>
          <cell r="K5604">
            <v>3</v>
          </cell>
          <cell r="L5604">
            <v>5659</v>
          </cell>
        </row>
        <row r="5605">
          <cell r="A5605">
            <v>6</v>
          </cell>
          <cell r="B5605">
            <v>8</v>
          </cell>
          <cell r="C5605">
            <v>0</v>
          </cell>
          <cell r="D5605">
            <v>0</v>
          </cell>
          <cell r="E5605">
            <v>0</v>
          </cell>
          <cell r="F5605">
            <v>2</v>
          </cell>
          <cell r="G5605">
            <v>1</v>
          </cell>
          <cell r="H5605">
            <v>0</v>
          </cell>
          <cell r="I5605">
            <v>7280</v>
          </cell>
          <cell r="J5605">
            <v>2</v>
          </cell>
          <cell r="K5605">
            <v>3</v>
          </cell>
          <cell r="L5605">
            <v>6603</v>
          </cell>
        </row>
        <row r="5606">
          <cell r="A5606">
            <v>6</v>
          </cell>
          <cell r="B5606">
            <v>8</v>
          </cell>
          <cell r="C5606">
            <v>0</v>
          </cell>
          <cell r="D5606">
            <v>0</v>
          </cell>
          <cell r="E5606">
            <v>0</v>
          </cell>
          <cell r="F5606">
            <v>2</v>
          </cell>
          <cell r="G5606">
            <v>1</v>
          </cell>
          <cell r="H5606">
            <v>0</v>
          </cell>
          <cell r="I5606">
            <v>7330</v>
          </cell>
          <cell r="J5606">
            <v>2</v>
          </cell>
          <cell r="K5606">
            <v>3</v>
          </cell>
          <cell r="L5606">
            <v>6603</v>
          </cell>
        </row>
        <row r="5607">
          <cell r="A5607">
            <v>6</v>
          </cell>
          <cell r="B5607">
            <v>8</v>
          </cell>
          <cell r="C5607">
            <v>0</v>
          </cell>
          <cell r="D5607">
            <v>0</v>
          </cell>
          <cell r="E5607">
            <v>0</v>
          </cell>
          <cell r="F5607">
            <v>2</v>
          </cell>
          <cell r="G5607">
            <v>1</v>
          </cell>
          <cell r="H5607">
            <v>0</v>
          </cell>
          <cell r="I5607">
            <v>7340</v>
          </cell>
          <cell r="J5607">
            <v>2</v>
          </cell>
          <cell r="K5607">
            <v>3</v>
          </cell>
          <cell r="L5607">
            <v>5659</v>
          </cell>
        </row>
        <row r="5608">
          <cell r="A5608">
            <v>6</v>
          </cell>
          <cell r="B5608">
            <v>8</v>
          </cell>
          <cell r="C5608">
            <v>0</v>
          </cell>
          <cell r="D5608">
            <v>0</v>
          </cell>
          <cell r="E5608">
            <v>0</v>
          </cell>
          <cell r="F5608">
            <v>2</v>
          </cell>
          <cell r="G5608">
            <v>1</v>
          </cell>
          <cell r="H5608">
            <v>0</v>
          </cell>
          <cell r="I5608">
            <v>7350</v>
          </cell>
          <cell r="J5608">
            <v>2</v>
          </cell>
          <cell r="K5608">
            <v>3</v>
          </cell>
          <cell r="L5608">
            <v>15514</v>
          </cell>
        </row>
        <row r="5609">
          <cell r="A5609">
            <v>6</v>
          </cell>
          <cell r="B5609">
            <v>8</v>
          </cell>
          <cell r="C5609">
            <v>0</v>
          </cell>
          <cell r="D5609">
            <v>0</v>
          </cell>
          <cell r="E5609">
            <v>0</v>
          </cell>
          <cell r="F5609">
            <v>2</v>
          </cell>
          <cell r="G5609">
            <v>1</v>
          </cell>
          <cell r="H5609">
            <v>0</v>
          </cell>
          <cell r="I5609">
            <v>7360</v>
          </cell>
          <cell r="J5609">
            <v>2</v>
          </cell>
          <cell r="K5609">
            <v>3</v>
          </cell>
          <cell r="L5609">
            <v>20343</v>
          </cell>
        </row>
        <row r="5610">
          <cell r="A5610">
            <v>6</v>
          </cell>
          <cell r="B5610">
            <v>8</v>
          </cell>
          <cell r="C5610">
            <v>0</v>
          </cell>
          <cell r="D5610">
            <v>0</v>
          </cell>
          <cell r="E5610">
            <v>0</v>
          </cell>
          <cell r="F5610">
            <v>2</v>
          </cell>
          <cell r="G5610">
            <v>1</v>
          </cell>
          <cell r="H5610">
            <v>0</v>
          </cell>
          <cell r="I5610">
            <v>7900</v>
          </cell>
          <cell r="J5610">
            <v>2</v>
          </cell>
          <cell r="K5610">
            <v>3</v>
          </cell>
          <cell r="L5610">
            <v>0</v>
          </cell>
        </row>
        <row r="5611">
          <cell r="A5611">
            <v>6</v>
          </cell>
          <cell r="B5611">
            <v>8</v>
          </cell>
          <cell r="C5611">
            <v>0</v>
          </cell>
          <cell r="D5611">
            <v>0</v>
          </cell>
          <cell r="E5611">
            <v>0</v>
          </cell>
          <cell r="F5611">
            <v>2</v>
          </cell>
          <cell r="G5611">
            <v>1</v>
          </cell>
          <cell r="H5611">
            <v>0</v>
          </cell>
          <cell r="I5611">
            <v>7901</v>
          </cell>
          <cell r="J5611">
            <v>2</v>
          </cell>
          <cell r="K5611">
            <v>3</v>
          </cell>
          <cell r="L5611">
            <v>0</v>
          </cell>
        </row>
        <row r="5612">
          <cell r="A5612">
            <v>6</v>
          </cell>
          <cell r="B5612">
            <v>8</v>
          </cell>
          <cell r="C5612">
            <v>0</v>
          </cell>
          <cell r="D5612">
            <v>0</v>
          </cell>
          <cell r="E5612">
            <v>0</v>
          </cell>
          <cell r="F5612">
            <v>2</v>
          </cell>
          <cell r="G5612">
            <v>1</v>
          </cell>
          <cell r="H5612">
            <v>0</v>
          </cell>
          <cell r="I5612">
            <v>7950</v>
          </cell>
          <cell r="J5612">
            <v>2</v>
          </cell>
          <cell r="K5612">
            <v>3</v>
          </cell>
          <cell r="L5612">
            <v>0</v>
          </cell>
        </row>
        <row r="5613">
          <cell r="A5613">
            <v>6</v>
          </cell>
          <cell r="B5613">
            <v>8</v>
          </cell>
          <cell r="C5613">
            <v>0</v>
          </cell>
          <cell r="D5613">
            <v>0</v>
          </cell>
          <cell r="E5613">
            <v>0</v>
          </cell>
          <cell r="F5613">
            <v>2</v>
          </cell>
          <cell r="G5613">
            <v>1</v>
          </cell>
          <cell r="H5613">
            <v>0</v>
          </cell>
          <cell r="I5613">
            <v>7951</v>
          </cell>
          <cell r="J5613">
            <v>2</v>
          </cell>
          <cell r="K5613">
            <v>3</v>
          </cell>
          <cell r="L5613">
            <v>0</v>
          </cell>
        </row>
        <row r="5614">
          <cell r="A5614">
            <v>6</v>
          </cell>
          <cell r="B5614">
            <v>8</v>
          </cell>
          <cell r="C5614">
            <v>0</v>
          </cell>
          <cell r="D5614">
            <v>0</v>
          </cell>
          <cell r="E5614">
            <v>0</v>
          </cell>
          <cell r="F5614">
            <v>2</v>
          </cell>
          <cell r="G5614">
            <v>1</v>
          </cell>
          <cell r="H5614">
            <v>0</v>
          </cell>
          <cell r="I5614">
            <v>7960</v>
          </cell>
          <cell r="J5614">
            <v>2</v>
          </cell>
          <cell r="K5614">
            <v>3</v>
          </cell>
          <cell r="L5614">
            <v>0</v>
          </cell>
        </row>
        <row r="5615">
          <cell r="A5615">
            <v>6</v>
          </cell>
          <cell r="B5615">
            <v>8</v>
          </cell>
          <cell r="C5615">
            <v>0</v>
          </cell>
          <cell r="D5615">
            <v>0</v>
          </cell>
          <cell r="E5615">
            <v>0</v>
          </cell>
          <cell r="F5615">
            <v>2</v>
          </cell>
          <cell r="G5615">
            <v>1</v>
          </cell>
          <cell r="H5615">
            <v>0</v>
          </cell>
          <cell r="I5615">
            <v>7961</v>
          </cell>
          <cell r="J5615">
            <v>2</v>
          </cell>
          <cell r="K5615">
            <v>3</v>
          </cell>
          <cell r="L5615">
            <v>0</v>
          </cell>
        </row>
        <row r="5616">
          <cell r="A5616">
            <v>6</v>
          </cell>
          <cell r="B5616">
            <v>8</v>
          </cell>
          <cell r="C5616">
            <v>0</v>
          </cell>
          <cell r="D5616">
            <v>0</v>
          </cell>
          <cell r="E5616">
            <v>0</v>
          </cell>
          <cell r="F5616">
            <v>2</v>
          </cell>
          <cell r="G5616">
            <v>1</v>
          </cell>
          <cell r="H5616">
            <v>0</v>
          </cell>
          <cell r="I5616">
            <v>7962</v>
          </cell>
          <cell r="J5616">
            <v>2</v>
          </cell>
          <cell r="K5616">
            <v>3</v>
          </cell>
          <cell r="L5616">
            <v>0</v>
          </cell>
        </row>
        <row r="5617">
          <cell r="A5617">
            <v>6</v>
          </cell>
          <cell r="B5617">
            <v>8</v>
          </cell>
          <cell r="C5617">
            <v>0</v>
          </cell>
          <cell r="D5617">
            <v>0</v>
          </cell>
          <cell r="E5617">
            <v>0</v>
          </cell>
          <cell r="F5617">
            <v>2</v>
          </cell>
          <cell r="G5617">
            <v>1</v>
          </cell>
          <cell r="H5617">
            <v>0</v>
          </cell>
          <cell r="I5617">
            <v>7964</v>
          </cell>
          <cell r="J5617">
            <v>2</v>
          </cell>
          <cell r="K5617">
            <v>3</v>
          </cell>
          <cell r="L5617">
            <v>0</v>
          </cell>
        </row>
        <row r="5618">
          <cell r="A5618">
            <v>6</v>
          </cell>
          <cell r="B5618">
            <v>8</v>
          </cell>
          <cell r="C5618">
            <v>0</v>
          </cell>
          <cell r="D5618">
            <v>0</v>
          </cell>
          <cell r="E5618">
            <v>0</v>
          </cell>
          <cell r="F5618">
            <v>2</v>
          </cell>
          <cell r="G5618">
            <v>2</v>
          </cell>
          <cell r="H5618">
            <v>0</v>
          </cell>
          <cell r="I5618">
            <v>1000</v>
          </cell>
          <cell r="J5618">
            <v>2</v>
          </cell>
          <cell r="K5618">
            <v>3</v>
          </cell>
          <cell r="L5618">
            <v>3290610</v>
          </cell>
        </row>
        <row r="5619">
          <cell r="A5619">
            <v>6</v>
          </cell>
          <cell r="B5619">
            <v>8</v>
          </cell>
          <cell r="C5619">
            <v>0</v>
          </cell>
          <cell r="D5619">
            <v>0</v>
          </cell>
          <cell r="E5619">
            <v>0</v>
          </cell>
          <cell r="F5619">
            <v>2</v>
          </cell>
          <cell r="G5619">
            <v>2</v>
          </cell>
          <cell r="H5619">
            <v>0</v>
          </cell>
          <cell r="I5619">
            <v>4000</v>
          </cell>
          <cell r="J5619">
            <v>2</v>
          </cell>
          <cell r="K5619">
            <v>3</v>
          </cell>
          <cell r="L5619">
            <v>0</v>
          </cell>
        </row>
        <row r="5620">
          <cell r="A5620">
            <v>6</v>
          </cell>
          <cell r="B5620">
            <v>8</v>
          </cell>
          <cell r="C5620">
            <v>0</v>
          </cell>
          <cell r="D5620">
            <v>0</v>
          </cell>
          <cell r="E5620">
            <v>0</v>
          </cell>
          <cell r="F5620">
            <v>3</v>
          </cell>
          <cell r="G5620">
            <v>0</v>
          </cell>
          <cell r="H5620">
            <v>0</v>
          </cell>
          <cell r="I5620">
            <v>2021</v>
          </cell>
          <cell r="J5620">
            <v>2</v>
          </cell>
          <cell r="K5620">
            <v>3</v>
          </cell>
          <cell r="L5620">
            <v>0</v>
          </cell>
        </row>
        <row r="5621">
          <cell r="A5621">
            <v>6</v>
          </cell>
          <cell r="B5621">
            <v>8</v>
          </cell>
          <cell r="C5621">
            <v>0</v>
          </cell>
          <cell r="D5621">
            <v>0</v>
          </cell>
          <cell r="E5621">
            <v>0</v>
          </cell>
          <cell r="F5621">
            <v>3</v>
          </cell>
          <cell r="G5621">
            <v>0</v>
          </cell>
          <cell r="H5621">
            <v>0</v>
          </cell>
          <cell r="I5621">
            <v>2022</v>
          </cell>
          <cell r="J5621">
            <v>2</v>
          </cell>
          <cell r="K5621">
            <v>3</v>
          </cell>
          <cell r="L5621">
            <v>0</v>
          </cell>
        </row>
        <row r="5622">
          <cell r="A5622">
            <v>6</v>
          </cell>
          <cell r="B5622">
            <v>8</v>
          </cell>
          <cell r="C5622">
            <v>0</v>
          </cell>
          <cell r="D5622">
            <v>0</v>
          </cell>
          <cell r="E5622">
            <v>0</v>
          </cell>
          <cell r="F5622">
            <v>3</v>
          </cell>
          <cell r="G5622">
            <v>0</v>
          </cell>
          <cell r="H5622">
            <v>0</v>
          </cell>
          <cell r="I5622">
            <v>2024</v>
          </cell>
          <cell r="J5622">
            <v>2</v>
          </cell>
          <cell r="K5622">
            <v>3</v>
          </cell>
          <cell r="L5622">
            <v>0</v>
          </cell>
        </row>
        <row r="5623">
          <cell r="A5623">
            <v>6</v>
          </cell>
          <cell r="B5623">
            <v>8</v>
          </cell>
          <cell r="C5623">
            <v>0</v>
          </cell>
          <cell r="D5623">
            <v>0</v>
          </cell>
          <cell r="E5623">
            <v>0</v>
          </cell>
          <cell r="F5623">
            <v>3</v>
          </cell>
          <cell r="G5623">
            <v>0</v>
          </cell>
          <cell r="H5623">
            <v>0</v>
          </cell>
          <cell r="I5623">
            <v>2025</v>
          </cell>
          <cell r="J5623">
            <v>2</v>
          </cell>
          <cell r="K5623">
            <v>3</v>
          </cell>
          <cell r="L5623">
            <v>0</v>
          </cell>
        </row>
        <row r="5624">
          <cell r="A5624">
            <v>6</v>
          </cell>
          <cell r="B5624">
            <v>8</v>
          </cell>
          <cell r="C5624">
            <v>0</v>
          </cell>
          <cell r="D5624">
            <v>0</v>
          </cell>
          <cell r="E5624">
            <v>0</v>
          </cell>
          <cell r="F5624">
            <v>3</v>
          </cell>
          <cell r="G5624">
            <v>0</v>
          </cell>
          <cell r="H5624">
            <v>0</v>
          </cell>
          <cell r="I5624">
            <v>2026</v>
          </cell>
          <cell r="J5624">
            <v>2</v>
          </cell>
          <cell r="K5624">
            <v>3</v>
          </cell>
          <cell r="L5624">
            <v>0</v>
          </cell>
        </row>
        <row r="5625">
          <cell r="A5625">
            <v>6</v>
          </cell>
          <cell r="B5625">
            <v>8</v>
          </cell>
          <cell r="C5625">
            <v>0</v>
          </cell>
          <cell r="D5625">
            <v>0</v>
          </cell>
          <cell r="E5625">
            <v>0</v>
          </cell>
          <cell r="F5625">
            <v>3</v>
          </cell>
          <cell r="G5625">
            <v>0</v>
          </cell>
          <cell r="H5625">
            <v>0</v>
          </cell>
          <cell r="I5625">
            <v>2027</v>
          </cell>
          <cell r="J5625">
            <v>2</v>
          </cell>
          <cell r="K5625">
            <v>3</v>
          </cell>
          <cell r="L5625">
            <v>0</v>
          </cell>
        </row>
        <row r="5626">
          <cell r="A5626">
            <v>6</v>
          </cell>
          <cell r="B5626">
            <v>8</v>
          </cell>
          <cell r="C5626">
            <v>0</v>
          </cell>
          <cell r="D5626">
            <v>0</v>
          </cell>
          <cell r="E5626">
            <v>0</v>
          </cell>
          <cell r="F5626">
            <v>3</v>
          </cell>
          <cell r="G5626">
            <v>0</v>
          </cell>
          <cell r="H5626">
            <v>0</v>
          </cell>
          <cell r="I5626">
            <v>2028</v>
          </cell>
          <cell r="J5626">
            <v>2</v>
          </cell>
          <cell r="K5626">
            <v>3</v>
          </cell>
          <cell r="L5626">
            <v>0</v>
          </cell>
        </row>
        <row r="5627">
          <cell r="A5627">
            <v>6</v>
          </cell>
          <cell r="B5627">
            <v>8</v>
          </cell>
          <cell r="C5627">
            <v>0</v>
          </cell>
          <cell r="D5627">
            <v>0</v>
          </cell>
          <cell r="E5627">
            <v>0</v>
          </cell>
          <cell r="F5627">
            <v>3</v>
          </cell>
          <cell r="G5627">
            <v>0</v>
          </cell>
          <cell r="H5627">
            <v>0</v>
          </cell>
          <cell r="I5627">
            <v>2029</v>
          </cell>
          <cell r="J5627">
            <v>2</v>
          </cell>
          <cell r="K5627">
            <v>3</v>
          </cell>
          <cell r="L5627">
            <v>0</v>
          </cell>
        </row>
        <row r="5628">
          <cell r="A5628">
            <v>6</v>
          </cell>
          <cell r="B5628">
            <v>8</v>
          </cell>
          <cell r="C5628">
            <v>0</v>
          </cell>
          <cell r="D5628">
            <v>0</v>
          </cell>
          <cell r="E5628">
            <v>0</v>
          </cell>
          <cell r="F5628">
            <v>3</v>
          </cell>
          <cell r="G5628">
            <v>0</v>
          </cell>
          <cell r="H5628">
            <v>0</v>
          </cell>
          <cell r="I5628">
            <v>4044</v>
          </cell>
          <cell r="J5628">
            <v>2</v>
          </cell>
          <cell r="K5628">
            <v>3</v>
          </cell>
          <cell r="L5628">
            <v>674.75</v>
          </cell>
        </row>
        <row r="5629">
          <cell r="A5629">
            <v>6</v>
          </cell>
          <cell r="B5629">
            <v>8</v>
          </cell>
          <cell r="C5629">
            <v>0</v>
          </cell>
          <cell r="D5629">
            <v>0</v>
          </cell>
          <cell r="E5629">
            <v>0</v>
          </cell>
          <cell r="F5629">
            <v>3</v>
          </cell>
          <cell r="G5629">
            <v>0</v>
          </cell>
          <cell r="H5629">
            <v>0</v>
          </cell>
          <cell r="I5629">
            <v>5301</v>
          </cell>
          <cell r="J5629">
            <v>2</v>
          </cell>
          <cell r="K5629">
            <v>3</v>
          </cell>
          <cell r="L5629">
            <v>0</v>
          </cell>
        </row>
        <row r="5630">
          <cell r="A5630">
            <v>6</v>
          </cell>
          <cell r="B5630">
            <v>8</v>
          </cell>
          <cell r="C5630">
            <v>0</v>
          </cell>
          <cell r="D5630">
            <v>0</v>
          </cell>
          <cell r="E5630">
            <v>0</v>
          </cell>
          <cell r="F5630">
            <v>3</v>
          </cell>
          <cell r="G5630">
            <v>0</v>
          </cell>
          <cell r="H5630">
            <v>0</v>
          </cell>
          <cell r="I5630">
            <v>5311</v>
          </cell>
          <cell r="J5630">
            <v>2</v>
          </cell>
          <cell r="K5630">
            <v>3</v>
          </cell>
          <cell r="L5630">
            <v>0</v>
          </cell>
        </row>
        <row r="5631">
          <cell r="A5631">
            <v>6</v>
          </cell>
          <cell r="B5631">
            <v>8</v>
          </cell>
          <cell r="C5631">
            <v>0</v>
          </cell>
          <cell r="D5631">
            <v>0</v>
          </cell>
          <cell r="E5631">
            <v>0</v>
          </cell>
          <cell r="F5631">
            <v>3</v>
          </cell>
          <cell r="G5631">
            <v>0</v>
          </cell>
          <cell r="H5631">
            <v>0</v>
          </cell>
          <cell r="I5631">
            <v>5312</v>
          </cell>
          <cell r="J5631">
            <v>2</v>
          </cell>
          <cell r="K5631">
            <v>3</v>
          </cell>
          <cell r="L5631">
            <v>0</v>
          </cell>
        </row>
        <row r="5632">
          <cell r="A5632">
            <v>6</v>
          </cell>
          <cell r="B5632">
            <v>8</v>
          </cell>
          <cell r="C5632">
            <v>0</v>
          </cell>
          <cell r="D5632">
            <v>0</v>
          </cell>
          <cell r="E5632">
            <v>0</v>
          </cell>
          <cell r="F5632">
            <v>3</v>
          </cell>
          <cell r="G5632">
            <v>0</v>
          </cell>
          <cell r="H5632">
            <v>0</v>
          </cell>
          <cell r="I5632">
            <v>5314</v>
          </cell>
          <cell r="J5632">
            <v>2</v>
          </cell>
          <cell r="K5632">
            <v>3</v>
          </cell>
          <cell r="L5632">
            <v>0</v>
          </cell>
        </row>
        <row r="5633">
          <cell r="A5633">
            <v>6</v>
          </cell>
          <cell r="B5633">
            <v>8</v>
          </cell>
          <cell r="C5633">
            <v>0</v>
          </cell>
          <cell r="D5633">
            <v>0</v>
          </cell>
          <cell r="E5633">
            <v>0</v>
          </cell>
          <cell r="F5633">
            <v>3</v>
          </cell>
          <cell r="G5633">
            <v>0</v>
          </cell>
          <cell r="H5633">
            <v>0</v>
          </cell>
          <cell r="I5633">
            <v>5317</v>
          </cell>
          <cell r="J5633">
            <v>2</v>
          </cell>
          <cell r="K5633">
            <v>3</v>
          </cell>
          <cell r="L5633">
            <v>0</v>
          </cell>
        </row>
        <row r="5634">
          <cell r="A5634">
            <v>6</v>
          </cell>
          <cell r="B5634">
            <v>8</v>
          </cell>
          <cell r="C5634">
            <v>0</v>
          </cell>
          <cell r="D5634">
            <v>0</v>
          </cell>
          <cell r="E5634">
            <v>0</v>
          </cell>
          <cell r="F5634">
            <v>3</v>
          </cell>
          <cell r="G5634">
            <v>0</v>
          </cell>
          <cell r="H5634">
            <v>0</v>
          </cell>
          <cell r="I5634">
            <v>7220</v>
          </cell>
          <cell r="J5634">
            <v>2</v>
          </cell>
          <cell r="K5634">
            <v>3</v>
          </cell>
          <cell r="L5634">
            <v>1441.25</v>
          </cell>
        </row>
        <row r="5635">
          <cell r="A5635">
            <v>6</v>
          </cell>
          <cell r="B5635">
            <v>8</v>
          </cell>
          <cell r="C5635">
            <v>0</v>
          </cell>
          <cell r="D5635">
            <v>0</v>
          </cell>
          <cell r="E5635">
            <v>0</v>
          </cell>
          <cell r="F5635">
            <v>3</v>
          </cell>
          <cell r="G5635">
            <v>0</v>
          </cell>
          <cell r="H5635">
            <v>0</v>
          </cell>
          <cell r="I5635">
            <v>7250</v>
          </cell>
          <cell r="J5635">
            <v>2</v>
          </cell>
          <cell r="K5635">
            <v>3</v>
          </cell>
          <cell r="L5635">
            <v>0</v>
          </cell>
        </row>
        <row r="5636">
          <cell r="A5636">
            <v>6</v>
          </cell>
          <cell r="B5636">
            <v>8</v>
          </cell>
          <cell r="C5636">
            <v>0</v>
          </cell>
          <cell r="D5636">
            <v>0</v>
          </cell>
          <cell r="E5636">
            <v>0</v>
          </cell>
          <cell r="F5636">
            <v>3</v>
          </cell>
          <cell r="G5636">
            <v>0</v>
          </cell>
          <cell r="H5636">
            <v>0</v>
          </cell>
          <cell r="I5636">
            <v>7260</v>
          </cell>
          <cell r="J5636">
            <v>2</v>
          </cell>
          <cell r="K5636">
            <v>3</v>
          </cell>
          <cell r="L5636">
            <v>0</v>
          </cell>
        </row>
        <row r="5637">
          <cell r="A5637">
            <v>6</v>
          </cell>
          <cell r="B5637">
            <v>8</v>
          </cell>
          <cell r="C5637">
            <v>0</v>
          </cell>
          <cell r="D5637">
            <v>0</v>
          </cell>
          <cell r="E5637">
            <v>0</v>
          </cell>
          <cell r="F5637">
            <v>3</v>
          </cell>
          <cell r="G5637">
            <v>0</v>
          </cell>
          <cell r="H5637">
            <v>0</v>
          </cell>
          <cell r="I5637">
            <v>7270</v>
          </cell>
          <cell r="J5637">
            <v>2</v>
          </cell>
          <cell r="K5637">
            <v>3</v>
          </cell>
          <cell r="L5637">
            <v>340.25</v>
          </cell>
        </row>
        <row r="5638">
          <cell r="A5638">
            <v>6</v>
          </cell>
          <cell r="B5638">
            <v>8</v>
          </cell>
          <cell r="C5638">
            <v>0</v>
          </cell>
          <cell r="D5638">
            <v>0</v>
          </cell>
          <cell r="E5638">
            <v>0</v>
          </cell>
          <cell r="F5638">
            <v>3</v>
          </cell>
          <cell r="G5638">
            <v>0</v>
          </cell>
          <cell r="H5638">
            <v>0</v>
          </cell>
          <cell r="I5638">
            <v>7280</v>
          </cell>
          <cell r="J5638">
            <v>2</v>
          </cell>
          <cell r="K5638">
            <v>3</v>
          </cell>
          <cell r="L5638">
            <v>905.4</v>
          </cell>
        </row>
        <row r="5639">
          <cell r="A5639">
            <v>6</v>
          </cell>
          <cell r="B5639">
            <v>8</v>
          </cell>
          <cell r="C5639">
            <v>0</v>
          </cell>
          <cell r="D5639">
            <v>0</v>
          </cell>
          <cell r="E5639">
            <v>0</v>
          </cell>
          <cell r="F5639">
            <v>3</v>
          </cell>
          <cell r="G5639">
            <v>0</v>
          </cell>
          <cell r="H5639">
            <v>0</v>
          </cell>
          <cell r="I5639">
            <v>7340</v>
          </cell>
          <cell r="J5639">
            <v>2</v>
          </cell>
          <cell r="K5639">
            <v>3</v>
          </cell>
          <cell r="L5639">
            <v>1485</v>
          </cell>
        </row>
        <row r="5640">
          <cell r="A5640">
            <v>6</v>
          </cell>
          <cell r="B5640">
            <v>8</v>
          </cell>
          <cell r="C5640">
            <v>0</v>
          </cell>
          <cell r="D5640">
            <v>0</v>
          </cell>
          <cell r="E5640">
            <v>0</v>
          </cell>
          <cell r="F5640">
            <v>3</v>
          </cell>
          <cell r="G5640">
            <v>0</v>
          </cell>
          <cell r="H5640">
            <v>0</v>
          </cell>
          <cell r="I5640">
            <v>7350</v>
          </cell>
          <cell r="J5640">
            <v>2</v>
          </cell>
          <cell r="K5640">
            <v>3</v>
          </cell>
          <cell r="L5640">
            <v>22702.38</v>
          </cell>
        </row>
        <row r="5641">
          <cell r="A5641">
            <v>6</v>
          </cell>
          <cell r="B5641">
            <v>8</v>
          </cell>
          <cell r="C5641">
            <v>0</v>
          </cell>
          <cell r="D5641">
            <v>0</v>
          </cell>
          <cell r="E5641">
            <v>0</v>
          </cell>
          <cell r="F5641">
            <v>3</v>
          </cell>
          <cell r="G5641">
            <v>0</v>
          </cell>
          <cell r="H5641">
            <v>0</v>
          </cell>
          <cell r="I5641">
            <v>7360</v>
          </cell>
          <cell r="J5641">
            <v>2</v>
          </cell>
          <cell r="K5641">
            <v>3</v>
          </cell>
          <cell r="L5641">
            <v>1098</v>
          </cell>
        </row>
        <row r="5642">
          <cell r="A5642">
            <v>6</v>
          </cell>
          <cell r="B5642">
            <v>8</v>
          </cell>
          <cell r="C5642">
            <v>0</v>
          </cell>
          <cell r="D5642">
            <v>0</v>
          </cell>
          <cell r="E5642">
            <v>0</v>
          </cell>
          <cell r="F5642">
            <v>3</v>
          </cell>
          <cell r="G5642">
            <v>0</v>
          </cell>
          <cell r="H5642">
            <v>0</v>
          </cell>
          <cell r="I5642">
            <v>7512</v>
          </cell>
          <cell r="J5642">
            <v>2</v>
          </cell>
          <cell r="K5642">
            <v>3</v>
          </cell>
          <cell r="L5642">
            <v>3491.25</v>
          </cell>
        </row>
        <row r="5643">
          <cell r="A5643">
            <v>6</v>
          </cell>
          <cell r="B5643">
            <v>8</v>
          </cell>
          <cell r="C5643">
            <v>0</v>
          </cell>
          <cell r="D5643">
            <v>0</v>
          </cell>
          <cell r="E5643">
            <v>0</v>
          </cell>
          <cell r="F5643">
            <v>3</v>
          </cell>
          <cell r="G5643">
            <v>0</v>
          </cell>
          <cell r="H5643">
            <v>0</v>
          </cell>
          <cell r="I5643">
            <v>7517</v>
          </cell>
          <cell r="J5643">
            <v>2</v>
          </cell>
          <cell r="K5643">
            <v>3</v>
          </cell>
          <cell r="L5643">
            <v>2022.5</v>
          </cell>
        </row>
        <row r="5644">
          <cell r="A5644">
            <v>6</v>
          </cell>
          <cell r="B5644">
            <v>8</v>
          </cell>
          <cell r="C5644">
            <v>0</v>
          </cell>
          <cell r="D5644">
            <v>0</v>
          </cell>
          <cell r="E5644">
            <v>0</v>
          </cell>
          <cell r="F5644">
            <v>3</v>
          </cell>
          <cell r="G5644">
            <v>0</v>
          </cell>
          <cell r="H5644">
            <v>0</v>
          </cell>
          <cell r="I5644">
            <v>7900</v>
          </cell>
          <cell r="J5644">
            <v>2</v>
          </cell>
          <cell r="K5644">
            <v>3</v>
          </cell>
          <cell r="L5644">
            <v>0</v>
          </cell>
        </row>
        <row r="5645">
          <cell r="A5645">
            <v>6</v>
          </cell>
          <cell r="B5645">
            <v>8</v>
          </cell>
          <cell r="C5645">
            <v>0</v>
          </cell>
          <cell r="D5645">
            <v>0</v>
          </cell>
          <cell r="E5645">
            <v>0</v>
          </cell>
          <cell r="F5645">
            <v>3</v>
          </cell>
          <cell r="G5645">
            <v>0</v>
          </cell>
          <cell r="H5645">
            <v>0</v>
          </cell>
          <cell r="I5645">
            <v>7962</v>
          </cell>
          <cell r="J5645">
            <v>2</v>
          </cell>
          <cell r="K5645">
            <v>3</v>
          </cell>
          <cell r="L5645">
            <v>0</v>
          </cell>
        </row>
        <row r="5646">
          <cell r="A5646">
            <v>6</v>
          </cell>
          <cell r="B5646">
            <v>8</v>
          </cell>
          <cell r="C5646">
            <v>0</v>
          </cell>
          <cell r="D5646">
            <v>0</v>
          </cell>
          <cell r="E5646">
            <v>0</v>
          </cell>
          <cell r="F5646">
            <v>3</v>
          </cell>
          <cell r="G5646">
            <v>0</v>
          </cell>
          <cell r="H5646">
            <v>0</v>
          </cell>
          <cell r="I5646">
            <v>7966</v>
          </cell>
          <cell r="J5646">
            <v>2</v>
          </cell>
          <cell r="K5646">
            <v>3</v>
          </cell>
          <cell r="L5646">
            <v>0</v>
          </cell>
        </row>
        <row r="5647">
          <cell r="A5647">
            <v>6</v>
          </cell>
          <cell r="B5647">
            <v>8</v>
          </cell>
          <cell r="C5647">
            <v>0</v>
          </cell>
          <cell r="D5647">
            <v>0</v>
          </cell>
          <cell r="E5647">
            <v>0</v>
          </cell>
          <cell r="F5647">
            <v>4</v>
          </cell>
          <cell r="G5647">
            <v>0</v>
          </cell>
          <cell r="H5647">
            <v>0</v>
          </cell>
          <cell r="I5647">
            <v>1000</v>
          </cell>
          <cell r="J5647">
            <v>2</v>
          </cell>
          <cell r="K5647">
            <v>3</v>
          </cell>
          <cell r="L5647">
            <v>18</v>
          </cell>
        </row>
        <row r="5648">
          <cell r="A5648">
            <v>6</v>
          </cell>
          <cell r="B5648">
            <v>8</v>
          </cell>
          <cell r="C5648">
            <v>0</v>
          </cell>
          <cell r="D5648">
            <v>0</v>
          </cell>
          <cell r="E5648">
            <v>0</v>
          </cell>
          <cell r="F5648">
            <v>4</v>
          </cell>
          <cell r="G5648">
            <v>0</v>
          </cell>
          <cell r="H5648">
            <v>0</v>
          </cell>
          <cell r="I5648">
            <v>1005</v>
          </cell>
          <cell r="J5648">
            <v>2</v>
          </cell>
          <cell r="K5648">
            <v>3</v>
          </cell>
          <cell r="L5648">
            <v>0</v>
          </cell>
        </row>
        <row r="5649">
          <cell r="A5649">
            <v>6</v>
          </cell>
          <cell r="B5649">
            <v>8</v>
          </cell>
          <cell r="C5649">
            <v>0</v>
          </cell>
          <cell r="D5649">
            <v>0</v>
          </cell>
          <cell r="E5649">
            <v>0</v>
          </cell>
          <cell r="F5649">
            <v>4</v>
          </cell>
          <cell r="G5649">
            <v>0</v>
          </cell>
          <cell r="H5649">
            <v>0</v>
          </cell>
          <cell r="I5649">
            <v>1010</v>
          </cell>
          <cell r="J5649">
            <v>2</v>
          </cell>
          <cell r="K5649">
            <v>3</v>
          </cell>
          <cell r="L5649">
            <v>0</v>
          </cell>
        </row>
        <row r="5650">
          <cell r="A5650">
            <v>6</v>
          </cell>
          <cell r="B5650">
            <v>8</v>
          </cell>
          <cell r="C5650">
            <v>0</v>
          </cell>
          <cell r="D5650">
            <v>0</v>
          </cell>
          <cell r="E5650">
            <v>0</v>
          </cell>
          <cell r="F5650">
            <v>4</v>
          </cell>
          <cell r="G5650">
            <v>0</v>
          </cell>
          <cell r="H5650">
            <v>0</v>
          </cell>
          <cell r="I5650">
            <v>1021</v>
          </cell>
          <cell r="J5650">
            <v>2</v>
          </cell>
          <cell r="K5650">
            <v>3</v>
          </cell>
          <cell r="L5650">
            <v>0</v>
          </cell>
        </row>
        <row r="5651">
          <cell r="A5651">
            <v>6</v>
          </cell>
          <cell r="B5651">
            <v>8</v>
          </cell>
          <cell r="C5651">
            <v>0</v>
          </cell>
          <cell r="D5651">
            <v>0</v>
          </cell>
          <cell r="E5651">
            <v>0</v>
          </cell>
          <cell r="F5651">
            <v>4</v>
          </cell>
          <cell r="G5651">
            <v>0</v>
          </cell>
          <cell r="H5651">
            <v>0</v>
          </cell>
          <cell r="I5651">
            <v>1030</v>
          </cell>
          <cell r="J5651">
            <v>2</v>
          </cell>
          <cell r="K5651">
            <v>3</v>
          </cell>
          <cell r="L5651">
            <v>0</v>
          </cell>
        </row>
        <row r="5652">
          <cell r="A5652">
            <v>6</v>
          </cell>
          <cell r="B5652">
            <v>8</v>
          </cell>
          <cell r="C5652">
            <v>0</v>
          </cell>
          <cell r="D5652">
            <v>0</v>
          </cell>
          <cell r="E5652">
            <v>0</v>
          </cell>
          <cell r="F5652">
            <v>4</v>
          </cell>
          <cell r="G5652">
            <v>0</v>
          </cell>
          <cell r="H5652">
            <v>0</v>
          </cell>
          <cell r="I5652">
            <v>1101</v>
          </cell>
          <cell r="J5652">
            <v>2</v>
          </cell>
          <cell r="K5652">
            <v>3</v>
          </cell>
          <cell r="L5652">
            <v>0</v>
          </cell>
        </row>
        <row r="5653">
          <cell r="A5653">
            <v>6</v>
          </cell>
          <cell r="B5653">
            <v>8</v>
          </cell>
          <cell r="C5653">
            <v>0</v>
          </cell>
          <cell r="D5653">
            <v>0</v>
          </cell>
          <cell r="E5653">
            <v>0</v>
          </cell>
          <cell r="F5653">
            <v>4</v>
          </cell>
          <cell r="G5653">
            <v>0</v>
          </cell>
          <cell r="H5653">
            <v>0</v>
          </cell>
          <cell r="I5653">
            <v>1102</v>
          </cell>
          <cell r="J5653">
            <v>2</v>
          </cell>
          <cell r="K5653">
            <v>3</v>
          </cell>
          <cell r="L5653">
            <v>310</v>
          </cell>
        </row>
        <row r="5654">
          <cell r="A5654">
            <v>6</v>
          </cell>
          <cell r="B5654">
            <v>8</v>
          </cell>
          <cell r="C5654">
            <v>0</v>
          </cell>
          <cell r="D5654">
            <v>0</v>
          </cell>
          <cell r="E5654">
            <v>0</v>
          </cell>
          <cell r="F5654">
            <v>4</v>
          </cell>
          <cell r="G5654">
            <v>0</v>
          </cell>
          <cell r="H5654">
            <v>0</v>
          </cell>
          <cell r="I5654">
            <v>1104</v>
          </cell>
          <cell r="J5654">
            <v>2</v>
          </cell>
          <cell r="K5654">
            <v>3</v>
          </cell>
          <cell r="L5654">
            <v>0</v>
          </cell>
        </row>
        <row r="5655">
          <cell r="A5655">
            <v>6</v>
          </cell>
          <cell r="B5655">
            <v>8</v>
          </cell>
          <cell r="C5655">
            <v>0</v>
          </cell>
          <cell r="D5655">
            <v>0</v>
          </cell>
          <cell r="E5655">
            <v>0</v>
          </cell>
          <cell r="F5655">
            <v>4</v>
          </cell>
          <cell r="G5655">
            <v>0</v>
          </cell>
          <cell r="H5655">
            <v>0</v>
          </cell>
          <cell r="I5655">
            <v>1300</v>
          </cell>
          <cell r="J5655">
            <v>2</v>
          </cell>
          <cell r="K5655">
            <v>3</v>
          </cell>
          <cell r="L5655">
            <v>0</v>
          </cell>
        </row>
        <row r="5656">
          <cell r="A5656">
            <v>6</v>
          </cell>
          <cell r="B5656">
            <v>8</v>
          </cell>
          <cell r="C5656">
            <v>0</v>
          </cell>
          <cell r="D5656">
            <v>0</v>
          </cell>
          <cell r="E5656">
            <v>0</v>
          </cell>
          <cell r="F5656">
            <v>4</v>
          </cell>
          <cell r="G5656">
            <v>0</v>
          </cell>
          <cell r="H5656">
            <v>0</v>
          </cell>
          <cell r="I5656">
            <v>1610</v>
          </cell>
          <cell r="J5656">
            <v>2</v>
          </cell>
          <cell r="K5656">
            <v>3</v>
          </cell>
          <cell r="L5656">
            <v>0</v>
          </cell>
        </row>
        <row r="5657">
          <cell r="A5657">
            <v>6</v>
          </cell>
          <cell r="B5657">
            <v>8</v>
          </cell>
          <cell r="C5657">
            <v>0</v>
          </cell>
          <cell r="D5657">
            <v>0</v>
          </cell>
          <cell r="E5657">
            <v>0</v>
          </cell>
          <cell r="F5657">
            <v>4</v>
          </cell>
          <cell r="G5657">
            <v>0</v>
          </cell>
          <cell r="H5657">
            <v>0</v>
          </cell>
          <cell r="I5657">
            <v>1620</v>
          </cell>
          <cell r="J5657">
            <v>2</v>
          </cell>
          <cell r="K5657">
            <v>3</v>
          </cell>
          <cell r="L5657">
            <v>0</v>
          </cell>
        </row>
        <row r="5658">
          <cell r="A5658">
            <v>6</v>
          </cell>
          <cell r="B5658">
            <v>8</v>
          </cell>
          <cell r="C5658">
            <v>0</v>
          </cell>
          <cell r="D5658">
            <v>0</v>
          </cell>
          <cell r="E5658">
            <v>0</v>
          </cell>
          <cell r="F5658">
            <v>4</v>
          </cell>
          <cell r="G5658">
            <v>0</v>
          </cell>
          <cell r="H5658">
            <v>0</v>
          </cell>
          <cell r="I5658">
            <v>2000</v>
          </cell>
          <cell r="J5658">
            <v>2</v>
          </cell>
          <cell r="K5658">
            <v>3</v>
          </cell>
          <cell r="L5658">
            <v>0</v>
          </cell>
        </row>
        <row r="5659">
          <cell r="A5659">
            <v>6</v>
          </cell>
          <cell r="B5659">
            <v>8</v>
          </cell>
          <cell r="C5659">
            <v>0</v>
          </cell>
          <cell r="D5659">
            <v>0</v>
          </cell>
          <cell r="E5659">
            <v>0</v>
          </cell>
          <cell r="F5659">
            <v>4</v>
          </cell>
          <cell r="G5659">
            <v>0</v>
          </cell>
          <cell r="H5659">
            <v>0</v>
          </cell>
          <cell r="I5659">
            <v>2010</v>
          </cell>
          <cell r="J5659">
            <v>2</v>
          </cell>
          <cell r="K5659">
            <v>3</v>
          </cell>
          <cell r="L5659">
            <v>0</v>
          </cell>
        </row>
        <row r="5660">
          <cell r="A5660">
            <v>6</v>
          </cell>
          <cell r="B5660">
            <v>8</v>
          </cell>
          <cell r="C5660">
            <v>0</v>
          </cell>
          <cell r="D5660">
            <v>0</v>
          </cell>
          <cell r="E5660">
            <v>0</v>
          </cell>
          <cell r="F5660">
            <v>4</v>
          </cell>
          <cell r="G5660">
            <v>0</v>
          </cell>
          <cell r="H5660">
            <v>0</v>
          </cell>
          <cell r="I5660">
            <v>2011</v>
          </cell>
          <cell r="J5660">
            <v>2</v>
          </cell>
          <cell r="K5660">
            <v>3</v>
          </cell>
          <cell r="L5660">
            <v>0</v>
          </cell>
        </row>
        <row r="5661">
          <cell r="A5661">
            <v>6</v>
          </cell>
          <cell r="B5661">
            <v>8</v>
          </cell>
          <cell r="C5661">
            <v>0</v>
          </cell>
          <cell r="D5661">
            <v>0</v>
          </cell>
          <cell r="E5661">
            <v>0</v>
          </cell>
          <cell r="F5661">
            <v>4</v>
          </cell>
          <cell r="G5661">
            <v>0</v>
          </cell>
          <cell r="H5661">
            <v>0</v>
          </cell>
          <cell r="I5661">
            <v>2020</v>
          </cell>
          <cell r="J5661">
            <v>2</v>
          </cell>
          <cell r="K5661">
            <v>3</v>
          </cell>
          <cell r="L5661">
            <v>0</v>
          </cell>
        </row>
        <row r="5662">
          <cell r="A5662">
            <v>6</v>
          </cell>
          <cell r="B5662">
            <v>8</v>
          </cell>
          <cell r="C5662">
            <v>0</v>
          </cell>
          <cell r="D5662">
            <v>0</v>
          </cell>
          <cell r="E5662">
            <v>0</v>
          </cell>
          <cell r="F5662">
            <v>4</v>
          </cell>
          <cell r="G5662">
            <v>0</v>
          </cell>
          <cell r="H5662">
            <v>0</v>
          </cell>
          <cell r="I5662">
            <v>2021</v>
          </cell>
          <cell r="J5662">
            <v>2</v>
          </cell>
          <cell r="K5662">
            <v>3</v>
          </cell>
          <cell r="L5662">
            <v>0</v>
          </cell>
        </row>
        <row r="5663">
          <cell r="A5663">
            <v>6</v>
          </cell>
          <cell r="B5663">
            <v>8</v>
          </cell>
          <cell r="C5663">
            <v>0</v>
          </cell>
          <cell r="D5663">
            <v>0</v>
          </cell>
          <cell r="E5663">
            <v>0</v>
          </cell>
          <cell r="F5663">
            <v>4</v>
          </cell>
          <cell r="G5663">
            <v>0</v>
          </cell>
          <cell r="H5663">
            <v>0</v>
          </cell>
          <cell r="I5663">
            <v>2022</v>
          </cell>
          <cell r="J5663">
            <v>2</v>
          </cell>
          <cell r="K5663">
            <v>3</v>
          </cell>
          <cell r="L5663">
            <v>0</v>
          </cell>
        </row>
        <row r="5664">
          <cell r="A5664">
            <v>6</v>
          </cell>
          <cell r="B5664">
            <v>8</v>
          </cell>
          <cell r="C5664">
            <v>0</v>
          </cell>
          <cell r="D5664">
            <v>0</v>
          </cell>
          <cell r="E5664">
            <v>0</v>
          </cell>
          <cell r="F5664">
            <v>4</v>
          </cell>
          <cell r="G5664">
            <v>0</v>
          </cell>
          <cell r="H5664">
            <v>0</v>
          </cell>
          <cell r="I5664">
            <v>2023</v>
          </cell>
          <cell r="J5664">
            <v>2</v>
          </cell>
          <cell r="K5664">
            <v>3</v>
          </cell>
          <cell r="L5664">
            <v>0</v>
          </cell>
        </row>
        <row r="5665">
          <cell r="A5665">
            <v>6</v>
          </cell>
          <cell r="B5665">
            <v>8</v>
          </cell>
          <cell r="C5665">
            <v>0</v>
          </cell>
          <cell r="D5665">
            <v>0</v>
          </cell>
          <cell r="E5665">
            <v>0</v>
          </cell>
          <cell r="F5665">
            <v>4</v>
          </cell>
          <cell r="G5665">
            <v>0</v>
          </cell>
          <cell r="H5665">
            <v>0</v>
          </cell>
          <cell r="I5665">
            <v>2024</v>
          </cell>
          <cell r="J5665">
            <v>2</v>
          </cell>
          <cell r="K5665">
            <v>3</v>
          </cell>
          <cell r="L5665">
            <v>0</v>
          </cell>
        </row>
        <row r="5666">
          <cell r="A5666">
            <v>6</v>
          </cell>
          <cell r="B5666">
            <v>8</v>
          </cell>
          <cell r="C5666">
            <v>0</v>
          </cell>
          <cell r="D5666">
            <v>0</v>
          </cell>
          <cell r="E5666">
            <v>0</v>
          </cell>
          <cell r="F5666">
            <v>4</v>
          </cell>
          <cell r="G5666">
            <v>0</v>
          </cell>
          <cell r="H5666">
            <v>0</v>
          </cell>
          <cell r="I5666">
            <v>2025</v>
          </cell>
          <cell r="J5666">
            <v>2</v>
          </cell>
          <cell r="K5666">
            <v>3</v>
          </cell>
          <cell r="L5666">
            <v>0</v>
          </cell>
        </row>
        <row r="5667">
          <cell r="A5667">
            <v>6</v>
          </cell>
          <cell r="B5667">
            <v>8</v>
          </cell>
          <cell r="C5667">
            <v>0</v>
          </cell>
          <cell r="D5667">
            <v>0</v>
          </cell>
          <cell r="E5667">
            <v>0</v>
          </cell>
          <cell r="F5667">
            <v>4</v>
          </cell>
          <cell r="G5667">
            <v>0</v>
          </cell>
          <cell r="H5667">
            <v>0</v>
          </cell>
          <cell r="I5667">
            <v>2026</v>
          </cell>
          <cell r="J5667">
            <v>2</v>
          </cell>
          <cell r="K5667">
            <v>3</v>
          </cell>
          <cell r="L5667">
            <v>0</v>
          </cell>
        </row>
        <row r="5668">
          <cell r="A5668">
            <v>6</v>
          </cell>
          <cell r="B5668">
            <v>8</v>
          </cell>
          <cell r="C5668">
            <v>0</v>
          </cell>
          <cell r="D5668">
            <v>0</v>
          </cell>
          <cell r="E5668">
            <v>0</v>
          </cell>
          <cell r="F5668">
            <v>4</v>
          </cell>
          <cell r="G5668">
            <v>0</v>
          </cell>
          <cell r="H5668">
            <v>0</v>
          </cell>
          <cell r="I5668">
            <v>2027</v>
          </cell>
          <cell r="J5668">
            <v>2</v>
          </cell>
          <cell r="K5668">
            <v>3</v>
          </cell>
          <cell r="L5668">
            <v>0</v>
          </cell>
        </row>
        <row r="5669">
          <cell r="A5669">
            <v>6</v>
          </cell>
          <cell r="B5669">
            <v>8</v>
          </cell>
          <cell r="C5669">
            <v>0</v>
          </cell>
          <cell r="D5669">
            <v>0</v>
          </cell>
          <cell r="E5669">
            <v>0</v>
          </cell>
          <cell r="F5669">
            <v>4</v>
          </cell>
          <cell r="G5669">
            <v>0</v>
          </cell>
          <cell r="H5669">
            <v>0</v>
          </cell>
          <cell r="I5669">
            <v>2028</v>
          </cell>
          <cell r="J5669">
            <v>2</v>
          </cell>
          <cell r="K5669">
            <v>3</v>
          </cell>
          <cell r="L5669">
            <v>0</v>
          </cell>
        </row>
        <row r="5670">
          <cell r="A5670">
            <v>6</v>
          </cell>
          <cell r="B5670">
            <v>8</v>
          </cell>
          <cell r="C5670">
            <v>0</v>
          </cell>
          <cell r="D5670">
            <v>0</v>
          </cell>
          <cell r="E5670">
            <v>0</v>
          </cell>
          <cell r="F5670">
            <v>4</v>
          </cell>
          <cell r="G5670">
            <v>0</v>
          </cell>
          <cell r="H5670">
            <v>0</v>
          </cell>
          <cell r="I5670">
            <v>2029</v>
          </cell>
          <cell r="J5670">
            <v>2</v>
          </cell>
          <cell r="K5670">
            <v>3</v>
          </cell>
          <cell r="L5670">
            <v>0</v>
          </cell>
        </row>
        <row r="5671">
          <cell r="A5671">
            <v>6</v>
          </cell>
          <cell r="B5671">
            <v>8</v>
          </cell>
          <cell r="C5671">
            <v>0</v>
          </cell>
          <cell r="D5671">
            <v>0</v>
          </cell>
          <cell r="E5671">
            <v>0</v>
          </cell>
          <cell r="F5671">
            <v>4</v>
          </cell>
          <cell r="G5671">
            <v>0</v>
          </cell>
          <cell r="H5671">
            <v>0</v>
          </cell>
          <cell r="I5671">
            <v>2421</v>
          </cell>
          <cell r="J5671">
            <v>2</v>
          </cell>
          <cell r="K5671">
            <v>3</v>
          </cell>
          <cell r="L5671">
            <v>0</v>
          </cell>
        </row>
        <row r="5672">
          <cell r="A5672">
            <v>6</v>
          </cell>
          <cell r="B5672">
            <v>8</v>
          </cell>
          <cell r="C5672">
            <v>0</v>
          </cell>
          <cell r="D5672">
            <v>0</v>
          </cell>
          <cell r="E5672">
            <v>0</v>
          </cell>
          <cell r="F5672">
            <v>4</v>
          </cell>
          <cell r="G5672">
            <v>0</v>
          </cell>
          <cell r="H5672">
            <v>0</v>
          </cell>
          <cell r="I5672">
            <v>2431</v>
          </cell>
          <cell r="J5672">
            <v>2</v>
          </cell>
          <cell r="K5672">
            <v>3</v>
          </cell>
          <cell r="L5672">
            <v>0</v>
          </cell>
        </row>
        <row r="5673">
          <cell r="A5673">
            <v>6</v>
          </cell>
          <cell r="B5673">
            <v>8</v>
          </cell>
          <cell r="C5673">
            <v>0</v>
          </cell>
          <cell r="D5673">
            <v>0</v>
          </cell>
          <cell r="E5673">
            <v>0</v>
          </cell>
          <cell r="F5673">
            <v>4</v>
          </cell>
          <cell r="G5673">
            <v>0</v>
          </cell>
          <cell r="H5673">
            <v>0</v>
          </cell>
          <cell r="I5673">
            <v>2461</v>
          </cell>
          <cell r="J5673">
            <v>2</v>
          </cell>
          <cell r="K5673">
            <v>3</v>
          </cell>
          <cell r="L5673">
            <v>0</v>
          </cell>
        </row>
        <row r="5674">
          <cell r="A5674">
            <v>6</v>
          </cell>
          <cell r="B5674">
            <v>8</v>
          </cell>
          <cell r="C5674">
            <v>0</v>
          </cell>
          <cell r="D5674">
            <v>0</v>
          </cell>
          <cell r="E5674">
            <v>0</v>
          </cell>
          <cell r="F5674">
            <v>4</v>
          </cell>
          <cell r="G5674">
            <v>0</v>
          </cell>
          <cell r="H5674">
            <v>0</v>
          </cell>
          <cell r="I5674">
            <v>3000</v>
          </cell>
          <cell r="J5674">
            <v>2</v>
          </cell>
          <cell r="K5674">
            <v>3</v>
          </cell>
          <cell r="L5674">
            <v>0</v>
          </cell>
        </row>
        <row r="5675">
          <cell r="A5675">
            <v>6</v>
          </cell>
          <cell r="B5675">
            <v>8</v>
          </cell>
          <cell r="C5675">
            <v>0</v>
          </cell>
          <cell r="D5675">
            <v>0</v>
          </cell>
          <cell r="E5675">
            <v>0</v>
          </cell>
          <cell r="F5675">
            <v>4</v>
          </cell>
          <cell r="G5675">
            <v>0</v>
          </cell>
          <cell r="H5675">
            <v>0</v>
          </cell>
          <cell r="I5675">
            <v>3011</v>
          </cell>
          <cell r="J5675">
            <v>2</v>
          </cell>
          <cell r="K5675">
            <v>3</v>
          </cell>
          <cell r="L5675">
            <v>0</v>
          </cell>
        </row>
        <row r="5676">
          <cell r="A5676">
            <v>6</v>
          </cell>
          <cell r="B5676">
            <v>8</v>
          </cell>
          <cell r="C5676">
            <v>0</v>
          </cell>
          <cell r="D5676">
            <v>0</v>
          </cell>
          <cell r="E5676">
            <v>0</v>
          </cell>
          <cell r="F5676">
            <v>4</v>
          </cell>
          <cell r="G5676">
            <v>0</v>
          </cell>
          <cell r="H5676">
            <v>0</v>
          </cell>
          <cell r="I5676">
            <v>3021</v>
          </cell>
          <cell r="J5676">
            <v>2</v>
          </cell>
          <cell r="K5676">
            <v>3</v>
          </cell>
          <cell r="L5676">
            <v>0</v>
          </cell>
        </row>
        <row r="5677">
          <cell r="A5677">
            <v>6</v>
          </cell>
          <cell r="B5677">
            <v>8</v>
          </cell>
          <cell r="C5677">
            <v>0</v>
          </cell>
          <cell r="D5677">
            <v>0</v>
          </cell>
          <cell r="E5677">
            <v>0</v>
          </cell>
          <cell r="F5677">
            <v>4</v>
          </cell>
          <cell r="G5677">
            <v>0</v>
          </cell>
          <cell r="H5677">
            <v>0</v>
          </cell>
          <cell r="I5677">
            <v>3022</v>
          </cell>
          <cell r="J5677">
            <v>2</v>
          </cell>
          <cell r="K5677">
            <v>3</v>
          </cell>
          <cell r="L5677">
            <v>0</v>
          </cell>
        </row>
        <row r="5678">
          <cell r="A5678">
            <v>6</v>
          </cell>
          <cell r="B5678">
            <v>8</v>
          </cell>
          <cell r="C5678">
            <v>0</v>
          </cell>
          <cell r="D5678">
            <v>0</v>
          </cell>
          <cell r="E5678">
            <v>0</v>
          </cell>
          <cell r="F5678">
            <v>4</v>
          </cell>
          <cell r="G5678">
            <v>0</v>
          </cell>
          <cell r="H5678">
            <v>0</v>
          </cell>
          <cell r="I5678">
            <v>3100</v>
          </cell>
          <cell r="J5678">
            <v>2</v>
          </cell>
          <cell r="K5678">
            <v>3</v>
          </cell>
          <cell r="L5678">
            <v>100</v>
          </cell>
        </row>
        <row r="5679">
          <cell r="A5679">
            <v>6</v>
          </cell>
          <cell r="B5679">
            <v>8</v>
          </cell>
          <cell r="C5679">
            <v>0</v>
          </cell>
          <cell r="D5679">
            <v>0</v>
          </cell>
          <cell r="E5679">
            <v>0</v>
          </cell>
          <cell r="F5679">
            <v>4</v>
          </cell>
          <cell r="G5679">
            <v>0</v>
          </cell>
          <cell r="H5679">
            <v>0</v>
          </cell>
          <cell r="I5679">
            <v>3111</v>
          </cell>
          <cell r="J5679">
            <v>2</v>
          </cell>
          <cell r="K5679">
            <v>3</v>
          </cell>
          <cell r="L5679">
            <v>1000</v>
          </cell>
        </row>
        <row r="5680">
          <cell r="A5680">
            <v>6</v>
          </cell>
          <cell r="B5680">
            <v>8</v>
          </cell>
          <cell r="C5680">
            <v>0</v>
          </cell>
          <cell r="D5680">
            <v>0</v>
          </cell>
          <cell r="E5680">
            <v>0</v>
          </cell>
          <cell r="F5680">
            <v>4</v>
          </cell>
          <cell r="G5680">
            <v>0</v>
          </cell>
          <cell r="H5680">
            <v>0</v>
          </cell>
          <cell r="I5680">
            <v>3112</v>
          </cell>
          <cell r="J5680">
            <v>2</v>
          </cell>
          <cell r="K5680">
            <v>3</v>
          </cell>
          <cell r="L5680">
            <v>0</v>
          </cell>
        </row>
        <row r="5681">
          <cell r="A5681">
            <v>6</v>
          </cell>
          <cell r="B5681">
            <v>8</v>
          </cell>
          <cell r="C5681">
            <v>0</v>
          </cell>
          <cell r="D5681">
            <v>0</v>
          </cell>
          <cell r="E5681">
            <v>0</v>
          </cell>
          <cell r="F5681">
            <v>4</v>
          </cell>
          <cell r="G5681">
            <v>0</v>
          </cell>
          <cell r="H5681">
            <v>0</v>
          </cell>
          <cell r="I5681">
            <v>3121</v>
          </cell>
          <cell r="J5681">
            <v>2</v>
          </cell>
          <cell r="K5681">
            <v>3</v>
          </cell>
          <cell r="L5681">
            <v>0</v>
          </cell>
        </row>
        <row r="5682">
          <cell r="A5682">
            <v>6</v>
          </cell>
          <cell r="B5682">
            <v>8</v>
          </cell>
          <cell r="C5682">
            <v>0</v>
          </cell>
          <cell r="D5682">
            <v>0</v>
          </cell>
          <cell r="E5682">
            <v>0</v>
          </cell>
          <cell r="F5682">
            <v>4</v>
          </cell>
          <cell r="G5682">
            <v>0</v>
          </cell>
          <cell r="H5682">
            <v>0</v>
          </cell>
          <cell r="I5682">
            <v>3122</v>
          </cell>
          <cell r="J5682">
            <v>2</v>
          </cell>
          <cell r="K5682">
            <v>3</v>
          </cell>
          <cell r="L5682">
            <v>0</v>
          </cell>
        </row>
        <row r="5683">
          <cell r="A5683">
            <v>6</v>
          </cell>
          <cell r="B5683">
            <v>8</v>
          </cell>
          <cell r="C5683">
            <v>0</v>
          </cell>
          <cell r="D5683">
            <v>0</v>
          </cell>
          <cell r="E5683">
            <v>0</v>
          </cell>
          <cell r="F5683">
            <v>4</v>
          </cell>
          <cell r="G5683">
            <v>0</v>
          </cell>
          <cell r="H5683">
            <v>0</v>
          </cell>
          <cell r="I5683">
            <v>3131</v>
          </cell>
          <cell r="J5683">
            <v>2</v>
          </cell>
          <cell r="K5683">
            <v>3</v>
          </cell>
          <cell r="L5683">
            <v>0</v>
          </cell>
        </row>
        <row r="5684">
          <cell r="A5684">
            <v>6</v>
          </cell>
          <cell r="B5684">
            <v>8</v>
          </cell>
          <cell r="C5684">
            <v>0</v>
          </cell>
          <cell r="D5684">
            <v>0</v>
          </cell>
          <cell r="E5684">
            <v>0</v>
          </cell>
          <cell r="F5684">
            <v>4</v>
          </cell>
          <cell r="G5684">
            <v>0</v>
          </cell>
          <cell r="H5684">
            <v>0</v>
          </cell>
          <cell r="I5684">
            <v>3132</v>
          </cell>
          <cell r="J5684">
            <v>2</v>
          </cell>
          <cell r="K5684">
            <v>3</v>
          </cell>
          <cell r="L5684">
            <v>0</v>
          </cell>
        </row>
        <row r="5685">
          <cell r="A5685">
            <v>6</v>
          </cell>
          <cell r="B5685">
            <v>8</v>
          </cell>
          <cell r="C5685">
            <v>0</v>
          </cell>
          <cell r="D5685">
            <v>0</v>
          </cell>
          <cell r="E5685">
            <v>0</v>
          </cell>
          <cell r="F5685">
            <v>4</v>
          </cell>
          <cell r="G5685">
            <v>0</v>
          </cell>
          <cell r="H5685">
            <v>0</v>
          </cell>
          <cell r="I5685">
            <v>3151</v>
          </cell>
          <cell r="J5685">
            <v>2</v>
          </cell>
          <cell r="K5685">
            <v>3</v>
          </cell>
          <cell r="L5685">
            <v>0</v>
          </cell>
        </row>
        <row r="5686">
          <cell r="A5686">
            <v>6</v>
          </cell>
          <cell r="B5686">
            <v>8</v>
          </cell>
          <cell r="C5686">
            <v>0</v>
          </cell>
          <cell r="D5686">
            <v>0</v>
          </cell>
          <cell r="E5686">
            <v>0</v>
          </cell>
          <cell r="F5686">
            <v>4</v>
          </cell>
          <cell r="G5686">
            <v>0</v>
          </cell>
          <cell r="H5686">
            <v>0</v>
          </cell>
          <cell r="I5686">
            <v>3200</v>
          </cell>
          <cell r="J5686">
            <v>2</v>
          </cell>
          <cell r="K5686">
            <v>3</v>
          </cell>
          <cell r="L5686">
            <v>0</v>
          </cell>
        </row>
        <row r="5687">
          <cell r="A5687">
            <v>6</v>
          </cell>
          <cell r="B5687">
            <v>8</v>
          </cell>
          <cell r="C5687">
            <v>0</v>
          </cell>
          <cell r="D5687">
            <v>0</v>
          </cell>
          <cell r="E5687">
            <v>0</v>
          </cell>
          <cell r="F5687">
            <v>4</v>
          </cell>
          <cell r="G5687">
            <v>0</v>
          </cell>
          <cell r="H5687">
            <v>0</v>
          </cell>
          <cell r="I5687">
            <v>3211</v>
          </cell>
          <cell r="J5687">
            <v>2</v>
          </cell>
          <cell r="K5687">
            <v>3</v>
          </cell>
          <cell r="L5687">
            <v>0</v>
          </cell>
        </row>
        <row r="5688">
          <cell r="A5688">
            <v>6</v>
          </cell>
          <cell r="B5688">
            <v>8</v>
          </cell>
          <cell r="C5688">
            <v>0</v>
          </cell>
          <cell r="D5688">
            <v>0</v>
          </cell>
          <cell r="E5688">
            <v>0</v>
          </cell>
          <cell r="F5688">
            <v>4</v>
          </cell>
          <cell r="G5688">
            <v>0</v>
          </cell>
          <cell r="H5688">
            <v>0</v>
          </cell>
          <cell r="I5688">
            <v>3220</v>
          </cell>
          <cell r="J5688">
            <v>2</v>
          </cell>
          <cell r="K5688">
            <v>3</v>
          </cell>
          <cell r="L5688">
            <v>0</v>
          </cell>
        </row>
        <row r="5689">
          <cell r="A5689">
            <v>6</v>
          </cell>
          <cell r="B5689">
            <v>8</v>
          </cell>
          <cell r="C5689">
            <v>0</v>
          </cell>
          <cell r="D5689">
            <v>0</v>
          </cell>
          <cell r="E5689">
            <v>0</v>
          </cell>
          <cell r="F5689">
            <v>4</v>
          </cell>
          <cell r="G5689">
            <v>0</v>
          </cell>
          <cell r="H5689">
            <v>0</v>
          </cell>
          <cell r="I5689">
            <v>3221</v>
          </cell>
          <cell r="J5689">
            <v>2</v>
          </cell>
          <cell r="K5689">
            <v>3</v>
          </cell>
          <cell r="L5689">
            <v>0</v>
          </cell>
        </row>
        <row r="5690">
          <cell r="A5690">
            <v>6</v>
          </cell>
          <cell r="B5690">
            <v>8</v>
          </cell>
          <cell r="C5690">
            <v>0</v>
          </cell>
          <cell r="D5690">
            <v>0</v>
          </cell>
          <cell r="E5690">
            <v>0</v>
          </cell>
          <cell r="F5690">
            <v>4</v>
          </cell>
          <cell r="G5690">
            <v>0</v>
          </cell>
          <cell r="H5690">
            <v>0</v>
          </cell>
          <cell r="I5690">
            <v>3230</v>
          </cell>
          <cell r="J5690">
            <v>2</v>
          </cell>
          <cell r="K5690">
            <v>3</v>
          </cell>
          <cell r="L5690">
            <v>0</v>
          </cell>
        </row>
        <row r="5691">
          <cell r="A5691">
            <v>6</v>
          </cell>
          <cell r="B5691">
            <v>8</v>
          </cell>
          <cell r="C5691">
            <v>0</v>
          </cell>
          <cell r="D5691">
            <v>0</v>
          </cell>
          <cell r="E5691">
            <v>0</v>
          </cell>
          <cell r="F5691">
            <v>4</v>
          </cell>
          <cell r="G5691">
            <v>0</v>
          </cell>
          <cell r="H5691">
            <v>0</v>
          </cell>
          <cell r="I5691">
            <v>3234</v>
          </cell>
          <cell r="J5691">
            <v>2</v>
          </cell>
          <cell r="K5691">
            <v>3</v>
          </cell>
          <cell r="L5691">
            <v>0</v>
          </cell>
        </row>
        <row r="5692">
          <cell r="A5692">
            <v>6</v>
          </cell>
          <cell r="B5692">
            <v>8</v>
          </cell>
          <cell r="C5692">
            <v>0</v>
          </cell>
          <cell r="D5692">
            <v>0</v>
          </cell>
          <cell r="E5692">
            <v>0</v>
          </cell>
          <cell r="F5692">
            <v>4</v>
          </cell>
          <cell r="G5692">
            <v>0</v>
          </cell>
          <cell r="H5692">
            <v>0</v>
          </cell>
          <cell r="I5692">
            <v>3241</v>
          </cell>
          <cell r="J5692">
            <v>2</v>
          </cell>
          <cell r="K5692">
            <v>3</v>
          </cell>
          <cell r="L5692">
            <v>0</v>
          </cell>
        </row>
        <row r="5693">
          <cell r="A5693">
            <v>6</v>
          </cell>
          <cell r="B5693">
            <v>8</v>
          </cell>
          <cell r="C5693">
            <v>0</v>
          </cell>
          <cell r="D5693">
            <v>0</v>
          </cell>
          <cell r="E5693">
            <v>0</v>
          </cell>
          <cell r="F5693">
            <v>4</v>
          </cell>
          <cell r="G5693">
            <v>0</v>
          </cell>
          <cell r="H5693">
            <v>0</v>
          </cell>
          <cell r="I5693">
            <v>3242</v>
          </cell>
          <cell r="J5693">
            <v>2</v>
          </cell>
          <cell r="K5693">
            <v>3</v>
          </cell>
          <cell r="L5693">
            <v>0</v>
          </cell>
        </row>
        <row r="5694">
          <cell r="A5694">
            <v>6</v>
          </cell>
          <cell r="B5694">
            <v>8</v>
          </cell>
          <cell r="C5694">
            <v>0</v>
          </cell>
          <cell r="D5694">
            <v>0</v>
          </cell>
          <cell r="E5694">
            <v>0</v>
          </cell>
          <cell r="F5694">
            <v>4</v>
          </cell>
          <cell r="G5694">
            <v>0</v>
          </cell>
          <cell r="H5694">
            <v>0</v>
          </cell>
          <cell r="I5694">
            <v>3250</v>
          </cell>
          <cell r="J5694">
            <v>2</v>
          </cell>
          <cell r="K5694">
            <v>3</v>
          </cell>
          <cell r="L5694">
            <v>0</v>
          </cell>
        </row>
        <row r="5695">
          <cell r="A5695">
            <v>6</v>
          </cell>
          <cell r="B5695">
            <v>8</v>
          </cell>
          <cell r="C5695">
            <v>0</v>
          </cell>
          <cell r="D5695">
            <v>0</v>
          </cell>
          <cell r="E5695">
            <v>0</v>
          </cell>
          <cell r="F5695">
            <v>4</v>
          </cell>
          <cell r="G5695">
            <v>0</v>
          </cell>
          <cell r="H5695">
            <v>0</v>
          </cell>
          <cell r="I5695">
            <v>3256</v>
          </cell>
          <cell r="J5695">
            <v>2</v>
          </cell>
          <cell r="K5695">
            <v>3</v>
          </cell>
          <cell r="L5695">
            <v>0</v>
          </cell>
        </row>
        <row r="5696">
          <cell r="A5696">
            <v>6</v>
          </cell>
          <cell r="B5696">
            <v>8</v>
          </cell>
          <cell r="C5696">
            <v>0</v>
          </cell>
          <cell r="D5696">
            <v>0</v>
          </cell>
          <cell r="E5696">
            <v>0</v>
          </cell>
          <cell r="F5696">
            <v>4</v>
          </cell>
          <cell r="G5696">
            <v>0</v>
          </cell>
          <cell r="H5696">
            <v>0</v>
          </cell>
          <cell r="I5696">
            <v>3257</v>
          </cell>
          <cell r="J5696">
            <v>2</v>
          </cell>
          <cell r="K5696">
            <v>3</v>
          </cell>
          <cell r="L5696">
            <v>0</v>
          </cell>
        </row>
        <row r="5697">
          <cell r="A5697">
            <v>6</v>
          </cell>
          <cell r="B5697">
            <v>8</v>
          </cell>
          <cell r="C5697">
            <v>0</v>
          </cell>
          <cell r="D5697">
            <v>0</v>
          </cell>
          <cell r="E5697">
            <v>0</v>
          </cell>
          <cell r="F5697">
            <v>4</v>
          </cell>
          <cell r="G5697">
            <v>0</v>
          </cell>
          <cell r="H5697">
            <v>0</v>
          </cell>
          <cell r="I5697">
            <v>3258</v>
          </cell>
          <cell r="J5697">
            <v>2</v>
          </cell>
          <cell r="K5697">
            <v>3</v>
          </cell>
          <cell r="L5697">
            <v>0</v>
          </cell>
        </row>
        <row r="5698">
          <cell r="A5698">
            <v>6</v>
          </cell>
          <cell r="B5698">
            <v>8</v>
          </cell>
          <cell r="C5698">
            <v>0</v>
          </cell>
          <cell r="D5698">
            <v>0</v>
          </cell>
          <cell r="E5698">
            <v>0</v>
          </cell>
          <cell r="F5698">
            <v>4</v>
          </cell>
          <cell r="G5698">
            <v>0</v>
          </cell>
          <cell r="H5698">
            <v>0</v>
          </cell>
          <cell r="I5698">
            <v>3311</v>
          </cell>
          <cell r="J5698">
            <v>2</v>
          </cell>
          <cell r="K5698">
            <v>3</v>
          </cell>
          <cell r="L5698">
            <v>0</v>
          </cell>
        </row>
        <row r="5699">
          <cell r="A5699">
            <v>6</v>
          </cell>
          <cell r="B5699">
            <v>8</v>
          </cell>
          <cell r="C5699">
            <v>0</v>
          </cell>
          <cell r="D5699">
            <v>0</v>
          </cell>
          <cell r="E5699">
            <v>0</v>
          </cell>
          <cell r="F5699">
            <v>4</v>
          </cell>
          <cell r="G5699">
            <v>0</v>
          </cell>
          <cell r="H5699">
            <v>0</v>
          </cell>
          <cell r="I5699">
            <v>3321</v>
          </cell>
          <cell r="J5699">
            <v>2</v>
          </cell>
          <cell r="K5699">
            <v>3</v>
          </cell>
          <cell r="L5699">
            <v>0</v>
          </cell>
        </row>
        <row r="5700">
          <cell r="A5700">
            <v>6</v>
          </cell>
          <cell r="B5700">
            <v>8</v>
          </cell>
          <cell r="C5700">
            <v>0</v>
          </cell>
          <cell r="D5700">
            <v>0</v>
          </cell>
          <cell r="E5700">
            <v>0</v>
          </cell>
          <cell r="F5700">
            <v>4</v>
          </cell>
          <cell r="G5700">
            <v>0</v>
          </cell>
          <cell r="H5700">
            <v>0</v>
          </cell>
          <cell r="I5700">
            <v>3330</v>
          </cell>
          <cell r="J5700">
            <v>2</v>
          </cell>
          <cell r="K5700">
            <v>3</v>
          </cell>
          <cell r="L5700">
            <v>0</v>
          </cell>
        </row>
        <row r="5701">
          <cell r="A5701">
            <v>6</v>
          </cell>
          <cell r="B5701">
            <v>8</v>
          </cell>
          <cell r="C5701">
            <v>0</v>
          </cell>
          <cell r="D5701">
            <v>0</v>
          </cell>
          <cell r="E5701">
            <v>0</v>
          </cell>
          <cell r="F5701">
            <v>4</v>
          </cell>
          <cell r="G5701">
            <v>0</v>
          </cell>
          <cell r="H5701">
            <v>0</v>
          </cell>
          <cell r="I5701">
            <v>3331</v>
          </cell>
          <cell r="J5701">
            <v>2</v>
          </cell>
          <cell r="K5701">
            <v>3</v>
          </cell>
          <cell r="L5701">
            <v>0</v>
          </cell>
        </row>
        <row r="5702">
          <cell r="A5702">
            <v>6</v>
          </cell>
          <cell r="B5702">
            <v>8</v>
          </cell>
          <cell r="C5702">
            <v>0</v>
          </cell>
          <cell r="D5702">
            <v>0</v>
          </cell>
          <cell r="E5702">
            <v>0</v>
          </cell>
          <cell r="F5702">
            <v>4</v>
          </cell>
          <cell r="G5702">
            <v>0</v>
          </cell>
          <cell r="H5702">
            <v>0</v>
          </cell>
          <cell r="I5702">
            <v>4000</v>
          </cell>
          <cell r="J5702">
            <v>2</v>
          </cell>
          <cell r="K5702">
            <v>3</v>
          </cell>
          <cell r="L5702">
            <v>0</v>
          </cell>
        </row>
        <row r="5703">
          <cell r="A5703">
            <v>6</v>
          </cell>
          <cell r="B5703">
            <v>8</v>
          </cell>
          <cell r="C5703">
            <v>0</v>
          </cell>
          <cell r="D5703">
            <v>0</v>
          </cell>
          <cell r="E5703">
            <v>0</v>
          </cell>
          <cell r="F5703">
            <v>4</v>
          </cell>
          <cell r="G5703">
            <v>0</v>
          </cell>
          <cell r="H5703">
            <v>0</v>
          </cell>
          <cell r="I5703">
            <v>4011</v>
          </cell>
          <cell r="J5703">
            <v>2</v>
          </cell>
          <cell r="K5703">
            <v>3</v>
          </cell>
          <cell r="L5703">
            <v>0</v>
          </cell>
        </row>
        <row r="5704">
          <cell r="A5704">
            <v>6</v>
          </cell>
          <cell r="B5704">
            <v>8</v>
          </cell>
          <cell r="C5704">
            <v>0</v>
          </cell>
          <cell r="D5704">
            <v>0</v>
          </cell>
          <cell r="E5704">
            <v>0</v>
          </cell>
          <cell r="F5704">
            <v>4</v>
          </cell>
          <cell r="G5704">
            <v>0</v>
          </cell>
          <cell r="H5704">
            <v>0</v>
          </cell>
          <cell r="I5704">
            <v>4012</v>
          </cell>
          <cell r="J5704">
            <v>2</v>
          </cell>
          <cell r="K5704">
            <v>3</v>
          </cell>
          <cell r="L5704">
            <v>0</v>
          </cell>
        </row>
        <row r="5705">
          <cell r="A5705">
            <v>6</v>
          </cell>
          <cell r="B5705">
            <v>8</v>
          </cell>
          <cell r="C5705">
            <v>0</v>
          </cell>
          <cell r="D5705">
            <v>0</v>
          </cell>
          <cell r="E5705">
            <v>0</v>
          </cell>
          <cell r="F5705">
            <v>4</v>
          </cell>
          <cell r="G5705">
            <v>0</v>
          </cell>
          <cell r="H5705">
            <v>0</v>
          </cell>
          <cell r="I5705">
            <v>4013</v>
          </cell>
          <cell r="J5705">
            <v>2</v>
          </cell>
          <cell r="K5705">
            <v>3</v>
          </cell>
          <cell r="L5705">
            <v>0</v>
          </cell>
        </row>
        <row r="5706">
          <cell r="A5706">
            <v>6</v>
          </cell>
          <cell r="B5706">
            <v>8</v>
          </cell>
          <cell r="C5706">
            <v>0</v>
          </cell>
          <cell r="D5706">
            <v>0</v>
          </cell>
          <cell r="E5706">
            <v>0</v>
          </cell>
          <cell r="F5706">
            <v>4</v>
          </cell>
          <cell r="G5706">
            <v>0</v>
          </cell>
          <cell r="H5706">
            <v>0</v>
          </cell>
          <cell r="I5706">
            <v>4020</v>
          </cell>
          <cell r="J5706">
            <v>2</v>
          </cell>
          <cell r="K5706">
            <v>3</v>
          </cell>
          <cell r="L5706">
            <v>817</v>
          </cell>
        </row>
        <row r="5707">
          <cell r="A5707">
            <v>6</v>
          </cell>
          <cell r="B5707">
            <v>8</v>
          </cell>
          <cell r="C5707">
            <v>0</v>
          </cell>
          <cell r="D5707">
            <v>0</v>
          </cell>
          <cell r="E5707">
            <v>0</v>
          </cell>
          <cell r="F5707">
            <v>4</v>
          </cell>
          <cell r="G5707">
            <v>0</v>
          </cell>
          <cell r="H5707">
            <v>0</v>
          </cell>
          <cell r="I5707">
            <v>4021</v>
          </cell>
          <cell r="J5707">
            <v>2</v>
          </cell>
          <cell r="K5707">
            <v>3</v>
          </cell>
          <cell r="L5707">
            <v>0</v>
          </cell>
        </row>
        <row r="5708">
          <cell r="A5708">
            <v>6</v>
          </cell>
          <cell r="B5708">
            <v>8</v>
          </cell>
          <cell r="C5708">
            <v>0</v>
          </cell>
          <cell r="D5708">
            <v>0</v>
          </cell>
          <cell r="E5708">
            <v>0</v>
          </cell>
          <cell r="F5708">
            <v>4</v>
          </cell>
          <cell r="G5708">
            <v>0</v>
          </cell>
          <cell r="H5708">
            <v>0</v>
          </cell>
          <cell r="I5708">
            <v>4025</v>
          </cell>
          <cell r="J5708">
            <v>2</v>
          </cell>
          <cell r="K5708">
            <v>3</v>
          </cell>
          <cell r="L5708">
            <v>0</v>
          </cell>
        </row>
        <row r="5709">
          <cell r="A5709">
            <v>6</v>
          </cell>
          <cell r="B5709">
            <v>8</v>
          </cell>
          <cell r="C5709">
            <v>0</v>
          </cell>
          <cell r="D5709">
            <v>0</v>
          </cell>
          <cell r="E5709">
            <v>0</v>
          </cell>
          <cell r="F5709">
            <v>4</v>
          </cell>
          <cell r="G5709">
            <v>0</v>
          </cell>
          <cell r="H5709">
            <v>0</v>
          </cell>
          <cell r="I5709">
            <v>4026</v>
          </cell>
          <cell r="J5709">
            <v>2</v>
          </cell>
          <cell r="K5709">
            <v>3</v>
          </cell>
          <cell r="L5709">
            <v>0</v>
          </cell>
        </row>
        <row r="5710">
          <cell r="A5710">
            <v>6</v>
          </cell>
          <cell r="B5710">
            <v>8</v>
          </cell>
          <cell r="C5710">
            <v>0</v>
          </cell>
          <cell r="D5710">
            <v>0</v>
          </cell>
          <cell r="E5710">
            <v>0</v>
          </cell>
          <cell r="F5710">
            <v>4</v>
          </cell>
          <cell r="G5710">
            <v>0</v>
          </cell>
          <cell r="H5710">
            <v>0</v>
          </cell>
          <cell r="I5710">
            <v>4028</v>
          </cell>
          <cell r="J5710">
            <v>2</v>
          </cell>
          <cell r="K5710">
            <v>3</v>
          </cell>
          <cell r="L5710">
            <v>0</v>
          </cell>
        </row>
        <row r="5711">
          <cell r="A5711">
            <v>6</v>
          </cell>
          <cell r="B5711">
            <v>8</v>
          </cell>
          <cell r="C5711">
            <v>0</v>
          </cell>
          <cell r="D5711">
            <v>0</v>
          </cell>
          <cell r="E5711">
            <v>0</v>
          </cell>
          <cell r="F5711">
            <v>4</v>
          </cell>
          <cell r="G5711">
            <v>0</v>
          </cell>
          <cell r="H5711">
            <v>0</v>
          </cell>
          <cell r="I5711">
            <v>4031</v>
          </cell>
          <cell r="J5711">
            <v>2</v>
          </cell>
          <cell r="K5711">
            <v>3</v>
          </cell>
          <cell r="L5711">
            <v>0</v>
          </cell>
        </row>
        <row r="5712">
          <cell r="A5712">
            <v>6</v>
          </cell>
          <cell r="B5712">
            <v>8</v>
          </cell>
          <cell r="C5712">
            <v>0</v>
          </cell>
          <cell r="D5712">
            <v>0</v>
          </cell>
          <cell r="E5712">
            <v>0</v>
          </cell>
          <cell r="F5712">
            <v>4</v>
          </cell>
          <cell r="G5712">
            <v>0</v>
          </cell>
          <cell r="H5712">
            <v>0</v>
          </cell>
          <cell r="I5712">
            <v>4041</v>
          </cell>
          <cell r="J5712">
            <v>2</v>
          </cell>
          <cell r="K5712">
            <v>3</v>
          </cell>
          <cell r="L5712">
            <v>0</v>
          </cell>
        </row>
        <row r="5713">
          <cell r="A5713">
            <v>6</v>
          </cell>
          <cell r="B5713">
            <v>8</v>
          </cell>
          <cell r="C5713">
            <v>0</v>
          </cell>
          <cell r="D5713">
            <v>0</v>
          </cell>
          <cell r="E5713">
            <v>0</v>
          </cell>
          <cell r="F5713">
            <v>4</v>
          </cell>
          <cell r="G5713">
            <v>0</v>
          </cell>
          <cell r="H5713">
            <v>0</v>
          </cell>
          <cell r="I5713">
            <v>4042</v>
          </cell>
          <cell r="J5713">
            <v>2</v>
          </cell>
          <cell r="K5713">
            <v>3</v>
          </cell>
          <cell r="L5713">
            <v>0</v>
          </cell>
        </row>
        <row r="5714">
          <cell r="A5714">
            <v>6</v>
          </cell>
          <cell r="B5714">
            <v>8</v>
          </cell>
          <cell r="C5714">
            <v>0</v>
          </cell>
          <cell r="D5714">
            <v>0</v>
          </cell>
          <cell r="E5714">
            <v>0</v>
          </cell>
          <cell r="F5714">
            <v>4</v>
          </cell>
          <cell r="G5714">
            <v>0</v>
          </cell>
          <cell r="H5714">
            <v>0</v>
          </cell>
          <cell r="I5714">
            <v>4043</v>
          </cell>
          <cell r="J5714">
            <v>2</v>
          </cell>
          <cell r="K5714">
            <v>3</v>
          </cell>
          <cell r="L5714">
            <v>0</v>
          </cell>
        </row>
        <row r="5715">
          <cell r="A5715">
            <v>6</v>
          </cell>
          <cell r="B5715">
            <v>8</v>
          </cell>
          <cell r="C5715">
            <v>0</v>
          </cell>
          <cell r="D5715">
            <v>0</v>
          </cell>
          <cell r="E5715">
            <v>0</v>
          </cell>
          <cell r="F5715">
            <v>4</v>
          </cell>
          <cell r="G5715">
            <v>0</v>
          </cell>
          <cell r="H5715">
            <v>0</v>
          </cell>
          <cell r="I5715">
            <v>4044</v>
          </cell>
          <cell r="J5715">
            <v>2</v>
          </cell>
          <cell r="K5715">
            <v>3</v>
          </cell>
          <cell r="L5715">
            <v>16504.599999999999</v>
          </cell>
        </row>
        <row r="5716">
          <cell r="A5716">
            <v>6</v>
          </cell>
          <cell r="B5716">
            <v>8</v>
          </cell>
          <cell r="C5716">
            <v>0</v>
          </cell>
          <cell r="D5716">
            <v>0</v>
          </cell>
          <cell r="E5716">
            <v>0</v>
          </cell>
          <cell r="F5716">
            <v>4</v>
          </cell>
          <cell r="G5716">
            <v>0</v>
          </cell>
          <cell r="H5716">
            <v>0</v>
          </cell>
          <cell r="I5716">
            <v>4060</v>
          </cell>
          <cell r="J5716">
            <v>2</v>
          </cell>
          <cell r="K5716">
            <v>3</v>
          </cell>
          <cell r="L5716">
            <v>0</v>
          </cell>
        </row>
        <row r="5717">
          <cell r="A5717">
            <v>6</v>
          </cell>
          <cell r="B5717">
            <v>8</v>
          </cell>
          <cell r="C5717">
            <v>0</v>
          </cell>
          <cell r="D5717">
            <v>0</v>
          </cell>
          <cell r="E5717">
            <v>0</v>
          </cell>
          <cell r="F5717">
            <v>4</v>
          </cell>
          <cell r="G5717">
            <v>0</v>
          </cell>
          <cell r="H5717">
            <v>0</v>
          </cell>
          <cell r="I5717">
            <v>4061</v>
          </cell>
          <cell r="J5717">
            <v>2</v>
          </cell>
          <cell r="K5717">
            <v>3</v>
          </cell>
          <cell r="L5717">
            <v>1233.48</v>
          </cell>
        </row>
        <row r="5718">
          <cell r="A5718">
            <v>6</v>
          </cell>
          <cell r="B5718">
            <v>8</v>
          </cell>
          <cell r="C5718">
            <v>0</v>
          </cell>
          <cell r="D5718">
            <v>0</v>
          </cell>
          <cell r="E5718">
            <v>0</v>
          </cell>
          <cell r="F5718">
            <v>4</v>
          </cell>
          <cell r="G5718">
            <v>0</v>
          </cell>
          <cell r="H5718">
            <v>0</v>
          </cell>
          <cell r="I5718">
            <v>4062</v>
          </cell>
          <cell r="J5718">
            <v>2</v>
          </cell>
          <cell r="K5718">
            <v>3</v>
          </cell>
          <cell r="L5718">
            <v>0</v>
          </cell>
        </row>
        <row r="5719">
          <cell r="A5719">
            <v>6</v>
          </cell>
          <cell r="B5719">
            <v>8</v>
          </cell>
          <cell r="C5719">
            <v>0</v>
          </cell>
          <cell r="D5719">
            <v>0</v>
          </cell>
          <cell r="E5719">
            <v>0</v>
          </cell>
          <cell r="F5719">
            <v>4</v>
          </cell>
          <cell r="G5719">
            <v>0</v>
          </cell>
          <cell r="H5719">
            <v>0</v>
          </cell>
          <cell r="I5719">
            <v>4071</v>
          </cell>
          <cell r="J5719">
            <v>2</v>
          </cell>
          <cell r="K5719">
            <v>3</v>
          </cell>
          <cell r="L5719">
            <v>0</v>
          </cell>
        </row>
        <row r="5720">
          <cell r="A5720">
            <v>6</v>
          </cell>
          <cell r="B5720">
            <v>8</v>
          </cell>
          <cell r="C5720">
            <v>0</v>
          </cell>
          <cell r="D5720">
            <v>0</v>
          </cell>
          <cell r="E5720">
            <v>0</v>
          </cell>
          <cell r="F5720">
            <v>4</v>
          </cell>
          <cell r="G5720">
            <v>0</v>
          </cell>
          <cell r="H5720">
            <v>0</v>
          </cell>
          <cell r="I5720">
            <v>4091</v>
          </cell>
          <cell r="J5720">
            <v>2</v>
          </cell>
          <cell r="K5720">
            <v>3</v>
          </cell>
          <cell r="L5720">
            <v>0</v>
          </cell>
        </row>
        <row r="5721">
          <cell r="A5721">
            <v>6</v>
          </cell>
          <cell r="B5721">
            <v>8</v>
          </cell>
          <cell r="C5721">
            <v>0</v>
          </cell>
          <cell r="D5721">
            <v>0</v>
          </cell>
          <cell r="E5721">
            <v>0</v>
          </cell>
          <cell r="F5721">
            <v>4</v>
          </cell>
          <cell r="G5721">
            <v>0</v>
          </cell>
          <cell r="H5721">
            <v>0</v>
          </cell>
          <cell r="I5721">
            <v>5000</v>
          </cell>
          <cell r="J5721">
            <v>2</v>
          </cell>
          <cell r="K5721">
            <v>3</v>
          </cell>
          <cell r="L5721">
            <v>0</v>
          </cell>
        </row>
        <row r="5722">
          <cell r="A5722">
            <v>6</v>
          </cell>
          <cell r="B5722">
            <v>8</v>
          </cell>
          <cell r="C5722">
            <v>0</v>
          </cell>
          <cell r="D5722">
            <v>0</v>
          </cell>
          <cell r="E5722">
            <v>0</v>
          </cell>
          <cell r="F5722">
            <v>4</v>
          </cell>
          <cell r="G5722">
            <v>0</v>
          </cell>
          <cell r="H5722">
            <v>0</v>
          </cell>
          <cell r="I5722">
            <v>5300</v>
          </cell>
          <cell r="J5722">
            <v>2</v>
          </cell>
          <cell r="K5722">
            <v>3</v>
          </cell>
          <cell r="L5722">
            <v>0</v>
          </cell>
        </row>
        <row r="5723">
          <cell r="A5723">
            <v>6</v>
          </cell>
          <cell r="B5723">
            <v>8</v>
          </cell>
          <cell r="C5723">
            <v>0</v>
          </cell>
          <cell r="D5723">
            <v>0</v>
          </cell>
          <cell r="E5723">
            <v>0</v>
          </cell>
          <cell r="F5723">
            <v>4</v>
          </cell>
          <cell r="G5723">
            <v>0</v>
          </cell>
          <cell r="H5723">
            <v>0</v>
          </cell>
          <cell r="I5723">
            <v>5301</v>
          </cell>
          <cell r="J5723">
            <v>2</v>
          </cell>
          <cell r="K5723">
            <v>3</v>
          </cell>
          <cell r="L5723">
            <v>0</v>
          </cell>
        </row>
        <row r="5724">
          <cell r="A5724">
            <v>6</v>
          </cell>
          <cell r="B5724">
            <v>8</v>
          </cell>
          <cell r="C5724">
            <v>0</v>
          </cell>
          <cell r="D5724">
            <v>0</v>
          </cell>
          <cell r="E5724">
            <v>0</v>
          </cell>
          <cell r="F5724">
            <v>4</v>
          </cell>
          <cell r="G5724">
            <v>0</v>
          </cell>
          <cell r="H5724">
            <v>0</v>
          </cell>
          <cell r="I5724">
            <v>5302</v>
          </cell>
          <cell r="J5724">
            <v>2</v>
          </cell>
          <cell r="K5724">
            <v>3</v>
          </cell>
          <cell r="L5724">
            <v>0</v>
          </cell>
        </row>
        <row r="5725">
          <cell r="A5725">
            <v>6</v>
          </cell>
          <cell r="B5725">
            <v>8</v>
          </cell>
          <cell r="C5725">
            <v>0</v>
          </cell>
          <cell r="D5725">
            <v>0</v>
          </cell>
          <cell r="E5725">
            <v>0</v>
          </cell>
          <cell r="F5725">
            <v>4</v>
          </cell>
          <cell r="G5725">
            <v>0</v>
          </cell>
          <cell r="H5725">
            <v>0</v>
          </cell>
          <cell r="I5725">
            <v>5311</v>
          </cell>
          <cell r="J5725">
            <v>2</v>
          </cell>
          <cell r="K5725">
            <v>3</v>
          </cell>
          <cell r="L5725">
            <v>0</v>
          </cell>
        </row>
        <row r="5726">
          <cell r="A5726">
            <v>6</v>
          </cell>
          <cell r="B5726">
            <v>8</v>
          </cell>
          <cell r="C5726">
            <v>0</v>
          </cell>
          <cell r="D5726">
            <v>0</v>
          </cell>
          <cell r="E5726">
            <v>0</v>
          </cell>
          <cell r="F5726">
            <v>4</v>
          </cell>
          <cell r="G5726">
            <v>0</v>
          </cell>
          <cell r="H5726">
            <v>0</v>
          </cell>
          <cell r="I5726">
            <v>5312</v>
          </cell>
          <cell r="J5726">
            <v>2</v>
          </cell>
          <cell r="K5726">
            <v>3</v>
          </cell>
          <cell r="L5726">
            <v>0</v>
          </cell>
        </row>
        <row r="5727">
          <cell r="A5727">
            <v>6</v>
          </cell>
          <cell r="B5727">
            <v>8</v>
          </cell>
          <cell r="C5727">
            <v>0</v>
          </cell>
          <cell r="D5727">
            <v>0</v>
          </cell>
          <cell r="E5727">
            <v>0</v>
          </cell>
          <cell r="F5727">
            <v>4</v>
          </cell>
          <cell r="G5727">
            <v>0</v>
          </cell>
          <cell r="H5727">
            <v>0</v>
          </cell>
          <cell r="I5727">
            <v>5313</v>
          </cell>
          <cell r="J5727">
            <v>2</v>
          </cell>
          <cell r="K5727">
            <v>3</v>
          </cell>
          <cell r="L5727">
            <v>0</v>
          </cell>
        </row>
        <row r="5728">
          <cell r="A5728">
            <v>6</v>
          </cell>
          <cell r="B5728">
            <v>8</v>
          </cell>
          <cell r="C5728">
            <v>0</v>
          </cell>
          <cell r="D5728">
            <v>0</v>
          </cell>
          <cell r="E5728">
            <v>0</v>
          </cell>
          <cell r="F5728">
            <v>4</v>
          </cell>
          <cell r="G5728">
            <v>0</v>
          </cell>
          <cell r="H5728">
            <v>0</v>
          </cell>
          <cell r="I5728">
            <v>5314</v>
          </cell>
          <cell r="J5728">
            <v>2</v>
          </cell>
          <cell r="K5728">
            <v>3</v>
          </cell>
          <cell r="L5728">
            <v>0</v>
          </cell>
        </row>
        <row r="5729">
          <cell r="A5729">
            <v>6</v>
          </cell>
          <cell r="B5729">
            <v>8</v>
          </cell>
          <cell r="C5729">
            <v>0</v>
          </cell>
          <cell r="D5729">
            <v>0</v>
          </cell>
          <cell r="E5729">
            <v>0</v>
          </cell>
          <cell r="F5729">
            <v>4</v>
          </cell>
          <cell r="G5729">
            <v>0</v>
          </cell>
          <cell r="H5729">
            <v>0</v>
          </cell>
          <cell r="I5729">
            <v>5315</v>
          </cell>
          <cell r="J5729">
            <v>2</v>
          </cell>
          <cell r="K5729">
            <v>3</v>
          </cell>
          <cell r="L5729">
            <v>0</v>
          </cell>
        </row>
        <row r="5730">
          <cell r="A5730">
            <v>6</v>
          </cell>
          <cell r="B5730">
            <v>8</v>
          </cell>
          <cell r="C5730">
            <v>0</v>
          </cell>
          <cell r="D5730">
            <v>0</v>
          </cell>
          <cell r="E5730">
            <v>0</v>
          </cell>
          <cell r="F5730">
            <v>4</v>
          </cell>
          <cell r="G5730">
            <v>0</v>
          </cell>
          <cell r="H5730">
            <v>0</v>
          </cell>
          <cell r="I5730">
            <v>5316</v>
          </cell>
          <cell r="J5730">
            <v>2</v>
          </cell>
          <cell r="K5730">
            <v>3</v>
          </cell>
          <cell r="L5730">
            <v>0</v>
          </cell>
        </row>
        <row r="5731">
          <cell r="A5731">
            <v>6</v>
          </cell>
          <cell r="B5731">
            <v>8</v>
          </cell>
          <cell r="C5731">
            <v>0</v>
          </cell>
          <cell r="D5731">
            <v>0</v>
          </cell>
          <cell r="E5731">
            <v>0</v>
          </cell>
          <cell r="F5731">
            <v>4</v>
          </cell>
          <cell r="G5731">
            <v>0</v>
          </cell>
          <cell r="H5731">
            <v>0</v>
          </cell>
          <cell r="I5731">
            <v>5317</v>
          </cell>
          <cell r="J5731">
            <v>2</v>
          </cell>
          <cell r="K5731">
            <v>3</v>
          </cell>
          <cell r="L5731">
            <v>0</v>
          </cell>
        </row>
        <row r="5732">
          <cell r="A5732">
            <v>6</v>
          </cell>
          <cell r="B5732">
            <v>8</v>
          </cell>
          <cell r="C5732">
            <v>0</v>
          </cell>
          <cell r="D5732">
            <v>0</v>
          </cell>
          <cell r="E5732">
            <v>0</v>
          </cell>
          <cell r="F5732">
            <v>4</v>
          </cell>
          <cell r="G5732">
            <v>0</v>
          </cell>
          <cell r="H5732">
            <v>0</v>
          </cell>
          <cell r="I5732">
            <v>5320</v>
          </cell>
          <cell r="J5732">
            <v>2</v>
          </cell>
          <cell r="K5732">
            <v>3</v>
          </cell>
          <cell r="L5732">
            <v>0</v>
          </cell>
        </row>
        <row r="5733">
          <cell r="A5733">
            <v>6</v>
          </cell>
          <cell r="B5733">
            <v>8</v>
          </cell>
          <cell r="C5733">
            <v>0</v>
          </cell>
          <cell r="D5733">
            <v>0</v>
          </cell>
          <cell r="E5733">
            <v>0</v>
          </cell>
          <cell r="F5733">
            <v>4</v>
          </cell>
          <cell r="G5733">
            <v>0</v>
          </cell>
          <cell r="H5733">
            <v>0</v>
          </cell>
          <cell r="I5733">
            <v>5351</v>
          </cell>
          <cell r="J5733">
            <v>2</v>
          </cell>
          <cell r="K5733">
            <v>3</v>
          </cell>
          <cell r="L5733">
            <v>0</v>
          </cell>
        </row>
        <row r="5734">
          <cell r="A5734">
            <v>6</v>
          </cell>
          <cell r="B5734">
            <v>8</v>
          </cell>
          <cell r="C5734">
            <v>0</v>
          </cell>
          <cell r="D5734">
            <v>0</v>
          </cell>
          <cell r="E5734">
            <v>0</v>
          </cell>
          <cell r="F5734">
            <v>4</v>
          </cell>
          <cell r="G5734">
            <v>0</v>
          </cell>
          <cell r="H5734">
            <v>0</v>
          </cell>
          <cell r="I5734">
            <v>5352</v>
          </cell>
          <cell r="J5734">
            <v>2</v>
          </cell>
          <cell r="K5734">
            <v>3</v>
          </cell>
          <cell r="L5734">
            <v>0</v>
          </cell>
        </row>
        <row r="5735">
          <cell r="A5735">
            <v>6</v>
          </cell>
          <cell r="B5735">
            <v>8</v>
          </cell>
          <cell r="C5735">
            <v>0</v>
          </cell>
          <cell r="D5735">
            <v>0</v>
          </cell>
          <cell r="E5735">
            <v>0</v>
          </cell>
          <cell r="F5735">
            <v>4</v>
          </cell>
          <cell r="G5735">
            <v>0</v>
          </cell>
          <cell r="H5735">
            <v>0</v>
          </cell>
          <cell r="I5735">
            <v>5353</v>
          </cell>
          <cell r="J5735">
            <v>2</v>
          </cell>
          <cell r="K5735">
            <v>3</v>
          </cell>
          <cell r="L5735">
            <v>0</v>
          </cell>
        </row>
        <row r="5736">
          <cell r="A5736">
            <v>6</v>
          </cell>
          <cell r="B5736">
            <v>8</v>
          </cell>
          <cell r="C5736">
            <v>0</v>
          </cell>
          <cell r="D5736">
            <v>0</v>
          </cell>
          <cell r="E5736">
            <v>0</v>
          </cell>
          <cell r="F5736">
            <v>4</v>
          </cell>
          <cell r="G5736">
            <v>0</v>
          </cell>
          <cell r="H5736">
            <v>0</v>
          </cell>
          <cell r="I5736">
            <v>7000</v>
          </cell>
          <cell r="J5736">
            <v>2</v>
          </cell>
          <cell r="K5736">
            <v>3</v>
          </cell>
          <cell r="L5736">
            <v>0</v>
          </cell>
        </row>
        <row r="5737">
          <cell r="A5737">
            <v>6</v>
          </cell>
          <cell r="B5737">
            <v>8</v>
          </cell>
          <cell r="C5737">
            <v>0</v>
          </cell>
          <cell r="D5737">
            <v>0</v>
          </cell>
          <cell r="E5737">
            <v>0</v>
          </cell>
          <cell r="F5737">
            <v>4</v>
          </cell>
          <cell r="G5737">
            <v>0</v>
          </cell>
          <cell r="H5737">
            <v>0</v>
          </cell>
          <cell r="I5737">
            <v>7110</v>
          </cell>
          <cell r="J5737">
            <v>2</v>
          </cell>
          <cell r="K5737">
            <v>3</v>
          </cell>
          <cell r="L5737">
            <v>1314</v>
          </cell>
        </row>
        <row r="5738">
          <cell r="A5738">
            <v>6</v>
          </cell>
          <cell r="B5738">
            <v>8</v>
          </cell>
          <cell r="C5738">
            <v>0</v>
          </cell>
          <cell r="D5738">
            <v>0</v>
          </cell>
          <cell r="E5738">
            <v>0</v>
          </cell>
          <cell r="F5738">
            <v>4</v>
          </cell>
          <cell r="G5738">
            <v>0</v>
          </cell>
          <cell r="H5738">
            <v>0</v>
          </cell>
          <cell r="I5738">
            <v>7120</v>
          </cell>
          <cell r="J5738">
            <v>2</v>
          </cell>
          <cell r="K5738">
            <v>3</v>
          </cell>
          <cell r="L5738">
            <v>643</v>
          </cell>
        </row>
        <row r="5739">
          <cell r="A5739">
            <v>6</v>
          </cell>
          <cell r="B5739">
            <v>8</v>
          </cell>
          <cell r="C5739">
            <v>0</v>
          </cell>
          <cell r="D5739">
            <v>0</v>
          </cell>
          <cell r="E5739">
            <v>0</v>
          </cell>
          <cell r="F5739">
            <v>4</v>
          </cell>
          <cell r="G5739">
            <v>0</v>
          </cell>
          <cell r="H5739">
            <v>0</v>
          </cell>
          <cell r="I5739">
            <v>7130</v>
          </cell>
          <cell r="J5739">
            <v>2</v>
          </cell>
          <cell r="K5739">
            <v>3</v>
          </cell>
          <cell r="L5739">
            <v>2013</v>
          </cell>
        </row>
        <row r="5740">
          <cell r="A5740">
            <v>6</v>
          </cell>
          <cell r="B5740">
            <v>8</v>
          </cell>
          <cell r="C5740">
            <v>0</v>
          </cell>
          <cell r="D5740">
            <v>0</v>
          </cell>
          <cell r="E5740">
            <v>0</v>
          </cell>
          <cell r="F5740">
            <v>4</v>
          </cell>
          <cell r="G5740">
            <v>0</v>
          </cell>
          <cell r="H5740">
            <v>0</v>
          </cell>
          <cell r="I5740">
            <v>7140</v>
          </cell>
          <cell r="J5740">
            <v>2</v>
          </cell>
          <cell r="K5740">
            <v>3</v>
          </cell>
          <cell r="L5740">
            <v>68849</v>
          </cell>
        </row>
        <row r="5741">
          <cell r="A5741">
            <v>6</v>
          </cell>
          <cell r="B5741">
            <v>8</v>
          </cell>
          <cell r="C5741">
            <v>0</v>
          </cell>
          <cell r="D5741">
            <v>0</v>
          </cell>
          <cell r="E5741">
            <v>0</v>
          </cell>
          <cell r="F5741">
            <v>4</v>
          </cell>
          <cell r="G5741">
            <v>0</v>
          </cell>
          <cell r="H5741">
            <v>0</v>
          </cell>
          <cell r="I5741">
            <v>7200</v>
          </cell>
          <cell r="J5741">
            <v>2</v>
          </cell>
          <cell r="K5741">
            <v>3</v>
          </cell>
          <cell r="L5741">
            <v>375</v>
          </cell>
        </row>
        <row r="5742">
          <cell r="A5742">
            <v>6</v>
          </cell>
          <cell r="B5742">
            <v>8</v>
          </cell>
          <cell r="C5742">
            <v>0</v>
          </cell>
          <cell r="D5742">
            <v>0</v>
          </cell>
          <cell r="E5742">
            <v>0</v>
          </cell>
          <cell r="F5742">
            <v>4</v>
          </cell>
          <cell r="G5742">
            <v>0</v>
          </cell>
          <cell r="H5742">
            <v>0</v>
          </cell>
          <cell r="I5742">
            <v>7201</v>
          </cell>
          <cell r="J5742">
            <v>2</v>
          </cell>
          <cell r="K5742">
            <v>3</v>
          </cell>
          <cell r="L5742">
            <v>2939.08</v>
          </cell>
        </row>
        <row r="5743">
          <cell r="A5743">
            <v>6</v>
          </cell>
          <cell r="B5743">
            <v>8</v>
          </cell>
          <cell r="C5743">
            <v>0</v>
          </cell>
          <cell r="D5743">
            <v>0</v>
          </cell>
          <cell r="E5743">
            <v>0</v>
          </cell>
          <cell r="F5743">
            <v>4</v>
          </cell>
          <cell r="G5743">
            <v>0</v>
          </cell>
          <cell r="H5743">
            <v>0</v>
          </cell>
          <cell r="I5743">
            <v>7210</v>
          </cell>
          <cell r="J5743">
            <v>2</v>
          </cell>
          <cell r="K5743">
            <v>3</v>
          </cell>
          <cell r="L5743">
            <v>33746.6</v>
          </cell>
        </row>
        <row r="5744">
          <cell r="A5744">
            <v>6</v>
          </cell>
          <cell r="B5744">
            <v>8</v>
          </cell>
          <cell r="C5744">
            <v>0</v>
          </cell>
          <cell r="D5744">
            <v>0</v>
          </cell>
          <cell r="E5744">
            <v>0</v>
          </cell>
          <cell r="F5744">
            <v>4</v>
          </cell>
          <cell r="G5744">
            <v>0</v>
          </cell>
          <cell r="H5744">
            <v>0</v>
          </cell>
          <cell r="I5744">
            <v>7220</v>
          </cell>
          <cell r="J5744">
            <v>2</v>
          </cell>
          <cell r="K5744">
            <v>3</v>
          </cell>
          <cell r="L5744">
            <v>9991.84</v>
          </cell>
        </row>
        <row r="5745">
          <cell r="A5745">
            <v>6</v>
          </cell>
          <cell r="B5745">
            <v>8</v>
          </cell>
          <cell r="C5745">
            <v>0</v>
          </cell>
          <cell r="D5745">
            <v>0</v>
          </cell>
          <cell r="E5745">
            <v>0</v>
          </cell>
          <cell r="F5745">
            <v>4</v>
          </cell>
          <cell r="G5745">
            <v>0</v>
          </cell>
          <cell r="H5745">
            <v>0</v>
          </cell>
          <cell r="I5745">
            <v>7240</v>
          </cell>
          <cell r="J5745">
            <v>2</v>
          </cell>
          <cell r="K5745">
            <v>3</v>
          </cell>
          <cell r="L5745">
            <v>0</v>
          </cell>
        </row>
        <row r="5746">
          <cell r="A5746">
            <v>6</v>
          </cell>
          <cell r="B5746">
            <v>8</v>
          </cell>
          <cell r="C5746">
            <v>0</v>
          </cell>
          <cell r="D5746">
            <v>0</v>
          </cell>
          <cell r="E5746">
            <v>0</v>
          </cell>
          <cell r="F5746">
            <v>4</v>
          </cell>
          <cell r="G5746">
            <v>0</v>
          </cell>
          <cell r="H5746">
            <v>0</v>
          </cell>
          <cell r="I5746">
            <v>7260</v>
          </cell>
          <cell r="J5746">
            <v>2</v>
          </cell>
          <cell r="K5746">
            <v>3</v>
          </cell>
          <cell r="L5746">
            <v>0</v>
          </cell>
        </row>
        <row r="5747">
          <cell r="A5747">
            <v>6</v>
          </cell>
          <cell r="B5747">
            <v>8</v>
          </cell>
          <cell r="C5747">
            <v>0</v>
          </cell>
          <cell r="D5747">
            <v>0</v>
          </cell>
          <cell r="E5747">
            <v>0</v>
          </cell>
          <cell r="F5747">
            <v>4</v>
          </cell>
          <cell r="G5747">
            <v>0</v>
          </cell>
          <cell r="H5747">
            <v>0</v>
          </cell>
          <cell r="I5747">
            <v>7270</v>
          </cell>
          <cell r="J5747">
            <v>2</v>
          </cell>
          <cell r="K5747">
            <v>3</v>
          </cell>
          <cell r="L5747">
            <v>17245.310000000001</v>
          </cell>
        </row>
        <row r="5748">
          <cell r="A5748">
            <v>6</v>
          </cell>
          <cell r="B5748">
            <v>8</v>
          </cell>
          <cell r="C5748">
            <v>0</v>
          </cell>
          <cell r="D5748">
            <v>0</v>
          </cell>
          <cell r="E5748">
            <v>0</v>
          </cell>
          <cell r="F5748">
            <v>4</v>
          </cell>
          <cell r="G5748">
            <v>0</v>
          </cell>
          <cell r="H5748">
            <v>0</v>
          </cell>
          <cell r="I5748">
            <v>7280</v>
          </cell>
          <cell r="J5748">
            <v>2</v>
          </cell>
          <cell r="K5748">
            <v>3</v>
          </cell>
          <cell r="L5748">
            <v>18685.89</v>
          </cell>
        </row>
        <row r="5749">
          <cell r="A5749">
            <v>6</v>
          </cell>
          <cell r="B5749">
            <v>8</v>
          </cell>
          <cell r="C5749">
            <v>0</v>
          </cell>
          <cell r="D5749">
            <v>0</v>
          </cell>
          <cell r="E5749">
            <v>0</v>
          </cell>
          <cell r="F5749">
            <v>4</v>
          </cell>
          <cell r="G5749">
            <v>0</v>
          </cell>
          <cell r="H5749">
            <v>0</v>
          </cell>
          <cell r="I5749">
            <v>7290</v>
          </cell>
          <cell r="J5749">
            <v>2</v>
          </cell>
          <cell r="K5749">
            <v>3</v>
          </cell>
          <cell r="L5749">
            <v>0</v>
          </cell>
        </row>
        <row r="5750">
          <cell r="A5750">
            <v>6</v>
          </cell>
          <cell r="B5750">
            <v>8</v>
          </cell>
          <cell r="C5750">
            <v>0</v>
          </cell>
          <cell r="D5750">
            <v>0</v>
          </cell>
          <cell r="E5750">
            <v>0</v>
          </cell>
          <cell r="F5750">
            <v>4</v>
          </cell>
          <cell r="G5750">
            <v>0</v>
          </cell>
          <cell r="H5750">
            <v>0</v>
          </cell>
          <cell r="I5750">
            <v>7300</v>
          </cell>
          <cell r="J5750">
            <v>2</v>
          </cell>
          <cell r="K5750">
            <v>3</v>
          </cell>
          <cell r="L5750">
            <v>419.55</v>
          </cell>
        </row>
        <row r="5751">
          <cell r="A5751">
            <v>6</v>
          </cell>
          <cell r="B5751">
            <v>8</v>
          </cell>
          <cell r="C5751">
            <v>0</v>
          </cell>
          <cell r="D5751">
            <v>0</v>
          </cell>
          <cell r="E5751">
            <v>0</v>
          </cell>
          <cell r="F5751">
            <v>4</v>
          </cell>
          <cell r="G5751">
            <v>0</v>
          </cell>
          <cell r="H5751">
            <v>0</v>
          </cell>
          <cell r="I5751">
            <v>7320</v>
          </cell>
          <cell r="J5751">
            <v>2</v>
          </cell>
          <cell r="K5751">
            <v>3</v>
          </cell>
          <cell r="L5751">
            <v>0</v>
          </cell>
        </row>
        <row r="5752">
          <cell r="A5752">
            <v>6</v>
          </cell>
          <cell r="B5752">
            <v>8</v>
          </cell>
          <cell r="C5752">
            <v>0</v>
          </cell>
          <cell r="D5752">
            <v>0</v>
          </cell>
          <cell r="E5752">
            <v>0</v>
          </cell>
          <cell r="F5752">
            <v>4</v>
          </cell>
          <cell r="G5752">
            <v>0</v>
          </cell>
          <cell r="H5752">
            <v>0</v>
          </cell>
          <cell r="I5752">
            <v>7330</v>
          </cell>
          <cell r="J5752">
            <v>2</v>
          </cell>
          <cell r="K5752">
            <v>3</v>
          </cell>
          <cell r="L5752">
            <v>28077.1</v>
          </cell>
        </row>
        <row r="5753">
          <cell r="A5753">
            <v>6</v>
          </cell>
          <cell r="B5753">
            <v>8</v>
          </cell>
          <cell r="C5753">
            <v>0</v>
          </cell>
          <cell r="D5753">
            <v>0</v>
          </cell>
          <cell r="E5753">
            <v>0</v>
          </cell>
          <cell r="F5753">
            <v>4</v>
          </cell>
          <cell r="G5753">
            <v>0</v>
          </cell>
          <cell r="H5753">
            <v>0</v>
          </cell>
          <cell r="I5753">
            <v>7340</v>
          </cell>
          <cell r="J5753">
            <v>2</v>
          </cell>
          <cell r="K5753">
            <v>3</v>
          </cell>
          <cell r="L5753">
            <v>14400.06</v>
          </cell>
        </row>
        <row r="5754">
          <cell r="A5754">
            <v>6</v>
          </cell>
          <cell r="B5754">
            <v>8</v>
          </cell>
          <cell r="C5754">
            <v>0</v>
          </cell>
          <cell r="D5754">
            <v>0</v>
          </cell>
          <cell r="E5754">
            <v>0</v>
          </cell>
          <cell r="F5754">
            <v>4</v>
          </cell>
          <cell r="G5754">
            <v>0</v>
          </cell>
          <cell r="H5754">
            <v>0</v>
          </cell>
          <cell r="I5754">
            <v>7350</v>
          </cell>
          <cell r="J5754">
            <v>2</v>
          </cell>
          <cell r="K5754">
            <v>3</v>
          </cell>
          <cell r="L5754">
            <v>8638.23</v>
          </cell>
        </row>
        <row r="5755">
          <cell r="A5755">
            <v>6</v>
          </cell>
          <cell r="B5755">
            <v>8</v>
          </cell>
          <cell r="C5755">
            <v>0</v>
          </cell>
          <cell r="D5755">
            <v>0</v>
          </cell>
          <cell r="E5755">
            <v>0</v>
          </cell>
          <cell r="F5755">
            <v>4</v>
          </cell>
          <cell r="G5755">
            <v>0</v>
          </cell>
          <cell r="H5755">
            <v>0</v>
          </cell>
          <cell r="I5755">
            <v>7360</v>
          </cell>
          <cell r="J5755">
            <v>2</v>
          </cell>
          <cell r="K5755">
            <v>3</v>
          </cell>
          <cell r="L5755">
            <v>16703.73</v>
          </cell>
        </row>
        <row r="5756">
          <cell r="A5756">
            <v>6</v>
          </cell>
          <cell r="B5756">
            <v>8</v>
          </cell>
          <cell r="C5756">
            <v>0</v>
          </cell>
          <cell r="D5756">
            <v>0</v>
          </cell>
          <cell r="E5756">
            <v>0</v>
          </cell>
          <cell r="F5756">
            <v>4</v>
          </cell>
          <cell r="G5756">
            <v>0</v>
          </cell>
          <cell r="H5756">
            <v>0</v>
          </cell>
          <cell r="I5756">
            <v>7410</v>
          </cell>
          <cell r="J5756">
            <v>2</v>
          </cell>
          <cell r="K5756">
            <v>3</v>
          </cell>
          <cell r="L5756">
            <v>0</v>
          </cell>
        </row>
        <row r="5757">
          <cell r="A5757">
            <v>6</v>
          </cell>
          <cell r="B5757">
            <v>8</v>
          </cell>
          <cell r="C5757">
            <v>0</v>
          </cell>
          <cell r="D5757">
            <v>0</v>
          </cell>
          <cell r="E5757">
            <v>0</v>
          </cell>
          <cell r="F5757">
            <v>4</v>
          </cell>
          <cell r="G5757">
            <v>0</v>
          </cell>
          <cell r="H5757">
            <v>0</v>
          </cell>
          <cell r="I5757">
            <v>7500</v>
          </cell>
          <cell r="J5757">
            <v>2</v>
          </cell>
          <cell r="K5757">
            <v>3</v>
          </cell>
          <cell r="L5757">
            <v>555</v>
          </cell>
        </row>
        <row r="5758">
          <cell r="A5758">
            <v>6</v>
          </cell>
          <cell r="B5758">
            <v>8</v>
          </cell>
          <cell r="C5758">
            <v>0</v>
          </cell>
          <cell r="D5758">
            <v>0</v>
          </cell>
          <cell r="E5758">
            <v>0</v>
          </cell>
          <cell r="F5758">
            <v>4</v>
          </cell>
          <cell r="G5758">
            <v>0</v>
          </cell>
          <cell r="H5758">
            <v>0</v>
          </cell>
          <cell r="I5758">
            <v>7501</v>
          </cell>
          <cell r="J5758">
            <v>2</v>
          </cell>
          <cell r="K5758">
            <v>3</v>
          </cell>
          <cell r="L5758">
            <v>2493</v>
          </cell>
        </row>
        <row r="5759">
          <cell r="A5759">
            <v>6</v>
          </cell>
          <cell r="B5759">
            <v>8</v>
          </cell>
          <cell r="C5759">
            <v>0</v>
          </cell>
          <cell r="D5759">
            <v>0</v>
          </cell>
          <cell r="E5759">
            <v>0</v>
          </cell>
          <cell r="F5759">
            <v>4</v>
          </cell>
          <cell r="G5759">
            <v>0</v>
          </cell>
          <cell r="H5759">
            <v>0</v>
          </cell>
          <cell r="I5759">
            <v>7510</v>
          </cell>
          <cell r="J5759">
            <v>2</v>
          </cell>
          <cell r="K5759">
            <v>3</v>
          </cell>
          <cell r="L5759">
            <v>1189.0999999999999</v>
          </cell>
        </row>
        <row r="5760">
          <cell r="A5760">
            <v>6</v>
          </cell>
          <cell r="B5760">
            <v>8</v>
          </cell>
          <cell r="C5760">
            <v>0</v>
          </cell>
          <cell r="D5760">
            <v>0</v>
          </cell>
          <cell r="E5760">
            <v>0</v>
          </cell>
          <cell r="F5760">
            <v>4</v>
          </cell>
          <cell r="G5760">
            <v>0</v>
          </cell>
          <cell r="H5760">
            <v>0</v>
          </cell>
          <cell r="I5760">
            <v>7512</v>
          </cell>
          <cell r="J5760">
            <v>2</v>
          </cell>
          <cell r="K5760">
            <v>3</v>
          </cell>
          <cell r="L5760">
            <v>1393.24</v>
          </cell>
        </row>
        <row r="5761">
          <cell r="A5761">
            <v>6</v>
          </cell>
          <cell r="B5761">
            <v>8</v>
          </cell>
          <cell r="C5761">
            <v>0</v>
          </cell>
          <cell r="D5761">
            <v>0</v>
          </cell>
          <cell r="E5761">
            <v>0</v>
          </cell>
          <cell r="F5761">
            <v>4</v>
          </cell>
          <cell r="G5761">
            <v>0</v>
          </cell>
          <cell r="H5761">
            <v>0</v>
          </cell>
          <cell r="I5761">
            <v>7517</v>
          </cell>
          <cell r="J5761">
            <v>2</v>
          </cell>
          <cell r="K5761">
            <v>3</v>
          </cell>
          <cell r="L5761">
            <v>1039.03</v>
          </cell>
        </row>
        <row r="5762">
          <cell r="A5762">
            <v>6</v>
          </cell>
          <cell r="B5762">
            <v>8</v>
          </cell>
          <cell r="C5762">
            <v>0</v>
          </cell>
          <cell r="D5762">
            <v>0</v>
          </cell>
          <cell r="E5762">
            <v>0</v>
          </cell>
          <cell r="F5762">
            <v>4</v>
          </cell>
          <cell r="G5762">
            <v>0</v>
          </cell>
          <cell r="H5762">
            <v>0</v>
          </cell>
          <cell r="I5762">
            <v>7518</v>
          </cell>
          <cell r="J5762">
            <v>2</v>
          </cell>
          <cell r="K5762">
            <v>3</v>
          </cell>
          <cell r="L5762">
            <v>7273.3</v>
          </cell>
        </row>
        <row r="5763">
          <cell r="A5763">
            <v>6</v>
          </cell>
          <cell r="B5763">
            <v>8</v>
          </cell>
          <cell r="C5763">
            <v>0</v>
          </cell>
          <cell r="D5763">
            <v>0</v>
          </cell>
          <cell r="E5763">
            <v>0</v>
          </cell>
          <cell r="F5763">
            <v>4</v>
          </cell>
          <cell r="G5763">
            <v>0</v>
          </cell>
          <cell r="H5763">
            <v>0</v>
          </cell>
          <cell r="I5763">
            <v>7522</v>
          </cell>
          <cell r="J5763">
            <v>2</v>
          </cell>
          <cell r="K5763">
            <v>3</v>
          </cell>
          <cell r="L5763">
            <v>0</v>
          </cell>
        </row>
        <row r="5764">
          <cell r="A5764">
            <v>6</v>
          </cell>
          <cell r="B5764">
            <v>8</v>
          </cell>
          <cell r="C5764">
            <v>0</v>
          </cell>
          <cell r="D5764">
            <v>0</v>
          </cell>
          <cell r="E5764">
            <v>0</v>
          </cell>
          <cell r="F5764">
            <v>4</v>
          </cell>
          <cell r="G5764">
            <v>0</v>
          </cell>
          <cell r="H5764">
            <v>0</v>
          </cell>
          <cell r="I5764">
            <v>7527</v>
          </cell>
          <cell r="J5764">
            <v>2</v>
          </cell>
          <cell r="K5764">
            <v>3</v>
          </cell>
          <cell r="L5764">
            <v>0</v>
          </cell>
        </row>
        <row r="5765">
          <cell r="A5765">
            <v>6</v>
          </cell>
          <cell r="B5765">
            <v>8</v>
          </cell>
          <cell r="C5765">
            <v>0</v>
          </cell>
          <cell r="D5765">
            <v>0</v>
          </cell>
          <cell r="E5765">
            <v>0</v>
          </cell>
          <cell r="F5765">
            <v>4</v>
          </cell>
          <cell r="G5765">
            <v>0</v>
          </cell>
          <cell r="H5765">
            <v>0</v>
          </cell>
          <cell r="I5765">
            <v>7610</v>
          </cell>
          <cell r="J5765">
            <v>2</v>
          </cell>
          <cell r="K5765">
            <v>3</v>
          </cell>
          <cell r="L5765">
            <v>839.1</v>
          </cell>
        </row>
        <row r="5766">
          <cell r="A5766">
            <v>6</v>
          </cell>
          <cell r="B5766">
            <v>8</v>
          </cell>
          <cell r="C5766">
            <v>0</v>
          </cell>
          <cell r="D5766">
            <v>0</v>
          </cell>
          <cell r="E5766">
            <v>0</v>
          </cell>
          <cell r="F5766">
            <v>4</v>
          </cell>
          <cell r="G5766">
            <v>0</v>
          </cell>
          <cell r="H5766">
            <v>0</v>
          </cell>
          <cell r="I5766">
            <v>7613</v>
          </cell>
          <cell r="J5766">
            <v>2</v>
          </cell>
          <cell r="K5766">
            <v>3</v>
          </cell>
          <cell r="L5766">
            <v>7491.84</v>
          </cell>
        </row>
        <row r="5767">
          <cell r="A5767">
            <v>6</v>
          </cell>
          <cell r="B5767">
            <v>8</v>
          </cell>
          <cell r="C5767">
            <v>0</v>
          </cell>
          <cell r="D5767">
            <v>0</v>
          </cell>
          <cell r="E5767">
            <v>0</v>
          </cell>
          <cell r="F5767">
            <v>4</v>
          </cell>
          <cell r="G5767">
            <v>0</v>
          </cell>
          <cell r="H5767">
            <v>0</v>
          </cell>
          <cell r="I5767">
            <v>7616</v>
          </cell>
          <cell r="J5767">
            <v>2</v>
          </cell>
          <cell r="K5767">
            <v>3</v>
          </cell>
          <cell r="L5767">
            <v>1738.07</v>
          </cell>
        </row>
        <row r="5768">
          <cell r="A5768">
            <v>6</v>
          </cell>
          <cell r="B5768">
            <v>8</v>
          </cell>
          <cell r="C5768">
            <v>0</v>
          </cell>
          <cell r="D5768">
            <v>0</v>
          </cell>
          <cell r="E5768">
            <v>0</v>
          </cell>
          <cell r="F5768">
            <v>4</v>
          </cell>
          <cell r="G5768">
            <v>0</v>
          </cell>
          <cell r="H5768">
            <v>0</v>
          </cell>
          <cell r="I5768">
            <v>7623</v>
          </cell>
          <cell r="J5768">
            <v>2</v>
          </cell>
          <cell r="K5768">
            <v>3</v>
          </cell>
          <cell r="L5768">
            <v>0</v>
          </cell>
        </row>
        <row r="5769">
          <cell r="A5769">
            <v>6</v>
          </cell>
          <cell r="B5769">
            <v>8</v>
          </cell>
          <cell r="C5769">
            <v>0</v>
          </cell>
          <cell r="D5769">
            <v>0</v>
          </cell>
          <cell r="E5769">
            <v>0</v>
          </cell>
          <cell r="F5769">
            <v>4</v>
          </cell>
          <cell r="G5769">
            <v>0</v>
          </cell>
          <cell r="H5769">
            <v>0</v>
          </cell>
          <cell r="I5769">
            <v>7626</v>
          </cell>
          <cell r="J5769">
            <v>2</v>
          </cell>
          <cell r="K5769">
            <v>3</v>
          </cell>
          <cell r="L5769">
            <v>0</v>
          </cell>
        </row>
        <row r="5770">
          <cell r="A5770">
            <v>6</v>
          </cell>
          <cell r="B5770">
            <v>8</v>
          </cell>
          <cell r="C5770">
            <v>0</v>
          </cell>
          <cell r="D5770">
            <v>0</v>
          </cell>
          <cell r="E5770">
            <v>0</v>
          </cell>
          <cell r="F5770">
            <v>4</v>
          </cell>
          <cell r="G5770">
            <v>0</v>
          </cell>
          <cell r="H5770">
            <v>0</v>
          </cell>
          <cell r="I5770">
            <v>7900</v>
          </cell>
          <cell r="J5770">
            <v>2</v>
          </cell>
          <cell r="K5770">
            <v>3</v>
          </cell>
          <cell r="L5770">
            <v>0</v>
          </cell>
        </row>
        <row r="5771">
          <cell r="A5771">
            <v>6</v>
          </cell>
          <cell r="B5771">
            <v>8</v>
          </cell>
          <cell r="C5771">
            <v>0</v>
          </cell>
          <cell r="D5771">
            <v>0</v>
          </cell>
          <cell r="E5771">
            <v>0</v>
          </cell>
          <cell r="F5771">
            <v>4</v>
          </cell>
          <cell r="G5771">
            <v>0</v>
          </cell>
          <cell r="H5771">
            <v>0</v>
          </cell>
          <cell r="I5771">
            <v>7901</v>
          </cell>
          <cell r="J5771">
            <v>2</v>
          </cell>
          <cell r="K5771">
            <v>3</v>
          </cell>
          <cell r="L5771">
            <v>0</v>
          </cell>
        </row>
        <row r="5772">
          <cell r="A5772">
            <v>6</v>
          </cell>
          <cell r="B5772">
            <v>8</v>
          </cell>
          <cell r="C5772">
            <v>0</v>
          </cell>
          <cell r="D5772">
            <v>0</v>
          </cell>
          <cell r="E5772">
            <v>0</v>
          </cell>
          <cell r="F5772">
            <v>4</v>
          </cell>
          <cell r="G5772">
            <v>0</v>
          </cell>
          <cell r="H5772">
            <v>0</v>
          </cell>
          <cell r="I5772">
            <v>7950</v>
          </cell>
          <cell r="J5772">
            <v>2</v>
          </cell>
          <cell r="K5772">
            <v>3</v>
          </cell>
          <cell r="L5772">
            <v>0</v>
          </cell>
        </row>
        <row r="5773">
          <cell r="A5773">
            <v>6</v>
          </cell>
          <cell r="B5773">
            <v>8</v>
          </cell>
          <cell r="C5773">
            <v>0</v>
          </cell>
          <cell r="D5773">
            <v>0</v>
          </cell>
          <cell r="E5773">
            <v>0</v>
          </cell>
          <cell r="F5773">
            <v>4</v>
          </cell>
          <cell r="G5773">
            <v>0</v>
          </cell>
          <cell r="H5773">
            <v>0</v>
          </cell>
          <cell r="I5773">
            <v>7951</v>
          </cell>
          <cell r="J5773">
            <v>2</v>
          </cell>
          <cell r="K5773">
            <v>3</v>
          </cell>
          <cell r="L5773">
            <v>0</v>
          </cell>
        </row>
        <row r="5774">
          <cell r="A5774">
            <v>6</v>
          </cell>
          <cell r="B5774">
            <v>8</v>
          </cell>
          <cell r="C5774">
            <v>0</v>
          </cell>
          <cell r="D5774">
            <v>0</v>
          </cell>
          <cell r="E5774">
            <v>0</v>
          </cell>
          <cell r="F5774">
            <v>4</v>
          </cell>
          <cell r="G5774">
            <v>0</v>
          </cell>
          <cell r="H5774">
            <v>0</v>
          </cell>
          <cell r="I5774">
            <v>7952</v>
          </cell>
          <cell r="J5774">
            <v>2</v>
          </cell>
          <cell r="K5774">
            <v>3</v>
          </cell>
          <cell r="L5774">
            <v>0</v>
          </cell>
        </row>
        <row r="5775">
          <cell r="A5775">
            <v>6</v>
          </cell>
          <cell r="B5775">
            <v>8</v>
          </cell>
          <cell r="C5775">
            <v>0</v>
          </cell>
          <cell r="D5775">
            <v>0</v>
          </cell>
          <cell r="E5775">
            <v>0</v>
          </cell>
          <cell r="F5775">
            <v>4</v>
          </cell>
          <cell r="G5775">
            <v>0</v>
          </cell>
          <cell r="H5775">
            <v>0</v>
          </cell>
          <cell r="I5775">
            <v>7954</v>
          </cell>
          <cell r="J5775">
            <v>2</v>
          </cell>
          <cell r="K5775">
            <v>3</v>
          </cell>
          <cell r="L5775">
            <v>0</v>
          </cell>
        </row>
        <row r="5776">
          <cell r="A5776">
            <v>6</v>
          </cell>
          <cell r="B5776">
            <v>8</v>
          </cell>
          <cell r="C5776">
            <v>0</v>
          </cell>
          <cell r="D5776">
            <v>0</v>
          </cell>
          <cell r="E5776">
            <v>0</v>
          </cell>
          <cell r="F5776">
            <v>4</v>
          </cell>
          <cell r="G5776">
            <v>0</v>
          </cell>
          <cell r="H5776">
            <v>0</v>
          </cell>
          <cell r="I5776">
            <v>7960</v>
          </cell>
          <cell r="J5776">
            <v>2</v>
          </cell>
          <cell r="K5776">
            <v>3</v>
          </cell>
          <cell r="L5776">
            <v>0</v>
          </cell>
        </row>
        <row r="5777">
          <cell r="A5777">
            <v>6</v>
          </cell>
          <cell r="B5777">
            <v>8</v>
          </cell>
          <cell r="C5777">
            <v>0</v>
          </cell>
          <cell r="D5777">
            <v>0</v>
          </cell>
          <cell r="E5777">
            <v>0</v>
          </cell>
          <cell r="F5777">
            <v>4</v>
          </cell>
          <cell r="G5777">
            <v>0</v>
          </cell>
          <cell r="H5777">
            <v>0</v>
          </cell>
          <cell r="I5777">
            <v>7961</v>
          </cell>
          <cell r="J5777">
            <v>2</v>
          </cell>
          <cell r="K5777">
            <v>3</v>
          </cell>
          <cell r="L5777">
            <v>0</v>
          </cell>
        </row>
        <row r="5778">
          <cell r="A5778">
            <v>6</v>
          </cell>
          <cell r="B5778">
            <v>8</v>
          </cell>
          <cell r="C5778">
            <v>0</v>
          </cell>
          <cell r="D5778">
            <v>0</v>
          </cell>
          <cell r="E5778">
            <v>0</v>
          </cell>
          <cell r="F5778">
            <v>4</v>
          </cell>
          <cell r="G5778">
            <v>0</v>
          </cell>
          <cell r="H5778">
            <v>0</v>
          </cell>
          <cell r="I5778">
            <v>7962</v>
          </cell>
          <cell r="J5778">
            <v>2</v>
          </cell>
          <cell r="K5778">
            <v>3</v>
          </cell>
          <cell r="L5778">
            <v>0</v>
          </cell>
        </row>
        <row r="5779">
          <cell r="A5779">
            <v>6</v>
          </cell>
          <cell r="B5779">
            <v>8</v>
          </cell>
          <cell r="C5779">
            <v>0</v>
          </cell>
          <cell r="D5779">
            <v>0</v>
          </cell>
          <cell r="E5779">
            <v>0</v>
          </cell>
          <cell r="F5779">
            <v>4</v>
          </cell>
          <cell r="G5779">
            <v>0</v>
          </cell>
          <cell r="H5779">
            <v>0</v>
          </cell>
          <cell r="I5779">
            <v>7964</v>
          </cell>
          <cell r="J5779">
            <v>2</v>
          </cell>
          <cell r="K5779">
            <v>3</v>
          </cell>
          <cell r="L5779">
            <v>0</v>
          </cell>
        </row>
        <row r="5780">
          <cell r="A5780">
            <v>6</v>
          </cell>
          <cell r="B5780">
            <v>8</v>
          </cell>
          <cell r="C5780">
            <v>0</v>
          </cell>
          <cell r="D5780">
            <v>0</v>
          </cell>
          <cell r="E5780">
            <v>0</v>
          </cell>
          <cell r="F5780">
            <v>4</v>
          </cell>
          <cell r="G5780">
            <v>0</v>
          </cell>
          <cell r="H5780">
            <v>0</v>
          </cell>
          <cell r="I5780">
            <v>7965</v>
          </cell>
          <cell r="J5780">
            <v>2</v>
          </cell>
          <cell r="K5780">
            <v>3</v>
          </cell>
          <cell r="L5780">
            <v>0</v>
          </cell>
        </row>
        <row r="5781">
          <cell r="A5781">
            <v>6</v>
          </cell>
          <cell r="B5781">
            <v>8</v>
          </cell>
          <cell r="C5781">
            <v>0</v>
          </cell>
          <cell r="D5781">
            <v>0</v>
          </cell>
          <cell r="E5781">
            <v>0</v>
          </cell>
          <cell r="F5781">
            <v>5</v>
          </cell>
          <cell r="G5781">
            <v>0</v>
          </cell>
          <cell r="H5781">
            <v>0</v>
          </cell>
          <cell r="I5781">
            <v>5311</v>
          </cell>
          <cell r="J5781">
            <v>2</v>
          </cell>
          <cell r="K5781">
            <v>3</v>
          </cell>
          <cell r="L5781">
            <v>0</v>
          </cell>
        </row>
        <row r="5782">
          <cell r="A5782">
            <v>6</v>
          </cell>
          <cell r="B5782">
            <v>8</v>
          </cell>
          <cell r="C5782">
            <v>0</v>
          </cell>
          <cell r="D5782">
            <v>0</v>
          </cell>
          <cell r="E5782">
            <v>0</v>
          </cell>
          <cell r="F5782">
            <v>5</v>
          </cell>
          <cell r="G5782">
            <v>0</v>
          </cell>
          <cell r="H5782">
            <v>0</v>
          </cell>
          <cell r="I5782">
            <v>5313</v>
          </cell>
          <cell r="J5782">
            <v>2</v>
          </cell>
          <cell r="K5782">
            <v>3</v>
          </cell>
          <cell r="L5782">
            <v>0</v>
          </cell>
        </row>
        <row r="5783">
          <cell r="A5783">
            <v>6</v>
          </cell>
          <cell r="B5783">
            <v>8</v>
          </cell>
          <cell r="C5783">
            <v>0</v>
          </cell>
          <cell r="D5783">
            <v>0</v>
          </cell>
          <cell r="E5783">
            <v>0</v>
          </cell>
          <cell r="F5783">
            <v>5</v>
          </cell>
          <cell r="G5783">
            <v>0</v>
          </cell>
          <cell r="H5783">
            <v>0</v>
          </cell>
          <cell r="I5783">
            <v>5314</v>
          </cell>
          <cell r="J5783">
            <v>2</v>
          </cell>
          <cell r="K5783">
            <v>3</v>
          </cell>
          <cell r="L5783">
            <v>0</v>
          </cell>
        </row>
        <row r="5784">
          <cell r="A5784">
            <v>6</v>
          </cell>
          <cell r="B5784">
            <v>8</v>
          </cell>
          <cell r="C5784">
            <v>0</v>
          </cell>
          <cell r="D5784">
            <v>0</v>
          </cell>
          <cell r="E5784">
            <v>0</v>
          </cell>
          <cell r="F5784">
            <v>5</v>
          </cell>
          <cell r="G5784">
            <v>0</v>
          </cell>
          <cell r="H5784">
            <v>0</v>
          </cell>
          <cell r="I5784">
            <v>5315</v>
          </cell>
          <cell r="J5784">
            <v>2</v>
          </cell>
          <cell r="K5784">
            <v>3</v>
          </cell>
          <cell r="L5784">
            <v>0</v>
          </cell>
        </row>
        <row r="5785">
          <cell r="A5785">
            <v>6</v>
          </cell>
          <cell r="B5785">
            <v>8</v>
          </cell>
          <cell r="C5785">
            <v>0</v>
          </cell>
          <cell r="D5785">
            <v>0</v>
          </cell>
          <cell r="E5785">
            <v>0</v>
          </cell>
          <cell r="F5785">
            <v>5</v>
          </cell>
          <cell r="G5785">
            <v>0</v>
          </cell>
          <cell r="H5785">
            <v>0</v>
          </cell>
          <cell r="I5785">
            <v>5316</v>
          </cell>
          <cell r="J5785">
            <v>2</v>
          </cell>
          <cell r="K5785">
            <v>3</v>
          </cell>
          <cell r="L5785">
            <v>0</v>
          </cell>
        </row>
        <row r="5786">
          <cell r="A5786">
            <v>6</v>
          </cell>
          <cell r="B5786">
            <v>8</v>
          </cell>
          <cell r="C5786">
            <v>0</v>
          </cell>
          <cell r="D5786">
            <v>0</v>
          </cell>
          <cell r="E5786">
            <v>0</v>
          </cell>
          <cell r="F5786">
            <v>6</v>
          </cell>
          <cell r="G5786">
            <v>0</v>
          </cell>
          <cell r="H5786">
            <v>0</v>
          </cell>
          <cell r="I5786">
            <v>3000</v>
          </cell>
          <cell r="J5786">
            <v>2</v>
          </cell>
          <cell r="K5786">
            <v>3</v>
          </cell>
          <cell r="L5786">
            <v>0</v>
          </cell>
        </row>
        <row r="5787">
          <cell r="A5787">
            <v>6</v>
          </cell>
          <cell r="B5787">
            <v>8</v>
          </cell>
          <cell r="C5787">
            <v>0</v>
          </cell>
          <cell r="D5787">
            <v>0</v>
          </cell>
          <cell r="E5787">
            <v>0</v>
          </cell>
          <cell r="F5787">
            <v>6</v>
          </cell>
          <cell r="G5787">
            <v>0</v>
          </cell>
          <cell r="H5787">
            <v>0</v>
          </cell>
          <cell r="I5787">
            <v>5353</v>
          </cell>
          <cell r="J5787">
            <v>2</v>
          </cell>
          <cell r="K5787">
            <v>3</v>
          </cell>
          <cell r="L5787">
            <v>0</v>
          </cell>
        </row>
        <row r="5788">
          <cell r="A5788">
            <v>6</v>
          </cell>
          <cell r="B5788">
            <v>8</v>
          </cell>
          <cell r="C5788">
            <v>0</v>
          </cell>
          <cell r="D5788">
            <v>0</v>
          </cell>
          <cell r="E5788">
            <v>0</v>
          </cell>
          <cell r="F5788">
            <v>7</v>
          </cell>
          <cell r="G5788">
            <v>0</v>
          </cell>
          <cell r="H5788">
            <v>0</v>
          </cell>
          <cell r="I5788">
            <v>4031</v>
          </cell>
          <cell r="J5788">
            <v>2</v>
          </cell>
          <cell r="K5788">
            <v>3</v>
          </cell>
          <cell r="L5788">
            <v>0</v>
          </cell>
        </row>
        <row r="5789">
          <cell r="A5789">
            <v>6</v>
          </cell>
          <cell r="B5789">
            <v>8</v>
          </cell>
          <cell r="C5789">
            <v>0</v>
          </cell>
          <cell r="D5789">
            <v>0</v>
          </cell>
          <cell r="E5789">
            <v>0</v>
          </cell>
          <cell r="F5789">
            <v>8</v>
          </cell>
          <cell r="G5789">
            <v>0</v>
          </cell>
          <cell r="H5789">
            <v>0</v>
          </cell>
          <cell r="I5789">
            <v>4021</v>
          </cell>
          <cell r="J5789">
            <v>2</v>
          </cell>
          <cell r="K5789">
            <v>3</v>
          </cell>
          <cell r="L5789">
            <v>0</v>
          </cell>
        </row>
        <row r="5790">
          <cell r="A5790">
            <v>6</v>
          </cell>
          <cell r="B5790">
            <v>8</v>
          </cell>
          <cell r="C5790">
            <v>0</v>
          </cell>
          <cell r="D5790">
            <v>0</v>
          </cell>
          <cell r="E5790">
            <v>0</v>
          </cell>
          <cell r="F5790">
            <v>8</v>
          </cell>
          <cell r="G5790">
            <v>0</v>
          </cell>
          <cell r="H5790">
            <v>0</v>
          </cell>
          <cell r="I5790">
            <v>4025</v>
          </cell>
          <cell r="J5790">
            <v>2</v>
          </cell>
          <cell r="K5790">
            <v>3</v>
          </cell>
          <cell r="L5790">
            <v>51333</v>
          </cell>
        </row>
        <row r="5791">
          <cell r="A5791">
            <v>6</v>
          </cell>
          <cell r="B5791">
            <v>8</v>
          </cell>
          <cell r="C5791">
            <v>0</v>
          </cell>
          <cell r="D5791">
            <v>0</v>
          </cell>
          <cell r="E5791">
            <v>0</v>
          </cell>
          <cell r="F5791">
            <v>8</v>
          </cell>
          <cell r="G5791">
            <v>0</v>
          </cell>
          <cell r="H5791">
            <v>0</v>
          </cell>
          <cell r="I5791">
            <v>4026</v>
          </cell>
          <cell r="J5791">
            <v>2</v>
          </cell>
          <cell r="K5791">
            <v>3</v>
          </cell>
          <cell r="L5791">
            <v>308116</v>
          </cell>
        </row>
        <row r="5792">
          <cell r="A5792">
            <v>6</v>
          </cell>
          <cell r="B5792">
            <v>8</v>
          </cell>
          <cell r="C5792">
            <v>0</v>
          </cell>
          <cell r="D5792">
            <v>0</v>
          </cell>
          <cell r="E5792">
            <v>0</v>
          </cell>
          <cell r="F5792">
            <v>8</v>
          </cell>
          <cell r="G5792">
            <v>0</v>
          </cell>
          <cell r="H5792">
            <v>0</v>
          </cell>
          <cell r="I5792">
            <v>7500</v>
          </cell>
          <cell r="J5792">
            <v>2</v>
          </cell>
          <cell r="K5792">
            <v>3</v>
          </cell>
          <cell r="L5792">
            <v>0</v>
          </cell>
        </row>
        <row r="5793">
          <cell r="A5793">
            <v>6</v>
          </cell>
          <cell r="B5793">
            <v>8</v>
          </cell>
          <cell r="C5793">
            <v>0</v>
          </cell>
          <cell r="D5793">
            <v>0</v>
          </cell>
          <cell r="E5793">
            <v>0</v>
          </cell>
          <cell r="F5793">
            <v>9</v>
          </cell>
          <cell r="G5793">
            <v>0</v>
          </cell>
          <cell r="H5793">
            <v>0</v>
          </cell>
          <cell r="I5793">
            <v>1030</v>
          </cell>
          <cell r="J5793">
            <v>2</v>
          </cell>
          <cell r="K5793">
            <v>3</v>
          </cell>
          <cell r="L5793">
            <v>0</v>
          </cell>
        </row>
        <row r="5794">
          <cell r="A5794">
            <v>6</v>
          </cell>
          <cell r="B5794">
            <v>8</v>
          </cell>
          <cell r="C5794">
            <v>0</v>
          </cell>
          <cell r="D5794">
            <v>0</v>
          </cell>
          <cell r="E5794">
            <v>0</v>
          </cell>
          <cell r="F5794">
            <v>9</v>
          </cell>
          <cell r="G5794">
            <v>0</v>
          </cell>
          <cell r="H5794">
            <v>0</v>
          </cell>
          <cell r="I5794">
            <v>3031</v>
          </cell>
          <cell r="J5794">
            <v>2</v>
          </cell>
          <cell r="K5794">
            <v>3</v>
          </cell>
          <cell r="L5794">
            <v>40659</v>
          </cell>
        </row>
        <row r="5795">
          <cell r="A5795">
            <v>6</v>
          </cell>
          <cell r="B5795">
            <v>8</v>
          </cell>
          <cell r="C5795">
            <v>0</v>
          </cell>
          <cell r="D5795">
            <v>0</v>
          </cell>
          <cell r="E5795">
            <v>0</v>
          </cell>
          <cell r="F5795">
            <v>9</v>
          </cell>
          <cell r="G5795">
            <v>0</v>
          </cell>
          <cell r="H5795">
            <v>0</v>
          </cell>
          <cell r="I5795">
            <v>3241</v>
          </cell>
          <cell r="J5795">
            <v>2</v>
          </cell>
          <cell r="K5795">
            <v>3</v>
          </cell>
          <cell r="L5795">
            <v>0</v>
          </cell>
        </row>
        <row r="5796">
          <cell r="A5796">
            <v>6</v>
          </cell>
          <cell r="B5796">
            <v>8</v>
          </cell>
          <cell r="C5796">
            <v>0</v>
          </cell>
          <cell r="D5796">
            <v>0</v>
          </cell>
          <cell r="E5796">
            <v>0</v>
          </cell>
          <cell r="F5796">
            <v>9</v>
          </cell>
          <cell r="G5796">
            <v>0</v>
          </cell>
          <cell r="H5796">
            <v>0</v>
          </cell>
          <cell r="I5796">
            <v>3242</v>
          </cell>
          <cell r="J5796">
            <v>2</v>
          </cell>
          <cell r="K5796">
            <v>3</v>
          </cell>
          <cell r="L5796">
            <v>0</v>
          </cell>
        </row>
        <row r="5797">
          <cell r="A5797">
            <v>6</v>
          </cell>
          <cell r="B5797">
            <v>8</v>
          </cell>
          <cell r="C5797">
            <v>0</v>
          </cell>
          <cell r="D5797">
            <v>0</v>
          </cell>
          <cell r="E5797">
            <v>0</v>
          </cell>
          <cell r="F5797">
            <v>9</v>
          </cell>
          <cell r="G5797">
            <v>0</v>
          </cell>
          <cell r="H5797">
            <v>0</v>
          </cell>
          <cell r="I5797">
            <v>4043</v>
          </cell>
          <cell r="J5797">
            <v>2</v>
          </cell>
          <cell r="K5797">
            <v>3</v>
          </cell>
          <cell r="L5797">
            <v>0</v>
          </cell>
        </row>
        <row r="5798">
          <cell r="A5798">
            <v>6</v>
          </cell>
          <cell r="B5798">
            <v>8</v>
          </cell>
          <cell r="C5798">
            <v>0</v>
          </cell>
          <cell r="D5798">
            <v>0</v>
          </cell>
          <cell r="E5798">
            <v>1</v>
          </cell>
          <cell r="F5798">
            <v>0</v>
          </cell>
          <cell r="G5798">
            <v>0</v>
          </cell>
          <cell r="H5798">
            <v>0</v>
          </cell>
          <cell r="I5798">
            <v>1612</v>
          </cell>
          <cell r="J5798">
            <v>2</v>
          </cell>
          <cell r="K5798">
            <v>3</v>
          </cell>
          <cell r="L5798">
            <v>58300</v>
          </cell>
        </row>
        <row r="5799">
          <cell r="A5799">
            <v>6</v>
          </cell>
          <cell r="B5799">
            <v>8</v>
          </cell>
          <cell r="C5799">
            <v>0</v>
          </cell>
          <cell r="D5799">
            <v>0</v>
          </cell>
          <cell r="E5799">
            <v>1</v>
          </cell>
          <cell r="F5799">
            <v>0</v>
          </cell>
          <cell r="G5799">
            <v>0</v>
          </cell>
          <cell r="H5799">
            <v>0</v>
          </cell>
          <cell r="I5799">
            <v>1613</v>
          </cell>
          <cell r="J5799">
            <v>2</v>
          </cell>
          <cell r="K5799">
            <v>3</v>
          </cell>
          <cell r="L5799">
            <v>0</v>
          </cell>
        </row>
        <row r="5800">
          <cell r="A5800">
            <v>6</v>
          </cell>
          <cell r="B5800">
            <v>8</v>
          </cell>
          <cell r="C5800">
            <v>0</v>
          </cell>
          <cell r="D5800">
            <v>0</v>
          </cell>
          <cell r="E5800">
            <v>1</v>
          </cell>
          <cell r="F5800">
            <v>0</v>
          </cell>
          <cell r="G5800">
            <v>0</v>
          </cell>
          <cell r="H5800">
            <v>0</v>
          </cell>
          <cell r="I5800">
            <v>3022</v>
          </cell>
          <cell r="J5800">
            <v>2</v>
          </cell>
          <cell r="K5800">
            <v>3</v>
          </cell>
          <cell r="L5800">
            <v>0</v>
          </cell>
        </row>
        <row r="5801">
          <cell r="A5801">
            <v>6</v>
          </cell>
          <cell r="B5801">
            <v>8</v>
          </cell>
          <cell r="C5801">
            <v>0</v>
          </cell>
          <cell r="D5801">
            <v>0</v>
          </cell>
          <cell r="E5801">
            <v>1</v>
          </cell>
          <cell r="F5801">
            <v>0</v>
          </cell>
          <cell r="G5801">
            <v>0</v>
          </cell>
          <cell r="H5801">
            <v>0</v>
          </cell>
          <cell r="I5801">
            <v>3030</v>
          </cell>
          <cell r="J5801">
            <v>2</v>
          </cell>
          <cell r="K5801">
            <v>3</v>
          </cell>
          <cell r="L5801">
            <v>300</v>
          </cell>
        </row>
        <row r="5802">
          <cell r="A5802">
            <v>6</v>
          </cell>
          <cell r="B5802">
            <v>8</v>
          </cell>
          <cell r="C5802">
            <v>0</v>
          </cell>
          <cell r="D5802">
            <v>0</v>
          </cell>
          <cell r="E5802">
            <v>1</v>
          </cell>
          <cell r="F5802">
            <v>0</v>
          </cell>
          <cell r="G5802">
            <v>0</v>
          </cell>
          <cell r="H5802">
            <v>0</v>
          </cell>
          <cell r="I5802">
            <v>3031</v>
          </cell>
          <cell r="J5802">
            <v>2</v>
          </cell>
          <cell r="K5802">
            <v>3</v>
          </cell>
          <cell r="L5802">
            <v>21100</v>
          </cell>
        </row>
        <row r="5803">
          <cell r="A5803">
            <v>6</v>
          </cell>
          <cell r="B5803">
            <v>8</v>
          </cell>
          <cell r="C5803">
            <v>0</v>
          </cell>
          <cell r="D5803">
            <v>0</v>
          </cell>
          <cell r="E5803">
            <v>1</v>
          </cell>
          <cell r="F5803">
            <v>0</v>
          </cell>
          <cell r="G5803">
            <v>0</v>
          </cell>
          <cell r="H5803">
            <v>0</v>
          </cell>
          <cell r="I5803">
            <v>3032</v>
          </cell>
          <cell r="J5803">
            <v>2</v>
          </cell>
          <cell r="K5803">
            <v>3</v>
          </cell>
          <cell r="L5803">
            <v>6950</v>
          </cell>
        </row>
        <row r="5804">
          <cell r="A5804">
            <v>6</v>
          </cell>
          <cell r="B5804">
            <v>8</v>
          </cell>
          <cell r="C5804">
            <v>0</v>
          </cell>
          <cell r="D5804">
            <v>0</v>
          </cell>
          <cell r="E5804">
            <v>1</v>
          </cell>
          <cell r="F5804">
            <v>0</v>
          </cell>
          <cell r="G5804">
            <v>0</v>
          </cell>
          <cell r="H5804">
            <v>0</v>
          </cell>
          <cell r="I5804">
            <v>3240</v>
          </cell>
          <cell r="J5804">
            <v>2</v>
          </cell>
          <cell r="K5804">
            <v>3</v>
          </cell>
          <cell r="L5804">
            <v>0</v>
          </cell>
        </row>
        <row r="5805">
          <cell r="A5805">
            <v>6</v>
          </cell>
          <cell r="B5805">
            <v>8</v>
          </cell>
          <cell r="C5805">
            <v>0</v>
          </cell>
          <cell r="D5805">
            <v>0</v>
          </cell>
          <cell r="E5805">
            <v>1</v>
          </cell>
          <cell r="F5805">
            <v>0</v>
          </cell>
          <cell r="G5805">
            <v>0</v>
          </cell>
          <cell r="H5805">
            <v>0</v>
          </cell>
          <cell r="I5805">
            <v>3241</v>
          </cell>
          <cell r="J5805">
            <v>2</v>
          </cell>
          <cell r="K5805">
            <v>3</v>
          </cell>
          <cell r="L5805">
            <v>0</v>
          </cell>
        </row>
        <row r="5806">
          <cell r="A5806">
            <v>6</v>
          </cell>
          <cell r="B5806">
            <v>8</v>
          </cell>
          <cell r="C5806">
            <v>0</v>
          </cell>
          <cell r="D5806">
            <v>0</v>
          </cell>
          <cell r="E5806">
            <v>1</v>
          </cell>
          <cell r="F5806">
            <v>0</v>
          </cell>
          <cell r="G5806">
            <v>0</v>
          </cell>
          <cell r="H5806">
            <v>0</v>
          </cell>
          <cell r="I5806">
            <v>7100</v>
          </cell>
          <cell r="J5806">
            <v>2</v>
          </cell>
          <cell r="K5806">
            <v>3</v>
          </cell>
          <cell r="L5806">
            <v>18000</v>
          </cell>
        </row>
        <row r="5807">
          <cell r="A5807">
            <v>6</v>
          </cell>
          <cell r="B5807">
            <v>8</v>
          </cell>
          <cell r="C5807">
            <v>0</v>
          </cell>
          <cell r="D5807">
            <v>0</v>
          </cell>
          <cell r="E5807">
            <v>1</v>
          </cell>
          <cell r="F5807">
            <v>2</v>
          </cell>
          <cell r="G5807">
            <v>0</v>
          </cell>
          <cell r="H5807">
            <v>0</v>
          </cell>
          <cell r="I5807">
            <v>1030</v>
          </cell>
          <cell r="J5807">
            <v>2</v>
          </cell>
          <cell r="K5807">
            <v>3</v>
          </cell>
          <cell r="L5807">
            <v>0</v>
          </cell>
        </row>
        <row r="5808">
          <cell r="A5808">
            <v>6</v>
          </cell>
          <cell r="B5808">
            <v>8</v>
          </cell>
          <cell r="C5808">
            <v>0</v>
          </cell>
          <cell r="D5808">
            <v>0</v>
          </cell>
          <cell r="E5808">
            <v>1</v>
          </cell>
          <cell r="F5808">
            <v>2</v>
          </cell>
          <cell r="G5808">
            <v>0</v>
          </cell>
          <cell r="H5808">
            <v>0</v>
          </cell>
          <cell r="I5808">
            <v>1620</v>
          </cell>
          <cell r="J5808">
            <v>2</v>
          </cell>
          <cell r="K5808">
            <v>3</v>
          </cell>
          <cell r="L5808">
            <v>47840</v>
          </cell>
        </row>
        <row r="5809">
          <cell r="A5809">
            <v>6</v>
          </cell>
          <cell r="B5809">
            <v>8</v>
          </cell>
          <cell r="C5809">
            <v>0</v>
          </cell>
          <cell r="D5809">
            <v>0</v>
          </cell>
          <cell r="E5809">
            <v>1</v>
          </cell>
          <cell r="F5809">
            <v>2</v>
          </cell>
          <cell r="G5809">
            <v>0</v>
          </cell>
          <cell r="H5809">
            <v>0</v>
          </cell>
          <cell r="I5809">
            <v>3010</v>
          </cell>
          <cell r="J5809">
            <v>2</v>
          </cell>
          <cell r="K5809">
            <v>3</v>
          </cell>
          <cell r="L5809">
            <v>2160</v>
          </cell>
        </row>
        <row r="5810">
          <cell r="A5810">
            <v>6</v>
          </cell>
          <cell r="B5810">
            <v>8</v>
          </cell>
          <cell r="C5810">
            <v>0</v>
          </cell>
          <cell r="D5810">
            <v>0</v>
          </cell>
          <cell r="E5810">
            <v>1</v>
          </cell>
          <cell r="F5810">
            <v>2</v>
          </cell>
          <cell r="G5810">
            <v>0</v>
          </cell>
          <cell r="H5810">
            <v>0</v>
          </cell>
          <cell r="I5810">
            <v>3011</v>
          </cell>
          <cell r="J5810">
            <v>2</v>
          </cell>
          <cell r="K5810">
            <v>3</v>
          </cell>
          <cell r="L5810">
            <v>0</v>
          </cell>
        </row>
        <row r="5811">
          <cell r="A5811">
            <v>6</v>
          </cell>
          <cell r="B5811">
            <v>8</v>
          </cell>
          <cell r="C5811">
            <v>0</v>
          </cell>
          <cell r="D5811">
            <v>0</v>
          </cell>
          <cell r="E5811">
            <v>1</v>
          </cell>
          <cell r="F5811">
            <v>2</v>
          </cell>
          <cell r="G5811">
            <v>0</v>
          </cell>
          <cell r="H5811">
            <v>0</v>
          </cell>
          <cell r="I5811">
            <v>3030</v>
          </cell>
          <cell r="J5811">
            <v>2</v>
          </cell>
          <cell r="K5811">
            <v>3</v>
          </cell>
          <cell r="L5811">
            <v>4800</v>
          </cell>
        </row>
        <row r="5812">
          <cell r="A5812">
            <v>6</v>
          </cell>
          <cell r="B5812">
            <v>8</v>
          </cell>
          <cell r="C5812">
            <v>0</v>
          </cell>
          <cell r="D5812">
            <v>0</v>
          </cell>
          <cell r="E5812">
            <v>1</v>
          </cell>
          <cell r="F5812">
            <v>2</v>
          </cell>
          <cell r="G5812">
            <v>0</v>
          </cell>
          <cell r="H5812">
            <v>0</v>
          </cell>
          <cell r="I5812">
            <v>3031</v>
          </cell>
          <cell r="J5812">
            <v>2</v>
          </cell>
          <cell r="K5812">
            <v>3</v>
          </cell>
          <cell r="L5812">
            <v>0</v>
          </cell>
        </row>
        <row r="5813">
          <cell r="A5813">
            <v>6</v>
          </cell>
          <cell r="B5813">
            <v>8</v>
          </cell>
          <cell r="C5813">
            <v>0</v>
          </cell>
          <cell r="D5813">
            <v>0</v>
          </cell>
          <cell r="E5813">
            <v>1</v>
          </cell>
          <cell r="F5813">
            <v>2</v>
          </cell>
          <cell r="G5813">
            <v>0</v>
          </cell>
          <cell r="H5813">
            <v>0</v>
          </cell>
          <cell r="I5813">
            <v>3032</v>
          </cell>
          <cell r="J5813">
            <v>2</v>
          </cell>
          <cell r="K5813">
            <v>3</v>
          </cell>
          <cell r="L5813">
            <v>3300</v>
          </cell>
        </row>
        <row r="5814">
          <cell r="A5814">
            <v>6</v>
          </cell>
          <cell r="B5814">
            <v>8</v>
          </cell>
          <cell r="C5814">
            <v>0</v>
          </cell>
          <cell r="D5814">
            <v>0</v>
          </cell>
          <cell r="E5814">
            <v>1</v>
          </cell>
          <cell r="F5814">
            <v>2</v>
          </cell>
          <cell r="G5814">
            <v>0</v>
          </cell>
          <cell r="H5814">
            <v>0</v>
          </cell>
          <cell r="I5814">
            <v>3121</v>
          </cell>
          <cell r="J5814">
            <v>2</v>
          </cell>
          <cell r="K5814">
            <v>3</v>
          </cell>
          <cell r="L5814">
            <v>0</v>
          </cell>
        </row>
        <row r="5815">
          <cell r="A5815">
            <v>6</v>
          </cell>
          <cell r="B5815">
            <v>8</v>
          </cell>
          <cell r="C5815">
            <v>0</v>
          </cell>
          <cell r="D5815">
            <v>0</v>
          </cell>
          <cell r="E5815">
            <v>1</v>
          </cell>
          <cell r="F5815">
            <v>2</v>
          </cell>
          <cell r="G5815">
            <v>0</v>
          </cell>
          <cell r="H5815">
            <v>0</v>
          </cell>
          <cell r="I5815">
            <v>3241</v>
          </cell>
          <cell r="J5815">
            <v>2</v>
          </cell>
          <cell r="K5815">
            <v>3</v>
          </cell>
          <cell r="L5815">
            <v>0</v>
          </cell>
        </row>
        <row r="5816">
          <cell r="A5816">
            <v>6</v>
          </cell>
          <cell r="B5816">
            <v>8</v>
          </cell>
          <cell r="C5816">
            <v>0</v>
          </cell>
          <cell r="D5816">
            <v>0</v>
          </cell>
          <cell r="E5816">
            <v>1</v>
          </cell>
          <cell r="F5816">
            <v>2</v>
          </cell>
          <cell r="G5816">
            <v>0</v>
          </cell>
          <cell r="H5816">
            <v>0</v>
          </cell>
          <cell r="I5816">
            <v>3331</v>
          </cell>
          <cell r="J5816">
            <v>2</v>
          </cell>
          <cell r="K5816">
            <v>3</v>
          </cell>
          <cell r="L5816">
            <v>4200</v>
          </cell>
        </row>
        <row r="5817">
          <cell r="A5817">
            <v>6</v>
          </cell>
          <cell r="B5817">
            <v>9</v>
          </cell>
          <cell r="C5817">
            <v>0</v>
          </cell>
          <cell r="D5817">
            <v>0</v>
          </cell>
          <cell r="E5817">
            <v>0</v>
          </cell>
          <cell r="F5817">
            <v>2</v>
          </cell>
          <cell r="G5817">
            <v>0</v>
          </cell>
          <cell r="H5817">
            <v>0</v>
          </cell>
          <cell r="I5817">
            <v>1000</v>
          </cell>
          <cell r="J5817">
            <v>2</v>
          </cell>
          <cell r="K5817">
            <v>3</v>
          </cell>
          <cell r="L5817">
            <v>1265166.05</v>
          </cell>
        </row>
        <row r="5818">
          <cell r="A5818">
            <v>6</v>
          </cell>
          <cell r="B5818">
            <v>9</v>
          </cell>
          <cell r="C5818">
            <v>0</v>
          </cell>
          <cell r="D5818">
            <v>0</v>
          </cell>
          <cell r="E5818">
            <v>0</v>
          </cell>
          <cell r="F5818">
            <v>2</v>
          </cell>
          <cell r="G5818">
            <v>0</v>
          </cell>
          <cell r="H5818">
            <v>0</v>
          </cell>
          <cell r="I5818">
            <v>4011</v>
          </cell>
          <cell r="J5818">
            <v>2</v>
          </cell>
          <cell r="K5818">
            <v>3</v>
          </cell>
          <cell r="L5818">
            <v>0</v>
          </cell>
        </row>
        <row r="5819">
          <cell r="A5819">
            <v>6</v>
          </cell>
          <cell r="B5819">
            <v>9</v>
          </cell>
          <cell r="C5819">
            <v>0</v>
          </cell>
          <cell r="D5819">
            <v>0</v>
          </cell>
          <cell r="E5819">
            <v>0</v>
          </cell>
          <cell r="F5819">
            <v>2</v>
          </cell>
          <cell r="G5819">
            <v>0</v>
          </cell>
          <cell r="H5819">
            <v>0</v>
          </cell>
          <cell r="I5819">
            <v>7100</v>
          </cell>
          <cell r="J5819">
            <v>2</v>
          </cell>
          <cell r="K5819">
            <v>3</v>
          </cell>
          <cell r="L5819">
            <v>488124.42</v>
          </cell>
        </row>
        <row r="5820">
          <cell r="A5820">
            <v>6</v>
          </cell>
          <cell r="B5820">
            <v>9</v>
          </cell>
          <cell r="C5820">
            <v>0</v>
          </cell>
          <cell r="D5820">
            <v>0</v>
          </cell>
          <cell r="E5820">
            <v>0</v>
          </cell>
          <cell r="F5820">
            <v>2</v>
          </cell>
          <cell r="G5820">
            <v>0</v>
          </cell>
          <cell r="H5820">
            <v>0</v>
          </cell>
          <cell r="I5820">
            <v>7900</v>
          </cell>
          <cell r="J5820">
            <v>2</v>
          </cell>
          <cell r="K5820">
            <v>3</v>
          </cell>
          <cell r="L5820">
            <v>390158.24</v>
          </cell>
        </row>
        <row r="5821">
          <cell r="A5821">
            <v>6</v>
          </cell>
          <cell r="B5821">
            <v>9</v>
          </cell>
          <cell r="C5821">
            <v>0</v>
          </cell>
          <cell r="D5821">
            <v>0</v>
          </cell>
          <cell r="E5821">
            <v>0</v>
          </cell>
          <cell r="F5821">
            <v>3</v>
          </cell>
          <cell r="G5821">
            <v>0</v>
          </cell>
          <cell r="H5821">
            <v>0</v>
          </cell>
          <cell r="I5821">
            <v>1000</v>
          </cell>
          <cell r="J5821">
            <v>2</v>
          </cell>
          <cell r="K5821">
            <v>3</v>
          </cell>
          <cell r="L5821">
            <v>20795839.52</v>
          </cell>
        </row>
        <row r="5822">
          <cell r="A5822">
            <v>6</v>
          </cell>
          <cell r="B5822">
            <v>9</v>
          </cell>
          <cell r="C5822">
            <v>0</v>
          </cell>
          <cell r="D5822">
            <v>0</v>
          </cell>
          <cell r="E5822">
            <v>0</v>
          </cell>
          <cell r="F5822">
            <v>3</v>
          </cell>
          <cell r="G5822">
            <v>0</v>
          </cell>
          <cell r="H5822">
            <v>0</v>
          </cell>
          <cell r="I5822">
            <v>4011</v>
          </cell>
          <cell r="J5822">
            <v>2</v>
          </cell>
          <cell r="K5822">
            <v>3</v>
          </cell>
          <cell r="L5822">
            <v>0</v>
          </cell>
        </row>
        <row r="5823">
          <cell r="A5823">
            <v>6</v>
          </cell>
          <cell r="B5823">
            <v>9</v>
          </cell>
          <cell r="C5823">
            <v>0</v>
          </cell>
          <cell r="D5823">
            <v>0</v>
          </cell>
          <cell r="E5823">
            <v>0</v>
          </cell>
          <cell r="F5823">
            <v>3</v>
          </cell>
          <cell r="G5823">
            <v>0</v>
          </cell>
          <cell r="H5823">
            <v>0</v>
          </cell>
          <cell r="I5823">
            <v>7100</v>
          </cell>
          <cell r="J5823">
            <v>2</v>
          </cell>
          <cell r="K5823">
            <v>3</v>
          </cell>
          <cell r="L5823">
            <v>1226384.1000000001</v>
          </cell>
        </row>
        <row r="5824">
          <cell r="A5824">
            <v>6</v>
          </cell>
          <cell r="B5824">
            <v>9</v>
          </cell>
          <cell r="C5824">
            <v>0</v>
          </cell>
          <cell r="D5824">
            <v>0</v>
          </cell>
          <cell r="E5824">
            <v>0</v>
          </cell>
          <cell r="F5824">
            <v>3</v>
          </cell>
          <cell r="G5824">
            <v>0</v>
          </cell>
          <cell r="H5824">
            <v>0</v>
          </cell>
          <cell r="I5824">
            <v>7900</v>
          </cell>
          <cell r="J5824">
            <v>2</v>
          </cell>
          <cell r="K5824">
            <v>3</v>
          </cell>
          <cell r="L5824">
            <v>90148.44</v>
          </cell>
        </row>
        <row r="5825">
          <cell r="A5825">
            <v>6</v>
          </cell>
          <cell r="B5825">
            <v>9</v>
          </cell>
          <cell r="C5825">
            <v>0</v>
          </cell>
          <cell r="D5825">
            <v>0</v>
          </cell>
          <cell r="E5825">
            <v>0</v>
          </cell>
          <cell r="F5825">
            <v>5</v>
          </cell>
          <cell r="G5825">
            <v>0</v>
          </cell>
          <cell r="H5825">
            <v>0</v>
          </cell>
          <cell r="I5825">
            <v>1000</v>
          </cell>
          <cell r="J5825">
            <v>2</v>
          </cell>
          <cell r="K5825">
            <v>3</v>
          </cell>
          <cell r="L5825">
            <v>875638.11</v>
          </cell>
        </row>
        <row r="5826">
          <cell r="A5826">
            <v>6</v>
          </cell>
          <cell r="B5826">
            <v>9</v>
          </cell>
          <cell r="C5826">
            <v>0</v>
          </cell>
          <cell r="D5826">
            <v>0</v>
          </cell>
          <cell r="E5826">
            <v>0</v>
          </cell>
          <cell r="F5826">
            <v>5</v>
          </cell>
          <cell r="G5826">
            <v>0</v>
          </cell>
          <cell r="H5826">
            <v>0</v>
          </cell>
          <cell r="I5826">
            <v>4011</v>
          </cell>
          <cell r="J5826">
            <v>2</v>
          </cell>
          <cell r="K5826">
            <v>3</v>
          </cell>
          <cell r="L5826">
            <v>0</v>
          </cell>
        </row>
        <row r="5827">
          <cell r="A5827">
            <v>6</v>
          </cell>
          <cell r="B5827">
            <v>9</v>
          </cell>
          <cell r="C5827">
            <v>0</v>
          </cell>
          <cell r="D5827">
            <v>0</v>
          </cell>
          <cell r="E5827">
            <v>0</v>
          </cell>
          <cell r="F5827">
            <v>5</v>
          </cell>
          <cell r="G5827">
            <v>0</v>
          </cell>
          <cell r="H5827">
            <v>0</v>
          </cell>
          <cell r="I5827">
            <v>4044</v>
          </cell>
          <cell r="J5827">
            <v>2</v>
          </cell>
          <cell r="K5827">
            <v>3</v>
          </cell>
          <cell r="L5827">
            <v>0</v>
          </cell>
        </row>
        <row r="5828">
          <cell r="A5828">
            <v>6</v>
          </cell>
          <cell r="B5828">
            <v>9</v>
          </cell>
          <cell r="C5828">
            <v>0</v>
          </cell>
          <cell r="D5828">
            <v>0</v>
          </cell>
          <cell r="E5828">
            <v>0</v>
          </cell>
          <cell r="F5828">
            <v>5</v>
          </cell>
          <cell r="G5828">
            <v>0</v>
          </cell>
          <cell r="H5828">
            <v>0</v>
          </cell>
          <cell r="I5828">
            <v>4071</v>
          </cell>
          <cell r="J5828">
            <v>2</v>
          </cell>
          <cell r="K5828">
            <v>3</v>
          </cell>
          <cell r="L5828">
            <v>0</v>
          </cell>
        </row>
        <row r="5829">
          <cell r="A5829">
            <v>6</v>
          </cell>
          <cell r="B5829">
            <v>9</v>
          </cell>
          <cell r="C5829">
            <v>0</v>
          </cell>
          <cell r="D5829">
            <v>0</v>
          </cell>
          <cell r="E5829">
            <v>0</v>
          </cell>
          <cell r="F5829">
            <v>5</v>
          </cell>
          <cell r="G5829">
            <v>0</v>
          </cell>
          <cell r="H5829">
            <v>0</v>
          </cell>
          <cell r="I5829">
            <v>7100</v>
          </cell>
          <cell r="J5829">
            <v>2</v>
          </cell>
          <cell r="K5829">
            <v>3</v>
          </cell>
          <cell r="L5829">
            <v>359186.9</v>
          </cell>
        </row>
        <row r="5830">
          <cell r="A5830">
            <v>6</v>
          </cell>
          <cell r="B5830">
            <v>9</v>
          </cell>
          <cell r="C5830">
            <v>0</v>
          </cell>
          <cell r="D5830">
            <v>0</v>
          </cell>
          <cell r="E5830">
            <v>0</v>
          </cell>
          <cell r="F5830">
            <v>5</v>
          </cell>
          <cell r="G5830">
            <v>0</v>
          </cell>
          <cell r="H5830">
            <v>0</v>
          </cell>
          <cell r="I5830">
            <v>7900</v>
          </cell>
          <cell r="J5830">
            <v>2</v>
          </cell>
          <cell r="K5830">
            <v>3</v>
          </cell>
          <cell r="L5830">
            <v>30193.1</v>
          </cell>
        </row>
        <row r="5831">
          <cell r="A5831">
            <v>6</v>
          </cell>
          <cell r="B5831">
            <v>9</v>
          </cell>
          <cell r="C5831">
            <v>0</v>
          </cell>
          <cell r="D5831">
            <v>0</v>
          </cell>
          <cell r="E5831">
            <v>0</v>
          </cell>
          <cell r="F5831">
            <v>6</v>
          </cell>
          <cell r="G5831">
            <v>0</v>
          </cell>
          <cell r="H5831">
            <v>0</v>
          </cell>
          <cell r="I5831">
            <v>1000</v>
          </cell>
          <cell r="J5831">
            <v>2</v>
          </cell>
          <cell r="K5831">
            <v>3</v>
          </cell>
          <cell r="L5831">
            <v>74235346.819999993</v>
          </cell>
        </row>
        <row r="5832">
          <cell r="A5832">
            <v>6</v>
          </cell>
          <cell r="B5832">
            <v>9</v>
          </cell>
          <cell r="C5832">
            <v>0</v>
          </cell>
          <cell r="D5832">
            <v>0</v>
          </cell>
          <cell r="E5832">
            <v>0</v>
          </cell>
          <cell r="F5832">
            <v>6</v>
          </cell>
          <cell r="G5832">
            <v>0</v>
          </cell>
          <cell r="H5832">
            <v>0</v>
          </cell>
          <cell r="I5832">
            <v>4011</v>
          </cell>
          <cell r="J5832">
            <v>2</v>
          </cell>
          <cell r="K5832">
            <v>3</v>
          </cell>
          <cell r="L5832">
            <v>0</v>
          </cell>
        </row>
        <row r="5833">
          <cell r="A5833">
            <v>6</v>
          </cell>
          <cell r="B5833">
            <v>9</v>
          </cell>
          <cell r="C5833">
            <v>0</v>
          </cell>
          <cell r="D5833">
            <v>0</v>
          </cell>
          <cell r="E5833">
            <v>0</v>
          </cell>
          <cell r="F5833">
            <v>6</v>
          </cell>
          <cell r="G5833">
            <v>0</v>
          </cell>
          <cell r="H5833">
            <v>0</v>
          </cell>
          <cell r="I5833">
            <v>7100</v>
          </cell>
          <cell r="J5833">
            <v>2</v>
          </cell>
          <cell r="K5833">
            <v>3</v>
          </cell>
          <cell r="L5833">
            <v>663314.26</v>
          </cell>
        </row>
        <row r="5834">
          <cell r="A5834">
            <v>6</v>
          </cell>
          <cell r="B5834">
            <v>9</v>
          </cell>
          <cell r="C5834">
            <v>0</v>
          </cell>
          <cell r="D5834">
            <v>0</v>
          </cell>
          <cell r="E5834">
            <v>0</v>
          </cell>
          <cell r="F5834">
            <v>6</v>
          </cell>
          <cell r="G5834">
            <v>0</v>
          </cell>
          <cell r="H5834">
            <v>0</v>
          </cell>
          <cell r="I5834">
            <v>7900</v>
          </cell>
          <cell r="J5834">
            <v>2</v>
          </cell>
          <cell r="K5834">
            <v>3</v>
          </cell>
          <cell r="L5834">
            <v>20350.7</v>
          </cell>
        </row>
        <row r="5835">
          <cell r="A5835">
            <v>6</v>
          </cell>
          <cell r="B5835">
            <v>9</v>
          </cell>
          <cell r="C5835">
            <v>0</v>
          </cell>
          <cell r="D5835">
            <v>0</v>
          </cell>
          <cell r="E5835">
            <v>0</v>
          </cell>
          <cell r="F5835">
            <v>7</v>
          </cell>
          <cell r="G5835">
            <v>0</v>
          </cell>
          <cell r="H5835">
            <v>0</v>
          </cell>
          <cell r="I5835">
            <v>1000</v>
          </cell>
          <cell r="J5835">
            <v>2</v>
          </cell>
          <cell r="K5835">
            <v>3</v>
          </cell>
          <cell r="L5835">
            <v>1511239.91</v>
          </cell>
        </row>
        <row r="5836">
          <cell r="A5836">
            <v>6</v>
          </cell>
          <cell r="B5836">
            <v>9</v>
          </cell>
          <cell r="C5836">
            <v>0</v>
          </cell>
          <cell r="D5836">
            <v>0</v>
          </cell>
          <cell r="E5836">
            <v>0</v>
          </cell>
          <cell r="F5836">
            <v>7</v>
          </cell>
          <cell r="G5836">
            <v>0</v>
          </cell>
          <cell r="H5836">
            <v>0</v>
          </cell>
          <cell r="I5836">
            <v>4011</v>
          </cell>
          <cell r="J5836">
            <v>2</v>
          </cell>
          <cell r="K5836">
            <v>3</v>
          </cell>
          <cell r="L5836">
            <v>0</v>
          </cell>
        </row>
        <row r="5837">
          <cell r="A5837">
            <v>6</v>
          </cell>
          <cell r="B5837">
            <v>9</v>
          </cell>
          <cell r="C5837">
            <v>0</v>
          </cell>
          <cell r="D5837">
            <v>0</v>
          </cell>
          <cell r="E5837">
            <v>0</v>
          </cell>
          <cell r="F5837">
            <v>7</v>
          </cell>
          <cell r="G5837">
            <v>0</v>
          </cell>
          <cell r="H5837">
            <v>0</v>
          </cell>
          <cell r="I5837">
            <v>7100</v>
          </cell>
          <cell r="J5837">
            <v>2</v>
          </cell>
          <cell r="K5837">
            <v>3</v>
          </cell>
          <cell r="L5837">
            <v>242574.14</v>
          </cell>
        </row>
        <row r="5838">
          <cell r="A5838">
            <v>6</v>
          </cell>
          <cell r="B5838">
            <v>9</v>
          </cell>
          <cell r="C5838">
            <v>0</v>
          </cell>
          <cell r="D5838">
            <v>0</v>
          </cell>
          <cell r="E5838">
            <v>0</v>
          </cell>
          <cell r="F5838">
            <v>7</v>
          </cell>
          <cell r="G5838">
            <v>0</v>
          </cell>
          <cell r="H5838">
            <v>0</v>
          </cell>
          <cell r="I5838">
            <v>7900</v>
          </cell>
          <cell r="J5838">
            <v>2</v>
          </cell>
          <cell r="K5838">
            <v>3</v>
          </cell>
          <cell r="L5838">
            <v>29772.79</v>
          </cell>
        </row>
        <row r="5839">
          <cell r="A5839">
            <v>6</v>
          </cell>
          <cell r="B5839">
            <v>9</v>
          </cell>
          <cell r="C5839">
            <v>0</v>
          </cell>
          <cell r="D5839">
            <v>0</v>
          </cell>
          <cell r="E5839">
            <v>0</v>
          </cell>
          <cell r="F5839">
            <v>8</v>
          </cell>
          <cell r="G5839">
            <v>0</v>
          </cell>
          <cell r="H5839">
            <v>0</v>
          </cell>
          <cell r="I5839">
            <v>1000</v>
          </cell>
          <cell r="J5839">
            <v>2</v>
          </cell>
          <cell r="K5839">
            <v>3</v>
          </cell>
          <cell r="L5839">
            <v>487926.13</v>
          </cell>
        </row>
        <row r="5840">
          <cell r="A5840">
            <v>6</v>
          </cell>
          <cell r="B5840">
            <v>9</v>
          </cell>
          <cell r="C5840">
            <v>0</v>
          </cell>
          <cell r="D5840">
            <v>0</v>
          </cell>
          <cell r="E5840">
            <v>0</v>
          </cell>
          <cell r="F5840">
            <v>8</v>
          </cell>
          <cell r="G5840">
            <v>0</v>
          </cell>
          <cell r="H5840">
            <v>0</v>
          </cell>
          <cell r="I5840">
            <v>4011</v>
          </cell>
          <cell r="J5840">
            <v>2</v>
          </cell>
          <cell r="K5840">
            <v>3</v>
          </cell>
          <cell r="L5840">
            <v>0</v>
          </cell>
        </row>
        <row r="5841">
          <cell r="A5841">
            <v>6</v>
          </cell>
          <cell r="B5841">
            <v>9</v>
          </cell>
          <cell r="C5841">
            <v>0</v>
          </cell>
          <cell r="D5841">
            <v>0</v>
          </cell>
          <cell r="E5841">
            <v>0</v>
          </cell>
          <cell r="F5841">
            <v>8</v>
          </cell>
          <cell r="G5841">
            <v>0</v>
          </cell>
          <cell r="H5841">
            <v>0</v>
          </cell>
          <cell r="I5841">
            <v>7100</v>
          </cell>
          <cell r="J5841">
            <v>2</v>
          </cell>
          <cell r="K5841">
            <v>3</v>
          </cell>
          <cell r="L5841">
            <v>813919.13</v>
          </cell>
        </row>
        <row r="5842">
          <cell r="A5842">
            <v>6</v>
          </cell>
          <cell r="B5842">
            <v>9</v>
          </cell>
          <cell r="C5842">
            <v>0</v>
          </cell>
          <cell r="D5842">
            <v>0</v>
          </cell>
          <cell r="E5842">
            <v>0</v>
          </cell>
          <cell r="F5842">
            <v>8</v>
          </cell>
          <cell r="G5842">
            <v>0</v>
          </cell>
          <cell r="H5842">
            <v>0</v>
          </cell>
          <cell r="I5842">
            <v>7900</v>
          </cell>
          <cell r="J5842">
            <v>2</v>
          </cell>
          <cell r="K5842">
            <v>3</v>
          </cell>
          <cell r="L5842">
            <v>227496.62</v>
          </cell>
        </row>
        <row r="5843">
          <cell r="A5843">
            <v>6</v>
          </cell>
          <cell r="B5843">
            <v>9</v>
          </cell>
          <cell r="C5843">
            <v>0</v>
          </cell>
          <cell r="D5843">
            <v>0</v>
          </cell>
          <cell r="E5843">
            <v>0</v>
          </cell>
          <cell r="F5843">
            <v>9</v>
          </cell>
          <cell r="G5843">
            <v>0</v>
          </cell>
          <cell r="H5843">
            <v>0</v>
          </cell>
          <cell r="I5843">
            <v>1000</v>
          </cell>
          <cell r="J5843">
            <v>2</v>
          </cell>
          <cell r="K5843">
            <v>3</v>
          </cell>
          <cell r="L5843">
            <v>801089.08</v>
          </cell>
        </row>
        <row r="5844">
          <cell r="A5844">
            <v>6</v>
          </cell>
          <cell r="B5844">
            <v>9</v>
          </cell>
          <cell r="C5844">
            <v>0</v>
          </cell>
          <cell r="D5844">
            <v>0</v>
          </cell>
          <cell r="E5844">
            <v>0</v>
          </cell>
          <cell r="F5844">
            <v>9</v>
          </cell>
          <cell r="G5844">
            <v>0</v>
          </cell>
          <cell r="H5844">
            <v>0</v>
          </cell>
          <cell r="I5844">
            <v>4011</v>
          </cell>
          <cell r="J5844">
            <v>2</v>
          </cell>
          <cell r="K5844">
            <v>3</v>
          </cell>
          <cell r="L5844">
            <v>0</v>
          </cell>
        </row>
        <row r="5845">
          <cell r="A5845">
            <v>6</v>
          </cell>
          <cell r="B5845">
            <v>9</v>
          </cell>
          <cell r="C5845">
            <v>0</v>
          </cell>
          <cell r="D5845">
            <v>0</v>
          </cell>
          <cell r="E5845">
            <v>0</v>
          </cell>
          <cell r="F5845">
            <v>9</v>
          </cell>
          <cell r="G5845">
            <v>0</v>
          </cell>
          <cell r="H5845">
            <v>0</v>
          </cell>
          <cell r="I5845">
            <v>7100</v>
          </cell>
          <cell r="J5845">
            <v>2</v>
          </cell>
          <cell r="K5845">
            <v>3</v>
          </cell>
          <cell r="L5845">
            <v>82417.210000000006</v>
          </cell>
        </row>
        <row r="5846">
          <cell r="A5846">
            <v>6</v>
          </cell>
          <cell r="B5846">
            <v>9</v>
          </cell>
          <cell r="C5846">
            <v>0</v>
          </cell>
          <cell r="D5846">
            <v>0</v>
          </cell>
          <cell r="E5846">
            <v>0</v>
          </cell>
          <cell r="F5846">
            <v>9</v>
          </cell>
          <cell r="G5846">
            <v>0</v>
          </cell>
          <cell r="H5846">
            <v>0</v>
          </cell>
          <cell r="I5846">
            <v>7900</v>
          </cell>
          <cell r="J5846">
            <v>2</v>
          </cell>
          <cell r="K5846">
            <v>3</v>
          </cell>
          <cell r="L5846">
            <v>67475.66</v>
          </cell>
        </row>
        <row r="5847">
          <cell r="A5847">
            <v>6</v>
          </cell>
          <cell r="B5847">
            <v>9</v>
          </cell>
          <cell r="C5847">
            <v>0</v>
          </cell>
          <cell r="D5847">
            <v>0</v>
          </cell>
          <cell r="E5847">
            <v>1</v>
          </cell>
          <cell r="F5847">
            <v>2</v>
          </cell>
          <cell r="G5847">
            <v>0</v>
          </cell>
          <cell r="H5847">
            <v>0</v>
          </cell>
          <cell r="I5847">
            <v>1000</v>
          </cell>
          <cell r="J5847">
            <v>2</v>
          </cell>
          <cell r="K5847">
            <v>3</v>
          </cell>
          <cell r="L5847">
            <v>9821.2800000000007</v>
          </cell>
        </row>
        <row r="5848">
          <cell r="A5848">
            <v>6</v>
          </cell>
          <cell r="B5848">
            <v>9</v>
          </cell>
          <cell r="C5848">
            <v>0</v>
          </cell>
          <cell r="D5848">
            <v>0</v>
          </cell>
          <cell r="E5848">
            <v>1</v>
          </cell>
          <cell r="F5848">
            <v>2</v>
          </cell>
          <cell r="G5848">
            <v>0</v>
          </cell>
          <cell r="H5848">
            <v>0</v>
          </cell>
          <cell r="I5848">
            <v>4011</v>
          </cell>
          <cell r="J5848">
            <v>2</v>
          </cell>
          <cell r="K5848">
            <v>3</v>
          </cell>
          <cell r="L5848">
            <v>0</v>
          </cell>
        </row>
        <row r="5849">
          <cell r="A5849">
            <v>6</v>
          </cell>
          <cell r="B5849">
            <v>9</v>
          </cell>
          <cell r="C5849">
            <v>0</v>
          </cell>
          <cell r="D5849">
            <v>0</v>
          </cell>
          <cell r="E5849">
            <v>1</v>
          </cell>
          <cell r="F5849">
            <v>2</v>
          </cell>
          <cell r="G5849">
            <v>0</v>
          </cell>
          <cell r="H5849">
            <v>0</v>
          </cell>
          <cell r="I5849">
            <v>7100</v>
          </cell>
          <cell r="J5849">
            <v>2</v>
          </cell>
          <cell r="K5849">
            <v>3</v>
          </cell>
          <cell r="L5849">
            <v>150271.32</v>
          </cell>
        </row>
        <row r="5850">
          <cell r="A5850">
            <v>6</v>
          </cell>
          <cell r="B5850">
            <v>9</v>
          </cell>
          <cell r="C5850">
            <v>0</v>
          </cell>
          <cell r="D5850">
            <v>0</v>
          </cell>
          <cell r="E5850">
            <v>1</v>
          </cell>
          <cell r="F5850">
            <v>2</v>
          </cell>
          <cell r="G5850">
            <v>0</v>
          </cell>
          <cell r="H5850">
            <v>0</v>
          </cell>
          <cell r="I5850">
            <v>7900</v>
          </cell>
          <cell r="J5850">
            <v>2</v>
          </cell>
          <cell r="K5850">
            <v>3</v>
          </cell>
          <cell r="L5850">
            <v>249255.24</v>
          </cell>
        </row>
        <row r="5851">
          <cell r="A5851">
            <v>7</v>
          </cell>
          <cell r="B5851">
            <v>1</v>
          </cell>
          <cell r="C5851">
            <v>0</v>
          </cell>
          <cell r="D5851">
            <v>0</v>
          </cell>
          <cell r="E5851">
            <v>1</v>
          </cell>
          <cell r="F5851">
            <v>0</v>
          </cell>
          <cell r="G5851">
            <v>0</v>
          </cell>
          <cell r="H5851">
            <v>0</v>
          </cell>
          <cell r="I5851">
            <v>8600</v>
          </cell>
          <cell r="J5851">
            <v>1</v>
          </cell>
          <cell r="K5851">
            <v>3</v>
          </cell>
          <cell r="L5851">
            <v>13439658.9</v>
          </cell>
        </row>
        <row r="5852">
          <cell r="A5852">
            <v>7</v>
          </cell>
          <cell r="B5852">
            <v>1</v>
          </cell>
          <cell r="C5852">
            <v>0</v>
          </cell>
          <cell r="D5852">
            <v>0</v>
          </cell>
          <cell r="E5852">
            <v>1</v>
          </cell>
          <cell r="F5852">
            <v>0</v>
          </cell>
          <cell r="G5852">
            <v>0</v>
          </cell>
          <cell r="H5852">
            <v>0</v>
          </cell>
          <cell r="I5852">
            <v>8700</v>
          </cell>
          <cell r="J5852">
            <v>1</v>
          </cell>
          <cell r="K5852">
            <v>3</v>
          </cell>
          <cell r="L5852">
            <v>154248</v>
          </cell>
        </row>
        <row r="5853">
          <cell r="A5853">
            <v>7</v>
          </cell>
          <cell r="B5853">
            <v>1</v>
          </cell>
          <cell r="C5853">
            <v>0</v>
          </cell>
          <cell r="D5853">
            <v>0</v>
          </cell>
          <cell r="E5853">
            <v>1</v>
          </cell>
          <cell r="F5853">
            <v>0</v>
          </cell>
          <cell r="G5853">
            <v>0</v>
          </cell>
          <cell r="H5853">
            <v>0</v>
          </cell>
          <cell r="I5853">
            <v>8600</v>
          </cell>
          <cell r="J5853">
            <v>2</v>
          </cell>
          <cell r="K5853">
            <v>3</v>
          </cell>
          <cell r="L5853">
            <v>11369961.050000001</v>
          </cell>
        </row>
        <row r="5854">
          <cell r="A5854">
            <v>7</v>
          </cell>
          <cell r="B5854">
            <v>1</v>
          </cell>
          <cell r="C5854">
            <v>0</v>
          </cell>
          <cell r="D5854">
            <v>0</v>
          </cell>
          <cell r="E5854">
            <v>1</v>
          </cell>
          <cell r="F5854">
            <v>0</v>
          </cell>
          <cell r="G5854">
            <v>0</v>
          </cell>
          <cell r="H5854">
            <v>0</v>
          </cell>
          <cell r="I5854">
            <v>8700</v>
          </cell>
          <cell r="J5854">
            <v>2</v>
          </cell>
          <cell r="K5854">
            <v>3</v>
          </cell>
          <cell r="L5854">
            <v>8761282.5</v>
          </cell>
        </row>
        <row r="5855">
          <cell r="A5855">
            <v>7</v>
          </cell>
          <cell r="B5855">
            <v>1</v>
          </cell>
          <cell r="C5855">
            <v>0</v>
          </cell>
          <cell r="D5855">
            <v>0</v>
          </cell>
          <cell r="E5855">
            <v>2</v>
          </cell>
          <cell r="F5855">
            <v>0</v>
          </cell>
          <cell r="G5855">
            <v>0</v>
          </cell>
          <cell r="H5855">
            <v>0</v>
          </cell>
          <cell r="I5855">
            <v>8600</v>
          </cell>
          <cell r="J5855">
            <v>1</v>
          </cell>
          <cell r="K5855">
            <v>3</v>
          </cell>
          <cell r="L5855">
            <v>1718044.45</v>
          </cell>
        </row>
        <row r="5856">
          <cell r="A5856">
            <v>7</v>
          </cell>
          <cell r="B5856">
            <v>1</v>
          </cell>
          <cell r="C5856">
            <v>0</v>
          </cell>
          <cell r="D5856">
            <v>0</v>
          </cell>
          <cell r="E5856">
            <v>2</v>
          </cell>
          <cell r="F5856">
            <v>0</v>
          </cell>
          <cell r="G5856">
            <v>0</v>
          </cell>
          <cell r="H5856">
            <v>0</v>
          </cell>
          <cell r="I5856">
            <v>8700</v>
          </cell>
          <cell r="J5856">
            <v>1</v>
          </cell>
          <cell r="K5856">
            <v>3</v>
          </cell>
          <cell r="L5856">
            <v>2306138</v>
          </cell>
        </row>
        <row r="5857">
          <cell r="A5857">
            <v>7</v>
          </cell>
          <cell r="B5857">
            <v>1</v>
          </cell>
          <cell r="C5857">
            <v>0</v>
          </cell>
          <cell r="D5857">
            <v>0</v>
          </cell>
          <cell r="E5857">
            <v>2</v>
          </cell>
          <cell r="F5857">
            <v>0</v>
          </cell>
          <cell r="G5857">
            <v>0</v>
          </cell>
          <cell r="H5857">
            <v>0</v>
          </cell>
          <cell r="I5857">
            <v>9900</v>
          </cell>
          <cell r="J5857">
            <v>1</v>
          </cell>
          <cell r="K5857">
            <v>3</v>
          </cell>
          <cell r="L5857">
            <v>18641550</v>
          </cell>
        </row>
        <row r="5858">
          <cell r="A5858">
            <v>7</v>
          </cell>
          <cell r="B5858">
            <v>1</v>
          </cell>
          <cell r="C5858">
            <v>0</v>
          </cell>
          <cell r="D5858">
            <v>0</v>
          </cell>
          <cell r="E5858">
            <v>2</v>
          </cell>
          <cell r="F5858">
            <v>0</v>
          </cell>
          <cell r="G5858">
            <v>0</v>
          </cell>
          <cell r="H5858">
            <v>0</v>
          </cell>
          <cell r="I5858">
            <v>1000</v>
          </cell>
          <cell r="J5858">
            <v>2</v>
          </cell>
          <cell r="K5858">
            <v>3</v>
          </cell>
          <cell r="L5858">
            <v>0</v>
          </cell>
        </row>
        <row r="5859">
          <cell r="A5859">
            <v>7</v>
          </cell>
          <cell r="B5859">
            <v>1</v>
          </cell>
          <cell r="C5859">
            <v>0</v>
          </cell>
          <cell r="D5859">
            <v>0</v>
          </cell>
          <cell r="E5859">
            <v>2</v>
          </cell>
          <cell r="F5859">
            <v>0</v>
          </cell>
          <cell r="G5859">
            <v>0</v>
          </cell>
          <cell r="H5859">
            <v>0</v>
          </cell>
          <cell r="I5859">
            <v>8600</v>
          </cell>
          <cell r="J5859">
            <v>2</v>
          </cell>
          <cell r="K5859">
            <v>3</v>
          </cell>
          <cell r="L5859">
            <v>13462570.460000001</v>
          </cell>
        </row>
        <row r="5860">
          <cell r="A5860">
            <v>7</v>
          </cell>
          <cell r="B5860">
            <v>1</v>
          </cell>
          <cell r="C5860">
            <v>0</v>
          </cell>
          <cell r="D5860">
            <v>0</v>
          </cell>
          <cell r="E5860">
            <v>2</v>
          </cell>
          <cell r="F5860">
            <v>0</v>
          </cell>
          <cell r="G5860">
            <v>0</v>
          </cell>
          <cell r="H5860">
            <v>0</v>
          </cell>
          <cell r="I5860">
            <v>8700</v>
          </cell>
          <cell r="J5860">
            <v>2</v>
          </cell>
          <cell r="K5860">
            <v>3</v>
          </cell>
          <cell r="L5860">
            <v>38685402.329999998</v>
          </cell>
        </row>
        <row r="5861">
          <cell r="A5861">
            <v>7</v>
          </cell>
          <cell r="B5861">
            <v>1</v>
          </cell>
          <cell r="C5861">
            <v>0</v>
          </cell>
          <cell r="D5861">
            <v>0</v>
          </cell>
          <cell r="E5861">
            <v>2</v>
          </cell>
          <cell r="F5861">
            <v>0</v>
          </cell>
          <cell r="G5861">
            <v>0</v>
          </cell>
          <cell r="H5861">
            <v>0</v>
          </cell>
          <cell r="I5861">
            <v>9900</v>
          </cell>
          <cell r="J5861">
            <v>2</v>
          </cell>
          <cell r="K5861">
            <v>3</v>
          </cell>
          <cell r="L5861">
            <v>9657958.7100000009</v>
          </cell>
        </row>
        <row r="5862">
          <cell r="A5862">
            <v>7</v>
          </cell>
          <cell r="B5862">
            <v>1</v>
          </cell>
          <cell r="C5862">
            <v>0</v>
          </cell>
          <cell r="D5862">
            <v>0</v>
          </cell>
          <cell r="E5862">
            <v>3</v>
          </cell>
          <cell r="F5862">
            <v>0</v>
          </cell>
          <cell r="G5862">
            <v>0</v>
          </cell>
          <cell r="H5862">
            <v>0</v>
          </cell>
          <cell r="I5862">
            <v>8600</v>
          </cell>
          <cell r="J5862">
            <v>1</v>
          </cell>
          <cell r="K5862">
            <v>3</v>
          </cell>
          <cell r="L5862">
            <v>90731</v>
          </cell>
        </row>
        <row r="5863">
          <cell r="A5863">
            <v>7</v>
          </cell>
          <cell r="B5863">
            <v>1</v>
          </cell>
          <cell r="C5863">
            <v>0</v>
          </cell>
          <cell r="D5863">
            <v>0</v>
          </cell>
          <cell r="E5863">
            <v>3</v>
          </cell>
          <cell r="F5863">
            <v>0</v>
          </cell>
          <cell r="G5863">
            <v>0</v>
          </cell>
          <cell r="H5863">
            <v>0</v>
          </cell>
          <cell r="I5863">
            <v>8700</v>
          </cell>
          <cell r="J5863">
            <v>1</v>
          </cell>
          <cell r="K5863">
            <v>3</v>
          </cell>
          <cell r="L5863">
            <v>726590</v>
          </cell>
        </row>
        <row r="5864">
          <cell r="A5864">
            <v>7</v>
          </cell>
          <cell r="B5864">
            <v>1</v>
          </cell>
          <cell r="C5864">
            <v>0</v>
          </cell>
          <cell r="D5864">
            <v>0</v>
          </cell>
          <cell r="E5864">
            <v>3</v>
          </cell>
          <cell r="F5864">
            <v>0</v>
          </cell>
          <cell r="G5864">
            <v>0</v>
          </cell>
          <cell r="H5864">
            <v>0</v>
          </cell>
          <cell r="I5864">
            <v>9900</v>
          </cell>
          <cell r="J5864">
            <v>1</v>
          </cell>
          <cell r="K5864">
            <v>3</v>
          </cell>
          <cell r="L5864">
            <v>3955500</v>
          </cell>
        </row>
        <row r="5865">
          <cell r="A5865">
            <v>7</v>
          </cell>
          <cell r="B5865">
            <v>1</v>
          </cell>
          <cell r="C5865">
            <v>0</v>
          </cell>
          <cell r="D5865">
            <v>0</v>
          </cell>
          <cell r="E5865">
            <v>4</v>
          </cell>
          <cell r="F5865">
            <v>0</v>
          </cell>
          <cell r="G5865">
            <v>0</v>
          </cell>
          <cell r="H5865">
            <v>0</v>
          </cell>
          <cell r="I5865">
            <v>8600</v>
          </cell>
          <cell r="J5865">
            <v>2</v>
          </cell>
          <cell r="K5865">
            <v>3</v>
          </cell>
          <cell r="L5865">
            <v>0</v>
          </cell>
        </row>
        <row r="5866">
          <cell r="A5866">
            <v>7</v>
          </cell>
          <cell r="B5866">
            <v>1</v>
          </cell>
          <cell r="C5866">
            <v>0</v>
          </cell>
          <cell r="D5866">
            <v>0</v>
          </cell>
          <cell r="E5866">
            <v>4</v>
          </cell>
          <cell r="F5866">
            <v>0</v>
          </cell>
          <cell r="G5866">
            <v>0</v>
          </cell>
          <cell r="H5866">
            <v>0</v>
          </cell>
          <cell r="I5866">
            <v>8700</v>
          </cell>
          <cell r="J5866">
            <v>2</v>
          </cell>
          <cell r="K5866">
            <v>3</v>
          </cell>
          <cell r="L5866">
            <v>0</v>
          </cell>
        </row>
        <row r="5867">
          <cell r="A5867">
            <v>7</v>
          </cell>
          <cell r="B5867">
            <v>1</v>
          </cell>
          <cell r="C5867">
            <v>0</v>
          </cell>
          <cell r="D5867">
            <v>0</v>
          </cell>
          <cell r="E5867">
            <v>5</v>
          </cell>
          <cell r="F5867">
            <v>0</v>
          </cell>
          <cell r="G5867">
            <v>0</v>
          </cell>
          <cell r="H5867">
            <v>0</v>
          </cell>
          <cell r="I5867">
            <v>8700</v>
          </cell>
          <cell r="J5867">
            <v>1</v>
          </cell>
          <cell r="K5867">
            <v>3</v>
          </cell>
          <cell r="L5867">
            <v>-173451.64</v>
          </cell>
        </row>
        <row r="5868">
          <cell r="A5868">
            <v>7</v>
          </cell>
          <cell r="B5868">
            <v>1</v>
          </cell>
          <cell r="C5868">
            <v>0</v>
          </cell>
          <cell r="D5868">
            <v>0</v>
          </cell>
          <cell r="E5868">
            <v>5</v>
          </cell>
          <cell r="F5868">
            <v>0</v>
          </cell>
          <cell r="G5868">
            <v>0</v>
          </cell>
          <cell r="H5868">
            <v>0</v>
          </cell>
          <cell r="I5868">
            <v>8800</v>
          </cell>
          <cell r="J5868">
            <v>1</v>
          </cell>
          <cell r="K5868">
            <v>3</v>
          </cell>
          <cell r="L5868">
            <v>0</v>
          </cell>
        </row>
        <row r="5869">
          <cell r="A5869">
            <v>7</v>
          </cell>
          <cell r="B5869">
            <v>1</v>
          </cell>
          <cell r="C5869">
            <v>0</v>
          </cell>
          <cell r="D5869">
            <v>0</v>
          </cell>
          <cell r="E5869">
            <v>5</v>
          </cell>
          <cell r="F5869">
            <v>0</v>
          </cell>
          <cell r="G5869">
            <v>0</v>
          </cell>
          <cell r="H5869">
            <v>0</v>
          </cell>
          <cell r="I5869">
            <v>8600</v>
          </cell>
          <cell r="J5869">
            <v>2</v>
          </cell>
          <cell r="K5869">
            <v>3</v>
          </cell>
          <cell r="L5869">
            <v>0</v>
          </cell>
        </row>
        <row r="5870">
          <cell r="A5870">
            <v>7</v>
          </cell>
          <cell r="B5870">
            <v>1</v>
          </cell>
          <cell r="C5870">
            <v>0</v>
          </cell>
          <cell r="D5870">
            <v>0</v>
          </cell>
          <cell r="E5870">
            <v>5</v>
          </cell>
          <cell r="F5870">
            <v>0</v>
          </cell>
          <cell r="G5870">
            <v>0</v>
          </cell>
          <cell r="H5870">
            <v>0</v>
          </cell>
          <cell r="I5870">
            <v>8700</v>
          </cell>
          <cell r="J5870">
            <v>2</v>
          </cell>
          <cell r="K5870">
            <v>3</v>
          </cell>
          <cell r="L5870">
            <v>1121956.96</v>
          </cell>
        </row>
        <row r="5871">
          <cell r="A5871">
            <v>7</v>
          </cell>
          <cell r="B5871">
            <v>1</v>
          </cell>
          <cell r="C5871">
            <v>0</v>
          </cell>
          <cell r="D5871">
            <v>0</v>
          </cell>
          <cell r="E5871">
            <v>5</v>
          </cell>
          <cell r="F5871">
            <v>1</v>
          </cell>
          <cell r="G5871">
            <v>0</v>
          </cell>
          <cell r="H5871">
            <v>0</v>
          </cell>
          <cell r="I5871">
            <v>8700</v>
          </cell>
          <cell r="J5871">
            <v>1</v>
          </cell>
          <cell r="K5871">
            <v>3</v>
          </cell>
          <cell r="L5871">
            <v>0</v>
          </cell>
        </row>
        <row r="5872">
          <cell r="A5872">
            <v>7</v>
          </cell>
          <cell r="B5872">
            <v>1</v>
          </cell>
          <cell r="C5872">
            <v>0</v>
          </cell>
          <cell r="D5872">
            <v>0</v>
          </cell>
          <cell r="E5872">
            <v>7</v>
          </cell>
          <cell r="F5872">
            <v>0</v>
          </cell>
          <cell r="G5872">
            <v>0</v>
          </cell>
          <cell r="H5872">
            <v>0</v>
          </cell>
          <cell r="I5872">
            <v>8000</v>
          </cell>
          <cell r="J5872">
            <v>1</v>
          </cell>
          <cell r="K5872">
            <v>3</v>
          </cell>
          <cell r="L5872">
            <v>-10880</v>
          </cell>
        </row>
        <row r="5873">
          <cell r="A5873">
            <v>7</v>
          </cell>
          <cell r="B5873">
            <v>1</v>
          </cell>
          <cell r="C5873">
            <v>0</v>
          </cell>
          <cell r="D5873">
            <v>0</v>
          </cell>
          <cell r="E5873">
            <v>7</v>
          </cell>
          <cell r="F5873">
            <v>0</v>
          </cell>
          <cell r="G5873">
            <v>0</v>
          </cell>
          <cell r="H5873">
            <v>0</v>
          </cell>
          <cell r="I5873">
            <v>8600</v>
          </cell>
          <cell r="J5873">
            <v>1</v>
          </cell>
          <cell r="K5873">
            <v>3</v>
          </cell>
          <cell r="L5873">
            <v>0</v>
          </cell>
        </row>
        <row r="5874">
          <cell r="A5874">
            <v>7</v>
          </cell>
          <cell r="B5874">
            <v>1</v>
          </cell>
          <cell r="C5874">
            <v>0</v>
          </cell>
          <cell r="D5874">
            <v>0</v>
          </cell>
          <cell r="E5874">
            <v>7</v>
          </cell>
          <cell r="F5874">
            <v>0</v>
          </cell>
          <cell r="G5874">
            <v>0</v>
          </cell>
          <cell r="H5874">
            <v>0</v>
          </cell>
          <cell r="I5874">
            <v>8700</v>
          </cell>
          <cell r="J5874">
            <v>1</v>
          </cell>
          <cell r="K5874">
            <v>3</v>
          </cell>
          <cell r="L5874">
            <v>0</v>
          </cell>
        </row>
        <row r="5875">
          <cell r="A5875">
            <v>7</v>
          </cell>
          <cell r="B5875">
            <v>1</v>
          </cell>
          <cell r="C5875">
            <v>0</v>
          </cell>
          <cell r="D5875">
            <v>0</v>
          </cell>
          <cell r="E5875">
            <v>7</v>
          </cell>
          <cell r="F5875">
            <v>0</v>
          </cell>
          <cell r="G5875">
            <v>0</v>
          </cell>
          <cell r="H5875">
            <v>0</v>
          </cell>
          <cell r="I5875">
            <v>8800</v>
          </cell>
          <cell r="J5875">
            <v>1</v>
          </cell>
          <cell r="K5875">
            <v>3</v>
          </cell>
          <cell r="L5875">
            <v>27452346</v>
          </cell>
        </row>
        <row r="5876">
          <cell r="A5876">
            <v>7</v>
          </cell>
          <cell r="B5876">
            <v>1</v>
          </cell>
          <cell r="C5876">
            <v>0</v>
          </cell>
          <cell r="D5876">
            <v>0</v>
          </cell>
          <cell r="E5876">
            <v>8</v>
          </cell>
          <cell r="F5876">
            <v>0</v>
          </cell>
          <cell r="G5876">
            <v>0</v>
          </cell>
          <cell r="H5876">
            <v>0</v>
          </cell>
          <cell r="I5876">
            <v>8800</v>
          </cell>
          <cell r="J5876">
            <v>1</v>
          </cell>
          <cell r="K5876">
            <v>3</v>
          </cell>
          <cell r="L5876">
            <v>0</v>
          </cell>
        </row>
        <row r="5877">
          <cell r="A5877">
            <v>7</v>
          </cell>
          <cell r="B5877">
            <v>2</v>
          </cell>
          <cell r="C5877">
            <v>1</v>
          </cell>
          <cell r="D5877">
            <v>0</v>
          </cell>
          <cell r="E5877">
            <v>1</v>
          </cell>
          <cell r="F5877">
            <v>0</v>
          </cell>
          <cell r="G5877">
            <v>0</v>
          </cell>
          <cell r="H5877">
            <v>0</v>
          </cell>
          <cell r="I5877">
            <v>8600</v>
          </cell>
          <cell r="J5877">
            <v>1</v>
          </cell>
          <cell r="K5877">
            <v>3</v>
          </cell>
          <cell r="L5877">
            <v>0</v>
          </cell>
        </row>
        <row r="5878">
          <cell r="A5878">
            <v>7</v>
          </cell>
          <cell r="B5878">
            <v>2</v>
          </cell>
          <cell r="C5878">
            <v>1</v>
          </cell>
          <cell r="D5878">
            <v>0</v>
          </cell>
          <cell r="E5878">
            <v>1</v>
          </cell>
          <cell r="F5878">
            <v>0</v>
          </cell>
          <cell r="G5878">
            <v>0</v>
          </cell>
          <cell r="H5878">
            <v>0</v>
          </cell>
          <cell r="I5878">
            <v>8700</v>
          </cell>
          <cell r="J5878">
            <v>1</v>
          </cell>
          <cell r="K5878">
            <v>3</v>
          </cell>
          <cell r="L5878">
            <v>883549</v>
          </cell>
        </row>
        <row r="5879">
          <cell r="A5879">
            <v>7</v>
          </cell>
          <cell r="B5879">
            <v>2</v>
          </cell>
          <cell r="C5879">
            <v>1</v>
          </cell>
          <cell r="D5879">
            <v>0</v>
          </cell>
          <cell r="E5879">
            <v>1</v>
          </cell>
          <cell r="F5879">
            <v>0</v>
          </cell>
          <cell r="G5879">
            <v>0</v>
          </cell>
          <cell r="H5879">
            <v>0</v>
          </cell>
          <cell r="I5879">
            <v>8600</v>
          </cell>
          <cell r="J5879">
            <v>2</v>
          </cell>
          <cell r="K5879">
            <v>3</v>
          </cell>
          <cell r="L5879">
            <v>813227.05</v>
          </cell>
        </row>
        <row r="5880">
          <cell r="A5880">
            <v>7</v>
          </cell>
          <cell r="B5880">
            <v>2</v>
          </cell>
          <cell r="C5880">
            <v>1</v>
          </cell>
          <cell r="D5880">
            <v>0</v>
          </cell>
          <cell r="E5880">
            <v>1</v>
          </cell>
          <cell r="F5880">
            <v>0</v>
          </cell>
          <cell r="G5880">
            <v>0</v>
          </cell>
          <cell r="H5880">
            <v>0</v>
          </cell>
          <cell r="I5880">
            <v>8700</v>
          </cell>
          <cell r="J5880">
            <v>2</v>
          </cell>
          <cell r="K5880">
            <v>3</v>
          </cell>
          <cell r="L5880">
            <v>458202.8</v>
          </cell>
        </row>
        <row r="5881">
          <cell r="A5881">
            <v>7</v>
          </cell>
          <cell r="B5881">
            <v>2</v>
          </cell>
          <cell r="C5881">
            <v>1</v>
          </cell>
          <cell r="D5881">
            <v>0</v>
          </cell>
          <cell r="E5881">
            <v>2</v>
          </cell>
          <cell r="F5881">
            <v>0</v>
          </cell>
          <cell r="G5881">
            <v>0</v>
          </cell>
          <cell r="H5881">
            <v>0</v>
          </cell>
          <cell r="I5881">
            <v>8600</v>
          </cell>
          <cell r="J5881">
            <v>1</v>
          </cell>
          <cell r="K5881">
            <v>3</v>
          </cell>
          <cell r="L5881">
            <v>0</v>
          </cell>
        </row>
        <row r="5882">
          <cell r="A5882">
            <v>7</v>
          </cell>
          <cell r="B5882">
            <v>2</v>
          </cell>
          <cell r="C5882">
            <v>1</v>
          </cell>
          <cell r="D5882">
            <v>0</v>
          </cell>
          <cell r="E5882">
            <v>2</v>
          </cell>
          <cell r="F5882">
            <v>0</v>
          </cell>
          <cell r="G5882">
            <v>0</v>
          </cell>
          <cell r="H5882">
            <v>0</v>
          </cell>
          <cell r="I5882">
            <v>8700</v>
          </cell>
          <cell r="J5882">
            <v>1</v>
          </cell>
          <cell r="K5882">
            <v>3</v>
          </cell>
          <cell r="L5882">
            <v>642214</v>
          </cell>
        </row>
        <row r="5883">
          <cell r="A5883">
            <v>7</v>
          </cell>
          <cell r="B5883">
            <v>2</v>
          </cell>
          <cell r="C5883">
            <v>1</v>
          </cell>
          <cell r="D5883">
            <v>0</v>
          </cell>
          <cell r="E5883">
            <v>2</v>
          </cell>
          <cell r="F5883">
            <v>0</v>
          </cell>
          <cell r="G5883">
            <v>0</v>
          </cell>
          <cell r="H5883">
            <v>0</v>
          </cell>
          <cell r="I5883">
            <v>8600</v>
          </cell>
          <cell r="J5883">
            <v>2</v>
          </cell>
          <cell r="K5883">
            <v>3</v>
          </cell>
          <cell r="L5883">
            <v>1527262.48</v>
          </cell>
        </row>
        <row r="5884">
          <cell r="A5884">
            <v>7</v>
          </cell>
          <cell r="B5884">
            <v>2</v>
          </cell>
          <cell r="C5884">
            <v>1</v>
          </cell>
          <cell r="D5884">
            <v>0</v>
          </cell>
          <cell r="E5884">
            <v>2</v>
          </cell>
          <cell r="F5884">
            <v>0</v>
          </cell>
          <cell r="G5884">
            <v>0</v>
          </cell>
          <cell r="H5884">
            <v>0</v>
          </cell>
          <cell r="I5884">
            <v>8700</v>
          </cell>
          <cell r="J5884">
            <v>2</v>
          </cell>
          <cell r="K5884">
            <v>3</v>
          </cell>
          <cell r="L5884">
            <v>1459347.21</v>
          </cell>
        </row>
        <row r="5885">
          <cell r="A5885">
            <v>7</v>
          </cell>
          <cell r="B5885">
            <v>2</v>
          </cell>
          <cell r="C5885">
            <v>1</v>
          </cell>
          <cell r="D5885">
            <v>0</v>
          </cell>
          <cell r="E5885">
            <v>3</v>
          </cell>
          <cell r="F5885">
            <v>0</v>
          </cell>
          <cell r="G5885">
            <v>0</v>
          </cell>
          <cell r="H5885">
            <v>0</v>
          </cell>
          <cell r="I5885">
            <v>8600</v>
          </cell>
          <cell r="J5885">
            <v>1</v>
          </cell>
          <cell r="K5885">
            <v>3</v>
          </cell>
          <cell r="L5885">
            <v>0</v>
          </cell>
        </row>
        <row r="5886">
          <cell r="A5886">
            <v>7</v>
          </cell>
          <cell r="B5886">
            <v>2</v>
          </cell>
          <cell r="C5886">
            <v>1</v>
          </cell>
          <cell r="D5886">
            <v>0</v>
          </cell>
          <cell r="E5886">
            <v>4</v>
          </cell>
          <cell r="F5886">
            <v>0</v>
          </cell>
          <cell r="G5886">
            <v>0</v>
          </cell>
          <cell r="H5886">
            <v>0</v>
          </cell>
          <cell r="I5886">
            <v>8600</v>
          </cell>
          <cell r="J5886">
            <v>1</v>
          </cell>
          <cell r="K5886">
            <v>3</v>
          </cell>
          <cell r="L5886">
            <v>0</v>
          </cell>
        </row>
        <row r="5887">
          <cell r="A5887">
            <v>7</v>
          </cell>
          <cell r="B5887">
            <v>2</v>
          </cell>
          <cell r="C5887">
            <v>1</v>
          </cell>
          <cell r="D5887">
            <v>0</v>
          </cell>
          <cell r="E5887">
            <v>4</v>
          </cell>
          <cell r="F5887">
            <v>0</v>
          </cell>
          <cell r="G5887">
            <v>0</v>
          </cell>
          <cell r="H5887">
            <v>0</v>
          </cell>
          <cell r="I5887">
            <v>8600</v>
          </cell>
          <cell r="J5887">
            <v>2</v>
          </cell>
          <cell r="K5887">
            <v>3</v>
          </cell>
          <cell r="L5887">
            <v>0</v>
          </cell>
        </row>
        <row r="5888">
          <cell r="A5888">
            <v>7</v>
          </cell>
          <cell r="B5888">
            <v>2</v>
          </cell>
          <cell r="C5888">
            <v>1</v>
          </cell>
          <cell r="D5888">
            <v>0</v>
          </cell>
          <cell r="E5888">
            <v>4</v>
          </cell>
          <cell r="F5888">
            <v>0</v>
          </cell>
          <cell r="G5888">
            <v>0</v>
          </cell>
          <cell r="H5888">
            <v>0</v>
          </cell>
          <cell r="I5888">
            <v>8700</v>
          </cell>
          <cell r="J5888">
            <v>2</v>
          </cell>
          <cell r="K5888">
            <v>3</v>
          </cell>
          <cell r="L5888">
            <v>0</v>
          </cell>
        </row>
        <row r="5889">
          <cell r="A5889">
            <v>7</v>
          </cell>
          <cell r="B5889">
            <v>2</v>
          </cell>
          <cell r="C5889">
            <v>1</v>
          </cell>
          <cell r="D5889">
            <v>0</v>
          </cell>
          <cell r="E5889">
            <v>5</v>
          </cell>
          <cell r="F5889">
            <v>0</v>
          </cell>
          <cell r="G5889">
            <v>0</v>
          </cell>
          <cell r="H5889">
            <v>0</v>
          </cell>
          <cell r="I5889">
            <v>8700</v>
          </cell>
          <cell r="J5889">
            <v>1</v>
          </cell>
          <cell r="K5889">
            <v>3</v>
          </cell>
          <cell r="L5889">
            <v>53391.65</v>
          </cell>
        </row>
        <row r="5890">
          <cell r="A5890">
            <v>7</v>
          </cell>
          <cell r="B5890">
            <v>2</v>
          </cell>
          <cell r="C5890">
            <v>1</v>
          </cell>
          <cell r="D5890">
            <v>0</v>
          </cell>
          <cell r="E5890">
            <v>5</v>
          </cell>
          <cell r="F5890">
            <v>0</v>
          </cell>
          <cell r="G5890">
            <v>0</v>
          </cell>
          <cell r="H5890">
            <v>0</v>
          </cell>
          <cell r="I5890">
            <v>8700</v>
          </cell>
          <cell r="J5890">
            <v>2</v>
          </cell>
          <cell r="K5890">
            <v>3</v>
          </cell>
          <cell r="L5890">
            <v>0</v>
          </cell>
        </row>
        <row r="5891">
          <cell r="A5891">
            <v>7</v>
          </cell>
          <cell r="B5891">
            <v>2</v>
          </cell>
          <cell r="C5891">
            <v>2</v>
          </cell>
          <cell r="D5891">
            <v>0</v>
          </cell>
          <cell r="E5891">
            <v>1</v>
          </cell>
          <cell r="F5891">
            <v>0</v>
          </cell>
          <cell r="G5891">
            <v>0</v>
          </cell>
          <cell r="H5891">
            <v>0</v>
          </cell>
          <cell r="I5891">
            <v>8600</v>
          </cell>
          <cell r="J5891">
            <v>1</v>
          </cell>
          <cell r="K5891">
            <v>3</v>
          </cell>
          <cell r="L5891">
            <v>0</v>
          </cell>
        </row>
        <row r="5892">
          <cell r="A5892">
            <v>7</v>
          </cell>
          <cell r="B5892">
            <v>2</v>
          </cell>
          <cell r="C5892">
            <v>2</v>
          </cell>
          <cell r="D5892">
            <v>0</v>
          </cell>
          <cell r="E5892">
            <v>1</v>
          </cell>
          <cell r="F5892">
            <v>0</v>
          </cell>
          <cell r="G5892">
            <v>0</v>
          </cell>
          <cell r="H5892">
            <v>0</v>
          </cell>
          <cell r="I5892">
            <v>8700</v>
          </cell>
          <cell r="J5892">
            <v>1</v>
          </cell>
          <cell r="K5892">
            <v>3</v>
          </cell>
          <cell r="L5892">
            <v>954251.41</v>
          </cell>
        </row>
        <row r="5893">
          <cell r="A5893">
            <v>7</v>
          </cell>
          <cell r="B5893">
            <v>2</v>
          </cell>
          <cell r="C5893">
            <v>2</v>
          </cell>
          <cell r="D5893">
            <v>0</v>
          </cell>
          <cell r="E5893">
            <v>1</v>
          </cell>
          <cell r="F5893">
            <v>0</v>
          </cell>
          <cell r="G5893">
            <v>0</v>
          </cell>
          <cell r="H5893">
            <v>0</v>
          </cell>
          <cell r="I5893">
            <v>8800</v>
          </cell>
          <cell r="J5893">
            <v>1</v>
          </cell>
          <cell r="K5893">
            <v>3</v>
          </cell>
          <cell r="L5893">
            <v>0</v>
          </cell>
        </row>
        <row r="5894">
          <cell r="A5894">
            <v>7</v>
          </cell>
          <cell r="B5894">
            <v>2</v>
          </cell>
          <cell r="C5894">
            <v>2</v>
          </cell>
          <cell r="D5894">
            <v>0</v>
          </cell>
          <cell r="E5894">
            <v>2</v>
          </cell>
          <cell r="F5894">
            <v>0</v>
          </cell>
          <cell r="G5894">
            <v>0</v>
          </cell>
          <cell r="H5894">
            <v>0</v>
          </cell>
          <cell r="I5894">
            <v>8700</v>
          </cell>
          <cell r="J5894">
            <v>1</v>
          </cell>
          <cell r="K5894">
            <v>3</v>
          </cell>
          <cell r="L5894">
            <v>1261193.48</v>
          </cell>
        </row>
        <row r="5895">
          <cell r="A5895">
            <v>7</v>
          </cell>
          <cell r="B5895">
            <v>2</v>
          </cell>
          <cell r="C5895">
            <v>2</v>
          </cell>
          <cell r="D5895">
            <v>0</v>
          </cell>
          <cell r="E5895">
            <v>2</v>
          </cell>
          <cell r="F5895">
            <v>0</v>
          </cell>
          <cell r="G5895">
            <v>0</v>
          </cell>
          <cell r="H5895">
            <v>0</v>
          </cell>
          <cell r="I5895">
            <v>9900</v>
          </cell>
          <cell r="J5895">
            <v>1</v>
          </cell>
          <cell r="K5895">
            <v>3</v>
          </cell>
          <cell r="L5895">
            <v>3500</v>
          </cell>
        </row>
        <row r="5896">
          <cell r="A5896">
            <v>7</v>
          </cell>
          <cell r="B5896">
            <v>2</v>
          </cell>
          <cell r="C5896">
            <v>2</v>
          </cell>
          <cell r="D5896">
            <v>0</v>
          </cell>
          <cell r="E5896">
            <v>3</v>
          </cell>
          <cell r="F5896">
            <v>0</v>
          </cell>
          <cell r="G5896">
            <v>0</v>
          </cell>
          <cell r="H5896">
            <v>0</v>
          </cell>
          <cell r="I5896">
            <v>8700</v>
          </cell>
          <cell r="J5896">
            <v>1</v>
          </cell>
          <cell r="K5896">
            <v>3</v>
          </cell>
          <cell r="L5896">
            <v>20728.68</v>
          </cell>
        </row>
        <row r="5897">
          <cell r="A5897">
            <v>7</v>
          </cell>
          <cell r="B5897">
            <v>2</v>
          </cell>
          <cell r="C5897">
            <v>2</v>
          </cell>
          <cell r="D5897">
            <v>0</v>
          </cell>
          <cell r="E5897">
            <v>5</v>
          </cell>
          <cell r="F5897">
            <v>0</v>
          </cell>
          <cell r="G5897">
            <v>0</v>
          </cell>
          <cell r="H5897">
            <v>0</v>
          </cell>
          <cell r="I5897">
            <v>8700</v>
          </cell>
          <cell r="J5897">
            <v>1</v>
          </cell>
          <cell r="K5897">
            <v>3</v>
          </cell>
          <cell r="L5897">
            <v>-80447.33</v>
          </cell>
        </row>
        <row r="5898">
          <cell r="A5898">
            <v>7</v>
          </cell>
          <cell r="B5898">
            <v>2</v>
          </cell>
          <cell r="C5898">
            <v>2</v>
          </cell>
          <cell r="D5898">
            <v>0</v>
          </cell>
          <cell r="E5898">
            <v>7</v>
          </cell>
          <cell r="F5898">
            <v>0</v>
          </cell>
          <cell r="G5898">
            <v>0</v>
          </cell>
          <cell r="H5898">
            <v>0</v>
          </cell>
          <cell r="I5898">
            <v>8800</v>
          </cell>
          <cell r="J5898">
            <v>1</v>
          </cell>
          <cell r="K5898">
            <v>3</v>
          </cell>
          <cell r="L5898">
            <v>0</v>
          </cell>
        </row>
        <row r="5899">
          <cell r="A5899">
            <v>7</v>
          </cell>
          <cell r="B5899">
            <v>2</v>
          </cell>
          <cell r="C5899">
            <v>3</v>
          </cell>
          <cell r="D5899">
            <v>0</v>
          </cell>
          <cell r="E5899">
            <v>1</v>
          </cell>
          <cell r="F5899">
            <v>0</v>
          </cell>
          <cell r="G5899">
            <v>0</v>
          </cell>
          <cell r="H5899">
            <v>0</v>
          </cell>
          <cell r="I5899">
            <v>8700</v>
          </cell>
          <cell r="J5899">
            <v>1</v>
          </cell>
          <cell r="K5899">
            <v>3</v>
          </cell>
          <cell r="L5899">
            <v>0</v>
          </cell>
        </row>
        <row r="5900">
          <cell r="A5900">
            <v>7</v>
          </cell>
          <cell r="B5900">
            <v>2</v>
          </cell>
          <cell r="C5900">
            <v>3</v>
          </cell>
          <cell r="D5900">
            <v>0</v>
          </cell>
          <cell r="E5900">
            <v>1</v>
          </cell>
          <cell r="F5900">
            <v>0</v>
          </cell>
          <cell r="G5900">
            <v>0</v>
          </cell>
          <cell r="H5900">
            <v>0</v>
          </cell>
          <cell r="I5900">
            <v>8800</v>
          </cell>
          <cell r="J5900">
            <v>1</v>
          </cell>
          <cell r="K5900">
            <v>3</v>
          </cell>
          <cell r="L5900">
            <v>0</v>
          </cell>
        </row>
        <row r="5901">
          <cell r="A5901">
            <v>7</v>
          </cell>
          <cell r="B5901">
            <v>2</v>
          </cell>
          <cell r="C5901">
            <v>3</v>
          </cell>
          <cell r="D5901">
            <v>0</v>
          </cell>
          <cell r="E5901">
            <v>2</v>
          </cell>
          <cell r="F5901">
            <v>0</v>
          </cell>
          <cell r="G5901">
            <v>0</v>
          </cell>
          <cell r="H5901">
            <v>0</v>
          </cell>
          <cell r="I5901">
            <v>8700</v>
          </cell>
          <cell r="J5901">
            <v>1</v>
          </cell>
          <cell r="K5901">
            <v>3</v>
          </cell>
          <cell r="L5901">
            <v>7503.85</v>
          </cell>
        </row>
        <row r="5902">
          <cell r="A5902">
            <v>7</v>
          </cell>
          <cell r="B5902">
            <v>2</v>
          </cell>
          <cell r="C5902">
            <v>3</v>
          </cell>
          <cell r="D5902">
            <v>0</v>
          </cell>
          <cell r="E5902">
            <v>5</v>
          </cell>
          <cell r="F5902">
            <v>0</v>
          </cell>
          <cell r="G5902">
            <v>0</v>
          </cell>
          <cell r="H5902">
            <v>0</v>
          </cell>
          <cell r="I5902">
            <v>8700</v>
          </cell>
          <cell r="J5902">
            <v>1</v>
          </cell>
          <cell r="K5902">
            <v>3</v>
          </cell>
          <cell r="L5902">
            <v>0</v>
          </cell>
        </row>
        <row r="5903">
          <cell r="A5903">
            <v>7</v>
          </cell>
          <cell r="B5903">
            <v>2</v>
          </cell>
          <cell r="C5903">
            <v>3</v>
          </cell>
          <cell r="D5903">
            <v>0</v>
          </cell>
          <cell r="E5903">
            <v>5</v>
          </cell>
          <cell r="F5903">
            <v>0</v>
          </cell>
          <cell r="G5903">
            <v>0</v>
          </cell>
          <cell r="H5903">
            <v>0</v>
          </cell>
          <cell r="I5903">
            <v>8800</v>
          </cell>
          <cell r="J5903">
            <v>1</v>
          </cell>
          <cell r="K5903">
            <v>3</v>
          </cell>
          <cell r="L5903">
            <v>0</v>
          </cell>
        </row>
        <row r="5904">
          <cell r="A5904">
            <v>7</v>
          </cell>
          <cell r="B5904">
            <v>2</v>
          </cell>
          <cell r="C5904">
            <v>3</v>
          </cell>
          <cell r="D5904">
            <v>0</v>
          </cell>
          <cell r="E5904">
            <v>5</v>
          </cell>
          <cell r="F5904">
            <v>0</v>
          </cell>
          <cell r="G5904">
            <v>0</v>
          </cell>
          <cell r="H5904">
            <v>0</v>
          </cell>
          <cell r="I5904">
            <v>8700</v>
          </cell>
          <cell r="J5904">
            <v>2</v>
          </cell>
          <cell r="K5904">
            <v>3</v>
          </cell>
          <cell r="L5904">
            <v>0</v>
          </cell>
        </row>
        <row r="5905">
          <cell r="A5905">
            <v>7</v>
          </cell>
          <cell r="B5905">
            <v>2</v>
          </cell>
          <cell r="C5905">
            <v>4</v>
          </cell>
          <cell r="D5905">
            <v>0</v>
          </cell>
          <cell r="E5905">
            <v>1</v>
          </cell>
          <cell r="F5905">
            <v>0</v>
          </cell>
          <cell r="G5905">
            <v>0</v>
          </cell>
          <cell r="H5905">
            <v>0</v>
          </cell>
          <cell r="I5905">
            <v>8600</v>
          </cell>
          <cell r="J5905">
            <v>1</v>
          </cell>
          <cell r="K5905">
            <v>3</v>
          </cell>
          <cell r="L5905">
            <v>0</v>
          </cell>
        </row>
        <row r="5906">
          <cell r="A5906">
            <v>7</v>
          </cell>
          <cell r="B5906">
            <v>2</v>
          </cell>
          <cell r="C5906">
            <v>4</v>
          </cell>
          <cell r="D5906">
            <v>0</v>
          </cell>
          <cell r="E5906">
            <v>1</v>
          </cell>
          <cell r="F5906">
            <v>0</v>
          </cell>
          <cell r="G5906">
            <v>0</v>
          </cell>
          <cell r="H5906">
            <v>0</v>
          </cell>
          <cell r="I5906">
            <v>8700</v>
          </cell>
          <cell r="J5906">
            <v>1</v>
          </cell>
          <cell r="K5906">
            <v>3</v>
          </cell>
          <cell r="L5906">
            <v>246902.75</v>
          </cell>
        </row>
        <row r="5907">
          <cell r="A5907">
            <v>7</v>
          </cell>
          <cell r="B5907">
            <v>2</v>
          </cell>
          <cell r="C5907">
            <v>4</v>
          </cell>
          <cell r="D5907">
            <v>0</v>
          </cell>
          <cell r="E5907">
            <v>1</v>
          </cell>
          <cell r="F5907">
            <v>0</v>
          </cell>
          <cell r="G5907">
            <v>0</v>
          </cell>
          <cell r="H5907">
            <v>0</v>
          </cell>
          <cell r="I5907">
            <v>3021</v>
          </cell>
          <cell r="J5907">
            <v>2</v>
          </cell>
          <cell r="K5907">
            <v>3</v>
          </cell>
          <cell r="L5907">
            <v>0</v>
          </cell>
        </row>
        <row r="5908">
          <cell r="A5908">
            <v>7</v>
          </cell>
          <cell r="B5908">
            <v>2</v>
          </cell>
          <cell r="C5908">
            <v>4</v>
          </cell>
          <cell r="D5908">
            <v>0</v>
          </cell>
          <cell r="E5908">
            <v>1</v>
          </cell>
          <cell r="F5908">
            <v>0</v>
          </cell>
          <cell r="G5908">
            <v>0</v>
          </cell>
          <cell r="H5908">
            <v>0</v>
          </cell>
          <cell r="I5908">
            <v>3241</v>
          </cell>
          <cell r="J5908">
            <v>2</v>
          </cell>
          <cell r="K5908">
            <v>3</v>
          </cell>
          <cell r="L5908">
            <v>0</v>
          </cell>
        </row>
        <row r="5909">
          <cell r="A5909">
            <v>7</v>
          </cell>
          <cell r="B5909">
            <v>2</v>
          </cell>
          <cell r="C5909">
            <v>4</v>
          </cell>
          <cell r="D5909">
            <v>0</v>
          </cell>
          <cell r="E5909">
            <v>1</v>
          </cell>
          <cell r="F5909">
            <v>0</v>
          </cell>
          <cell r="G5909">
            <v>0</v>
          </cell>
          <cell r="H5909">
            <v>0</v>
          </cell>
          <cell r="I5909">
            <v>3242</v>
          </cell>
          <cell r="J5909">
            <v>2</v>
          </cell>
          <cell r="K5909">
            <v>3</v>
          </cell>
          <cell r="L5909">
            <v>0</v>
          </cell>
        </row>
        <row r="5910">
          <cell r="A5910">
            <v>7</v>
          </cell>
          <cell r="B5910">
            <v>2</v>
          </cell>
          <cell r="C5910">
            <v>4</v>
          </cell>
          <cell r="D5910">
            <v>0</v>
          </cell>
          <cell r="E5910">
            <v>2</v>
          </cell>
          <cell r="F5910">
            <v>0</v>
          </cell>
          <cell r="G5910">
            <v>0</v>
          </cell>
          <cell r="H5910">
            <v>0</v>
          </cell>
          <cell r="I5910">
            <v>8600</v>
          </cell>
          <cell r="J5910">
            <v>1</v>
          </cell>
          <cell r="K5910">
            <v>3</v>
          </cell>
          <cell r="L5910">
            <v>0</v>
          </cell>
        </row>
        <row r="5911">
          <cell r="A5911">
            <v>7</v>
          </cell>
          <cell r="B5911">
            <v>2</v>
          </cell>
          <cell r="C5911">
            <v>4</v>
          </cell>
          <cell r="D5911">
            <v>0</v>
          </cell>
          <cell r="E5911">
            <v>2</v>
          </cell>
          <cell r="F5911">
            <v>0</v>
          </cell>
          <cell r="G5911">
            <v>0</v>
          </cell>
          <cell r="H5911">
            <v>0</v>
          </cell>
          <cell r="I5911">
            <v>8700</v>
          </cell>
          <cell r="J5911">
            <v>1</v>
          </cell>
          <cell r="K5911">
            <v>3</v>
          </cell>
          <cell r="L5911">
            <v>274387.32</v>
          </cell>
        </row>
        <row r="5912">
          <cell r="A5912">
            <v>7</v>
          </cell>
          <cell r="B5912">
            <v>2</v>
          </cell>
          <cell r="C5912">
            <v>4</v>
          </cell>
          <cell r="D5912">
            <v>0</v>
          </cell>
          <cell r="E5912">
            <v>2</v>
          </cell>
          <cell r="F5912">
            <v>0</v>
          </cell>
          <cell r="G5912">
            <v>0</v>
          </cell>
          <cell r="H5912">
            <v>0</v>
          </cell>
          <cell r="I5912">
            <v>9900</v>
          </cell>
          <cell r="J5912">
            <v>1</v>
          </cell>
          <cell r="K5912">
            <v>3</v>
          </cell>
          <cell r="L5912">
            <v>1229610</v>
          </cell>
        </row>
        <row r="5913">
          <cell r="A5913">
            <v>7</v>
          </cell>
          <cell r="B5913">
            <v>2</v>
          </cell>
          <cell r="C5913">
            <v>4</v>
          </cell>
          <cell r="D5913">
            <v>0</v>
          </cell>
          <cell r="E5913">
            <v>2</v>
          </cell>
          <cell r="F5913">
            <v>0</v>
          </cell>
          <cell r="G5913">
            <v>0</v>
          </cell>
          <cell r="H5913">
            <v>0</v>
          </cell>
          <cell r="I5913">
            <v>3242</v>
          </cell>
          <cell r="J5913">
            <v>2</v>
          </cell>
          <cell r="K5913">
            <v>3</v>
          </cell>
          <cell r="L5913">
            <v>0</v>
          </cell>
        </row>
        <row r="5914">
          <cell r="A5914">
            <v>7</v>
          </cell>
          <cell r="B5914">
            <v>2</v>
          </cell>
          <cell r="C5914">
            <v>4</v>
          </cell>
          <cell r="D5914">
            <v>0</v>
          </cell>
          <cell r="E5914">
            <v>3</v>
          </cell>
          <cell r="F5914">
            <v>0</v>
          </cell>
          <cell r="G5914">
            <v>0</v>
          </cell>
          <cell r="H5914">
            <v>0</v>
          </cell>
          <cell r="I5914">
            <v>8700</v>
          </cell>
          <cell r="J5914">
            <v>1</v>
          </cell>
          <cell r="K5914">
            <v>3</v>
          </cell>
          <cell r="L5914">
            <v>-2700</v>
          </cell>
        </row>
        <row r="5915">
          <cell r="A5915">
            <v>7</v>
          </cell>
          <cell r="B5915">
            <v>2</v>
          </cell>
          <cell r="C5915">
            <v>4</v>
          </cell>
          <cell r="D5915">
            <v>0</v>
          </cell>
          <cell r="E5915">
            <v>3</v>
          </cell>
          <cell r="F5915">
            <v>0</v>
          </cell>
          <cell r="G5915">
            <v>0</v>
          </cell>
          <cell r="H5915">
            <v>0</v>
          </cell>
          <cell r="I5915">
            <v>9900</v>
          </cell>
          <cell r="J5915">
            <v>1</v>
          </cell>
          <cell r="K5915">
            <v>3</v>
          </cell>
          <cell r="L5915">
            <v>363530</v>
          </cell>
        </row>
        <row r="5916">
          <cell r="A5916">
            <v>7</v>
          </cell>
          <cell r="B5916">
            <v>2</v>
          </cell>
          <cell r="C5916">
            <v>4</v>
          </cell>
          <cell r="D5916">
            <v>0</v>
          </cell>
          <cell r="E5916">
            <v>3</v>
          </cell>
          <cell r="F5916">
            <v>0</v>
          </cell>
          <cell r="G5916">
            <v>0</v>
          </cell>
          <cell r="H5916">
            <v>0</v>
          </cell>
          <cell r="I5916">
            <v>3241</v>
          </cell>
          <cell r="J5916">
            <v>2</v>
          </cell>
          <cell r="K5916">
            <v>3</v>
          </cell>
          <cell r="L5916">
            <v>0</v>
          </cell>
        </row>
        <row r="5917">
          <cell r="A5917">
            <v>7</v>
          </cell>
          <cell r="B5917">
            <v>2</v>
          </cell>
          <cell r="C5917">
            <v>4</v>
          </cell>
          <cell r="D5917">
            <v>0</v>
          </cell>
          <cell r="E5917">
            <v>3</v>
          </cell>
          <cell r="F5917">
            <v>0</v>
          </cell>
          <cell r="G5917">
            <v>0</v>
          </cell>
          <cell r="H5917">
            <v>0</v>
          </cell>
          <cell r="I5917">
            <v>3242</v>
          </cell>
          <cell r="J5917">
            <v>2</v>
          </cell>
          <cell r="K5917">
            <v>3</v>
          </cell>
          <cell r="L5917">
            <v>0</v>
          </cell>
        </row>
        <row r="5918">
          <cell r="A5918">
            <v>7</v>
          </cell>
          <cell r="B5918">
            <v>2</v>
          </cell>
          <cell r="C5918">
            <v>4</v>
          </cell>
          <cell r="D5918">
            <v>0</v>
          </cell>
          <cell r="E5918">
            <v>4</v>
          </cell>
          <cell r="F5918">
            <v>0</v>
          </cell>
          <cell r="G5918">
            <v>0</v>
          </cell>
          <cell r="H5918">
            <v>0</v>
          </cell>
          <cell r="I5918">
            <v>8700</v>
          </cell>
          <cell r="J5918">
            <v>1</v>
          </cell>
          <cell r="K5918">
            <v>3</v>
          </cell>
          <cell r="L5918">
            <v>0</v>
          </cell>
        </row>
        <row r="5919">
          <cell r="A5919">
            <v>7</v>
          </cell>
          <cell r="B5919">
            <v>2</v>
          </cell>
          <cell r="C5919">
            <v>4</v>
          </cell>
          <cell r="D5919">
            <v>0</v>
          </cell>
          <cell r="E5919">
            <v>5</v>
          </cell>
          <cell r="F5919">
            <v>0</v>
          </cell>
          <cell r="G5919">
            <v>0</v>
          </cell>
          <cell r="H5919">
            <v>0</v>
          </cell>
          <cell r="I5919">
            <v>8700</v>
          </cell>
          <cell r="J5919">
            <v>1</v>
          </cell>
          <cell r="K5919">
            <v>3</v>
          </cell>
          <cell r="L5919">
            <v>248126.94</v>
          </cell>
        </row>
        <row r="5920">
          <cell r="A5920">
            <v>7</v>
          </cell>
          <cell r="B5920">
            <v>2</v>
          </cell>
          <cell r="C5920">
            <v>4</v>
          </cell>
          <cell r="D5920">
            <v>0</v>
          </cell>
          <cell r="E5920">
            <v>5</v>
          </cell>
          <cell r="F5920">
            <v>0</v>
          </cell>
          <cell r="G5920">
            <v>0</v>
          </cell>
          <cell r="H5920">
            <v>0</v>
          </cell>
          <cell r="I5920">
            <v>9900</v>
          </cell>
          <cell r="J5920">
            <v>1</v>
          </cell>
          <cell r="K5920">
            <v>3</v>
          </cell>
          <cell r="L5920">
            <v>9400</v>
          </cell>
        </row>
        <row r="5921">
          <cell r="A5921">
            <v>7</v>
          </cell>
          <cell r="B5921">
            <v>2</v>
          </cell>
          <cell r="C5921">
            <v>4</v>
          </cell>
          <cell r="D5921">
            <v>0</v>
          </cell>
          <cell r="E5921">
            <v>5</v>
          </cell>
          <cell r="F5921">
            <v>1</v>
          </cell>
          <cell r="G5921">
            <v>0</v>
          </cell>
          <cell r="H5921">
            <v>0</v>
          </cell>
          <cell r="I5921">
            <v>8700</v>
          </cell>
          <cell r="J5921">
            <v>1</v>
          </cell>
          <cell r="K5921">
            <v>3</v>
          </cell>
          <cell r="L5921">
            <v>0</v>
          </cell>
        </row>
        <row r="5922">
          <cell r="A5922">
            <v>7</v>
          </cell>
          <cell r="B5922">
            <v>2</v>
          </cell>
          <cell r="C5922">
            <v>4</v>
          </cell>
          <cell r="D5922">
            <v>0</v>
          </cell>
          <cell r="E5922">
            <v>5</v>
          </cell>
          <cell r="F5922">
            <v>1</v>
          </cell>
          <cell r="G5922">
            <v>0</v>
          </cell>
          <cell r="H5922">
            <v>0</v>
          </cell>
          <cell r="I5922">
            <v>9900</v>
          </cell>
          <cell r="J5922">
            <v>1</v>
          </cell>
          <cell r="K5922">
            <v>3</v>
          </cell>
          <cell r="L5922">
            <v>66250</v>
          </cell>
        </row>
        <row r="5923">
          <cell r="A5923">
            <v>7</v>
          </cell>
          <cell r="B5923">
            <v>2</v>
          </cell>
          <cell r="C5923">
            <v>4</v>
          </cell>
          <cell r="D5923">
            <v>0</v>
          </cell>
          <cell r="E5923">
            <v>7</v>
          </cell>
          <cell r="F5923">
            <v>0</v>
          </cell>
          <cell r="G5923">
            <v>0</v>
          </cell>
          <cell r="H5923">
            <v>0</v>
          </cell>
          <cell r="I5923">
            <v>8700</v>
          </cell>
          <cell r="J5923">
            <v>1</v>
          </cell>
          <cell r="K5923">
            <v>3</v>
          </cell>
          <cell r="L5923">
            <v>0</v>
          </cell>
        </row>
        <row r="5924">
          <cell r="A5924">
            <v>7</v>
          </cell>
          <cell r="B5924">
            <v>2</v>
          </cell>
          <cell r="C5924">
            <v>4</v>
          </cell>
          <cell r="D5924">
            <v>0</v>
          </cell>
          <cell r="E5924">
            <v>7</v>
          </cell>
          <cell r="F5924">
            <v>0</v>
          </cell>
          <cell r="G5924">
            <v>0</v>
          </cell>
          <cell r="H5924">
            <v>0</v>
          </cell>
          <cell r="I5924">
            <v>8800</v>
          </cell>
          <cell r="J5924">
            <v>1</v>
          </cell>
          <cell r="K5924">
            <v>3</v>
          </cell>
          <cell r="L5924">
            <v>80015</v>
          </cell>
        </row>
        <row r="5925">
          <cell r="A5925">
            <v>7</v>
          </cell>
          <cell r="B5925">
            <v>3</v>
          </cell>
          <cell r="C5925">
            <v>0</v>
          </cell>
          <cell r="D5925">
            <v>0</v>
          </cell>
          <cell r="E5925">
            <v>0</v>
          </cell>
          <cell r="F5925">
            <v>0</v>
          </cell>
          <cell r="G5925">
            <v>0</v>
          </cell>
          <cell r="H5925">
            <v>0</v>
          </cell>
          <cell r="I5925">
            <v>8100</v>
          </cell>
          <cell r="J5925">
            <v>1</v>
          </cell>
          <cell r="K5925">
            <v>3</v>
          </cell>
          <cell r="L5925">
            <v>0</v>
          </cell>
        </row>
        <row r="5926">
          <cell r="A5926">
            <v>7</v>
          </cell>
          <cell r="B5926">
            <v>3</v>
          </cell>
          <cell r="C5926">
            <v>0</v>
          </cell>
          <cell r="D5926">
            <v>0</v>
          </cell>
          <cell r="E5926">
            <v>0</v>
          </cell>
          <cell r="F5926">
            <v>0</v>
          </cell>
          <cell r="G5926">
            <v>0</v>
          </cell>
          <cell r="H5926">
            <v>0</v>
          </cell>
          <cell r="I5926">
            <v>8600</v>
          </cell>
          <cell r="J5926">
            <v>1</v>
          </cell>
          <cell r="K5926">
            <v>3</v>
          </cell>
          <cell r="L5926">
            <v>0</v>
          </cell>
        </row>
        <row r="5927">
          <cell r="A5927">
            <v>7</v>
          </cell>
          <cell r="B5927">
            <v>4</v>
          </cell>
          <cell r="C5927">
            <v>1</v>
          </cell>
          <cell r="D5927">
            <v>0</v>
          </cell>
          <cell r="E5927">
            <v>1</v>
          </cell>
          <cell r="F5927">
            <v>0</v>
          </cell>
          <cell r="G5927">
            <v>0</v>
          </cell>
          <cell r="H5927">
            <v>0</v>
          </cell>
          <cell r="I5927">
            <v>8600</v>
          </cell>
          <cell r="J5927">
            <v>1</v>
          </cell>
          <cell r="K5927">
            <v>3</v>
          </cell>
          <cell r="L5927">
            <v>0</v>
          </cell>
        </row>
        <row r="5928">
          <cell r="A5928">
            <v>7</v>
          </cell>
          <cell r="B5928">
            <v>4</v>
          </cell>
          <cell r="C5928">
            <v>1</v>
          </cell>
          <cell r="D5928">
            <v>0</v>
          </cell>
          <cell r="E5928">
            <v>1</v>
          </cell>
          <cell r="F5928">
            <v>0</v>
          </cell>
          <cell r="G5928">
            <v>0</v>
          </cell>
          <cell r="H5928">
            <v>0</v>
          </cell>
          <cell r="I5928">
            <v>8700</v>
          </cell>
          <cell r="J5928">
            <v>1</v>
          </cell>
          <cell r="K5928">
            <v>3</v>
          </cell>
          <cell r="L5928">
            <v>2349623.5299999998</v>
          </cell>
        </row>
        <row r="5929">
          <cell r="A5929">
            <v>7</v>
          </cell>
          <cell r="B5929">
            <v>4</v>
          </cell>
          <cell r="C5929">
            <v>1</v>
          </cell>
          <cell r="D5929">
            <v>0</v>
          </cell>
          <cell r="E5929">
            <v>1</v>
          </cell>
          <cell r="F5929">
            <v>0</v>
          </cell>
          <cell r="G5929">
            <v>0</v>
          </cell>
          <cell r="H5929">
            <v>0</v>
          </cell>
          <cell r="I5929">
            <v>9900</v>
          </cell>
          <cell r="J5929">
            <v>1</v>
          </cell>
          <cell r="K5929">
            <v>3</v>
          </cell>
          <cell r="L5929">
            <v>750</v>
          </cell>
        </row>
        <row r="5930">
          <cell r="A5930">
            <v>7</v>
          </cell>
          <cell r="B5930">
            <v>4</v>
          </cell>
          <cell r="C5930">
            <v>1</v>
          </cell>
          <cell r="D5930">
            <v>0</v>
          </cell>
          <cell r="E5930">
            <v>2</v>
          </cell>
          <cell r="F5930">
            <v>0</v>
          </cell>
          <cell r="G5930">
            <v>0</v>
          </cell>
          <cell r="H5930">
            <v>0</v>
          </cell>
          <cell r="I5930">
            <v>8600</v>
          </cell>
          <cell r="J5930">
            <v>1</v>
          </cell>
          <cell r="K5930">
            <v>3</v>
          </cell>
          <cell r="L5930">
            <v>140800</v>
          </cell>
        </row>
        <row r="5931">
          <cell r="A5931">
            <v>7</v>
          </cell>
          <cell r="B5931">
            <v>4</v>
          </cell>
          <cell r="C5931">
            <v>1</v>
          </cell>
          <cell r="D5931">
            <v>0</v>
          </cell>
          <cell r="E5931">
            <v>2</v>
          </cell>
          <cell r="F5931">
            <v>0</v>
          </cell>
          <cell r="G5931">
            <v>0</v>
          </cell>
          <cell r="H5931">
            <v>0</v>
          </cell>
          <cell r="I5931">
            <v>8700</v>
          </cell>
          <cell r="J5931">
            <v>1</v>
          </cell>
          <cell r="K5931">
            <v>3</v>
          </cell>
          <cell r="L5931">
            <v>8479156.5399999991</v>
          </cell>
        </row>
        <row r="5932">
          <cell r="A5932">
            <v>7</v>
          </cell>
          <cell r="B5932">
            <v>4</v>
          </cell>
          <cell r="C5932">
            <v>1</v>
          </cell>
          <cell r="D5932">
            <v>0</v>
          </cell>
          <cell r="E5932">
            <v>2</v>
          </cell>
          <cell r="F5932">
            <v>0</v>
          </cell>
          <cell r="G5932">
            <v>0</v>
          </cell>
          <cell r="H5932">
            <v>0</v>
          </cell>
          <cell r="I5932">
            <v>9000</v>
          </cell>
          <cell r="J5932">
            <v>1</v>
          </cell>
          <cell r="K5932">
            <v>3</v>
          </cell>
          <cell r="L5932">
            <v>448.6</v>
          </cell>
        </row>
        <row r="5933">
          <cell r="A5933">
            <v>7</v>
          </cell>
          <cell r="B5933">
            <v>4</v>
          </cell>
          <cell r="C5933">
            <v>1</v>
          </cell>
          <cell r="D5933">
            <v>0</v>
          </cell>
          <cell r="E5933">
            <v>2</v>
          </cell>
          <cell r="F5933">
            <v>0</v>
          </cell>
          <cell r="G5933">
            <v>0</v>
          </cell>
          <cell r="H5933">
            <v>0</v>
          </cell>
          <cell r="I5933">
            <v>9900</v>
          </cell>
          <cell r="J5933">
            <v>1</v>
          </cell>
          <cell r="K5933">
            <v>3</v>
          </cell>
          <cell r="L5933">
            <v>9268650.1999999993</v>
          </cell>
        </row>
        <row r="5934">
          <cell r="A5934">
            <v>7</v>
          </cell>
          <cell r="B5934">
            <v>4</v>
          </cell>
          <cell r="C5934">
            <v>1</v>
          </cell>
          <cell r="D5934">
            <v>0</v>
          </cell>
          <cell r="E5934">
            <v>3</v>
          </cell>
          <cell r="F5934">
            <v>0</v>
          </cell>
          <cell r="G5934">
            <v>0</v>
          </cell>
          <cell r="H5934">
            <v>0</v>
          </cell>
          <cell r="I5934">
            <v>8700</v>
          </cell>
          <cell r="J5934">
            <v>1</v>
          </cell>
          <cell r="K5934">
            <v>3</v>
          </cell>
          <cell r="L5934">
            <v>35936.92</v>
          </cell>
        </row>
        <row r="5935">
          <cell r="A5935">
            <v>7</v>
          </cell>
          <cell r="B5935">
            <v>4</v>
          </cell>
          <cell r="C5935">
            <v>1</v>
          </cell>
          <cell r="D5935">
            <v>0</v>
          </cell>
          <cell r="E5935">
            <v>3</v>
          </cell>
          <cell r="F5935">
            <v>0</v>
          </cell>
          <cell r="G5935">
            <v>0</v>
          </cell>
          <cell r="H5935">
            <v>0</v>
          </cell>
          <cell r="I5935">
            <v>9900</v>
          </cell>
          <cell r="J5935">
            <v>1</v>
          </cell>
          <cell r="K5935">
            <v>3</v>
          </cell>
          <cell r="L5935">
            <v>1566121.66</v>
          </cell>
        </row>
        <row r="5936">
          <cell r="A5936">
            <v>7</v>
          </cell>
          <cell r="B5936">
            <v>4</v>
          </cell>
          <cell r="C5936">
            <v>1</v>
          </cell>
          <cell r="D5936">
            <v>0</v>
          </cell>
          <cell r="E5936">
            <v>4</v>
          </cell>
          <cell r="F5936">
            <v>0</v>
          </cell>
          <cell r="G5936">
            <v>0</v>
          </cell>
          <cell r="H5936">
            <v>0</v>
          </cell>
          <cell r="I5936">
            <v>8700</v>
          </cell>
          <cell r="J5936">
            <v>1</v>
          </cell>
          <cell r="K5936">
            <v>3</v>
          </cell>
          <cell r="L5936">
            <v>0</v>
          </cell>
        </row>
        <row r="5937">
          <cell r="A5937">
            <v>7</v>
          </cell>
          <cell r="B5937">
            <v>4</v>
          </cell>
          <cell r="C5937">
            <v>1</v>
          </cell>
          <cell r="D5937">
            <v>0</v>
          </cell>
          <cell r="E5937">
            <v>5</v>
          </cell>
          <cell r="F5937">
            <v>0</v>
          </cell>
          <cell r="G5937">
            <v>0</v>
          </cell>
          <cell r="H5937">
            <v>0</v>
          </cell>
          <cell r="I5937">
            <v>8700</v>
          </cell>
          <cell r="J5937">
            <v>1</v>
          </cell>
          <cell r="K5937">
            <v>3</v>
          </cell>
          <cell r="L5937">
            <v>519644.24</v>
          </cell>
        </row>
        <row r="5938">
          <cell r="A5938">
            <v>7</v>
          </cell>
          <cell r="B5938">
            <v>4</v>
          </cell>
          <cell r="C5938">
            <v>1</v>
          </cell>
          <cell r="D5938">
            <v>0</v>
          </cell>
          <cell r="E5938">
            <v>5</v>
          </cell>
          <cell r="F5938">
            <v>0</v>
          </cell>
          <cell r="G5938">
            <v>0</v>
          </cell>
          <cell r="H5938">
            <v>0</v>
          </cell>
          <cell r="I5938">
            <v>9900</v>
          </cell>
          <cell r="J5938">
            <v>1</v>
          </cell>
          <cell r="K5938">
            <v>3</v>
          </cell>
          <cell r="L5938">
            <v>250</v>
          </cell>
        </row>
        <row r="5939">
          <cell r="A5939">
            <v>7</v>
          </cell>
          <cell r="B5939">
            <v>4</v>
          </cell>
          <cell r="C5939">
            <v>1</v>
          </cell>
          <cell r="D5939">
            <v>0</v>
          </cell>
          <cell r="E5939">
            <v>5</v>
          </cell>
          <cell r="F5939">
            <v>1</v>
          </cell>
          <cell r="G5939">
            <v>0</v>
          </cell>
          <cell r="H5939">
            <v>0</v>
          </cell>
          <cell r="I5939">
            <v>8700</v>
          </cell>
          <cell r="J5939">
            <v>1</v>
          </cell>
          <cell r="K5939">
            <v>3</v>
          </cell>
          <cell r="L5939">
            <v>0</v>
          </cell>
        </row>
        <row r="5940">
          <cell r="A5940">
            <v>7</v>
          </cell>
          <cell r="B5940">
            <v>4</v>
          </cell>
          <cell r="C5940">
            <v>1</v>
          </cell>
          <cell r="D5940">
            <v>0</v>
          </cell>
          <cell r="E5940">
            <v>7</v>
          </cell>
          <cell r="F5940">
            <v>0</v>
          </cell>
          <cell r="G5940">
            <v>0</v>
          </cell>
          <cell r="H5940">
            <v>0</v>
          </cell>
          <cell r="I5940">
            <v>8000</v>
          </cell>
          <cell r="J5940">
            <v>1</v>
          </cell>
          <cell r="K5940">
            <v>3</v>
          </cell>
          <cell r="L5940">
            <v>8400</v>
          </cell>
        </row>
        <row r="5941">
          <cell r="A5941">
            <v>7</v>
          </cell>
          <cell r="B5941">
            <v>4</v>
          </cell>
          <cell r="C5941">
            <v>1</v>
          </cell>
          <cell r="D5941">
            <v>0</v>
          </cell>
          <cell r="E5941">
            <v>7</v>
          </cell>
          <cell r="F5941">
            <v>0</v>
          </cell>
          <cell r="G5941">
            <v>0</v>
          </cell>
          <cell r="H5941">
            <v>0</v>
          </cell>
          <cell r="I5941">
            <v>8200</v>
          </cell>
          <cell r="J5941">
            <v>1</v>
          </cell>
          <cell r="K5941">
            <v>3</v>
          </cell>
          <cell r="L5941">
            <v>0</v>
          </cell>
        </row>
        <row r="5942">
          <cell r="A5942">
            <v>7</v>
          </cell>
          <cell r="B5942">
            <v>4</v>
          </cell>
          <cell r="C5942">
            <v>1</v>
          </cell>
          <cell r="D5942">
            <v>0</v>
          </cell>
          <cell r="E5942">
            <v>7</v>
          </cell>
          <cell r="F5942">
            <v>0</v>
          </cell>
          <cell r="G5942">
            <v>0</v>
          </cell>
          <cell r="H5942">
            <v>0</v>
          </cell>
          <cell r="I5942">
            <v>8700</v>
          </cell>
          <cell r="J5942">
            <v>1</v>
          </cell>
          <cell r="K5942">
            <v>3</v>
          </cell>
          <cell r="L5942">
            <v>-200</v>
          </cell>
        </row>
        <row r="5943">
          <cell r="A5943">
            <v>7</v>
          </cell>
          <cell r="B5943">
            <v>4</v>
          </cell>
          <cell r="C5943">
            <v>1</v>
          </cell>
          <cell r="D5943">
            <v>0</v>
          </cell>
          <cell r="E5943">
            <v>7</v>
          </cell>
          <cell r="F5943">
            <v>0</v>
          </cell>
          <cell r="G5943">
            <v>0</v>
          </cell>
          <cell r="H5943">
            <v>0</v>
          </cell>
          <cell r="I5943">
            <v>8800</v>
          </cell>
          <cell r="J5943">
            <v>1</v>
          </cell>
          <cell r="K5943">
            <v>3</v>
          </cell>
          <cell r="L5943">
            <v>9407001.5999999996</v>
          </cell>
        </row>
        <row r="5944">
          <cell r="A5944">
            <v>7</v>
          </cell>
          <cell r="B5944">
            <v>4</v>
          </cell>
          <cell r="C5944">
            <v>2</v>
          </cell>
          <cell r="D5944">
            <v>0</v>
          </cell>
          <cell r="E5944">
            <v>1</v>
          </cell>
          <cell r="F5944">
            <v>0</v>
          </cell>
          <cell r="G5944">
            <v>0</v>
          </cell>
          <cell r="H5944">
            <v>0</v>
          </cell>
          <cell r="I5944">
            <v>8700</v>
          </cell>
          <cell r="J5944">
            <v>1</v>
          </cell>
          <cell r="K5944">
            <v>3</v>
          </cell>
          <cell r="L5944">
            <v>522266.45</v>
          </cell>
        </row>
        <row r="5945">
          <cell r="A5945">
            <v>7</v>
          </cell>
          <cell r="B5945">
            <v>4</v>
          </cell>
          <cell r="C5945">
            <v>2</v>
          </cell>
          <cell r="D5945">
            <v>0</v>
          </cell>
          <cell r="E5945">
            <v>1</v>
          </cell>
          <cell r="F5945">
            <v>0</v>
          </cell>
          <cell r="G5945">
            <v>0</v>
          </cell>
          <cell r="H5945">
            <v>0</v>
          </cell>
          <cell r="I5945">
            <v>9900</v>
          </cell>
          <cell r="J5945">
            <v>1</v>
          </cell>
          <cell r="K5945">
            <v>3</v>
          </cell>
          <cell r="L5945">
            <v>33630</v>
          </cell>
        </row>
        <row r="5946">
          <cell r="A5946">
            <v>7</v>
          </cell>
          <cell r="B5946">
            <v>4</v>
          </cell>
          <cell r="C5946">
            <v>2</v>
          </cell>
          <cell r="D5946">
            <v>0</v>
          </cell>
          <cell r="E5946">
            <v>1</v>
          </cell>
          <cell r="F5946">
            <v>1</v>
          </cell>
          <cell r="G5946">
            <v>0</v>
          </cell>
          <cell r="H5946">
            <v>0</v>
          </cell>
          <cell r="I5946">
            <v>8700</v>
          </cell>
          <cell r="J5946">
            <v>1</v>
          </cell>
          <cell r="K5946">
            <v>3</v>
          </cell>
          <cell r="L5946">
            <v>0</v>
          </cell>
        </row>
        <row r="5947">
          <cell r="A5947">
            <v>7</v>
          </cell>
          <cell r="B5947">
            <v>4</v>
          </cell>
          <cell r="C5947">
            <v>2</v>
          </cell>
          <cell r="D5947">
            <v>0</v>
          </cell>
          <cell r="E5947">
            <v>2</v>
          </cell>
          <cell r="F5947">
            <v>0</v>
          </cell>
          <cell r="G5947">
            <v>0</v>
          </cell>
          <cell r="H5947">
            <v>0</v>
          </cell>
          <cell r="I5947">
            <v>8700</v>
          </cell>
          <cell r="J5947">
            <v>1</v>
          </cell>
          <cell r="K5947">
            <v>3</v>
          </cell>
          <cell r="L5947">
            <v>1329695.1399999999</v>
          </cell>
        </row>
        <row r="5948">
          <cell r="A5948">
            <v>7</v>
          </cell>
          <cell r="B5948">
            <v>4</v>
          </cell>
          <cell r="C5948">
            <v>2</v>
          </cell>
          <cell r="D5948">
            <v>0</v>
          </cell>
          <cell r="E5948">
            <v>2</v>
          </cell>
          <cell r="F5948">
            <v>0</v>
          </cell>
          <cell r="G5948">
            <v>0</v>
          </cell>
          <cell r="H5948">
            <v>0</v>
          </cell>
          <cell r="I5948">
            <v>8800</v>
          </cell>
          <cell r="J5948">
            <v>1</v>
          </cell>
          <cell r="K5948">
            <v>3</v>
          </cell>
          <cell r="L5948">
            <v>0</v>
          </cell>
        </row>
        <row r="5949">
          <cell r="A5949">
            <v>7</v>
          </cell>
          <cell r="B5949">
            <v>4</v>
          </cell>
          <cell r="C5949">
            <v>2</v>
          </cell>
          <cell r="D5949">
            <v>0</v>
          </cell>
          <cell r="E5949">
            <v>2</v>
          </cell>
          <cell r="F5949">
            <v>0</v>
          </cell>
          <cell r="G5949">
            <v>0</v>
          </cell>
          <cell r="H5949">
            <v>0</v>
          </cell>
          <cell r="I5949">
            <v>9100</v>
          </cell>
          <cell r="J5949">
            <v>1</v>
          </cell>
          <cell r="K5949">
            <v>3</v>
          </cell>
          <cell r="L5949">
            <v>12600</v>
          </cell>
        </row>
        <row r="5950">
          <cell r="A5950">
            <v>7</v>
          </cell>
          <cell r="B5950">
            <v>4</v>
          </cell>
          <cell r="C5950">
            <v>2</v>
          </cell>
          <cell r="D5950">
            <v>0</v>
          </cell>
          <cell r="E5950">
            <v>2</v>
          </cell>
          <cell r="F5950">
            <v>0</v>
          </cell>
          <cell r="G5950">
            <v>0</v>
          </cell>
          <cell r="H5950">
            <v>0</v>
          </cell>
          <cell r="I5950">
            <v>9900</v>
          </cell>
          <cell r="J5950">
            <v>1</v>
          </cell>
          <cell r="K5950">
            <v>3</v>
          </cell>
          <cell r="L5950">
            <v>1211575.6599999999</v>
          </cell>
        </row>
        <row r="5951">
          <cell r="A5951">
            <v>7</v>
          </cell>
          <cell r="B5951">
            <v>4</v>
          </cell>
          <cell r="C5951">
            <v>2</v>
          </cell>
          <cell r="D5951">
            <v>0</v>
          </cell>
          <cell r="E5951">
            <v>3</v>
          </cell>
          <cell r="F5951">
            <v>0</v>
          </cell>
          <cell r="G5951">
            <v>0</v>
          </cell>
          <cell r="H5951">
            <v>0</v>
          </cell>
          <cell r="I5951">
            <v>8700</v>
          </cell>
          <cell r="J5951">
            <v>1</v>
          </cell>
          <cell r="K5951">
            <v>3</v>
          </cell>
          <cell r="L5951">
            <v>36262.32</v>
          </cell>
        </row>
        <row r="5952">
          <cell r="A5952">
            <v>7</v>
          </cell>
          <cell r="B5952">
            <v>4</v>
          </cell>
          <cell r="C5952">
            <v>2</v>
          </cell>
          <cell r="D5952">
            <v>0</v>
          </cell>
          <cell r="E5952">
            <v>3</v>
          </cell>
          <cell r="F5952">
            <v>0</v>
          </cell>
          <cell r="G5952">
            <v>0</v>
          </cell>
          <cell r="H5952">
            <v>0</v>
          </cell>
          <cell r="I5952">
            <v>9900</v>
          </cell>
          <cell r="J5952">
            <v>1</v>
          </cell>
          <cell r="K5952">
            <v>3</v>
          </cell>
          <cell r="L5952">
            <v>435906.74</v>
          </cell>
        </row>
        <row r="5953">
          <cell r="A5953">
            <v>7</v>
          </cell>
          <cell r="B5953">
            <v>4</v>
          </cell>
          <cell r="C5953">
            <v>2</v>
          </cell>
          <cell r="D5953">
            <v>0</v>
          </cell>
          <cell r="E5953">
            <v>4</v>
          </cell>
          <cell r="F5953">
            <v>0</v>
          </cell>
          <cell r="G5953">
            <v>0</v>
          </cell>
          <cell r="H5953">
            <v>0</v>
          </cell>
          <cell r="I5953">
            <v>8700</v>
          </cell>
          <cell r="J5953">
            <v>1</v>
          </cell>
          <cell r="K5953">
            <v>3</v>
          </cell>
          <cell r="L5953">
            <v>0</v>
          </cell>
        </row>
        <row r="5954">
          <cell r="A5954">
            <v>7</v>
          </cell>
          <cell r="B5954">
            <v>4</v>
          </cell>
          <cell r="C5954">
            <v>2</v>
          </cell>
          <cell r="D5954">
            <v>0</v>
          </cell>
          <cell r="E5954">
            <v>5</v>
          </cell>
          <cell r="F5954">
            <v>0</v>
          </cell>
          <cell r="G5954">
            <v>0</v>
          </cell>
          <cell r="H5954">
            <v>0</v>
          </cell>
          <cell r="I5954">
            <v>8600</v>
          </cell>
          <cell r="J5954">
            <v>1</v>
          </cell>
          <cell r="K5954">
            <v>3</v>
          </cell>
          <cell r="L5954">
            <v>0</v>
          </cell>
        </row>
        <row r="5955">
          <cell r="A5955">
            <v>7</v>
          </cell>
          <cell r="B5955">
            <v>4</v>
          </cell>
          <cell r="C5955">
            <v>2</v>
          </cell>
          <cell r="D5955">
            <v>0</v>
          </cell>
          <cell r="E5955">
            <v>5</v>
          </cell>
          <cell r="F5955">
            <v>0</v>
          </cell>
          <cell r="G5955">
            <v>0</v>
          </cell>
          <cell r="H5955">
            <v>0</v>
          </cell>
          <cell r="I5955">
            <v>8700</v>
          </cell>
          <cell r="J5955">
            <v>1</v>
          </cell>
          <cell r="K5955">
            <v>3</v>
          </cell>
          <cell r="L5955">
            <v>85399.85</v>
          </cell>
        </row>
        <row r="5956">
          <cell r="A5956">
            <v>7</v>
          </cell>
          <cell r="B5956">
            <v>4</v>
          </cell>
          <cell r="C5956">
            <v>2</v>
          </cell>
          <cell r="D5956">
            <v>0</v>
          </cell>
          <cell r="E5956">
            <v>7</v>
          </cell>
          <cell r="F5956">
            <v>0</v>
          </cell>
          <cell r="G5956">
            <v>0</v>
          </cell>
          <cell r="H5956">
            <v>0</v>
          </cell>
          <cell r="I5956">
            <v>8800</v>
          </cell>
          <cell r="J5956">
            <v>1</v>
          </cell>
          <cell r="K5956">
            <v>3</v>
          </cell>
          <cell r="L5956">
            <v>0</v>
          </cell>
        </row>
        <row r="5957">
          <cell r="A5957">
            <v>7</v>
          </cell>
          <cell r="B5957">
            <v>4</v>
          </cell>
          <cell r="C5957">
            <v>4</v>
          </cell>
          <cell r="D5957">
            <v>0</v>
          </cell>
          <cell r="E5957">
            <v>1</v>
          </cell>
          <cell r="F5957">
            <v>0</v>
          </cell>
          <cell r="G5957">
            <v>0</v>
          </cell>
          <cell r="H5957">
            <v>0</v>
          </cell>
          <cell r="I5957">
            <v>8400</v>
          </cell>
          <cell r="J5957">
            <v>1</v>
          </cell>
          <cell r="K5957">
            <v>3</v>
          </cell>
          <cell r="L5957">
            <v>0</v>
          </cell>
        </row>
        <row r="5958">
          <cell r="A5958">
            <v>7</v>
          </cell>
          <cell r="B5958">
            <v>4</v>
          </cell>
          <cell r="C5958">
            <v>4</v>
          </cell>
          <cell r="D5958">
            <v>0</v>
          </cell>
          <cell r="E5958">
            <v>5</v>
          </cell>
          <cell r="F5958">
            <v>0</v>
          </cell>
          <cell r="G5958">
            <v>0</v>
          </cell>
          <cell r="H5958">
            <v>0</v>
          </cell>
          <cell r="I5958">
            <v>9100</v>
          </cell>
          <cell r="J5958">
            <v>1</v>
          </cell>
          <cell r="K5958">
            <v>3</v>
          </cell>
          <cell r="L5958">
            <v>0</v>
          </cell>
        </row>
        <row r="5959">
          <cell r="A5959">
            <v>7</v>
          </cell>
          <cell r="B5959">
            <v>5</v>
          </cell>
          <cell r="C5959">
            <v>0</v>
          </cell>
          <cell r="D5959">
            <v>0</v>
          </cell>
          <cell r="E5959">
            <v>1</v>
          </cell>
          <cell r="F5959">
            <v>0</v>
          </cell>
          <cell r="G5959">
            <v>0</v>
          </cell>
          <cell r="H5959">
            <v>0</v>
          </cell>
          <cell r="I5959">
            <v>8100</v>
          </cell>
          <cell r="J5959">
            <v>1</v>
          </cell>
          <cell r="K5959">
            <v>3</v>
          </cell>
          <cell r="L5959">
            <v>17000000</v>
          </cell>
        </row>
        <row r="5960">
          <cell r="A5960">
            <v>7</v>
          </cell>
          <cell r="B5960">
            <v>5</v>
          </cell>
          <cell r="C5960">
            <v>0</v>
          </cell>
          <cell r="D5960">
            <v>0</v>
          </cell>
          <cell r="E5960">
            <v>1</v>
          </cell>
          <cell r="F5960">
            <v>0</v>
          </cell>
          <cell r="G5960">
            <v>0</v>
          </cell>
          <cell r="H5960">
            <v>0</v>
          </cell>
          <cell r="I5960">
            <v>9100</v>
          </cell>
          <cell r="J5960">
            <v>1</v>
          </cell>
          <cell r="K5960">
            <v>3</v>
          </cell>
          <cell r="L5960">
            <v>0</v>
          </cell>
        </row>
        <row r="5961">
          <cell r="A5961">
            <v>7</v>
          </cell>
          <cell r="B5961">
            <v>5</v>
          </cell>
          <cell r="C5961">
            <v>0</v>
          </cell>
          <cell r="D5961">
            <v>0</v>
          </cell>
          <cell r="E5961">
            <v>2</v>
          </cell>
          <cell r="F5961">
            <v>0</v>
          </cell>
          <cell r="G5961">
            <v>0</v>
          </cell>
          <cell r="H5961">
            <v>0</v>
          </cell>
          <cell r="I5961">
            <v>8700</v>
          </cell>
          <cell r="J5961">
            <v>1</v>
          </cell>
          <cell r="K5961">
            <v>3</v>
          </cell>
          <cell r="L5961">
            <v>252466.2</v>
          </cell>
        </row>
        <row r="5962">
          <cell r="A5962">
            <v>7</v>
          </cell>
          <cell r="B5962">
            <v>5</v>
          </cell>
          <cell r="C5962">
            <v>0</v>
          </cell>
          <cell r="D5962">
            <v>0</v>
          </cell>
          <cell r="E5962">
            <v>2</v>
          </cell>
          <cell r="F5962">
            <v>1</v>
          </cell>
          <cell r="G5962">
            <v>0</v>
          </cell>
          <cell r="H5962">
            <v>0</v>
          </cell>
          <cell r="I5962">
            <v>8700</v>
          </cell>
          <cell r="J5962">
            <v>1</v>
          </cell>
          <cell r="K5962">
            <v>3</v>
          </cell>
          <cell r="L5962">
            <v>4595165.63</v>
          </cell>
        </row>
        <row r="5963">
          <cell r="A5963">
            <v>7</v>
          </cell>
          <cell r="B5963">
            <v>5</v>
          </cell>
          <cell r="C5963">
            <v>2</v>
          </cell>
          <cell r="D5963">
            <v>0</v>
          </cell>
          <cell r="E5963">
            <v>1</v>
          </cell>
          <cell r="F5963">
            <v>0</v>
          </cell>
          <cell r="G5963">
            <v>0</v>
          </cell>
          <cell r="H5963">
            <v>0</v>
          </cell>
          <cell r="I5963">
            <v>8700</v>
          </cell>
          <cell r="J5963">
            <v>1</v>
          </cell>
          <cell r="K5963">
            <v>3</v>
          </cell>
          <cell r="L5963">
            <v>0</v>
          </cell>
        </row>
        <row r="5964">
          <cell r="A5964">
            <v>7</v>
          </cell>
          <cell r="B5964">
            <v>5</v>
          </cell>
          <cell r="C5964">
            <v>2</v>
          </cell>
          <cell r="D5964">
            <v>0</v>
          </cell>
          <cell r="E5964">
            <v>2</v>
          </cell>
          <cell r="F5964">
            <v>0</v>
          </cell>
          <cell r="G5964">
            <v>0</v>
          </cell>
          <cell r="H5964">
            <v>0</v>
          </cell>
          <cell r="I5964">
            <v>8700</v>
          </cell>
          <cell r="J5964">
            <v>1</v>
          </cell>
          <cell r="K5964">
            <v>3</v>
          </cell>
          <cell r="L5964">
            <v>0</v>
          </cell>
        </row>
        <row r="5965">
          <cell r="A5965">
            <v>7</v>
          </cell>
          <cell r="B5965">
            <v>6</v>
          </cell>
          <cell r="C5965">
            <v>0</v>
          </cell>
          <cell r="D5965">
            <v>0</v>
          </cell>
          <cell r="E5965">
            <v>3</v>
          </cell>
          <cell r="F5965">
            <v>0</v>
          </cell>
          <cell r="G5965">
            <v>0</v>
          </cell>
          <cell r="H5965">
            <v>0</v>
          </cell>
          <cell r="I5965">
            <v>8700</v>
          </cell>
          <cell r="J5965">
            <v>1</v>
          </cell>
          <cell r="K5965">
            <v>3</v>
          </cell>
          <cell r="L5965">
            <v>0</v>
          </cell>
        </row>
        <row r="5966">
          <cell r="A5966">
            <v>7</v>
          </cell>
          <cell r="B5966">
            <v>6</v>
          </cell>
          <cell r="C5966">
            <v>0</v>
          </cell>
          <cell r="D5966">
            <v>0</v>
          </cell>
          <cell r="E5966">
            <v>3</v>
          </cell>
          <cell r="F5966">
            <v>0</v>
          </cell>
          <cell r="G5966">
            <v>0</v>
          </cell>
          <cell r="H5966">
            <v>0</v>
          </cell>
          <cell r="I5966">
            <v>1000</v>
          </cell>
          <cell r="J5966">
            <v>2</v>
          </cell>
          <cell r="K5966">
            <v>3</v>
          </cell>
          <cell r="L5966">
            <v>0</v>
          </cell>
        </row>
        <row r="5967">
          <cell r="A5967">
            <v>7</v>
          </cell>
          <cell r="B5967">
            <v>7</v>
          </cell>
          <cell r="C5967">
            <v>0</v>
          </cell>
          <cell r="D5967">
            <v>0</v>
          </cell>
          <cell r="E5967">
            <v>0</v>
          </cell>
          <cell r="F5967">
            <v>0</v>
          </cell>
          <cell r="G5967">
            <v>0</v>
          </cell>
          <cell r="H5967">
            <v>0</v>
          </cell>
          <cell r="I5967">
            <v>0</v>
          </cell>
          <cell r="J5967">
            <v>1</v>
          </cell>
          <cell r="K5967">
            <v>3</v>
          </cell>
          <cell r="L5967">
            <v>5947</v>
          </cell>
        </row>
        <row r="5968">
          <cell r="A5968">
            <v>7</v>
          </cell>
          <cell r="B5968">
            <v>7</v>
          </cell>
          <cell r="C5968">
            <v>0</v>
          </cell>
          <cell r="D5968">
            <v>0</v>
          </cell>
          <cell r="E5968">
            <v>0</v>
          </cell>
          <cell r="F5968">
            <v>0</v>
          </cell>
          <cell r="G5968">
            <v>0</v>
          </cell>
          <cell r="H5968">
            <v>0</v>
          </cell>
          <cell r="I5968">
            <v>8100</v>
          </cell>
          <cell r="J5968">
            <v>1</v>
          </cell>
          <cell r="K5968">
            <v>3</v>
          </cell>
          <cell r="L5968">
            <v>0</v>
          </cell>
        </row>
        <row r="5969">
          <cell r="A5969">
            <v>7</v>
          </cell>
          <cell r="B5969">
            <v>7</v>
          </cell>
          <cell r="C5969">
            <v>0</v>
          </cell>
          <cell r="D5969">
            <v>0</v>
          </cell>
          <cell r="E5969">
            <v>0</v>
          </cell>
          <cell r="F5969">
            <v>0</v>
          </cell>
          <cell r="G5969">
            <v>0</v>
          </cell>
          <cell r="H5969">
            <v>0</v>
          </cell>
          <cell r="I5969">
            <v>8200</v>
          </cell>
          <cell r="J5969">
            <v>1</v>
          </cell>
          <cell r="K5969">
            <v>3</v>
          </cell>
          <cell r="L5969">
            <v>0</v>
          </cell>
        </row>
        <row r="5970">
          <cell r="A5970">
            <v>7</v>
          </cell>
          <cell r="B5970">
            <v>7</v>
          </cell>
          <cell r="C5970">
            <v>0</v>
          </cell>
          <cell r="D5970">
            <v>0</v>
          </cell>
          <cell r="E5970">
            <v>0</v>
          </cell>
          <cell r="F5970">
            <v>0</v>
          </cell>
          <cell r="G5970">
            <v>0</v>
          </cell>
          <cell r="H5970">
            <v>0</v>
          </cell>
          <cell r="I5970">
            <v>8300</v>
          </cell>
          <cell r="J5970">
            <v>1</v>
          </cell>
          <cell r="K5970">
            <v>3</v>
          </cell>
          <cell r="L5970">
            <v>0</v>
          </cell>
        </row>
        <row r="5971">
          <cell r="A5971">
            <v>7</v>
          </cell>
          <cell r="B5971">
            <v>7</v>
          </cell>
          <cell r="C5971">
            <v>0</v>
          </cell>
          <cell r="D5971">
            <v>0</v>
          </cell>
          <cell r="E5971">
            <v>0</v>
          </cell>
          <cell r="F5971">
            <v>0</v>
          </cell>
          <cell r="G5971">
            <v>0</v>
          </cell>
          <cell r="H5971">
            <v>0</v>
          </cell>
          <cell r="I5971">
            <v>8600</v>
          </cell>
          <cell r="J5971">
            <v>1</v>
          </cell>
          <cell r="K5971">
            <v>3</v>
          </cell>
          <cell r="L5971">
            <v>61659.64</v>
          </cell>
        </row>
        <row r="5972">
          <cell r="A5972">
            <v>7</v>
          </cell>
          <cell r="B5972">
            <v>7</v>
          </cell>
          <cell r="C5972">
            <v>0</v>
          </cell>
          <cell r="D5972">
            <v>0</v>
          </cell>
          <cell r="E5972">
            <v>0</v>
          </cell>
          <cell r="F5972">
            <v>0</v>
          </cell>
          <cell r="G5972">
            <v>0</v>
          </cell>
          <cell r="H5972">
            <v>0</v>
          </cell>
          <cell r="I5972">
            <v>8700</v>
          </cell>
          <cell r="J5972">
            <v>1</v>
          </cell>
          <cell r="K5972">
            <v>3</v>
          </cell>
          <cell r="L5972">
            <v>-375000</v>
          </cell>
        </row>
        <row r="5973">
          <cell r="A5973">
            <v>7</v>
          </cell>
          <cell r="B5973">
            <v>7</v>
          </cell>
          <cell r="C5973">
            <v>0</v>
          </cell>
          <cell r="D5973">
            <v>0</v>
          </cell>
          <cell r="E5973">
            <v>0</v>
          </cell>
          <cell r="F5973">
            <v>0</v>
          </cell>
          <cell r="G5973">
            <v>0</v>
          </cell>
          <cell r="H5973">
            <v>0</v>
          </cell>
          <cell r="I5973">
            <v>8800</v>
          </cell>
          <cell r="J5973">
            <v>1</v>
          </cell>
          <cell r="K5973">
            <v>3</v>
          </cell>
          <cell r="L5973">
            <v>0</v>
          </cell>
        </row>
        <row r="5974">
          <cell r="A5974">
            <v>7</v>
          </cell>
          <cell r="B5974">
            <v>7</v>
          </cell>
          <cell r="C5974">
            <v>0</v>
          </cell>
          <cell r="D5974">
            <v>0</v>
          </cell>
          <cell r="E5974">
            <v>0</v>
          </cell>
          <cell r="F5974">
            <v>0</v>
          </cell>
          <cell r="G5974">
            <v>0</v>
          </cell>
          <cell r="H5974">
            <v>0</v>
          </cell>
          <cell r="I5974">
            <v>9800</v>
          </cell>
          <cell r="J5974">
            <v>1</v>
          </cell>
          <cell r="K5974">
            <v>3</v>
          </cell>
          <cell r="L5974">
            <v>16344090.5</v>
          </cell>
        </row>
        <row r="5975">
          <cell r="A5975">
            <v>7</v>
          </cell>
          <cell r="B5975">
            <v>7</v>
          </cell>
          <cell r="C5975">
            <v>0</v>
          </cell>
          <cell r="D5975">
            <v>0</v>
          </cell>
          <cell r="E5975">
            <v>0</v>
          </cell>
          <cell r="F5975">
            <v>0</v>
          </cell>
          <cell r="G5975">
            <v>0</v>
          </cell>
          <cell r="H5975">
            <v>0</v>
          </cell>
          <cell r="I5975">
            <v>9950</v>
          </cell>
          <cell r="J5975">
            <v>1</v>
          </cell>
          <cell r="K5975">
            <v>3</v>
          </cell>
          <cell r="L5975">
            <v>20400</v>
          </cell>
        </row>
        <row r="5976">
          <cell r="A5976">
            <v>7</v>
          </cell>
          <cell r="B5976">
            <v>7</v>
          </cell>
          <cell r="C5976">
            <v>0</v>
          </cell>
          <cell r="D5976">
            <v>0</v>
          </cell>
          <cell r="E5976">
            <v>0</v>
          </cell>
          <cell r="F5976">
            <v>0</v>
          </cell>
          <cell r="G5976">
            <v>0</v>
          </cell>
          <cell r="H5976">
            <v>0</v>
          </cell>
          <cell r="I5976">
            <v>4070</v>
          </cell>
          <cell r="J5976">
            <v>2</v>
          </cell>
          <cell r="K5976">
            <v>3</v>
          </cell>
          <cell r="L5976">
            <v>0</v>
          </cell>
        </row>
        <row r="5977">
          <cell r="A5977">
            <v>7</v>
          </cell>
          <cell r="B5977">
            <v>7</v>
          </cell>
          <cell r="C5977">
            <v>0</v>
          </cell>
          <cell r="D5977">
            <v>0</v>
          </cell>
          <cell r="E5977">
            <v>0</v>
          </cell>
          <cell r="F5977">
            <v>0</v>
          </cell>
          <cell r="G5977">
            <v>0</v>
          </cell>
          <cell r="H5977">
            <v>0</v>
          </cell>
          <cell r="I5977">
            <v>4071</v>
          </cell>
          <cell r="J5977">
            <v>2</v>
          </cell>
          <cell r="K5977">
            <v>3</v>
          </cell>
          <cell r="L5977">
            <v>0</v>
          </cell>
        </row>
        <row r="5978">
          <cell r="A5978">
            <v>7</v>
          </cell>
          <cell r="B5978">
            <v>7</v>
          </cell>
          <cell r="C5978">
            <v>0</v>
          </cell>
          <cell r="D5978">
            <v>0</v>
          </cell>
          <cell r="E5978">
            <v>0</v>
          </cell>
          <cell r="F5978">
            <v>0</v>
          </cell>
          <cell r="G5978">
            <v>0</v>
          </cell>
          <cell r="H5978">
            <v>0</v>
          </cell>
          <cell r="I5978">
            <v>8600</v>
          </cell>
          <cell r="J5978">
            <v>2</v>
          </cell>
          <cell r="K5978">
            <v>3</v>
          </cell>
          <cell r="L5978">
            <v>0</v>
          </cell>
        </row>
        <row r="5979">
          <cell r="A5979">
            <v>7</v>
          </cell>
          <cell r="B5979">
            <v>8</v>
          </cell>
          <cell r="C5979">
            <v>0</v>
          </cell>
          <cell r="D5979">
            <v>0</v>
          </cell>
          <cell r="E5979">
            <v>1</v>
          </cell>
          <cell r="F5979">
            <v>0</v>
          </cell>
          <cell r="G5979">
            <v>0</v>
          </cell>
          <cell r="H5979">
            <v>0</v>
          </cell>
          <cell r="I5979">
            <v>8700</v>
          </cell>
          <cell r="J5979">
            <v>1</v>
          </cell>
          <cell r="K5979">
            <v>3</v>
          </cell>
          <cell r="L5979">
            <v>0</v>
          </cell>
        </row>
        <row r="5980">
          <cell r="A5980">
            <v>7</v>
          </cell>
          <cell r="B5980">
            <v>8</v>
          </cell>
          <cell r="C5980">
            <v>0</v>
          </cell>
          <cell r="D5980">
            <v>0</v>
          </cell>
          <cell r="E5980">
            <v>1</v>
          </cell>
          <cell r="F5980">
            <v>0</v>
          </cell>
          <cell r="G5980">
            <v>0</v>
          </cell>
          <cell r="H5980">
            <v>0</v>
          </cell>
          <cell r="I5980">
            <v>9000</v>
          </cell>
          <cell r="J5980">
            <v>1</v>
          </cell>
          <cell r="K5980">
            <v>3</v>
          </cell>
          <cell r="L5980">
            <v>0</v>
          </cell>
        </row>
        <row r="5981">
          <cell r="A5981">
            <v>7</v>
          </cell>
          <cell r="B5981">
            <v>8</v>
          </cell>
          <cell r="C5981">
            <v>0</v>
          </cell>
          <cell r="D5981">
            <v>0</v>
          </cell>
          <cell r="E5981">
            <v>2</v>
          </cell>
          <cell r="F5981">
            <v>0</v>
          </cell>
          <cell r="G5981">
            <v>0</v>
          </cell>
          <cell r="H5981">
            <v>0</v>
          </cell>
          <cell r="I5981">
            <v>8700</v>
          </cell>
          <cell r="J5981">
            <v>1</v>
          </cell>
          <cell r="K5981">
            <v>3</v>
          </cell>
          <cell r="L5981">
            <v>232314.51</v>
          </cell>
        </row>
        <row r="5982">
          <cell r="A5982">
            <v>7</v>
          </cell>
          <cell r="B5982">
            <v>8</v>
          </cell>
          <cell r="C5982">
            <v>0</v>
          </cell>
          <cell r="D5982">
            <v>0</v>
          </cell>
          <cell r="E5982">
            <v>2</v>
          </cell>
          <cell r="F5982">
            <v>0</v>
          </cell>
          <cell r="G5982">
            <v>0</v>
          </cell>
          <cell r="H5982">
            <v>0</v>
          </cell>
          <cell r="I5982">
            <v>9900</v>
          </cell>
          <cell r="J5982">
            <v>1</v>
          </cell>
          <cell r="K5982">
            <v>3</v>
          </cell>
          <cell r="L5982">
            <v>15970.03</v>
          </cell>
        </row>
        <row r="5983">
          <cell r="A5983">
            <v>7</v>
          </cell>
          <cell r="B5983">
            <v>8</v>
          </cell>
          <cell r="C5983">
            <v>0</v>
          </cell>
          <cell r="D5983">
            <v>0</v>
          </cell>
          <cell r="E5983">
            <v>3</v>
          </cell>
          <cell r="F5983">
            <v>0</v>
          </cell>
          <cell r="G5983">
            <v>0</v>
          </cell>
          <cell r="H5983">
            <v>0</v>
          </cell>
          <cell r="I5983">
            <v>8700</v>
          </cell>
          <cell r="J5983">
            <v>1</v>
          </cell>
          <cell r="K5983">
            <v>3</v>
          </cell>
          <cell r="L5983">
            <v>53044.86</v>
          </cell>
        </row>
        <row r="5984">
          <cell r="A5984">
            <v>7</v>
          </cell>
          <cell r="B5984">
            <v>8</v>
          </cell>
          <cell r="C5984">
            <v>0</v>
          </cell>
          <cell r="D5984">
            <v>0</v>
          </cell>
          <cell r="E5984">
            <v>5</v>
          </cell>
          <cell r="F5984">
            <v>0</v>
          </cell>
          <cell r="G5984">
            <v>0</v>
          </cell>
          <cell r="H5984">
            <v>0</v>
          </cell>
          <cell r="I5984">
            <v>8700</v>
          </cell>
          <cell r="J5984">
            <v>1</v>
          </cell>
          <cell r="K5984">
            <v>3</v>
          </cell>
          <cell r="L5984">
            <v>708</v>
          </cell>
        </row>
        <row r="5985">
          <cell r="A5985">
            <v>7</v>
          </cell>
          <cell r="B5985">
            <v>8</v>
          </cell>
          <cell r="C5985">
            <v>0</v>
          </cell>
          <cell r="D5985">
            <v>0</v>
          </cell>
          <cell r="E5985">
            <v>7</v>
          </cell>
          <cell r="F5985">
            <v>0</v>
          </cell>
          <cell r="G5985">
            <v>0</v>
          </cell>
          <cell r="H5985">
            <v>0</v>
          </cell>
          <cell r="I5985">
            <v>8800</v>
          </cell>
          <cell r="J5985">
            <v>1</v>
          </cell>
          <cell r="K5985">
            <v>3</v>
          </cell>
          <cell r="L5985">
            <v>0</v>
          </cell>
        </row>
        <row r="5986">
          <cell r="A5986">
            <v>7</v>
          </cell>
          <cell r="B5986">
            <v>9</v>
          </cell>
          <cell r="C5986">
            <v>0</v>
          </cell>
          <cell r="D5986">
            <v>0</v>
          </cell>
          <cell r="E5986">
            <v>0</v>
          </cell>
          <cell r="F5986">
            <v>0</v>
          </cell>
          <cell r="G5986">
            <v>0</v>
          </cell>
          <cell r="H5986">
            <v>0</v>
          </cell>
          <cell r="I5986">
            <v>8600</v>
          </cell>
          <cell r="J5986">
            <v>1</v>
          </cell>
          <cell r="K5986">
            <v>3</v>
          </cell>
          <cell r="L5986">
            <v>0</v>
          </cell>
        </row>
        <row r="5987">
          <cell r="A5987">
            <v>7</v>
          </cell>
          <cell r="B5987">
            <v>9</v>
          </cell>
          <cell r="C5987">
            <v>0</v>
          </cell>
          <cell r="D5987">
            <v>0</v>
          </cell>
          <cell r="E5987">
            <v>0</v>
          </cell>
          <cell r="F5987">
            <v>0</v>
          </cell>
          <cell r="G5987">
            <v>0</v>
          </cell>
          <cell r="H5987">
            <v>0</v>
          </cell>
          <cell r="I5987">
            <v>9800</v>
          </cell>
          <cell r="J5987">
            <v>1</v>
          </cell>
          <cell r="K5987">
            <v>3</v>
          </cell>
          <cell r="L5987">
            <v>104621.65</v>
          </cell>
        </row>
        <row r="5988">
          <cell r="A5988">
            <v>7</v>
          </cell>
          <cell r="B5988">
            <v>9</v>
          </cell>
          <cell r="C5988">
            <v>0</v>
          </cell>
          <cell r="D5988">
            <v>0</v>
          </cell>
          <cell r="E5988">
            <v>0</v>
          </cell>
          <cell r="F5988">
            <v>0</v>
          </cell>
          <cell r="G5988">
            <v>0</v>
          </cell>
          <cell r="H5988">
            <v>0</v>
          </cell>
          <cell r="I5988">
            <v>9900</v>
          </cell>
          <cell r="J5988">
            <v>1</v>
          </cell>
          <cell r="K5988">
            <v>3</v>
          </cell>
          <cell r="L5988">
            <v>41920</v>
          </cell>
        </row>
        <row r="5989">
          <cell r="A5989">
            <v>8</v>
          </cell>
          <cell r="B5989">
            <v>1</v>
          </cell>
          <cell r="C5989">
            <v>0</v>
          </cell>
          <cell r="D5989">
            <v>0</v>
          </cell>
          <cell r="E5989">
            <v>1</v>
          </cell>
          <cell r="F5989">
            <v>0</v>
          </cell>
          <cell r="G5989">
            <v>0</v>
          </cell>
          <cell r="H5989">
            <v>0</v>
          </cell>
          <cell r="I5989">
            <v>8000</v>
          </cell>
          <cell r="J5989">
            <v>1</v>
          </cell>
          <cell r="K5989">
            <v>3</v>
          </cell>
          <cell r="L5989">
            <v>31433272.82</v>
          </cell>
        </row>
        <row r="5990">
          <cell r="A5990">
            <v>8</v>
          </cell>
          <cell r="B5990">
            <v>1</v>
          </cell>
          <cell r="C5990">
            <v>0</v>
          </cell>
          <cell r="D5990">
            <v>0</v>
          </cell>
          <cell r="E5990">
            <v>1</v>
          </cell>
          <cell r="F5990">
            <v>0</v>
          </cell>
          <cell r="G5990">
            <v>0</v>
          </cell>
          <cell r="H5990">
            <v>0</v>
          </cell>
          <cell r="I5990">
            <v>8100</v>
          </cell>
          <cell r="J5990">
            <v>1</v>
          </cell>
          <cell r="K5990">
            <v>3</v>
          </cell>
          <cell r="L5990">
            <v>1867835</v>
          </cell>
        </row>
        <row r="5991">
          <cell r="A5991">
            <v>8</v>
          </cell>
          <cell r="B5991">
            <v>1</v>
          </cell>
          <cell r="C5991">
            <v>0</v>
          </cell>
          <cell r="D5991">
            <v>0</v>
          </cell>
          <cell r="E5991">
            <v>1</v>
          </cell>
          <cell r="F5991">
            <v>0</v>
          </cell>
          <cell r="G5991">
            <v>0</v>
          </cell>
          <cell r="H5991">
            <v>0</v>
          </cell>
          <cell r="I5991">
            <v>8200</v>
          </cell>
          <cell r="J5991">
            <v>1</v>
          </cell>
          <cell r="K5991">
            <v>3</v>
          </cell>
          <cell r="L5991">
            <v>1736708</v>
          </cell>
        </row>
        <row r="5992">
          <cell r="A5992">
            <v>8</v>
          </cell>
          <cell r="B5992">
            <v>1</v>
          </cell>
          <cell r="C5992">
            <v>0</v>
          </cell>
          <cell r="D5992">
            <v>0</v>
          </cell>
          <cell r="E5992">
            <v>1</v>
          </cell>
          <cell r="F5992">
            <v>0</v>
          </cell>
          <cell r="G5992">
            <v>0</v>
          </cell>
          <cell r="H5992">
            <v>0</v>
          </cell>
          <cell r="I5992">
            <v>8300</v>
          </cell>
          <cell r="J5992">
            <v>1</v>
          </cell>
          <cell r="K5992">
            <v>3</v>
          </cell>
          <cell r="L5992">
            <v>3870324</v>
          </cell>
        </row>
        <row r="5993">
          <cell r="A5993">
            <v>8</v>
          </cell>
          <cell r="B5993">
            <v>1</v>
          </cell>
          <cell r="C5993">
            <v>0</v>
          </cell>
          <cell r="D5993">
            <v>0</v>
          </cell>
          <cell r="E5993">
            <v>1</v>
          </cell>
          <cell r="F5993">
            <v>0</v>
          </cell>
          <cell r="G5993">
            <v>0</v>
          </cell>
          <cell r="H5993">
            <v>0</v>
          </cell>
          <cell r="I5993">
            <v>8400</v>
          </cell>
          <cell r="J5993">
            <v>1</v>
          </cell>
          <cell r="K5993">
            <v>3</v>
          </cell>
          <cell r="L5993">
            <v>2015986</v>
          </cell>
        </row>
        <row r="5994">
          <cell r="A5994">
            <v>8</v>
          </cell>
          <cell r="B5994">
            <v>1</v>
          </cell>
          <cell r="C5994">
            <v>0</v>
          </cell>
          <cell r="D5994">
            <v>0</v>
          </cell>
          <cell r="E5994">
            <v>1</v>
          </cell>
          <cell r="F5994">
            <v>0</v>
          </cell>
          <cell r="G5994">
            <v>0</v>
          </cell>
          <cell r="H5994">
            <v>0</v>
          </cell>
          <cell r="I5994">
            <v>8500</v>
          </cell>
          <cell r="J5994">
            <v>1</v>
          </cell>
          <cell r="K5994">
            <v>3</v>
          </cell>
          <cell r="L5994">
            <v>664968</v>
          </cell>
        </row>
        <row r="5995">
          <cell r="A5995">
            <v>8</v>
          </cell>
          <cell r="B5995">
            <v>1</v>
          </cell>
          <cell r="C5995">
            <v>0</v>
          </cell>
          <cell r="D5995">
            <v>0</v>
          </cell>
          <cell r="E5995">
            <v>1</v>
          </cell>
          <cell r="F5995">
            <v>0</v>
          </cell>
          <cell r="G5995">
            <v>0</v>
          </cell>
          <cell r="H5995">
            <v>0</v>
          </cell>
          <cell r="I5995">
            <v>8600</v>
          </cell>
          <cell r="J5995">
            <v>1</v>
          </cell>
          <cell r="K5995">
            <v>3</v>
          </cell>
          <cell r="L5995">
            <v>1579721</v>
          </cell>
        </row>
        <row r="5996">
          <cell r="A5996">
            <v>8</v>
          </cell>
          <cell r="B5996">
            <v>1</v>
          </cell>
          <cell r="C5996">
            <v>0</v>
          </cell>
          <cell r="D5996">
            <v>0</v>
          </cell>
          <cell r="E5996">
            <v>1</v>
          </cell>
          <cell r="F5996">
            <v>0</v>
          </cell>
          <cell r="G5996">
            <v>0</v>
          </cell>
          <cell r="H5996">
            <v>0</v>
          </cell>
          <cell r="I5996">
            <v>8700</v>
          </cell>
          <cell r="J5996">
            <v>1</v>
          </cell>
          <cell r="K5996">
            <v>3</v>
          </cell>
          <cell r="L5996">
            <v>1075911</v>
          </cell>
        </row>
        <row r="5997">
          <cell r="A5997">
            <v>8</v>
          </cell>
          <cell r="B5997">
            <v>1</v>
          </cell>
          <cell r="C5997">
            <v>0</v>
          </cell>
          <cell r="D5997">
            <v>0</v>
          </cell>
          <cell r="E5997">
            <v>1</v>
          </cell>
          <cell r="F5997">
            <v>0</v>
          </cell>
          <cell r="G5997">
            <v>0</v>
          </cell>
          <cell r="H5997">
            <v>0</v>
          </cell>
          <cell r="I5997">
            <v>8800</v>
          </cell>
          <cell r="J5997">
            <v>1</v>
          </cell>
          <cell r="K5997">
            <v>3</v>
          </cell>
          <cell r="L5997">
            <v>2102843</v>
          </cell>
        </row>
        <row r="5998">
          <cell r="A5998">
            <v>8</v>
          </cell>
          <cell r="B5998">
            <v>1</v>
          </cell>
          <cell r="C5998">
            <v>0</v>
          </cell>
          <cell r="D5998">
            <v>0</v>
          </cell>
          <cell r="E5998">
            <v>1</v>
          </cell>
          <cell r="F5998">
            <v>0</v>
          </cell>
          <cell r="G5998">
            <v>0</v>
          </cell>
          <cell r="H5998">
            <v>0</v>
          </cell>
          <cell r="I5998">
            <v>8900</v>
          </cell>
          <cell r="J5998">
            <v>1</v>
          </cell>
          <cell r="K5998">
            <v>3</v>
          </cell>
          <cell r="L5998">
            <v>179218</v>
          </cell>
        </row>
        <row r="5999">
          <cell r="A5999">
            <v>8</v>
          </cell>
          <cell r="B5999">
            <v>1</v>
          </cell>
          <cell r="C5999">
            <v>0</v>
          </cell>
          <cell r="D5999">
            <v>0</v>
          </cell>
          <cell r="E5999">
            <v>1</v>
          </cell>
          <cell r="F5999">
            <v>0</v>
          </cell>
          <cell r="G5999">
            <v>0</v>
          </cell>
          <cell r="H5999">
            <v>0</v>
          </cell>
          <cell r="I5999">
            <v>9000</v>
          </cell>
          <cell r="J5999">
            <v>1</v>
          </cell>
          <cell r="K5999">
            <v>3</v>
          </cell>
          <cell r="L5999">
            <v>611013</v>
          </cell>
        </row>
        <row r="6000">
          <cell r="A6000">
            <v>8</v>
          </cell>
          <cell r="B6000">
            <v>1</v>
          </cell>
          <cell r="C6000">
            <v>0</v>
          </cell>
          <cell r="D6000">
            <v>0</v>
          </cell>
          <cell r="E6000">
            <v>1</v>
          </cell>
          <cell r="F6000">
            <v>0</v>
          </cell>
          <cell r="G6000">
            <v>0</v>
          </cell>
          <cell r="H6000">
            <v>0</v>
          </cell>
          <cell r="I6000">
            <v>9100</v>
          </cell>
          <cell r="J6000">
            <v>1</v>
          </cell>
          <cell r="K6000">
            <v>3</v>
          </cell>
          <cell r="L6000">
            <v>1065387</v>
          </cell>
        </row>
        <row r="6001">
          <cell r="A6001">
            <v>8</v>
          </cell>
          <cell r="B6001">
            <v>1</v>
          </cell>
          <cell r="C6001">
            <v>0</v>
          </cell>
          <cell r="D6001">
            <v>0</v>
          </cell>
          <cell r="E6001">
            <v>1</v>
          </cell>
          <cell r="F6001">
            <v>0</v>
          </cell>
          <cell r="G6001">
            <v>0</v>
          </cell>
          <cell r="H6001">
            <v>0</v>
          </cell>
          <cell r="I6001">
            <v>9200</v>
          </cell>
          <cell r="J6001">
            <v>1</v>
          </cell>
          <cell r="K6001">
            <v>3</v>
          </cell>
          <cell r="L6001">
            <v>0</v>
          </cell>
        </row>
        <row r="6002">
          <cell r="A6002">
            <v>8</v>
          </cell>
          <cell r="B6002">
            <v>1</v>
          </cell>
          <cell r="C6002">
            <v>0</v>
          </cell>
          <cell r="D6002">
            <v>0</v>
          </cell>
          <cell r="E6002">
            <v>1</v>
          </cell>
          <cell r="F6002">
            <v>0</v>
          </cell>
          <cell r="G6002">
            <v>0</v>
          </cell>
          <cell r="H6002">
            <v>0</v>
          </cell>
          <cell r="I6002">
            <v>9500</v>
          </cell>
          <cell r="J6002">
            <v>1</v>
          </cell>
          <cell r="K6002">
            <v>3</v>
          </cell>
          <cell r="L6002">
            <v>0</v>
          </cell>
        </row>
        <row r="6003">
          <cell r="A6003">
            <v>8</v>
          </cell>
          <cell r="B6003">
            <v>1</v>
          </cell>
          <cell r="C6003">
            <v>0</v>
          </cell>
          <cell r="D6003">
            <v>0</v>
          </cell>
          <cell r="E6003">
            <v>1</v>
          </cell>
          <cell r="F6003">
            <v>0</v>
          </cell>
          <cell r="G6003">
            <v>0</v>
          </cell>
          <cell r="H6003">
            <v>0</v>
          </cell>
          <cell r="I6003">
            <v>9700</v>
          </cell>
          <cell r="J6003">
            <v>1</v>
          </cell>
          <cell r="K6003">
            <v>3</v>
          </cell>
          <cell r="L6003">
            <v>0</v>
          </cell>
        </row>
        <row r="6004">
          <cell r="A6004">
            <v>8</v>
          </cell>
          <cell r="B6004">
            <v>1</v>
          </cell>
          <cell r="C6004">
            <v>0</v>
          </cell>
          <cell r="D6004">
            <v>0</v>
          </cell>
          <cell r="E6004">
            <v>1</v>
          </cell>
          <cell r="F6004">
            <v>0</v>
          </cell>
          <cell r="G6004">
            <v>0</v>
          </cell>
          <cell r="H6004">
            <v>0</v>
          </cell>
          <cell r="I6004">
            <v>9800</v>
          </cell>
          <cell r="J6004">
            <v>1</v>
          </cell>
          <cell r="K6004">
            <v>3</v>
          </cell>
          <cell r="L6004">
            <v>34700</v>
          </cell>
        </row>
        <row r="6005">
          <cell r="A6005">
            <v>8</v>
          </cell>
          <cell r="B6005">
            <v>1</v>
          </cell>
          <cell r="C6005">
            <v>0</v>
          </cell>
          <cell r="D6005">
            <v>0</v>
          </cell>
          <cell r="E6005">
            <v>1</v>
          </cell>
          <cell r="F6005">
            <v>0</v>
          </cell>
          <cell r="G6005">
            <v>0</v>
          </cell>
          <cell r="H6005">
            <v>0</v>
          </cell>
          <cell r="I6005">
            <v>9900</v>
          </cell>
          <cell r="J6005">
            <v>1</v>
          </cell>
          <cell r="K6005">
            <v>3</v>
          </cell>
          <cell r="L6005">
            <v>268175</v>
          </cell>
        </row>
        <row r="6006">
          <cell r="A6006">
            <v>8</v>
          </cell>
          <cell r="B6006">
            <v>1</v>
          </cell>
          <cell r="C6006">
            <v>0</v>
          </cell>
          <cell r="D6006">
            <v>0</v>
          </cell>
          <cell r="E6006">
            <v>1</v>
          </cell>
          <cell r="F6006">
            <v>0</v>
          </cell>
          <cell r="G6006">
            <v>0</v>
          </cell>
          <cell r="H6006">
            <v>0</v>
          </cell>
          <cell r="I6006">
            <v>8300</v>
          </cell>
          <cell r="J6006">
            <v>2</v>
          </cell>
          <cell r="K6006">
            <v>3</v>
          </cell>
          <cell r="L6006">
            <v>0</v>
          </cell>
        </row>
        <row r="6007">
          <cell r="A6007">
            <v>8</v>
          </cell>
          <cell r="B6007">
            <v>1</v>
          </cell>
          <cell r="C6007">
            <v>0</v>
          </cell>
          <cell r="D6007">
            <v>0</v>
          </cell>
          <cell r="E6007">
            <v>2</v>
          </cell>
          <cell r="F6007">
            <v>0</v>
          </cell>
          <cell r="G6007">
            <v>0</v>
          </cell>
          <cell r="H6007">
            <v>0</v>
          </cell>
          <cell r="I6007">
            <v>8100</v>
          </cell>
          <cell r="J6007">
            <v>1</v>
          </cell>
          <cell r="K6007">
            <v>3</v>
          </cell>
          <cell r="L6007">
            <v>0</v>
          </cell>
        </row>
        <row r="6008">
          <cell r="A6008">
            <v>8</v>
          </cell>
          <cell r="B6008">
            <v>1</v>
          </cell>
          <cell r="C6008">
            <v>0</v>
          </cell>
          <cell r="D6008">
            <v>0</v>
          </cell>
          <cell r="E6008">
            <v>2</v>
          </cell>
          <cell r="F6008">
            <v>0</v>
          </cell>
          <cell r="G6008">
            <v>0</v>
          </cell>
          <cell r="H6008">
            <v>0</v>
          </cell>
          <cell r="I6008">
            <v>8200</v>
          </cell>
          <cell r="J6008">
            <v>1</v>
          </cell>
          <cell r="K6008">
            <v>3</v>
          </cell>
          <cell r="L6008">
            <v>4155</v>
          </cell>
        </row>
        <row r="6009">
          <cell r="A6009">
            <v>8</v>
          </cell>
          <cell r="B6009">
            <v>1</v>
          </cell>
          <cell r="C6009">
            <v>0</v>
          </cell>
          <cell r="D6009">
            <v>0</v>
          </cell>
          <cell r="E6009">
            <v>2</v>
          </cell>
          <cell r="F6009">
            <v>0</v>
          </cell>
          <cell r="G6009">
            <v>0</v>
          </cell>
          <cell r="H6009">
            <v>0</v>
          </cell>
          <cell r="I6009">
            <v>8300</v>
          </cell>
          <cell r="J6009">
            <v>1</v>
          </cell>
          <cell r="K6009">
            <v>3</v>
          </cell>
          <cell r="L6009">
            <v>99683</v>
          </cell>
        </row>
        <row r="6010">
          <cell r="A6010">
            <v>8</v>
          </cell>
          <cell r="B6010">
            <v>1</v>
          </cell>
          <cell r="C6010">
            <v>0</v>
          </cell>
          <cell r="D6010">
            <v>0</v>
          </cell>
          <cell r="E6010">
            <v>2</v>
          </cell>
          <cell r="F6010">
            <v>0</v>
          </cell>
          <cell r="G6010">
            <v>0</v>
          </cell>
          <cell r="H6010">
            <v>0</v>
          </cell>
          <cell r="I6010">
            <v>8400</v>
          </cell>
          <cell r="J6010">
            <v>1</v>
          </cell>
          <cell r="K6010">
            <v>3</v>
          </cell>
          <cell r="L6010">
            <v>17927</v>
          </cell>
        </row>
        <row r="6011">
          <cell r="A6011">
            <v>8</v>
          </cell>
          <cell r="B6011">
            <v>1</v>
          </cell>
          <cell r="C6011">
            <v>0</v>
          </cell>
          <cell r="D6011">
            <v>0</v>
          </cell>
          <cell r="E6011">
            <v>2</v>
          </cell>
          <cell r="F6011">
            <v>0</v>
          </cell>
          <cell r="G6011">
            <v>0</v>
          </cell>
          <cell r="H6011">
            <v>0</v>
          </cell>
          <cell r="I6011">
            <v>8600</v>
          </cell>
          <cell r="J6011">
            <v>1</v>
          </cell>
          <cell r="K6011">
            <v>3</v>
          </cell>
          <cell r="L6011">
            <v>268</v>
          </cell>
        </row>
        <row r="6012">
          <cell r="A6012">
            <v>8</v>
          </cell>
          <cell r="B6012">
            <v>1</v>
          </cell>
          <cell r="C6012">
            <v>0</v>
          </cell>
          <cell r="D6012">
            <v>0</v>
          </cell>
          <cell r="E6012">
            <v>2</v>
          </cell>
          <cell r="F6012">
            <v>0</v>
          </cell>
          <cell r="G6012">
            <v>0</v>
          </cell>
          <cell r="H6012">
            <v>0</v>
          </cell>
          <cell r="I6012">
            <v>8700</v>
          </cell>
          <cell r="J6012">
            <v>1</v>
          </cell>
          <cell r="K6012">
            <v>3</v>
          </cell>
          <cell r="L6012">
            <v>0</v>
          </cell>
        </row>
        <row r="6013">
          <cell r="A6013">
            <v>8</v>
          </cell>
          <cell r="B6013">
            <v>1</v>
          </cell>
          <cell r="C6013">
            <v>0</v>
          </cell>
          <cell r="D6013">
            <v>0</v>
          </cell>
          <cell r="E6013">
            <v>2</v>
          </cell>
          <cell r="F6013">
            <v>0</v>
          </cell>
          <cell r="G6013">
            <v>0</v>
          </cell>
          <cell r="H6013">
            <v>0</v>
          </cell>
          <cell r="I6013">
            <v>8900</v>
          </cell>
          <cell r="J6013">
            <v>1</v>
          </cell>
          <cell r="K6013">
            <v>3</v>
          </cell>
          <cell r="L6013">
            <v>0</v>
          </cell>
        </row>
        <row r="6014">
          <cell r="A6014">
            <v>8</v>
          </cell>
          <cell r="B6014">
            <v>1</v>
          </cell>
          <cell r="C6014">
            <v>0</v>
          </cell>
          <cell r="D6014">
            <v>0</v>
          </cell>
          <cell r="E6014">
            <v>2</v>
          </cell>
          <cell r="F6014">
            <v>0</v>
          </cell>
          <cell r="G6014">
            <v>0</v>
          </cell>
          <cell r="H6014">
            <v>0</v>
          </cell>
          <cell r="I6014">
            <v>9000</v>
          </cell>
          <cell r="J6014">
            <v>1</v>
          </cell>
          <cell r="K6014">
            <v>3</v>
          </cell>
          <cell r="L6014">
            <v>6172</v>
          </cell>
        </row>
        <row r="6015">
          <cell r="A6015">
            <v>8</v>
          </cell>
          <cell r="B6015">
            <v>1</v>
          </cell>
          <cell r="C6015">
            <v>0</v>
          </cell>
          <cell r="D6015">
            <v>0</v>
          </cell>
          <cell r="E6015">
            <v>2</v>
          </cell>
          <cell r="F6015">
            <v>0</v>
          </cell>
          <cell r="G6015">
            <v>0</v>
          </cell>
          <cell r="H6015">
            <v>0</v>
          </cell>
          <cell r="I6015">
            <v>9200</v>
          </cell>
          <cell r="J6015">
            <v>1</v>
          </cell>
          <cell r="K6015">
            <v>3</v>
          </cell>
          <cell r="L6015">
            <v>0</v>
          </cell>
        </row>
        <row r="6016">
          <cell r="A6016">
            <v>8</v>
          </cell>
          <cell r="B6016">
            <v>1</v>
          </cell>
          <cell r="C6016">
            <v>0</v>
          </cell>
          <cell r="D6016">
            <v>0</v>
          </cell>
          <cell r="E6016">
            <v>2</v>
          </cell>
          <cell r="F6016">
            <v>0</v>
          </cell>
          <cell r="G6016">
            <v>0</v>
          </cell>
          <cell r="H6016">
            <v>0</v>
          </cell>
          <cell r="I6016">
            <v>9700</v>
          </cell>
          <cell r="J6016">
            <v>1</v>
          </cell>
          <cell r="K6016">
            <v>3</v>
          </cell>
          <cell r="L6016">
            <v>0</v>
          </cell>
        </row>
        <row r="6017">
          <cell r="A6017">
            <v>8</v>
          </cell>
          <cell r="B6017">
            <v>1</v>
          </cell>
          <cell r="C6017">
            <v>0</v>
          </cell>
          <cell r="D6017">
            <v>0</v>
          </cell>
          <cell r="E6017">
            <v>2</v>
          </cell>
          <cell r="F6017">
            <v>0</v>
          </cell>
          <cell r="G6017">
            <v>0</v>
          </cell>
          <cell r="H6017">
            <v>0</v>
          </cell>
          <cell r="I6017">
            <v>9800</v>
          </cell>
          <cell r="J6017">
            <v>1</v>
          </cell>
          <cell r="K6017">
            <v>3</v>
          </cell>
          <cell r="L6017">
            <v>2542</v>
          </cell>
        </row>
        <row r="6018">
          <cell r="A6018">
            <v>8</v>
          </cell>
          <cell r="B6018">
            <v>1</v>
          </cell>
          <cell r="C6018">
            <v>0</v>
          </cell>
          <cell r="D6018">
            <v>0</v>
          </cell>
          <cell r="E6018">
            <v>3</v>
          </cell>
          <cell r="F6018">
            <v>0</v>
          </cell>
          <cell r="G6018">
            <v>0</v>
          </cell>
          <cell r="H6018">
            <v>0</v>
          </cell>
          <cell r="I6018">
            <v>8000</v>
          </cell>
          <cell r="J6018">
            <v>1</v>
          </cell>
          <cell r="K6018">
            <v>3</v>
          </cell>
          <cell r="L6018">
            <v>4031334</v>
          </cell>
        </row>
        <row r="6019">
          <cell r="A6019">
            <v>8</v>
          </cell>
          <cell r="B6019">
            <v>1</v>
          </cell>
          <cell r="C6019">
            <v>0</v>
          </cell>
          <cell r="D6019">
            <v>0</v>
          </cell>
          <cell r="E6019">
            <v>3</v>
          </cell>
          <cell r="F6019">
            <v>0</v>
          </cell>
          <cell r="G6019">
            <v>0</v>
          </cell>
          <cell r="H6019">
            <v>0</v>
          </cell>
          <cell r="I6019">
            <v>8004</v>
          </cell>
          <cell r="J6019">
            <v>1</v>
          </cell>
          <cell r="K6019">
            <v>3</v>
          </cell>
          <cell r="L6019">
            <v>0</v>
          </cell>
        </row>
        <row r="6020">
          <cell r="A6020">
            <v>8</v>
          </cell>
          <cell r="B6020">
            <v>1</v>
          </cell>
          <cell r="C6020">
            <v>0</v>
          </cell>
          <cell r="D6020">
            <v>0</v>
          </cell>
          <cell r="E6020">
            <v>3</v>
          </cell>
          <cell r="F6020">
            <v>0</v>
          </cell>
          <cell r="G6020">
            <v>0</v>
          </cell>
          <cell r="H6020">
            <v>0</v>
          </cell>
          <cell r="I6020">
            <v>8100</v>
          </cell>
          <cell r="J6020">
            <v>1</v>
          </cell>
          <cell r="K6020">
            <v>3</v>
          </cell>
          <cell r="L6020">
            <v>197307</v>
          </cell>
        </row>
        <row r="6021">
          <cell r="A6021">
            <v>8</v>
          </cell>
          <cell r="B6021">
            <v>1</v>
          </cell>
          <cell r="C6021">
            <v>0</v>
          </cell>
          <cell r="D6021">
            <v>0</v>
          </cell>
          <cell r="E6021">
            <v>3</v>
          </cell>
          <cell r="F6021">
            <v>0</v>
          </cell>
          <cell r="G6021">
            <v>0</v>
          </cell>
          <cell r="H6021">
            <v>0</v>
          </cell>
          <cell r="I6021">
            <v>8200</v>
          </cell>
          <cell r="J6021">
            <v>1</v>
          </cell>
          <cell r="K6021">
            <v>3</v>
          </cell>
          <cell r="L6021">
            <v>1638292</v>
          </cell>
        </row>
        <row r="6022">
          <cell r="A6022">
            <v>8</v>
          </cell>
          <cell r="B6022">
            <v>1</v>
          </cell>
          <cell r="C6022">
            <v>0</v>
          </cell>
          <cell r="D6022">
            <v>0</v>
          </cell>
          <cell r="E6022">
            <v>3</v>
          </cell>
          <cell r="F6022">
            <v>0</v>
          </cell>
          <cell r="G6022">
            <v>0</v>
          </cell>
          <cell r="H6022">
            <v>0</v>
          </cell>
          <cell r="I6022">
            <v>8300</v>
          </cell>
          <cell r="J6022">
            <v>1</v>
          </cell>
          <cell r="K6022">
            <v>3</v>
          </cell>
          <cell r="L6022">
            <v>338750</v>
          </cell>
        </row>
        <row r="6023">
          <cell r="A6023">
            <v>8</v>
          </cell>
          <cell r="B6023">
            <v>1</v>
          </cell>
          <cell r="C6023">
            <v>0</v>
          </cell>
          <cell r="D6023">
            <v>0</v>
          </cell>
          <cell r="E6023">
            <v>3</v>
          </cell>
          <cell r="F6023">
            <v>0</v>
          </cell>
          <cell r="G6023">
            <v>0</v>
          </cell>
          <cell r="H6023">
            <v>0</v>
          </cell>
          <cell r="I6023">
            <v>8400</v>
          </cell>
          <cell r="J6023">
            <v>1</v>
          </cell>
          <cell r="K6023">
            <v>3</v>
          </cell>
          <cell r="L6023">
            <v>197249</v>
          </cell>
        </row>
        <row r="6024">
          <cell r="A6024">
            <v>8</v>
          </cell>
          <cell r="B6024">
            <v>1</v>
          </cell>
          <cell r="C6024">
            <v>0</v>
          </cell>
          <cell r="D6024">
            <v>0</v>
          </cell>
          <cell r="E6024">
            <v>3</v>
          </cell>
          <cell r="F6024">
            <v>0</v>
          </cell>
          <cell r="G6024">
            <v>0</v>
          </cell>
          <cell r="H6024">
            <v>0</v>
          </cell>
          <cell r="I6024">
            <v>8500</v>
          </cell>
          <cell r="J6024">
            <v>1</v>
          </cell>
          <cell r="K6024">
            <v>3</v>
          </cell>
          <cell r="L6024">
            <v>87621</v>
          </cell>
        </row>
        <row r="6025">
          <cell r="A6025">
            <v>8</v>
          </cell>
          <cell r="B6025">
            <v>1</v>
          </cell>
          <cell r="C6025">
            <v>0</v>
          </cell>
          <cell r="D6025">
            <v>0</v>
          </cell>
          <cell r="E6025">
            <v>3</v>
          </cell>
          <cell r="F6025">
            <v>0</v>
          </cell>
          <cell r="G6025">
            <v>0</v>
          </cell>
          <cell r="H6025">
            <v>0</v>
          </cell>
          <cell r="I6025">
            <v>8600</v>
          </cell>
          <cell r="J6025">
            <v>1</v>
          </cell>
          <cell r="K6025">
            <v>3</v>
          </cell>
          <cell r="L6025">
            <v>146603</v>
          </cell>
        </row>
        <row r="6026">
          <cell r="A6026">
            <v>8</v>
          </cell>
          <cell r="B6026">
            <v>1</v>
          </cell>
          <cell r="C6026">
            <v>0</v>
          </cell>
          <cell r="D6026">
            <v>0</v>
          </cell>
          <cell r="E6026">
            <v>3</v>
          </cell>
          <cell r="F6026">
            <v>0</v>
          </cell>
          <cell r="G6026">
            <v>0</v>
          </cell>
          <cell r="H6026">
            <v>0</v>
          </cell>
          <cell r="I6026">
            <v>8700</v>
          </cell>
          <cell r="J6026">
            <v>1</v>
          </cell>
          <cell r="K6026">
            <v>3</v>
          </cell>
          <cell r="L6026">
            <v>59885</v>
          </cell>
        </row>
        <row r="6027">
          <cell r="A6027">
            <v>8</v>
          </cell>
          <cell r="B6027">
            <v>1</v>
          </cell>
          <cell r="C6027">
            <v>0</v>
          </cell>
          <cell r="D6027">
            <v>0</v>
          </cell>
          <cell r="E6027">
            <v>3</v>
          </cell>
          <cell r="F6027">
            <v>0</v>
          </cell>
          <cell r="G6027">
            <v>0</v>
          </cell>
          <cell r="H6027">
            <v>0</v>
          </cell>
          <cell r="I6027">
            <v>8800</v>
          </cell>
          <cell r="J6027">
            <v>1</v>
          </cell>
          <cell r="K6027">
            <v>3</v>
          </cell>
          <cell r="L6027">
            <v>227981</v>
          </cell>
        </row>
        <row r="6028">
          <cell r="A6028">
            <v>8</v>
          </cell>
          <cell r="B6028">
            <v>1</v>
          </cell>
          <cell r="C6028">
            <v>0</v>
          </cell>
          <cell r="D6028">
            <v>0</v>
          </cell>
          <cell r="E6028">
            <v>3</v>
          </cell>
          <cell r="F6028">
            <v>0</v>
          </cell>
          <cell r="G6028">
            <v>0</v>
          </cell>
          <cell r="H6028">
            <v>0</v>
          </cell>
          <cell r="I6028">
            <v>8900</v>
          </cell>
          <cell r="J6028">
            <v>1</v>
          </cell>
          <cell r="K6028">
            <v>3</v>
          </cell>
          <cell r="L6028">
            <v>0</v>
          </cell>
        </row>
        <row r="6029">
          <cell r="A6029">
            <v>8</v>
          </cell>
          <cell r="B6029">
            <v>1</v>
          </cell>
          <cell r="C6029">
            <v>0</v>
          </cell>
          <cell r="D6029">
            <v>0</v>
          </cell>
          <cell r="E6029">
            <v>3</v>
          </cell>
          <cell r="F6029">
            <v>0</v>
          </cell>
          <cell r="G6029">
            <v>0</v>
          </cell>
          <cell r="H6029">
            <v>0</v>
          </cell>
          <cell r="I6029">
            <v>9000</v>
          </cell>
          <cell r="J6029">
            <v>1</v>
          </cell>
          <cell r="K6029">
            <v>3</v>
          </cell>
          <cell r="L6029">
            <v>86725</v>
          </cell>
        </row>
        <row r="6030">
          <cell r="A6030">
            <v>8</v>
          </cell>
          <cell r="B6030">
            <v>1</v>
          </cell>
          <cell r="C6030">
            <v>0</v>
          </cell>
          <cell r="D6030">
            <v>0</v>
          </cell>
          <cell r="E6030">
            <v>3</v>
          </cell>
          <cell r="F6030">
            <v>0</v>
          </cell>
          <cell r="G6030">
            <v>0</v>
          </cell>
          <cell r="H6030">
            <v>0</v>
          </cell>
          <cell r="I6030">
            <v>9100</v>
          </cell>
          <cell r="J6030">
            <v>1</v>
          </cell>
          <cell r="K6030">
            <v>3</v>
          </cell>
          <cell r="L6030">
            <v>112587</v>
          </cell>
        </row>
        <row r="6031">
          <cell r="A6031">
            <v>8</v>
          </cell>
          <cell r="B6031">
            <v>1</v>
          </cell>
          <cell r="C6031">
            <v>0</v>
          </cell>
          <cell r="D6031">
            <v>0</v>
          </cell>
          <cell r="E6031">
            <v>3</v>
          </cell>
          <cell r="F6031">
            <v>0</v>
          </cell>
          <cell r="G6031">
            <v>0</v>
          </cell>
          <cell r="H6031">
            <v>0</v>
          </cell>
          <cell r="I6031">
            <v>9200</v>
          </cell>
          <cell r="J6031">
            <v>1</v>
          </cell>
          <cell r="K6031">
            <v>3</v>
          </cell>
          <cell r="L6031">
            <v>0</v>
          </cell>
        </row>
        <row r="6032">
          <cell r="A6032">
            <v>8</v>
          </cell>
          <cell r="B6032">
            <v>1</v>
          </cell>
          <cell r="C6032">
            <v>0</v>
          </cell>
          <cell r="D6032">
            <v>0</v>
          </cell>
          <cell r="E6032">
            <v>3</v>
          </cell>
          <cell r="F6032">
            <v>0</v>
          </cell>
          <cell r="G6032">
            <v>0</v>
          </cell>
          <cell r="H6032">
            <v>0</v>
          </cell>
          <cell r="I6032">
            <v>9400</v>
          </cell>
          <cell r="J6032">
            <v>1</v>
          </cell>
          <cell r="K6032">
            <v>3</v>
          </cell>
          <cell r="L6032">
            <v>0</v>
          </cell>
        </row>
        <row r="6033">
          <cell r="A6033">
            <v>8</v>
          </cell>
          <cell r="B6033">
            <v>1</v>
          </cell>
          <cell r="C6033">
            <v>0</v>
          </cell>
          <cell r="D6033">
            <v>0</v>
          </cell>
          <cell r="E6033">
            <v>3</v>
          </cell>
          <cell r="F6033">
            <v>0</v>
          </cell>
          <cell r="G6033">
            <v>0</v>
          </cell>
          <cell r="H6033">
            <v>0</v>
          </cell>
          <cell r="I6033">
            <v>9500</v>
          </cell>
          <cell r="J6033">
            <v>1</v>
          </cell>
          <cell r="K6033">
            <v>3</v>
          </cell>
          <cell r="L6033">
            <v>0</v>
          </cell>
        </row>
        <row r="6034">
          <cell r="A6034">
            <v>8</v>
          </cell>
          <cell r="B6034">
            <v>1</v>
          </cell>
          <cell r="C6034">
            <v>0</v>
          </cell>
          <cell r="D6034">
            <v>0</v>
          </cell>
          <cell r="E6034">
            <v>3</v>
          </cell>
          <cell r="F6034">
            <v>0</v>
          </cell>
          <cell r="G6034">
            <v>0</v>
          </cell>
          <cell r="H6034">
            <v>0</v>
          </cell>
          <cell r="I6034">
            <v>9900</v>
          </cell>
          <cell r="J6034">
            <v>1</v>
          </cell>
          <cell r="K6034">
            <v>3</v>
          </cell>
          <cell r="L6034">
            <v>60999</v>
          </cell>
        </row>
        <row r="6035">
          <cell r="A6035">
            <v>8</v>
          </cell>
          <cell r="B6035">
            <v>1</v>
          </cell>
          <cell r="C6035">
            <v>0</v>
          </cell>
          <cell r="D6035">
            <v>0</v>
          </cell>
          <cell r="E6035">
            <v>4</v>
          </cell>
          <cell r="F6035">
            <v>0</v>
          </cell>
          <cell r="G6035">
            <v>0</v>
          </cell>
          <cell r="H6035">
            <v>0</v>
          </cell>
          <cell r="I6035">
            <v>8000</v>
          </cell>
          <cell r="J6035">
            <v>1</v>
          </cell>
          <cell r="K6035">
            <v>3</v>
          </cell>
          <cell r="L6035">
            <v>0</v>
          </cell>
        </row>
        <row r="6036">
          <cell r="A6036">
            <v>8</v>
          </cell>
          <cell r="B6036">
            <v>1</v>
          </cell>
          <cell r="C6036">
            <v>0</v>
          </cell>
          <cell r="D6036">
            <v>0</v>
          </cell>
          <cell r="E6036">
            <v>4</v>
          </cell>
          <cell r="F6036">
            <v>0</v>
          </cell>
          <cell r="G6036">
            <v>0</v>
          </cell>
          <cell r="H6036">
            <v>0</v>
          </cell>
          <cell r="I6036">
            <v>8001</v>
          </cell>
          <cell r="J6036">
            <v>1</v>
          </cell>
          <cell r="K6036">
            <v>3</v>
          </cell>
          <cell r="L6036">
            <v>0</v>
          </cell>
        </row>
        <row r="6037">
          <cell r="A6037">
            <v>8</v>
          </cell>
          <cell r="B6037">
            <v>1</v>
          </cell>
          <cell r="C6037">
            <v>0</v>
          </cell>
          <cell r="D6037">
            <v>0</v>
          </cell>
          <cell r="E6037">
            <v>4</v>
          </cell>
          <cell r="F6037">
            <v>0</v>
          </cell>
          <cell r="G6037">
            <v>0</v>
          </cell>
          <cell r="H6037">
            <v>0</v>
          </cell>
          <cell r="I6037">
            <v>8002</v>
          </cell>
          <cell r="J6037">
            <v>1</v>
          </cell>
          <cell r="K6037">
            <v>3</v>
          </cell>
          <cell r="L6037">
            <v>0</v>
          </cell>
        </row>
        <row r="6038">
          <cell r="A6038">
            <v>8</v>
          </cell>
          <cell r="B6038">
            <v>1</v>
          </cell>
          <cell r="C6038">
            <v>0</v>
          </cell>
          <cell r="D6038">
            <v>0</v>
          </cell>
          <cell r="E6038">
            <v>4</v>
          </cell>
          <cell r="F6038">
            <v>0</v>
          </cell>
          <cell r="G6038">
            <v>0</v>
          </cell>
          <cell r="H6038">
            <v>0</v>
          </cell>
          <cell r="I6038">
            <v>8003</v>
          </cell>
          <cell r="J6038">
            <v>1</v>
          </cell>
          <cell r="K6038">
            <v>3</v>
          </cell>
          <cell r="L6038">
            <v>230000</v>
          </cell>
        </row>
        <row r="6039">
          <cell r="A6039">
            <v>8</v>
          </cell>
          <cell r="B6039">
            <v>1</v>
          </cell>
          <cell r="C6039">
            <v>0</v>
          </cell>
          <cell r="D6039">
            <v>0</v>
          </cell>
          <cell r="E6039">
            <v>4</v>
          </cell>
          <cell r="F6039">
            <v>0</v>
          </cell>
          <cell r="G6039">
            <v>0</v>
          </cell>
          <cell r="H6039">
            <v>0</v>
          </cell>
          <cell r="I6039">
            <v>8004</v>
          </cell>
          <cell r="J6039">
            <v>1</v>
          </cell>
          <cell r="K6039">
            <v>3</v>
          </cell>
          <cell r="L6039">
            <v>0</v>
          </cell>
        </row>
        <row r="6040">
          <cell r="A6040">
            <v>8</v>
          </cell>
          <cell r="B6040">
            <v>1</v>
          </cell>
          <cell r="C6040">
            <v>0</v>
          </cell>
          <cell r="D6040">
            <v>0</v>
          </cell>
          <cell r="E6040">
            <v>4</v>
          </cell>
          <cell r="F6040">
            <v>0</v>
          </cell>
          <cell r="G6040">
            <v>0</v>
          </cell>
          <cell r="H6040">
            <v>0</v>
          </cell>
          <cell r="I6040">
            <v>8100</v>
          </cell>
          <cell r="J6040">
            <v>1</v>
          </cell>
          <cell r="K6040">
            <v>3</v>
          </cell>
          <cell r="L6040">
            <v>0</v>
          </cell>
        </row>
        <row r="6041">
          <cell r="A6041">
            <v>8</v>
          </cell>
          <cell r="B6041">
            <v>1</v>
          </cell>
          <cell r="C6041">
            <v>0</v>
          </cell>
          <cell r="D6041">
            <v>0</v>
          </cell>
          <cell r="E6041">
            <v>4</v>
          </cell>
          <cell r="F6041">
            <v>0</v>
          </cell>
          <cell r="G6041">
            <v>0</v>
          </cell>
          <cell r="H6041">
            <v>0</v>
          </cell>
          <cell r="I6041">
            <v>8200</v>
          </cell>
          <cell r="J6041">
            <v>1</v>
          </cell>
          <cell r="K6041">
            <v>3</v>
          </cell>
          <cell r="L6041">
            <v>200</v>
          </cell>
        </row>
        <row r="6042">
          <cell r="A6042">
            <v>8</v>
          </cell>
          <cell r="B6042">
            <v>1</v>
          </cell>
          <cell r="C6042">
            <v>0</v>
          </cell>
          <cell r="D6042">
            <v>0</v>
          </cell>
          <cell r="E6042">
            <v>5</v>
          </cell>
          <cell r="F6042">
            <v>1</v>
          </cell>
          <cell r="G6042">
            <v>0</v>
          </cell>
          <cell r="H6042">
            <v>0</v>
          </cell>
          <cell r="I6042">
            <v>1102</v>
          </cell>
          <cell r="J6042">
            <v>2</v>
          </cell>
          <cell r="K6042">
            <v>3</v>
          </cell>
          <cell r="L6042">
            <v>1306786.6299999999</v>
          </cell>
        </row>
        <row r="6043">
          <cell r="A6043">
            <v>8</v>
          </cell>
          <cell r="B6043">
            <v>1</v>
          </cell>
          <cell r="C6043">
            <v>0</v>
          </cell>
          <cell r="D6043">
            <v>0</v>
          </cell>
          <cell r="E6043">
            <v>5</v>
          </cell>
          <cell r="F6043">
            <v>2</v>
          </cell>
          <cell r="G6043">
            <v>0</v>
          </cell>
          <cell r="H6043">
            <v>0</v>
          </cell>
          <cell r="I6043">
            <v>0</v>
          </cell>
          <cell r="J6043">
            <v>1</v>
          </cell>
          <cell r="K6043">
            <v>3</v>
          </cell>
          <cell r="L6043">
            <v>0</v>
          </cell>
        </row>
        <row r="6044">
          <cell r="A6044">
            <v>8</v>
          </cell>
          <cell r="B6044">
            <v>1</v>
          </cell>
          <cell r="C6044">
            <v>0</v>
          </cell>
          <cell r="D6044">
            <v>0</v>
          </cell>
          <cell r="E6044">
            <v>5</v>
          </cell>
          <cell r="F6044">
            <v>2</v>
          </cell>
          <cell r="G6044">
            <v>0</v>
          </cell>
          <cell r="H6044">
            <v>0</v>
          </cell>
          <cell r="I6044">
            <v>1000</v>
          </cell>
          <cell r="J6044">
            <v>1</v>
          </cell>
          <cell r="K6044">
            <v>3</v>
          </cell>
          <cell r="L6044">
            <v>0</v>
          </cell>
        </row>
        <row r="6045">
          <cell r="A6045">
            <v>8</v>
          </cell>
          <cell r="B6045">
            <v>1</v>
          </cell>
          <cell r="C6045">
            <v>0</v>
          </cell>
          <cell r="D6045">
            <v>0</v>
          </cell>
          <cell r="E6045">
            <v>5</v>
          </cell>
          <cell r="F6045">
            <v>2</v>
          </cell>
          <cell r="G6045">
            <v>0</v>
          </cell>
          <cell r="H6045">
            <v>0</v>
          </cell>
          <cell r="I6045">
            <v>8200</v>
          </cell>
          <cell r="J6045">
            <v>1</v>
          </cell>
          <cell r="K6045">
            <v>3</v>
          </cell>
          <cell r="L6045">
            <v>450633</v>
          </cell>
        </row>
        <row r="6046">
          <cell r="A6046">
            <v>8</v>
          </cell>
          <cell r="B6046">
            <v>1</v>
          </cell>
          <cell r="C6046">
            <v>0</v>
          </cell>
          <cell r="D6046">
            <v>0</v>
          </cell>
          <cell r="E6046">
            <v>5</v>
          </cell>
          <cell r="F6046">
            <v>2</v>
          </cell>
          <cell r="G6046">
            <v>0</v>
          </cell>
          <cell r="H6046">
            <v>0</v>
          </cell>
          <cell r="I6046">
            <v>0</v>
          </cell>
          <cell r="J6046">
            <v>2</v>
          </cell>
          <cell r="K6046">
            <v>3</v>
          </cell>
          <cell r="L6046">
            <v>0</v>
          </cell>
        </row>
        <row r="6047">
          <cell r="A6047">
            <v>8</v>
          </cell>
          <cell r="B6047">
            <v>1</v>
          </cell>
          <cell r="C6047">
            <v>0</v>
          </cell>
          <cell r="D6047">
            <v>0</v>
          </cell>
          <cell r="E6047">
            <v>5</v>
          </cell>
          <cell r="F6047">
            <v>2</v>
          </cell>
          <cell r="G6047">
            <v>0</v>
          </cell>
          <cell r="H6047">
            <v>0</v>
          </cell>
          <cell r="I6047">
            <v>1102</v>
          </cell>
          <cell r="J6047">
            <v>2</v>
          </cell>
          <cell r="K6047">
            <v>3</v>
          </cell>
          <cell r="L6047">
            <v>1996810.32</v>
          </cell>
        </row>
        <row r="6048">
          <cell r="A6048">
            <v>8</v>
          </cell>
          <cell r="B6048">
            <v>1</v>
          </cell>
          <cell r="C6048">
            <v>0</v>
          </cell>
          <cell r="D6048">
            <v>0</v>
          </cell>
          <cell r="E6048">
            <v>5</v>
          </cell>
          <cell r="F6048">
            <v>2</v>
          </cell>
          <cell r="G6048">
            <v>0</v>
          </cell>
          <cell r="H6048">
            <v>0</v>
          </cell>
          <cell r="I6048">
            <v>2000</v>
          </cell>
          <cell r="J6048">
            <v>2</v>
          </cell>
          <cell r="K6048">
            <v>3</v>
          </cell>
          <cell r="L6048">
            <v>0</v>
          </cell>
        </row>
        <row r="6049">
          <cell r="A6049">
            <v>8</v>
          </cell>
          <cell r="B6049">
            <v>1</v>
          </cell>
          <cell r="C6049">
            <v>0</v>
          </cell>
          <cell r="D6049">
            <v>0</v>
          </cell>
          <cell r="E6049">
            <v>5</v>
          </cell>
          <cell r="F6049">
            <v>2</v>
          </cell>
          <cell r="G6049">
            <v>0</v>
          </cell>
          <cell r="H6049">
            <v>0</v>
          </cell>
          <cell r="I6049">
            <v>4044</v>
          </cell>
          <cell r="J6049">
            <v>2</v>
          </cell>
          <cell r="K6049">
            <v>3</v>
          </cell>
          <cell r="L6049">
            <v>0</v>
          </cell>
        </row>
        <row r="6050">
          <cell r="A6050">
            <v>8</v>
          </cell>
          <cell r="B6050">
            <v>1</v>
          </cell>
          <cell r="C6050">
            <v>0</v>
          </cell>
          <cell r="D6050">
            <v>0</v>
          </cell>
          <cell r="E6050">
            <v>5</v>
          </cell>
          <cell r="F6050">
            <v>3</v>
          </cell>
          <cell r="G6050">
            <v>0</v>
          </cell>
          <cell r="H6050">
            <v>0</v>
          </cell>
          <cell r="I6050">
            <v>8200</v>
          </cell>
          <cell r="J6050">
            <v>1</v>
          </cell>
          <cell r="K6050">
            <v>3</v>
          </cell>
          <cell r="L6050">
            <v>0</v>
          </cell>
        </row>
        <row r="6051">
          <cell r="A6051">
            <v>8</v>
          </cell>
          <cell r="B6051">
            <v>1</v>
          </cell>
          <cell r="C6051">
            <v>0</v>
          </cell>
          <cell r="D6051">
            <v>0</v>
          </cell>
          <cell r="E6051">
            <v>5</v>
          </cell>
          <cell r="F6051">
            <v>3</v>
          </cell>
          <cell r="G6051">
            <v>0</v>
          </cell>
          <cell r="H6051">
            <v>0</v>
          </cell>
          <cell r="I6051">
            <v>1000</v>
          </cell>
          <cell r="J6051">
            <v>2</v>
          </cell>
          <cell r="K6051">
            <v>3</v>
          </cell>
          <cell r="L6051">
            <v>0</v>
          </cell>
        </row>
        <row r="6052">
          <cell r="A6052">
            <v>8</v>
          </cell>
          <cell r="B6052">
            <v>1</v>
          </cell>
          <cell r="C6052">
            <v>0</v>
          </cell>
          <cell r="D6052">
            <v>0</v>
          </cell>
          <cell r="E6052">
            <v>5</v>
          </cell>
          <cell r="F6052">
            <v>3</v>
          </cell>
          <cell r="G6052">
            <v>0</v>
          </cell>
          <cell r="H6052">
            <v>0</v>
          </cell>
          <cell r="I6052">
            <v>2000</v>
          </cell>
          <cell r="J6052">
            <v>2</v>
          </cell>
          <cell r="K6052">
            <v>3</v>
          </cell>
          <cell r="L6052">
            <v>0</v>
          </cell>
        </row>
        <row r="6053">
          <cell r="A6053">
            <v>8</v>
          </cell>
          <cell r="B6053">
            <v>1</v>
          </cell>
          <cell r="C6053">
            <v>0</v>
          </cell>
          <cell r="D6053">
            <v>0</v>
          </cell>
          <cell r="E6053">
            <v>5</v>
          </cell>
          <cell r="F6053">
            <v>3</v>
          </cell>
          <cell r="G6053">
            <v>0</v>
          </cell>
          <cell r="H6053">
            <v>0</v>
          </cell>
          <cell r="I6053">
            <v>2011</v>
          </cell>
          <cell r="J6053">
            <v>2</v>
          </cell>
          <cell r="K6053">
            <v>3</v>
          </cell>
          <cell r="L6053">
            <v>0</v>
          </cell>
        </row>
        <row r="6054">
          <cell r="A6054">
            <v>8</v>
          </cell>
          <cell r="B6054">
            <v>1</v>
          </cell>
          <cell r="C6054">
            <v>0</v>
          </cell>
          <cell r="D6054">
            <v>0</v>
          </cell>
          <cell r="E6054">
            <v>5</v>
          </cell>
          <cell r="F6054">
            <v>3</v>
          </cell>
          <cell r="G6054">
            <v>0</v>
          </cell>
          <cell r="H6054">
            <v>0</v>
          </cell>
          <cell r="I6054">
            <v>2023</v>
          </cell>
          <cell r="J6054">
            <v>2</v>
          </cell>
          <cell r="K6054">
            <v>3</v>
          </cell>
          <cell r="L6054">
            <v>0</v>
          </cell>
        </row>
        <row r="6055">
          <cell r="A6055">
            <v>8</v>
          </cell>
          <cell r="B6055">
            <v>1</v>
          </cell>
          <cell r="C6055">
            <v>0</v>
          </cell>
          <cell r="D6055">
            <v>0</v>
          </cell>
          <cell r="E6055">
            <v>5</v>
          </cell>
          <cell r="F6055">
            <v>3</v>
          </cell>
          <cell r="G6055">
            <v>0</v>
          </cell>
          <cell r="H6055">
            <v>0</v>
          </cell>
          <cell r="I6055">
            <v>3111</v>
          </cell>
          <cell r="J6055">
            <v>2</v>
          </cell>
          <cell r="K6055">
            <v>3</v>
          </cell>
          <cell r="L6055">
            <v>0</v>
          </cell>
        </row>
        <row r="6056">
          <cell r="A6056">
            <v>8</v>
          </cell>
          <cell r="B6056">
            <v>1</v>
          </cell>
          <cell r="C6056">
            <v>0</v>
          </cell>
          <cell r="D6056">
            <v>0</v>
          </cell>
          <cell r="E6056">
            <v>5</v>
          </cell>
          <cell r="F6056">
            <v>3</v>
          </cell>
          <cell r="G6056">
            <v>0</v>
          </cell>
          <cell r="H6056">
            <v>0</v>
          </cell>
          <cell r="I6056">
            <v>4012</v>
          </cell>
          <cell r="J6056">
            <v>2</v>
          </cell>
          <cell r="K6056">
            <v>3</v>
          </cell>
          <cell r="L6056">
            <v>0</v>
          </cell>
        </row>
        <row r="6057">
          <cell r="A6057">
            <v>8</v>
          </cell>
          <cell r="B6057">
            <v>1</v>
          </cell>
          <cell r="C6057">
            <v>0</v>
          </cell>
          <cell r="D6057">
            <v>0</v>
          </cell>
          <cell r="E6057">
            <v>5</v>
          </cell>
          <cell r="F6057">
            <v>3</v>
          </cell>
          <cell r="G6057">
            <v>0</v>
          </cell>
          <cell r="H6057">
            <v>0</v>
          </cell>
          <cell r="I6057">
            <v>4040</v>
          </cell>
          <cell r="J6057">
            <v>2</v>
          </cell>
          <cell r="K6057">
            <v>3</v>
          </cell>
          <cell r="L6057">
            <v>0</v>
          </cell>
        </row>
        <row r="6058">
          <cell r="A6058">
            <v>8</v>
          </cell>
          <cell r="B6058">
            <v>1</v>
          </cell>
          <cell r="C6058">
            <v>0</v>
          </cell>
          <cell r="D6058">
            <v>0</v>
          </cell>
          <cell r="E6058">
            <v>5</v>
          </cell>
          <cell r="F6058">
            <v>3</v>
          </cell>
          <cell r="G6058">
            <v>0</v>
          </cell>
          <cell r="H6058">
            <v>0</v>
          </cell>
          <cell r="I6058">
            <v>4044</v>
          </cell>
          <cell r="J6058">
            <v>2</v>
          </cell>
          <cell r="K6058">
            <v>3</v>
          </cell>
          <cell r="L6058">
            <v>1024623.96</v>
          </cell>
        </row>
        <row r="6059">
          <cell r="A6059">
            <v>8</v>
          </cell>
          <cell r="B6059">
            <v>1</v>
          </cell>
          <cell r="C6059">
            <v>0</v>
          </cell>
          <cell r="D6059">
            <v>0</v>
          </cell>
          <cell r="E6059">
            <v>5</v>
          </cell>
          <cell r="F6059">
            <v>4</v>
          </cell>
          <cell r="G6059">
            <v>0</v>
          </cell>
          <cell r="H6059">
            <v>0</v>
          </cell>
          <cell r="I6059">
            <v>8004</v>
          </cell>
          <cell r="J6059">
            <v>1</v>
          </cell>
          <cell r="K6059">
            <v>3</v>
          </cell>
          <cell r="L6059">
            <v>4360.3500000000004</v>
          </cell>
        </row>
        <row r="6060">
          <cell r="A6060">
            <v>8</v>
          </cell>
          <cell r="B6060">
            <v>1</v>
          </cell>
          <cell r="C6060">
            <v>0</v>
          </cell>
          <cell r="D6060">
            <v>0</v>
          </cell>
          <cell r="E6060">
            <v>5</v>
          </cell>
          <cell r="F6060">
            <v>4</v>
          </cell>
          <cell r="G6060">
            <v>0</v>
          </cell>
          <cell r="H6060">
            <v>0</v>
          </cell>
          <cell r="I6060">
            <v>8005</v>
          </cell>
          <cell r="J6060">
            <v>1</v>
          </cell>
          <cell r="K6060">
            <v>3</v>
          </cell>
          <cell r="L6060">
            <v>0</v>
          </cell>
        </row>
        <row r="6061">
          <cell r="A6061">
            <v>8</v>
          </cell>
          <cell r="B6061">
            <v>1</v>
          </cell>
          <cell r="C6061">
            <v>0</v>
          </cell>
          <cell r="D6061">
            <v>0</v>
          </cell>
          <cell r="E6061">
            <v>5</v>
          </cell>
          <cell r="F6061">
            <v>4</v>
          </cell>
          <cell r="G6061">
            <v>0</v>
          </cell>
          <cell r="H6061">
            <v>0</v>
          </cell>
          <cell r="I6061">
            <v>8200</v>
          </cell>
          <cell r="J6061">
            <v>1</v>
          </cell>
          <cell r="K6061">
            <v>3</v>
          </cell>
          <cell r="L6061">
            <v>401768.87</v>
          </cell>
        </row>
        <row r="6062">
          <cell r="A6062">
            <v>8</v>
          </cell>
          <cell r="B6062">
            <v>1</v>
          </cell>
          <cell r="C6062">
            <v>0</v>
          </cell>
          <cell r="D6062">
            <v>0</v>
          </cell>
          <cell r="E6062">
            <v>5</v>
          </cell>
          <cell r="F6062">
            <v>4</v>
          </cell>
          <cell r="G6062">
            <v>0</v>
          </cell>
          <cell r="H6062">
            <v>0</v>
          </cell>
          <cell r="I6062">
            <v>9400</v>
          </cell>
          <cell r="J6062">
            <v>1</v>
          </cell>
          <cell r="K6062">
            <v>3</v>
          </cell>
          <cell r="L6062">
            <v>0</v>
          </cell>
        </row>
        <row r="6063">
          <cell r="A6063">
            <v>8</v>
          </cell>
          <cell r="B6063">
            <v>1</v>
          </cell>
          <cell r="C6063">
            <v>0</v>
          </cell>
          <cell r="D6063">
            <v>0</v>
          </cell>
          <cell r="E6063">
            <v>5</v>
          </cell>
          <cell r="F6063">
            <v>4</v>
          </cell>
          <cell r="G6063">
            <v>0</v>
          </cell>
          <cell r="H6063">
            <v>0</v>
          </cell>
          <cell r="I6063">
            <v>1010</v>
          </cell>
          <cell r="J6063">
            <v>2</v>
          </cell>
          <cell r="K6063">
            <v>3</v>
          </cell>
          <cell r="L6063">
            <v>0</v>
          </cell>
        </row>
        <row r="6064">
          <cell r="A6064">
            <v>8</v>
          </cell>
          <cell r="B6064">
            <v>1</v>
          </cell>
          <cell r="C6064">
            <v>0</v>
          </cell>
          <cell r="D6064">
            <v>0</v>
          </cell>
          <cell r="E6064">
            <v>5</v>
          </cell>
          <cell r="F6064">
            <v>4</v>
          </cell>
          <cell r="G6064">
            <v>0</v>
          </cell>
          <cell r="H6064">
            <v>0</v>
          </cell>
          <cell r="I6064">
            <v>1100</v>
          </cell>
          <cell r="J6064">
            <v>2</v>
          </cell>
          <cell r="K6064">
            <v>3</v>
          </cell>
          <cell r="L6064">
            <v>0</v>
          </cell>
        </row>
        <row r="6065">
          <cell r="A6065">
            <v>8</v>
          </cell>
          <cell r="B6065">
            <v>1</v>
          </cell>
          <cell r="C6065">
            <v>0</v>
          </cell>
          <cell r="D6065">
            <v>0</v>
          </cell>
          <cell r="E6065">
            <v>5</v>
          </cell>
          <cell r="F6065">
            <v>4</v>
          </cell>
          <cell r="G6065">
            <v>0</v>
          </cell>
          <cell r="H6065">
            <v>0</v>
          </cell>
          <cell r="I6065">
            <v>1101</v>
          </cell>
          <cell r="J6065">
            <v>2</v>
          </cell>
          <cell r="K6065">
            <v>3</v>
          </cell>
          <cell r="L6065">
            <v>0</v>
          </cell>
        </row>
        <row r="6066">
          <cell r="A6066">
            <v>8</v>
          </cell>
          <cell r="B6066">
            <v>1</v>
          </cell>
          <cell r="C6066">
            <v>0</v>
          </cell>
          <cell r="D6066">
            <v>0</v>
          </cell>
          <cell r="E6066">
            <v>5</v>
          </cell>
          <cell r="F6066">
            <v>4</v>
          </cell>
          <cell r="G6066">
            <v>0</v>
          </cell>
          <cell r="H6066">
            <v>0</v>
          </cell>
          <cell r="I6066">
            <v>1102</v>
          </cell>
          <cell r="J6066">
            <v>2</v>
          </cell>
          <cell r="K6066">
            <v>3</v>
          </cell>
          <cell r="L6066">
            <v>435868.52</v>
          </cell>
        </row>
        <row r="6067">
          <cell r="A6067">
            <v>8</v>
          </cell>
          <cell r="B6067">
            <v>1</v>
          </cell>
          <cell r="C6067">
            <v>0</v>
          </cell>
          <cell r="D6067">
            <v>0</v>
          </cell>
          <cell r="E6067">
            <v>5</v>
          </cell>
          <cell r="F6067">
            <v>4</v>
          </cell>
          <cell r="G6067">
            <v>0</v>
          </cell>
          <cell r="H6067">
            <v>0</v>
          </cell>
          <cell r="I6067">
            <v>1104</v>
          </cell>
          <cell r="J6067">
            <v>2</v>
          </cell>
          <cell r="K6067">
            <v>3</v>
          </cell>
          <cell r="L6067">
            <v>0</v>
          </cell>
        </row>
        <row r="6068">
          <cell r="A6068">
            <v>8</v>
          </cell>
          <cell r="B6068">
            <v>1</v>
          </cell>
          <cell r="C6068">
            <v>0</v>
          </cell>
          <cell r="D6068">
            <v>0</v>
          </cell>
          <cell r="E6068">
            <v>5</v>
          </cell>
          <cell r="F6068">
            <v>4</v>
          </cell>
          <cell r="G6068">
            <v>0</v>
          </cell>
          <cell r="H6068">
            <v>0</v>
          </cell>
          <cell r="I6068">
            <v>4044</v>
          </cell>
          <cell r="J6068">
            <v>2</v>
          </cell>
          <cell r="K6068">
            <v>3</v>
          </cell>
          <cell r="L6068">
            <v>0</v>
          </cell>
        </row>
        <row r="6069">
          <cell r="A6069">
            <v>8</v>
          </cell>
          <cell r="B6069">
            <v>1</v>
          </cell>
          <cell r="C6069">
            <v>0</v>
          </cell>
          <cell r="D6069">
            <v>0</v>
          </cell>
          <cell r="E6069">
            <v>5</v>
          </cell>
          <cell r="F6069">
            <v>5</v>
          </cell>
          <cell r="G6069">
            <v>0</v>
          </cell>
          <cell r="H6069">
            <v>0</v>
          </cell>
          <cell r="I6069">
            <v>8200</v>
          </cell>
          <cell r="J6069">
            <v>1</v>
          </cell>
          <cell r="K6069">
            <v>3</v>
          </cell>
          <cell r="L6069">
            <v>0</v>
          </cell>
        </row>
        <row r="6070">
          <cell r="A6070">
            <v>8</v>
          </cell>
          <cell r="B6070">
            <v>1</v>
          </cell>
          <cell r="C6070">
            <v>0</v>
          </cell>
          <cell r="D6070">
            <v>0</v>
          </cell>
          <cell r="E6070">
            <v>5</v>
          </cell>
          <cell r="F6070">
            <v>5</v>
          </cell>
          <cell r="G6070">
            <v>0</v>
          </cell>
          <cell r="H6070">
            <v>0</v>
          </cell>
          <cell r="I6070">
            <v>1102</v>
          </cell>
          <cell r="J6070">
            <v>2</v>
          </cell>
          <cell r="K6070">
            <v>3</v>
          </cell>
          <cell r="L6070">
            <v>491667.75</v>
          </cell>
        </row>
        <row r="6071">
          <cell r="A6071">
            <v>8</v>
          </cell>
          <cell r="B6071">
            <v>1</v>
          </cell>
          <cell r="C6071">
            <v>0</v>
          </cell>
          <cell r="D6071">
            <v>0</v>
          </cell>
          <cell r="E6071">
            <v>5</v>
          </cell>
          <cell r="F6071">
            <v>5</v>
          </cell>
          <cell r="G6071">
            <v>0</v>
          </cell>
          <cell r="H6071">
            <v>0</v>
          </cell>
          <cell r="I6071">
            <v>2000</v>
          </cell>
          <cell r="J6071">
            <v>2</v>
          </cell>
          <cell r="K6071">
            <v>3</v>
          </cell>
          <cell r="L6071">
            <v>0</v>
          </cell>
        </row>
        <row r="6072">
          <cell r="A6072">
            <v>8</v>
          </cell>
          <cell r="B6072">
            <v>1</v>
          </cell>
          <cell r="C6072">
            <v>0</v>
          </cell>
          <cell r="D6072">
            <v>0</v>
          </cell>
          <cell r="E6072">
            <v>5</v>
          </cell>
          <cell r="F6072">
            <v>5</v>
          </cell>
          <cell r="G6072">
            <v>0</v>
          </cell>
          <cell r="H6072">
            <v>0</v>
          </cell>
          <cell r="I6072">
            <v>4042</v>
          </cell>
          <cell r="J6072">
            <v>2</v>
          </cell>
          <cell r="K6072">
            <v>3</v>
          </cell>
          <cell r="L6072">
            <v>0</v>
          </cell>
        </row>
        <row r="6073">
          <cell r="A6073">
            <v>8</v>
          </cell>
          <cell r="B6073">
            <v>1</v>
          </cell>
          <cell r="C6073">
            <v>0</v>
          </cell>
          <cell r="D6073">
            <v>0</v>
          </cell>
          <cell r="E6073">
            <v>5</v>
          </cell>
          <cell r="F6073">
            <v>5</v>
          </cell>
          <cell r="G6073">
            <v>0</v>
          </cell>
          <cell r="H6073">
            <v>0</v>
          </cell>
          <cell r="I6073">
            <v>4044</v>
          </cell>
          <cell r="J6073">
            <v>2</v>
          </cell>
          <cell r="K6073">
            <v>3</v>
          </cell>
          <cell r="L6073">
            <v>399875.19</v>
          </cell>
        </row>
        <row r="6074">
          <cell r="A6074">
            <v>8</v>
          </cell>
          <cell r="B6074">
            <v>1</v>
          </cell>
          <cell r="C6074">
            <v>0</v>
          </cell>
          <cell r="D6074">
            <v>0</v>
          </cell>
          <cell r="E6074">
            <v>5</v>
          </cell>
          <cell r="F6074">
            <v>5</v>
          </cell>
          <cell r="G6074">
            <v>0</v>
          </cell>
          <cell r="H6074">
            <v>0</v>
          </cell>
          <cell r="I6074">
            <v>7100</v>
          </cell>
          <cell r="J6074">
            <v>2</v>
          </cell>
          <cell r="K6074">
            <v>3</v>
          </cell>
          <cell r="L6074">
            <v>0</v>
          </cell>
        </row>
        <row r="6075">
          <cell r="A6075">
            <v>8</v>
          </cell>
          <cell r="B6075">
            <v>1</v>
          </cell>
          <cell r="C6075">
            <v>0</v>
          </cell>
          <cell r="D6075">
            <v>0</v>
          </cell>
          <cell r="E6075">
            <v>5</v>
          </cell>
          <cell r="F6075">
            <v>5</v>
          </cell>
          <cell r="G6075">
            <v>0</v>
          </cell>
          <cell r="H6075">
            <v>0</v>
          </cell>
          <cell r="I6075">
            <v>7200</v>
          </cell>
          <cell r="J6075">
            <v>2</v>
          </cell>
          <cell r="K6075">
            <v>3</v>
          </cell>
          <cell r="L6075">
            <v>0</v>
          </cell>
        </row>
        <row r="6076">
          <cell r="A6076">
            <v>8</v>
          </cell>
          <cell r="B6076">
            <v>1</v>
          </cell>
          <cell r="C6076">
            <v>0</v>
          </cell>
          <cell r="D6076">
            <v>0</v>
          </cell>
          <cell r="E6076">
            <v>5</v>
          </cell>
          <cell r="F6076">
            <v>6</v>
          </cell>
          <cell r="G6076">
            <v>0</v>
          </cell>
          <cell r="H6076">
            <v>0</v>
          </cell>
          <cell r="I6076">
            <v>8200</v>
          </cell>
          <cell r="J6076">
            <v>1</v>
          </cell>
          <cell r="K6076">
            <v>3</v>
          </cell>
          <cell r="L6076">
            <v>79242</v>
          </cell>
        </row>
        <row r="6077">
          <cell r="A6077">
            <v>8</v>
          </cell>
          <cell r="B6077">
            <v>1</v>
          </cell>
          <cell r="C6077">
            <v>0</v>
          </cell>
          <cell r="D6077">
            <v>0</v>
          </cell>
          <cell r="E6077">
            <v>5</v>
          </cell>
          <cell r="F6077">
            <v>6</v>
          </cell>
          <cell r="G6077">
            <v>0</v>
          </cell>
          <cell r="H6077">
            <v>0</v>
          </cell>
          <cell r="I6077">
            <v>1000</v>
          </cell>
          <cell r="J6077">
            <v>2</v>
          </cell>
          <cell r="K6077">
            <v>3</v>
          </cell>
          <cell r="L6077">
            <v>0</v>
          </cell>
        </row>
        <row r="6078">
          <cell r="A6078">
            <v>8</v>
          </cell>
          <cell r="B6078">
            <v>1</v>
          </cell>
          <cell r="C6078">
            <v>0</v>
          </cell>
          <cell r="D6078">
            <v>0</v>
          </cell>
          <cell r="E6078">
            <v>5</v>
          </cell>
          <cell r="F6078">
            <v>6</v>
          </cell>
          <cell r="G6078">
            <v>0</v>
          </cell>
          <cell r="H6078">
            <v>0</v>
          </cell>
          <cell r="I6078">
            <v>1021</v>
          </cell>
          <cell r="J6078">
            <v>2</v>
          </cell>
          <cell r="K6078">
            <v>3</v>
          </cell>
          <cell r="L6078">
            <v>0</v>
          </cell>
        </row>
        <row r="6079">
          <cell r="A6079">
            <v>8</v>
          </cell>
          <cell r="B6079">
            <v>1</v>
          </cell>
          <cell r="C6079">
            <v>0</v>
          </cell>
          <cell r="D6079">
            <v>0</v>
          </cell>
          <cell r="E6079">
            <v>5</v>
          </cell>
          <cell r="F6079">
            <v>6</v>
          </cell>
          <cell r="G6079">
            <v>0</v>
          </cell>
          <cell r="H6079">
            <v>0</v>
          </cell>
          <cell r="I6079">
            <v>1102</v>
          </cell>
          <cell r="J6079">
            <v>2</v>
          </cell>
          <cell r="K6079">
            <v>3</v>
          </cell>
          <cell r="L6079">
            <v>151367</v>
          </cell>
        </row>
        <row r="6080">
          <cell r="A6080">
            <v>8</v>
          </cell>
          <cell r="B6080">
            <v>1</v>
          </cell>
          <cell r="C6080">
            <v>0</v>
          </cell>
          <cell r="D6080">
            <v>0</v>
          </cell>
          <cell r="E6080">
            <v>5</v>
          </cell>
          <cell r="F6080">
            <v>7</v>
          </cell>
          <cell r="G6080">
            <v>0</v>
          </cell>
          <cell r="H6080">
            <v>0</v>
          </cell>
          <cell r="I6080">
            <v>8001</v>
          </cell>
          <cell r="J6080">
            <v>1</v>
          </cell>
          <cell r="K6080">
            <v>3</v>
          </cell>
          <cell r="L6080">
            <v>0</v>
          </cell>
        </row>
        <row r="6081">
          <cell r="A6081">
            <v>8</v>
          </cell>
          <cell r="B6081">
            <v>1</v>
          </cell>
          <cell r="C6081">
            <v>0</v>
          </cell>
          <cell r="D6081">
            <v>0</v>
          </cell>
          <cell r="E6081">
            <v>5</v>
          </cell>
          <cell r="F6081">
            <v>7</v>
          </cell>
          <cell r="G6081">
            <v>0</v>
          </cell>
          <cell r="H6081">
            <v>0</v>
          </cell>
          <cell r="I6081">
            <v>8002</v>
          </cell>
          <cell r="J6081">
            <v>1</v>
          </cell>
          <cell r="K6081">
            <v>3</v>
          </cell>
          <cell r="L6081">
            <v>0</v>
          </cell>
        </row>
        <row r="6082">
          <cell r="A6082">
            <v>8</v>
          </cell>
          <cell r="B6082">
            <v>1</v>
          </cell>
          <cell r="C6082">
            <v>0</v>
          </cell>
          <cell r="D6082">
            <v>0</v>
          </cell>
          <cell r="E6082">
            <v>5</v>
          </cell>
          <cell r="F6082">
            <v>7</v>
          </cell>
          <cell r="G6082">
            <v>0</v>
          </cell>
          <cell r="H6082">
            <v>0</v>
          </cell>
          <cell r="I6082">
            <v>8003</v>
          </cell>
          <cell r="J6082">
            <v>1</v>
          </cell>
          <cell r="K6082">
            <v>3</v>
          </cell>
          <cell r="L6082">
            <v>0</v>
          </cell>
        </row>
        <row r="6083">
          <cell r="A6083">
            <v>8</v>
          </cell>
          <cell r="B6083">
            <v>1</v>
          </cell>
          <cell r="C6083">
            <v>0</v>
          </cell>
          <cell r="D6083">
            <v>0</v>
          </cell>
          <cell r="E6083">
            <v>5</v>
          </cell>
          <cell r="F6083">
            <v>7</v>
          </cell>
          <cell r="G6083">
            <v>0</v>
          </cell>
          <cell r="H6083">
            <v>0</v>
          </cell>
          <cell r="I6083">
            <v>8004</v>
          </cell>
          <cell r="J6083">
            <v>1</v>
          </cell>
          <cell r="K6083">
            <v>3</v>
          </cell>
          <cell r="L6083">
            <v>0</v>
          </cell>
        </row>
        <row r="6084">
          <cell r="A6084">
            <v>8</v>
          </cell>
          <cell r="B6084">
            <v>1</v>
          </cell>
          <cell r="C6084">
            <v>0</v>
          </cell>
          <cell r="D6084">
            <v>0</v>
          </cell>
          <cell r="E6084">
            <v>5</v>
          </cell>
          <cell r="F6084">
            <v>7</v>
          </cell>
          <cell r="G6084">
            <v>0</v>
          </cell>
          <cell r="H6084">
            <v>0</v>
          </cell>
          <cell r="I6084">
            <v>8016</v>
          </cell>
          <cell r="J6084">
            <v>1</v>
          </cell>
          <cell r="K6084">
            <v>3</v>
          </cell>
          <cell r="L6084">
            <v>0</v>
          </cell>
        </row>
        <row r="6085">
          <cell r="A6085">
            <v>8</v>
          </cell>
          <cell r="B6085">
            <v>1</v>
          </cell>
          <cell r="C6085">
            <v>0</v>
          </cell>
          <cell r="D6085">
            <v>0</v>
          </cell>
          <cell r="E6085">
            <v>5</v>
          </cell>
          <cell r="F6085">
            <v>7</v>
          </cell>
          <cell r="G6085">
            <v>0</v>
          </cell>
          <cell r="H6085">
            <v>0</v>
          </cell>
          <cell r="I6085">
            <v>8200</v>
          </cell>
          <cell r="J6085">
            <v>1</v>
          </cell>
          <cell r="K6085">
            <v>3</v>
          </cell>
          <cell r="L6085">
            <v>1217273.71</v>
          </cell>
        </row>
        <row r="6086">
          <cell r="A6086">
            <v>8</v>
          </cell>
          <cell r="B6086">
            <v>1</v>
          </cell>
          <cell r="C6086">
            <v>0</v>
          </cell>
          <cell r="D6086">
            <v>0</v>
          </cell>
          <cell r="E6086">
            <v>5</v>
          </cell>
          <cell r="F6086">
            <v>7</v>
          </cell>
          <cell r="G6086">
            <v>0</v>
          </cell>
          <cell r="H6086">
            <v>0</v>
          </cell>
          <cell r="I6086">
            <v>8300</v>
          </cell>
          <cell r="J6086">
            <v>1</v>
          </cell>
          <cell r="K6086">
            <v>3</v>
          </cell>
          <cell r="L6086">
            <v>11000</v>
          </cell>
        </row>
        <row r="6087">
          <cell r="A6087">
            <v>8</v>
          </cell>
          <cell r="B6087">
            <v>1</v>
          </cell>
          <cell r="C6087">
            <v>0</v>
          </cell>
          <cell r="D6087">
            <v>0</v>
          </cell>
          <cell r="E6087">
            <v>5</v>
          </cell>
          <cell r="F6087">
            <v>7</v>
          </cell>
          <cell r="G6087">
            <v>0</v>
          </cell>
          <cell r="H6087">
            <v>0</v>
          </cell>
          <cell r="I6087">
            <v>9000</v>
          </cell>
          <cell r="J6087">
            <v>1</v>
          </cell>
          <cell r="K6087">
            <v>3</v>
          </cell>
          <cell r="L6087">
            <v>0</v>
          </cell>
        </row>
        <row r="6088">
          <cell r="A6088">
            <v>8</v>
          </cell>
          <cell r="B6088">
            <v>1</v>
          </cell>
          <cell r="C6088">
            <v>0</v>
          </cell>
          <cell r="D6088">
            <v>0</v>
          </cell>
          <cell r="E6088">
            <v>5</v>
          </cell>
          <cell r="F6088">
            <v>7</v>
          </cell>
          <cell r="G6088">
            <v>0</v>
          </cell>
          <cell r="H6088">
            <v>0</v>
          </cell>
          <cell r="I6088">
            <v>1000</v>
          </cell>
          <cell r="J6088">
            <v>2</v>
          </cell>
          <cell r="K6088">
            <v>3</v>
          </cell>
          <cell r="L6088">
            <v>1485</v>
          </cell>
        </row>
        <row r="6089">
          <cell r="A6089">
            <v>8</v>
          </cell>
          <cell r="B6089">
            <v>1</v>
          </cell>
          <cell r="C6089">
            <v>0</v>
          </cell>
          <cell r="D6089">
            <v>0</v>
          </cell>
          <cell r="E6089">
            <v>5</v>
          </cell>
          <cell r="F6089">
            <v>7</v>
          </cell>
          <cell r="G6089">
            <v>0</v>
          </cell>
          <cell r="H6089">
            <v>0</v>
          </cell>
          <cell r="I6089">
            <v>1020</v>
          </cell>
          <cell r="J6089">
            <v>2</v>
          </cell>
          <cell r="K6089">
            <v>3</v>
          </cell>
          <cell r="L6089">
            <v>0</v>
          </cell>
        </row>
        <row r="6090">
          <cell r="A6090">
            <v>8</v>
          </cell>
          <cell r="B6090">
            <v>1</v>
          </cell>
          <cell r="C6090">
            <v>0</v>
          </cell>
          <cell r="D6090">
            <v>0</v>
          </cell>
          <cell r="E6090">
            <v>5</v>
          </cell>
          <cell r="F6090">
            <v>7</v>
          </cell>
          <cell r="G6090">
            <v>0</v>
          </cell>
          <cell r="H6090">
            <v>0</v>
          </cell>
          <cell r="I6090">
            <v>1021</v>
          </cell>
          <cell r="J6090">
            <v>2</v>
          </cell>
          <cell r="K6090">
            <v>3</v>
          </cell>
          <cell r="L6090">
            <v>197701.61</v>
          </cell>
        </row>
        <row r="6091">
          <cell r="A6091">
            <v>8</v>
          </cell>
          <cell r="B6091">
            <v>1</v>
          </cell>
          <cell r="C6091">
            <v>0</v>
          </cell>
          <cell r="D6091">
            <v>0</v>
          </cell>
          <cell r="E6091">
            <v>5</v>
          </cell>
          <cell r="F6091">
            <v>7</v>
          </cell>
          <cell r="G6091">
            <v>0</v>
          </cell>
          <cell r="H6091">
            <v>0</v>
          </cell>
          <cell r="I6091">
            <v>1030</v>
          </cell>
          <cell r="J6091">
            <v>2</v>
          </cell>
          <cell r="K6091">
            <v>3</v>
          </cell>
          <cell r="L6091">
            <v>0</v>
          </cell>
        </row>
        <row r="6092">
          <cell r="A6092">
            <v>8</v>
          </cell>
          <cell r="B6092">
            <v>1</v>
          </cell>
          <cell r="C6092">
            <v>0</v>
          </cell>
          <cell r="D6092">
            <v>0</v>
          </cell>
          <cell r="E6092">
            <v>5</v>
          </cell>
          <cell r="F6092">
            <v>7</v>
          </cell>
          <cell r="G6092">
            <v>0</v>
          </cell>
          <cell r="H6092">
            <v>0</v>
          </cell>
          <cell r="I6092">
            <v>1101</v>
          </cell>
          <cell r="J6092">
            <v>2</v>
          </cell>
          <cell r="K6092">
            <v>3</v>
          </cell>
          <cell r="L6092">
            <v>3168</v>
          </cell>
        </row>
        <row r="6093">
          <cell r="A6093">
            <v>8</v>
          </cell>
          <cell r="B6093">
            <v>1</v>
          </cell>
          <cell r="C6093">
            <v>0</v>
          </cell>
          <cell r="D6093">
            <v>0</v>
          </cell>
          <cell r="E6093">
            <v>5</v>
          </cell>
          <cell r="F6093">
            <v>7</v>
          </cell>
          <cell r="G6093">
            <v>0</v>
          </cell>
          <cell r="H6093">
            <v>0</v>
          </cell>
          <cell r="I6093">
            <v>1102</v>
          </cell>
          <cell r="J6093">
            <v>2</v>
          </cell>
          <cell r="K6093">
            <v>3</v>
          </cell>
          <cell r="L6093">
            <v>1985961.99</v>
          </cell>
        </row>
        <row r="6094">
          <cell r="A6094">
            <v>8</v>
          </cell>
          <cell r="B6094">
            <v>1</v>
          </cell>
          <cell r="C6094">
            <v>0</v>
          </cell>
          <cell r="D6094">
            <v>0</v>
          </cell>
          <cell r="E6094">
            <v>5</v>
          </cell>
          <cell r="F6094">
            <v>7</v>
          </cell>
          <cell r="G6094">
            <v>0</v>
          </cell>
          <cell r="H6094">
            <v>0</v>
          </cell>
          <cell r="I6094">
            <v>1104</v>
          </cell>
          <cell r="J6094">
            <v>2</v>
          </cell>
          <cell r="K6094">
            <v>3</v>
          </cell>
          <cell r="L6094">
            <v>0</v>
          </cell>
        </row>
        <row r="6095">
          <cell r="A6095">
            <v>8</v>
          </cell>
          <cell r="B6095">
            <v>1</v>
          </cell>
          <cell r="C6095">
            <v>0</v>
          </cell>
          <cell r="D6095">
            <v>0</v>
          </cell>
          <cell r="E6095">
            <v>5</v>
          </cell>
          <cell r="F6095">
            <v>7</v>
          </cell>
          <cell r="G6095">
            <v>0</v>
          </cell>
          <cell r="H6095">
            <v>0</v>
          </cell>
          <cell r="I6095">
            <v>1300</v>
          </cell>
          <cell r="J6095">
            <v>2</v>
          </cell>
          <cell r="K6095">
            <v>3</v>
          </cell>
          <cell r="L6095">
            <v>0</v>
          </cell>
        </row>
        <row r="6096">
          <cell r="A6096">
            <v>8</v>
          </cell>
          <cell r="B6096">
            <v>1</v>
          </cell>
          <cell r="C6096">
            <v>0</v>
          </cell>
          <cell r="D6096">
            <v>0</v>
          </cell>
          <cell r="E6096">
            <v>5</v>
          </cell>
          <cell r="F6096">
            <v>7</v>
          </cell>
          <cell r="G6096">
            <v>0</v>
          </cell>
          <cell r="H6096">
            <v>0</v>
          </cell>
          <cell r="I6096">
            <v>1310</v>
          </cell>
          <cell r="J6096">
            <v>2</v>
          </cell>
          <cell r="K6096">
            <v>3</v>
          </cell>
          <cell r="L6096">
            <v>0</v>
          </cell>
        </row>
        <row r="6097">
          <cell r="A6097">
            <v>8</v>
          </cell>
          <cell r="B6097">
            <v>1</v>
          </cell>
          <cell r="C6097">
            <v>0</v>
          </cell>
          <cell r="D6097">
            <v>0</v>
          </cell>
          <cell r="E6097">
            <v>5</v>
          </cell>
          <cell r="F6097">
            <v>7</v>
          </cell>
          <cell r="G6097">
            <v>0</v>
          </cell>
          <cell r="H6097">
            <v>0</v>
          </cell>
          <cell r="I6097">
            <v>1620</v>
          </cell>
          <cell r="J6097">
            <v>2</v>
          </cell>
          <cell r="K6097">
            <v>3</v>
          </cell>
          <cell r="L6097">
            <v>0</v>
          </cell>
        </row>
        <row r="6098">
          <cell r="A6098">
            <v>8</v>
          </cell>
          <cell r="B6098">
            <v>1</v>
          </cell>
          <cell r="C6098">
            <v>0</v>
          </cell>
          <cell r="D6098">
            <v>0</v>
          </cell>
          <cell r="E6098">
            <v>5</v>
          </cell>
          <cell r="F6098">
            <v>7</v>
          </cell>
          <cell r="G6098">
            <v>0</v>
          </cell>
          <cell r="H6098">
            <v>0</v>
          </cell>
          <cell r="I6098">
            <v>2000</v>
          </cell>
          <cell r="J6098">
            <v>2</v>
          </cell>
          <cell r="K6098">
            <v>3</v>
          </cell>
          <cell r="L6098">
            <v>0</v>
          </cell>
        </row>
        <row r="6099">
          <cell r="A6099">
            <v>8</v>
          </cell>
          <cell r="B6099">
            <v>1</v>
          </cell>
          <cell r="C6099">
            <v>0</v>
          </cell>
          <cell r="D6099">
            <v>0</v>
          </cell>
          <cell r="E6099">
            <v>5</v>
          </cell>
          <cell r="F6099">
            <v>7</v>
          </cell>
          <cell r="G6099">
            <v>0</v>
          </cell>
          <cell r="H6099">
            <v>0</v>
          </cell>
          <cell r="I6099">
            <v>2011</v>
          </cell>
          <cell r="J6099">
            <v>2</v>
          </cell>
          <cell r="K6099">
            <v>3</v>
          </cell>
          <cell r="L6099">
            <v>0</v>
          </cell>
        </row>
        <row r="6100">
          <cell r="A6100">
            <v>8</v>
          </cell>
          <cell r="B6100">
            <v>1</v>
          </cell>
          <cell r="C6100">
            <v>0</v>
          </cell>
          <cell r="D6100">
            <v>0</v>
          </cell>
          <cell r="E6100">
            <v>5</v>
          </cell>
          <cell r="F6100">
            <v>7</v>
          </cell>
          <cell r="G6100">
            <v>0</v>
          </cell>
          <cell r="H6100">
            <v>0</v>
          </cell>
          <cell r="I6100">
            <v>3000</v>
          </cell>
          <cell r="J6100">
            <v>2</v>
          </cell>
          <cell r="K6100">
            <v>3</v>
          </cell>
          <cell r="L6100">
            <v>0</v>
          </cell>
        </row>
        <row r="6101">
          <cell r="A6101">
            <v>8</v>
          </cell>
          <cell r="B6101">
            <v>1</v>
          </cell>
          <cell r="C6101">
            <v>0</v>
          </cell>
          <cell r="D6101">
            <v>0</v>
          </cell>
          <cell r="E6101">
            <v>5</v>
          </cell>
          <cell r="F6101">
            <v>7</v>
          </cell>
          <cell r="G6101">
            <v>0</v>
          </cell>
          <cell r="H6101">
            <v>0</v>
          </cell>
          <cell r="I6101">
            <v>3011</v>
          </cell>
          <cell r="J6101">
            <v>2</v>
          </cell>
          <cell r="K6101">
            <v>3</v>
          </cell>
          <cell r="L6101">
            <v>0</v>
          </cell>
        </row>
        <row r="6102">
          <cell r="A6102">
            <v>8</v>
          </cell>
          <cell r="B6102">
            <v>1</v>
          </cell>
          <cell r="C6102">
            <v>0</v>
          </cell>
          <cell r="D6102">
            <v>0</v>
          </cell>
          <cell r="E6102">
            <v>5</v>
          </cell>
          <cell r="F6102">
            <v>7</v>
          </cell>
          <cell r="G6102">
            <v>0</v>
          </cell>
          <cell r="H6102">
            <v>0</v>
          </cell>
          <cell r="I6102">
            <v>3121</v>
          </cell>
          <cell r="J6102">
            <v>2</v>
          </cell>
          <cell r="K6102">
            <v>3</v>
          </cell>
          <cell r="L6102">
            <v>0</v>
          </cell>
        </row>
        <row r="6103">
          <cell r="A6103">
            <v>8</v>
          </cell>
          <cell r="B6103">
            <v>1</v>
          </cell>
          <cell r="C6103">
            <v>0</v>
          </cell>
          <cell r="D6103">
            <v>0</v>
          </cell>
          <cell r="E6103">
            <v>5</v>
          </cell>
          <cell r="F6103">
            <v>7</v>
          </cell>
          <cell r="G6103">
            <v>0</v>
          </cell>
          <cell r="H6103">
            <v>0</v>
          </cell>
          <cell r="I6103">
            <v>3256</v>
          </cell>
          <cell r="J6103">
            <v>2</v>
          </cell>
          <cell r="K6103">
            <v>3</v>
          </cell>
          <cell r="L6103">
            <v>0</v>
          </cell>
        </row>
        <row r="6104">
          <cell r="A6104">
            <v>8</v>
          </cell>
          <cell r="B6104">
            <v>1</v>
          </cell>
          <cell r="C6104">
            <v>0</v>
          </cell>
          <cell r="D6104">
            <v>0</v>
          </cell>
          <cell r="E6104">
            <v>5</v>
          </cell>
          <cell r="F6104">
            <v>7</v>
          </cell>
          <cell r="G6104">
            <v>0</v>
          </cell>
          <cell r="H6104">
            <v>0</v>
          </cell>
          <cell r="I6104">
            <v>3330</v>
          </cell>
          <cell r="J6104">
            <v>2</v>
          </cell>
          <cell r="K6104">
            <v>3</v>
          </cell>
          <cell r="L6104">
            <v>0</v>
          </cell>
        </row>
        <row r="6105">
          <cell r="A6105">
            <v>8</v>
          </cell>
          <cell r="B6105">
            <v>1</v>
          </cell>
          <cell r="C6105">
            <v>0</v>
          </cell>
          <cell r="D6105">
            <v>0</v>
          </cell>
          <cell r="E6105">
            <v>5</v>
          </cell>
          <cell r="F6105">
            <v>7</v>
          </cell>
          <cell r="G6105">
            <v>0</v>
          </cell>
          <cell r="H6105">
            <v>0</v>
          </cell>
          <cell r="I6105">
            <v>4000</v>
          </cell>
          <cell r="J6105">
            <v>2</v>
          </cell>
          <cell r="K6105">
            <v>3</v>
          </cell>
          <cell r="L6105">
            <v>0</v>
          </cell>
        </row>
        <row r="6106">
          <cell r="A6106">
            <v>8</v>
          </cell>
          <cell r="B6106">
            <v>1</v>
          </cell>
          <cell r="C6106">
            <v>0</v>
          </cell>
          <cell r="D6106">
            <v>0</v>
          </cell>
          <cell r="E6106">
            <v>5</v>
          </cell>
          <cell r="F6106">
            <v>7</v>
          </cell>
          <cell r="G6106">
            <v>0</v>
          </cell>
          <cell r="H6106">
            <v>0</v>
          </cell>
          <cell r="I6106">
            <v>4011</v>
          </cell>
          <cell r="J6106">
            <v>2</v>
          </cell>
          <cell r="K6106">
            <v>3</v>
          </cell>
          <cell r="L6106">
            <v>0</v>
          </cell>
        </row>
        <row r="6107">
          <cell r="A6107">
            <v>8</v>
          </cell>
          <cell r="B6107">
            <v>1</v>
          </cell>
          <cell r="C6107">
            <v>0</v>
          </cell>
          <cell r="D6107">
            <v>0</v>
          </cell>
          <cell r="E6107">
            <v>5</v>
          </cell>
          <cell r="F6107">
            <v>7</v>
          </cell>
          <cell r="G6107">
            <v>0</v>
          </cell>
          <cell r="H6107">
            <v>0</v>
          </cell>
          <cell r="I6107">
            <v>4012</v>
          </cell>
          <cell r="J6107">
            <v>2</v>
          </cell>
          <cell r="K6107">
            <v>3</v>
          </cell>
          <cell r="L6107">
            <v>0</v>
          </cell>
        </row>
        <row r="6108">
          <cell r="A6108">
            <v>8</v>
          </cell>
          <cell r="B6108">
            <v>1</v>
          </cell>
          <cell r="C6108">
            <v>0</v>
          </cell>
          <cell r="D6108">
            <v>0</v>
          </cell>
          <cell r="E6108">
            <v>5</v>
          </cell>
          <cell r="F6108">
            <v>7</v>
          </cell>
          <cell r="G6108">
            <v>0</v>
          </cell>
          <cell r="H6108">
            <v>0</v>
          </cell>
          <cell r="I6108">
            <v>4031</v>
          </cell>
          <cell r="J6108">
            <v>2</v>
          </cell>
          <cell r="K6108">
            <v>3</v>
          </cell>
          <cell r="L6108">
            <v>1200</v>
          </cell>
        </row>
        <row r="6109">
          <cell r="A6109">
            <v>8</v>
          </cell>
          <cell r="B6109">
            <v>1</v>
          </cell>
          <cell r="C6109">
            <v>0</v>
          </cell>
          <cell r="D6109">
            <v>0</v>
          </cell>
          <cell r="E6109">
            <v>5</v>
          </cell>
          <cell r="F6109">
            <v>7</v>
          </cell>
          <cell r="G6109">
            <v>0</v>
          </cell>
          <cell r="H6109">
            <v>0</v>
          </cell>
          <cell r="I6109">
            <v>4040</v>
          </cell>
          <cell r="J6109">
            <v>2</v>
          </cell>
          <cell r="K6109">
            <v>3</v>
          </cell>
          <cell r="L6109">
            <v>900</v>
          </cell>
        </row>
        <row r="6110">
          <cell r="A6110">
            <v>8</v>
          </cell>
          <cell r="B6110">
            <v>1</v>
          </cell>
          <cell r="C6110">
            <v>0</v>
          </cell>
          <cell r="D6110">
            <v>0</v>
          </cell>
          <cell r="E6110">
            <v>5</v>
          </cell>
          <cell r="F6110">
            <v>7</v>
          </cell>
          <cell r="G6110">
            <v>0</v>
          </cell>
          <cell r="H6110">
            <v>0</v>
          </cell>
          <cell r="I6110">
            <v>4044</v>
          </cell>
          <cell r="J6110">
            <v>2</v>
          </cell>
          <cell r="K6110">
            <v>3</v>
          </cell>
          <cell r="L6110">
            <v>291344.08</v>
          </cell>
        </row>
        <row r="6111">
          <cell r="A6111">
            <v>8</v>
          </cell>
          <cell r="B6111">
            <v>1</v>
          </cell>
          <cell r="C6111">
            <v>0</v>
          </cell>
          <cell r="D6111">
            <v>0</v>
          </cell>
          <cell r="E6111">
            <v>5</v>
          </cell>
          <cell r="F6111">
            <v>7</v>
          </cell>
          <cell r="G6111">
            <v>0</v>
          </cell>
          <cell r="H6111">
            <v>0</v>
          </cell>
          <cell r="I6111">
            <v>5900</v>
          </cell>
          <cell r="J6111">
            <v>2</v>
          </cell>
          <cell r="K6111">
            <v>3</v>
          </cell>
          <cell r="L6111">
            <v>0</v>
          </cell>
        </row>
        <row r="6112">
          <cell r="A6112">
            <v>8</v>
          </cell>
          <cell r="B6112">
            <v>1</v>
          </cell>
          <cell r="C6112">
            <v>0</v>
          </cell>
          <cell r="D6112">
            <v>0</v>
          </cell>
          <cell r="E6112">
            <v>5</v>
          </cell>
          <cell r="F6112">
            <v>7</v>
          </cell>
          <cell r="G6112">
            <v>0</v>
          </cell>
          <cell r="H6112">
            <v>0</v>
          </cell>
          <cell r="I6112">
            <v>5910</v>
          </cell>
          <cell r="J6112">
            <v>2</v>
          </cell>
          <cell r="K6112">
            <v>3</v>
          </cell>
          <cell r="L6112">
            <v>0</v>
          </cell>
        </row>
        <row r="6113">
          <cell r="A6113">
            <v>8</v>
          </cell>
          <cell r="B6113">
            <v>1</v>
          </cell>
          <cell r="C6113">
            <v>0</v>
          </cell>
          <cell r="D6113">
            <v>0</v>
          </cell>
          <cell r="E6113">
            <v>5</v>
          </cell>
          <cell r="F6113">
            <v>7</v>
          </cell>
          <cell r="G6113">
            <v>0</v>
          </cell>
          <cell r="H6113">
            <v>0</v>
          </cell>
          <cell r="I6113">
            <v>5920</v>
          </cell>
          <cell r="J6113">
            <v>2</v>
          </cell>
          <cell r="K6113">
            <v>3</v>
          </cell>
          <cell r="L6113">
            <v>0</v>
          </cell>
        </row>
        <row r="6114">
          <cell r="A6114">
            <v>8</v>
          </cell>
          <cell r="B6114">
            <v>1</v>
          </cell>
          <cell r="C6114">
            <v>0</v>
          </cell>
          <cell r="D6114">
            <v>0</v>
          </cell>
          <cell r="E6114">
            <v>5</v>
          </cell>
          <cell r="F6114">
            <v>7</v>
          </cell>
          <cell r="G6114">
            <v>0</v>
          </cell>
          <cell r="H6114">
            <v>0</v>
          </cell>
          <cell r="I6114">
            <v>7130</v>
          </cell>
          <cell r="J6114">
            <v>2</v>
          </cell>
          <cell r="K6114">
            <v>3</v>
          </cell>
          <cell r="L6114">
            <v>0</v>
          </cell>
        </row>
        <row r="6115">
          <cell r="A6115">
            <v>8</v>
          </cell>
          <cell r="B6115">
            <v>1</v>
          </cell>
          <cell r="C6115">
            <v>0</v>
          </cell>
          <cell r="D6115">
            <v>0</v>
          </cell>
          <cell r="E6115">
            <v>5</v>
          </cell>
          <cell r="F6115">
            <v>7</v>
          </cell>
          <cell r="G6115">
            <v>0</v>
          </cell>
          <cell r="H6115">
            <v>0</v>
          </cell>
          <cell r="I6115">
            <v>7140</v>
          </cell>
          <cell r="J6115">
            <v>2</v>
          </cell>
          <cell r="K6115">
            <v>3</v>
          </cell>
          <cell r="L6115">
            <v>0</v>
          </cell>
        </row>
        <row r="6116">
          <cell r="A6116">
            <v>8</v>
          </cell>
          <cell r="B6116">
            <v>1</v>
          </cell>
          <cell r="C6116">
            <v>0</v>
          </cell>
          <cell r="D6116">
            <v>0</v>
          </cell>
          <cell r="E6116">
            <v>5</v>
          </cell>
          <cell r="F6116">
            <v>7</v>
          </cell>
          <cell r="G6116">
            <v>0</v>
          </cell>
          <cell r="H6116">
            <v>0</v>
          </cell>
          <cell r="I6116">
            <v>7900</v>
          </cell>
          <cell r="J6116">
            <v>2</v>
          </cell>
          <cell r="K6116">
            <v>3</v>
          </cell>
          <cell r="L6116">
            <v>0</v>
          </cell>
        </row>
        <row r="6117">
          <cell r="A6117">
            <v>8</v>
          </cell>
          <cell r="B6117">
            <v>1</v>
          </cell>
          <cell r="C6117">
            <v>0</v>
          </cell>
          <cell r="D6117">
            <v>0</v>
          </cell>
          <cell r="E6117">
            <v>5</v>
          </cell>
          <cell r="F6117">
            <v>8</v>
          </cell>
          <cell r="G6117">
            <v>0</v>
          </cell>
          <cell r="H6117">
            <v>0</v>
          </cell>
          <cell r="I6117">
            <v>8005</v>
          </cell>
          <cell r="J6117">
            <v>1</v>
          </cell>
          <cell r="K6117">
            <v>3</v>
          </cell>
          <cell r="L6117">
            <v>0</v>
          </cell>
        </row>
        <row r="6118">
          <cell r="A6118">
            <v>8</v>
          </cell>
          <cell r="B6118">
            <v>1</v>
          </cell>
          <cell r="C6118">
            <v>0</v>
          </cell>
          <cell r="D6118">
            <v>0</v>
          </cell>
          <cell r="E6118">
            <v>5</v>
          </cell>
          <cell r="F6118">
            <v>8</v>
          </cell>
          <cell r="G6118">
            <v>0</v>
          </cell>
          <cell r="H6118">
            <v>0</v>
          </cell>
          <cell r="I6118">
            <v>8200</v>
          </cell>
          <cell r="J6118">
            <v>1</v>
          </cell>
          <cell r="K6118">
            <v>3</v>
          </cell>
          <cell r="L6118">
            <v>0</v>
          </cell>
        </row>
        <row r="6119">
          <cell r="A6119">
            <v>8</v>
          </cell>
          <cell r="B6119">
            <v>1</v>
          </cell>
          <cell r="C6119">
            <v>0</v>
          </cell>
          <cell r="D6119">
            <v>0</v>
          </cell>
          <cell r="E6119">
            <v>5</v>
          </cell>
          <cell r="F6119">
            <v>8</v>
          </cell>
          <cell r="G6119">
            <v>0</v>
          </cell>
          <cell r="H6119">
            <v>0</v>
          </cell>
          <cell r="I6119">
            <v>1102</v>
          </cell>
          <cell r="J6119">
            <v>2</v>
          </cell>
          <cell r="K6119">
            <v>3</v>
          </cell>
          <cell r="L6119">
            <v>1322036</v>
          </cell>
        </row>
        <row r="6120">
          <cell r="A6120">
            <v>8</v>
          </cell>
          <cell r="B6120">
            <v>1</v>
          </cell>
          <cell r="C6120">
            <v>0</v>
          </cell>
          <cell r="D6120">
            <v>0</v>
          </cell>
          <cell r="E6120">
            <v>5</v>
          </cell>
          <cell r="F6120">
            <v>8</v>
          </cell>
          <cell r="G6120">
            <v>0</v>
          </cell>
          <cell r="H6120">
            <v>0</v>
          </cell>
          <cell r="I6120">
            <v>1103</v>
          </cell>
          <cell r="J6120">
            <v>2</v>
          </cell>
          <cell r="K6120">
            <v>3</v>
          </cell>
          <cell r="L6120">
            <v>0</v>
          </cell>
        </row>
        <row r="6121">
          <cell r="A6121">
            <v>8</v>
          </cell>
          <cell r="B6121">
            <v>1</v>
          </cell>
          <cell r="C6121">
            <v>0</v>
          </cell>
          <cell r="D6121">
            <v>0</v>
          </cell>
          <cell r="E6121">
            <v>5</v>
          </cell>
          <cell r="F6121">
            <v>9</v>
          </cell>
          <cell r="G6121">
            <v>0</v>
          </cell>
          <cell r="H6121">
            <v>0</v>
          </cell>
          <cell r="I6121">
            <v>1102</v>
          </cell>
          <cell r="J6121">
            <v>2</v>
          </cell>
          <cell r="K6121">
            <v>3</v>
          </cell>
          <cell r="L6121">
            <v>24272.5</v>
          </cell>
        </row>
        <row r="6122">
          <cell r="A6122">
            <v>8</v>
          </cell>
          <cell r="B6122">
            <v>1</v>
          </cell>
          <cell r="C6122">
            <v>0</v>
          </cell>
          <cell r="D6122">
            <v>0</v>
          </cell>
          <cell r="E6122">
            <v>6</v>
          </cell>
          <cell r="F6122">
            <v>1</v>
          </cell>
          <cell r="G6122">
            <v>0</v>
          </cell>
          <cell r="H6122">
            <v>0</v>
          </cell>
          <cell r="I6122">
            <v>0</v>
          </cell>
          <cell r="J6122">
            <v>1</v>
          </cell>
          <cell r="K6122">
            <v>3</v>
          </cell>
          <cell r="L6122">
            <v>1500</v>
          </cell>
        </row>
        <row r="6123">
          <cell r="A6123">
            <v>8</v>
          </cell>
          <cell r="B6123">
            <v>1</v>
          </cell>
          <cell r="C6123">
            <v>0</v>
          </cell>
          <cell r="D6123">
            <v>0</v>
          </cell>
          <cell r="E6123">
            <v>6</v>
          </cell>
          <cell r="F6123">
            <v>1</v>
          </cell>
          <cell r="G6123">
            <v>0</v>
          </cell>
          <cell r="H6123">
            <v>0</v>
          </cell>
          <cell r="I6123">
            <v>8003</v>
          </cell>
          <cell r="J6123">
            <v>1</v>
          </cell>
          <cell r="K6123">
            <v>3</v>
          </cell>
          <cell r="L6123">
            <v>0</v>
          </cell>
        </row>
        <row r="6124">
          <cell r="A6124">
            <v>8</v>
          </cell>
          <cell r="B6124">
            <v>1</v>
          </cell>
          <cell r="C6124">
            <v>0</v>
          </cell>
          <cell r="D6124">
            <v>0</v>
          </cell>
          <cell r="E6124">
            <v>6</v>
          </cell>
          <cell r="F6124">
            <v>1</v>
          </cell>
          <cell r="G6124">
            <v>0</v>
          </cell>
          <cell r="H6124">
            <v>0</v>
          </cell>
          <cell r="I6124">
            <v>8004</v>
          </cell>
          <cell r="J6124">
            <v>1</v>
          </cell>
          <cell r="K6124">
            <v>3</v>
          </cell>
          <cell r="L6124">
            <v>0</v>
          </cell>
        </row>
        <row r="6125">
          <cell r="A6125">
            <v>8</v>
          </cell>
          <cell r="B6125">
            <v>1</v>
          </cell>
          <cell r="C6125">
            <v>0</v>
          </cell>
          <cell r="D6125">
            <v>0</v>
          </cell>
          <cell r="E6125">
            <v>6</v>
          </cell>
          <cell r="F6125">
            <v>1</v>
          </cell>
          <cell r="G6125">
            <v>0</v>
          </cell>
          <cell r="H6125">
            <v>0</v>
          </cell>
          <cell r="I6125">
            <v>8005</v>
          </cell>
          <cell r="J6125">
            <v>1</v>
          </cell>
          <cell r="K6125">
            <v>3</v>
          </cell>
          <cell r="L6125">
            <v>0</v>
          </cell>
        </row>
        <row r="6126">
          <cell r="A6126">
            <v>8</v>
          </cell>
          <cell r="B6126">
            <v>1</v>
          </cell>
          <cell r="C6126">
            <v>0</v>
          </cell>
          <cell r="D6126">
            <v>0</v>
          </cell>
          <cell r="E6126">
            <v>6</v>
          </cell>
          <cell r="F6126">
            <v>1</v>
          </cell>
          <cell r="G6126">
            <v>0</v>
          </cell>
          <cell r="H6126">
            <v>0</v>
          </cell>
          <cell r="I6126">
            <v>8006</v>
          </cell>
          <cell r="J6126">
            <v>1</v>
          </cell>
          <cell r="K6126">
            <v>3</v>
          </cell>
          <cell r="L6126">
            <v>0</v>
          </cell>
        </row>
        <row r="6127">
          <cell r="A6127">
            <v>8</v>
          </cell>
          <cell r="B6127">
            <v>1</v>
          </cell>
          <cell r="C6127">
            <v>0</v>
          </cell>
          <cell r="D6127">
            <v>0</v>
          </cell>
          <cell r="E6127">
            <v>6</v>
          </cell>
          <cell r="F6127">
            <v>1</v>
          </cell>
          <cell r="G6127">
            <v>0</v>
          </cell>
          <cell r="H6127">
            <v>0</v>
          </cell>
          <cell r="I6127">
            <v>8008</v>
          </cell>
          <cell r="J6127">
            <v>1</v>
          </cell>
          <cell r="K6127">
            <v>3</v>
          </cell>
          <cell r="L6127">
            <v>0</v>
          </cell>
        </row>
        <row r="6128">
          <cell r="A6128">
            <v>8</v>
          </cell>
          <cell r="B6128">
            <v>1</v>
          </cell>
          <cell r="C6128">
            <v>0</v>
          </cell>
          <cell r="D6128">
            <v>0</v>
          </cell>
          <cell r="E6128">
            <v>6</v>
          </cell>
          <cell r="F6128">
            <v>1</v>
          </cell>
          <cell r="G6128">
            <v>0</v>
          </cell>
          <cell r="H6128">
            <v>0</v>
          </cell>
          <cell r="I6128">
            <v>8013</v>
          </cell>
          <cell r="J6128">
            <v>1</v>
          </cell>
          <cell r="K6128">
            <v>3</v>
          </cell>
          <cell r="L6128">
            <v>0</v>
          </cell>
        </row>
        <row r="6129">
          <cell r="A6129">
            <v>8</v>
          </cell>
          <cell r="B6129">
            <v>1</v>
          </cell>
          <cell r="C6129">
            <v>0</v>
          </cell>
          <cell r="D6129">
            <v>0</v>
          </cell>
          <cell r="E6129">
            <v>6</v>
          </cell>
          <cell r="F6129">
            <v>1</v>
          </cell>
          <cell r="G6129">
            <v>0</v>
          </cell>
          <cell r="H6129">
            <v>0</v>
          </cell>
          <cell r="I6129">
            <v>8014</v>
          </cell>
          <cell r="J6129">
            <v>1</v>
          </cell>
          <cell r="K6129">
            <v>3</v>
          </cell>
          <cell r="L6129">
            <v>0</v>
          </cell>
        </row>
        <row r="6130">
          <cell r="A6130">
            <v>8</v>
          </cell>
          <cell r="B6130">
            <v>1</v>
          </cell>
          <cell r="C6130">
            <v>0</v>
          </cell>
          <cell r="D6130">
            <v>0</v>
          </cell>
          <cell r="E6130">
            <v>6</v>
          </cell>
          <cell r="F6130">
            <v>1</v>
          </cell>
          <cell r="G6130">
            <v>0</v>
          </cell>
          <cell r="H6130">
            <v>0</v>
          </cell>
          <cell r="I6130">
            <v>8017</v>
          </cell>
          <cell r="J6130">
            <v>1</v>
          </cell>
          <cell r="K6130">
            <v>3</v>
          </cell>
          <cell r="L6130">
            <v>0</v>
          </cell>
        </row>
        <row r="6131">
          <cell r="A6131">
            <v>8</v>
          </cell>
          <cell r="B6131">
            <v>1</v>
          </cell>
          <cell r="C6131">
            <v>0</v>
          </cell>
          <cell r="D6131">
            <v>0</v>
          </cell>
          <cell r="E6131">
            <v>6</v>
          </cell>
          <cell r="F6131">
            <v>1</v>
          </cell>
          <cell r="G6131">
            <v>0</v>
          </cell>
          <cell r="H6131">
            <v>0</v>
          </cell>
          <cell r="I6131">
            <v>8100</v>
          </cell>
          <cell r="J6131">
            <v>1</v>
          </cell>
          <cell r="K6131">
            <v>3</v>
          </cell>
          <cell r="L6131">
            <v>0</v>
          </cell>
        </row>
        <row r="6132">
          <cell r="A6132">
            <v>8</v>
          </cell>
          <cell r="B6132">
            <v>1</v>
          </cell>
          <cell r="C6132">
            <v>0</v>
          </cell>
          <cell r="D6132">
            <v>0</v>
          </cell>
          <cell r="E6132">
            <v>6</v>
          </cell>
          <cell r="F6132">
            <v>1</v>
          </cell>
          <cell r="G6132">
            <v>0</v>
          </cell>
          <cell r="H6132">
            <v>0</v>
          </cell>
          <cell r="I6132">
            <v>8200</v>
          </cell>
          <cell r="J6132">
            <v>1</v>
          </cell>
          <cell r="K6132">
            <v>3</v>
          </cell>
          <cell r="L6132">
            <v>54462</v>
          </cell>
        </row>
        <row r="6133">
          <cell r="A6133">
            <v>8</v>
          </cell>
          <cell r="B6133">
            <v>1</v>
          </cell>
          <cell r="C6133">
            <v>0</v>
          </cell>
          <cell r="D6133">
            <v>0</v>
          </cell>
          <cell r="E6133">
            <v>6</v>
          </cell>
          <cell r="F6133">
            <v>1</v>
          </cell>
          <cell r="G6133">
            <v>0</v>
          </cell>
          <cell r="H6133">
            <v>0</v>
          </cell>
          <cell r="I6133">
            <v>8300</v>
          </cell>
          <cell r="J6133">
            <v>1</v>
          </cell>
          <cell r="K6133">
            <v>3</v>
          </cell>
          <cell r="L6133">
            <v>0</v>
          </cell>
        </row>
        <row r="6134">
          <cell r="A6134">
            <v>8</v>
          </cell>
          <cell r="B6134">
            <v>1</v>
          </cell>
          <cell r="C6134">
            <v>0</v>
          </cell>
          <cell r="D6134">
            <v>0</v>
          </cell>
          <cell r="E6134">
            <v>6</v>
          </cell>
          <cell r="F6134">
            <v>1</v>
          </cell>
          <cell r="G6134">
            <v>0</v>
          </cell>
          <cell r="H6134">
            <v>0</v>
          </cell>
          <cell r="I6134">
            <v>8400</v>
          </cell>
          <cell r="J6134">
            <v>1</v>
          </cell>
          <cell r="K6134">
            <v>3</v>
          </cell>
          <cell r="L6134">
            <v>3375</v>
          </cell>
        </row>
        <row r="6135">
          <cell r="A6135">
            <v>8</v>
          </cell>
          <cell r="B6135">
            <v>1</v>
          </cell>
          <cell r="C6135">
            <v>0</v>
          </cell>
          <cell r="D6135">
            <v>0</v>
          </cell>
          <cell r="E6135">
            <v>6</v>
          </cell>
          <cell r="F6135">
            <v>1</v>
          </cell>
          <cell r="G6135">
            <v>0</v>
          </cell>
          <cell r="H6135">
            <v>0</v>
          </cell>
          <cell r="I6135">
            <v>8500</v>
          </cell>
          <cell r="J6135">
            <v>1</v>
          </cell>
          <cell r="K6135">
            <v>3</v>
          </cell>
          <cell r="L6135">
            <v>0</v>
          </cell>
        </row>
        <row r="6136">
          <cell r="A6136">
            <v>8</v>
          </cell>
          <cell r="B6136">
            <v>1</v>
          </cell>
          <cell r="C6136">
            <v>0</v>
          </cell>
          <cell r="D6136">
            <v>0</v>
          </cell>
          <cell r="E6136">
            <v>6</v>
          </cell>
          <cell r="F6136">
            <v>1</v>
          </cell>
          <cell r="G6136">
            <v>0</v>
          </cell>
          <cell r="H6136">
            <v>0</v>
          </cell>
          <cell r="I6136">
            <v>8600</v>
          </cell>
          <cell r="J6136">
            <v>1</v>
          </cell>
          <cell r="K6136">
            <v>3</v>
          </cell>
          <cell r="L6136">
            <v>-1500</v>
          </cell>
        </row>
        <row r="6137">
          <cell r="A6137">
            <v>8</v>
          </cell>
          <cell r="B6137">
            <v>1</v>
          </cell>
          <cell r="C6137">
            <v>0</v>
          </cell>
          <cell r="D6137">
            <v>0</v>
          </cell>
          <cell r="E6137">
            <v>6</v>
          </cell>
          <cell r="F6137">
            <v>1</v>
          </cell>
          <cell r="G6137">
            <v>0</v>
          </cell>
          <cell r="H6137">
            <v>0</v>
          </cell>
          <cell r="I6137">
            <v>8700</v>
          </cell>
          <cell r="J6137">
            <v>1</v>
          </cell>
          <cell r="K6137">
            <v>3</v>
          </cell>
          <cell r="L6137">
            <v>0</v>
          </cell>
        </row>
        <row r="6138">
          <cell r="A6138">
            <v>8</v>
          </cell>
          <cell r="B6138">
            <v>1</v>
          </cell>
          <cell r="C6138">
            <v>0</v>
          </cell>
          <cell r="D6138">
            <v>0</v>
          </cell>
          <cell r="E6138">
            <v>6</v>
          </cell>
          <cell r="F6138">
            <v>1</v>
          </cell>
          <cell r="G6138">
            <v>0</v>
          </cell>
          <cell r="H6138">
            <v>0</v>
          </cell>
          <cell r="I6138">
            <v>8900</v>
          </cell>
          <cell r="J6138">
            <v>1</v>
          </cell>
          <cell r="K6138">
            <v>3</v>
          </cell>
          <cell r="L6138">
            <v>0</v>
          </cell>
        </row>
        <row r="6139">
          <cell r="A6139">
            <v>8</v>
          </cell>
          <cell r="B6139">
            <v>1</v>
          </cell>
          <cell r="C6139">
            <v>0</v>
          </cell>
          <cell r="D6139">
            <v>0</v>
          </cell>
          <cell r="E6139">
            <v>6</v>
          </cell>
          <cell r="F6139">
            <v>1</v>
          </cell>
          <cell r="G6139">
            <v>0</v>
          </cell>
          <cell r="H6139">
            <v>0</v>
          </cell>
          <cell r="I6139">
            <v>9000</v>
          </cell>
          <cell r="J6139">
            <v>1</v>
          </cell>
          <cell r="K6139">
            <v>3</v>
          </cell>
          <cell r="L6139">
            <v>3521263.44</v>
          </cell>
        </row>
        <row r="6140">
          <cell r="A6140">
            <v>8</v>
          </cell>
          <cell r="B6140">
            <v>1</v>
          </cell>
          <cell r="C6140">
            <v>0</v>
          </cell>
          <cell r="D6140">
            <v>0</v>
          </cell>
          <cell r="E6140">
            <v>6</v>
          </cell>
          <cell r="F6140">
            <v>1</v>
          </cell>
          <cell r="G6140">
            <v>0</v>
          </cell>
          <cell r="H6140">
            <v>0</v>
          </cell>
          <cell r="I6140">
            <v>9100</v>
          </cell>
          <cell r="J6140">
            <v>1</v>
          </cell>
          <cell r="K6140">
            <v>3</v>
          </cell>
          <cell r="L6140">
            <v>4050</v>
          </cell>
        </row>
        <row r="6141">
          <cell r="A6141">
            <v>8</v>
          </cell>
          <cell r="B6141">
            <v>1</v>
          </cell>
          <cell r="C6141">
            <v>0</v>
          </cell>
          <cell r="D6141">
            <v>0</v>
          </cell>
          <cell r="E6141">
            <v>6</v>
          </cell>
          <cell r="F6141">
            <v>1</v>
          </cell>
          <cell r="G6141">
            <v>0</v>
          </cell>
          <cell r="H6141">
            <v>0</v>
          </cell>
          <cell r="I6141">
            <v>9400</v>
          </cell>
          <cell r="J6141">
            <v>1</v>
          </cell>
          <cell r="K6141">
            <v>3</v>
          </cell>
          <cell r="L6141">
            <v>0</v>
          </cell>
        </row>
        <row r="6142">
          <cell r="A6142">
            <v>8</v>
          </cell>
          <cell r="B6142">
            <v>1</v>
          </cell>
          <cell r="C6142">
            <v>0</v>
          </cell>
          <cell r="D6142">
            <v>0</v>
          </cell>
          <cell r="E6142">
            <v>6</v>
          </cell>
          <cell r="F6142">
            <v>1</v>
          </cell>
          <cell r="G6142">
            <v>0</v>
          </cell>
          <cell r="H6142">
            <v>0</v>
          </cell>
          <cell r="I6142">
            <v>9800</v>
          </cell>
          <cell r="J6142">
            <v>1</v>
          </cell>
          <cell r="K6142">
            <v>3</v>
          </cell>
          <cell r="L6142">
            <v>0</v>
          </cell>
        </row>
        <row r="6143">
          <cell r="A6143">
            <v>8</v>
          </cell>
          <cell r="B6143">
            <v>1</v>
          </cell>
          <cell r="C6143">
            <v>0</v>
          </cell>
          <cell r="D6143">
            <v>0</v>
          </cell>
          <cell r="E6143">
            <v>6</v>
          </cell>
          <cell r="F6143">
            <v>1</v>
          </cell>
          <cell r="G6143">
            <v>0</v>
          </cell>
          <cell r="H6143">
            <v>0</v>
          </cell>
          <cell r="I6143">
            <v>9900</v>
          </cell>
          <cell r="J6143">
            <v>1</v>
          </cell>
          <cell r="K6143">
            <v>3</v>
          </cell>
          <cell r="L6143">
            <v>2025</v>
          </cell>
        </row>
        <row r="6144">
          <cell r="A6144">
            <v>8</v>
          </cell>
          <cell r="B6144">
            <v>1</v>
          </cell>
          <cell r="C6144">
            <v>0</v>
          </cell>
          <cell r="D6144">
            <v>0</v>
          </cell>
          <cell r="E6144">
            <v>6</v>
          </cell>
          <cell r="F6144">
            <v>1</v>
          </cell>
          <cell r="G6144">
            <v>0</v>
          </cell>
          <cell r="H6144">
            <v>0</v>
          </cell>
          <cell r="I6144">
            <v>1000</v>
          </cell>
          <cell r="J6144">
            <v>2</v>
          </cell>
          <cell r="K6144">
            <v>3</v>
          </cell>
          <cell r="L6144">
            <v>16906</v>
          </cell>
        </row>
        <row r="6145">
          <cell r="A6145">
            <v>8</v>
          </cell>
          <cell r="B6145">
            <v>1</v>
          </cell>
          <cell r="C6145">
            <v>0</v>
          </cell>
          <cell r="D6145">
            <v>0</v>
          </cell>
          <cell r="E6145">
            <v>6</v>
          </cell>
          <cell r="F6145">
            <v>1</v>
          </cell>
          <cell r="G6145">
            <v>0</v>
          </cell>
          <cell r="H6145">
            <v>0</v>
          </cell>
          <cell r="I6145">
            <v>1004</v>
          </cell>
          <cell r="J6145">
            <v>2</v>
          </cell>
          <cell r="K6145">
            <v>3</v>
          </cell>
          <cell r="L6145">
            <v>7900</v>
          </cell>
        </row>
        <row r="6146">
          <cell r="A6146">
            <v>8</v>
          </cell>
          <cell r="B6146">
            <v>1</v>
          </cell>
          <cell r="C6146">
            <v>0</v>
          </cell>
          <cell r="D6146">
            <v>0</v>
          </cell>
          <cell r="E6146">
            <v>6</v>
          </cell>
          <cell r="F6146">
            <v>1</v>
          </cell>
          <cell r="G6146">
            <v>0</v>
          </cell>
          <cell r="H6146">
            <v>0</v>
          </cell>
          <cell r="I6146">
            <v>1005</v>
          </cell>
          <cell r="J6146">
            <v>2</v>
          </cell>
          <cell r="K6146">
            <v>3</v>
          </cell>
          <cell r="L6146">
            <v>0</v>
          </cell>
        </row>
        <row r="6147">
          <cell r="A6147">
            <v>8</v>
          </cell>
          <cell r="B6147">
            <v>1</v>
          </cell>
          <cell r="C6147">
            <v>0</v>
          </cell>
          <cell r="D6147">
            <v>0</v>
          </cell>
          <cell r="E6147">
            <v>6</v>
          </cell>
          <cell r="F6147">
            <v>1</v>
          </cell>
          <cell r="G6147">
            <v>0</v>
          </cell>
          <cell r="H6147">
            <v>0</v>
          </cell>
          <cell r="I6147">
            <v>1010</v>
          </cell>
          <cell r="J6147">
            <v>2</v>
          </cell>
          <cell r="K6147">
            <v>3</v>
          </cell>
          <cell r="L6147">
            <v>0</v>
          </cell>
        </row>
        <row r="6148">
          <cell r="A6148">
            <v>8</v>
          </cell>
          <cell r="B6148">
            <v>1</v>
          </cell>
          <cell r="C6148">
            <v>0</v>
          </cell>
          <cell r="D6148">
            <v>0</v>
          </cell>
          <cell r="E6148">
            <v>6</v>
          </cell>
          <cell r="F6148">
            <v>1</v>
          </cell>
          <cell r="G6148">
            <v>0</v>
          </cell>
          <cell r="H6148">
            <v>0</v>
          </cell>
          <cell r="I6148">
            <v>1011</v>
          </cell>
          <cell r="J6148">
            <v>2</v>
          </cell>
          <cell r="K6148">
            <v>3</v>
          </cell>
          <cell r="L6148">
            <v>0</v>
          </cell>
        </row>
        <row r="6149">
          <cell r="A6149">
            <v>8</v>
          </cell>
          <cell r="B6149">
            <v>1</v>
          </cell>
          <cell r="C6149">
            <v>0</v>
          </cell>
          <cell r="D6149">
            <v>0</v>
          </cell>
          <cell r="E6149">
            <v>6</v>
          </cell>
          <cell r="F6149">
            <v>1</v>
          </cell>
          <cell r="G6149">
            <v>0</v>
          </cell>
          <cell r="H6149">
            <v>0</v>
          </cell>
          <cell r="I6149">
            <v>1021</v>
          </cell>
          <cell r="J6149">
            <v>2</v>
          </cell>
          <cell r="K6149">
            <v>3</v>
          </cell>
          <cell r="L6149">
            <v>33000</v>
          </cell>
        </row>
        <row r="6150">
          <cell r="A6150">
            <v>8</v>
          </cell>
          <cell r="B6150">
            <v>1</v>
          </cell>
          <cell r="C6150">
            <v>0</v>
          </cell>
          <cell r="D6150">
            <v>0</v>
          </cell>
          <cell r="E6150">
            <v>6</v>
          </cell>
          <cell r="F6150">
            <v>1</v>
          </cell>
          <cell r="G6150">
            <v>0</v>
          </cell>
          <cell r="H6150">
            <v>0</v>
          </cell>
          <cell r="I6150">
            <v>1030</v>
          </cell>
          <cell r="J6150">
            <v>2</v>
          </cell>
          <cell r="K6150">
            <v>3</v>
          </cell>
          <cell r="L6150">
            <v>0</v>
          </cell>
        </row>
        <row r="6151">
          <cell r="A6151">
            <v>8</v>
          </cell>
          <cell r="B6151">
            <v>1</v>
          </cell>
          <cell r="C6151">
            <v>0</v>
          </cell>
          <cell r="D6151">
            <v>0</v>
          </cell>
          <cell r="E6151">
            <v>6</v>
          </cell>
          <cell r="F6151">
            <v>1</v>
          </cell>
          <cell r="G6151">
            <v>0</v>
          </cell>
          <cell r="H6151">
            <v>0</v>
          </cell>
          <cell r="I6151">
            <v>1100</v>
          </cell>
          <cell r="J6151">
            <v>2</v>
          </cell>
          <cell r="K6151">
            <v>3</v>
          </cell>
          <cell r="L6151">
            <v>69600</v>
          </cell>
        </row>
        <row r="6152">
          <cell r="A6152">
            <v>8</v>
          </cell>
          <cell r="B6152">
            <v>1</v>
          </cell>
          <cell r="C6152">
            <v>0</v>
          </cell>
          <cell r="D6152">
            <v>0</v>
          </cell>
          <cell r="E6152">
            <v>6</v>
          </cell>
          <cell r="F6152">
            <v>1</v>
          </cell>
          <cell r="G6152">
            <v>0</v>
          </cell>
          <cell r="H6152">
            <v>0</v>
          </cell>
          <cell r="I6152">
            <v>1101</v>
          </cell>
          <cell r="J6152">
            <v>2</v>
          </cell>
          <cell r="K6152">
            <v>3</v>
          </cell>
          <cell r="L6152">
            <v>16648.830000000002</v>
          </cell>
        </row>
        <row r="6153">
          <cell r="A6153">
            <v>8</v>
          </cell>
          <cell r="B6153">
            <v>1</v>
          </cell>
          <cell r="C6153">
            <v>0</v>
          </cell>
          <cell r="D6153">
            <v>0</v>
          </cell>
          <cell r="E6153">
            <v>6</v>
          </cell>
          <cell r="F6153">
            <v>1</v>
          </cell>
          <cell r="G6153">
            <v>0</v>
          </cell>
          <cell r="H6153">
            <v>0</v>
          </cell>
          <cell r="I6153">
            <v>1102</v>
          </cell>
          <cell r="J6153">
            <v>2</v>
          </cell>
          <cell r="K6153">
            <v>3</v>
          </cell>
          <cell r="L6153">
            <v>70305</v>
          </cell>
        </row>
        <row r="6154">
          <cell r="A6154">
            <v>8</v>
          </cell>
          <cell r="B6154">
            <v>1</v>
          </cell>
          <cell r="C6154">
            <v>0</v>
          </cell>
          <cell r="D6154">
            <v>0</v>
          </cell>
          <cell r="E6154">
            <v>6</v>
          </cell>
          <cell r="F6154">
            <v>1</v>
          </cell>
          <cell r="G6154">
            <v>0</v>
          </cell>
          <cell r="H6154">
            <v>0</v>
          </cell>
          <cell r="I6154">
            <v>1320</v>
          </cell>
          <cell r="J6154">
            <v>2</v>
          </cell>
          <cell r="K6154">
            <v>3</v>
          </cell>
          <cell r="L6154">
            <v>0</v>
          </cell>
        </row>
        <row r="6155">
          <cell r="A6155">
            <v>8</v>
          </cell>
          <cell r="B6155">
            <v>1</v>
          </cell>
          <cell r="C6155">
            <v>0</v>
          </cell>
          <cell r="D6155">
            <v>0</v>
          </cell>
          <cell r="E6155">
            <v>6</v>
          </cell>
          <cell r="F6155">
            <v>1</v>
          </cell>
          <cell r="G6155">
            <v>0</v>
          </cell>
          <cell r="H6155">
            <v>0</v>
          </cell>
          <cell r="I6155">
            <v>1600</v>
          </cell>
          <cell r="J6155">
            <v>2</v>
          </cell>
          <cell r="K6155">
            <v>3</v>
          </cell>
          <cell r="L6155">
            <v>8670</v>
          </cell>
        </row>
        <row r="6156">
          <cell r="A6156">
            <v>8</v>
          </cell>
          <cell r="B6156">
            <v>1</v>
          </cell>
          <cell r="C6156">
            <v>0</v>
          </cell>
          <cell r="D6156">
            <v>0</v>
          </cell>
          <cell r="E6156">
            <v>6</v>
          </cell>
          <cell r="F6156">
            <v>1</v>
          </cell>
          <cell r="G6156">
            <v>0</v>
          </cell>
          <cell r="H6156">
            <v>0</v>
          </cell>
          <cell r="I6156">
            <v>1610</v>
          </cell>
          <cell r="J6156">
            <v>2</v>
          </cell>
          <cell r="K6156">
            <v>3</v>
          </cell>
          <cell r="L6156">
            <v>2000</v>
          </cell>
        </row>
        <row r="6157">
          <cell r="A6157">
            <v>8</v>
          </cell>
          <cell r="B6157">
            <v>1</v>
          </cell>
          <cell r="C6157">
            <v>0</v>
          </cell>
          <cell r="D6157">
            <v>0</v>
          </cell>
          <cell r="E6157">
            <v>6</v>
          </cell>
          <cell r="F6157">
            <v>1</v>
          </cell>
          <cell r="G6157">
            <v>0</v>
          </cell>
          <cell r="H6157">
            <v>0</v>
          </cell>
          <cell r="I6157">
            <v>1620</v>
          </cell>
          <cell r="J6157">
            <v>2</v>
          </cell>
          <cell r="K6157">
            <v>3</v>
          </cell>
          <cell r="L6157">
            <v>100312.91</v>
          </cell>
        </row>
        <row r="6158">
          <cell r="A6158">
            <v>8</v>
          </cell>
          <cell r="B6158">
            <v>1</v>
          </cell>
          <cell r="C6158">
            <v>0</v>
          </cell>
          <cell r="D6158">
            <v>0</v>
          </cell>
          <cell r="E6158">
            <v>6</v>
          </cell>
          <cell r="F6158">
            <v>1</v>
          </cell>
          <cell r="G6158">
            <v>0</v>
          </cell>
          <cell r="H6158">
            <v>0</v>
          </cell>
          <cell r="I6158">
            <v>2000</v>
          </cell>
          <cell r="J6158">
            <v>2</v>
          </cell>
          <cell r="K6158">
            <v>3</v>
          </cell>
          <cell r="L6158">
            <v>0</v>
          </cell>
        </row>
        <row r="6159">
          <cell r="A6159">
            <v>8</v>
          </cell>
          <cell r="B6159">
            <v>1</v>
          </cell>
          <cell r="C6159">
            <v>0</v>
          </cell>
          <cell r="D6159">
            <v>0</v>
          </cell>
          <cell r="E6159">
            <v>6</v>
          </cell>
          <cell r="F6159">
            <v>1</v>
          </cell>
          <cell r="G6159">
            <v>0</v>
          </cell>
          <cell r="H6159">
            <v>0</v>
          </cell>
          <cell r="I6159">
            <v>2011</v>
          </cell>
          <cell r="J6159">
            <v>2</v>
          </cell>
          <cell r="K6159">
            <v>3</v>
          </cell>
          <cell r="L6159">
            <v>0</v>
          </cell>
        </row>
        <row r="6160">
          <cell r="A6160">
            <v>8</v>
          </cell>
          <cell r="B6160">
            <v>1</v>
          </cell>
          <cell r="C6160">
            <v>0</v>
          </cell>
          <cell r="D6160">
            <v>0</v>
          </cell>
          <cell r="E6160">
            <v>6</v>
          </cell>
          <cell r="F6160">
            <v>1</v>
          </cell>
          <cell r="G6160">
            <v>0</v>
          </cell>
          <cell r="H6160">
            <v>0</v>
          </cell>
          <cell r="I6160">
            <v>2020</v>
          </cell>
          <cell r="J6160">
            <v>2</v>
          </cell>
          <cell r="K6160">
            <v>3</v>
          </cell>
          <cell r="L6160">
            <v>0</v>
          </cell>
        </row>
        <row r="6161">
          <cell r="A6161">
            <v>8</v>
          </cell>
          <cell r="B6161">
            <v>1</v>
          </cell>
          <cell r="C6161">
            <v>0</v>
          </cell>
          <cell r="D6161">
            <v>0</v>
          </cell>
          <cell r="E6161">
            <v>6</v>
          </cell>
          <cell r="F6161">
            <v>1</v>
          </cell>
          <cell r="G6161">
            <v>0</v>
          </cell>
          <cell r="H6161">
            <v>0</v>
          </cell>
          <cell r="I6161">
            <v>2021</v>
          </cell>
          <cell r="J6161">
            <v>2</v>
          </cell>
          <cell r="K6161">
            <v>3</v>
          </cell>
          <cell r="L6161">
            <v>0</v>
          </cell>
        </row>
        <row r="6162">
          <cell r="A6162">
            <v>8</v>
          </cell>
          <cell r="B6162">
            <v>1</v>
          </cell>
          <cell r="C6162">
            <v>0</v>
          </cell>
          <cell r="D6162">
            <v>0</v>
          </cell>
          <cell r="E6162">
            <v>6</v>
          </cell>
          <cell r="F6162">
            <v>1</v>
          </cell>
          <cell r="G6162">
            <v>0</v>
          </cell>
          <cell r="H6162">
            <v>0</v>
          </cell>
          <cell r="I6162">
            <v>2025</v>
          </cell>
          <cell r="J6162">
            <v>2</v>
          </cell>
          <cell r="K6162">
            <v>3</v>
          </cell>
          <cell r="L6162">
            <v>0</v>
          </cell>
        </row>
        <row r="6163">
          <cell r="A6163">
            <v>8</v>
          </cell>
          <cell r="B6163">
            <v>1</v>
          </cell>
          <cell r="C6163">
            <v>0</v>
          </cell>
          <cell r="D6163">
            <v>0</v>
          </cell>
          <cell r="E6163">
            <v>6</v>
          </cell>
          <cell r="F6163">
            <v>1</v>
          </cell>
          <cell r="G6163">
            <v>0</v>
          </cell>
          <cell r="H6163">
            <v>0</v>
          </cell>
          <cell r="I6163">
            <v>2027</v>
          </cell>
          <cell r="J6163">
            <v>2</v>
          </cell>
          <cell r="K6163">
            <v>3</v>
          </cell>
          <cell r="L6163">
            <v>0</v>
          </cell>
        </row>
        <row r="6164">
          <cell r="A6164">
            <v>8</v>
          </cell>
          <cell r="B6164">
            <v>1</v>
          </cell>
          <cell r="C6164">
            <v>0</v>
          </cell>
          <cell r="D6164">
            <v>0</v>
          </cell>
          <cell r="E6164">
            <v>6</v>
          </cell>
          <cell r="F6164">
            <v>1</v>
          </cell>
          <cell r="G6164">
            <v>0</v>
          </cell>
          <cell r="H6164">
            <v>0</v>
          </cell>
          <cell r="I6164">
            <v>2029</v>
          </cell>
          <cell r="J6164">
            <v>2</v>
          </cell>
          <cell r="K6164">
            <v>3</v>
          </cell>
          <cell r="L6164">
            <v>0</v>
          </cell>
        </row>
        <row r="6165">
          <cell r="A6165">
            <v>8</v>
          </cell>
          <cell r="B6165">
            <v>1</v>
          </cell>
          <cell r="C6165">
            <v>0</v>
          </cell>
          <cell r="D6165">
            <v>0</v>
          </cell>
          <cell r="E6165">
            <v>6</v>
          </cell>
          <cell r="F6165">
            <v>1</v>
          </cell>
          <cell r="G6165">
            <v>0</v>
          </cell>
          <cell r="H6165">
            <v>0</v>
          </cell>
          <cell r="I6165">
            <v>3000</v>
          </cell>
          <cell r="J6165">
            <v>2</v>
          </cell>
          <cell r="K6165">
            <v>3</v>
          </cell>
          <cell r="L6165">
            <v>3235</v>
          </cell>
        </row>
        <row r="6166">
          <cell r="A6166">
            <v>8</v>
          </cell>
          <cell r="B6166">
            <v>1</v>
          </cell>
          <cell r="C6166">
            <v>0</v>
          </cell>
          <cell r="D6166">
            <v>0</v>
          </cell>
          <cell r="E6166">
            <v>6</v>
          </cell>
          <cell r="F6166">
            <v>1</v>
          </cell>
          <cell r="G6166">
            <v>0</v>
          </cell>
          <cell r="H6166">
            <v>0</v>
          </cell>
          <cell r="I6166">
            <v>3010</v>
          </cell>
          <cell r="J6166">
            <v>2</v>
          </cell>
          <cell r="K6166">
            <v>3</v>
          </cell>
          <cell r="L6166">
            <v>139093.46</v>
          </cell>
        </row>
        <row r="6167">
          <cell r="A6167">
            <v>8</v>
          </cell>
          <cell r="B6167">
            <v>1</v>
          </cell>
          <cell r="C6167">
            <v>0</v>
          </cell>
          <cell r="D6167">
            <v>0</v>
          </cell>
          <cell r="E6167">
            <v>6</v>
          </cell>
          <cell r="F6167">
            <v>1</v>
          </cell>
          <cell r="G6167">
            <v>0</v>
          </cell>
          <cell r="H6167">
            <v>0</v>
          </cell>
          <cell r="I6167">
            <v>3011</v>
          </cell>
          <cell r="J6167">
            <v>2</v>
          </cell>
          <cell r="K6167">
            <v>3</v>
          </cell>
          <cell r="L6167">
            <v>75500</v>
          </cell>
        </row>
        <row r="6168">
          <cell r="A6168">
            <v>8</v>
          </cell>
          <cell r="B6168">
            <v>1</v>
          </cell>
          <cell r="C6168">
            <v>0</v>
          </cell>
          <cell r="D6168">
            <v>0</v>
          </cell>
          <cell r="E6168">
            <v>6</v>
          </cell>
          <cell r="F6168">
            <v>1</v>
          </cell>
          <cell r="G6168">
            <v>0</v>
          </cell>
          <cell r="H6168">
            <v>0</v>
          </cell>
          <cell r="I6168">
            <v>3020</v>
          </cell>
          <cell r="J6168">
            <v>2</v>
          </cell>
          <cell r="K6168">
            <v>3</v>
          </cell>
          <cell r="L6168">
            <v>0</v>
          </cell>
        </row>
        <row r="6169">
          <cell r="A6169">
            <v>8</v>
          </cell>
          <cell r="B6169">
            <v>1</v>
          </cell>
          <cell r="C6169">
            <v>0</v>
          </cell>
          <cell r="D6169">
            <v>0</v>
          </cell>
          <cell r="E6169">
            <v>6</v>
          </cell>
          <cell r="F6169">
            <v>1</v>
          </cell>
          <cell r="G6169">
            <v>0</v>
          </cell>
          <cell r="H6169">
            <v>0</v>
          </cell>
          <cell r="I6169">
            <v>3021</v>
          </cell>
          <cell r="J6169">
            <v>2</v>
          </cell>
          <cell r="K6169">
            <v>3</v>
          </cell>
          <cell r="L6169">
            <v>0</v>
          </cell>
        </row>
        <row r="6170">
          <cell r="A6170">
            <v>8</v>
          </cell>
          <cell r="B6170">
            <v>1</v>
          </cell>
          <cell r="C6170">
            <v>0</v>
          </cell>
          <cell r="D6170">
            <v>0</v>
          </cell>
          <cell r="E6170">
            <v>6</v>
          </cell>
          <cell r="F6170">
            <v>1</v>
          </cell>
          <cell r="G6170">
            <v>0</v>
          </cell>
          <cell r="H6170">
            <v>0</v>
          </cell>
          <cell r="I6170">
            <v>3030</v>
          </cell>
          <cell r="J6170">
            <v>2</v>
          </cell>
          <cell r="K6170">
            <v>3</v>
          </cell>
          <cell r="L6170">
            <v>1191</v>
          </cell>
        </row>
        <row r="6171">
          <cell r="A6171">
            <v>8</v>
          </cell>
          <cell r="B6171">
            <v>1</v>
          </cell>
          <cell r="C6171">
            <v>0</v>
          </cell>
          <cell r="D6171">
            <v>0</v>
          </cell>
          <cell r="E6171">
            <v>6</v>
          </cell>
          <cell r="F6171">
            <v>1</v>
          </cell>
          <cell r="G6171">
            <v>0</v>
          </cell>
          <cell r="H6171">
            <v>0</v>
          </cell>
          <cell r="I6171">
            <v>3031</v>
          </cell>
          <cell r="J6171">
            <v>2</v>
          </cell>
          <cell r="K6171">
            <v>3</v>
          </cell>
          <cell r="L6171">
            <v>2000</v>
          </cell>
        </row>
        <row r="6172">
          <cell r="A6172">
            <v>8</v>
          </cell>
          <cell r="B6172">
            <v>1</v>
          </cell>
          <cell r="C6172">
            <v>0</v>
          </cell>
          <cell r="D6172">
            <v>0</v>
          </cell>
          <cell r="E6172">
            <v>6</v>
          </cell>
          <cell r="F6172">
            <v>1</v>
          </cell>
          <cell r="G6172">
            <v>0</v>
          </cell>
          <cell r="H6172">
            <v>0</v>
          </cell>
          <cell r="I6172">
            <v>3100</v>
          </cell>
          <cell r="J6172">
            <v>2</v>
          </cell>
          <cell r="K6172">
            <v>3</v>
          </cell>
          <cell r="L6172">
            <v>4000</v>
          </cell>
        </row>
        <row r="6173">
          <cell r="A6173">
            <v>8</v>
          </cell>
          <cell r="B6173">
            <v>1</v>
          </cell>
          <cell r="C6173">
            <v>0</v>
          </cell>
          <cell r="D6173">
            <v>0</v>
          </cell>
          <cell r="E6173">
            <v>6</v>
          </cell>
          <cell r="F6173">
            <v>1</v>
          </cell>
          <cell r="G6173">
            <v>0</v>
          </cell>
          <cell r="H6173">
            <v>0</v>
          </cell>
          <cell r="I6173">
            <v>3110</v>
          </cell>
          <cell r="J6173">
            <v>2</v>
          </cell>
          <cell r="K6173">
            <v>3</v>
          </cell>
          <cell r="L6173">
            <v>0</v>
          </cell>
        </row>
        <row r="6174">
          <cell r="A6174">
            <v>8</v>
          </cell>
          <cell r="B6174">
            <v>1</v>
          </cell>
          <cell r="C6174">
            <v>0</v>
          </cell>
          <cell r="D6174">
            <v>0</v>
          </cell>
          <cell r="E6174">
            <v>6</v>
          </cell>
          <cell r="F6174">
            <v>1</v>
          </cell>
          <cell r="G6174">
            <v>0</v>
          </cell>
          <cell r="H6174">
            <v>0</v>
          </cell>
          <cell r="I6174">
            <v>3112</v>
          </cell>
          <cell r="J6174">
            <v>2</v>
          </cell>
          <cell r="K6174">
            <v>3</v>
          </cell>
          <cell r="L6174">
            <v>0</v>
          </cell>
        </row>
        <row r="6175">
          <cell r="A6175">
            <v>8</v>
          </cell>
          <cell r="B6175">
            <v>1</v>
          </cell>
          <cell r="C6175">
            <v>0</v>
          </cell>
          <cell r="D6175">
            <v>0</v>
          </cell>
          <cell r="E6175">
            <v>6</v>
          </cell>
          <cell r="F6175">
            <v>1</v>
          </cell>
          <cell r="G6175">
            <v>0</v>
          </cell>
          <cell r="H6175">
            <v>0</v>
          </cell>
          <cell r="I6175">
            <v>3120</v>
          </cell>
          <cell r="J6175">
            <v>2</v>
          </cell>
          <cell r="K6175">
            <v>3</v>
          </cell>
          <cell r="L6175">
            <v>37602</v>
          </cell>
        </row>
        <row r="6176">
          <cell r="A6176">
            <v>8</v>
          </cell>
          <cell r="B6176">
            <v>1</v>
          </cell>
          <cell r="C6176">
            <v>0</v>
          </cell>
          <cell r="D6176">
            <v>0</v>
          </cell>
          <cell r="E6176">
            <v>6</v>
          </cell>
          <cell r="F6176">
            <v>1</v>
          </cell>
          <cell r="G6176">
            <v>0</v>
          </cell>
          <cell r="H6176">
            <v>0</v>
          </cell>
          <cell r="I6176">
            <v>3121</v>
          </cell>
          <cell r="J6176">
            <v>2</v>
          </cell>
          <cell r="K6176">
            <v>3</v>
          </cell>
          <cell r="L6176">
            <v>0</v>
          </cell>
        </row>
        <row r="6177">
          <cell r="A6177">
            <v>8</v>
          </cell>
          <cell r="B6177">
            <v>1</v>
          </cell>
          <cell r="C6177">
            <v>0</v>
          </cell>
          <cell r="D6177">
            <v>0</v>
          </cell>
          <cell r="E6177">
            <v>6</v>
          </cell>
          <cell r="F6177">
            <v>1</v>
          </cell>
          <cell r="G6177">
            <v>0</v>
          </cell>
          <cell r="H6177">
            <v>0</v>
          </cell>
          <cell r="I6177">
            <v>3130</v>
          </cell>
          <cell r="J6177">
            <v>2</v>
          </cell>
          <cell r="K6177">
            <v>3</v>
          </cell>
          <cell r="L6177">
            <v>5900</v>
          </cell>
        </row>
        <row r="6178">
          <cell r="A6178">
            <v>8</v>
          </cell>
          <cell r="B6178">
            <v>1</v>
          </cell>
          <cell r="C6178">
            <v>0</v>
          </cell>
          <cell r="D6178">
            <v>0</v>
          </cell>
          <cell r="E6178">
            <v>6</v>
          </cell>
          <cell r="F6178">
            <v>1</v>
          </cell>
          <cell r="G6178">
            <v>0</v>
          </cell>
          <cell r="H6178">
            <v>0</v>
          </cell>
          <cell r="I6178">
            <v>3132</v>
          </cell>
          <cell r="J6178">
            <v>2</v>
          </cell>
          <cell r="K6178">
            <v>3</v>
          </cell>
          <cell r="L6178">
            <v>0</v>
          </cell>
        </row>
        <row r="6179">
          <cell r="A6179">
            <v>8</v>
          </cell>
          <cell r="B6179">
            <v>1</v>
          </cell>
          <cell r="C6179">
            <v>0</v>
          </cell>
          <cell r="D6179">
            <v>0</v>
          </cell>
          <cell r="E6179">
            <v>6</v>
          </cell>
          <cell r="F6179">
            <v>1</v>
          </cell>
          <cell r="G6179">
            <v>0</v>
          </cell>
          <cell r="H6179">
            <v>0</v>
          </cell>
          <cell r="I6179">
            <v>3150</v>
          </cell>
          <cell r="J6179">
            <v>2</v>
          </cell>
          <cell r="K6179">
            <v>3</v>
          </cell>
          <cell r="L6179">
            <v>5900</v>
          </cell>
        </row>
        <row r="6180">
          <cell r="A6180">
            <v>8</v>
          </cell>
          <cell r="B6180">
            <v>1</v>
          </cell>
          <cell r="C6180">
            <v>0</v>
          </cell>
          <cell r="D6180">
            <v>0</v>
          </cell>
          <cell r="E6180">
            <v>6</v>
          </cell>
          <cell r="F6180">
            <v>1</v>
          </cell>
          <cell r="G6180">
            <v>0</v>
          </cell>
          <cell r="H6180">
            <v>0</v>
          </cell>
          <cell r="I6180">
            <v>3200</v>
          </cell>
          <cell r="J6180">
            <v>2</v>
          </cell>
          <cell r="K6180">
            <v>3</v>
          </cell>
          <cell r="L6180">
            <v>0</v>
          </cell>
        </row>
        <row r="6181">
          <cell r="A6181">
            <v>8</v>
          </cell>
          <cell r="B6181">
            <v>1</v>
          </cell>
          <cell r="C6181">
            <v>0</v>
          </cell>
          <cell r="D6181">
            <v>0</v>
          </cell>
          <cell r="E6181">
            <v>6</v>
          </cell>
          <cell r="F6181">
            <v>1</v>
          </cell>
          <cell r="G6181">
            <v>0</v>
          </cell>
          <cell r="H6181">
            <v>0</v>
          </cell>
          <cell r="I6181">
            <v>3220</v>
          </cell>
          <cell r="J6181">
            <v>2</v>
          </cell>
          <cell r="K6181">
            <v>3</v>
          </cell>
          <cell r="L6181">
            <v>0</v>
          </cell>
        </row>
        <row r="6182">
          <cell r="A6182">
            <v>8</v>
          </cell>
          <cell r="B6182">
            <v>1</v>
          </cell>
          <cell r="C6182">
            <v>0</v>
          </cell>
          <cell r="D6182">
            <v>0</v>
          </cell>
          <cell r="E6182">
            <v>6</v>
          </cell>
          <cell r="F6182">
            <v>1</v>
          </cell>
          <cell r="G6182">
            <v>0</v>
          </cell>
          <cell r="H6182">
            <v>0</v>
          </cell>
          <cell r="I6182">
            <v>3230</v>
          </cell>
          <cell r="J6182">
            <v>2</v>
          </cell>
          <cell r="K6182">
            <v>3</v>
          </cell>
          <cell r="L6182">
            <v>5116</v>
          </cell>
        </row>
        <row r="6183">
          <cell r="A6183">
            <v>8</v>
          </cell>
          <cell r="B6183">
            <v>1</v>
          </cell>
          <cell r="C6183">
            <v>0</v>
          </cell>
          <cell r="D6183">
            <v>0</v>
          </cell>
          <cell r="E6183">
            <v>6</v>
          </cell>
          <cell r="F6183">
            <v>1</v>
          </cell>
          <cell r="G6183">
            <v>0</v>
          </cell>
          <cell r="H6183">
            <v>0</v>
          </cell>
          <cell r="I6183">
            <v>3231</v>
          </cell>
          <cell r="J6183">
            <v>2</v>
          </cell>
          <cell r="K6183">
            <v>3</v>
          </cell>
          <cell r="L6183">
            <v>4020</v>
          </cell>
        </row>
        <row r="6184">
          <cell r="A6184">
            <v>8</v>
          </cell>
          <cell r="B6184">
            <v>1</v>
          </cell>
          <cell r="C6184">
            <v>0</v>
          </cell>
          <cell r="D6184">
            <v>0</v>
          </cell>
          <cell r="E6184">
            <v>6</v>
          </cell>
          <cell r="F6184">
            <v>1</v>
          </cell>
          <cell r="G6184">
            <v>0</v>
          </cell>
          <cell r="H6184">
            <v>0</v>
          </cell>
          <cell r="I6184">
            <v>3240</v>
          </cell>
          <cell r="J6184">
            <v>2</v>
          </cell>
          <cell r="K6184">
            <v>3</v>
          </cell>
          <cell r="L6184">
            <v>0</v>
          </cell>
        </row>
        <row r="6185">
          <cell r="A6185">
            <v>8</v>
          </cell>
          <cell r="B6185">
            <v>1</v>
          </cell>
          <cell r="C6185">
            <v>0</v>
          </cell>
          <cell r="D6185">
            <v>0</v>
          </cell>
          <cell r="E6185">
            <v>6</v>
          </cell>
          <cell r="F6185">
            <v>1</v>
          </cell>
          <cell r="G6185">
            <v>0</v>
          </cell>
          <cell r="H6185">
            <v>0</v>
          </cell>
          <cell r="I6185">
            <v>3241</v>
          </cell>
          <cell r="J6185">
            <v>2</v>
          </cell>
          <cell r="K6185">
            <v>3</v>
          </cell>
          <cell r="L6185">
            <v>0</v>
          </cell>
        </row>
        <row r="6186">
          <cell r="A6186">
            <v>8</v>
          </cell>
          <cell r="B6186">
            <v>1</v>
          </cell>
          <cell r="C6186">
            <v>0</v>
          </cell>
          <cell r="D6186">
            <v>0</v>
          </cell>
          <cell r="E6186">
            <v>6</v>
          </cell>
          <cell r="F6186">
            <v>1</v>
          </cell>
          <cell r="G6186">
            <v>0</v>
          </cell>
          <cell r="H6186">
            <v>0</v>
          </cell>
          <cell r="I6186">
            <v>3250</v>
          </cell>
          <cell r="J6186">
            <v>2</v>
          </cell>
          <cell r="K6186">
            <v>3</v>
          </cell>
          <cell r="L6186">
            <v>1495.33</v>
          </cell>
        </row>
        <row r="6187">
          <cell r="A6187">
            <v>8</v>
          </cell>
          <cell r="B6187">
            <v>1</v>
          </cell>
          <cell r="C6187">
            <v>0</v>
          </cell>
          <cell r="D6187">
            <v>0</v>
          </cell>
          <cell r="E6187">
            <v>6</v>
          </cell>
          <cell r="F6187">
            <v>1</v>
          </cell>
          <cell r="G6187">
            <v>0</v>
          </cell>
          <cell r="H6187">
            <v>0</v>
          </cell>
          <cell r="I6187">
            <v>3300</v>
          </cell>
          <cell r="J6187">
            <v>2</v>
          </cell>
          <cell r="K6187">
            <v>3</v>
          </cell>
          <cell r="L6187">
            <v>0</v>
          </cell>
        </row>
        <row r="6188">
          <cell r="A6188">
            <v>8</v>
          </cell>
          <cell r="B6188">
            <v>1</v>
          </cell>
          <cell r="C6188">
            <v>0</v>
          </cell>
          <cell r="D6188">
            <v>0</v>
          </cell>
          <cell r="E6188">
            <v>6</v>
          </cell>
          <cell r="F6188">
            <v>1</v>
          </cell>
          <cell r="G6188">
            <v>0</v>
          </cell>
          <cell r="H6188">
            <v>0</v>
          </cell>
          <cell r="I6188">
            <v>3310</v>
          </cell>
          <cell r="J6188">
            <v>2</v>
          </cell>
          <cell r="K6188">
            <v>3</v>
          </cell>
          <cell r="L6188">
            <v>0</v>
          </cell>
        </row>
        <row r="6189">
          <cell r="A6189">
            <v>8</v>
          </cell>
          <cell r="B6189">
            <v>1</v>
          </cell>
          <cell r="C6189">
            <v>0</v>
          </cell>
          <cell r="D6189">
            <v>0</v>
          </cell>
          <cell r="E6189">
            <v>6</v>
          </cell>
          <cell r="F6189">
            <v>1</v>
          </cell>
          <cell r="G6189">
            <v>0</v>
          </cell>
          <cell r="H6189">
            <v>0</v>
          </cell>
          <cell r="I6189">
            <v>3311</v>
          </cell>
          <cell r="J6189">
            <v>2</v>
          </cell>
          <cell r="K6189">
            <v>3</v>
          </cell>
          <cell r="L6189">
            <v>0</v>
          </cell>
        </row>
        <row r="6190">
          <cell r="A6190">
            <v>8</v>
          </cell>
          <cell r="B6190">
            <v>1</v>
          </cell>
          <cell r="C6190">
            <v>0</v>
          </cell>
          <cell r="D6190">
            <v>0</v>
          </cell>
          <cell r="E6190">
            <v>6</v>
          </cell>
          <cell r="F6190">
            <v>1</v>
          </cell>
          <cell r="G6190">
            <v>0</v>
          </cell>
          <cell r="H6190">
            <v>0</v>
          </cell>
          <cell r="I6190">
            <v>3320</v>
          </cell>
          <cell r="J6190">
            <v>2</v>
          </cell>
          <cell r="K6190">
            <v>3</v>
          </cell>
          <cell r="L6190">
            <v>5900</v>
          </cell>
        </row>
        <row r="6191">
          <cell r="A6191">
            <v>8</v>
          </cell>
          <cell r="B6191">
            <v>1</v>
          </cell>
          <cell r="C6191">
            <v>0</v>
          </cell>
          <cell r="D6191">
            <v>0</v>
          </cell>
          <cell r="E6191">
            <v>6</v>
          </cell>
          <cell r="F6191">
            <v>1</v>
          </cell>
          <cell r="G6191">
            <v>0</v>
          </cell>
          <cell r="H6191">
            <v>0</v>
          </cell>
          <cell r="I6191">
            <v>3321</v>
          </cell>
          <cell r="J6191">
            <v>2</v>
          </cell>
          <cell r="K6191">
            <v>3</v>
          </cell>
          <cell r="L6191">
            <v>14000</v>
          </cell>
        </row>
        <row r="6192">
          <cell r="A6192">
            <v>8</v>
          </cell>
          <cell r="B6192">
            <v>1</v>
          </cell>
          <cell r="C6192">
            <v>0</v>
          </cell>
          <cell r="D6192">
            <v>0</v>
          </cell>
          <cell r="E6192">
            <v>6</v>
          </cell>
          <cell r="F6192">
            <v>1</v>
          </cell>
          <cell r="G6192">
            <v>0</v>
          </cell>
          <cell r="H6192">
            <v>0</v>
          </cell>
          <cell r="I6192">
            <v>3330</v>
          </cell>
          <cell r="J6192">
            <v>2</v>
          </cell>
          <cell r="K6192">
            <v>3</v>
          </cell>
          <cell r="L6192">
            <v>25900</v>
          </cell>
        </row>
        <row r="6193">
          <cell r="A6193">
            <v>8</v>
          </cell>
          <cell r="B6193">
            <v>1</v>
          </cell>
          <cell r="C6193">
            <v>0</v>
          </cell>
          <cell r="D6193">
            <v>0</v>
          </cell>
          <cell r="E6193">
            <v>6</v>
          </cell>
          <cell r="F6193">
            <v>1</v>
          </cell>
          <cell r="G6193">
            <v>0</v>
          </cell>
          <cell r="H6193">
            <v>0</v>
          </cell>
          <cell r="I6193">
            <v>3331</v>
          </cell>
          <cell r="J6193">
            <v>2</v>
          </cell>
          <cell r="K6193">
            <v>3</v>
          </cell>
          <cell r="L6193">
            <v>0</v>
          </cell>
        </row>
        <row r="6194">
          <cell r="A6194">
            <v>8</v>
          </cell>
          <cell r="B6194">
            <v>1</v>
          </cell>
          <cell r="C6194">
            <v>0</v>
          </cell>
          <cell r="D6194">
            <v>0</v>
          </cell>
          <cell r="E6194">
            <v>6</v>
          </cell>
          <cell r="F6194">
            <v>1</v>
          </cell>
          <cell r="G6194">
            <v>0</v>
          </cell>
          <cell r="H6194">
            <v>0</v>
          </cell>
          <cell r="I6194">
            <v>4000</v>
          </cell>
          <cell r="J6194">
            <v>2</v>
          </cell>
          <cell r="K6194">
            <v>3</v>
          </cell>
          <cell r="L6194">
            <v>6523.36</v>
          </cell>
        </row>
        <row r="6195">
          <cell r="A6195">
            <v>8</v>
          </cell>
          <cell r="B6195">
            <v>1</v>
          </cell>
          <cell r="C6195">
            <v>0</v>
          </cell>
          <cell r="D6195">
            <v>0</v>
          </cell>
          <cell r="E6195">
            <v>6</v>
          </cell>
          <cell r="F6195">
            <v>1</v>
          </cell>
          <cell r="G6195">
            <v>0</v>
          </cell>
          <cell r="H6195">
            <v>0</v>
          </cell>
          <cell r="I6195">
            <v>4010</v>
          </cell>
          <cell r="J6195">
            <v>2</v>
          </cell>
          <cell r="K6195">
            <v>3</v>
          </cell>
          <cell r="L6195">
            <v>1966.67</v>
          </cell>
        </row>
        <row r="6196">
          <cell r="A6196">
            <v>8</v>
          </cell>
          <cell r="B6196">
            <v>1</v>
          </cell>
          <cell r="C6196">
            <v>0</v>
          </cell>
          <cell r="D6196">
            <v>0</v>
          </cell>
          <cell r="E6196">
            <v>6</v>
          </cell>
          <cell r="F6196">
            <v>1</v>
          </cell>
          <cell r="G6196">
            <v>0</v>
          </cell>
          <cell r="H6196">
            <v>0</v>
          </cell>
          <cell r="I6196">
            <v>4011</v>
          </cell>
          <cell r="J6196">
            <v>2</v>
          </cell>
          <cell r="K6196">
            <v>3</v>
          </cell>
          <cell r="L6196">
            <v>10109.68</v>
          </cell>
        </row>
        <row r="6197">
          <cell r="A6197">
            <v>8</v>
          </cell>
          <cell r="B6197">
            <v>1</v>
          </cell>
          <cell r="C6197">
            <v>0</v>
          </cell>
          <cell r="D6197">
            <v>0</v>
          </cell>
          <cell r="E6197">
            <v>6</v>
          </cell>
          <cell r="F6197">
            <v>1</v>
          </cell>
          <cell r="G6197">
            <v>0</v>
          </cell>
          <cell r="H6197">
            <v>0</v>
          </cell>
          <cell r="I6197">
            <v>4012</v>
          </cell>
          <cell r="J6197">
            <v>2</v>
          </cell>
          <cell r="K6197">
            <v>3</v>
          </cell>
          <cell r="L6197">
            <v>0</v>
          </cell>
        </row>
        <row r="6198">
          <cell r="A6198">
            <v>8</v>
          </cell>
          <cell r="B6198">
            <v>1</v>
          </cell>
          <cell r="C6198">
            <v>0</v>
          </cell>
          <cell r="D6198">
            <v>0</v>
          </cell>
          <cell r="E6198">
            <v>6</v>
          </cell>
          <cell r="F6198">
            <v>1</v>
          </cell>
          <cell r="G6198">
            <v>0</v>
          </cell>
          <cell r="H6198">
            <v>0</v>
          </cell>
          <cell r="I6198">
            <v>4020</v>
          </cell>
          <cell r="J6198">
            <v>2</v>
          </cell>
          <cell r="K6198">
            <v>3</v>
          </cell>
          <cell r="L6198">
            <v>0</v>
          </cell>
        </row>
        <row r="6199">
          <cell r="A6199">
            <v>8</v>
          </cell>
          <cell r="B6199">
            <v>1</v>
          </cell>
          <cell r="C6199">
            <v>0</v>
          </cell>
          <cell r="D6199">
            <v>0</v>
          </cell>
          <cell r="E6199">
            <v>6</v>
          </cell>
          <cell r="F6199">
            <v>1</v>
          </cell>
          <cell r="G6199">
            <v>0</v>
          </cell>
          <cell r="H6199">
            <v>0</v>
          </cell>
          <cell r="I6199">
            <v>4021</v>
          </cell>
          <cell r="J6199">
            <v>2</v>
          </cell>
          <cell r="K6199">
            <v>3</v>
          </cell>
          <cell r="L6199">
            <v>1966.67</v>
          </cell>
        </row>
        <row r="6200">
          <cell r="A6200">
            <v>8</v>
          </cell>
          <cell r="B6200">
            <v>1</v>
          </cell>
          <cell r="C6200">
            <v>0</v>
          </cell>
          <cell r="D6200">
            <v>0</v>
          </cell>
          <cell r="E6200">
            <v>6</v>
          </cell>
          <cell r="F6200">
            <v>1</v>
          </cell>
          <cell r="G6200">
            <v>0</v>
          </cell>
          <cell r="H6200">
            <v>0</v>
          </cell>
          <cell r="I6200">
            <v>4030</v>
          </cell>
          <cell r="J6200">
            <v>2</v>
          </cell>
          <cell r="K6200">
            <v>3</v>
          </cell>
          <cell r="L6200">
            <v>1966.67</v>
          </cell>
        </row>
        <row r="6201">
          <cell r="A6201">
            <v>8</v>
          </cell>
          <cell r="B6201">
            <v>1</v>
          </cell>
          <cell r="C6201">
            <v>0</v>
          </cell>
          <cell r="D6201">
            <v>0</v>
          </cell>
          <cell r="E6201">
            <v>6</v>
          </cell>
          <cell r="F6201">
            <v>1</v>
          </cell>
          <cell r="G6201">
            <v>0</v>
          </cell>
          <cell r="H6201">
            <v>0</v>
          </cell>
          <cell r="I6201">
            <v>4031</v>
          </cell>
          <cell r="J6201">
            <v>2</v>
          </cell>
          <cell r="K6201">
            <v>3</v>
          </cell>
          <cell r="L6201">
            <v>1966.67</v>
          </cell>
        </row>
        <row r="6202">
          <cell r="A6202">
            <v>8</v>
          </cell>
          <cell r="B6202">
            <v>1</v>
          </cell>
          <cell r="C6202">
            <v>0</v>
          </cell>
          <cell r="D6202">
            <v>0</v>
          </cell>
          <cell r="E6202">
            <v>6</v>
          </cell>
          <cell r="F6202">
            <v>1</v>
          </cell>
          <cell r="G6202">
            <v>0</v>
          </cell>
          <cell r="H6202">
            <v>0</v>
          </cell>
          <cell r="I6202">
            <v>4042</v>
          </cell>
          <cell r="J6202">
            <v>2</v>
          </cell>
          <cell r="K6202">
            <v>3</v>
          </cell>
          <cell r="L6202">
            <v>5400</v>
          </cell>
        </row>
        <row r="6203">
          <cell r="A6203">
            <v>8</v>
          </cell>
          <cell r="B6203">
            <v>1</v>
          </cell>
          <cell r="C6203">
            <v>0</v>
          </cell>
          <cell r="D6203">
            <v>0</v>
          </cell>
          <cell r="E6203">
            <v>6</v>
          </cell>
          <cell r="F6203">
            <v>1</v>
          </cell>
          <cell r="G6203">
            <v>0</v>
          </cell>
          <cell r="H6203">
            <v>0</v>
          </cell>
          <cell r="I6203">
            <v>4043</v>
          </cell>
          <cell r="J6203">
            <v>2</v>
          </cell>
          <cell r="K6203">
            <v>3</v>
          </cell>
          <cell r="L6203">
            <v>0</v>
          </cell>
        </row>
        <row r="6204">
          <cell r="A6204">
            <v>8</v>
          </cell>
          <cell r="B6204">
            <v>1</v>
          </cell>
          <cell r="C6204">
            <v>0</v>
          </cell>
          <cell r="D6204">
            <v>0</v>
          </cell>
          <cell r="E6204">
            <v>6</v>
          </cell>
          <cell r="F6204">
            <v>1</v>
          </cell>
          <cell r="G6204">
            <v>0</v>
          </cell>
          <cell r="H6204">
            <v>0</v>
          </cell>
          <cell r="I6204">
            <v>4044</v>
          </cell>
          <cell r="J6204">
            <v>2</v>
          </cell>
          <cell r="K6204">
            <v>3</v>
          </cell>
          <cell r="L6204">
            <v>2000</v>
          </cell>
        </row>
        <row r="6205">
          <cell r="A6205">
            <v>8</v>
          </cell>
          <cell r="B6205">
            <v>1</v>
          </cell>
          <cell r="C6205">
            <v>0</v>
          </cell>
          <cell r="D6205">
            <v>0</v>
          </cell>
          <cell r="E6205">
            <v>6</v>
          </cell>
          <cell r="F6205">
            <v>1</v>
          </cell>
          <cell r="G6205">
            <v>0</v>
          </cell>
          <cell r="H6205">
            <v>0</v>
          </cell>
          <cell r="I6205">
            <v>4050</v>
          </cell>
          <cell r="J6205">
            <v>2</v>
          </cell>
          <cell r="K6205">
            <v>3</v>
          </cell>
          <cell r="L6205">
            <v>0</v>
          </cell>
        </row>
        <row r="6206">
          <cell r="A6206">
            <v>8</v>
          </cell>
          <cell r="B6206">
            <v>1</v>
          </cell>
          <cell r="C6206">
            <v>0</v>
          </cell>
          <cell r="D6206">
            <v>0</v>
          </cell>
          <cell r="E6206">
            <v>6</v>
          </cell>
          <cell r="F6206">
            <v>1</v>
          </cell>
          <cell r="G6206">
            <v>0</v>
          </cell>
          <cell r="H6206">
            <v>0</v>
          </cell>
          <cell r="I6206">
            <v>4051</v>
          </cell>
          <cell r="J6206">
            <v>2</v>
          </cell>
          <cell r="K6206">
            <v>3</v>
          </cell>
          <cell r="L6206">
            <v>0</v>
          </cell>
        </row>
        <row r="6207">
          <cell r="A6207">
            <v>8</v>
          </cell>
          <cell r="B6207">
            <v>1</v>
          </cell>
          <cell r="C6207">
            <v>0</v>
          </cell>
          <cell r="D6207">
            <v>0</v>
          </cell>
          <cell r="E6207">
            <v>6</v>
          </cell>
          <cell r="F6207">
            <v>1</v>
          </cell>
          <cell r="G6207">
            <v>0</v>
          </cell>
          <cell r="H6207">
            <v>0</v>
          </cell>
          <cell r="I6207">
            <v>4070</v>
          </cell>
          <cell r="J6207">
            <v>2</v>
          </cell>
          <cell r="K6207">
            <v>3</v>
          </cell>
          <cell r="L6207">
            <v>0</v>
          </cell>
        </row>
        <row r="6208">
          <cell r="A6208">
            <v>8</v>
          </cell>
          <cell r="B6208">
            <v>1</v>
          </cell>
          <cell r="C6208">
            <v>0</v>
          </cell>
          <cell r="D6208">
            <v>0</v>
          </cell>
          <cell r="E6208">
            <v>6</v>
          </cell>
          <cell r="F6208">
            <v>1</v>
          </cell>
          <cell r="G6208">
            <v>0</v>
          </cell>
          <cell r="H6208">
            <v>0</v>
          </cell>
          <cell r="I6208">
            <v>4071</v>
          </cell>
          <cell r="J6208">
            <v>2</v>
          </cell>
          <cell r="K6208">
            <v>3</v>
          </cell>
          <cell r="L6208">
            <v>4500</v>
          </cell>
        </row>
        <row r="6209">
          <cell r="A6209">
            <v>8</v>
          </cell>
          <cell r="B6209">
            <v>1</v>
          </cell>
          <cell r="C6209">
            <v>0</v>
          </cell>
          <cell r="D6209">
            <v>0</v>
          </cell>
          <cell r="E6209">
            <v>6</v>
          </cell>
          <cell r="F6209">
            <v>1</v>
          </cell>
          <cell r="G6209">
            <v>0</v>
          </cell>
          <cell r="H6209">
            <v>0</v>
          </cell>
          <cell r="I6209">
            <v>4090</v>
          </cell>
          <cell r="J6209">
            <v>2</v>
          </cell>
          <cell r="K6209">
            <v>3</v>
          </cell>
          <cell r="L6209">
            <v>0</v>
          </cell>
        </row>
        <row r="6210">
          <cell r="A6210">
            <v>8</v>
          </cell>
          <cell r="B6210">
            <v>1</v>
          </cell>
          <cell r="C6210">
            <v>0</v>
          </cell>
          <cell r="D6210">
            <v>0</v>
          </cell>
          <cell r="E6210">
            <v>6</v>
          </cell>
          <cell r="F6210">
            <v>1</v>
          </cell>
          <cell r="G6210">
            <v>0</v>
          </cell>
          <cell r="H6210">
            <v>0</v>
          </cell>
          <cell r="I6210">
            <v>5000</v>
          </cell>
          <cell r="J6210">
            <v>2</v>
          </cell>
          <cell r="K6210">
            <v>3</v>
          </cell>
          <cell r="L6210">
            <v>0</v>
          </cell>
        </row>
        <row r="6211">
          <cell r="A6211">
            <v>8</v>
          </cell>
          <cell r="B6211">
            <v>1</v>
          </cell>
          <cell r="C6211">
            <v>0</v>
          </cell>
          <cell r="D6211">
            <v>0</v>
          </cell>
          <cell r="E6211">
            <v>6</v>
          </cell>
          <cell r="F6211">
            <v>1</v>
          </cell>
          <cell r="G6211">
            <v>0</v>
          </cell>
          <cell r="H6211">
            <v>0</v>
          </cell>
          <cell r="I6211">
            <v>5300</v>
          </cell>
          <cell r="J6211">
            <v>2</v>
          </cell>
          <cell r="K6211">
            <v>3</v>
          </cell>
          <cell r="L6211">
            <v>0</v>
          </cell>
        </row>
        <row r="6212">
          <cell r="A6212">
            <v>8</v>
          </cell>
          <cell r="B6212">
            <v>1</v>
          </cell>
          <cell r="C6212">
            <v>0</v>
          </cell>
          <cell r="D6212">
            <v>0</v>
          </cell>
          <cell r="E6212">
            <v>6</v>
          </cell>
          <cell r="F6212">
            <v>1</v>
          </cell>
          <cell r="G6212">
            <v>0</v>
          </cell>
          <cell r="H6212">
            <v>0</v>
          </cell>
          <cell r="I6212">
            <v>5301</v>
          </cell>
          <cell r="J6212">
            <v>2</v>
          </cell>
          <cell r="K6212">
            <v>3</v>
          </cell>
          <cell r="L6212">
            <v>0</v>
          </cell>
        </row>
        <row r="6213">
          <cell r="A6213">
            <v>8</v>
          </cell>
          <cell r="B6213">
            <v>1</v>
          </cell>
          <cell r="C6213">
            <v>0</v>
          </cell>
          <cell r="D6213">
            <v>0</v>
          </cell>
          <cell r="E6213">
            <v>6</v>
          </cell>
          <cell r="F6213">
            <v>1</v>
          </cell>
          <cell r="G6213">
            <v>0</v>
          </cell>
          <cell r="H6213">
            <v>0</v>
          </cell>
          <cell r="I6213">
            <v>5900</v>
          </cell>
          <cell r="J6213">
            <v>2</v>
          </cell>
          <cell r="K6213">
            <v>3</v>
          </cell>
          <cell r="L6213">
            <v>0</v>
          </cell>
        </row>
        <row r="6214">
          <cell r="A6214">
            <v>8</v>
          </cell>
          <cell r="B6214">
            <v>1</v>
          </cell>
          <cell r="C6214">
            <v>0</v>
          </cell>
          <cell r="D6214">
            <v>0</v>
          </cell>
          <cell r="E6214">
            <v>6</v>
          </cell>
          <cell r="F6214">
            <v>1</v>
          </cell>
          <cell r="G6214">
            <v>0</v>
          </cell>
          <cell r="H6214">
            <v>0</v>
          </cell>
          <cell r="I6214">
            <v>5910</v>
          </cell>
          <cell r="J6214">
            <v>2</v>
          </cell>
          <cell r="K6214">
            <v>3</v>
          </cell>
          <cell r="L6214">
            <v>0</v>
          </cell>
        </row>
        <row r="6215">
          <cell r="A6215">
            <v>8</v>
          </cell>
          <cell r="B6215">
            <v>1</v>
          </cell>
          <cell r="C6215">
            <v>0</v>
          </cell>
          <cell r="D6215">
            <v>0</v>
          </cell>
          <cell r="E6215">
            <v>6</v>
          </cell>
          <cell r="F6215">
            <v>1</v>
          </cell>
          <cell r="G6215">
            <v>0</v>
          </cell>
          <cell r="H6215">
            <v>0</v>
          </cell>
          <cell r="I6215">
            <v>5920</v>
          </cell>
          <cell r="J6215">
            <v>2</v>
          </cell>
          <cell r="K6215">
            <v>3</v>
          </cell>
          <cell r="L6215">
            <v>0</v>
          </cell>
        </row>
        <row r="6216">
          <cell r="A6216">
            <v>8</v>
          </cell>
          <cell r="B6216">
            <v>1</v>
          </cell>
          <cell r="C6216">
            <v>0</v>
          </cell>
          <cell r="D6216">
            <v>0</v>
          </cell>
          <cell r="E6216">
            <v>6</v>
          </cell>
          <cell r="F6216">
            <v>1</v>
          </cell>
          <cell r="G6216">
            <v>0</v>
          </cell>
          <cell r="H6216">
            <v>0</v>
          </cell>
          <cell r="I6216">
            <v>7100</v>
          </cell>
          <cell r="J6216">
            <v>2</v>
          </cell>
          <cell r="K6216">
            <v>3</v>
          </cell>
          <cell r="L6216">
            <v>198952.09</v>
          </cell>
        </row>
        <row r="6217">
          <cell r="A6217">
            <v>8</v>
          </cell>
          <cell r="B6217">
            <v>1</v>
          </cell>
          <cell r="C6217">
            <v>0</v>
          </cell>
          <cell r="D6217">
            <v>0</v>
          </cell>
          <cell r="E6217">
            <v>6</v>
          </cell>
          <cell r="F6217">
            <v>1</v>
          </cell>
          <cell r="G6217">
            <v>0</v>
          </cell>
          <cell r="H6217">
            <v>0</v>
          </cell>
          <cell r="I6217">
            <v>7110</v>
          </cell>
          <cell r="J6217">
            <v>2</v>
          </cell>
          <cell r="K6217">
            <v>3</v>
          </cell>
          <cell r="L6217">
            <v>5900</v>
          </cell>
        </row>
        <row r="6218">
          <cell r="A6218">
            <v>8</v>
          </cell>
          <cell r="B6218">
            <v>1</v>
          </cell>
          <cell r="C6218">
            <v>0</v>
          </cell>
          <cell r="D6218">
            <v>0</v>
          </cell>
          <cell r="E6218">
            <v>6</v>
          </cell>
          <cell r="F6218">
            <v>1</v>
          </cell>
          <cell r="G6218">
            <v>0</v>
          </cell>
          <cell r="H6218">
            <v>0</v>
          </cell>
          <cell r="I6218">
            <v>7120</v>
          </cell>
          <cell r="J6218">
            <v>2</v>
          </cell>
          <cell r="K6218">
            <v>3</v>
          </cell>
          <cell r="L6218">
            <v>2500</v>
          </cell>
        </row>
        <row r="6219">
          <cell r="A6219">
            <v>8</v>
          </cell>
          <cell r="B6219">
            <v>1</v>
          </cell>
          <cell r="C6219">
            <v>0</v>
          </cell>
          <cell r="D6219">
            <v>0</v>
          </cell>
          <cell r="E6219">
            <v>6</v>
          </cell>
          <cell r="F6219">
            <v>1</v>
          </cell>
          <cell r="G6219">
            <v>0</v>
          </cell>
          <cell r="H6219">
            <v>0</v>
          </cell>
          <cell r="I6219">
            <v>7130</v>
          </cell>
          <cell r="J6219">
            <v>2</v>
          </cell>
          <cell r="K6219">
            <v>3</v>
          </cell>
          <cell r="L6219">
            <v>139426.48000000001</v>
          </cell>
        </row>
        <row r="6220">
          <cell r="A6220">
            <v>8</v>
          </cell>
          <cell r="B6220">
            <v>1</v>
          </cell>
          <cell r="C6220">
            <v>0</v>
          </cell>
          <cell r="D6220">
            <v>0</v>
          </cell>
          <cell r="E6220">
            <v>6</v>
          </cell>
          <cell r="F6220">
            <v>1</v>
          </cell>
          <cell r="G6220">
            <v>0</v>
          </cell>
          <cell r="H6220">
            <v>0</v>
          </cell>
          <cell r="I6220">
            <v>7140</v>
          </cell>
          <cell r="J6220">
            <v>2</v>
          </cell>
          <cell r="K6220">
            <v>3</v>
          </cell>
          <cell r="L6220">
            <v>925</v>
          </cell>
        </row>
        <row r="6221">
          <cell r="A6221">
            <v>8</v>
          </cell>
          <cell r="B6221">
            <v>1</v>
          </cell>
          <cell r="C6221">
            <v>0</v>
          </cell>
          <cell r="D6221">
            <v>0</v>
          </cell>
          <cell r="E6221">
            <v>6</v>
          </cell>
          <cell r="F6221">
            <v>1</v>
          </cell>
          <cell r="G6221">
            <v>0</v>
          </cell>
          <cell r="H6221">
            <v>0</v>
          </cell>
          <cell r="I6221">
            <v>7200</v>
          </cell>
          <cell r="J6221">
            <v>2</v>
          </cell>
          <cell r="K6221">
            <v>3</v>
          </cell>
          <cell r="L6221">
            <v>29976.69</v>
          </cell>
        </row>
        <row r="6222">
          <cell r="A6222">
            <v>8</v>
          </cell>
          <cell r="B6222">
            <v>1</v>
          </cell>
          <cell r="C6222">
            <v>0</v>
          </cell>
          <cell r="D6222">
            <v>0</v>
          </cell>
          <cell r="E6222">
            <v>6</v>
          </cell>
          <cell r="F6222">
            <v>1</v>
          </cell>
          <cell r="G6222">
            <v>0</v>
          </cell>
          <cell r="H6222">
            <v>0</v>
          </cell>
          <cell r="I6222">
            <v>7201</v>
          </cell>
          <cell r="J6222">
            <v>2</v>
          </cell>
          <cell r="K6222">
            <v>3</v>
          </cell>
          <cell r="L6222">
            <v>1100</v>
          </cell>
        </row>
        <row r="6223">
          <cell r="A6223">
            <v>8</v>
          </cell>
          <cell r="B6223">
            <v>1</v>
          </cell>
          <cell r="C6223">
            <v>0</v>
          </cell>
          <cell r="D6223">
            <v>0</v>
          </cell>
          <cell r="E6223">
            <v>6</v>
          </cell>
          <cell r="F6223">
            <v>1</v>
          </cell>
          <cell r="G6223">
            <v>0</v>
          </cell>
          <cell r="H6223">
            <v>0</v>
          </cell>
          <cell r="I6223">
            <v>7330</v>
          </cell>
          <cell r="J6223">
            <v>2</v>
          </cell>
          <cell r="K6223">
            <v>3</v>
          </cell>
          <cell r="L6223">
            <v>0</v>
          </cell>
        </row>
        <row r="6224">
          <cell r="A6224">
            <v>8</v>
          </cell>
          <cell r="B6224">
            <v>1</v>
          </cell>
          <cell r="C6224">
            <v>0</v>
          </cell>
          <cell r="D6224">
            <v>0</v>
          </cell>
          <cell r="E6224">
            <v>6</v>
          </cell>
          <cell r="F6224">
            <v>1</v>
          </cell>
          <cell r="G6224">
            <v>0</v>
          </cell>
          <cell r="H6224">
            <v>0</v>
          </cell>
          <cell r="I6224">
            <v>7360</v>
          </cell>
          <cell r="J6224">
            <v>2</v>
          </cell>
          <cell r="K6224">
            <v>3</v>
          </cell>
          <cell r="L6224">
            <v>0</v>
          </cell>
        </row>
        <row r="6225">
          <cell r="A6225">
            <v>8</v>
          </cell>
          <cell r="B6225">
            <v>1</v>
          </cell>
          <cell r="C6225">
            <v>0</v>
          </cell>
          <cell r="D6225">
            <v>0</v>
          </cell>
          <cell r="E6225">
            <v>6</v>
          </cell>
          <cell r="F6225">
            <v>1</v>
          </cell>
          <cell r="G6225">
            <v>0</v>
          </cell>
          <cell r="H6225">
            <v>0</v>
          </cell>
          <cell r="I6225">
            <v>7500</v>
          </cell>
          <cell r="J6225">
            <v>2</v>
          </cell>
          <cell r="K6225">
            <v>3</v>
          </cell>
          <cell r="L6225">
            <v>0</v>
          </cell>
        </row>
        <row r="6226">
          <cell r="A6226">
            <v>8</v>
          </cell>
          <cell r="B6226">
            <v>1</v>
          </cell>
          <cell r="C6226">
            <v>0</v>
          </cell>
          <cell r="D6226">
            <v>0</v>
          </cell>
          <cell r="E6226">
            <v>6</v>
          </cell>
          <cell r="F6226">
            <v>1</v>
          </cell>
          <cell r="G6226">
            <v>0</v>
          </cell>
          <cell r="H6226">
            <v>0</v>
          </cell>
          <cell r="I6226">
            <v>7501</v>
          </cell>
          <cell r="J6226">
            <v>2</v>
          </cell>
          <cell r="K6226">
            <v>3</v>
          </cell>
          <cell r="L6226">
            <v>8500</v>
          </cell>
        </row>
        <row r="6227">
          <cell r="A6227">
            <v>8</v>
          </cell>
          <cell r="B6227">
            <v>1</v>
          </cell>
          <cell r="C6227">
            <v>0</v>
          </cell>
          <cell r="D6227">
            <v>0</v>
          </cell>
          <cell r="E6227">
            <v>6</v>
          </cell>
          <cell r="F6227">
            <v>1</v>
          </cell>
          <cell r="G6227">
            <v>0</v>
          </cell>
          <cell r="H6227">
            <v>0</v>
          </cell>
          <cell r="I6227">
            <v>7610</v>
          </cell>
          <cell r="J6227">
            <v>2</v>
          </cell>
          <cell r="K6227">
            <v>3</v>
          </cell>
          <cell r="L6227">
            <v>1100</v>
          </cell>
        </row>
        <row r="6228">
          <cell r="A6228">
            <v>8</v>
          </cell>
          <cell r="B6228">
            <v>1</v>
          </cell>
          <cell r="C6228">
            <v>0</v>
          </cell>
          <cell r="D6228">
            <v>0</v>
          </cell>
          <cell r="E6228">
            <v>6</v>
          </cell>
          <cell r="F6228">
            <v>1</v>
          </cell>
          <cell r="G6228">
            <v>0</v>
          </cell>
          <cell r="H6228">
            <v>0</v>
          </cell>
          <cell r="I6228">
            <v>8900</v>
          </cell>
          <cell r="J6228">
            <v>2</v>
          </cell>
          <cell r="K6228">
            <v>3</v>
          </cell>
          <cell r="L6228">
            <v>1966.64</v>
          </cell>
        </row>
        <row r="6229">
          <cell r="A6229">
            <v>8</v>
          </cell>
          <cell r="B6229">
            <v>1</v>
          </cell>
          <cell r="C6229">
            <v>0</v>
          </cell>
          <cell r="D6229">
            <v>0</v>
          </cell>
          <cell r="E6229">
            <v>6</v>
          </cell>
          <cell r="F6229">
            <v>1</v>
          </cell>
          <cell r="G6229">
            <v>0</v>
          </cell>
          <cell r="H6229">
            <v>0</v>
          </cell>
          <cell r="I6229">
            <v>9000</v>
          </cell>
          <cell r="J6229">
            <v>2</v>
          </cell>
          <cell r="K6229">
            <v>3</v>
          </cell>
          <cell r="L6229">
            <v>3274</v>
          </cell>
        </row>
        <row r="6230">
          <cell r="A6230">
            <v>8</v>
          </cell>
          <cell r="B6230">
            <v>1</v>
          </cell>
          <cell r="C6230">
            <v>0</v>
          </cell>
          <cell r="D6230">
            <v>0</v>
          </cell>
          <cell r="E6230">
            <v>6</v>
          </cell>
          <cell r="F6230">
            <v>2</v>
          </cell>
          <cell r="G6230">
            <v>0</v>
          </cell>
          <cell r="H6230">
            <v>0</v>
          </cell>
          <cell r="I6230">
            <v>8002</v>
          </cell>
          <cell r="J6230">
            <v>1</v>
          </cell>
          <cell r="K6230">
            <v>3</v>
          </cell>
          <cell r="L6230">
            <v>0</v>
          </cell>
        </row>
        <row r="6231">
          <cell r="A6231">
            <v>8</v>
          </cell>
          <cell r="B6231">
            <v>1</v>
          </cell>
          <cell r="C6231">
            <v>0</v>
          </cell>
          <cell r="D6231">
            <v>0</v>
          </cell>
          <cell r="E6231">
            <v>6</v>
          </cell>
          <cell r="F6231">
            <v>2</v>
          </cell>
          <cell r="G6231">
            <v>0</v>
          </cell>
          <cell r="H6231">
            <v>0</v>
          </cell>
          <cell r="I6231">
            <v>8004</v>
          </cell>
          <cell r="J6231">
            <v>1</v>
          </cell>
          <cell r="K6231">
            <v>3</v>
          </cell>
          <cell r="L6231">
            <v>0</v>
          </cell>
        </row>
        <row r="6232">
          <cell r="A6232">
            <v>8</v>
          </cell>
          <cell r="B6232">
            <v>1</v>
          </cell>
          <cell r="C6232">
            <v>0</v>
          </cell>
          <cell r="D6232">
            <v>0</v>
          </cell>
          <cell r="E6232">
            <v>6</v>
          </cell>
          <cell r="F6232">
            <v>2</v>
          </cell>
          <cell r="G6232">
            <v>0</v>
          </cell>
          <cell r="H6232">
            <v>0</v>
          </cell>
          <cell r="I6232">
            <v>8006</v>
          </cell>
          <cell r="J6232">
            <v>1</v>
          </cell>
          <cell r="K6232">
            <v>3</v>
          </cell>
          <cell r="L6232">
            <v>0</v>
          </cell>
        </row>
        <row r="6233">
          <cell r="A6233">
            <v>8</v>
          </cell>
          <cell r="B6233">
            <v>1</v>
          </cell>
          <cell r="C6233">
            <v>0</v>
          </cell>
          <cell r="D6233">
            <v>0</v>
          </cell>
          <cell r="E6233">
            <v>6</v>
          </cell>
          <cell r="F6233">
            <v>2</v>
          </cell>
          <cell r="G6233">
            <v>0</v>
          </cell>
          <cell r="H6233">
            <v>0</v>
          </cell>
          <cell r="I6233">
            <v>8012</v>
          </cell>
          <cell r="J6233">
            <v>1</v>
          </cell>
          <cell r="K6233">
            <v>3</v>
          </cell>
          <cell r="L6233">
            <v>0</v>
          </cell>
        </row>
        <row r="6234">
          <cell r="A6234">
            <v>8</v>
          </cell>
          <cell r="B6234">
            <v>1</v>
          </cell>
          <cell r="C6234">
            <v>0</v>
          </cell>
          <cell r="D6234">
            <v>0</v>
          </cell>
          <cell r="E6234">
            <v>6</v>
          </cell>
          <cell r="F6234">
            <v>2</v>
          </cell>
          <cell r="G6234">
            <v>0</v>
          </cell>
          <cell r="H6234">
            <v>0</v>
          </cell>
          <cell r="I6234">
            <v>8016</v>
          </cell>
          <cell r="J6234">
            <v>1</v>
          </cell>
          <cell r="K6234">
            <v>3</v>
          </cell>
          <cell r="L6234">
            <v>0</v>
          </cell>
        </row>
        <row r="6235">
          <cell r="A6235">
            <v>8</v>
          </cell>
          <cell r="B6235">
            <v>1</v>
          </cell>
          <cell r="C6235">
            <v>0</v>
          </cell>
          <cell r="D6235">
            <v>0</v>
          </cell>
          <cell r="E6235">
            <v>6</v>
          </cell>
          <cell r="F6235">
            <v>2</v>
          </cell>
          <cell r="G6235">
            <v>0</v>
          </cell>
          <cell r="H6235">
            <v>0</v>
          </cell>
          <cell r="I6235">
            <v>8700</v>
          </cell>
          <cell r="J6235">
            <v>1</v>
          </cell>
          <cell r="K6235">
            <v>3</v>
          </cell>
          <cell r="L6235">
            <v>0</v>
          </cell>
        </row>
        <row r="6236">
          <cell r="A6236">
            <v>8</v>
          </cell>
          <cell r="B6236">
            <v>1</v>
          </cell>
          <cell r="C6236">
            <v>0</v>
          </cell>
          <cell r="D6236">
            <v>0</v>
          </cell>
          <cell r="E6236">
            <v>6</v>
          </cell>
          <cell r="F6236">
            <v>2</v>
          </cell>
          <cell r="G6236">
            <v>0</v>
          </cell>
          <cell r="H6236">
            <v>0</v>
          </cell>
          <cell r="I6236">
            <v>9000</v>
          </cell>
          <cell r="J6236">
            <v>1</v>
          </cell>
          <cell r="K6236">
            <v>3</v>
          </cell>
          <cell r="L6236">
            <v>118000</v>
          </cell>
        </row>
        <row r="6237">
          <cell r="A6237">
            <v>8</v>
          </cell>
          <cell r="B6237">
            <v>1</v>
          </cell>
          <cell r="C6237">
            <v>0</v>
          </cell>
          <cell r="D6237">
            <v>0</v>
          </cell>
          <cell r="E6237">
            <v>6</v>
          </cell>
          <cell r="F6237">
            <v>2</v>
          </cell>
          <cell r="G6237">
            <v>0</v>
          </cell>
          <cell r="H6237">
            <v>0</v>
          </cell>
          <cell r="I6237">
            <v>9800</v>
          </cell>
          <cell r="J6237">
            <v>1</v>
          </cell>
          <cell r="K6237">
            <v>3</v>
          </cell>
          <cell r="L6237">
            <v>0</v>
          </cell>
        </row>
        <row r="6238">
          <cell r="A6238">
            <v>8</v>
          </cell>
          <cell r="B6238">
            <v>1</v>
          </cell>
          <cell r="C6238">
            <v>0</v>
          </cell>
          <cell r="D6238">
            <v>0</v>
          </cell>
          <cell r="E6238">
            <v>6</v>
          </cell>
          <cell r="F6238">
            <v>2</v>
          </cell>
          <cell r="G6238">
            <v>0</v>
          </cell>
          <cell r="H6238">
            <v>0</v>
          </cell>
          <cell r="I6238">
            <v>1030</v>
          </cell>
          <cell r="J6238">
            <v>2</v>
          </cell>
          <cell r="K6238">
            <v>3</v>
          </cell>
          <cell r="L6238">
            <v>0</v>
          </cell>
        </row>
        <row r="6239">
          <cell r="A6239">
            <v>8</v>
          </cell>
          <cell r="B6239">
            <v>1</v>
          </cell>
          <cell r="C6239">
            <v>0</v>
          </cell>
          <cell r="D6239">
            <v>0</v>
          </cell>
          <cell r="E6239">
            <v>6</v>
          </cell>
          <cell r="F6239">
            <v>2</v>
          </cell>
          <cell r="G6239">
            <v>0</v>
          </cell>
          <cell r="H6239">
            <v>0</v>
          </cell>
          <cell r="I6239">
            <v>2000</v>
          </cell>
          <cell r="J6239">
            <v>2</v>
          </cell>
          <cell r="K6239">
            <v>3</v>
          </cell>
          <cell r="L6239">
            <v>0</v>
          </cell>
        </row>
        <row r="6240">
          <cell r="A6240">
            <v>8</v>
          </cell>
          <cell r="B6240">
            <v>1</v>
          </cell>
          <cell r="C6240">
            <v>0</v>
          </cell>
          <cell r="D6240">
            <v>0</v>
          </cell>
          <cell r="E6240">
            <v>6</v>
          </cell>
          <cell r="F6240">
            <v>8</v>
          </cell>
          <cell r="G6240">
            <v>0</v>
          </cell>
          <cell r="H6240">
            <v>0</v>
          </cell>
          <cell r="I6240">
            <v>1102</v>
          </cell>
          <cell r="J6240">
            <v>2</v>
          </cell>
          <cell r="K6240">
            <v>3</v>
          </cell>
          <cell r="L6240">
            <v>0</v>
          </cell>
        </row>
        <row r="6241">
          <cell r="A6241">
            <v>8</v>
          </cell>
          <cell r="B6241">
            <v>1</v>
          </cell>
          <cell r="C6241">
            <v>0</v>
          </cell>
          <cell r="D6241">
            <v>0</v>
          </cell>
          <cell r="E6241">
            <v>7</v>
          </cell>
          <cell r="F6241">
            <v>0</v>
          </cell>
          <cell r="G6241">
            <v>0</v>
          </cell>
          <cell r="H6241">
            <v>0</v>
          </cell>
          <cell r="I6241">
            <v>1002</v>
          </cell>
          <cell r="J6241">
            <v>1</v>
          </cell>
          <cell r="K6241">
            <v>3</v>
          </cell>
          <cell r="L6241">
            <v>0</v>
          </cell>
        </row>
        <row r="6242">
          <cell r="A6242">
            <v>8</v>
          </cell>
          <cell r="B6242">
            <v>1</v>
          </cell>
          <cell r="C6242">
            <v>0</v>
          </cell>
          <cell r="D6242">
            <v>0</v>
          </cell>
          <cell r="E6242">
            <v>7</v>
          </cell>
          <cell r="F6242">
            <v>0</v>
          </cell>
          <cell r="G6242">
            <v>0</v>
          </cell>
          <cell r="H6242">
            <v>0</v>
          </cell>
          <cell r="I6242">
            <v>7200</v>
          </cell>
          <cell r="J6242">
            <v>1</v>
          </cell>
          <cell r="K6242">
            <v>3</v>
          </cell>
          <cell r="L6242">
            <v>0</v>
          </cell>
        </row>
        <row r="6243">
          <cell r="A6243">
            <v>8</v>
          </cell>
          <cell r="B6243">
            <v>1</v>
          </cell>
          <cell r="C6243">
            <v>0</v>
          </cell>
          <cell r="D6243">
            <v>0</v>
          </cell>
          <cell r="E6243">
            <v>7</v>
          </cell>
          <cell r="F6243">
            <v>0</v>
          </cell>
          <cell r="G6243">
            <v>0</v>
          </cell>
          <cell r="H6243">
            <v>0</v>
          </cell>
          <cell r="I6243">
            <v>7500</v>
          </cell>
          <cell r="J6243">
            <v>1</v>
          </cell>
          <cell r="K6243">
            <v>3</v>
          </cell>
          <cell r="L6243">
            <v>0</v>
          </cell>
        </row>
        <row r="6244">
          <cell r="A6244">
            <v>8</v>
          </cell>
          <cell r="B6244">
            <v>1</v>
          </cell>
          <cell r="C6244">
            <v>0</v>
          </cell>
          <cell r="D6244">
            <v>0</v>
          </cell>
          <cell r="E6244">
            <v>7</v>
          </cell>
          <cell r="F6244">
            <v>0</v>
          </cell>
          <cell r="G6244">
            <v>0</v>
          </cell>
          <cell r="H6244">
            <v>0</v>
          </cell>
          <cell r="I6244">
            <v>8002</v>
          </cell>
          <cell r="J6244">
            <v>1</v>
          </cell>
          <cell r="K6244">
            <v>3</v>
          </cell>
          <cell r="L6244">
            <v>61540.7</v>
          </cell>
        </row>
        <row r="6245">
          <cell r="A6245">
            <v>8</v>
          </cell>
          <cell r="B6245">
            <v>1</v>
          </cell>
          <cell r="C6245">
            <v>0</v>
          </cell>
          <cell r="D6245">
            <v>0</v>
          </cell>
          <cell r="E6245">
            <v>7</v>
          </cell>
          <cell r="F6245">
            <v>0</v>
          </cell>
          <cell r="G6245">
            <v>0</v>
          </cell>
          <cell r="H6245">
            <v>0</v>
          </cell>
          <cell r="I6245">
            <v>8004</v>
          </cell>
          <cell r="J6245">
            <v>1</v>
          </cell>
          <cell r="K6245">
            <v>3</v>
          </cell>
          <cell r="L6245">
            <v>0</v>
          </cell>
        </row>
        <row r="6246">
          <cell r="A6246">
            <v>8</v>
          </cell>
          <cell r="B6246">
            <v>1</v>
          </cell>
          <cell r="C6246">
            <v>0</v>
          </cell>
          <cell r="D6246">
            <v>0</v>
          </cell>
          <cell r="E6246">
            <v>7</v>
          </cell>
          <cell r="F6246">
            <v>0</v>
          </cell>
          <cell r="G6246">
            <v>0</v>
          </cell>
          <cell r="H6246">
            <v>0</v>
          </cell>
          <cell r="I6246">
            <v>8006</v>
          </cell>
          <cell r="J6246">
            <v>1</v>
          </cell>
          <cell r="K6246">
            <v>3</v>
          </cell>
          <cell r="L6246">
            <v>11883.2</v>
          </cell>
        </row>
        <row r="6247">
          <cell r="A6247">
            <v>8</v>
          </cell>
          <cell r="B6247">
            <v>1</v>
          </cell>
          <cell r="C6247">
            <v>0</v>
          </cell>
          <cell r="D6247">
            <v>0</v>
          </cell>
          <cell r="E6247">
            <v>7</v>
          </cell>
          <cell r="F6247">
            <v>0</v>
          </cell>
          <cell r="G6247">
            <v>0</v>
          </cell>
          <cell r="H6247">
            <v>0</v>
          </cell>
          <cell r="I6247">
            <v>8007</v>
          </cell>
          <cell r="J6247">
            <v>1</v>
          </cell>
          <cell r="K6247">
            <v>3</v>
          </cell>
          <cell r="L6247">
            <v>11800</v>
          </cell>
        </row>
        <row r="6248">
          <cell r="A6248">
            <v>8</v>
          </cell>
          <cell r="B6248">
            <v>1</v>
          </cell>
          <cell r="C6248">
            <v>0</v>
          </cell>
          <cell r="D6248">
            <v>0</v>
          </cell>
          <cell r="E6248">
            <v>7</v>
          </cell>
          <cell r="F6248">
            <v>0</v>
          </cell>
          <cell r="G6248">
            <v>0</v>
          </cell>
          <cell r="H6248">
            <v>0</v>
          </cell>
          <cell r="I6248">
            <v>8012</v>
          </cell>
          <cell r="J6248">
            <v>1</v>
          </cell>
          <cell r="K6248">
            <v>3</v>
          </cell>
          <cell r="L6248">
            <v>0</v>
          </cell>
        </row>
        <row r="6249">
          <cell r="A6249">
            <v>8</v>
          </cell>
          <cell r="B6249">
            <v>1</v>
          </cell>
          <cell r="C6249">
            <v>0</v>
          </cell>
          <cell r="D6249">
            <v>0</v>
          </cell>
          <cell r="E6249">
            <v>7</v>
          </cell>
          <cell r="F6249">
            <v>0</v>
          </cell>
          <cell r="G6249">
            <v>0</v>
          </cell>
          <cell r="H6249">
            <v>0</v>
          </cell>
          <cell r="I6249">
            <v>8013</v>
          </cell>
          <cell r="J6249">
            <v>1</v>
          </cell>
          <cell r="K6249">
            <v>3</v>
          </cell>
          <cell r="L6249">
            <v>2425</v>
          </cell>
        </row>
        <row r="6250">
          <cell r="A6250">
            <v>8</v>
          </cell>
          <cell r="B6250">
            <v>1</v>
          </cell>
          <cell r="C6250">
            <v>0</v>
          </cell>
          <cell r="D6250">
            <v>0</v>
          </cell>
          <cell r="E6250">
            <v>7</v>
          </cell>
          <cell r="F6250">
            <v>0</v>
          </cell>
          <cell r="G6250">
            <v>0</v>
          </cell>
          <cell r="H6250">
            <v>0</v>
          </cell>
          <cell r="I6250">
            <v>8014</v>
          </cell>
          <cell r="J6250">
            <v>1</v>
          </cell>
          <cell r="K6250">
            <v>3</v>
          </cell>
          <cell r="L6250">
            <v>0</v>
          </cell>
        </row>
        <row r="6251">
          <cell r="A6251">
            <v>8</v>
          </cell>
          <cell r="B6251">
            <v>1</v>
          </cell>
          <cell r="C6251">
            <v>0</v>
          </cell>
          <cell r="D6251">
            <v>0</v>
          </cell>
          <cell r="E6251">
            <v>7</v>
          </cell>
          <cell r="F6251">
            <v>0</v>
          </cell>
          <cell r="G6251">
            <v>0</v>
          </cell>
          <cell r="H6251">
            <v>0</v>
          </cell>
          <cell r="I6251">
            <v>8015</v>
          </cell>
          <cell r="J6251">
            <v>1</v>
          </cell>
          <cell r="K6251">
            <v>3</v>
          </cell>
          <cell r="L6251">
            <v>0</v>
          </cell>
        </row>
        <row r="6252">
          <cell r="A6252">
            <v>8</v>
          </cell>
          <cell r="B6252">
            <v>1</v>
          </cell>
          <cell r="C6252">
            <v>0</v>
          </cell>
          <cell r="D6252">
            <v>0</v>
          </cell>
          <cell r="E6252">
            <v>7</v>
          </cell>
          <cell r="F6252">
            <v>0</v>
          </cell>
          <cell r="G6252">
            <v>0</v>
          </cell>
          <cell r="H6252">
            <v>0</v>
          </cell>
          <cell r="I6252">
            <v>8017</v>
          </cell>
          <cell r="J6252">
            <v>1</v>
          </cell>
          <cell r="K6252">
            <v>3</v>
          </cell>
          <cell r="L6252">
            <v>0</v>
          </cell>
        </row>
        <row r="6253">
          <cell r="A6253">
            <v>8</v>
          </cell>
          <cell r="B6253">
            <v>1</v>
          </cell>
          <cell r="C6253">
            <v>0</v>
          </cell>
          <cell r="D6253">
            <v>0</v>
          </cell>
          <cell r="E6253">
            <v>7</v>
          </cell>
          <cell r="F6253">
            <v>0</v>
          </cell>
          <cell r="G6253">
            <v>0</v>
          </cell>
          <cell r="H6253">
            <v>0</v>
          </cell>
          <cell r="I6253">
            <v>8100</v>
          </cell>
          <cell r="J6253">
            <v>1</v>
          </cell>
          <cell r="K6253">
            <v>3</v>
          </cell>
          <cell r="L6253">
            <v>0</v>
          </cell>
        </row>
        <row r="6254">
          <cell r="A6254">
            <v>8</v>
          </cell>
          <cell r="B6254">
            <v>1</v>
          </cell>
          <cell r="C6254">
            <v>0</v>
          </cell>
          <cell r="D6254">
            <v>0</v>
          </cell>
          <cell r="E6254">
            <v>7</v>
          </cell>
          <cell r="F6254">
            <v>0</v>
          </cell>
          <cell r="G6254">
            <v>0</v>
          </cell>
          <cell r="H6254">
            <v>0</v>
          </cell>
          <cell r="I6254">
            <v>8110</v>
          </cell>
          <cell r="J6254">
            <v>1</v>
          </cell>
          <cell r="K6254">
            <v>3</v>
          </cell>
          <cell r="L6254">
            <v>0</v>
          </cell>
        </row>
        <row r="6255">
          <cell r="A6255">
            <v>8</v>
          </cell>
          <cell r="B6255">
            <v>1</v>
          </cell>
          <cell r="C6255">
            <v>0</v>
          </cell>
          <cell r="D6255">
            <v>0</v>
          </cell>
          <cell r="E6255">
            <v>7</v>
          </cell>
          <cell r="F6255">
            <v>0</v>
          </cell>
          <cell r="G6255">
            <v>0</v>
          </cell>
          <cell r="H6255">
            <v>0</v>
          </cell>
          <cell r="I6255">
            <v>8200</v>
          </cell>
          <cell r="J6255">
            <v>1</v>
          </cell>
          <cell r="K6255">
            <v>3</v>
          </cell>
          <cell r="L6255">
            <v>45870</v>
          </cell>
        </row>
        <row r="6256">
          <cell r="A6256">
            <v>8</v>
          </cell>
          <cell r="B6256">
            <v>1</v>
          </cell>
          <cell r="C6256">
            <v>0</v>
          </cell>
          <cell r="D6256">
            <v>0</v>
          </cell>
          <cell r="E6256">
            <v>7</v>
          </cell>
          <cell r="F6256">
            <v>0</v>
          </cell>
          <cell r="G6256">
            <v>0</v>
          </cell>
          <cell r="H6256">
            <v>0</v>
          </cell>
          <cell r="I6256">
            <v>8300</v>
          </cell>
          <cell r="J6256">
            <v>1</v>
          </cell>
          <cell r="K6256">
            <v>3</v>
          </cell>
          <cell r="L6256">
            <v>38849.25</v>
          </cell>
        </row>
        <row r="6257">
          <cell r="A6257">
            <v>8</v>
          </cell>
          <cell r="B6257">
            <v>1</v>
          </cell>
          <cell r="C6257">
            <v>0</v>
          </cell>
          <cell r="D6257">
            <v>0</v>
          </cell>
          <cell r="E6257">
            <v>7</v>
          </cell>
          <cell r="F6257">
            <v>0</v>
          </cell>
          <cell r="G6257">
            <v>0</v>
          </cell>
          <cell r="H6257">
            <v>0</v>
          </cell>
          <cell r="I6257">
            <v>8400</v>
          </cell>
          <cell r="J6257">
            <v>1</v>
          </cell>
          <cell r="K6257">
            <v>3</v>
          </cell>
          <cell r="L6257">
            <v>0</v>
          </cell>
        </row>
        <row r="6258">
          <cell r="A6258">
            <v>8</v>
          </cell>
          <cell r="B6258">
            <v>1</v>
          </cell>
          <cell r="C6258">
            <v>0</v>
          </cell>
          <cell r="D6258">
            <v>0</v>
          </cell>
          <cell r="E6258">
            <v>7</v>
          </cell>
          <cell r="F6258">
            <v>0</v>
          </cell>
          <cell r="G6258">
            <v>0</v>
          </cell>
          <cell r="H6258">
            <v>0</v>
          </cell>
          <cell r="I6258">
            <v>8500</v>
          </cell>
          <cell r="J6258">
            <v>1</v>
          </cell>
          <cell r="K6258">
            <v>3</v>
          </cell>
          <cell r="L6258">
            <v>2440</v>
          </cell>
        </row>
        <row r="6259">
          <cell r="A6259">
            <v>8</v>
          </cell>
          <cell r="B6259">
            <v>1</v>
          </cell>
          <cell r="C6259">
            <v>0</v>
          </cell>
          <cell r="D6259">
            <v>0</v>
          </cell>
          <cell r="E6259">
            <v>7</v>
          </cell>
          <cell r="F6259">
            <v>0</v>
          </cell>
          <cell r="G6259">
            <v>0</v>
          </cell>
          <cell r="H6259">
            <v>0</v>
          </cell>
          <cell r="I6259">
            <v>8600</v>
          </cell>
          <cell r="J6259">
            <v>1</v>
          </cell>
          <cell r="K6259">
            <v>3</v>
          </cell>
          <cell r="L6259">
            <v>13910</v>
          </cell>
        </row>
        <row r="6260">
          <cell r="A6260">
            <v>8</v>
          </cell>
          <cell r="B6260">
            <v>1</v>
          </cell>
          <cell r="C6260">
            <v>0</v>
          </cell>
          <cell r="D6260">
            <v>0</v>
          </cell>
          <cell r="E6260">
            <v>7</v>
          </cell>
          <cell r="F6260">
            <v>0</v>
          </cell>
          <cell r="G6260">
            <v>0</v>
          </cell>
          <cell r="H6260">
            <v>0</v>
          </cell>
          <cell r="I6260">
            <v>8700</v>
          </cell>
          <cell r="J6260">
            <v>1</v>
          </cell>
          <cell r="K6260">
            <v>3</v>
          </cell>
          <cell r="L6260">
            <v>46587.040000000001</v>
          </cell>
        </row>
        <row r="6261">
          <cell r="A6261">
            <v>8</v>
          </cell>
          <cell r="B6261">
            <v>1</v>
          </cell>
          <cell r="C6261">
            <v>0</v>
          </cell>
          <cell r="D6261">
            <v>0</v>
          </cell>
          <cell r="E6261">
            <v>7</v>
          </cell>
          <cell r="F6261">
            <v>0</v>
          </cell>
          <cell r="G6261">
            <v>0</v>
          </cell>
          <cell r="H6261">
            <v>0</v>
          </cell>
          <cell r="I6261">
            <v>8800</v>
          </cell>
          <cell r="J6261">
            <v>1</v>
          </cell>
          <cell r="K6261">
            <v>3</v>
          </cell>
          <cell r="L6261">
            <v>7423</v>
          </cell>
        </row>
        <row r="6262">
          <cell r="A6262">
            <v>8</v>
          </cell>
          <cell r="B6262">
            <v>1</v>
          </cell>
          <cell r="C6262">
            <v>0</v>
          </cell>
          <cell r="D6262">
            <v>0</v>
          </cell>
          <cell r="E6262">
            <v>7</v>
          </cell>
          <cell r="F6262">
            <v>0</v>
          </cell>
          <cell r="G6262">
            <v>0</v>
          </cell>
          <cell r="H6262">
            <v>0</v>
          </cell>
          <cell r="I6262">
            <v>8900</v>
          </cell>
          <cell r="J6262">
            <v>1</v>
          </cell>
          <cell r="K6262">
            <v>3</v>
          </cell>
          <cell r="L6262">
            <v>22985</v>
          </cell>
        </row>
        <row r="6263">
          <cell r="A6263">
            <v>8</v>
          </cell>
          <cell r="B6263">
            <v>1</v>
          </cell>
          <cell r="C6263">
            <v>0</v>
          </cell>
          <cell r="D6263">
            <v>0</v>
          </cell>
          <cell r="E6263">
            <v>7</v>
          </cell>
          <cell r="F6263">
            <v>0</v>
          </cell>
          <cell r="G6263">
            <v>0</v>
          </cell>
          <cell r="H6263">
            <v>0</v>
          </cell>
          <cell r="I6263">
            <v>9000</v>
          </cell>
          <cell r="J6263">
            <v>1</v>
          </cell>
          <cell r="K6263">
            <v>3</v>
          </cell>
          <cell r="L6263">
            <v>3565</v>
          </cell>
        </row>
        <row r="6264">
          <cell r="A6264">
            <v>8</v>
          </cell>
          <cell r="B6264">
            <v>1</v>
          </cell>
          <cell r="C6264">
            <v>0</v>
          </cell>
          <cell r="D6264">
            <v>0</v>
          </cell>
          <cell r="E6264">
            <v>7</v>
          </cell>
          <cell r="F6264">
            <v>0</v>
          </cell>
          <cell r="G6264">
            <v>0</v>
          </cell>
          <cell r="H6264">
            <v>0</v>
          </cell>
          <cell r="I6264">
            <v>9100</v>
          </cell>
          <cell r="J6264">
            <v>1</v>
          </cell>
          <cell r="K6264">
            <v>3</v>
          </cell>
          <cell r="L6264">
            <v>3705</v>
          </cell>
        </row>
        <row r="6265">
          <cell r="A6265">
            <v>8</v>
          </cell>
          <cell r="B6265">
            <v>1</v>
          </cell>
          <cell r="C6265">
            <v>0</v>
          </cell>
          <cell r="D6265">
            <v>0</v>
          </cell>
          <cell r="E6265">
            <v>7</v>
          </cell>
          <cell r="F6265">
            <v>0</v>
          </cell>
          <cell r="G6265">
            <v>0</v>
          </cell>
          <cell r="H6265">
            <v>0</v>
          </cell>
          <cell r="I6265">
            <v>9200</v>
          </cell>
          <cell r="J6265">
            <v>1</v>
          </cell>
          <cell r="K6265">
            <v>3</v>
          </cell>
          <cell r="L6265">
            <v>0</v>
          </cell>
        </row>
        <row r="6266">
          <cell r="A6266">
            <v>8</v>
          </cell>
          <cell r="B6266">
            <v>1</v>
          </cell>
          <cell r="C6266">
            <v>0</v>
          </cell>
          <cell r="D6266">
            <v>0</v>
          </cell>
          <cell r="E6266">
            <v>7</v>
          </cell>
          <cell r="F6266">
            <v>0</v>
          </cell>
          <cell r="G6266">
            <v>0</v>
          </cell>
          <cell r="H6266">
            <v>0</v>
          </cell>
          <cell r="I6266">
            <v>9300</v>
          </cell>
          <cell r="J6266">
            <v>1</v>
          </cell>
          <cell r="K6266">
            <v>3</v>
          </cell>
          <cell r="L6266">
            <v>2655</v>
          </cell>
        </row>
        <row r="6267">
          <cell r="A6267">
            <v>8</v>
          </cell>
          <cell r="B6267">
            <v>1</v>
          </cell>
          <cell r="C6267">
            <v>0</v>
          </cell>
          <cell r="D6267">
            <v>0</v>
          </cell>
          <cell r="E6267">
            <v>7</v>
          </cell>
          <cell r="F6267">
            <v>0</v>
          </cell>
          <cell r="G6267">
            <v>0</v>
          </cell>
          <cell r="H6267">
            <v>0</v>
          </cell>
          <cell r="I6267">
            <v>9400</v>
          </cell>
          <cell r="J6267">
            <v>1</v>
          </cell>
          <cell r="K6267">
            <v>3</v>
          </cell>
          <cell r="L6267">
            <v>0</v>
          </cell>
        </row>
        <row r="6268">
          <cell r="A6268">
            <v>8</v>
          </cell>
          <cell r="B6268">
            <v>1</v>
          </cell>
          <cell r="C6268">
            <v>0</v>
          </cell>
          <cell r="D6268">
            <v>0</v>
          </cell>
          <cell r="E6268">
            <v>7</v>
          </cell>
          <cell r="F6268">
            <v>0</v>
          </cell>
          <cell r="G6268">
            <v>0</v>
          </cell>
          <cell r="H6268">
            <v>0</v>
          </cell>
          <cell r="I6268">
            <v>9800</v>
          </cell>
          <cell r="J6268">
            <v>1</v>
          </cell>
          <cell r="K6268">
            <v>3</v>
          </cell>
          <cell r="L6268">
            <v>1630</v>
          </cell>
        </row>
        <row r="6269">
          <cell r="A6269">
            <v>8</v>
          </cell>
          <cell r="B6269">
            <v>1</v>
          </cell>
          <cell r="C6269">
            <v>0</v>
          </cell>
          <cell r="D6269">
            <v>0</v>
          </cell>
          <cell r="E6269">
            <v>7</v>
          </cell>
          <cell r="F6269">
            <v>0</v>
          </cell>
          <cell r="G6269">
            <v>0</v>
          </cell>
          <cell r="H6269">
            <v>0</v>
          </cell>
          <cell r="I6269">
            <v>9900</v>
          </cell>
          <cell r="J6269">
            <v>1</v>
          </cell>
          <cell r="K6269">
            <v>3</v>
          </cell>
          <cell r="L6269">
            <v>1910</v>
          </cell>
        </row>
        <row r="6270">
          <cell r="A6270">
            <v>8</v>
          </cell>
          <cell r="B6270">
            <v>1</v>
          </cell>
          <cell r="C6270">
            <v>0</v>
          </cell>
          <cell r="D6270">
            <v>0</v>
          </cell>
          <cell r="E6270">
            <v>7</v>
          </cell>
          <cell r="F6270">
            <v>0</v>
          </cell>
          <cell r="G6270">
            <v>0</v>
          </cell>
          <cell r="H6270">
            <v>0</v>
          </cell>
          <cell r="I6270">
            <v>9950</v>
          </cell>
          <cell r="J6270">
            <v>1</v>
          </cell>
          <cell r="K6270">
            <v>3</v>
          </cell>
          <cell r="L6270">
            <v>250</v>
          </cell>
        </row>
        <row r="6271">
          <cell r="A6271">
            <v>8</v>
          </cell>
          <cell r="B6271">
            <v>1</v>
          </cell>
          <cell r="C6271">
            <v>0</v>
          </cell>
          <cell r="D6271">
            <v>0</v>
          </cell>
          <cell r="E6271">
            <v>7</v>
          </cell>
          <cell r="F6271">
            <v>0</v>
          </cell>
          <cell r="G6271">
            <v>0</v>
          </cell>
          <cell r="H6271">
            <v>0</v>
          </cell>
          <cell r="I6271">
            <v>9960</v>
          </cell>
          <cell r="J6271">
            <v>1</v>
          </cell>
          <cell r="K6271">
            <v>3</v>
          </cell>
          <cell r="L6271">
            <v>5750</v>
          </cell>
        </row>
        <row r="6272">
          <cell r="A6272">
            <v>8</v>
          </cell>
          <cell r="B6272">
            <v>1</v>
          </cell>
          <cell r="C6272">
            <v>0</v>
          </cell>
          <cell r="D6272">
            <v>0</v>
          </cell>
          <cell r="E6272">
            <v>7</v>
          </cell>
          <cell r="F6272">
            <v>0</v>
          </cell>
          <cell r="G6272">
            <v>0</v>
          </cell>
          <cell r="H6272">
            <v>0</v>
          </cell>
          <cell r="I6272">
            <v>4011</v>
          </cell>
          <cell r="J6272">
            <v>2</v>
          </cell>
          <cell r="K6272">
            <v>3</v>
          </cell>
          <cell r="L6272">
            <v>0</v>
          </cell>
        </row>
        <row r="6273">
          <cell r="A6273">
            <v>8</v>
          </cell>
          <cell r="B6273">
            <v>1</v>
          </cell>
          <cell r="C6273">
            <v>0</v>
          </cell>
          <cell r="D6273">
            <v>0</v>
          </cell>
          <cell r="E6273">
            <v>7</v>
          </cell>
          <cell r="F6273">
            <v>0</v>
          </cell>
          <cell r="G6273">
            <v>0</v>
          </cell>
          <cell r="H6273">
            <v>0</v>
          </cell>
          <cell r="I6273">
            <v>8200</v>
          </cell>
          <cell r="J6273">
            <v>2</v>
          </cell>
          <cell r="K6273">
            <v>3</v>
          </cell>
          <cell r="L6273">
            <v>0</v>
          </cell>
        </row>
        <row r="6274">
          <cell r="A6274">
            <v>8</v>
          </cell>
          <cell r="B6274">
            <v>1</v>
          </cell>
          <cell r="C6274">
            <v>0</v>
          </cell>
          <cell r="D6274">
            <v>0</v>
          </cell>
          <cell r="E6274">
            <v>8</v>
          </cell>
          <cell r="F6274">
            <v>1</v>
          </cell>
          <cell r="G6274">
            <v>0</v>
          </cell>
          <cell r="H6274">
            <v>0</v>
          </cell>
          <cell r="I6274">
            <v>2000</v>
          </cell>
          <cell r="J6274">
            <v>1</v>
          </cell>
          <cell r="K6274">
            <v>3</v>
          </cell>
          <cell r="L6274">
            <v>0</v>
          </cell>
        </row>
        <row r="6275">
          <cell r="A6275">
            <v>8</v>
          </cell>
          <cell r="B6275">
            <v>1</v>
          </cell>
          <cell r="C6275">
            <v>0</v>
          </cell>
          <cell r="D6275">
            <v>0</v>
          </cell>
          <cell r="E6275">
            <v>8</v>
          </cell>
          <cell r="F6275">
            <v>1</v>
          </cell>
          <cell r="G6275">
            <v>0</v>
          </cell>
          <cell r="H6275">
            <v>0</v>
          </cell>
          <cell r="I6275">
            <v>8000</v>
          </cell>
          <cell r="J6275">
            <v>1</v>
          </cell>
          <cell r="K6275">
            <v>3</v>
          </cell>
          <cell r="L6275">
            <v>0</v>
          </cell>
        </row>
        <row r="6276">
          <cell r="A6276">
            <v>8</v>
          </cell>
          <cell r="B6276">
            <v>1</v>
          </cell>
          <cell r="C6276">
            <v>0</v>
          </cell>
          <cell r="D6276">
            <v>0</v>
          </cell>
          <cell r="E6276">
            <v>8</v>
          </cell>
          <cell r="F6276">
            <v>1</v>
          </cell>
          <cell r="G6276">
            <v>0</v>
          </cell>
          <cell r="H6276">
            <v>0</v>
          </cell>
          <cell r="I6276">
            <v>8001</v>
          </cell>
          <cell r="J6276">
            <v>1</v>
          </cell>
          <cell r="K6276">
            <v>3</v>
          </cell>
          <cell r="L6276">
            <v>87345</v>
          </cell>
        </row>
        <row r="6277">
          <cell r="A6277">
            <v>8</v>
          </cell>
          <cell r="B6277">
            <v>1</v>
          </cell>
          <cell r="C6277">
            <v>0</v>
          </cell>
          <cell r="D6277">
            <v>0</v>
          </cell>
          <cell r="E6277">
            <v>8</v>
          </cell>
          <cell r="F6277">
            <v>1</v>
          </cell>
          <cell r="G6277">
            <v>0</v>
          </cell>
          <cell r="H6277">
            <v>0</v>
          </cell>
          <cell r="I6277">
            <v>8002</v>
          </cell>
          <cell r="J6277">
            <v>1</v>
          </cell>
          <cell r="K6277">
            <v>3</v>
          </cell>
          <cell r="L6277">
            <v>127816.98</v>
          </cell>
        </row>
        <row r="6278">
          <cell r="A6278">
            <v>8</v>
          </cell>
          <cell r="B6278">
            <v>1</v>
          </cell>
          <cell r="C6278">
            <v>0</v>
          </cell>
          <cell r="D6278">
            <v>0</v>
          </cell>
          <cell r="E6278">
            <v>8</v>
          </cell>
          <cell r="F6278">
            <v>1</v>
          </cell>
          <cell r="G6278">
            <v>0</v>
          </cell>
          <cell r="H6278">
            <v>0</v>
          </cell>
          <cell r="I6278">
            <v>8003</v>
          </cell>
          <cell r="J6278">
            <v>1</v>
          </cell>
          <cell r="K6278">
            <v>3</v>
          </cell>
          <cell r="L6278">
            <v>283823.67</v>
          </cell>
        </row>
        <row r="6279">
          <cell r="A6279">
            <v>8</v>
          </cell>
          <cell r="B6279">
            <v>1</v>
          </cell>
          <cell r="C6279">
            <v>0</v>
          </cell>
          <cell r="D6279">
            <v>0</v>
          </cell>
          <cell r="E6279">
            <v>8</v>
          </cell>
          <cell r="F6279">
            <v>1</v>
          </cell>
          <cell r="G6279">
            <v>0</v>
          </cell>
          <cell r="H6279">
            <v>0</v>
          </cell>
          <cell r="I6279">
            <v>8004</v>
          </cell>
          <cell r="J6279">
            <v>1</v>
          </cell>
          <cell r="K6279">
            <v>3</v>
          </cell>
          <cell r="L6279">
            <v>250329</v>
          </cell>
        </row>
        <row r="6280">
          <cell r="A6280">
            <v>8</v>
          </cell>
          <cell r="B6280">
            <v>1</v>
          </cell>
          <cell r="C6280">
            <v>0</v>
          </cell>
          <cell r="D6280">
            <v>0</v>
          </cell>
          <cell r="E6280">
            <v>8</v>
          </cell>
          <cell r="F6280">
            <v>1</v>
          </cell>
          <cell r="G6280">
            <v>0</v>
          </cell>
          <cell r="H6280">
            <v>0</v>
          </cell>
          <cell r="I6280">
            <v>8005</v>
          </cell>
          <cell r="J6280">
            <v>1</v>
          </cell>
          <cell r="K6280">
            <v>3</v>
          </cell>
          <cell r="L6280">
            <v>1623</v>
          </cell>
        </row>
        <row r="6281">
          <cell r="A6281">
            <v>8</v>
          </cell>
          <cell r="B6281">
            <v>1</v>
          </cell>
          <cell r="C6281">
            <v>0</v>
          </cell>
          <cell r="D6281">
            <v>0</v>
          </cell>
          <cell r="E6281">
            <v>8</v>
          </cell>
          <cell r="F6281">
            <v>1</v>
          </cell>
          <cell r="G6281">
            <v>0</v>
          </cell>
          <cell r="H6281">
            <v>0</v>
          </cell>
          <cell r="I6281">
            <v>8006</v>
          </cell>
          <cell r="J6281">
            <v>1</v>
          </cell>
          <cell r="K6281">
            <v>3</v>
          </cell>
          <cell r="L6281">
            <v>111966.27</v>
          </cell>
        </row>
        <row r="6282">
          <cell r="A6282">
            <v>8</v>
          </cell>
          <cell r="B6282">
            <v>1</v>
          </cell>
          <cell r="C6282">
            <v>0</v>
          </cell>
          <cell r="D6282">
            <v>0</v>
          </cell>
          <cell r="E6282">
            <v>8</v>
          </cell>
          <cell r="F6282">
            <v>1</v>
          </cell>
          <cell r="G6282">
            <v>0</v>
          </cell>
          <cell r="H6282">
            <v>0</v>
          </cell>
          <cell r="I6282">
            <v>8007</v>
          </cell>
          <cell r="J6282">
            <v>1</v>
          </cell>
          <cell r="K6282">
            <v>3</v>
          </cell>
          <cell r="L6282">
            <v>168196.55</v>
          </cell>
        </row>
        <row r="6283">
          <cell r="A6283">
            <v>8</v>
          </cell>
          <cell r="B6283">
            <v>1</v>
          </cell>
          <cell r="C6283">
            <v>0</v>
          </cell>
          <cell r="D6283">
            <v>0</v>
          </cell>
          <cell r="E6283">
            <v>8</v>
          </cell>
          <cell r="F6283">
            <v>1</v>
          </cell>
          <cell r="G6283">
            <v>0</v>
          </cell>
          <cell r="H6283">
            <v>0</v>
          </cell>
          <cell r="I6283">
            <v>8008</v>
          </cell>
          <cell r="J6283">
            <v>1</v>
          </cell>
          <cell r="K6283">
            <v>3</v>
          </cell>
          <cell r="L6283">
            <v>87773.61</v>
          </cell>
        </row>
        <row r="6284">
          <cell r="A6284">
            <v>8</v>
          </cell>
          <cell r="B6284">
            <v>1</v>
          </cell>
          <cell r="C6284">
            <v>0</v>
          </cell>
          <cell r="D6284">
            <v>0</v>
          </cell>
          <cell r="E6284">
            <v>8</v>
          </cell>
          <cell r="F6284">
            <v>1</v>
          </cell>
          <cell r="G6284">
            <v>0</v>
          </cell>
          <cell r="H6284">
            <v>0</v>
          </cell>
          <cell r="I6284">
            <v>8009</v>
          </cell>
          <cell r="J6284">
            <v>1</v>
          </cell>
          <cell r="K6284">
            <v>3</v>
          </cell>
          <cell r="L6284">
            <v>38928.620000000003</v>
          </cell>
        </row>
        <row r="6285">
          <cell r="A6285">
            <v>8</v>
          </cell>
          <cell r="B6285">
            <v>1</v>
          </cell>
          <cell r="C6285">
            <v>0</v>
          </cell>
          <cell r="D6285">
            <v>0</v>
          </cell>
          <cell r="E6285">
            <v>8</v>
          </cell>
          <cell r="F6285">
            <v>1</v>
          </cell>
          <cell r="G6285">
            <v>0</v>
          </cell>
          <cell r="H6285">
            <v>0</v>
          </cell>
          <cell r="I6285">
            <v>8012</v>
          </cell>
          <cell r="J6285">
            <v>1</v>
          </cell>
          <cell r="K6285">
            <v>3</v>
          </cell>
          <cell r="L6285">
            <v>52927</v>
          </cell>
        </row>
        <row r="6286">
          <cell r="A6286">
            <v>8</v>
          </cell>
          <cell r="B6286">
            <v>1</v>
          </cell>
          <cell r="C6286">
            <v>0</v>
          </cell>
          <cell r="D6286">
            <v>0</v>
          </cell>
          <cell r="E6286">
            <v>8</v>
          </cell>
          <cell r="F6286">
            <v>1</v>
          </cell>
          <cell r="G6286">
            <v>0</v>
          </cell>
          <cell r="H6286">
            <v>0</v>
          </cell>
          <cell r="I6286">
            <v>8013</v>
          </cell>
          <cell r="J6286">
            <v>1</v>
          </cell>
          <cell r="K6286">
            <v>3</v>
          </cell>
          <cell r="L6286">
            <v>46588</v>
          </cell>
        </row>
        <row r="6287">
          <cell r="A6287">
            <v>8</v>
          </cell>
          <cell r="B6287">
            <v>1</v>
          </cell>
          <cell r="C6287">
            <v>0</v>
          </cell>
          <cell r="D6287">
            <v>0</v>
          </cell>
          <cell r="E6287">
            <v>8</v>
          </cell>
          <cell r="F6287">
            <v>1</v>
          </cell>
          <cell r="G6287">
            <v>0</v>
          </cell>
          <cell r="H6287">
            <v>0</v>
          </cell>
          <cell r="I6287">
            <v>8014</v>
          </cell>
          <cell r="J6287">
            <v>1</v>
          </cell>
          <cell r="K6287">
            <v>3</v>
          </cell>
          <cell r="L6287">
            <v>23729</v>
          </cell>
        </row>
        <row r="6288">
          <cell r="A6288">
            <v>8</v>
          </cell>
          <cell r="B6288">
            <v>1</v>
          </cell>
          <cell r="C6288">
            <v>0</v>
          </cell>
          <cell r="D6288">
            <v>0</v>
          </cell>
          <cell r="E6288">
            <v>8</v>
          </cell>
          <cell r="F6288">
            <v>1</v>
          </cell>
          <cell r="G6288">
            <v>0</v>
          </cell>
          <cell r="H6288">
            <v>0</v>
          </cell>
          <cell r="I6288">
            <v>8015</v>
          </cell>
          <cell r="J6288">
            <v>1</v>
          </cell>
          <cell r="K6288">
            <v>3</v>
          </cell>
          <cell r="L6288">
            <v>157687.87</v>
          </cell>
        </row>
        <row r="6289">
          <cell r="A6289">
            <v>8</v>
          </cell>
          <cell r="B6289">
            <v>1</v>
          </cell>
          <cell r="C6289">
            <v>0</v>
          </cell>
          <cell r="D6289">
            <v>0</v>
          </cell>
          <cell r="E6289">
            <v>8</v>
          </cell>
          <cell r="F6289">
            <v>1</v>
          </cell>
          <cell r="G6289">
            <v>0</v>
          </cell>
          <cell r="H6289">
            <v>0</v>
          </cell>
          <cell r="I6289">
            <v>8016</v>
          </cell>
          <cell r="J6289">
            <v>1</v>
          </cell>
          <cell r="K6289">
            <v>3</v>
          </cell>
          <cell r="L6289">
            <v>0</v>
          </cell>
        </row>
        <row r="6290">
          <cell r="A6290">
            <v>8</v>
          </cell>
          <cell r="B6290">
            <v>1</v>
          </cell>
          <cell r="C6290">
            <v>0</v>
          </cell>
          <cell r="D6290">
            <v>0</v>
          </cell>
          <cell r="E6290">
            <v>8</v>
          </cell>
          <cell r="F6290">
            <v>1</v>
          </cell>
          <cell r="G6290">
            <v>0</v>
          </cell>
          <cell r="H6290">
            <v>0</v>
          </cell>
          <cell r="I6290">
            <v>8017</v>
          </cell>
          <cell r="J6290">
            <v>1</v>
          </cell>
          <cell r="K6290">
            <v>3</v>
          </cell>
          <cell r="L6290">
            <v>48260.89</v>
          </cell>
        </row>
        <row r="6291">
          <cell r="A6291">
            <v>8</v>
          </cell>
          <cell r="B6291">
            <v>1</v>
          </cell>
          <cell r="C6291">
            <v>0</v>
          </cell>
          <cell r="D6291">
            <v>0</v>
          </cell>
          <cell r="E6291">
            <v>8</v>
          </cell>
          <cell r="F6291">
            <v>1</v>
          </cell>
          <cell r="G6291">
            <v>0</v>
          </cell>
          <cell r="H6291">
            <v>0</v>
          </cell>
          <cell r="I6291">
            <v>8018</v>
          </cell>
          <cell r="J6291">
            <v>1</v>
          </cell>
          <cell r="K6291">
            <v>3</v>
          </cell>
          <cell r="L6291">
            <v>8275</v>
          </cell>
        </row>
        <row r="6292">
          <cell r="A6292">
            <v>8</v>
          </cell>
          <cell r="B6292">
            <v>1</v>
          </cell>
          <cell r="C6292">
            <v>0</v>
          </cell>
          <cell r="D6292">
            <v>0</v>
          </cell>
          <cell r="E6292">
            <v>8</v>
          </cell>
          <cell r="F6292">
            <v>1</v>
          </cell>
          <cell r="G6292">
            <v>0</v>
          </cell>
          <cell r="H6292">
            <v>0</v>
          </cell>
          <cell r="I6292">
            <v>8100</v>
          </cell>
          <cell r="J6292">
            <v>1</v>
          </cell>
          <cell r="K6292">
            <v>3</v>
          </cell>
          <cell r="L6292">
            <v>194173.59</v>
          </cell>
        </row>
        <row r="6293">
          <cell r="A6293">
            <v>8</v>
          </cell>
          <cell r="B6293">
            <v>1</v>
          </cell>
          <cell r="C6293">
            <v>0</v>
          </cell>
          <cell r="D6293">
            <v>0</v>
          </cell>
          <cell r="E6293">
            <v>8</v>
          </cell>
          <cell r="F6293">
            <v>1</v>
          </cell>
          <cell r="G6293">
            <v>0</v>
          </cell>
          <cell r="H6293">
            <v>0</v>
          </cell>
          <cell r="I6293">
            <v>8200</v>
          </cell>
          <cell r="J6293">
            <v>1</v>
          </cell>
          <cell r="K6293">
            <v>3</v>
          </cell>
          <cell r="L6293">
            <v>614278.85</v>
          </cell>
        </row>
        <row r="6294">
          <cell r="A6294">
            <v>8</v>
          </cell>
          <cell r="B6294">
            <v>1</v>
          </cell>
          <cell r="C6294">
            <v>0</v>
          </cell>
          <cell r="D6294">
            <v>0</v>
          </cell>
          <cell r="E6294">
            <v>8</v>
          </cell>
          <cell r="F6294">
            <v>1</v>
          </cell>
          <cell r="G6294">
            <v>0</v>
          </cell>
          <cell r="H6294">
            <v>0</v>
          </cell>
          <cell r="I6294">
            <v>8300</v>
          </cell>
          <cell r="J6294">
            <v>1</v>
          </cell>
          <cell r="K6294">
            <v>3</v>
          </cell>
          <cell r="L6294">
            <v>267271.28000000003</v>
          </cell>
        </row>
        <row r="6295">
          <cell r="A6295">
            <v>8</v>
          </cell>
          <cell r="B6295">
            <v>1</v>
          </cell>
          <cell r="C6295">
            <v>0</v>
          </cell>
          <cell r="D6295">
            <v>0</v>
          </cell>
          <cell r="E6295">
            <v>8</v>
          </cell>
          <cell r="F6295">
            <v>1</v>
          </cell>
          <cell r="G6295">
            <v>0</v>
          </cell>
          <cell r="H6295">
            <v>0</v>
          </cell>
          <cell r="I6295">
            <v>8400</v>
          </cell>
          <cell r="J6295">
            <v>1</v>
          </cell>
          <cell r="K6295">
            <v>3</v>
          </cell>
          <cell r="L6295">
            <v>101846</v>
          </cell>
        </row>
        <row r="6296">
          <cell r="A6296">
            <v>8</v>
          </cell>
          <cell r="B6296">
            <v>1</v>
          </cell>
          <cell r="C6296">
            <v>0</v>
          </cell>
          <cell r="D6296">
            <v>0</v>
          </cell>
          <cell r="E6296">
            <v>8</v>
          </cell>
          <cell r="F6296">
            <v>1</v>
          </cell>
          <cell r="G6296">
            <v>0</v>
          </cell>
          <cell r="H6296">
            <v>0</v>
          </cell>
          <cell r="I6296">
            <v>8500</v>
          </cell>
          <cell r="J6296">
            <v>1</v>
          </cell>
          <cell r="K6296">
            <v>3</v>
          </cell>
          <cell r="L6296">
            <v>43749</v>
          </cell>
        </row>
        <row r="6297">
          <cell r="A6297">
            <v>8</v>
          </cell>
          <cell r="B6297">
            <v>1</v>
          </cell>
          <cell r="C6297">
            <v>0</v>
          </cell>
          <cell r="D6297">
            <v>0</v>
          </cell>
          <cell r="E6297">
            <v>8</v>
          </cell>
          <cell r="F6297">
            <v>1</v>
          </cell>
          <cell r="G6297">
            <v>0</v>
          </cell>
          <cell r="H6297">
            <v>0</v>
          </cell>
          <cell r="I6297">
            <v>8600</v>
          </cell>
          <cell r="J6297">
            <v>1</v>
          </cell>
          <cell r="K6297">
            <v>3</v>
          </cell>
          <cell r="L6297">
            <v>53097.79</v>
          </cell>
        </row>
        <row r="6298">
          <cell r="A6298">
            <v>8</v>
          </cell>
          <cell r="B6298">
            <v>1</v>
          </cell>
          <cell r="C6298">
            <v>0</v>
          </cell>
          <cell r="D6298">
            <v>0</v>
          </cell>
          <cell r="E6298">
            <v>8</v>
          </cell>
          <cell r="F6298">
            <v>1</v>
          </cell>
          <cell r="G6298">
            <v>0</v>
          </cell>
          <cell r="H6298">
            <v>0</v>
          </cell>
          <cell r="I6298">
            <v>8700</v>
          </cell>
          <cell r="J6298">
            <v>1</v>
          </cell>
          <cell r="K6298">
            <v>3</v>
          </cell>
          <cell r="L6298">
            <v>42134</v>
          </cell>
        </row>
        <row r="6299">
          <cell r="A6299">
            <v>8</v>
          </cell>
          <cell r="B6299">
            <v>1</v>
          </cell>
          <cell r="C6299">
            <v>0</v>
          </cell>
          <cell r="D6299">
            <v>0</v>
          </cell>
          <cell r="E6299">
            <v>8</v>
          </cell>
          <cell r="F6299">
            <v>1</v>
          </cell>
          <cell r="G6299">
            <v>0</v>
          </cell>
          <cell r="H6299">
            <v>0</v>
          </cell>
          <cell r="I6299">
            <v>8800</v>
          </cell>
          <cell r="J6299">
            <v>1</v>
          </cell>
          <cell r="K6299">
            <v>3</v>
          </cell>
          <cell r="L6299">
            <v>105868</v>
          </cell>
        </row>
        <row r="6300">
          <cell r="A6300">
            <v>8</v>
          </cell>
          <cell r="B6300">
            <v>1</v>
          </cell>
          <cell r="C6300">
            <v>0</v>
          </cell>
          <cell r="D6300">
            <v>0</v>
          </cell>
          <cell r="E6300">
            <v>8</v>
          </cell>
          <cell r="F6300">
            <v>1</v>
          </cell>
          <cell r="G6300">
            <v>0</v>
          </cell>
          <cell r="H6300">
            <v>0</v>
          </cell>
          <cell r="I6300">
            <v>8900</v>
          </cell>
          <cell r="J6300">
            <v>1</v>
          </cell>
          <cell r="K6300">
            <v>3</v>
          </cell>
          <cell r="L6300">
            <v>54143</v>
          </cell>
        </row>
        <row r="6301">
          <cell r="A6301">
            <v>8</v>
          </cell>
          <cell r="B6301">
            <v>1</v>
          </cell>
          <cell r="C6301">
            <v>0</v>
          </cell>
          <cell r="D6301">
            <v>0</v>
          </cell>
          <cell r="E6301">
            <v>8</v>
          </cell>
          <cell r="F6301">
            <v>1</v>
          </cell>
          <cell r="G6301">
            <v>0</v>
          </cell>
          <cell r="H6301">
            <v>0</v>
          </cell>
          <cell r="I6301">
            <v>9000</v>
          </cell>
          <cell r="J6301">
            <v>1</v>
          </cell>
          <cell r="K6301">
            <v>3</v>
          </cell>
          <cell r="L6301">
            <v>144562</v>
          </cell>
        </row>
        <row r="6302">
          <cell r="A6302">
            <v>8</v>
          </cell>
          <cell r="B6302">
            <v>1</v>
          </cell>
          <cell r="C6302">
            <v>0</v>
          </cell>
          <cell r="D6302">
            <v>0</v>
          </cell>
          <cell r="E6302">
            <v>8</v>
          </cell>
          <cell r="F6302">
            <v>1</v>
          </cell>
          <cell r="G6302">
            <v>0</v>
          </cell>
          <cell r="H6302">
            <v>0</v>
          </cell>
          <cell r="I6302">
            <v>9100</v>
          </cell>
          <cell r="J6302">
            <v>1</v>
          </cell>
          <cell r="K6302">
            <v>3</v>
          </cell>
          <cell r="L6302">
            <v>53394</v>
          </cell>
        </row>
        <row r="6303">
          <cell r="A6303">
            <v>8</v>
          </cell>
          <cell r="B6303">
            <v>1</v>
          </cell>
          <cell r="C6303">
            <v>0</v>
          </cell>
          <cell r="D6303">
            <v>0</v>
          </cell>
          <cell r="E6303">
            <v>8</v>
          </cell>
          <cell r="F6303">
            <v>1</v>
          </cell>
          <cell r="G6303">
            <v>0</v>
          </cell>
          <cell r="H6303">
            <v>0</v>
          </cell>
          <cell r="I6303">
            <v>9200</v>
          </cell>
          <cell r="J6303">
            <v>1</v>
          </cell>
          <cell r="K6303">
            <v>3</v>
          </cell>
          <cell r="L6303">
            <v>19175</v>
          </cell>
        </row>
        <row r="6304">
          <cell r="A6304">
            <v>8</v>
          </cell>
          <cell r="B6304">
            <v>1</v>
          </cell>
          <cell r="C6304">
            <v>0</v>
          </cell>
          <cell r="D6304">
            <v>0</v>
          </cell>
          <cell r="E6304">
            <v>8</v>
          </cell>
          <cell r="F6304">
            <v>1</v>
          </cell>
          <cell r="G6304">
            <v>0</v>
          </cell>
          <cell r="H6304">
            <v>0</v>
          </cell>
          <cell r="I6304">
            <v>9300</v>
          </cell>
          <cell r="J6304">
            <v>1</v>
          </cell>
          <cell r="K6304">
            <v>3</v>
          </cell>
          <cell r="L6304">
            <v>47069</v>
          </cell>
        </row>
        <row r="6305">
          <cell r="A6305">
            <v>8</v>
          </cell>
          <cell r="B6305">
            <v>1</v>
          </cell>
          <cell r="C6305">
            <v>0</v>
          </cell>
          <cell r="D6305">
            <v>0</v>
          </cell>
          <cell r="E6305">
            <v>8</v>
          </cell>
          <cell r="F6305">
            <v>1</v>
          </cell>
          <cell r="G6305">
            <v>0</v>
          </cell>
          <cell r="H6305">
            <v>0</v>
          </cell>
          <cell r="I6305">
            <v>9400</v>
          </cell>
          <cell r="J6305">
            <v>1</v>
          </cell>
          <cell r="K6305">
            <v>3</v>
          </cell>
          <cell r="L6305">
            <v>0</v>
          </cell>
        </row>
        <row r="6306">
          <cell r="A6306">
            <v>8</v>
          </cell>
          <cell r="B6306">
            <v>1</v>
          </cell>
          <cell r="C6306">
            <v>0</v>
          </cell>
          <cell r="D6306">
            <v>0</v>
          </cell>
          <cell r="E6306">
            <v>8</v>
          </cell>
          <cell r="F6306">
            <v>1</v>
          </cell>
          <cell r="G6306">
            <v>0</v>
          </cell>
          <cell r="H6306">
            <v>0</v>
          </cell>
          <cell r="I6306">
            <v>9500</v>
          </cell>
          <cell r="J6306">
            <v>1</v>
          </cell>
          <cell r="K6306">
            <v>3</v>
          </cell>
          <cell r="L6306">
            <v>54386</v>
          </cell>
        </row>
        <row r="6307">
          <cell r="A6307">
            <v>8</v>
          </cell>
          <cell r="B6307">
            <v>1</v>
          </cell>
          <cell r="C6307">
            <v>0</v>
          </cell>
          <cell r="D6307">
            <v>0</v>
          </cell>
          <cell r="E6307">
            <v>8</v>
          </cell>
          <cell r="F6307">
            <v>1</v>
          </cell>
          <cell r="G6307">
            <v>0</v>
          </cell>
          <cell r="H6307">
            <v>0</v>
          </cell>
          <cell r="I6307">
            <v>9700</v>
          </cell>
          <cell r="J6307">
            <v>1</v>
          </cell>
          <cell r="K6307">
            <v>3</v>
          </cell>
          <cell r="L6307">
            <v>140</v>
          </cell>
        </row>
        <row r="6308">
          <cell r="A6308">
            <v>8</v>
          </cell>
          <cell r="B6308">
            <v>1</v>
          </cell>
          <cell r="C6308">
            <v>0</v>
          </cell>
          <cell r="D6308">
            <v>0</v>
          </cell>
          <cell r="E6308">
            <v>8</v>
          </cell>
          <cell r="F6308">
            <v>1</v>
          </cell>
          <cell r="G6308">
            <v>0</v>
          </cell>
          <cell r="H6308">
            <v>0</v>
          </cell>
          <cell r="I6308">
            <v>9800</v>
          </cell>
          <cell r="J6308">
            <v>1</v>
          </cell>
          <cell r="K6308">
            <v>3</v>
          </cell>
          <cell r="L6308">
            <v>28322</v>
          </cell>
        </row>
        <row r="6309">
          <cell r="A6309">
            <v>8</v>
          </cell>
          <cell r="B6309">
            <v>1</v>
          </cell>
          <cell r="C6309">
            <v>0</v>
          </cell>
          <cell r="D6309">
            <v>0</v>
          </cell>
          <cell r="E6309">
            <v>8</v>
          </cell>
          <cell r="F6309">
            <v>1</v>
          </cell>
          <cell r="G6309">
            <v>0</v>
          </cell>
          <cell r="H6309">
            <v>0</v>
          </cell>
          <cell r="I6309">
            <v>9900</v>
          </cell>
          <cell r="J6309">
            <v>1</v>
          </cell>
          <cell r="K6309">
            <v>3</v>
          </cell>
          <cell r="L6309">
            <v>20776</v>
          </cell>
        </row>
        <row r="6310">
          <cell r="A6310">
            <v>8</v>
          </cell>
          <cell r="B6310">
            <v>1</v>
          </cell>
          <cell r="C6310">
            <v>0</v>
          </cell>
          <cell r="D6310">
            <v>0</v>
          </cell>
          <cell r="E6310">
            <v>8</v>
          </cell>
          <cell r="F6310">
            <v>1</v>
          </cell>
          <cell r="G6310">
            <v>0</v>
          </cell>
          <cell r="H6310">
            <v>0</v>
          </cell>
          <cell r="I6310">
            <v>9950</v>
          </cell>
          <cell r="J6310">
            <v>1</v>
          </cell>
          <cell r="K6310">
            <v>3</v>
          </cell>
          <cell r="L6310">
            <v>44522.78</v>
          </cell>
        </row>
        <row r="6311">
          <cell r="A6311">
            <v>8</v>
          </cell>
          <cell r="B6311">
            <v>1</v>
          </cell>
          <cell r="C6311">
            <v>0</v>
          </cell>
          <cell r="D6311">
            <v>0</v>
          </cell>
          <cell r="E6311">
            <v>8</v>
          </cell>
          <cell r="F6311">
            <v>1</v>
          </cell>
          <cell r="G6311">
            <v>0</v>
          </cell>
          <cell r="H6311">
            <v>0</v>
          </cell>
          <cell r="I6311">
            <v>9960</v>
          </cell>
          <cell r="J6311">
            <v>1</v>
          </cell>
          <cell r="K6311">
            <v>3</v>
          </cell>
          <cell r="L6311">
            <v>30215</v>
          </cell>
        </row>
        <row r="6312">
          <cell r="A6312">
            <v>8</v>
          </cell>
          <cell r="B6312">
            <v>1</v>
          </cell>
          <cell r="C6312">
            <v>0</v>
          </cell>
          <cell r="D6312">
            <v>0</v>
          </cell>
          <cell r="E6312">
            <v>8</v>
          </cell>
          <cell r="F6312">
            <v>1</v>
          </cell>
          <cell r="G6312">
            <v>0</v>
          </cell>
          <cell r="H6312">
            <v>0</v>
          </cell>
          <cell r="I6312">
            <v>1000</v>
          </cell>
          <cell r="J6312">
            <v>2</v>
          </cell>
          <cell r="K6312">
            <v>3</v>
          </cell>
          <cell r="L6312">
            <v>0</v>
          </cell>
        </row>
        <row r="6313">
          <cell r="A6313">
            <v>8</v>
          </cell>
          <cell r="B6313">
            <v>1</v>
          </cell>
          <cell r="C6313">
            <v>0</v>
          </cell>
          <cell r="D6313">
            <v>0</v>
          </cell>
          <cell r="E6313">
            <v>8</v>
          </cell>
          <cell r="F6313">
            <v>1</v>
          </cell>
          <cell r="G6313">
            <v>0</v>
          </cell>
          <cell r="H6313">
            <v>0</v>
          </cell>
          <cell r="I6313">
            <v>1001</v>
          </cell>
          <cell r="J6313">
            <v>2</v>
          </cell>
          <cell r="K6313">
            <v>3</v>
          </cell>
          <cell r="L6313">
            <v>0</v>
          </cell>
        </row>
        <row r="6314">
          <cell r="A6314">
            <v>8</v>
          </cell>
          <cell r="B6314">
            <v>1</v>
          </cell>
          <cell r="C6314">
            <v>0</v>
          </cell>
          <cell r="D6314">
            <v>0</v>
          </cell>
          <cell r="E6314">
            <v>8</v>
          </cell>
          <cell r="F6314">
            <v>1</v>
          </cell>
          <cell r="G6314">
            <v>0</v>
          </cell>
          <cell r="H6314">
            <v>0</v>
          </cell>
          <cell r="I6314">
            <v>1002</v>
          </cell>
          <cell r="J6314">
            <v>2</v>
          </cell>
          <cell r="K6314">
            <v>3</v>
          </cell>
          <cell r="L6314">
            <v>8900</v>
          </cell>
        </row>
        <row r="6315">
          <cell r="A6315">
            <v>8</v>
          </cell>
          <cell r="B6315">
            <v>1</v>
          </cell>
          <cell r="C6315">
            <v>0</v>
          </cell>
          <cell r="D6315">
            <v>0</v>
          </cell>
          <cell r="E6315">
            <v>8</v>
          </cell>
          <cell r="F6315">
            <v>1</v>
          </cell>
          <cell r="G6315">
            <v>0</v>
          </cell>
          <cell r="H6315">
            <v>0</v>
          </cell>
          <cell r="I6315">
            <v>1004</v>
          </cell>
          <cell r="J6315">
            <v>2</v>
          </cell>
          <cell r="K6315">
            <v>3</v>
          </cell>
          <cell r="L6315">
            <v>90904.68</v>
          </cell>
        </row>
        <row r="6316">
          <cell r="A6316">
            <v>8</v>
          </cell>
          <cell r="B6316">
            <v>1</v>
          </cell>
          <cell r="C6316">
            <v>0</v>
          </cell>
          <cell r="D6316">
            <v>0</v>
          </cell>
          <cell r="E6316">
            <v>8</v>
          </cell>
          <cell r="F6316">
            <v>1</v>
          </cell>
          <cell r="G6316">
            <v>0</v>
          </cell>
          <cell r="H6316">
            <v>0</v>
          </cell>
          <cell r="I6316">
            <v>1005</v>
          </cell>
          <cell r="J6316">
            <v>2</v>
          </cell>
          <cell r="K6316">
            <v>3</v>
          </cell>
          <cell r="L6316">
            <v>0</v>
          </cell>
        </row>
        <row r="6317">
          <cell r="A6317">
            <v>8</v>
          </cell>
          <cell r="B6317">
            <v>1</v>
          </cell>
          <cell r="C6317">
            <v>0</v>
          </cell>
          <cell r="D6317">
            <v>0</v>
          </cell>
          <cell r="E6317">
            <v>8</v>
          </cell>
          <cell r="F6317">
            <v>1</v>
          </cell>
          <cell r="G6317">
            <v>0</v>
          </cell>
          <cell r="H6317">
            <v>0</v>
          </cell>
          <cell r="I6317">
            <v>1010</v>
          </cell>
          <cell r="J6317">
            <v>2</v>
          </cell>
          <cell r="K6317">
            <v>3</v>
          </cell>
          <cell r="L6317">
            <v>0</v>
          </cell>
        </row>
        <row r="6318">
          <cell r="A6318">
            <v>8</v>
          </cell>
          <cell r="B6318">
            <v>1</v>
          </cell>
          <cell r="C6318">
            <v>0</v>
          </cell>
          <cell r="D6318">
            <v>0</v>
          </cell>
          <cell r="E6318">
            <v>8</v>
          </cell>
          <cell r="F6318">
            <v>1</v>
          </cell>
          <cell r="G6318">
            <v>0</v>
          </cell>
          <cell r="H6318">
            <v>0</v>
          </cell>
          <cell r="I6318">
            <v>1011</v>
          </cell>
          <cell r="J6318">
            <v>2</v>
          </cell>
          <cell r="K6318">
            <v>3</v>
          </cell>
          <cell r="L6318">
            <v>0</v>
          </cell>
        </row>
        <row r="6319">
          <cell r="A6319">
            <v>8</v>
          </cell>
          <cell r="B6319">
            <v>1</v>
          </cell>
          <cell r="C6319">
            <v>0</v>
          </cell>
          <cell r="D6319">
            <v>0</v>
          </cell>
          <cell r="E6319">
            <v>8</v>
          </cell>
          <cell r="F6319">
            <v>1</v>
          </cell>
          <cell r="G6319">
            <v>0</v>
          </cell>
          <cell r="H6319">
            <v>0</v>
          </cell>
          <cell r="I6319">
            <v>1021</v>
          </cell>
          <cell r="J6319">
            <v>2</v>
          </cell>
          <cell r="K6319">
            <v>3</v>
          </cell>
          <cell r="L6319">
            <v>11720</v>
          </cell>
        </row>
        <row r="6320">
          <cell r="A6320">
            <v>8</v>
          </cell>
          <cell r="B6320">
            <v>1</v>
          </cell>
          <cell r="C6320">
            <v>0</v>
          </cell>
          <cell r="D6320">
            <v>0</v>
          </cell>
          <cell r="E6320">
            <v>8</v>
          </cell>
          <cell r="F6320">
            <v>1</v>
          </cell>
          <cell r="G6320">
            <v>0</v>
          </cell>
          <cell r="H6320">
            <v>0</v>
          </cell>
          <cell r="I6320">
            <v>1030</v>
          </cell>
          <cell r="J6320">
            <v>2</v>
          </cell>
          <cell r="K6320">
            <v>3</v>
          </cell>
          <cell r="L6320">
            <v>0</v>
          </cell>
        </row>
        <row r="6321">
          <cell r="A6321">
            <v>8</v>
          </cell>
          <cell r="B6321">
            <v>1</v>
          </cell>
          <cell r="C6321">
            <v>0</v>
          </cell>
          <cell r="D6321">
            <v>0</v>
          </cell>
          <cell r="E6321">
            <v>8</v>
          </cell>
          <cell r="F6321">
            <v>1</v>
          </cell>
          <cell r="G6321">
            <v>0</v>
          </cell>
          <cell r="H6321">
            <v>0</v>
          </cell>
          <cell r="I6321">
            <v>1100</v>
          </cell>
          <cell r="J6321">
            <v>2</v>
          </cell>
          <cell r="K6321">
            <v>3</v>
          </cell>
          <cell r="L6321">
            <v>2620</v>
          </cell>
        </row>
        <row r="6322">
          <cell r="A6322">
            <v>8</v>
          </cell>
          <cell r="B6322">
            <v>1</v>
          </cell>
          <cell r="C6322">
            <v>0</v>
          </cell>
          <cell r="D6322">
            <v>0</v>
          </cell>
          <cell r="E6322">
            <v>8</v>
          </cell>
          <cell r="F6322">
            <v>1</v>
          </cell>
          <cell r="G6322">
            <v>0</v>
          </cell>
          <cell r="H6322">
            <v>0</v>
          </cell>
          <cell r="I6322">
            <v>1101</v>
          </cell>
          <cell r="J6322">
            <v>2</v>
          </cell>
          <cell r="K6322">
            <v>3</v>
          </cell>
          <cell r="L6322">
            <v>804</v>
          </cell>
        </row>
        <row r="6323">
          <cell r="A6323">
            <v>8</v>
          </cell>
          <cell r="B6323">
            <v>1</v>
          </cell>
          <cell r="C6323">
            <v>0</v>
          </cell>
          <cell r="D6323">
            <v>0</v>
          </cell>
          <cell r="E6323">
            <v>8</v>
          </cell>
          <cell r="F6323">
            <v>1</v>
          </cell>
          <cell r="G6323">
            <v>0</v>
          </cell>
          <cell r="H6323">
            <v>0</v>
          </cell>
          <cell r="I6323">
            <v>1102</v>
          </cell>
          <cell r="J6323">
            <v>2</v>
          </cell>
          <cell r="K6323">
            <v>3</v>
          </cell>
          <cell r="L6323">
            <v>3742</v>
          </cell>
        </row>
        <row r="6324">
          <cell r="A6324">
            <v>8</v>
          </cell>
          <cell r="B6324">
            <v>1</v>
          </cell>
          <cell r="C6324">
            <v>0</v>
          </cell>
          <cell r="D6324">
            <v>0</v>
          </cell>
          <cell r="E6324">
            <v>8</v>
          </cell>
          <cell r="F6324">
            <v>1</v>
          </cell>
          <cell r="G6324">
            <v>0</v>
          </cell>
          <cell r="H6324">
            <v>0</v>
          </cell>
          <cell r="I6324">
            <v>1104</v>
          </cell>
          <cell r="J6324">
            <v>2</v>
          </cell>
          <cell r="K6324">
            <v>3</v>
          </cell>
          <cell r="L6324">
            <v>0</v>
          </cell>
        </row>
        <row r="6325">
          <cell r="A6325">
            <v>8</v>
          </cell>
          <cell r="B6325">
            <v>1</v>
          </cell>
          <cell r="C6325">
            <v>0</v>
          </cell>
          <cell r="D6325">
            <v>0</v>
          </cell>
          <cell r="E6325">
            <v>8</v>
          </cell>
          <cell r="F6325">
            <v>1</v>
          </cell>
          <cell r="G6325">
            <v>0</v>
          </cell>
          <cell r="H6325">
            <v>0</v>
          </cell>
          <cell r="I6325">
            <v>1320</v>
          </cell>
          <cell r="J6325">
            <v>2</v>
          </cell>
          <cell r="K6325">
            <v>3</v>
          </cell>
          <cell r="L6325">
            <v>0</v>
          </cell>
        </row>
        <row r="6326">
          <cell r="A6326">
            <v>8</v>
          </cell>
          <cell r="B6326">
            <v>1</v>
          </cell>
          <cell r="C6326">
            <v>0</v>
          </cell>
          <cell r="D6326">
            <v>0</v>
          </cell>
          <cell r="E6326">
            <v>8</v>
          </cell>
          <cell r="F6326">
            <v>1</v>
          </cell>
          <cell r="G6326">
            <v>0</v>
          </cell>
          <cell r="H6326">
            <v>0</v>
          </cell>
          <cell r="I6326">
            <v>1600</v>
          </cell>
          <cell r="J6326">
            <v>2</v>
          </cell>
          <cell r="K6326">
            <v>3</v>
          </cell>
          <cell r="L6326">
            <v>26402</v>
          </cell>
        </row>
        <row r="6327">
          <cell r="A6327">
            <v>8</v>
          </cell>
          <cell r="B6327">
            <v>1</v>
          </cell>
          <cell r="C6327">
            <v>0</v>
          </cell>
          <cell r="D6327">
            <v>0</v>
          </cell>
          <cell r="E6327">
            <v>8</v>
          </cell>
          <cell r="F6327">
            <v>1</v>
          </cell>
          <cell r="G6327">
            <v>0</v>
          </cell>
          <cell r="H6327">
            <v>0</v>
          </cell>
          <cell r="I6327">
            <v>1610</v>
          </cell>
          <cell r="J6327">
            <v>2</v>
          </cell>
          <cell r="K6327">
            <v>3</v>
          </cell>
          <cell r="L6327">
            <v>13044.8</v>
          </cell>
        </row>
        <row r="6328">
          <cell r="A6328">
            <v>8</v>
          </cell>
          <cell r="B6328">
            <v>1</v>
          </cell>
          <cell r="C6328">
            <v>0</v>
          </cell>
          <cell r="D6328">
            <v>0</v>
          </cell>
          <cell r="E6328">
            <v>8</v>
          </cell>
          <cell r="F6328">
            <v>1</v>
          </cell>
          <cell r="G6328">
            <v>0</v>
          </cell>
          <cell r="H6328">
            <v>0</v>
          </cell>
          <cell r="I6328">
            <v>1620</v>
          </cell>
          <cell r="J6328">
            <v>2</v>
          </cell>
          <cell r="K6328">
            <v>3</v>
          </cell>
          <cell r="L6328">
            <v>40158</v>
          </cell>
        </row>
        <row r="6329">
          <cell r="A6329">
            <v>8</v>
          </cell>
          <cell r="B6329">
            <v>1</v>
          </cell>
          <cell r="C6329">
            <v>0</v>
          </cell>
          <cell r="D6329">
            <v>0</v>
          </cell>
          <cell r="E6329">
            <v>8</v>
          </cell>
          <cell r="F6329">
            <v>1</v>
          </cell>
          <cell r="G6329">
            <v>0</v>
          </cell>
          <cell r="H6329">
            <v>0</v>
          </cell>
          <cell r="I6329">
            <v>2000</v>
          </cell>
          <cell r="J6329">
            <v>2</v>
          </cell>
          <cell r="K6329">
            <v>3</v>
          </cell>
          <cell r="L6329">
            <v>0</v>
          </cell>
        </row>
        <row r="6330">
          <cell r="A6330">
            <v>8</v>
          </cell>
          <cell r="B6330">
            <v>1</v>
          </cell>
          <cell r="C6330">
            <v>0</v>
          </cell>
          <cell r="D6330">
            <v>0</v>
          </cell>
          <cell r="E6330">
            <v>8</v>
          </cell>
          <cell r="F6330">
            <v>1</v>
          </cell>
          <cell r="G6330">
            <v>0</v>
          </cell>
          <cell r="H6330">
            <v>0</v>
          </cell>
          <cell r="I6330">
            <v>2010</v>
          </cell>
          <cell r="J6330">
            <v>2</v>
          </cell>
          <cell r="K6330">
            <v>3</v>
          </cell>
          <cell r="L6330">
            <v>0</v>
          </cell>
        </row>
        <row r="6331">
          <cell r="A6331">
            <v>8</v>
          </cell>
          <cell r="B6331">
            <v>1</v>
          </cell>
          <cell r="C6331">
            <v>0</v>
          </cell>
          <cell r="D6331">
            <v>0</v>
          </cell>
          <cell r="E6331">
            <v>8</v>
          </cell>
          <cell r="F6331">
            <v>1</v>
          </cell>
          <cell r="G6331">
            <v>0</v>
          </cell>
          <cell r="H6331">
            <v>0</v>
          </cell>
          <cell r="I6331">
            <v>2011</v>
          </cell>
          <cell r="J6331">
            <v>2</v>
          </cell>
          <cell r="K6331">
            <v>3</v>
          </cell>
          <cell r="L6331">
            <v>0</v>
          </cell>
        </row>
        <row r="6332">
          <cell r="A6332">
            <v>8</v>
          </cell>
          <cell r="B6332">
            <v>1</v>
          </cell>
          <cell r="C6332">
            <v>0</v>
          </cell>
          <cell r="D6332">
            <v>0</v>
          </cell>
          <cell r="E6332">
            <v>8</v>
          </cell>
          <cell r="F6332">
            <v>1</v>
          </cell>
          <cell r="G6332">
            <v>0</v>
          </cell>
          <cell r="H6332">
            <v>0</v>
          </cell>
          <cell r="I6332">
            <v>2020</v>
          </cell>
          <cell r="J6332">
            <v>2</v>
          </cell>
          <cell r="K6332">
            <v>3</v>
          </cell>
          <cell r="L6332">
            <v>0</v>
          </cell>
        </row>
        <row r="6333">
          <cell r="A6333">
            <v>8</v>
          </cell>
          <cell r="B6333">
            <v>1</v>
          </cell>
          <cell r="C6333">
            <v>0</v>
          </cell>
          <cell r="D6333">
            <v>0</v>
          </cell>
          <cell r="E6333">
            <v>8</v>
          </cell>
          <cell r="F6333">
            <v>1</v>
          </cell>
          <cell r="G6333">
            <v>0</v>
          </cell>
          <cell r="H6333">
            <v>0</v>
          </cell>
          <cell r="I6333">
            <v>2021</v>
          </cell>
          <cell r="J6333">
            <v>2</v>
          </cell>
          <cell r="K6333">
            <v>3</v>
          </cell>
          <cell r="L6333">
            <v>0</v>
          </cell>
        </row>
        <row r="6334">
          <cell r="A6334">
            <v>8</v>
          </cell>
          <cell r="B6334">
            <v>1</v>
          </cell>
          <cell r="C6334">
            <v>0</v>
          </cell>
          <cell r="D6334">
            <v>0</v>
          </cell>
          <cell r="E6334">
            <v>8</v>
          </cell>
          <cell r="F6334">
            <v>1</v>
          </cell>
          <cell r="G6334">
            <v>0</v>
          </cell>
          <cell r="H6334">
            <v>0</v>
          </cell>
          <cell r="I6334">
            <v>2025</v>
          </cell>
          <cell r="J6334">
            <v>2</v>
          </cell>
          <cell r="K6334">
            <v>3</v>
          </cell>
          <cell r="L6334">
            <v>0</v>
          </cell>
        </row>
        <row r="6335">
          <cell r="A6335">
            <v>8</v>
          </cell>
          <cell r="B6335">
            <v>1</v>
          </cell>
          <cell r="C6335">
            <v>0</v>
          </cell>
          <cell r="D6335">
            <v>0</v>
          </cell>
          <cell r="E6335">
            <v>8</v>
          </cell>
          <cell r="F6335">
            <v>1</v>
          </cell>
          <cell r="G6335">
            <v>0</v>
          </cell>
          <cell r="H6335">
            <v>0</v>
          </cell>
          <cell r="I6335">
            <v>2027</v>
          </cell>
          <cell r="J6335">
            <v>2</v>
          </cell>
          <cell r="K6335">
            <v>3</v>
          </cell>
          <cell r="L6335">
            <v>0</v>
          </cell>
        </row>
        <row r="6336">
          <cell r="A6336">
            <v>8</v>
          </cell>
          <cell r="B6336">
            <v>1</v>
          </cell>
          <cell r="C6336">
            <v>0</v>
          </cell>
          <cell r="D6336">
            <v>0</v>
          </cell>
          <cell r="E6336">
            <v>8</v>
          </cell>
          <cell r="F6336">
            <v>1</v>
          </cell>
          <cell r="G6336">
            <v>0</v>
          </cell>
          <cell r="H6336">
            <v>0</v>
          </cell>
          <cell r="I6336">
            <v>2029</v>
          </cell>
          <cell r="J6336">
            <v>2</v>
          </cell>
          <cell r="K6336">
            <v>3</v>
          </cell>
          <cell r="L6336">
            <v>0</v>
          </cell>
        </row>
        <row r="6337">
          <cell r="A6337">
            <v>8</v>
          </cell>
          <cell r="B6337">
            <v>1</v>
          </cell>
          <cell r="C6337">
            <v>0</v>
          </cell>
          <cell r="D6337">
            <v>0</v>
          </cell>
          <cell r="E6337">
            <v>8</v>
          </cell>
          <cell r="F6337">
            <v>1</v>
          </cell>
          <cell r="G6337">
            <v>0</v>
          </cell>
          <cell r="H6337">
            <v>0</v>
          </cell>
          <cell r="I6337">
            <v>3000</v>
          </cell>
          <cell r="J6337">
            <v>2</v>
          </cell>
          <cell r="K6337">
            <v>3</v>
          </cell>
          <cell r="L6337">
            <v>61819</v>
          </cell>
        </row>
        <row r="6338">
          <cell r="A6338">
            <v>8</v>
          </cell>
          <cell r="B6338">
            <v>1</v>
          </cell>
          <cell r="C6338">
            <v>0</v>
          </cell>
          <cell r="D6338">
            <v>0</v>
          </cell>
          <cell r="E6338">
            <v>8</v>
          </cell>
          <cell r="F6338">
            <v>1</v>
          </cell>
          <cell r="G6338">
            <v>0</v>
          </cell>
          <cell r="H6338">
            <v>0</v>
          </cell>
          <cell r="I6338">
            <v>3010</v>
          </cell>
          <cell r="J6338">
            <v>2</v>
          </cell>
          <cell r="K6338">
            <v>3</v>
          </cell>
          <cell r="L6338">
            <v>97856</v>
          </cell>
        </row>
        <row r="6339">
          <cell r="A6339">
            <v>8</v>
          </cell>
          <cell r="B6339">
            <v>1</v>
          </cell>
          <cell r="C6339">
            <v>0</v>
          </cell>
          <cell r="D6339">
            <v>0</v>
          </cell>
          <cell r="E6339">
            <v>8</v>
          </cell>
          <cell r="F6339">
            <v>1</v>
          </cell>
          <cell r="G6339">
            <v>0</v>
          </cell>
          <cell r="H6339">
            <v>0</v>
          </cell>
          <cell r="I6339">
            <v>3011</v>
          </cell>
          <cell r="J6339">
            <v>2</v>
          </cell>
          <cell r="K6339">
            <v>3</v>
          </cell>
          <cell r="L6339">
            <v>12402</v>
          </cell>
        </row>
        <row r="6340">
          <cell r="A6340">
            <v>8</v>
          </cell>
          <cell r="B6340">
            <v>1</v>
          </cell>
          <cell r="C6340">
            <v>0</v>
          </cell>
          <cell r="D6340">
            <v>0</v>
          </cell>
          <cell r="E6340">
            <v>8</v>
          </cell>
          <cell r="F6340">
            <v>1</v>
          </cell>
          <cell r="G6340">
            <v>0</v>
          </cell>
          <cell r="H6340">
            <v>0</v>
          </cell>
          <cell r="I6340">
            <v>3020</v>
          </cell>
          <cell r="J6340">
            <v>2</v>
          </cell>
          <cell r="K6340">
            <v>3</v>
          </cell>
          <cell r="L6340">
            <v>0</v>
          </cell>
        </row>
        <row r="6341">
          <cell r="A6341">
            <v>8</v>
          </cell>
          <cell r="B6341">
            <v>1</v>
          </cell>
          <cell r="C6341">
            <v>0</v>
          </cell>
          <cell r="D6341">
            <v>0</v>
          </cell>
          <cell r="E6341">
            <v>8</v>
          </cell>
          <cell r="F6341">
            <v>1</v>
          </cell>
          <cell r="G6341">
            <v>0</v>
          </cell>
          <cell r="H6341">
            <v>0</v>
          </cell>
          <cell r="I6341">
            <v>3021</v>
          </cell>
          <cell r="J6341">
            <v>2</v>
          </cell>
          <cell r="K6341">
            <v>3</v>
          </cell>
          <cell r="L6341">
            <v>0</v>
          </cell>
        </row>
        <row r="6342">
          <cell r="A6342">
            <v>8</v>
          </cell>
          <cell r="B6342">
            <v>1</v>
          </cell>
          <cell r="C6342">
            <v>0</v>
          </cell>
          <cell r="D6342">
            <v>0</v>
          </cell>
          <cell r="E6342">
            <v>8</v>
          </cell>
          <cell r="F6342">
            <v>1</v>
          </cell>
          <cell r="G6342">
            <v>0</v>
          </cell>
          <cell r="H6342">
            <v>0</v>
          </cell>
          <cell r="I6342">
            <v>3030</v>
          </cell>
          <cell r="J6342">
            <v>2</v>
          </cell>
          <cell r="K6342">
            <v>3</v>
          </cell>
          <cell r="L6342">
            <v>8042</v>
          </cell>
        </row>
        <row r="6343">
          <cell r="A6343">
            <v>8</v>
          </cell>
          <cell r="B6343">
            <v>1</v>
          </cell>
          <cell r="C6343">
            <v>0</v>
          </cell>
          <cell r="D6343">
            <v>0</v>
          </cell>
          <cell r="E6343">
            <v>8</v>
          </cell>
          <cell r="F6343">
            <v>1</v>
          </cell>
          <cell r="G6343">
            <v>0</v>
          </cell>
          <cell r="H6343">
            <v>0</v>
          </cell>
          <cell r="I6343">
            <v>3100</v>
          </cell>
          <cell r="J6343">
            <v>2</v>
          </cell>
          <cell r="K6343">
            <v>3</v>
          </cell>
          <cell r="L6343">
            <v>7720</v>
          </cell>
        </row>
        <row r="6344">
          <cell r="A6344">
            <v>8</v>
          </cell>
          <cell r="B6344">
            <v>1</v>
          </cell>
          <cell r="C6344">
            <v>0</v>
          </cell>
          <cell r="D6344">
            <v>0</v>
          </cell>
          <cell r="E6344">
            <v>8</v>
          </cell>
          <cell r="F6344">
            <v>1</v>
          </cell>
          <cell r="G6344">
            <v>0</v>
          </cell>
          <cell r="H6344">
            <v>0</v>
          </cell>
          <cell r="I6344">
            <v>3110</v>
          </cell>
          <cell r="J6344">
            <v>2</v>
          </cell>
          <cell r="K6344">
            <v>3</v>
          </cell>
          <cell r="L6344">
            <v>5100</v>
          </cell>
        </row>
        <row r="6345">
          <cell r="A6345">
            <v>8</v>
          </cell>
          <cell r="B6345">
            <v>1</v>
          </cell>
          <cell r="C6345">
            <v>0</v>
          </cell>
          <cell r="D6345">
            <v>0</v>
          </cell>
          <cell r="E6345">
            <v>8</v>
          </cell>
          <cell r="F6345">
            <v>1</v>
          </cell>
          <cell r="G6345">
            <v>0</v>
          </cell>
          <cell r="H6345">
            <v>0</v>
          </cell>
          <cell r="I6345">
            <v>3111</v>
          </cell>
          <cell r="J6345">
            <v>2</v>
          </cell>
          <cell r="K6345">
            <v>3</v>
          </cell>
          <cell r="L6345">
            <v>0</v>
          </cell>
        </row>
        <row r="6346">
          <cell r="A6346">
            <v>8</v>
          </cell>
          <cell r="B6346">
            <v>1</v>
          </cell>
          <cell r="C6346">
            <v>0</v>
          </cell>
          <cell r="D6346">
            <v>0</v>
          </cell>
          <cell r="E6346">
            <v>8</v>
          </cell>
          <cell r="F6346">
            <v>1</v>
          </cell>
          <cell r="G6346">
            <v>0</v>
          </cell>
          <cell r="H6346">
            <v>0</v>
          </cell>
          <cell r="I6346">
            <v>3112</v>
          </cell>
          <cell r="J6346">
            <v>2</v>
          </cell>
          <cell r="K6346">
            <v>3</v>
          </cell>
          <cell r="L6346">
            <v>0</v>
          </cell>
        </row>
        <row r="6347">
          <cell r="A6347">
            <v>8</v>
          </cell>
          <cell r="B6347">
            <v>1</v>
          </cell>
          <cell r="C6347">
            <v>0</v>
          </cell>
          <cell r="D6347">
            <v>0</v>
          </cell>
          <cell r="E6347">
            <v>8</v>
          </cell>
          <cell r="F6347">
            <v>1</v>
          </cell>
          <cell r="G6347">
            <v>0</v>
          </cell>
          <cell r="H6347">
            <v>0</v>
          </cell>
          <cell r="I6347">
            <v>3120</v>
          </cell>
          <cell r="J6347">
            <v>2</v>
          </cell>
          <cell r="K6347">
            <v>3</v>
          </cell>
          <cell r="L6347">
            <v>7798</v>
          </cell>
        </row>
        <row r="6348">
          <cell r="A6348">
            <v>8</v>
          </cell>
          <cell r="B6348">
            <v>1</v>
          </cell>
          <cell r="C6348">
            <v>0</v>
          </cell>
          <cell r="D6348">
            <v>0</v>
          </cell>
          <cell r="E6348">
            <v>8</v>
          </cell>
          <cell r="F6348">
            <v>1</v>
          </cell>
          <cell r="G6348">
            <v>0</v>
          </cell>
          <cell r="H6348">
            <v>0</v>
          </cell>
          <cell r="I6348">
            <v>3121</v>
          </cell>
          <cell r="J6348">
            <v>2</v>
          </cell>
          <cell r="K6348">
            <v>3</v>
          </cell>
          <cell r="L6348">
            <v>0</v>
          </cell>
        </row>
        <row r="6349">
          <cell r="A6349">
            <v>8</v>
          </cell>
          <cell r="B6349">
            <v>1</v>
          </cell>
          <cell r="C6349">
            <v>0</v>
          </cell>
          <cell r="D6349">
            <v>0</v>
          </cell>
          <cell r="E6349">
            <v>8</v>
          </cell>
          <cell r="F6349">
            <v>1</v>
          </cell>
          <cell r="G6349">
            <v>0</v>
          </cell>
          <cell r="H6349">
            <v>0</v>
          </cell>
          <cell r="I6349">
            <v>3122</v>
          </cell>
          <cell r="J6349">
            <v>2</v>
          </cell>
          <cell r="K6349">
            <v>3</v>
          </cell>
          <cell r="L6349">
            <v>0</v>
          </cell>
        </row>
        <row r="6350">
          <cell r="A6350">
            <v>8</v>
          </cell>
          <cell r="B6350">
            <v>1</v>
          </cell>
          <cell r="C6350">
            <v>0</v>
          </cell>
          <cell r="D6350">
            <v>0</v>
          </cell>
          <cell r="E6350">
            <v>8</v>
          </cell>
          <cell r="F6350">
            <v>1</v>
          </cell>
          <cell r="G6350">
            <v>0</v>
          </cell>
          <cell r="H6350">
            <v>0</v>
          </cell>
          <cell r="I6350">
            <v>3130</v>
          </cell>
          <cell r="J6350">
            <v>2</v>
          </cell>
          <cell r="K6350">
            <v>3</v>
          </cell>
          <cell r="L6350">
            <v>2650</v>
          </cell>
        </row>
        <row r="6351">
          <cell r="A6351">
            <v>8</v>
          </cell>
          <cell r="B6351">
            <v>1</v>
          </cell>
          <cell r="C6351">
            <v>0</v>
          </cell>
          <cell r="D6351">
            <v>0</v>
          </cell>
          <cell r="E6351">
            <v>8</v>
          </cell>
          <cell r="F6351">
            <v>1</v>
          </cell>
          <cell r="G6351">
            <v>0</v>
          </cell>
          <cell r="H6351">
            <v>0</v>
          </cell>
          <cell r="I6351">
            <v>3131</v>
          </cell>
          <cell r="J6351">
            <v>2</v>
          </cell>
          <cell r="K6351">
            <v>3</v>
          </cell>
          <cell r="L6351">
            <v>0</v>
          </cell>
        </row>
        <row r="6352">
          <cell r="A6352">
            <v>8</v>
          </cell>
          <cell r="B6352">
            <v>1</v>
          </cell>
          <cell r="C6352">
            <v>0</v>
          </cell>
          <cell r="D6352">
            <v>0</v>
          </cell>
          <cell r="E6352">
            <v>8</v>
          </cell>
          <cell r="F6352">
            <v>1</v>
          </cell>
          <cell r="G6352">
            <v>0</v>
          </cell>
          <cell r="H6352">
            <v>0</v>
          </cell>
          <cell r="I6352">
            <v>3150</v>
          </cell>
          <cell r="J6352">
            <v>2</v>
          </cell>
          <cell r="K6352">
            <v>3</v>
          </cell>
          <cell r="L6352">
            <v>2650</v>
          </cell>
        </row>
        <row r="6353">
          <cell r="A6353">
            <v>8</v>
          </cell>
          <cell r="B6353">
            <v>1</v>
          </cell>
          <cell r="C6353">
            <v>0</v>
          </cell>
          <cell r="D6353">
            <v>0</v>
          </cell>
          <cell r="E6353">
            <v>8</v>
          </cell>
          <cell r="F6353">
            <v>1</v>
          </cell>
          <cell r="G6353">
            <v>0</v>
          </cell>
          <cell r="H6353">
            <v>0</v>
          </cell>
          <cell r="I6353">
            <v>3151</v>
          </cell>
          <cell r="J6353">
            <v>2</v>
          </cell>
          <cell r="K6353">
            <v>3</v>
          </cell>
          <cell r="L6353">
            <v>400</v>
          </cell>
        </row>
        <row r="6354">
          <cell r="A6354">
            <v>8</v>
          </cell>
          <cell r="B6354">
            <v>1</v>
          </cell>
          <cell r="C6354">
            <v>0</v>
          </cell>
          <cell r="D6354">
            <v>0</v>
          </cell>
          <cell r="E6354">
            <v>8</v>
          </cell>
          <cell r="F6354">
            <v>1</v>
          </cell>
          <cell r="G6354">
            <v>0</v>
          </cell>
          <cell r="H6354">
            <v>0</v>
          </cell>
          <cell r="I6354">
            <v>3200</v>
          </cell>
          <cell r="J6354">
            <v>2</v>
          </cell>
          <cell r="K6354">
            <v>3</v>
          </cell>
          <cell r="L6354">
            <v>4140</v>
          </cell>
        </row>
        <row r="6355">
          <cell r="A6355">
            <v>8</v>
          </cell>
          <cell r="B6355">
            <v>1</v>
          </cell>
          <cell r="C6355">
            <v>0</v>
          </cell>
          <cell r="D6355">
            <v>0</v>
          </cell>
          <cell r="E6355">
            <v>8</v>
          </cell>
          <cell r="F6355">
            <v>1</v>
          </cell>
          <cell r="G6355">
            <v>0</v>
          </cell>
          <cell r="H6355">
            <v>0</v>
          </cell>
          <cell r="I6355">
            <v>3210</v>
          </cell>
          <cell r="J6355">
            <v>2</v>
          </cell>
          <cell r="K6355">
            <v>3</v>
          </cell>
          <cell r="L6355">
            <v>2530</v>
          </cell>
        </row>
        <row r="6356">
          <cell r="A6356">
            <v>8</v>
          </cell>
          <cell r="B6356">
            <v>1</v>
          </cell>
          <cell r="C6356">
            <v>0</v>
          </cell>
          <cell r="D6356">
            <v>0</v>
          </cell>
          <cell r="E6356">
            <v>8</v>
          </cell>
          <cell r="F6356">
            <v>1</v>
          </cell>
          <cell r="G6356">
            <v>0</v>
          </cell>
          <cell r="H6356">
            <v>0</v>
          </cell>
          <cell r="I6356">
            <v>3211</v>
          </cell>
          <cell r="J6356">
            <v>2</v>
          </cell>
          <cell r="K6356">
            <v>3</v>
          </cell>
          <cell r="L6356">
            <v>0</v>
          </cell>
        </row>
        <row r="6357">
          <cell r="A6357">
            <v>8</v>
          </cell>
          <cell r="B6357">
            <v>1</v>
          </cell>
          <cell r="C6357">
            <v>0</v>
          </cell>
          <cell r="D6357">
            <v>0</v>
          </cell>
          <cell r="E6357">
            <v>8</v>
          </cell>
          <cell r="F6357">
            <v>1</v>
          </cell>
          <cell r="G6357">
            <v>0</v>
          </cell>
          <cell r="H6357">
            <v>0</v>
          </cell>
          <cell r="I6357">
            <v>3220</v>
          </cell>
          <cell r="J6357">
            <v>2</v>
          </cell>
          <cell r="K6357">
            <v>3</v>
          </cell>
          <cell r="L6357">
            <v>0</v>
          </cell>
        </row>
        <row r="6358">
          <cell r="A6358">
            <v>8</v>
          </cell>
          <cell r="B6358">
            <v>1</v>
          </cell>
          <cell r="C6358">
            <v>0</v>
          </cell>
          <cell r="D6358">
            <v>0</v>
          </cell>
          <cell r="E6358">
            <v>8</v>
          </cell>
          <cell r="F6358">
            <v>1</v>
          </cell>
          <cell r="G6358">
            <v>0</v>
          </cell>
          <cell r="H6358">
            <v>0</v>
          </cell>
          <cell r="I6358">
            <v>3230</v>
          </cell>
          <cell r="J6358">
            <v>2</v>
          </cell>
          <cell r="K6358">
            <v>3</v>
          </cell>
          <cell r="L6358">
            <v>1304</v>
          </cell>
        </row>
        <row r="6359">
          <cell r="A6359">
            <v>8</v>
          </cell>
          <cell r="B6359">
            <v>1</v>
          </cell>
          <cell r="C6359">
            <v>0</v>
          </cell>
          <cell r="D6359">
            <v>0</v>
          </cell>
          <cell r="E6359">
            <v>8</v>
          </cell>
          <cell r="F6359">
            <v>1</v>
          </cell>
          <cell r="G6359">
            <v>0</v>
          </cell>
          <cell r="H6359">
            <v>0</v>
          </cell>
          <cell r="I6359">
            <v>3231</v>
          </cell>
          <cell r="J6359">
            <v>2</v>
          </cell>
          <cell r="K6359">
            <v>3</v>
          </cell>
          <cell r="L6359">
            <v>340</v>
          </cell>
        </row>
        <row r="6360">
          <cell r="A6360">
            <v>8</v>
          </cell>
          <cell r="B6360">
            <v>1</v>
          </cell>
          <cell r="C6360">
            <v>0</v>
          </cell>
          <cell r="D6360">
            <v>0</v>
          </cell>
          <cell r="E6360">
            <v>8</v>
          </cell>
          <cell r="F6360">
            <v>1</v>
          </cell>
          <cell r="G6360">
            <v>0</v>
          </cell>
          <cell r="H6360">
            <v>0</v>
          </cell>
          <cell r="I6360">
            <v>3240</v>
          </cell>
          <cell r="J6360">
            <v>2</v>
          </cell>
          <cell r="K6360">
            <v>3</v>
          </cell>
          <cell r="L6360">
            <v>0</v>
          </cell>
        </row>
        <row r="6361">
          <cell r="A6361">
            <v>8</v>
          </cell>
          <cell r="B6361">
            <v>1</v>
          </cell>
          <cell r="C6361">
            <v>0</v>
          </cell>
          <cell r="D6361">
            <v>0</v>
          </cell>
          <cell r="E6361">
            <v>8</v>
          </cell>
          <cell r="F6361">
            <v>1</v>
          </cell>
          <cell r="G6361">
            <v>0</v>
          </cell>
          <cell r="H6361">
            <v>0</v>
          </cell>
          <cell r="I6361">
            <v>3241</v>
          </cell>
          <cell r="J6361">
            <v>2</v>
          </cell>
          <cell r="K6361">
            <v>3</v>
          </cell>
          <cell r="L6361">
            <v>0</v>
          </cell>
        </row>
        <row r="6362">
          <cell r="A6362">
            <v>8</v>
          </cell>
          <cell r="B6362">
            <v>1</v>
          </cell>
          <cell r="C6362">
            <v>0</v>
          </cell>
          <cell r="D6362">
            <v>0</v>
          </cell>
          <cell r="E6362">
            <v>8</v>
          </cell>
          <cell r="F6362">
            <v>1</v>
          </cell>
          <cell r="G6362">
            <v>0</v>
          </cell>
          <cell r="H6362">
            <v>0</v>
          </cell>
          <cell r="I6362">
            <v>3242</v>
          </cell>
          <cell r="J6362">
            <v>2</v>
          </cell>
          <cell r="K6362">
            <v>3</v>
          </cell>
          <cell r="L6362">
            <v>0</v>
          </cell>
        </row>
        <row r="6363">
          <cell r="A6363">
            <v>8</v>
          </cell>
          <cell r="B6363">
            <v>1</v>
          </cell>
          <cell r="C6363">
            <v>0</v>
          </cell>
          <cell r="D6363">
            <v>0</v>
          </cell>
          <cell r="E6363">
            <v>8</v>
          </cell>
          <cell r="F6363">
            <v>1</v>
          </cell>
          <cell r="G6363">
            <v>0</v>
          </cell>
          <cell r="H6363">
            <v>0</v>
          </cell>
          <cell r="I6363">
            <v>3250</v>
          </cell>
          <cell r="J6363">
            <v>2</v>
          </cell>
          <cell r="K6363">
            <v>3</v>
          </cell>
          <cell r="L6363">
            <v>12806.2</v>
          </cell>
        </row>
        <row r="6364">
          <cell r="A6364">
            <v>8</v>
          </cell>
          <cell r="B6364">
            <v>1</v>
          </cell>
          <cell r="C6364">
            <v>0</v>
          </cell>
          <cell r="D6364">
            <v>0</v>
          </cell>
          <cell r="E6364">
            <v>8</v>
          </cell>
          <cell r="F6364">
            <v>1</v>
          </cell>
          <cell r="G6364">
            <v>0</v>
          </cell>
          <cell r="H6364">
            <v>0</v>
          </cell>
          <cell r="I6364">
            <v>3256</v>
          </cell>
          <cell r="J6364">
            <v>2</v>
          </cell>
          <cell r="K6364">
            <v>3</v>
          </cell>
          <cell r="L6364">
            <v>0</v>
          </cell>
        </row>
        <row r="6365">
          <cell r="A6365">
            <v>8</v>
          </cell>
          <cell r="B6365">
            <v>1</v>
          </cell>
          <cell r="C6365">
            <v>0</v>
          </cell>
          <cell r="D6365">
            <v>0</v>
          </cell>
          <cell r="E6365">
            <v>8</v>
          </cell>
          <cell r="F6365">
            <v>1</v>
          </cell>
          <cell r="G6365">
            <v>0</v>
          </cell>
          <cell r="H6365">
            <v>0</v>
          </cell>
          <cell r="I6365">
            <v>3258</v>
          </cell>
          <cell r="J6365">
            <v>2</v>
          </cell>
          <cell r="K6365">
            <v>3</v>
          </cell>
          <cell r="L6365">
            <v>0</v>
          </cell>
        </row>
        <row r="6366">
          <cell r="A6366">
            <v>8</v>
          </cell>
          <cell r="B6366">
            <v>1</v>
          </cell>
          <cell r="C6366">
            <v>0</v>
          </cell>
          <cell r="D6366">
            <v>0</v>
          </cell>
          <cell r="E6366">
            <v>8</v>
          </cell>
          <cell r="F6366">
            <v>1</v>
          </cell>
          <cell r="G6366">
            <v>0</v>
          </cell>
          <cell r="H6366">
            <v>0</v>
          </cell>
          <cell r="I6366">
            <v>3300</v>
          </cell>
          <cell r="J6366">
            <v>2</v>
          </cell>
          <cell r="K6366">
            <v>3</v>
          </cell>
          <cell r="L6366">
            <v>3229</v>
          </cell>
        </row>
        <row r="6367">
          <cell r="A6367">
            <v>8</v>
          </cell>
          <cell r="B6367">
            <v>1</v>
          </cell>
          <cell r="C6367">
            <v>0</v>
          </cell>
          <cell r="D6367">
            <v>0</v>
          </cell>
          <cell r="E6367">
            <v>8</v>
          </cell>
          <cell r="F6367">
            <v>1</v>
          </cell>
          <cell r="G6367">
            <v>0</v>
          </cell>
          <cell r="H6367">
            <v>0</v>
          </cell>
          <cell r="I6367">
            <v>3310</v>
          </cell>
          <cell r="J6367">
            <v>2</v>
          </cell>
          <cell r="K6367">
            <v>3</v>
          </cell>
          <cell r="L6367">
            <v>500</v>
          </cell>
        </row>
        <row r="6368">
          <cell r="A6368">
            <v>8</v>
          </cell>
          <cell r="B6368">
            <v>1</v>
          </cell>
          <cell r="C6368">
            <v>0</v>
          </cell>
          <cell r="D6368">
            <v>0</v>
          </cell>
          <cell r="E6368">
            <v>8</v>
          </cell>
          <cell r="F6368">
            <v>1</v>
          </cell>
          <cell r="G6368">
            <v>0</v>
          </cell>
          <cell r="H6368">
            <v>0</v>
          </cell>
          <cell r="I6368">
            <v>3311</v>
          </cell>
          <cell r="J6368">
            <v>2</v>
          </cell>
          <cell r="K6368">
            <v>3</v>
          </cell>
          <cell r="L6368">
            <v>500</v>
          </cell>
        </row>
        <row r="6369">
          <cell r="A6369">
            <v>8</v>
          </cell>
          <cell r="B6369">
            <v>1</v>
          </cell>
          <cell r="C6369">
            <v>0</v>
          </cell>
          <cell r="D6369">
            <v>0</v>
          </cell>
          <cell r="E6369">
            <v>8</v>
          </cell>
          <cell r="F6369">
            <v>1</v>
          </cell>
          <cell r="G6369">
            <v>0</v>
          </cell>
          <cell r="H6369">
            <v>0</v>
          </cell>
          <cell r="I6369">
            <v>3312</v>
          </cell>
          <cell r="J6369">
            <v>2</v>
          </cell>
          <cell r="K6369">
            <v>3</v>
          </cell>
          <cell r="L6369">
            <v>0</v>
          </cell>
        </row>
        <row r="6370">
          <cell r="A6370">
            <v>8</v>
          </cell>
          <cell r="B6370">
            <v>1</v>
          </cell>
          <cell r="C6370">
            <v>0</v>
          </cell>
          <cell r="D6370">
            <v>0</v>
          </cell>
          <cell r="E6370">
            <v>8</v>
          </cell>
          <cell r="F6370">
            <v>1</v>
          </cell>
          <cell r="G6370">
            <v>0</v>
          </cell>
          <cell r="H6370">
            <v>0</v>
          </cell>
          <cell r="I6370">
            <v>3320</v>
          </cell>
          <cell r="J6370">
            <v>2</v>
          </cell>
          <cell r="K6370">
            <v>3</v>
          </cell>
          <cell r="L6370">
            <v>0</v>
          </cell>
        </row>
        <row r="6371">
          <cell r="A6371">
            <v>8</v>
          </cell>
          <cell r="B6371">
            <v>1</v>
          </cell>
          <cell r="C6371">
            <v>0</v>
          </cell>
          <cell r="D6371">
            <v>0</v>
          </cell>
          <cell r="E6371">
            <v>8</v>
          </cell>
          <cell r="F6371">
            <v>1</v>
          </cell>
          <cell r="G6371">
            <v>0</v>
          </cell>
          <cell r="H6371">
            <v>0</v>
          </cell>
          <cell r="I6371">
            <v>3321</v>
          </cell>
          <cell r="J6371">
            <v>2</v>
          </cell>
          <cell r="K6371">
            <v>3</v>
          </cell>
          <cell r="L6371">
            <v>4378</v>
          </cell>
        </row>
        <row r="6372">
          <cell r="A6372">
            <v>8</v>
          </cell>
          <cell r="B6372">
            <v>1</v>
          </cell>
          <cell r="C6372">
            <v>0</v>
          </cell>
          <cell r="D6372">
            <v>0</v>
          </cell>
          <cell r="E6372">
            <v>8</v>
          </cell>
          <cell r="F6372">
            <v>1</v>
          </cell>
          <cell r="G6372">
            <v>0</v>
          </cell>
          <cell r="H6372">
            <v>0</v>
          </cell>
          <cell r="I6372">
            <v>3330</v>
          </cell>
          <cell r="J6372">
            <v>2</v>
          </cell>
          <cell r="K6372">
            <v>3</v>
          </cell>
          <cell r="L6372">
            <v>7657</v>
          </cell>
        </row>
        <row r="6373">
          <cell r="A6373">
            <v>8</v>
          </cell>
          <cell r="B6373">
            <v>1</v>
          </cell>
          <cell r="C6373">
            <v>0</v>
          </cell>
          <cell r="D6373">
            <v>0</v>
          </cell>
          <cell r="E6373">
            <v>8</v>
          </cell>
          <cell r="F6373">
            <v>1</v>
          </cell>
          <cell r="G6373">
            <v>0</v>
          </cell>
          <cell r="H6373">
            <v>0</v>
          </cell>
          <cell r="I6373">
            <v>3331</v>
          </cell>
          <cell r="J6373">
            <v>2</v>
          </cell>
          <cell r="K6373">
            <v>3</v>
          </cell>
          <cell r="L6373">
            <v>6200</v>
          </cell>
        </row>
        <row r="6374">
          <cell r="A6374">
            <v>8</v>
          </cell>
          <cell r="B6374">
            <v>1</v>
          </cell>
          <cell r="C6374">
            <v>0</v>
          </cell>
          <cell r="D6374">
            <v>0</v>
          </cell>
          <cell r="E6374">
            <v>8</v>
          </cell>
          <cell r="F6374">
            <v>1</v>
          </cell>
          <cell r="G6374">
            <v>0</v>
          </cell>
          <cell r="H6374">
            <v>0</v>
          </cell>
          <cell r="I6374">
            <v>4000</v>
          </cell>
          <cell r="J6374">
            <v>2</v>
          </cell>
          <cell r="K6374">
            <v>3</v>
          </cell>
          <cell r="L6374">
            <v>125729.71</v>
          </cell>
        </row>
        <row r="6375">
          <cell r="A6375">
            <v>8</v>
          </cell>
          <cell r="B6375">
            <v>1</v>
          </cell>
          <cell r="C6375">
            <v>0</v>
          </cell>
          <cell r="D6375">
            <v>0</v>
          </cell>
          <cell r="E6375">
            <v>8</v>
          </cell>
          <cell r="F6375">
            <v>1</v>
          </cell>
          <cell r="G6375">
            <v>0</v>
          </cell>
          <cell r="H6375">
            <v>0</v>
          </cell>
          <cell r="I6375">
            <v>4001</v>
          </cell>
          <cell r="J6375">
            <v>2</v>
          </cell>
          <cell r="K6375">
            <v>3</v>
          </cell>
          <cell r="L6375">
            <v>2800</v>
          </cell>
        </row>
        <row r="6376">
          <cell r="A6376">
            <v>8</v>
          </cell>
          <cell r="B6376">
            <v>1</v>
          </cell>
          <cell r="C6376">
            <v>0</v>
          </cell>
          <cell r="D6376">
            <v>0</v>
          </cell>
          <cell r="E6376">
            <v>8</v>
          </cell>
          <cell r="F6376">
            <v>1</v>
          </cell>
          <cell r="G6376">
            <v>0</v>
          </cell>
          <cell r="H6376">
            <v>0</v>
          </cell>
          <cell r="I6376">
            <v>4010</v>
          </cell>
          <cell r="J6376">
            <v>2</v>
          </cell>
          <cell r="K6376">
            <v>3</v>
          </cell>
          <cell r="L6376">
            <v>12391</v>
          </cell>
        </row>
        <row r="6377">
          <cell r="A6377">
            <v>8</v>
          </cell>
          <cell r="B6377">
            <v>1</v>
          </cell>
          <cell r="C6377">
            <v>0</v>
          </cell>
          <cell r="D6377">
            <v>0</v>
          </cell>
          <cell r="E6377">
            <v>8</v>
          </cell>
          <cell r="F6377">
            <v>1</v>
          </cell>
          <cell r="G6377">
            <v>0</v>
          </cell>
          <cell r="H6377">
            <v>0</v>
          </cell>
          <cell r="I6377">
            <v>4011</v>
          </cell>
          <cell r="J6377">
            <v>2</v>
          </cell>
          <cell r="K6377">
            <v>3</v>
          </cell>
          <cell r="L6377">
            <v>18442</v>
          </cell>
        </row>
        <row r="6378">
          <cell r="A6378">
            <v>8</v>
          </cell>
          <cell r="B6378">
            <v>1</v>
          </cell>
          <cell r="C6378">
            <v>0</v>
          </cell>
          <cell r="D6378">
            <v>0</v>
          </cell>
          <cell r="E6378">
            <v>8</v>
          </cell>
          <cell r="F6378">
            <v>1</v>
          </cell>
          <cell r="G6378">
            <v>0</v>
          </cell>
          <cell r="H6378">
            <v>0</v>
          </cell>
          <cell r="I6378">
            <v>4012</v>
          </cell>
          <cell r="J6378">
            <v>2</v>
          </cell>
          <cell r="K6378">
            <v>3</v>
          </cell>
          <cell r="L6378">
            <v>0</v>
          </cell>
        </row>
        <row r="6379">
          <cell r="A6379">
            <v>8</v>
          </cell>
          <cell r="B6379">
            <v>1</v>
          </cell>
          <cell r="C6379">
            <v>0</v>
          </cell>
          <cell r="D6379">
            <v>0</v>
          </cell>
          <cell r="E6379">
            <v>8</v>
          </cell>
          <cell r="F6379">
            <v>1</v>
          </cell>
          <cell r="G6379">
            <v>0</v>
          </cell>
          <cell r="H6379">
            <v>0</v>
          </cell>
          <cell r="I6379">
            <v>4020</v>
          </cell>
          <cell r="J6379">
            <v>2</v>
          </cell>
          <cell r="K6379">
            <v>3</v>
          </cell>
          <cell r="L6379">
            <v>4492</v>
          </cell>
        </row>
        <row r="6380">
          <cell r="A6380">
            <v>8</v>
          </cell>
          <cell r="B6380">
            <v>1</v>
          </cell>
          <cell r="C6380">
            <v>0</v>
          </cell>
          <cell r="D6380">
            <v>0</v>
          </cell>
          <cell r="E6380">
            <v>8</v>
          </cell>
          <cell r="F6380">
            <v>1</v>
          </cell>
          <cell r="G6380">
            <v>0</v>
          </cell>
          <cell r="H6380">
            <v>0</v>
          </cell>
          <cell r="I6380">
            <v>4021</v>
          </cell>
          <cell r="J6380">
            <v>2</v>
          </cell>
          <cell r="K6380">
            <v>3</v>
          </cell>
          <cell r="L6380">
            <v>3260</v>
          </cell>
        </row>
        <row r="6381">
          <cell r="A6381">
            <v>8</v>
          </cell>
          <cell r="B6381">
            <v>1</v>
          </cell>
          <cell r="C6381">
            <v>0</v>
          </cell>
          <cell r="D6381">
            <v>0</v>
          </cell>
          <cell r="E6381">
            <v>8</v>
          </cell>
          <cell r="F6381">
            <v>1</v>
          </cell>
          <cell r="G6381">
            <v>0</v>
          </cell>
          <cell r="H6381">
            <v>0</v>
          </cell>
          <cell r="I6381">
            <v>4030</v>
          </cell>
          <cell r="J6381">
            <v>2</v>
          </cell>
          <cell r="K6381">
            <v>3</v>
          </cell>
          <cell r="L6381">
            <v>3600</v>
          </cell>
        </row>
        <row r="6382">
          <cell r="A6382">
            <v>8</v>
          </cell>
          <cell r="B6382">
            <v>1</v>
          </cell>
          <cell r="C6382">
            <v>0</v>
          </cell>
          <cell r="D6382">
            <v>0</v>
          </cell>
          <cell r="E6382">
            <v>8</v>
          </cell>
          <cell r="F6382">
            <v>1</v>
          </cell>
          <cell r="G6382">
            <v>0</v>
          </cell>
          <cell r="H6382">
            <v>0</v>
          </cell>
          <cell r="I6382">
            <v>4031</v>
          </cell>
          <cell r="J6382">
            <v>2</v>
          </cell>
          <cell r="K6382">
            <v>3</v>
          </cell>
          <cell r="L6382">
            <v>1320</v>
          </cell>
        </row>
        <row r="6383">
          <cell r="A6383">
            <v>8</v>
          </cell>
          <cell r="B6383">
            <v>1</v>
          </cell>
          <cell r="C6383">
            <v>0</v>
          </cell>
          <cell r="D6383">
            <v>0</v>
          </cell>
          <cell r="E6383">
            <v>8</v>
          </cell>
          <cell r="F6383">
            <v>1</v>
          </cell>
          <cell r="G6383">
            <v>0</v>
          </cell>
          <cell r="H6383">
            <v>0</v>
          </cell>
          <cell r="I6383">
            <v>4040</v>
          </cell>
          <cell r="J6383">
            <v>2</v>
          </cell>
          <cell r="K6383">
            <v>3</v>
          </cell>
          <cell r="L6383">
            <v>1640</v>
          </cell>
        </row>
        <row r="6384">
          <cell r="A6384">
            <v>8</v>
          </cell>
          <cell r="B6384">
            <v>1</v>
          </cell>
          <cell r="C6384">
            <v>0</v>
          </cell>
          <cell r="D6384">
            <v>0</v>
          </cell>
          <cell r="E6384">
            <v>8</v>
          </cell>
          <cell r="F6384">
            <v>1</v>
          </cell>
          <cell r="G6384">
            <v>0</v>
          </cell>
          <cell r="H6384">
            <v>0</v>
          </cell>
          <cell r="I6384">
            <v>4042</v>
          </cell>
          <cell r="J6384">
            <v>2</v>
          </cell>
          <cell r="K6384">
            <v>3</v>
          </cell>
          <cell r="L6384">
            <v>186306</v>
          </cell>
        </row>
        <row r="6385">
          <cell r="A6385">
            <v>8</v>
          </cell>
          <cell r="B6385">
            <v>1</v>
          </cell>
          <cell r="C6385">
            <v>0</v>
          </cell>
          <cell r="D6385">
            <v>0</v>
          </cell>
          <cell r="E6385">
            <v>8</v>
          </cell>
          <cell r="F6385">
            <v>1</v>
          </cell>
          <cell r="G6385">
            <v>0</v>
          </cell>
          <cell r="H6385">
            <v>0</v>
          </cell>
          <cell r="I6385">
            <v>4043</v>
          </cell>
          <cell r="J6385">
            <v>2</v>
          </cell>
          <cell r="K6385">
            <v>3</v>
          </cell>
          <cell r="L6385">
            <v>2800</v>
          </cell>
        </row>
        <row r="6386">
          <cell r="A6386">
            <v>8</v>
          </cell>
          <cell r="B6386">
            <v>1</v>
          </cell>
          <cell r="C6386">
            <v>0</v>
          </cell>
          <cell r="D6386">
            <v>0</v>
          </cell>
          <cell r="E6386">
            <v>8</v>
          </cell>
          <cell r="F6386">
            <v>1</v>
          </cell>
          <cell r="G6386">
            <v>0</v>
          </cell>
          <cell r="H6386">
            <v>0</v>
          </cell>
          <cell r="I6386">
            <v>4044</v>
          </cell>
          <cell r="J6386">
            <v>2</v>
          </cell>
          <cell r="K6386">
            <v>3</v>
          </cell>
          <cell r="L6386">
            <v>15142</v>
          </cell>
        </row>
        <row r="6387">
          <cell r="A6387">
            <v>8</v>
          </cell>
          <cell r="B6387">
            <v>1</v>
          </cell>
          <cell r="C6387">
            <v>0</v>
          </cell>
          <cell r="D6387">
            <v>0</v>
          </cell>
          <cell r="E6387">
            <v>8</v>
          </cell>
          <cell r="F6387">
            <v>1</v>
          </cell>
          <cell r="G6387">
            <v>0</v>
          </cell>
          <cell r="H6387">
            <v>0</v>
          </cell>
          <cell r="I6387">
            <v>4045</v>
          </cell>
          <cell r="J6387">
            <v>2</v>
          </cell>
          <cell r="K6387">
            <v>3</v>
          </cell>
          <cell r="L6387">
            <v>0</v>
          </cell>
        </row>
        <row r="6388">
          <cell r="A6388">
            <v>8</v>
          </cell>
          <cell r="B6388">
            <v>1</v>
          </cell>
          <cell r="C6388">
            <v>0</v>
          </cell>
          <cell r="D6388">
            <v>0</v>
          </cell>
          <cell r="E6388">
            <v>8</v>
          </cell>
          <cell r="F6388">
            <v>1</v>
          </cell>
          <cell r="G6388">
            <v>0</v>
          </cell>
          <cell r="H6388">
            <v>0</v>
          </cell>
          <cell r="I6388">
            <v>4050</v>
          </cell>
          <cell r="J6388">
            <v>2</v>
          </cell>
          <cell r="K6388">
            <v>3</v>
          </cell>
          <cell r="L6388">
            <v>800</v>
          </cell>
        </row>
        <row r="6389">
          <cell r="A6389">
            <v>8</v>
          </cell>
          <cell r="B6389">
            <v>1</v>
          </cell>
          <cell r="C6389">
            <v>0</v>
          </cell>
          <cell r="D6389">
            <v>0</v>
          </cell>
          <cell r="E6389">
            <v>8</v>
          </cell>
          <cell r="F6389">
            <v>1</v>
          </cell>
          <cell r="G6389">
            <v>0</v>
          </cell>
          <cell r="H6389">
            <v>0</v>
          </cell>
          <cell r="I6389">
            <v>4051</v>
          </cell>
          <cell r="J6389">
            <v>2</v>
          </cell>
          <cell r="K6389">
            <v>3</v>
          </cell>
          <cell r="L6389">
            <v>0</v>
          </cell>
        </row>
        <row r="6390">
          <cell r="A6390">
            <v>8</v>
          </cell>
          <cell r="B6390">
            <v>1</v>
          </cell>
          <cell r="C6390">
            <v>0</v>
          </cell>
          <cell r="D6390">
            <v>0</v>
          </cell>
          <cell r="E6390">
            <v>8</v>
          </cell>
          <cell r="F6390">
            <v>1</v>
          </cell>
          <cell r="G6390">
            <v>0</v>
          </cell>
          <cell r="H6390">
            <v>0</v>
          </cell>
          <cell r="I6390">
            <v>4060</v>
          </cell>
          <cell r="J6390">
            <v>2</v>
          </cell>
          <cell r="K6390">
            <v>3</v>
          </cell>
          <cell r="L6390">
            <v>0</v>
          </cell>
        </row>
        <row r="6391">
          <cell r="A6391">
            <v>8</v>
          </cell>
          <cell r="B6391">
            <v>1</v>
          </cell>
          <cell r="C6391">
            <v>0</v>
          </cell>
          <cell r="D6391">
            <v>0</v>
          </cell>
          <cell r="E6391">
            <v>8</v>
          </cell>
          <cell r="F6391">
            <v>1</v>
          </cell>
          <cell r="G6391">
            <v>0</v>
          </cell>
          <cell r="H6391">
            <v>0</v>
          </cell>
          <cell r="I6391">
            <v>4061</v>
          </cell>
          <cell r="J6391">
            <v>2</v>
          </cell>
          <cell r="K6391">
            <v>3</v>
          </cell>
          <cell r="L6391">
            <v>400</v>
          </cell>
        </row>
        <row r="6392">
          <cell r="A6392">
            <v>8</v>
          </cell>
          <cell r="B6392">
            <v>1</v>
          </cell>
          <cell r="C6392">
            <v>0</v>
          </cell>
          <cell r="D6392">
            <v>0</v>
          </cell>
          <cell r="E6392">
            <v>8</v>
          </cell>
          <cell r="F6392">
            <v>1</v>
          </cell>
          <cell r="G6392">
            <v>0</v>
          </cell>
          <cell r="H6392">
            <v>0</v>
          </cell>
          <cell r="I6392">
            <v>4062</v>
          </cell>
          <cell r="J6392">
            <v>2</v>
          </cell>
          <cell r="K6392">
            <v>3</v>
          </cell>
          <cell r="L6392">
            <v>0</v>
          </cell>
        </row>
        <row r="6393">
          <cell r="A6393">
            <v>8</v>
          </cell>
          <cell r="B6393">
            <v>1</v>
          </cell>
          <cell r="C6393">
            <v>0</v>
          </cell>
          <cell r="D6393">
            <v>0</v>
          </cell>
          <cell r="E6393">
            <v>8</v>
          </cell>
          <cell r="F6393">
            <v>1</v>
          </cell>
          <cell r="G6393">
            <v>0</v>
          </cell>
          <cell r="H6393">
            <v>0</v>
          </cell>
          <cell r="I6393">
            <v>4070</v>
          </cell>
          <cell r="J6393">
            <v>2</v>
          </cell>
          <cell r="K6393">
            <v>3</v>
          </cell>
          <cell r="L6393">
            <v>6310</v>
          </cell>
        </row>
        <row r="6394">
          <cell r="A6394">
            <v>8</v>
          </cell>
          <cell r="B6394">
            <v>1</v>
          </cell>
          <cell r="C6394">
            <v>0</v>
          </cell>
          <cell r="D6394">
            <v>0</v>
          </cell>
          <cell r="E6394">
            <v>8</v>
          </cell>
          <cell r="F6394">
            <v>1</v>
          </cell>
          <cell r="G6394">
            <v>0</v>
          </cell>
          <cell r="H6394">
            <v>0</v>
          </cell>
          <cell r="I6394">
            <v>4071</v>
          </cell>
          <cell r="J6394">
            <v>2</v>
          </cell>
          <cell r="K6394">
            <v>3</v>
          </cell>
          <cell r="L6394">
            <v>4228</v>
          </cell>
        </row>
        <row r="6395">
          <cell r="A6395">
            <v>8</v>
          </cell>
          <cell r="B6395">
            <v>1</v>
          </cell>
          <cell r="C6395">
            <v>0</v>
          </cell>
          <cell r="D6395">
            <v>0</v>
          </cell>
          <cell r="E6395">
            <v>8</v>
          </cell>
          <cell r="F6395">
            <v>1</v>
          </cell>
          <cell r="G6395">
            <v>0</v>
          </cell>
          <cell r="H6395">
            <v>0</v>
          </cell>
          <cell r="I6395">
            <v>5000</v>
          </cell>
          <cell r="J6395">
            <v>2</v>
          </cell>
          <cell r="K6395">
            <v>3</v>
          </cell>
          <cell r="L6395">
            <v>0</v>
          </cell>
        </row>
        <row r="6396">
          <cell r="A6396">
            <v>8</v>
          </cell>
          <cell r="B6396">
            <v>1</v>
          </cell>
          <cell r="C6396">
            <v>0</v>
          </cell>
          <cell r="D6396">
            <v>0</v>
          </cell>
          <cell r="E6396">
            <v>8</v>
          </cell>
          <cell r="F6396">
            <v>1</v>
          </cell>
          <cell r="G6396">
            <v>0</v>
          </cell>
          <cell r="H6396">
            <v>0</v>
          </cell>
          <cell r="I6396">
            <v>5300</v>
          </cell>
          <cell r="J6396">
            <v>2</v>
          </cell>
          <cell r="K6396">
            <v>3</v>
          </cell>
          <cell r="L6396">
            <v>0</v>
          </cell>
        </row>
        <row r="6397">
          <cell r="A6397">
            <v>8</v>
          </cell>
          <cell r="B6397">
            <v>1</v>
          </cell>
          <cell r="C6397">
            <v>0</v>
          </cell>
          <cell r="D6397">
            <v>0</v>
          </cell>
          <cell r="E6397">
            <v>8</v>
          </cell>
          <cell r="F6397">
            <v>1</v>
          </cell>
          <cell r="G6397">
            <v>0</v>
          </cell>
          <cell r="H6397">
            <v>0</v>
          </cell>
          <cell r="I6397">
            <v>5301</v>
          </cell>
          <cell r="J6397">
            <v>2</v>
          </cell>
          <cell r="K6397">
            <v>3</v>
          </cell>
          <cell r="L6397">
            <v>0</v>
          </cell>
        </row>
        <row r="6398">
          <cell r="A6398">
            <v>8</v>
          </cell>
          <cell r="B6398">
            <v>1</v>
          </cell>
          <cell r="C6398">
            <v>0</v>
          </cell>
          <cell r="D6398">
            <v>0</v>
          </cell>
          <cell r="E6398">
            <v>8</v>
          </cell>
          <cell r="F6398">
            <v>1</v>
          </cell>
          <cell r="G6398">
            <v>0</v>
          </cell>
          <cell r="H6398">
            <v>0</v>
          </cell>
          <cell r="I6398">
            <v>5351</v>
          </cell>
          <cell r="J6398">
            <v>2</v>
          </cell>
          <cell r="K6398">
            <v>3</v>
          </cell>
          <cell r="L6398">
            <v>0</v>
          </cell>
        </row>
        <row r="6399">
          <cell r="A6399">
            <v>8</v>
          </cell>
          <cell r="B6399">
            <v>1</v>
          </cell>
          <cell r="C6399">
            <v>0</v>
          </cell>
          <cell r="D6399">
            <v>0</v>
          </cell>
          <cell r="E6399">
            <v>8</v>
          </cell>
          <cell r="F6399">
            <v>1</v>
          </cell>
          <cell r="G6399">
            <v>0</v>
          </cell>
          <cell r="H6399">
            <v>0</v>
          </cell>
          <cell r="I6399">
            <v>5900</v>
          </cell>
          <cell r="J6399">
            <v>2</v>
          </cell>
          <cell r="K6399">
            <v>3</v>
          </cell>
          <cell r="L6399">
            <v>0</v>
          </cell>
        </row>
        <row r="6400">
          <cell r="A6400">
            <v>8</v>
          </cell>
          <cell r="B6400">
            <v>1</v>
          </cell>
          <cell r="C6400">
            <v>0</v>
          </cell>
          <cell r="D6400">
            <v>0</v>
          </cell>
          <cell r="E6400">
            <v>8</v>
          </cell>
          <cell r="F6400">
            <v>1</v>
          </cell>
          <cell r="G6400">
            <v>0</v>
          </cell>
          <cell r="H6400">
            <v>0</v>
          </cell>
          <cell r="I6400">
            <v>5920</v>
          </cell>
          <cell r="J6400">
            <v>2</v>
          </cell>
          <cell r="K6400">
            <v>3</v>
          </cell>
          <cell r="L6400">
            <v>0</v>
          </cell>
        </row>
        <row r="6401">
          <cell r="A6401">
            <v>8</v>
          </cell>
          <cell r="B6401">
            <v>1</v>
          </cell>
          <cell r="C6401">
            <v>0</v>
          </cell>
          <cell r="D6401">
            <v>0</v>
          </cell>
          <cell r="E6401">
            <v>8</v>
          </cell>
          <cell r="F6401">
            <v>1</v>
          </cell>
          <cell r="G6401">
            <v>0</v>
          </cell>
          <cell r="H6401">
            <v>0</v>
          </cell>
          <cell r="I6401">
            <v>7100</v>
          </cell>
          <cell r="J6401">
            <v>2</v>
          </cell>
          <cell r="K6401">
            <v>3</v>
          </cell>
          <cell r="L6401">
            <v>89114</v>
          </cell>
        </row>
        <row r="6402">
          <cell r="A6402">
            <v>8</v>
          </cell>
          <cell r="B6402">
            <v>1</v>
          </cell>
          <cell r="C6402">
            <v>0</v>
          </cell>
          <cell r="D6402">
            <v>0</v>
          </cell>
          <cell r="E6402">
            <v>8</v>
          </cell>
          <cell r="F6402">
            <v>1</v>
          </cell>
          <cell r="G6402">
            <v>0</v>
          </cell>
          <cell r="H6402">
            <v>0</v>
          </cell>
          <cell r="I6402">
            <v>7110</v>
          </cell>
          <cell r="J6402">
            <v>2</v>
          </cell>
          <cell r="K6402">
            <v>3</v>
          </cell>
          <cell r="L6402">
            <v>600</v>
          </cell>
        </row>
        <row r="6403">
          <cell r="A6403">
            <v>8</v>
          </cell>
          <cell r="B6403">
            <v>1</v>
          </cell>
          <cell r="C6403">
            <v>0</v>
          </cell>
          <cell r="D6403">
            <v>0</v>
          </cell>
          <cell r="E6403">
            <v>8</v>
          </cell>
          <cell r="F6403">
            <v>1</v>
          </cell>
          <cell r="G6403">
            <v>0</v>
          </cell>
          <cell r="H6403">
            <v>0</v>
          </cell>
          <cell r="I6403">
            <v>7120</v>
          </cell>
          <cell r="J6403">
            <v>2</v>
          </cell>
          <cell r="K6403">
            <v>3</v>
          </cell>
          <cell r="L6403">
            <v>1320</v>
          </cell>
        </row>
        <row r="6404">
          <cell r="A6404">
            <v>8</v>
          </cell>
          <cell r="B6404">
            <v>1</v>
          </cell>
          <cell r="C6404">
            <v>0</v>
          </cell>
          <cell r="D6404">
            <v>0</v>
          </cell>
          <cell r="E6404">
            <v>8</v>
          </cell>
          <cell r="F6404">
            <v>1</v>
          </cell>
          <cell r="G6404">
            <v>0</v>
          </cell>
          <cell r="H6404">
            <v>0</v>
          </cell>
          <cell r="I6404">
            <v>7130</v>
          </cell>
          <cell r="J6404">
            <v>2</v>
          </cell>
          <cell r="K6404">
            <v>3</v>
          </cell>
          <cell r="L6404">
            <v>2400</v>
          </cell>
        </row>
        <row r="6405">
          <cell r="A6405">
            <v>8</v>
          </cell>
          <cell r="B6405">
            <v>1</v>
          </cell>
          <cell r="C6405">
            <v>0</v>
          </cell>
          <cell r="D6405">
            <v>0</v>
          </cell>
          <cell r="E6405">
            <v>8</v>
          </cell>
          <cell r="F6405">
            <v>1</v>
          </cell>
          <cell r="G6405">
            <v>0</v>
          </cell>
          <cell r="H6405">
            <v>0</v>
          </cell>
          <cell r="I6405">
            <v>7140</v>
          </cell>
          <cell r="J6405">
            <v>2</v>
          </cell>
          <cell r="K6405">
            <v>3</v>
          </cell>
          <cell r="L6405">
            <v>0</v>
          </cell>
        </row>
        <row r="6406">
          <cell r="A6406">
            <v>8</v>
          </cell>
          <cell r="B6406">
            <v>1</v>
          </cell>
          <cell r="C6406">
            <v>0</v>
          </cell>
          <cell r="D6406">
            <v>0</v>
          </cell>
          <cell r="E6406">
            <v>8</v>
          </cell>
          <cell r="F6406">
            <v>1</v>
          </cell>
          <cell r="G6406">
            <v>0</v>
          </cell>
          <cell r="H6406">
            <v>0</v>
          </cell>
          <cell r="I6406">
            <v>7200</v>
          </cell>
          <cell r="J6406">
            <v>2</v>
          </cell>
          <cell r="K6406">
            <v>3</v>
          </cell>
          <cell r="L6406">
            <v>45902</v>
          </cell>
        </row>
        <row r="6407">
          <cell r="A6407">
            <v>8</v>
          </cell>
          <cell r="B6407">
            <v>1</v>
          </cell>
          <cell r="C6407">
            <v>0</v>
          </cell>
          <cell r="D6407">
            <v>0</v>
          </cell>
          <cell r="E6407">
            <v>8</v>
          </cell>
          <cell r="F6407">
            <v>1</v>
          </cell>
          <cell r="G6407">
            <v>0</v>
          </cell>
          <cell r="H6407">
            <v>0</v>
          </cell>
          <cell r="I6407">
            <v>7201</v>
          </cell>
          <cell r="J6407">
            <v>2</v>
          </cell>
          <cell r="K6407">
            <v>3</v>
          </cell>
          <cell r="L6407">
            <v>2020</v>
          </cell>
        </row>
        <row r="6408">
          <cell r="A6408">
            <v>8</v>
          </cell>
          <cell r="B6408">
            <v>1</v>
          </cell>
          <cell r="C6408">
            <v>0</v>
          </cell>
          <cell r="D6408">
            <v>0</v>
          </cell>
          <cell r="E6408">
            <v>8</v>
          </cell>
          <cell r="F6408">
            <v>1</v>
          </cell>
          <cell r="G6408">
            <v>0</v>
          </cell>
          <cell r="H6408">
            <v>0</v>
          </cell>
          <cell r="I6408">
            <v>7210</v>
          </cell>
          <cell r="J6408">
            <v>2</v>
          </cell>
          <cell r="K6408">
            <v>3</v>
          </cell>
          <cell r="L6408">
            <v>1000</v>
          </cell>
        </row>
        <row r="6409">
          <cell r="A6409">
            <v>8</v>
          </cell>
          <cell r="B6409">
            <v>1</v>
          </cell>
          <cell r="C6409">
            <v>0</v>
          </cell>
          <cell r="D6409">
            <v>0</v>
          </cell>
          <cell r="E6409">
            <v>8</v>
          </cell>
          <cell r="F6409">
            <v>1</v>
          </cell>
          <cell r="G6409">
            <v>0</v>
          </cell>
          <cell r="H6409">
            <v>0</v>
          </cell>
          <cell r="I6409">
            <v>7270</v>
          </cell>
          <cell r="J6409">
            <v>2</v>
          </cell>
          <cell r="K6409">
            <v>3</v>
          </cell>
          <cell r="L6409">
            <v>1350</v>
          </cell>
        </row>
        <row r="6410">
          <cell r="A6410">
            <v>8</v>
          </cell>
          <cell r="B6410">
            <v>1</v>
          </cell>
          <cell r="C6410">
            <v>0</v>
          </cell>
          <cell r="D6410">
            <v>0</v>
          </cell>
          <cell r="E6410">
            <v>8</v>
          </cell>
          <cell r="F6410">
            <v>1</v>
          </cell>
          <cell r="G6410">
            <v>0</v>
          </cell>
          <cell r="H6410">
            <v>0</v>
          </cell>
          <cell r="I6410">
            <v>7280</v>
          </cell>
          <cell r="J6410">
            <v>2</v>
          </cell>
          <cell r="K6410">
            <v>3</v>
          </cell>
          <cell r="L6410">
            <v>1000</v>
          </cell>
        </row>
        <row r="6411">
          <cell r="A6411">
            <v>8</v>
          </cell>
          <cell r="B6411">
            <v>1</v>
          </cell>
          <cell r="C6411">
            <v>0</v>
          </cell>
          <cell r="D6411">
            <v>0</v>
          </cell>
          <cell r="E6411">
            <v>8</v>
          </cell>
          <cell r="F6411">
            <v>1</v>
          </cell>
          <cell r="G6411">
            <v>0</v>
          </cell>
          <cell r="H6411">
            <v>0</v>
          </cell>
          <cell r="I6411">
            <v>7300</v>
          </cell>
          <cell r="J6411">
            <v>2</v>
          </cell>
          <cell r="K6411">
            <v>3</v>
          </cell>
          <cell r="L6411">
            <v>1220</v>
          </cell>
        </row>
        <row r="6412">
          <cell r="A6412">
            <v>8</v>
          </cell>
          <cell r="B6412">
            <v>1</v>
          </cell>
          <cell r="C6412">
            <v>0</v>
          </cell>
          <cell r="D6412">
            <v>0</v>
          </cell>
          <cell r="E6412">
            <v>8</v>
          </cell>
          <cell r="F6412">
            <v>1</v>
          </cell>
          <cell r="G6412">
            <v>0</v>
          </cell>
          <cell r="H6412">
            <v>0</v>
          </cell>
          <cell r="I6412">
            <v>7330</v>
          </cell>
          <cell r="J6412">
            <v>2</v>
          </cell>
          <cell r="K6412">
            <v>3</v>
          </cell>
          <cell r="L6412">
            <v>1000</v>
          </cell>
        </row>
        <row r="6413">
          <cell r="A6413">
            <v>8</v>
          </cell>
          <cell r="B6413">
            <v>1</v>
          </cell>
          <cell r="C6413">
            <v>0</v>
          </cell>
          <cell r="D6413">
            <v>0</v>
          </cell>
          <cell r="E6413">
            <v>8</v>
          </cell>
          <cell r="F6413">
            <v>1</v>
          </cell>
          <cell r="G6413">
            <v>0</v>
          </cell>
          <cell r="H6413">
            <v>0</v>
          </cell>
          <cell r="I6413">
            <v>7340</v>
          </cell>
          <cell r="J6413">
            <v>2</v>
          </cell>
          <cell r="K6413">
            <v>3</v>
          </cell>
          <cell r="L6413">
            <v>1000</v>
          </cell>
        </row>
        <row r="6414">
          <cell r="A6414">
            <v>8</v>
          </cell>
          <cell r="B6414">
            <v>1</v>
          </cell>
          <cell r="C6414">
            <v>0</v>
          </cell>
          <cell r="D6414">
            <v>0</v>
          </cell>
          <cell r="E6414">
            <v>8</v>
          </cell>
          <cell r="F6414">
            <v>1</v>
          </cell>
          <cell r="G6414">
            <v>0</v>
          </cell>
          <cell r="H6414">
            <v>0</v>
          </cell>
          <cell r="I6414">
            <v>7350</v>
          </cell>
          <cell r="J6414">
            <v>2</v>
          </cell>
          <cell r="K6414">
            <v>3</v>
          </cell>
          <cell r="L6414">
            <v>1150</v>
          </cell>
        </row>
        <row r="6415">
          <cell r="A6415">
            <v>8</v>
          </cell>
          <cell r="B6415">
            <v>1</v>
          </cell>
          <cell r="C6415">
            <v>0</v>
          </cell>
          <cell r="D6415">
            <v>0</v>
          </cell>
          <cell r="E6415">
            <v>8</v>
          </cell>
          <cell r="F6415">
            <v>1</v>
          </cell>
          <cell r="G6415">
            <v>0</v>
          </cell>
          <cell r="H6415">
            <v>0</v>
          </cell>
          <cell r="I6415">
            <v>7360</v>
          </cell>
          <cell r="J6415">
            <v>2</v>
          </cell>
          <cell r="K6415">
            <v>3</v>
          </cell>
          <cell r="L6415">
            <v>1800</v>
          </cell>
        </row>
        <row r="6416">
          <cell r="A6416">
            <v>8</v>
          </cell>
          <cell r="B6416">
            <v>1</v>
          </cell>
          <cell r="C6416">
            <v>0</v>
          </cell>
          <cell r="D6416">
            <v>0</v>
          </cell>
          <cell r="E6416">
            <v>8</v>
          </cell>
          <cell r="F6416">
            <v>1</v>
          </cell>
          <cell r="G6416">
            <v>0</v>
          </cell>
          <cell r="H6416">
            <v>0</v>
          </cell>
          <cell r="I6416">
            <v>7500</v>
          </cell>
          <cell r="J6416">
            <v>2</v>
          </cell>
          <cell r="K6416">
            <v>3</v>
          </cell>
          <cell r="L6416">
            <v>0</v>
          </cell>
        </row>
        <row r="6417">
          <cell r="A6417">
            <v>8</v>
          </cell>
          <cell r="B6417">
            <v>1</v>
          </cell>
          <cell r="C6417">
            <v>0</v>
          </cell>
          <cell r="D6417">
            <v>0</v>
          </cell>
          <cell r="E6417">
            <v>8</v>
          </cell>
          <cell r="F6417">
            <v>1</v>
          </cell>
          <cell r="G6417">
            <v>0</v>
          </cell>
          <cell r="H6417">
            <v>0</v>
          </cell>
          <cell r="I6417">
            <v>7501</v>
          </cell>
          <cell r="J6417">
            <v>2</v>
          </cell>
          <cell r="K6417">
            <v>3</v>
          </cell>
          <cell r="L6417">
            <v>7601</v>
          </cell>
        </row>
        <row r="6418">
          <cell r="A6418">
            <v>8</v>
          </cell>
          <cell r="B6418">
            <v>1</v>
          </cell>
          <cell r="C6418">
            <v>0</v>
          </cell>
          <cell r="D6418">
            <v>0</v>
          </cell>
          <cell r="E6418">
            <v>8</v>
          </cell>
          <cell r="F6418">
            <v>1</v>
          </cell>
          <cell r="G6418">
            <v>0</v>
          </cell>
          <cell r="H6418">
            <v>0</v>
          </cell>
          <cell r="I6418">
            <v>7510</v>
          </cell>
          <cell r="J6418">
            <v>2</v>
          </cell>
          <cell r="K6418">
            <v>3</v>
          </cell>
          <cell r="L6418">
            <v>3420</v>
          </cell>
        </row>
        <row r="6419">
          <cell r="A6419">
            <v>8</v>
          </cell>
          <cell r="B6419">
            <v>1</v>
          </cell>
          <cell r="C6419">
            <v>0</v>
          </cell>
          <cell r="D6419">
            <v>0</v>
          </cell>
          <cell r="E6419">
            <v>8</v>
          </cell>
          <cell r="F6419">
            <v>1</v>
          </cell>
          <cell r="G6419">
            <v>0</v>
          </cell>
          <cell r="H6419">
            <v>0</v>
          </cell>
          <cell r="I6419">
            <v>7610</v>
          </cell>
          <cell r="J6419">
            <v>2</v>
          </cell>
          <cell r="K6419">
            <v>3</v>
          </cell>
          <cell r="L6419">
            <v>3740</v>
          </cell>
        </row>
        <row r="6420">
          <cell r="A6420">
            <v>8</v>
          </cell>
          <cell r="B6420">
            <v>1</v>
          </cell>
          <cell r="C6420">
            <v>0</v>
          </cell>
          <cell r="D6420">
            <v>0</v>
          </cell>
          <cell r="E6420">
            <v>8</v>
          </cell>
          <cell r="F6420">
            <v>1</v>
          </cell>
          <cell r="G6420">
            <v>0</v>
          </cell>
          <cell r="H6420">
            <v>0</v>
          </cell>
          <cell r="I6420">
            <v>7900</v>
          </cell>
          <cell r="J6420">
            <v>2</v>
          </cell>
          <cell r="K6420">
            <v>3</v>
          </cell>
          <cell r="L6420">
            <v>0</v>
          </cell>
        </row>
        <row r="6421">
          <cell r="A6421">
            <v>8</v>
          </cell>
          <cell r="B6421">
            <v>1</v>
          </cell>
          <cell r="C6421">
            <v>0</v>
          </cell>
          <cell r="D6421">
            <v>0</v>
          </cell>
          <cell r="E6421">
            <v>8</v>
          </cell>
          <cell r="F6421">
            <v>1</v>
          </cell>
          <cell r="G6421">
            <v>0</v>
          </cell>
          <cell r="H6421">
            <v>0</v>
          </cell>
          <cell r="I6421">
            <v>8300</v>
          </cell>
          <cell r="J6421">
            <v>2</v>
          </cell>
          <cell r="K6421">
            <v>3</v>
          </cell>
          <cell r="L6421">
            <v>0</v>
          </cell>
        </row>
        <row r="6422">
          <cell r="A6422">
            <v>8</v>
          </cell>
          <cell r="B6422">
            <v>1</v>
          </cell>
          <cell r="C6422">
            <v>0</v>
          </cell>
          <cell r="D6422">
            <v>0</v>
          </cell>
          <cell r="E6422">
            <v>8</v>
          </cell>
          <cell r="F6422">
            <v>1</v>
          </cell>
          <cell r="G6422">
            <v>0</v>
          </cell>
          <cell r="H6422">
            <v>0</v>
          </cell>
          <cell r="I6422">
            <v>8900</v>
          </cell>
          <cell r="J6422">
            <v>2</v>
          </cell>
          <cell r="K6422">
            <v>3</v>
          </cell>
          <cell r="L6422">
            <v>10819</v>
          </cell>
        </row>
        <row r="6423">
          <cell r="A6423">
            <v>8</v>
          </cell>
          <cell r="B6423">
            <v>1</v>
          </cell>
          <cell r="C6423">
            <v>0</v>
          </cell>
          <cell r="D6423">
            <v>0</v>
          </cell>
          <cell r="E6423">
            <v>8</v>
          </cell>
          <cell r="F6423">
            <v>1</v>
          </cell>
          <cell r="G6423">
            <v>0</v>
          </cell>
          <cell r="H6423">
            <v>0</v>
          </cell>
          <cell r="I6423">
            <v>9000</v>
          </cell>
          <cell r="J6423">
            <v>2</v>
          </cell>
          <cell r="K6423">
            <v>3</v>
          </cell>
          <cell r="L6423">
            <v>0</v>
          </cell>
        </row>
        <row r="6424">
          <cell r="A6424">
            <v>8</v>
          </cell>
          <cell r="B6424">
            <v>1</v>
          </cell>
          <cell r="C6424">
            <v>0</v>
          </cell>
          <cell r="D6424">
            <v>0</v>
          </cell>
          <cell r="E6424">
            <v>8</v>
          </cell>
          <cell r="F6424">
            <v>2</v>
          </cell>
          <cell r="G6424">
            <v>0</v>
          </cell>
          <cell r="H6424">
            <v>0</v>
          </cell>
          <cell r="I6424">
            <v>8001</v>
          </cell>
          <cell r="J6424">
            <v>1</v>
          </cell>
          <cell r="K6424">
            <v>3</v>
          </cell>
          <cell r="L6424">
            <v>133750</v>
          </cell>
        </row>
        <row r="6425">
          <cell r="A6425">
            <v>8</v>
          </cell>
          <cell r="B6425">
            <v>1</v>
          </cell>
          <cell r="C6425">
            <v>0</v>
          </cell>
          <cell r="D6425">
            <v>0</v>
          </cell>
          <cell r="E6425">
            <v>8</v>
          </cell>
          <cell r="F6425">
            <v>2</v>
          </cell>
          <cell r="G6425">
            <v>0</v>
          </cell>
          <cell r="H6425">
            <v>0</v>
          </cell>
          <cell r="I6425">
            <v>8002</v>
          </cell>
          <cell r="J6425">
            <v>1</v>
          </cell>
          <cell r="K6425">
            <v>3</v>
          </cell>
          <cell r="L6425">
            <v>486947.02</v>
          </cell>
        </row>
        <row r="6426">
          <cell r="A6426">
            <v>8</v>
          </cell>
          <cell r="B6426">
            <v>1</v>
          </cell>
          <cell r="C6426">
            <v>0</v>
          </cell>
          <cell r="D6426">
            <v>0</v>
          </cell>
          <cell r="E6426">
            <v>8</v>
          </cell>
          <cell r="F6426">
            <v>2</v>
          </cell>
          <cell r="G6426">
            <v>0</v>
          </cell>
          <cell r="H6426">
            <v>0</v>
          </cell>
          <cell r="I6426">
            <v>8004</v>
          </cell>
          <cell r="J6426">
            <v>1</v>
          </cell>
          <cell r="K6426">
            <v>3</v>
          </cell>
          <cell r="L6426">
            <v>0</v>
          </cell>
        </row>
        <row r="6427">
          <cell r="A6427">
            <v>8</v>
          </cell>
          <cell r="B6427">
            <v>1</v>
          </cell>
          <cell r="C6427">
            <v>0</v>
          </cell>
          <cell r="D6427">
            <v>0</v>
          </cell>
          <cell r="E6427">
            <v>8</v>
          </cell>
          <cell r="F6427">
            <v>2</v>
          </cell>
          <cell r="G6427">
            <v>0</v>
          </cell>
          <cell r="H6427">
            <v>0</v>
          </cell>
          <cell r="I6427">
            <v>8005</v>
          </cell>
          <cell r="J6427">
            <v>1</v>
          </cell>
          <cell r="K6427">
            <v>3</v>
          </cell>
          <cell r="L6427">
            <v>0</v>
          </cell>
        </row>
        <row r="6428">
          <cell r="A6428">
            <v>8</v>
          </cell>
          <cell r="B6428">
            <v>1</v>
          </cell>
          <cell r="C6428">
            <v>0</v>
          </cell>
          <cell r="D6428">
            <v>0</v>
          </cell>
          <cell r="E6428">
            <v>8</v>
          </cell>
          <cell r="F6428">
            <v>2</v>
          </cell>
          <cell r="G6428">
            <v>0</v>
          </cell>
          <cell r="H6428">
            <v>0</v>
          </cell>
          <cell r="I6428">
            <v>8006</v>
          </cell>
          <cell r="J6428">
            <v>1</v>
          </cell>
          <cell r="K6428">
            <v>3</v>
          </cell>
          <cell r="L6428">
            <v>2000</v>
          </cell>
        </row>
        <row r="6429">
          <cell r="A6429">
            <v>8</v>
          </cell>
          <cell r="B6429">
            <v>1</v>
          </cell>
          <cell r="C6429">
            <v>0</v>
          </cell>
          <cell r="D6429">
            <v>0</v>
          </cell>
          <cell r="E6429">
            <v>8</v>
          </cell>
          <cell r="F6429">
            <v>2</v>
          </cell>
          <cell r="G6429">
            <v>0</v>
          </cell>
          <cell r="H6429">
            <v>0</v>
          </cell>
          <cell r="I6429">
            <v>8007</v>
          </cell>
          <cell r="J6429">
            <v>1</v>
          </cell>
          <cell r="K6429">
            <v>3</v>
          </cell>
          <cell r="L6429">
            <v>1531</v>
          </cell>
        </row>
        <row r="6430">
          <cell r="A6430">
            <v>8</v>
          </cell>
          <cell r="B6430">
            <v>1</v>
          </cell>
          <cell r="C6430">
            <v>0</v>
          </cell>
          <cell r="D6430">
            <v>0</v>
          </cell>
          <cell r="E6430">
            <v>8</v>
          </cell>
          <cell r="F6430">
            <v>2</v>
          </cell>
          <cell r="G6430">
            <v>0</v>
          </cell>
          <cell r="H6430">
            <v>0</v>
          </cell>
          <cell r="I6430">
            <v>8008</v>
          </cell>
          <cell r="J6430">
            <v>1</v>
          </cell>
          <cell r="K6430">
            <v>3</v>
          </cell>
          <cell r="L6430">
            <v>0</v>
          </cell>
        </row>
        <row r="6431">
          <cell r="A6431">
            <v>8</v>
          </cell>
          <cell r="B6431">
            <v>1</v>
          </cell>
          <cell r="C6431">
            <v>0</v>
          </cell>
          <cell r="D6431">
            <v>0</v>
          </cell>
          <cell r="E6431">
            <v>8</v>
          </cell>
          <cell r="F6431">
            <v>2</v>
          </cell>
          <cell r="G6431">
            <v>0</v>
          </cell>
          <cell r="H6431">
            <v>0</v>
          </cell>
          <cell r="I6431">
            <v>8009</v>
          </cell>
          <cell r="J6431">
            <v>1</v>
          </cell>
          <cell r="K6431">
            <v>3</v>
          </cell>
          <cell r="L6431">
            <v>1900</v>
          </cell>
        </row>
        <row r="6432">
          <cell r="A6432">
            <v>8</v>
          </cell>
          <cell r="B6432">
            <v>1</v>
          </cell>
          <cell r="C6432">
            <v>0</v>
          </cell>
          <cell r="D6432">
            <v>0</v>
          </cell>
          <cell r="E6432">
            <v>8</v>
          </cell>
          <cell r="F6432">
            <v>2</v>
          </cell>
          <cell r="G6432">
            <v>0</v>
          </cell>
          <cell r="H6432">
            <v>0</v>
          </cell>
          <cell r="I6432">
            <v>8012</v>
          </cell>
          <cell r="J6432">
            <v>1</v>
          </cell>
          <cell r="K6432">
            <v>3</v>
          </cell>
          <cell r="L6432">
            <v>10550</v>
          </cell>
        </row>
        <row r="6433">
          <cell r="A6433">
            <v>8</v>
          </cell>
          <cell r="B6433">
            <v>1</v>
          </cell>
          <cell r="C6433">
            <v>0</v>
          </cell>
          <cell r="D6433">
            <v>0</v>
          </cell>
          <cell r="E6433">
            <v>8</v>
          </cell>
          <cell r="F6433">
            <v>2</v>
          </cell>
          <cell r="G6433">
            <v>0</v>
          </cell>
          <cell r="H6433">
            <v>0</v>
          </cell>
          <cell r="I6433">
            <v>8014</v>
          </cell>
          <cell r="J6433">
            <v>1</v>
          </cell>
          <cell r="K6433">
            <v>3</v>
          </cell>
          <cell r="L6433">
            <v>14400.56</v>
          </cell>
        </row>
        <row r="6434">
          <cell r="A6434">
            <v>8</v>
          </cell>
          <cell r="B6434">
            <v>1</v>
          </cell>
          <cell r="C6434">
            <v>0</v>
          </cell>
          <cell r="D6434">
            <v>0</v>
          </cell>
          <cell r="E6434">
            <v>8</v>
          </cell>
          <cell r="F6434">
            <v>2</v>
          </cell>
          <cell r="G6434">
            <v>0</v>
          </cell>
          <cell r="H6434">
            <v>0</v>
          </cell>
          <cell r="I6434">
            <v>8015</v>
          </cell>
          <cell r="J6434">
            <v>1</v>
          </cell>
          <cell r="K6434">
            <v>3</v>
          </cell>
          <cell r="L6434">
            <v>0</v>
          </cell>
        </row>
        <row r="6435">
          <cell r="A6435">
            <v>8</v>
          </cell>
          <cell r="B6435">
            <v>1</v>
          </cell>
          <cell r="C6435">
            <v>0</v>
          </cell>
          <cell r="D6435">
            <v>0</v>
          </cell>
          <cell r="E6435">
            <v>8</v>
          </cell>
          <cell r="F6435">
            <v>2</v>
          </cell>
          <cell r="G6435">
            <v>0</v>
          </cell>
          <cell r="H6435">
            <v>0</v>
          </cell>
          <cell r="I6435">
            <v>8016</v>
          </cell>
          <cell r="J6435">
            <v>1</v>
          </cell>
          <cell r="K6435">
            <v>3</v>
          </cell>
          <cell r="L6435">
            <v>0</v>
          </cell>
        </row>
        <row r="6436">
          <cell r="A6436">
            <v>8</v>
          </cell>
          <cell r="B6436">
            <v>1</v>
          </cell>
          <cell r="C6436">
            <v>0</v>
          </cell>
          <cell r="D6436">
            <v>0</v>
          </cell>
          <cell r="E6436">
            <v>8</v>
          </cell>
          <cell r="F6436">
            <v>2</v>
          </cell>
          <cell r="G6436">
            <v>0</v>
          </cell>
          <cell r="H6436">
            <v>0</v>
          </cell>
          <cell r="I6436">
            <v>8017</v>
          </cell>
          <cell r="J6436">
            <v>1</v>
          </cell>
          <cell r="K6436">
            <v>3</v>
          </cell>
          <cell r="L6436">
            <v>271745.36</v>
          </cell>
        </row>
        <row r="6437">
          <cell r="A6437">
            <v>8</v>
          </cell>
          <cell r="B6437">
            <v>1</v>
          </cell>
          <cell r="C6437">
            <v>0</v>
          </cell>
          <cell r="D6437">
            <v>0</v>
          </cell>
          <cell r="E6437">
            <v>8</v>
          </cell>
          <cell r="F6437">
            <v>2</v>
          </cell>
          <cell r="G6437">
            <v>0</v>
          </cell>
          <cell r="H6437">
            <v>0</v>
          </cell>
          <cell r="I6437">
            <v>8100</v>
          </cell>
          <cell r="J6437">
            <v>1</v>
          </cell>
          <cell r="K6437">
            <v>3</v>
          </cell>
          <cell r="L6437">
            <v>0</v>
          </cell>
        </row>
        <row r="6438">
          <cell r="A6438">
            <v>8</v>
          </cell>
          <cell r="B6438">
            <v>1</v>
          </cell>
          <cell r="C6438">
            <v>0</v>
          </cell>
          <cell r="D6438">
            <v>0</v>
          </cell>
          <cell r="E6438">
            <v>8</v>
          </cell>
          <cell r="F6438">
            <v>2</v>
          </cell>
          <cell r="G6438">
            <v>0</v>
          </cell>
          <cell r="H6438">
            <v>0</v>
          </cell>
          <cell r="I6438">
            <v>8110</v>
          </cell>
          <cell r="J6438">
            <v>1</v>
          </cell>
          <cell r="K6438">
            <v>3</v>
          </cell>
          <cell r="L6438">
            <v>0</v>
          </cell>
        </row>
        <row r="6439">
          <cell r="A6439">
            <v>8</v>
          </cell>
          <cell r="B6439">
            <v>1</v>
          </cell>
          <cell r="C6439">
            <v>0</v>
          </cell>
          <cell r="D6439">
            <v>0</v>
          </cell>
          <cell r="E6439">
            <v>8</v>
          </cell>
          <cell r="F6439">
            <v>2</v>
          </cell>
          <cell r="G6439">
            <v>0</v>
          </cell>
          <cell r="H6439">
            <v>0</v>
          </cell>
          <cell r="I6439">
            <v>8300</v>
          </cell>
          <cell r="J6439">
            <v>1</v>
          </cell>
          <cell r="K6439">
            <v>3</v>
          </cell>
          <cell r="L6439">
            <v>0</v>
          </cell>
        </row>
        <row r="6440">
          <cell r="A6440">
            <v>8</v>
          </cell>
          <cell r="B6440">
            <v>1</v>
          </cell>
          <cell r="C6440">
            <v>0</v>
          </cell>
          <cell r="D6440">
            <v>0</v>
          </cell>
          <cell r="E6440">
            <v>8</v>
          </cell>
          <cell r="F6440">
            <v>2</v>
          </cell>
          <cell r="G6440">
            <v>0</v>
          </cell>
          <cell r="H6440">
            <v>0</v>
          </cell>
          <cell r="I6440">
            <v>8500</v>
          </cell>
          <cell r="J6440">
            <v>1</v>
          </cell>
          <cell r="K6440">
            <v>3</v>
          </cell>
          <cell r="L6440">
            <v>0</v>
          </cell>
        </row>
        <row r="6441">
          <cell r="A6441">
            <v>8</v>
          </cell>
          <cell r="B6441">
            <v>1</v>
          </cell>
          <cell r="C6441">
            <v>0</v>
          </cell>
          <cell r="D6441">
            <v>0</v>
          </cell>
          <cell r="E6441">
            <v>8</v>
          </cell>
          <cell r="F6441">
            <v>2</v>
          </cell>
          <cell r="G6441">
            <v>0</v>
          </cell>
          <cell r="H6441">
            <v>0</v>
          </cell>
          <cell r="I6441">
            <v>8600</v>
          </cell>
          <cell r="J6441">
            <v>1</v>
          </cell>
          <cell r="K6441">
            <v>3</v>
          </cell>
          <cell r="L6441">
            <v>0</v>
          </cell>
        </row>
        <row r="6442">
          <cell r="A6442">
            <v>8</v>
          </cell>
          <cell r="B6442">
            <v>1</v>
          </cell>
          <cell r="C6442">
            <v>0</v>
          </cell>
          <cell r="D6442">
            <v>0</v>
          </cell>
          <cell r="E6442">
            <v>8</v>
          </cell>
          <cell r="F6442">
            <v>2</v>
          </cell>
          <cell r="G6442">
            <v>0</v>
          </cell>
          <cell r="H6442">
            <v>0</v>
          </cell>
          <cell r="I6442">
            <v>8700</v>
          </cell>
          <cell r="J6442">
            <v>1</v>
          </cell>
          <cell r="K6442">
            <v>3</v>
          </cell>
          <cell r="L6442">
            <v>619539.62</v>
          </cell>
        </row>
        <row r="6443">
          <cell r="A6443">
            <v>8</v>
          </cell>
          <cell r="B6443">
            <v>1</v>
          </cell>
          <cell r="C6443">
            <v>0</v>
          </cell>
          <cell r="D6443">
            <v>0</v>
          </cell>
          <cell r="E6443">
            <v>8</v>
          </cell>
          <cell r="F6443">
            <v>2</v>
          </cell>
          <cell r="G6443">
            <v>0</v>
          </cell>
          <cell r="H6443">
            <v>0</v>
          </cell>
          <cell r="I6443">
            <v>8800</v>
          </cell>
          <cell r="J6443">
            <v>1</v>
          </cell>
          <cell r="K6443">
            <v>3</v>
          </cell>
          <cell r="L6443">
            <v>0</v>
          </cell>
        </row>
        <row r="6444">
          <cell r="A6444">
            <v>8</v>
          </cell>
          <cell r="B6444">
            <v>1</v>
          </cell>
          <cell r="C6444">
            <v>0</v>
          </cell>
          <cell r="D6444">
            <v>0</v>
          </cell>
          <cell r="E6444">
            <v>8</v>
          </cell>
          <cell r="F6444">
            <v>2</v>
          </cell>
          <cell r="G6444">
            <v>0</v>
          </cell>
          <cell r="H6444">
            <v>0</v>
          </cell>
          <cell r="I6444">
            <v>9000</v>
          </cell>
          <cell r="J6444">
            <v>1</v>
          </cell>
          <cell r="K6444">
            <v>3</v>
          </cell>
          <cell r="L6444">
            <v>0</v>
          </cell>
        </row>
        <row r="6445">
          <cell r="A6445">
            <v>8</v>
          </cell>
          <cell r="B6445">
            <v>1</v>
          </cell>
          <cell r="C6445">
            <v>0</v>
          </cell>
          <cell r="D6445">
            <v>0</v>
          </cell>
          <cell r="E6445">
            <v>8</v>
          </cell>
          <cell r="F6445">
            <v>2</v>
          </cell>
          <cell r="G6445">
            <v>0</v>
          </cell>
          <cell r="H6445">
            <v>0</v>
          </cell>
          <cell r="I6445">
            <v>9200</v>
          </cell>
          <cell r="J6445">
            <v>1</v>
          </cell>
          <cell r="K6445">
            <v>3</v>
          </cell>
          <cell r="L6445">
            <v>0</v>
          </cell>
        </row>
        <row r="6446">
          <cell r="A6446">
            <v>8</v>
          </cell>
          <cell r="B6446">
            <v>1</v>
          </cell>
          <cell r="C6446">
            <v>0</v>
          </cell>
          <cell r="D6446">
            <v>0</v>
          </cell>
          <cell r="E6446">
            <v>8</v>
          </cell>
          <cell r="F6446">
            <v>2</v>
          </cell>
          <cell r="G6446">
            <v>0</v>
          </cell>
          <cell r="H6446">
            <v>0</v>
          </cell>
          <cell r="I6446">
            <v>9400</v>
          </cell>
          <cell r="J6446">
            <v>1</v>
          </cell>
          <cell r="K6446">
            <v>3</v>
          </cell>
          <cell r="L6446">
            <v>0</v>
          </cell>
        </row>
        <row r="6447">
          <cell r="A6447">
            <v>8</v>
          </cell>
          <cell r="B6447">
            <v>1</v>
          </cell>
          <cell r="C6447">
            <v>0</v>
          </cell>
          <cell r="D6447">
            <v>0</v>
          </cell>
          <cell r="E6447">
            <v>8</v>
          </cell>
          <cell r="F6447">
            <v>2</v>
          </cell>
          <cell r="G6447">
            <v>0</v>
          </cell>
          <cell r="H6447">
            <v>0</v>
          </cell>
          <cell r="I6447">
            <v>9700</v>
          </cell>
          <cell r="J6447">
            <v>1</v>
          </cell>
          <cell r="K6447">
            <v>3</v>
          </cell>
          <cell r="L6447">
            <v>0</v>
          </cell>
        </row>
        <row r="6448">
          <cell r="A6448">
            <v>8</v>
          </cell>
          <cell r="B6448">
            <v>1</v>
          </cell>
          <cell r="C6448">
            <v>0</v>
          </cell>
          <cell r="D6448">
            <v>0</v>
          </cell>
          <cell r="E6448">
            <v>8</v>
          </cell>
          <cell r="F6448">
            <v>2</v>
          </cell>
          <cell r="G6448">
            <v>0</v>
          </cell>
          <cell r="H6448">
            <v>0</v>
          </cell>
          <cell r="I6448">
            <v>9800</v>
          </cell>
          <cell r="J6448">
            <v>1</v>
          </cell>
          <cell r="K6448">
            <v>3</v>
          </cell>
          <cell r="L6448">
            <v>54745</v>
          </cell>
        </row>
        <row r="6449">
          <cell r="A6449">
            <v>8</v>
          </cell>
          <cell r="B6449">
            <v>1</v>
          </cell>
          <cell r="C6449">
            <v>0</v>
          </cell>
          <cell r="D6449">
            <v>0</v>
          </cell>
          <cell r="E6449">
            <v>8</v>
          </cell>
          <cell r="F6449">
            <v>2</v>
          </cell>
          <cell r="G6449">
            <v>0</v>
          </cell>
          <cell r="H6449">
            <v>0</v>
          </cell>
          <cell r="I6449">
            <v>1000</v>
          </cell>
          <cell r="J6449">
            <v>2</v>
          </cell>
          <cell r="K6449">
            <v>3</v>
          </cell>
          <cell r="L6449">
            <v>0</v>
          </cell>
        </row>
        <row r="6450">
          <cell r="A6450">
            <v>8</v>
          </cell>
          <cell r="B6450">
            <v>1</v>
          </cell>
          <cell r="C6450">
            <v>0</v>
          </cell>
          <cell r="D6450">
            <v>0</v>
          </cell>
          <cell r="E6450">
            <v>8</v>
          </cell>
          <cell r="F6450">
            <v>2</v>
          </cell>
          <cell r="G6450">
            <v>0</v>
          </cell>
          <cell r="H6450">
            <v>0</v>
          </cell>
          <cell r="I6450">
            <v>1004</v>
          </cell>
          <cell r="J6450">
            <v>2</v>
          </cell>
          <cell r="K6450">
            <v>3</v>
          </cell>
          <cell r="L6450">
            <v>0</v>
          </cell>
        </row>
        <row r="6451">
          <cell r="A6451">
            <v>8</v>
          </cell>
          <cell r="B6451">
            <v>1</v>
          </cell>
          <cell r="C6451">
            <v>0</v>
          </cell>
          <cell r="D6451">
            <v>0</v>
          </cell>
          <cell r="E6451">
            <v>8</v>
          </cell>
          <cell r="F6451">
            <v>2</v>
          </cell>
          <cell r="G6451">
            <v>0</v>
          </cell>
          <cell r="H6451">
            <v>0</v>
          </cell>
          <cell r="I6451">
            <v>2000</v>
          </cell>
          <cell r="J6451">
            <v>2</v>
          </cell>
          <cell r="K6451">
            <v>3</v>
          </cell>
          <cell r="L6451">
            <v>0</v>
          </cell>
        </row>
        <row r="6452">
          <cell r="A6452">
            <v>8</v>
          </cell>
          <cell r="B6452">
            <v>1</v>
          </cell>
          <cell r="C6452">
            <v>0</v>
          </cell>
          <cell r="D6452">
            <v>0</v>
          </cell>
          <cell r="E6452">
            <v>8</v>
          </cell>
          <cell r="F6452">
            <v>2</v>
          </cell>
          <cell r="G6452">
            <v>0</v>
          </cell>
          <cell r="H6452">
            <v>0</v>
          </cell>
          <cell r="I6452">
            <v>3000</v>
          </cell>
          <cell r="J6452">
            <v>2</v>
          </cell>
          <cell r="K6452">
            <v>3</v>
          </cell>
          <cell r="L6452">
            <v>0</v>
          </cell>
        </row>
        <row r="6453">
          <cell r="A6453">
            <v>8</v>
          </cell>
          <cell r="B6453">
            <v>1</v>
          </cell>
          <cell r="C6453">
            <v>0</v>
          </cell>
          <cell r="D6453">
            <v>0</v>
          </cell>
          <cell r="E6453">
            <v>8</v>
          </cell>
          <cell r="F6453">
            <v>2</v>
          </cell>
          <cell r="G6453">
            <v>0</v>
          </cell>
          <cell r="H6453">
            <v>0</v>
          </cell>
          <cell r="I6453">
            <v>3010</v>
          </cell>
          <cell r="J6453">
            <v>2</v>
          </cell>
          <cell r="K6453">
            <v>3</v>
          </cell>
          <cell r="L6453">
            <v>10560</v>
          </cell>
        </row>
        <row r="6454">
          <cell r="A6454">
            <v>8</v>
          </cell>
          <cell r="B6454">
            <v>1</v>
          </cell>
          <cell r="C6454">
            <v>0</v>
          </cell>
          <cell r="D6454">
            <v>0</v>
          </cell>
          <cell r="E6454">
            <v>8</v>
          </cell>
          <cell r="F6454">
            <v>2</v>
          </cell>
          <cell r="G6454">
            <v>0</v>
          </cell>
          <cell r="H6454">
            <v>0</v>
          </cell>
          <cell r="I6454">
            <v>3100</v>
          </cell>
          <cell r="J6454">
            <v>2</v>
          </cell>
          <cell r="K6454">
            <v>3</v>
          </cell>
          <cell r="L6454">
            <v>8737</v>
          </cell>
        </row>
        <row r="6455">
          <cell r="A6455">
            <v>8</v>
          </cell>
          <cell r="B6455">
            <v>1</v>
          </cell>
          <cell r="C6455">
            <v>0</v>
          </cell>
          <cell r="D6455">
            <v>0</v>
          </cell>
          <cell r="E6455">
            <v>8</v>
          </cell>
          <cell r="F6455">
            <v>2</v>
          </cell>
          <cell r="G6455">
            <v>0</v>
          </cell>
          <cell r="H6455">
            <v>0</v>
          </cell>
          <cell r="I6455">
            <v>3110</v>
          </cell>
          <cell r="J6455">
            <v>2</v>
          </cell>
          <cell r="K6455">
            <v>3</v>
          </cell>
          <cell r="L6455">
            <v>1000</v>
          </cell>
        </row>
        <row r="6456">
          <cell r="A6456">
            <v>8</v>
          </cell>
          <cell r="B6456">
            <v>1</v>
          </cell>
          <cell r="C6456">
            <v>0</v>
          </cell>
          <cell r="D6456">
            <v>0</v>
          </cell>
          <cell r="E6456">
            <v>8</v>
          </cell>
          <cell r="F6456">
            <v>2</v>
          </cell>
          <cell r="G6456">
            <v>0</v>
          </cell>
          <cell r="H6456">
            <v>0</v>
          </cell>
          <cell r="I6456">
            <v>3220</v>
          </cell>
          <cell r="J6456">
            <v>2</v>
          </cell>
          <cell r="K6456">
            <v>3</v>
          </cell>
          <cell r="L6456">
            <v>0</v>
          </cell>
        </row>
        <row r="6457">
          <cell r="A6457">
            <v>8</v>
          </cell>
          <cell r="B6457">
            <v>1</v>
          </cell>
          <cell r="C6457">
            <v>0</v>
          </cell>
          <cell r="D6457">
            <v>0</v>
          </cell>
          <cell r="E6457">
            <v>8</v>
          </cell>
          <cell r="F6457">
            <v>2</v>
          </cell>
          <cell r="G6457">
            <v>0</v>
          </cell>
          <cell r="H6457">
            <v>0</v>
          </cell>
          <cell r="I6457">
            <v>3230</v>
          </cell>
          <cell r="J6457">
            <v>2</v>
          </cell>
          <cell r="K6457">
            <v>3</v>
          </cell>
          <cell r="L6457">
            <v>0</v>
          </cell>
        </row>
        <row r="6458">
          <cell r="A6458">
            <v>8</v>
          </cell>
          <cell r="B6458">
            <v>1</v>
          </cell>
          <cell r="C6458">
            <v>0</v>
          </cell>
          <cell r="D6458">
            <v>0</v>
          </cell>
          <cell r="E6458">
            <v>8</v>
          </cell>
          <cell r="F6458">
            <v>2</v>
          </cell>
          <cell r="G6458">
            <v>0</v>
          </cell>
          <cell r="H6458">
            <v>0</v>
          </cell>
          <cell r="I6458">
            <v>3330</v>
          </cell>
          <cell r="J6458">
            <v>2</v>
          </cell>
          <cell r="K6458">
            <v>3</v>
          </cell>
          <cell r="L6458">
            <v>0</v>
          </cell>
        </row>
        <row r="6459">
          <cell r="A6459">
            <v>8</v>
          </cell>
          <cell r="B6459">
            <v>1</v>
          </cell>
          <cell r="C6459">
            <v>0</v>
          </cell>
          <cell r="D6459">
            <v>0</v>
          </cell>
          <cell r="E6459">
            <v>8</v>
          </cell>
          <cell r="F6459">
            <v>2</v>
          </cell>
          <cell r="G6459">
            <v>0</v>
          </cell>
          <cell r="H6459">
            <v>0</v>
          </cell>
          <cell r="I6459">
            <v>4000</v>
          </cell>
          <cell r="J6459">
            <v>2</v>
          </cell>
          <cell r="K6459">
            <v>3</v>
          </cell>
          <cell r="L6459">
            <v>0</v>
          </cell>
        </row>
        <row r="6460">
          <cell r="A6460">
            <v>8</v>
          </cell>
          <cell r="B6460">
            <v>1</v>
          </cell>
          <cell r="C6460">
            <v>0</v>
          </cell>
          <cell r="D6460">
            <v>0</v>
          </cell>
          <cell r="E6460">
            <v>8</v>
          </cell>
          <cell r="F6460">
            <v>2</v>
          </cell>
          <cell r="G6460">
            <v>0</v>
          </cell>
          <cell r="H6460">
            <v>0</v>
          </cell>
          <cell r="I6460">
            <v>5000</v>
          </cell>
          <cell r="J6460">
            <v>2</v>
          </cell>
          <cell r="K6460">
            <v>3</v>
          </cell>
          <cell r="L6460">
            <v>0</v>
          </cell>
        </row>
        <row r="6461">
          <cell r="A6461">
            <v>8</v>
          </cell>
          <cell r="B6461">
            <v>1</v>
          </cell>
          <cell r="C6461">
            <v>0</v>
          </cell>
          <cell r="D6461">
            <v>0</v>
          </cell>
          <cell r="E6461">
            <v>8</v>
          </cell>
          <cell r="F6461">
            <v>2</v>
          </cell>
          <cell r="G6461">
            <v>0</v>
          </cell>
          <cell r="H6461">
            <v>0</v>
          </cell>
          <cell r="I6461">
            <v>5301</v>
          </cell>
          <cell r="J6461">
            <v>2</v>
          </cell>
          <cell r="K6461">
            <v>3</v>
          </cell>
          <cell r="L6461">
            <v>0</v>
          </cell>
        </row>
        <row r="6462">
          <cell r="A6462">
            <v>8</v>
          </cell>
          <cell r="B6462">
            <v>1</v>
          </cell>
          <cell r="C6462">
            <v>0</v>
          </cell>
          <cell r="D6462">
            <v>0</v>
          </cell>
          <cell r="E6462">
            <v>8</v>
          </cell>
          <cell r="F6462">
            <v>2</v>
          </cell>
          <cell r="G6462">
            <v>0</v>
          </cell>
          <cell r="H6462">
            <v>0</v>
          </cell>
          <cell r="I6462">
            <v>7200</v>
          </cell>
          <cell r="J6462">
            <v>2</v>
          </cell>
          <cell r="K6462">
            <v>3</v>
          </cell>
          <cell r="L6462">
            <v>60497</v>
          </cell>
        </row>
        <row r="6463">
          <cell r="A6463">
            <v>8</v>
          </cell>
          <cell r="B6463">
            <v>1</v>
          </cell>
          <cell r="C6463">
            <v>0</v>
          </cell>
          <cell r="D6463">
            <v>0</v>
          </cell>
          <cell r="E6463">
            <v>8</v>
          </cell>
          <cell r="F6463">
            <v>2</v>
          </cell>
          <cell r="G6463">
            <v>0</v>
          </cell>
          <cell r="H6463">
            <v>0</v>
          </cell>
          <cell r="I6463">
            <v>7900</v>
          </cell>
          <cell r="J6463">
            <v>2</v>
          </cell>
          <cell r="K6463">
            <v>3</v>
          </cell>
          <cell r="L6463">
            <v>0</v>
          </cell>
        </row>
        <row r="6464">
          <cell r="A6464">
            <v>8</v>
          </cell>
          <cell r="B6464">
            <v>2</v>
          </cell>
          <cell r="C6464">
            <v>0</v>
          </cell>
          <cell r="D6464">
            <v>0</v>
          </cell>
          <cell r="E6464">
            <v>1</v>
          </cell>
          <cell r="F6464">
            <v>1</v>
          </cell>
          <cell r="G6464">
            <v>0</v>
          </cell>
          <cell r="H6464">
            <v>0</v>
          </cell>
          <cell r="I6464">
            <v>5311</v>
          </cell>
          <cell r="J6464">
            <v>2</v>
          </cell>
          <cell r="K6464">
            <v>3</v>
          </cell>
          <cell r="L6464">
            <v>0</v>
          </cell>
        </row>
        <row r="6465">
          <cell r="A6465">
            <v>8</v>
          </cell>
          <cell r="B6465">
            <v>2</v>
          </cell>
          <cell r="C6465">
            <v>0</v>
          </cell>
          <cell r="D6465">
            <v>0</v>
          </cell>
          <cell r="E6465">
            <v>1</v>
          </cell>
          <cell r="F6465">
            <v>1</v>
          </cell>
          <cell r="G6465">
            <v>0</v>
          </cell>
          <cell r="H6465">
            <v>0</v>
          </cell>
          <cell r="I6465">
            <v>5313</v>
          </cell>
          <cell r="J6465">
            <v>2</v>
          </cell>
          <cell r="K6465">
            <v>3</v>
          </cell>
          <cell r="L6465">
            <v>0</v>
          </cell>
        </row>
        <row r="6466">
          <cell r="A6466">
            <v>8</v>
          </cell>
          <cell r="B6466">
            <v>2</v>
          </cell>
          <cell r="C6466">
            <v>0</v>
          </cell>
          <cell r="D6466">
            <v>0</v>
          </cell>
          <cell r="E6466">
            <v>1</v>
          </cell>
          <cell r="F6466">
            <v>1</v>
          </cell>
          <cell r="G6466">
            <v>0</v>
          </cell>
          <cell r="H6466">
            <v>0</v>
          </cell>
          <cell r="I6466">
            <v>5316</v>
          </cell>
          <cell r="J6466">
            <v>2</v>
          </cell>
          <cell r="K6466">
            <v>3</v>
          </cell>
          <cell r="L6466">
            <v>0</v>
          </cell>
        </row>
        <row r="6467">
          <cell r="A6467">
            <v>8</v>
          </cell>
          <cell r="B6467">
            <v>2</v>
          </cell>
          <cell r="C6467">
            <v>0</v>
          </cell>
          <cell r="D6467">
            <v>0</v>
          </cell>
          <cell r="E6467">
            <v>1</v>
          </cell>
          <cell r="F6467">
            <v>1</v>
          </cell>
          <cell r="G6467">
            <v>0</v>
          </cell>
          <cell r="H6467">
            <v>0</v>
          </cell>
          <cell r="I6467">
            <v>5351</v>
          </cell>
          <cell r="J6467">
            <v>2</v>
          </cell>
          <cell r="K6467">
            <v>3</v>
          </cell>
          <cell r="L6467">
            <v>0</v>
          </cell>
        </row>
        <row r="6468">
          <cell r="A6468">
            <v>8</v>
          </cell>
          <cell r="B6468">
            <v>2</v>
          </cell>
          <cell r="C6468">
            <v>0</v>
          </cell>
          <cell r="D6468">
            <v>0</v>
          </cell>
          <cell r="E6468">
            <v>1</v>
          </cell>
          <cell r="F6468">
            <v>1</v>
          </cell>
          <cell r="G6468">
            <v>0</v>
          </cell>
          <cell r="H6468">
            <v>0</v>
          </cell>
          <cell r="I6468">
            <v>7517</v>
          </cell>
          <cell r="J6468">
            <v>2</v>
          </cell>
          <cell r="K6468">
            <v>3</v>
          </cell>
          <cell r="L6468">
            <v>4134</v>
          </cell>
        </row>
        <row r="6469">
          <cell r="A6469">
            <v>8</v>
          </cell>
          <cell r="B6469">
            <v>2</v>
          </cell>
          <cell r="C6469">
            <v>0</v>
          </cell>
          <cell r="D6469">
            <v>0</v>
          </cell>
          <cell r="E6469">
            <v>1</v>
          </cell>
          <cell r="F6469">
            <v>1</v>
          </cell>
          <cell r="G6469">
            <v>0</v>
          </cell>
          <cell r="H6469">
            <v>0</v>
          </cell>
          <cell r="I6469">
            <v>7518</v>
          </cell>
          <cell r="J6469">
            <v>2</v>
          </cell>
          <cell r="K6469">
            <v>3</v>
          </cell>
          <cell r="L6469">
            <v>9474</v>
          </cell>
        </row>
        <row r="6470">
          <cell r="A6470">
            <v>8</v>
          </cell>
          <cell r="B6470">
            <v>2</v>
          </cell>
          <cell r="C6470">
            <v>0</v>
          </cell>
          <cell r="D6470">
            <v>0</v>
          </cell>
          <cell r="E6470">
            <v>1</v>
          </cell>
          <cell r="F6470">
            <v>1</v>
          </cell>
          <cell r="G6470">
            <v>0</v>
          </cell>
          <cell r="H6470">
            <v>0</v>
          </cell>
          <cell r="I6470">
            <v>7900</v>
          </cell>
          <cell r="J6470">
            <v>2</v>
          </cell>
          <cell r="K6470">
            <v>3</v>
          </cell>
          <cell r="L6470">
            <v>0</v>
          </cell>
        </row>
        <row r="6471">
          <cell r="A6471">
            <v>8</v>
          </cell>
          <cell r="B6471">
            <v>2</v>
          </cell>
          <cell r="C6471">
            <v>0</v>
          </cell>
          <cell r="D6471">
            <v>0</v>
          </cell>
          <cell r="E6471">
            <v>1</v>
          </cell>
          <cell r="F6471">
            <v>1</v>
          </cell>
          <cell r="G6471">
            <v>0</v>
          </cell>
          <cell r="H6471">
            <v>0</v>
          </cell>
          <cell r="I6471">
            <v>7951</v>
          </cell>
          <cell r="J6471">
            <v>2</v>
          </cell>
          <cell r="K6471">
            <v>3</v>
          </cell>
          <cell r="L6471">
            <v>0</v>
          </cell>
        </row>
        <row r="6472">
          <cell r="A6472">
            <v>8</v>
          </cell>
          <cell r="B6472">
            <v>2</v>
          </cell>
          <cell r="C6472">
            <v>0</v>
          </cell>
          <cell r="D6472">
            <v>0</v>
          </cell>
          <cell r="E6472">
            <v>1</v>
          </cell>
          <cell r="F6472">
            <v>1</v>
          </cell>
          <cell r="G6472">
            <v>0</v>
          </cell>
          <cell r="H6472">
            <v>0</v>
          </cell>
          <cell r="I6472">
            <v>7953</v>
          </cell>
          <cell r="J6472">
            <v>2</v>
          </cell>
          <cell r="K6472">
            <v>3</v>
          </cell>
          <cell r="L6472">
            <v>0</v>
          </cell>
        </row>
        <row r="6473">
          <cell r="A6473">
            <v>8</v>
          </cell>
          <cell r="B6473">
            <v>2</v>
          </cell>
          <cell r="C6473">
            <v>0</v>
          </cell>
          <cell r="D6473">
            <v>0</v>
          </cell>
          <cell r="E6473">
            <v>1</v>
          </cell>
          <cell r="F6473">
            <v>1</v>
          </cell>
          <cell r="G6473">
            <v>0</v>
          </cell>
          <cell r="H6473">
            <v>0</v>
          </cell>
          <cell r="I6473">
            <v>7961</v>
          </cell>
          <cell r="J6473">
            <v>2</v>
          </cell>
          <cell r="K6473">
            <v>3</v>
          </cell>
          <cell r="L6473">
            <v>0</v>
          </cell>
        </row>
        <row r="6474">
          <cell r="A6474">
            <v>8</v>
          </cell>
          <cell r="B6474">
            <v>2</v>
          </cell>
          <cell r="C6474">
            <v>0</v>
          </cell>
          <cell r="D6474">
            <v>0</v>
          </cell>
          <cell r="E6474">
            <v>1</v>
          </cell>
          <cell r="F6474">
            <v>1</v>
          </cell>
          <cell r="G6474">
            <v>0</v>
          </cell>
          <cell r="H6474">
            <v>0</v>
          </cell>
          <cell r="I6474">
            <v>7962</v>
          </cell>
          <cell r="J6474">
            <v>2</v>
          </cell>
          <cell r="K6474">
            <v>3</v>
          </cell>
          <cell r="L6474">
            <v>0</v>
          </cell>
        </row>
        <row r="6475">
          <cell r="A6475">
            <v>8</v>
          </cell>
          <cell r="B6475">
            <v>2</v>
          </cell>
          <cell r="C6475">
            <v>0</v>
          </cell>
          <cell r="D6475">
            <v>0</v>
          </cell>
          <cell r="E6475">
            <v>1</v>
          </cell>
          <cell r="F6475">
            <v>1</v>
          </cell>
          <cell r="G6475">
            <v>0</v>
          </cell>
          <cell r="H6475">
            <v>0</v>
          </cell>
          <cell r="I6475">
            <v>7963</v>
          </cell>
          <cell r="J6475">
            <v>2</v>
          </cell>
          <cell r="K6475">
            <v>3</v>
          </cell>
          <cell r="L6475">
            <v>0</v>
          </cell>
        </row>
        <row r="6476">
          <cell r="A6476">
            <v>8</v>
          </cell>
          <cell r="B6476">
            <v>2</v>
          </cell>
          <cell r="C6476">
            <v>0</v>
          </cell>
          <cell r="D6476">
            <v>0</v>
          </cell>
          <cell r="E6476">
            <v>1</v>
          </cell>
          <cell r="F6476">
            <v>1</v>
          </cell>
          <cell r="G6476">
            <v>0</v>
          </cell>
          <cell r="H6476">
            <v>0</v>
          </cell>
          <cell r="I6476">
            <v>7966</v>
          </cell>
          <cell r="J6476">
            <v>2</v>
          </cell>
          <cell r="K6476">
            <v>3</v>
          </cell>
          <cell r="L6476">
            <v>0</v>
          </cell>
        </row>
        <row r="6477">
          <cell r="A6477">
            <v>8</v>
          </cell>
          <cell r="B6477">
            <v>2</v>
          </cell>
          <cell r="C6477">
            <v>0</v>
          </cell>
          <cell r="D6477">
            <v>0</v>
          </cell>
          <cell r="E6477">
            <v>1</v>
          </cell>
          <cell r="F6477">
            <v>2</v>
          </cell>
          <cell r="G6477">
            <v>0</v>
          </cell>
          <cell r="H6477">
            <v>0</v>
          </cell>
          <cell r="I6477">
            <v>8200</v>
          </cell>
          <cell r="J6477">
            <v>1</v>
          </cell>
          <cell r="K6477">
            <v>3</v>
          </cell>
          <cell r="L6477">
            <v>2544108.62</v>
          </cell>
        </row>
        <row r="6478">
          <cell r="A6478">
            <v>8</v>
          </cell>
          <cell r="B6478">
            <v>2</v>
          </cell>
          <cell r="C6478">
            <v>0</v>
          </cell>
          <cell r="D6478">
            <v>0</v>
          </cell>
          <cell r="E6478">
            <v>1</v>
          </cell>
          <cell r="F6478">
            <v>2</v>
          </cell>
          <cell r="G6478">
            <v>0</v>
          </cell>
          <cell r="H6478">
            <v>0</v>
          </cell>
          <cell r="I6478">
            <v>9200</v>
          </cell>
          <cell r="J6478">
            <v>1</v>
          </cell>
          <cell r="K6478">
            <v>3</v>
          </cell>
          <cell r="L6478">
            <v>0</v>
          </cell>
        </row>
        <row r="6479">
          <cell r="A6479">
            <v>8</v>
          </cell>
          <cell r="B6479">
            <v>2</v>
          </cell>
          <cell r="C6479">
            <v>0</v>
          </cell>
          <cell r="D6479">
            <v>0</v>
          </cell>
          <cell r="E6479">
            <v>1</v>
          </cell>
          <cell r="F6479">
            <v>2</v>
          </cell>
          <cell r="G6479">
            <v>0</v>
          </cell>
          <cell r="H6479">
            <v>0</v>
          </cell>
          <cell r="I6479">
            <v>2021</v>
          </cell>
          <cell r="J6479">
            <v>2</v>
          </cell>
          <cell r="K6479">
            <v>3</v>
          </cell>
          <cell r="L6479">
            <v>0</v>
          </cell>
        </row>
        <row r="6480">
          <cell r="A6480">
            <v>8</v>
          </cell>
          <cell r="B6480">
            <v>2</v>
          </cell>
          <cell r="C6480">
            <v>0</v>
          </cell>
          <cell r="D6480">
            <v>0</v>
          </cell>
          <cell r="E6480">
            <v>1</v>
          </cell>
          <cell r="F6480">
            <v>2</v>
          </cell>
          <cell r="G6480">
            <v>0</v>
          </cell>
          <cell r="H6480">
            <v>0</v>
          </cell>
          <cell r="I6480">
            <v>2023</v>
          </cell>
          <cell r="J6480">
            <v>2</v>
          </cell>
          <cell r="K6480">
            <v>3</v>
          </cell>
          <cell r="L6480">
            <v>0</v>
          </cell>
        </row>
        <row r="6481">
          <cell r="A6481">
            <v>8</v>
          </cell>
          <cell r="B6481">
            <v>2</v>
          </cell>
          <cell r="C6481">
            <v>0</v>
          </cell>
          <cell r="D6481">
            <v>0</v>
          </cell>
          <cell r="E6481">
            <v>1</v>
          </cell>
          <cell r="F6481">
            <v>2</v>
          </cell>
          <cell r="G6481">
            <v>0</v>
          </cell>
          <cell r="H6481">
            <v>0</v>
          </cell>
          <cell r="I6481">
            <v>2024</v>
          </cell>
          <cell r="J6481">
            <v>2</v>
          </cell>
          <cell r="K6481">
            <v>3</v>
          </cell>
          <cell r="L6481">
            <v>0</v>
          </cell>
        </row>
        <row r="6482">
          <cell r="A6482">
            <v>8</v>
          </cell>
          <cell r="B6482">
            <v>2</v>
          </cell>
          <cell r="C6482">
            <v>0</v>
          </cell>
          <cell r="D6482">
            <v>0</v>
          </cell>
          <cell r="E6482">
            <v>1</v>
          </cell>
          <cell r="F6482">
            <v>2</v>
          </cell>
          <cell r="G6482">
            <v>0</v>
          </cell>
          <cell r="H6482">
            <v>0</v>
          </cell>
          <cell r="I6482">
            <v>2025</v>
          </cell>
          <cell r="J6482">
            <v>2</v>
          </cell>
          <cell r="K6482">
            <v>3</v>
          </cell>
          <cell r="L6482">
            <v>0</v>
          </cell>
        </row>
        <row r="6483">
          <cell r="A6483">
            <v>8</v>
          </cell>
          <cell r="B6483">
            <v>2</v>
          </cell>
          <cell r="C6483">
            <v>0</v>
          </cell>
          <cell r="D6483">
            <v>0</v>
          </cell>
          <cell r="E6483">
            <v>1</v>
          </cell>
          <cell r="F6483">
            <v>2</v>
          </cell>
          <cell r="G6483">
            <v>0</v>
          </cell>
          <cell r="H6483">
            <v>0</v>
          </cell>
          <cell r="I6483">
            <v>2026</v>
          </cell>
          <cell r="J6483">
            <v>2</v>
          </cell>
          <cell r="K6483">
            <v>3</v>
          </cell>
          <cell r="L6483">
            <v>0</v>
          </cell>
        </row>
        <row r="6484">
          <cell r="A6484">
            <v>8</v>
          </cell>
          <cell r="B6484">
            <v>2</v>
          </cell>
          <cell r="C6484">
            <v>0</v>
          </cell>
          <cell r="D6484">
            <v>0</v>
          </cell>
          <cell r="E6484">
            <v>1</v>
          </cell>
          <cell r="F6484">
            <v>2</v>
          </cell>
          <cell r="G6484">
            <v>0</v>
          </cell>
          <cell r="H6484">
            <v>0</v>
          </cell>
          <cell r="I6484">
            <v>2027</v>
          </cell>
          <cell r="J6484">
            <v>2</v>
          </cell>
          <cell r="K6484">
            <v>3</v>
          </cell>
          <cell r="L6484">
            <v>0</v>
          </cell>
        </row>
        <row r="6485">
          <cell r="A6485">
            <v>8</v>
          </cell>
          <cell r="B6485">
            <v>2</v>
          </cell>
          <cell r="C6485">
            <v>0</v>
          </cell>
          <cell r="D6485">
            <v>0</v>
          </cell>
          <cell r="E6485">
            <v>1</v>
          </cell>
          <cell r="F6485">
            <v>2</v>
          </cell>
          <cell r="G6485">
            <v>0</v>
          </cell>
          <cell r="H6485">
            <v>0</v>
          </cell>
          <cell r="I6485">
            <v>2028</v>
          </cell>
          <cell r="J6485">
            <v>2</v>
          </cell>
          <cell r="K6485">
            <v>3</v>
          </cell>
          <cell r="L6485">
            <v>0</v>
          </cell>
        </row>
        <row r="6486">
          <cell r="A6486">
            <v>8</v>
          </cell>
          <cell r="B6486">
            <v>2</v>
          </cell>
          <cell r="C6486">
            <v>0</v>
          </cell>
          <cell r="D6486">
            <v>0</v>
          </cell>
          <cell r="E6486">
            <v>1</v>
          </cell>
          <cell r="F6486">
            <v>2</v>
          </cell>
          <cell r="G6486">
            <v>0</v>
          </cell>
          <cell r="H6486">
            <v>0</v>
          </cell>
          <cell r="I6486">
            <v>2029</v>
          </cell>
          <cell r="J6486">
            <v>2</v>
          </cell>
          <cell r="K6486">
            <v>3</v>
          </cell>
          <cell r="L6486">
            <v>0</v>
          </cell>
        </row>
        <row r="6487">
          <cell r="A6487">
            <v>8</v>
          </cell>
          <cell r="B6487">
            <v>2</v>
          </cell>
          <cell r="C6487">
            <v>0</v>
          </cell>
          <cell r="D6487">
            <v>0</v>
          </cell>
          <cell r="E6487">
            <v>1</v>
          </cell>
          <cell r="F6487">
            <v>2</v>
          </cell>
          <cell r="G6487">
            <v>0</v>
          </cell>
          <cell r="H6487">
            <v>0</v>
          </cell>
          <cell r="I6487">
            <v>5312</v>
          </cell>
          <cell r="J6487">
            <v>2</v>
          </cell>
          <cell r="K6487">
            <v>3</v>
          </cell>
          <cell r="L6487">
            <v>0</v>
          </cell>
        </row>
        <row r="6488">
          <cell r="A6488">
            <v>8</v>
          </cell>
          <cell r="B6488">
            <v>2</v>
          </cell>
          <cell r="C6488">
            <v>0</v>
          </cell>
          <cell r="D6488">
            <v>0</v>
          </cell>
          <cell r="E6488">
            <v>1</v>
          </cell>
          <cell r="F6488">
            <v>2</v>
          </cell>
          <cell r="G6488">
            <v>0</v>
          </cell>
          <cell r="H6488">
            <v>0</v>
          </cell>
          <cell r="I6488">
            <v>5315</v>
          </cell>
          <cell r="J6488">
            <v>2</v>
          </cell>
          <cell r="K6488">
            <v>3</v>
          </cell>
          <cell r="L6488">
            <v>0</v>
          </cell>
        </row>
        <row r="6489">
          <cell r="A6489">
            <v>8</v>
          </cell>
          <cell r="B6489">
            <v>2</v>
          </cell>
          <cell r="C6489">
            <v>0</v>
          </cell>
          <cell r="D6489">
            <v>0</v>
          </cell>
          <cell r="E6489">
            <v>1</v>
          </cell>
          <cell r="F6489">
            <v>2</v>
          </cell>
          <cell r="G6489">
            <v>0</v>
          </cell>
          <cell r="H6489">
            <v>0</v>
          </cell>
          <cell r="I6489">
            <v>5316</v>
          </cell>
          <cell r="J6489">
            <v>2</v>
          </cell>
          <cell r="K6489">
            <v>3</v>
          </cell>
          <cell r="L6489">
            <v>0</v>
          </cell>
        </row>
        <row r="6490">
          <cell r="A6490">
            <v>8</v>
          </cell>
          <cell r="B6490">
            <v>2</v>
          </cell>
          <cell r="C6490">
            <v>0</v>
          </cell>
          <cell r="D6490">
            <v>0</v>
          </cell>
          <cell r="E6490">
            <v>1</v>
          </cell>
          <cell r="F6490">
            <v>2</v>
          </cell>
          <cell r="G6490">
            <v>0</v>
          </cell>
          <cell r="H6490">
            <v>0</v>
          </cell>
          <cell r="I6490">
            <v>5317</v>
          </cell>
          <cell r="J6490">
            <v>2</v>
          </cell>
          <cell r="K6490">
            <v>3</v>
          </cell>
          <cell r="L6490">
            <v>0</v>
          </cell>
        </row>
        <row r="6491">
          <cell r="A6491">
            <v>8</v>
          </cell>
          <cell r="B6491">
            <v>2</v>
          </cell>
          <cell r="C6491">
            <v>0</v>
          </cell>
          <cell r="D6491">
            <v>0</v>
          </cell>
          <cell r="E6491">
            <v>1</v>
          </cell>
          <cell r="F6491">
            <v>2</v>
          </cell>
          <cell r="G6491">
            <v>0</v>
          </cell>
          <cell r="H6491">
            <v>0</v>
          </cell>
          <cell r="I6491">
            <v>5319</v>
          </cell>
          <cell r="J6491">
            <v>2</v>
          </cell>
          <cell r="K6491">
            <v>3</v>
          </cell>
          <cell r="L6491">
            <v>0</v>
          </cell>
        </row>
        <row r="6492">
          <cell r="A6492">
            <v>8</v>
          </cell>
          <cell r="B6492">
            <v>2</v>
          </cell>
          <cell r="C6492">
            <v>0</v>
          </cell>
          <cell r="D6492">
            <v>0</v>
          </cell>
          <cell r="E6492">
            <v>1</v>
          </cell>
          <cell r="F6492">
            <v>2</v>
          </cell>
          <cell r="G6492">
            <v>0</v>
          </cell>
          <cell r="H6492">
            <v>0</v>
          </cell>
          <cell r="I6492">
            <v>5320</v>
          </cell>
          <cell r="J6492">
            <v>2</v>
          </cell>
          <cell r="K6492">
            <v>3</v>
          </cell>
          <cell r="L6492">
            <v>0</v>
          </cell>
        </row>
        <row r="6493">
          <cell r="A6493">
            <v>8</v>
          </cell>
          <cell r="B6493">
            <v>2</v>
          </cell>
          <cell r="C6493">
            <v>0</v>
          </cell>
          <cell r="D6493">
            <v>0</v>
          </cell>
          <cell r="E6493">
            <v>1</v>
          </cell>
          <cell r="F6493">
            <v>2</v>
          </cell>
          <cell r="G6493">
            <v>0</v>
          </cell>
          <cell r="H6493">
            <v>0</v>
          </cell>
          <cell r="I6493">
            <v>7210</v>
          </cell>
          <cell r="J6493">
            <v>2</v>
          </cell>
          <cell r="K6493">
            <v>3</v>
          </cell>
          <cell r="L6493">
            <v>0</v>
          </cell>
        </row>
        <row r="6494">
          <cell r="A6494">
            <v>8</v>
          </cell>
          <cell r="B6494">
            <v>2</v>
          </cell>
          <cell r="C6494">
            <v>0</v>
          </cell>
          <cell r="D6494">
            <v>0</v>
          </cell>
          <cell r="E6494">
            <v>1</v>
          </cell>
          <cell r="F6494">
            <v>2</v>
          </cell>
          <cell r="G6494">
            <v>0</v>
          </cell>
          <cell r="H6494">
            <v>0</v>
          </cell>
          <cell r="I6494">
            <v>7240</v>
          </cell>
          <cell r="J6494">
            <v>2</v>
          </cell>
          <cell r="K6494">
            <v>3</v>
          </cell>
          <cell r="L6494">
            <v>0</v>
          </cell>
        </row>
        <row r="6495">
          <cell r="A6495">
            <v>8</v>
          </cell>
          <cell r="B6495">
            <v>2</v>
          </cell>
          <cell r="C6495">
            <v>0</v>
          </cell>
          <cell r="D6495">
            <v>0</v>
          </cell>
          <cell r="E6495">
            <v>1</v>
          </cell>
          <cell r="F6495">
            <v>2</v>
          </cell>
          <cell r="G6495">
            <v>0</v>
          </cell>
          <cell r="H6495">
            <v>0</v>
          </cell>
          <cell r="I6495">
            <v>7260</v>
          </cell>
          <cell r="J6495">
            <v>2</v>
          </cell>
          <cell r="K6495">
            <v>3</v>
          </cell>
          <cell r="L6495">
            <v>0</v>
          </cell>
        </row>
        <row r="6496">
          <cell r="A6496">
            <v>8</v>
          </cell>
          <cell r="B6496">
            <v>2</v>
          </cell>
          <cell r="C6496">
            <v>0</v>
          </cell>
          <cell r="D6496">
            <v>0</v>
          </cell>
          <cell r="E6496">
            <v>1</v>
          </cell>
          <cell r="F6496">
            <v>2</v>
          </cell>
          <cell r="G6496">
            <v>0</v>
          </cell>
          <cell r="H6496">
            <v>0</v>
          </cell>
          <cell r="I6496">
            <v>7270</v>
          </cell>
          <cell r="J6496">
            <v>2</v>
          </cell>
          <cell r="K6496">
            <v>3</v>
          </cell>
          <cell r="L6496">
            <v>69426.960000000006</v>
          </cell>
        </row>
        <row r="6497">
          <cell r="A6497">
            <v>8</v>
          </cell>
          <cell r="B6497">
            <v>2</v>
          </cell>
          <cell r="C6497">
            <v>0</v>
          </cell>
          <cell r="D6497">
            <v>0</v>
          </cell>
          <cell r="E6497">
            <v>1</v>
          </cell>
          <cell r="F6497">
            <v>2</v>
          </cell>
          <cell r="G6497">
            <v>0</v>
          </cell>
          <cell r="H6497">
            <v>0</v>
          </cell>
          <cell r="I6497">
            <v>7280</v>
          </cell>
          <cell r="J6497">
            <v>2</v>
          </cell>
          <cell r="K6497">
            <v>3</v>
          </cell>
          <cell r="L6497">
            <v>48700</v>
          </cell>
        </row>
        <row r="6498">
          <cell r="A6498">
            <v>8</v>
          </cell>
          <cell r="B6498">
            <v>2</v>
          </cell>
          <cell r="C6498">
            <v>0</v>
          </cell>
          <cell r="D6498">
            <v>0</v>
          </cell>
          <cell r="E6498">
            <v>1</v>
          </cell>
          <cell r="F6498">
            <v>2</v>
          </cell>
          <cell r="G6498">
            <v>0</v>
          </cell>
          <cell r="H6498">
            <v>0</v>
          </cell>
          <cell r="I6498">
            <v>7340</v>
          </cell>
          <cell r="J6498">
            <v>2</v>
          </cell>
          <cell r="K6498">
            <v>3</v>
          </cell>
          <cell r="L6498">
            <v>99589.38</v>
          </cell>
        </row>
        <row r="6499">
          <cell r="A6499">
            <v>8</v>
          </cell>
          <cell r="B6499">
            <v>2</v>
          </cell>
          <cell r="C6499">
            <v>0</v>
          </cell>
          <cell r="D6499">
            <v>0</v>
          </cell>
          <cell r="E6499">
            <v>1</v>
          </cell>
          <cell r="F6499">
            <v>2</v>
          </cell>
          <cell r="G6499">
            <v>0</v>
          </cell>
          <cell r="H6499">
            <v>0</v>
          </cell>
          <cell r="I6499">
            <v>7360</v>
          </cell>
          <cell r="J6499">
            <v>2</v>
          </cell>
          <cell r="K6499">
            <v>3</v>
          </cell>
          <cell r="L6499">
            <v>57172.6</v>
          </cell>
        </row>
        <row r="6500">
          <cell r="A6500">
            <v>8</v>
          </cell>
          <cell r="B6500">
            <v>2</v>
          </cell>
          <cell r="C6500">
            <v>0</v>
          </cell>
          <cell r="D6500">
            <v>0</v>
          </cell>
          <cell r="E6500">
            <v>1</v>
          </cell>
          <cell r="F6500">
            <v>2</v>
          </cell>
          <cell r="G6500">
            <v>0</v>
          </cell>
          <cell r="H6500">
            <v>0</v>
          </cell>
          <cell r="I6500">
            <v>7900</v>
          </cell>
          <cell r="J6500">
            <v>2</v>
          </cell>
          <cell r="K6500">
            <v>3</v>
          </cell>
          <cell r="L6500">
            <v>0</v>
          </cell>
        </row>
        <row r="6501">
          <cell r="A6501">
            <v>8</v>
          </cell>
          <cell r="B6501">
            <v>2</v>
          </cell>
          <cell r="C6501">
            <v>0</v>
          </cell>
          <cell r="D6501">
            <v>0</v>
          </cell>
          <cell r="E6501">
            <v>1</v>
          </cell>
          <cell r="F6501">
            <v>2</v>
          </cell>
          <cell r="G6501">
            <v>0</v>
          </cell>
          <cell r="H6501">
            <v>0</v>
          </cell>
          <cell r="I6501">
            <v>7952</v>
          </cell>
          <cell r="J6501">
            <v>2</v>
          </cell>
          <cell r="K6501">
            <v>3</v>
          </cell>
          <cell r="L6501">
            <v>0</v>
          </cell>
        </row>
        <row r="6502">
          <cell r="A6502">
            <v>8</v>
          </cell>
          <cell r="B6502">
            <v>2</v>
          </cell>
          <cell r="C6502">
            <v>0</v>
          </cell>
          <cell r="D6502">
            <v>0</v>
          </cell>
          <cell r="E6502">
            <v>1</v>
          </cell>
          <cell r="F6502">
            <v>3</v>
          </cell>
          <cell r="G6502">
            <v>0</v>
          </cell>
          <cell r="H6502">
            <v>0</v>
          </cell>
          <cell r="I6502">
            <v>8200</v>
          </cell>
          <cell r="J6502">
            <v>1</v>
          </cell>
          <cell r="K6502">
            <v>3</v>
          </cell>
          <cell r="L6502">
            <v>0</v>
          </cell>
        </row>
        <row r="6503">
          <cell r="A6503">
            <v>8</v>
          </cell>
          <cell r="B6503">
            <v>2</v>
          </cell>
          <cell r="C6503">
            <v>0</v>
          </cell>
          <cell r="D6503">
            <v>0</v>
          </cell>
          <cell r="E6503">
            <v>1</v>
          </cell>
          <cell r="F6503">
            <v>3</v>
          </cell>
          <cell r="G6503">
            <v>0</v>
          </cell>
          <cell r="H6503">
            <v>0</v>
          </cell>
          <cell r="I6503">
            <v>9200</v>
          </cell>
          <cell r="J6503">
            <v>1</v>
          </cell>
          <cell r="K6503">
            <v>3</v>
          </cell>
          <cell r="L6503">
            <v>195440.5</v>
          </cell>
        </row>
        <row r="6504">
          <cell r="A6504">
            <v>8</v>
          </cell>
          <cell r="B6504">
            <v>2</v>
          </cell>
          <cell r="C6504">
            <v>0</v>
          </cell>
          <cell r="D6504">
            <v>0</v>
          </cell>
          <cell r="E6504">
            <v>1</v>
          </cell>
          <cell r="F6504">
            <v>3</v>
          </cell>
          <cell r="G6504">
            <v>0</v>
          </cell>
          <cell r="H6504">
            <v>0</v>
          </cell>
          <cell r="I6504">
            <v>1000</v>
          </cell>
          <cell r="J6504">
            <v>2</v>
          </cell>
          <cell r="K6504">
            <v>3</v>
          </cell>
          <cell r="L6504">
            <v>0</v>
          </cell>
        </row>
        <row r="6505">
          <cell r="A6505">
            <v>8</v>
          </cell>
          <cell r="B6505">
            <v>2</v>
          </cell>
          <cell r="C6505">
            <v>0</v>
          </cell>
          <cell r="D6505">
            <v>0</v>
          </cell>
          <cell r="E6505">
            <v>1</v>
          </cell>
          <cell r="F6505">
            <v>3</v>
          </cell>
          <cell r="G6505">
            <v>0</v>
          </cell>
          <cell r="H6505">
            <v>0</v>
          </cell>
          <cell r="I6505">
            <v>2023</v>
          </cell>
          <cell r="J6505">
            <v>2</v>
          </cell>
          <cell r="K6505">
            <v>3</v>
          </cell>
          <cell r="L6505">
            <v>0</v>
          </cell>
        </row>
        <row r="6506">
          <cell r="A6506">
            <v>8</v>
          </cell>
          <cell r="B6506">
            <v>2</v>
          </cell>
          <cell r="C6506">
            <v>0</v>
          </cell>
          <cell r="D6506">
            <v>0</v>
          </cell>
          <cell r="E6506">
            <v>1</v>
          </cell>
          <cell r="F6506">
            <v>3</v>
          </cell>
          <cell r="G6506">
            <v>0</v>
          </cell>
          <cell r="H6506">
            <v>0</v>
          </cell>
          <cell r="I6506">
            <v>2024</v>
          </cell>
          <cell r="J6506">
            <v>2</v>
          </cell>
          <cell r="K6506">
            <v>3</v>
          </cell>
          <cell r="L6506">
            <v>0</v>
          </cell>
        </row>
        <row r="6507">
          <cell r="A6507">
            <v>8</v>
          </cell>
          <cell r="B6507">
            <v>2</v>
          </cell>
          <cell r="C6507">
            <v>0</v>
          </cell>
          <cell r="D6507">
            <v>0</v>
          </cell>
          <cell r="E6507">
            <v>1</v>
          </cell>
          <cell r="F6507">
            <v>3</v>
          </cell>
          <cell r="G6507">
            <v>0</v>
          </cell>
          <cell r="H6507">
            <v>0</v>
          </cell>
          <cell r="I6507">
            <v>2026</v>
          </cell>
          <cell r="J6507">
            <v>2</v>
          </cell>
          <cell r="K6507">
            <v>3</v>
          </cell>
          <cell r="L6507">
            <v>0</v>
          </cell>
        </row>
        <row r="6508">
          <cell r="A6508">
            <v>8</v>
          </cell>
          <cell r="B6508">
            <v>2</v>
          </cell>
          <cell r="C6508">
            <v>0</v>
          </cell>
          <cell r="D6508">
            <v>0</v>
          </cell>
          <cell r="E6508">
            <v>1</v>
          </cell>
          <cell r="F6508">
            <v>3</v>
          </cell>
          <cell r="G6508">
            <v>0</v>
          </cell>
          <cell r="H6508">
            <v>0</v>
          </cell>
          <cell r="I6508">
            <v>2028</v>
          </cell>
          <cell r="J6508">
            <v>2</v>
          </cell>
          <cell r="K6508">
            <v>3</v>
          </cell>
          <cell r="L6508">
            <v>0</v>
          </cell>
        </row>
        <row r="6509">
          <cell r="A6509">
            <v>8</v>
          </cell>
          <cell r="B6509">
            <v>2</v>
          </cell>
          <cell r="C6509">
            <v>0</v>
          </cell>
          <cell r="D6509">
            <v>0</v>
          </cell>
          <cell r="E6509">
            <v>1</v>
          </cell>
          <cell r="F6509">
            <v>3</v>
          </cell>
          <cell r="G6509">
            <v>0</v>
          </cell>
          <cell r="H6509">
            <v>0</v>
          </cell>
          <cell r="I6509">
            <v>2029</v>
          </cell>
          <cell r="J6509">
            <v>2</v>
          </cell>
          <cell r="K6509">
            <v>3</v>
          </cell>
          <cell r="L6509">
            <v>0</v>
          </cell>
        </row>
        <row r="6510">
          <cell r="A6510">
            <v>8</v>
          </cell>
          <cell r="B6510">
            <v>2</v>
          </cell>
          <cell r="C6510">
            <v>0</v>
          </cell>
          <cell r="D6510">
            <v>0</v>
          </cell>
          <cell r="E6510">
            <v>1</v>
          </cell>
          <cell r="F6510">
            <v>3</v>
          </cell>
          <cell r="G6510">
            <v>0</v>
          </cell>
          <cell r="H6510">
            <v>0</v>
          </cell>
          <cell r="I6510">
            <v>4021</v>
          </cell>
          <cell r="J6510">
            <v>2</v>
          </cell>
          <cell r="K6510">
            <v>3</v>
          </cell>
          <cell r="L6510">
            <v>0</v>
          </cell>
        </row>
        <row r="6511">
          <cell r="A6511">
            <v>8</v>
          </cell>
          <cell r="B6511">
            <v>2</v>
          </cell>
          <cell r="C6511">
            <v>0</v>
          </cell>
          <cell r="D6511">
            <v>0</v>
          </cell>
          <cell r="E6511">
            <v>1</v>
          </cell>
          <cell r="F6511">
            <v>3</v>
          </cell>
          <cell r="G6511">
            <v>0</v>
          </cell>
          <cell r="H6511">
            <v>0</v>
          </cell>
          <cell r="I6511">
            <v>4025</v>
          </cell>
          <cell r="J6511">
            <v>2</v>
          </cell>
          <cell r="K6511">
            <v>3</v>
          </cell>
          <cell r="L6511">
            <v>0</v>
          </cell>
        </row>
        <row r="6512">
          <cell r="A6512">
            <v>8</v>
          </cell>
          <cell r="B6512">
            <v>2</v>
          </cell>
          <cell r="C6512">
            <v>0</v>
          </cell>
          <cell r="D6512">
            <v>0</v>
          </cell>
          <cell r="E6512">
            <v>1</v>
          </cell>
          <cell r="F6512">
            <v>3</v>
          </cell>
          <cell r="G6512">
            <v>0</v>
          </cell>
          <cell r="H6512">
            <v>0</v>
          </cell>
          <cell r="I6512">
            <v>5312</v>
          </cell>
          <cell r="J6512">
            <v>2</v>
          </cell>
          <cell r="K6512">
            <v>3</v>
          </cell>
          <cell r="L6512">
            <v>0</v>
          </cell>
        </row>
        <row r="6513">
          <cell r="A6513">
            <v>8</v>
          </cell>
          <cell r="B6513">
            <v>2</v>
          </cell>
          <cell r="C6513">
            <v>0</v>
          </cell>
          <cell r="D6513">
            <v>0</v>
          </cell>
          <cell r="E6513">
            <v>1</v>
          </cell>
          <cell r="F6513">
            <v>3</v>
          </cell>
          <cell r="G6513">
            <v>0</v>
          </cell>
          <cell r="H6513">
            <v>0</v>
          </cell>
          <cell r="I6513">
            <v>7240</v>
          </cell>
          <cell r="J6513">
            <v>2</v>
          </cell>
          <cell r="K6513">
            <v>3</v>
          </cell>
          <cell r="L6513">
            <v>0</v>
          </cell>
        </row>
        <row r="6514">
          <cell r="A6514">
            <v>8</v>
          </cell>
          <cell r="B6514">
            <v>2</v>
          </cell>
          <cell r="C6514">
            <v>0</v>
          </cell>
          <cell r="D6514">
            <v>0</v>
          </cell>
          <cell r="E6514">
            <v>1</v>
          </cell>
          <cell r="F6514">
            <v>3</v>
          </cell>
          <cell r="G6514">
            <v>0</v>
          </cell>
          <cell r="H6514">
            <v>0</v>
          </cell>
          <cell r="I6514">
            <v>7270</v>
          </cell>
          <cell r="J6514">
            <v>2</v>
          </cell>
          <cell r="K6514">
            <v>3</v>
          </cell>
          <cell r="L6514">
            <v>0</v>
          </cell>
        </row>
        <row r="6515">
          <cell r="A6515">
            <v>8</v>
          </cell>
          <cell r="B6515">
            <v>2</v>
          </cell>
          <cell r="C6515">
            <v>0</v>
          </cell>
          <cell r="D6515">
            <v>0</v>
          </cell>
          <cell r="E6515">
            <v>1</v>
          </cell>
          <cell r="F6515">
            <v>3</v>
          </cell>
          <cell r="G6515">
            <v>0</v>
          </cell>
          <cell r="H6515">
            <v>0</v>
          </cell>
          <cell r="I6515">
            <v>7280</v>
          </cell>
          <cell r="J6515">
            <v>2</v>
          </cell>
          <cell r="K6515">
            <v>3</v>
          </cell>
          <cell r="L6515">
            <v>2406.58</v>
          </cell>
        </row>
        <row r="6516">
          <cell r="A6516">
            <v>8</v>
          </cell>
          <cell r="B6516">
            <v>2</v>
          </cell>
          <cell r="C6516">
            <v>0</v>
          </cell>
          <cell r="D6516">
            <v>0</v>
          </cell>
          <cell r="E6516">
            <v>1</v>
          </cell>
          <cell r="F6516">
            <v>3</v>
          </cell>
          <cell r="G6516">
            <v>0</v>
          </cell>
          <cell r="H6516">
            <v>0</v>
          </cell>
          <cell r="I6516">
            <v>7340</v>
          </cell>
          <cell r="J6516">
            <v>2</v>
          </cell>
          <cell r="K6516">
            <v>3</v>
          </cell>
          <cell r="L6516">
            <v>19958.91</v>
          </cell>
        </row>
        <row r="6517">
          <cell r="A6517">
            <v>8</v>
          </cell>
          <cell r="B6517">
            <v>2</v>
          </cell>
          <cell r="C6517">
            <v>0</v>
          </cell>
          <cell r="D6517">
            <v>0</v>
          </cell>
          <cell r="E6517">
            <v>1</v>
          </cell>
          <cell r="F6517">
            <v>3</v>
          </cell>
          <cell r="G6517">
            <v>0</v>
          </cell>
          <cell r="H6517">
            <v>0</v>
          </cell>
          <cell r="I6517">
            <v>7360</v>
          </cell>
          <cell r="J6517">
            <v>2</v>
          </cell>
          <cell r="K6517">
            <v>3</v>
          </cell>
          <cell r="L6517">
            <v>2000</v>
          </cell>
        </row>
        <row r="6518">
          <cell r="A6518">
            <v>8</v>
          </cell>
          <cell r="B6518">
            <v>2</v>
          </cell>
          <cell r="C6518">
            <v>0</v>
          </cell>
          <cell r="D6518">
            <v>0</v>
          </cell>
          <cell r="E6518">
            <v>1</v>
          </cell>
          <cell r="F6518">
            <v>3</v>
          </cell>
          <cell r="G6518">
            <v>0</v>
          </cell>
          <cell r="H6518">
            <v>0</v>
          </cell>
          <cell r="I6518">
            <v>7616</v>
          </cell>
          <cell r="J6518">
            <v>2</v>
          </cell>
          <cell r="K6518">
            <v>3</v>
          </cell>
          <cell r="L6518">
            <v>1000</v>
          </cell>
        </row>
        <row r="6519">
          <cell r="A6519">
            <v>8</v>
          </cell>
          <cell r="B6519">
            <v>2</v>
          </cell>
          <cell r="C6519">
            <v>0</v>
          </cell>
          <cell r="D6519">
            <v>0</v>
          </cell>
          <cell r="E6519">
            <v>1</v>
          </cell>
          <cell r="F6519">
            <v>3</v>
          </cell>
          <cell r="G6519">
            <v>0</v>
          </cell>
          <cell r="H6519">
            <v>0</v>
          </cell>
          <cell r="I6519">
            <v>7900</v>
          </cell>
          <cell r="J6519">
            <v>2</v>
          </cell>
          <cell r="K6519">
            <v>3</v>
          </cell>
          <cell r="L6519">
            <v>0</v>
          </cell>
        </row>
        <row r="6520">
          <cell r="A6520">
            <v>8</v>
          </cell>
          <cell r="B6520">
            <v>2</v>
          </cell>
          <cell r="C6520">
            <v>0</v>
          </cell>
          <cell r="D6520">
            <v>0</v>
          </cell>
          <cell r="E6520">
            <v>1</v>
          </cell>
          <cell r="F6520">
            <v>3</v>
          </cell>
          <cell r="G6520">
            <v>0</v>
          </cell>
          <cell r="H6520">
            <v>0</v>
          </cell>
          <cell r="I6520">
            <v>7962</v>
          </cell>
          <cell r="J6520">
            <v>2</v>
          </cell>
          <cell r="K6520">
            <v>3</v>
          </cell>
          <cell r="L6520">
            <v>0</v>
          </cell>
        </row>
        <row r="6521">
          <cell r="A6521">
            <v>8</v>
          </cell>
          <cell r="B6521">
            <v>2</v>
          </cell>
          <cell r="C6521">
            <v>0</v>
          </cell>
          <cell r="D6521">
            <v>0</v>
          </cell>
          <cell r="E6521">
            <v>1</v>
          </cell>
          <cell r="F6521">
            <v>4</v>
          </cell>
          <cell r="G6521">
            <v>0</v>
          </cell>
          <cell r="H6521">
            <v>0</v>
          </cell>
          <cell r="I6521">
            <v>5000</v>
          </cell>
          <cell r="J6521">
            <v>1</v>
          </cell>
          <cell r="K6521">
            <v>3</v>
          </cell>
          <cell r="L6521">
            <v>0</v>
          </cell>
        </row>
        <row r="6522">
          <cell r="A6522">
            <v>8</v>
          </cell>
          <cell r="B6522">
            <v>2</v>
          </cell>
          <cell r="C6522">
            <v>0</v>
          </cell>
          <cell r="D6522">
            <v>0</v>
          </cell>
          <cell r="E6522">
            <v>1</v>
          </cell>
          <cell r="F6522">
            <v>4</v>
          </cell>
          <cell r="G6522">
            <v>0</v>
          </cell>
          <cell r="H6522">
            <v>0</v>
          </cell>
          <cell r="I6522">
            <v>8004</v>
          </cell>
          <cell r="J6522">
            <v>1</v>
          </cell>
          <cell r="K6522">
            <v>3</v>
          </cell>
          <cell r="L6522">
            <v>0</v>
          </cell>
        </row>
        <row r="6523">
          <cell r="A6523">
            <v>8</v>
          </cell>
          <cell r="B6523">
            <v>2</v>
          </cell>
          <cell r="C6523">
            <v>0</v>
          </cell>
          <cell r="D6523">
            <v>0</v>
          </cell>
          <cell r="E6523">
            <v>1</v>
          </cell>
          <cell r="F6523">
            <v>4</v>
          </cell>
          <cell r="G6523">
            <v>0</v>
          </cell>
          <cell r="H6523">
            <v>0</v>
          </cell>
          <cell r="I6523">
            <v>8006</v>
          </cell>
          <cell r="J6523">
            <v>1</v>
          </cell>
          <cell r="K6523">
            <v>3</v>
          </cell>
          <cell r="L6523">
            <v>0</v>
          </cell>
        </row>
        <row r="6524">
          <cell r="A6524">
            <v>8</v>
          </cell>
          <cell r="B6524">
            <v>2</v>
          </cell>
          <cell r="C6524">
            <v>0</v>
          </cell>
          <cell r="D6524">
            <v>0</v>
          </cell>
          <cell r="E6524">
            <v>1</v>
          </cell>
          <cell r="F6524">
            <v>4</v>
          </cell>
          <cell r="G6524">
            <v>0</v>
          </cell>
          <cell r="H6524">
            <v>0</v>
          </cell>
          <cell r="I6524">
            <v>8100</v>
          </cell>
          <cell r="J6524">
            <v>1</v>
          </cell>
          <cell r="K6524">
            <v>3</v>
          </cell>
          <cell r="L6524">
            <v>0</v>
          </cell>
        </row>
        <row r="6525">
          <cell r="A6525">
            <v>8</v>
          </cell>
          <cell r="B6525">
            <v>2</v>
          </cell>
          <cell r="C6525">
            <v>0</v>
          </cell>
          <cell r="D6525">
            <v>0</v>
          </cell>
          <cell r="E6525">
            <v>1</v>
          </cell>
          <cell r="F6525">
            <v>4</v>
          </cell>
          <cell r="G6525">
            <v>0</v>
          </cell>
          <cell r="H6525">
            <v>0</v>
          </cell>
          <cell r="I6525">
            <v>8200</v>
          </cell>
          <cell r="J6525">
            <v>1</v>
          </cell>
          <cell r="K6525">
            <v>3</v>
          </cell>
          <cell r="L6525">
            <v>6834096.0499999998</v>
          </cell>
        </row>
        <row r="6526">
          <cell r="A6526">
            <v>8</v>
          </cell>
          <cell r="B6526">
            <v>2</v>
          </cell>
          <cell r="C6526">
            <v>0</v>
          </cell>
          <cell r="D6526">
            <v>0</v>
          </cell>
          <cell r="E6526">
            <v>1</v>
          </cell>
          <cell r="F6526">
            <v>4</v>
          </cell>
          <cell r="G6526">
            <v>0</v>
          </cell>
          <cell r="H6526">
            <v>0</v>
          </cell>
          <cell r="I6526">
            <v>8300</v>
          </cell>
          <cell r="J6526">
            <v>1</v>
          </cell>
          <cell r="K6526">
            <v>3</v>
          </cell>
          <cell r="L6526">
            <v>0</v>
          </cell>
        </row>
        <row r="6527">
          <cell r="A6527">
            <v>8</v>
          </cell>
          <cell r="B6527">
            <v>2</v>
          </cell>
          <cell r="C6527">
            <v>0</v>
          </cell>
          <cell r="D6527">
            <v>0</v>
          </cell>
          <cell r="E6527">
            <v>1</v>
          </cell>
          <cell r="F6527">
            <v>4</v>
          </cell>
          <cell r="G6527">
            <v>0</v>
          </cell>
          <cell r="H6527">
            <v>0</v>
          </cell>
          <cell r="I6527">
            <v>8600</v>
          </cell>
          <cell r="J6527">
            <v>1</v>
          </cell>
          <cell r="K6527">
            <v>3</v>
          </cell>
          <cell r="L6527">
            <v>1500</v>
          </cell>
        </row>
        <row r="6528">
          <cell r="A6528">
            <v>8</v>
          </cell>
          <cell r="B6528">
            <v>2</v>
          </cell>
          <cell r="C6528">
            <v>0</v>
          </cell>
          <cell r="D6528">
            <v>0</v>
          </cell>
          <cell r="E6528">
            <v>1</v>
          </cell>
          <cell r="F6528">
            <v>4</v>
          </cell>
          <cell r="G6528">
            <v>0</v>
          </cell>
          <cell r="H6528">
            <v>0</v>
          </cell>
          <cell r="I6528">
            <v>8700</v>
          </cell>
          <cell r="J6528">
            <v>1</v>
          </cell>
          <cell r="K6528">
            <v>3</v>
          </cell>
          <cell r="L6528">
            <v>0</v>
          </cell>
        </row>
        <row r="6529">
          <cell r="A6529">
            <v>8</v>
          </cell>
          <cell r="B6529">
            <v>2</v>
          </cell>
          <cell r="C6529">
            <v>0</v>
          </cell>
          <cell r="D6529">
            <v>0</v>
          </cell>
          <cell r="E6529">
            <v>1</v>
          </cell>
          <cell r="F6529">
            <v>4</v>
          </cell>
          <cell r="G6529">
            <v>0</v>
          </cell>
          <cell r="H6529">
            <v>0</v>
          </cell>
          <cell r="I6529">
            <v>9100</v>
          </cell>
          <cell r="J6529">
            <v>1</v>
          </cell>
          <cell r="K6529">
            <v>3</v>
          </cell>
          <cell r="L6529">
            <v>0</v>
          </cell>
        </row>
        <row r="6530">
          <cell r="A6530">
            <v>8</v>
          </cell>
          <cell r="B6530">
            <v>2</v>
          </cell>
          <cell r="C6530">
            <v>0</v>
          </cell>
          <cell r="D6530">
            <v>0</v>
          </cell>
          <cell r="E6530">
            <v>1</v>
          </cell>
          <cell r="F6530">
            <v>4</v>
          </cell>
          <cell r="G6530">
            <v>0</v>
          </cell>
          <cell r="H6530">
            <v>0</v>
          </cell>
          <cell r="I6530">
            <v>9200</v>
          </cell>
          <cell r="J6530">
            <v>1</v>
          </cell>
          <cell r="K6530">
            <v>3</v>
          </cell>
          <cell r="L6530">
            <v>1500</v>
          </cell>
        </row>
        <row r="6531">
          <cell r="A6531">
            <v>8</v>
          </cell>
          <cell r="B6531">
            <v>2</v>
          </cell>
          <cell r="C6531">
            <v>0</v>
          </cell>
          <cell r="D6531">
            <v>0</v>
          </cell>
          <cell r="E6531">
            <v>1</v>
          </cell>
          <cell r="F6531">
            <v>4</v>
          </cell>
          <cell r="G6531">
            <v>0</v>
          </cell>
          <cell r="H6531">
            <v>0</v>
          </cell>
          <cell r="I6531">
            <v>1002</v>
          </cell>
          <cell r="J6531">
            <v>2</v>
          </cell>
          <cell r="K6531">
            <v>3</v>
          </cell>
          <cell r="L6531">
            <v>0</v>
          </cell>
        </row>
        <row r="6532">
          <cell r="A6532">
            <v>8</v>
          </cell>
          <cell r="B6532">
            <v>2</v>
          </cell>
          <cell r="C6532">
            <v>0</v>
          </cell>
          <cell r="D6532">
            <v>0</v>
          </cell>
          <cell r="E6532">
            <v>1</v>
          </cell>
          <cell r="F6532">
            <v>4</v>
          </cell>
          <cell r="G6532">
            <v>0</v>
          </cell>
          <cell r="H6532">
            <v>0</v>
          </cell>
          <cell r="I6532">
            <v>2000</v>
          </cell>
          <cell r="J6532">
            <v>2</v>
          </cell>
          <cell r="K6532">
            <v>3</v>
          </cell>
          <cell r="L6532">
            <v>0</v>
          </cell>
        </row>
        <row r="6533">
          <cell r="A6533">
            <v>8</v>
          </cell>
          <cell r="B6533">
            <v>2</v>
          </cell>
          <cell r="C6533">
            <v>0</v>
          </cell>
          <cell r="D6533">
            <v>0</v>
          </cell>
          <cell r="E6533">
            <v>1</v>
          </cell>
          <cell r="F6533">
            <v>4</v>
          </cell>
          <cell r="G6533">
            <v>0</v>
          </cell>
          <cell r="H6533">
            <v>0</v>
          </cell>
          <cell r="I6533">
            <v>4042</v>
          </cell>
          <cell r="J6533">
            <v>2</v>
          </cell>
          <cell r="K6533">
            <v>3</v>
          </cell>
          <cell r="L6533">
            <v>10500</v>
          </cell>
        </row>
        <row r="6534">
          <cell r="A6534">
            <v>8</v>
          </cell>
          <cell r="B6534">
            <v>2</v>
          </cell>
          <cell r="C6534">
            <v>0</v>
          </cell>
          <cell r="D6534">
            <v>0</v>
          </cell>
          <cell r="E6534">
            <v>1</v>
          </cell>
          <cell r="F6534">
            <v>4</v>
          </cell>
          <cell r="G6534">
            <v>0</v>
          </cell>
          <cell r="H6534">
            <v>0</v>
          </cell>
          <cell r="I6534">
            <v>4044</v>
          </cell>
          <cell r="J6534">
            <v>2</v>
          </cell>
          <cell r="K6534">
            <v>3</v>
          </cell>
          <cell r="L6534">
            <v>1500</v>
          </cell>
        </row>
        <row r="6535">
          <cell r="A6535">
            <v>8</v>
          </cell>
          <cell r="B6535">
            <v>2</v>
          </cell>
          <cell r="C6535">
            <v>0</v>
          </cell>
          <cell r="D6535">
            <v>0</v>
          </cell>
          <cell r="E6535">
            <v>1</v>
          </cell>
          <cell r="F6535">
            <v>4</v>
          </cell>
          <cell r="G6535">
            <v>0</v>
          </cell>
          <cell r="H6535">
            <v>0</v>
          </cell>
          <cell r="I6535">
            <v>5317</v>
          </cell>
          <cell r="J6535">
            <v>2</v>
          </cell>
          <cell r="K6535">
            <v>3</v>
          </cell>
          <cell r="L6535">
            <v>0</v>
          </cell>
        </row>
        <row r="6536">
          <cell r="A6536">
            <v>8</v>
          </cell>
          <cell r="B6536">
            <v>2</v>
          </cell>
          <cell r="C6536">
            <v>0</v>
          </cell>
          <cell r="D6536">
            <v>0</v>
          </cell>
          <cell r="E6536">
            <v>1</v>
          </cell>
          <cell r="F6536">
            <v>4</v>
          </cell>
          <cell r="G6536">
            <v>0</v>
          </cell>
          <cell r="H6536">
            <v>0</v>
          </cell>
          <cell r="I6536">
            <v>7200</v>
          </cell>
          <cell r="J6536">
            <v>2</v>
          </cell>
          <cell r="K6536">
            <v>3</v>
          </cell>
          <cell r="L6536">
            <v>0</v>
          </cell>
        </row>
        <row r="6537">
          <cell r="A6537">
            <v>8</v>
          </cell>
          <cell r="B6537">
            <v>2</v>
          </cell>
          <cell r="C6537">
            <v>0</v>
          </cell>
          <cell r="D6537">
            <v>0</v>
          </cell>
          <cell r="E6537">
            <v>1</v>
          </cell>
          <cell r="F6537">
            <v>5</v>
          </cell>
          <cell r="G6537">
            <v>0</v>
          </cell>
          <cell r="H6537">
            <v>0</v>
          </cell>
          <cell r="I6537">
            <v>8000</v>
          </cell>
          <cell r="J6537">
            <v>1</v>
          </cell>
          <cell r="K6537">
            <v>3</v>
          </cell>
          <cell r="L6537">
            <v>0</v>
          </cell>
        </row>
        <row r="6538">
          <cell r="A6538">
            <v>8</v>
          </cell>
          <cell r="B6538">
            <v>2</v>
          </cell>
          <cell r="C6538">
            <v>0</v>
          </cell>
          <cell r="D6538">
            <v>0</v>
          </cell>
          <cell r="E6538">
            <v>1</v>
          </cell>
          <cell r="F6538">
            <v>5</v>
          </cell>
          <cell r="G6538">
            <v>0</v>
          </cell>
          <cell r="H6538">
            <v>0</v>
          </cell>
          <cell r="I6538">
            <v>8200</v>
          </cell>
          <cell r="J6538">
            <v>1</v>
          </cell>
          <cell r="K6538">
            <v>3</v>
          </cell>
          <cell r="L6538">
            <v>1558687.54</v>
          </cell>
        </row>
        <row r="6539">
          <cell r="A6539">
            <v>8</v>
          </cell>
          <cell r="B6539">
            <v>2</v>
          </cell>
          <cell r="C6539">
            <v>0</v>
          </cell>
          <cell r="D6539">
            <v>0</v>
          </cell>
          <cell r="E6539">
            <v>1</v>
          </cell>
          <cell r="F6539">
            <v>5</v>
          </cell>
          <cell r="G6539">
            <v>0</v>
          </cell>
          <cell r="H6539">
            <v>0</v>
          </cell>
          <cell r="I6539">
            <v>8300</v>
          </cell>
          <cell r="J6539">
            <v>1</v>
          </cell>
          <cell r="K6539">
            <v>3</v>
          </cell>
          <cell r="L6539">
            <v>0</v>
          </cell>
        </row>
        <row r="6540">
          <cell r="A6540">
            <v>8</v>
          </cell>
          <cell r="B6540">
            <v>2</v>
          </cell>
          <cell r="C6540">
            <v>0</v>
          </cell>
          <cell r="D6540">
            <v>0</v>
          </cell>
          <cell r="E6540">
            <v>1</v>
          </cell>
          <cell r="F6540">
            <v>5</v>
          </cell>
          <cell r="G6540">
            <v>0</v>
          </cell>
          <cell r="H6540">
            <v>0</v>
          </cell>
          <cell r="I6540">
            <v>8500</v>
          </cell>
          <cell r="J6540">
            <v>1</v>
          </cell>
          <cell r="K6540">
            <v>3</v>
          </cell>
          <cell r="L6540">
            <v>3987.96</v>
          </cell>
        </row>
        <row r="6541">
          <cell r="A6541">
            <v>8</v>
          </cell>
          <cell r="B6541">
            <v>2</v>
          </cell>
          <cell r="C6541">
            <v>0</v>
          </cell>
          <cell r="D6541">
            <v>0</v>
          </cell>
          <cell r="E6541">
            <v>1</v>
          </cell>
          <cell r="F6541">
            <v>5</v>
          </cell>
          <cell r="G6541">
            <v>0</v>
          </cell>
          <cell r="H6541">
            <v>0</v>
          </cell>
          <cell r="I6541">
            <v>8600</v>
          </cell>
          <cell r="J6541">
            <v>1</v>
          </cell>
          <cell r="K6541">
            <v>3</v>
          </cell>
          <cell r="L6541">
            <v>0</v>
          </cell>
        </row>
        <row r="6542">
          <cell r="A6542">
            <v>8</v>
          </cell>
          <cell r="B6542">
            <v>2</v>
          </cell>
          <cell r="C6542">
            <v>0</v>
          </cell>
          <cell r="D6542">
            <v>0</v>
          </cell>
          <cell r="E6542">
            <v>1</v>
          </cell>
          <cell r="F6542">
            <v>5</v>
          </cell>
          <cell r="G6542">
            <v>0</v>
          </cell>
          <cell r="H6542">
            <v>0</v>
          </cell>
          <cell r="I6542">
            <v>8700</v>
          </cell>
          <cell r="J6542">
            <v>1</v>
          </cell>
          <cell r="K6542">
            <v>3</v>
          </cell>
          <cell r="L6542">
            <v>23091.759999999998</v>
          </cell>
        </row>
        <row r="6543">
          <cell r="A6543">
            <v>8</v>
          </cell>
          <cell r="B6543">
            <v>2</v>
          </cell>
          <cell r="C6543">
            <v>0</v>
          </cell>
          <cell r="D6543">
            <v>0</v>
          </cell>
          <cell r="E6543">
            <v>1</v>
          </cell>
          <cell r="F6543">
            <v>5</v>
          </cell>
          <cell r="G6543">
            <v>0</v>
          </cell>
          <cell r="H6543">
            <v>0</v>
          </cell>
          <cell r="I6543">
            <v>8800</v>
          </cell>
          <cell r="J6543">
            <v>1</v>
          </cell>
          <cell r="K6543">
            <v>3</v>
          </cell>
          <cell r="L6543">
            <v>0</v>
          </cell>
        </row>
        <row r="6544">
          <cell r="A6544">
            <v>8</v>
          </cell>
          <cell r="B6544">
            <v>2</v>
          </cell>
          <cell r="C6544">
            <v>0</v>
          </cell>
          <cell r="D6544">
            <v>0</v>
          </cell>
          <cell r="E6544">
            <v>1</v>
          </cell>
          <cell r="F6544">
            <v>5</v>
          </cell>
          <cell r="G6544">
            <v>0</v>
          </cell>
          <cell r="H6544">
            <v>0</v>
          </cell>
          <cell r="I6544">
            <v>8900</v>
          </cell>
          <cell r="J6544">
            <v>1</v>
          </cell>
          <cell r="K6544">
            <v>3</v>
          </cell>
          <cell r="L6544">
            <v>1642790.18</v>
          </cell>
        </row>
        <row r="6545">
          <cell r="A6545">
            <v>8</v>
          </cell>
          <cell r="B6545">
            <v>2</v>
          </cell>
          <cell r="C6545">
            <v>0</v>
          </cell>
          <cell r="D6545">
            <v>0</v>
          </cell>
          <cell r="E6545">
            <v>1</v>
          </cell>
          <cell r="F6545">
            <v>5</v>
          </cell>
          <cell r="G6545">
            <v>0</v>
          </cell>
          <cell r="H6545">
            <v>0</v>
          </cell>
          <cell r="I6545">
            <v>9200</v>
          </cell>
          <cell r="J6545">
            <v>1</v>
          </cell>
          <cell r="K6545">
            <v>3</v>
          </cell>
          <cell r="L6545">
            <v>4436.92</v>
          </cell>
        </row>
        <row r="6546">
          <cell r="A6546">
            <v>8</v>
          </cell>
          <cell r="B6546">
            <v>2</v>
          </cell>
          <cell r="C6546">
            <v>0</v>
          </cell>
          <cell r="D6546">
            <v>0</v>
          </cell>
          <cell r="E6546">
            <v>1</v>
          </cell>
          <cell r="F6546">
            <v>5</v>
          </cell>
          <cell r="G6546">
            <v>0</v>
          </cell>
          <cell r="H6546">
            <v>0</v>
          </cell>
          <cell r="I6546">
            <v>9300</v>
          </cell>
          <cell r="J6546">
            <v>1</v>
          </cell>
          <cell r="K6546">
            <v>3</v>
          </cell>
          <cell r="L6546">
            <v>3987.96</v>
          </cell>
        </row>
        <row r="6547">
          <cell r="A6547">
            <v>8</v>
          </cell>
          <cell r="B6547">
            <v>2</v>
          </cell>
          <cell r="C6547">
            <v>0</v>
          </cell>
          <cell r="D6547">
            <v>0</v>
          </cell>
          <cell r="E6547">
            <v>1</v>
          </cell>
          <cell r="F6547">
            <v>5</v>
          </cell>
          <cell r="G6547">
            <v>0</v>
          </cell>
          <cell r="H6547">
            <v>0</v>
          </cell>
          <cell r="I6547">
            <v>1000</v>
          </cell>
          <cell r="J6547">
            <v>2</v>
          </cell>
          <cell r="K6547">
            <v>3</v>
          </cell>
          <cell r="L6547">
            <v>0</v>
          </cell>
        </row>
        <row r="6548">
          <cell r="A6548">
            <v>8</v>
          </cell>
          <cell r="B6548">
            <v>2</v>
          </cell>
          <cell r="C6548">
            <v>0</v>
          </cell>
          <cell r="D6548">
            <v>0</v>
          </cell>
          <cell r="E6548">
            <v>1</v>
          </cell>
          <cell r="F6548">
            <v>5</v>
          </cell>
          <cell r="G6548">
            <v>0</v>
          </cell>
          <cell r="H6548">
            <v>0</v>
          </cell>
          <cell r="I6548">
            <v>4000</v>
          </cell>
          <cell r="J6548">
            <v>2</v>
          </cell>
          <cell r="K6548">
            <v>3</v>
          </cell>
          <cell r="L6548">
            <v>0</v>
          </cell>
        </row>
        <row r="6549">
          <cell r="A6549">
            <v>8</v>
          </cell>
          <cell r="B6549">
            <v>2</v>
          </cell>
          <cell r="C6549">
            <v>0</v>
          </cell>
          <cell r="D6549">
            <v>0</v>
          </cell>
          <cell r="E6549">
            <v>1</v>
          </cell>
          <cell r="F6549">
            <v>5</v>
          </cell>
          <cell r="G6549">
            <v>0</v>
          </cell>
          <cell r="H6549">
            <v>0</v>
          </cell>
          <cell r="I6549">
            <v>4025</v>
          </cell>
          <cell r="J6549">
            <v>2</v>
          </cell>
          <cell r="K6549">
            <v>3</v>
          </cell>
          <cell r="L6549">
            <v>0</v>
          </cell>
        </row>
        <row r="6550">
          <cell r="A6550">
            <v>8</v>
          </cell>
          <cell r="B6550">
            <v>2</v>
          </cell>
          <cell r="C6550">
            <v>0</v>
          </cell>
          <cell r="D6550">
            <v>0</v>
          </cell>
          <cell r="E6550">
            <v>1</v>
          </cell>
          <cell r="F6550">
            <v>5</v>
          </cell>
          <cell r="G6550">
            <v>0</v>
          </cell>
          <cell r="H6550">
            <v>0</v>
          </cell>
          <cell r="I6550">
            <v>4026</v>
          </cell>
          <cell r="J6550">
            <v>2</v>
          </cell>
          <cell r="K6550">
            <v>3</v>
          </cell>
          <cell r="L6550">
            <v>0</v>
          </cell>
        </row>
        <row r="6551">
          <cell r="A6551">
            <v>8</v>
          </cell>
          <cell r="B6551">
            <v>2</v>
          </cell>
          <cell r="C6551">
            <v>0</v>
          </cell>
          <cell r="D6551">
            <v>0</v>
          </cell>
          <cell r="E6551">
            <v>1</v>
          </cell>
          <cell r="F6551">
            <v>5</v>
          </cell>
          <cell r="G6551">
            <v>0</v>
          </cell>
          <cell r="H6551">
            <v>0</v>
          </cell>
          <cell r="I6551">
            <v>4028</v>
          </cell>
          <cell r="J6551">
            <v>2</v>
          </cell>
          <cell r="K6551">
            <v>3</v>
          </cell>
          <cell r="L6551">
            <v>295064</v>
          </cell>
        </row>
        <row r="6552">
          <cell r="A6552">
            <v>8</v>
          </cell>
          <cell r="B6552">
            <v>2</v>
          </cell>
          <cell r="C6552">
            <v>0</v>
          </cell>
          <cell r="D6552">
            <v>0</v>
          </cell>
          <cell r="E6552">
            <v>1</v>
          </cell>
          <cell r="F6552">
            <v>5</v>
          </cell>
          <cell r="G6552">
            <v>0</v>
          </cell>
          <cell r="H6552">
            <v>0</v>
          </cell>
          <cell r="I6552">
            <v>4042</v>
          </cell>
          <cell r="J6552">
            <v>2</v>
          </cell>
          <cell r="K6552">
            <v>3</v>
          </cell>
          <cell r="L6552">
            <v>2300</v>
          </cell>
        </row>
        <row r="6553">
          <cell r="A6553">
            <v>8</v>
          </cell>
          <cell r="B6553">
            <v>2</v>
          </cell>
          <cell r="C6553">
            <v>0</v>
          </cell>
          <cell r="D6553">
            <v>0</v>
          </cell>
          <cell r="E6553">
            <v>1</v>
          </cell>
          <cell r="F6553">
            <v>5</v>
          </cell>
          <cell r="G6553">
            <v>0</v>
          </cell>
          <cell r="H6553">
            <v>0</v>
          </cell>
          <cell r="I6553">
            <v>4044</v>
          </cell>
          <cell r="J6553">
            <v>2</v>
          </cell>
          <cell r="K6553">
            <v>3</v>
          </cell>
          <cell r="L6553">
            <v>0</v>
          </cell>
        </row>
        <row r="6554">
          <cell r="A6554">
            <v>8</v>
          </cell>
          <cell r="B6554">
            <v>2</v>
          </cell>
          <cell r="C6554">
            <v>0</v>
          </cell>
          <cell r="D6554">
            <v>0</v>
          </cell>
          <cell r="E6554">
            <v>2</v>
          </cell>
          <cell r="F6554">
            <v>0</v>
          </cell>
          <cell r="G6554">
            <v>0</v>
          </cell>
          <cell r="H6554">
            <v>0</v>
          </cell>
          <cell r="I6554">
            <v>8001</v>
          </cell>
          <cell r="J6554">
            <v>1</v>
          </cell>
          <cell r="K6554">
            <v>3</v>
          </cell>
          <cell r="L6554">
            <v>0</v>
          </cell>
        </row>
        <row r="6555">
          <cell r="A6555">
            <v>8</v>
          </cell>
          <cell r="B6555">
            <v>2</v>
          </cell>
          <cell r="C6555">
            <v>0</v>
          </cell>
          <cell r="D6555">
            <v>0</v>
          </cell>
          <cell r="E6555">
            <v>2</v>
          </cell>
          <cell r="F6555">
            <v>0</v>
          </cell>
          <cell r="G6555">
            <v>0</v>
          </cell>
          <cell r="H6555">
            <v>0</v>
          </cell>
          <cell r="I6555">
            <v>8002</v>
          </cell>
          <cell r="J6555">
            <v>1</v>
          </cell>
          <cell r="K6555">
            <v>3</v>
          </cell>
          <cell r="L6555">
            <v>0</v>
          </cell>
        </row>
        <row r="6556">
          <cell r="A6556">
            <v>8</v>
          </cell>
          <cell r="B6556">
            <v>2</v>
          </cell>
          <cell r="C6556">
            <v>0</v>
          </cell>
          <cell r="D6556">
            <v>0</v>
          </cell>
          <cell r="E6556">
            <v>2</v>
          </cell>
          <cell r="F6556">
            <v>0</v>
          </cell>
          <cell r="G6556">
            <v>0</v>
          </cell>
          <cell r="H6556">
            <v>0</v>
          </cell>
          <cell r="I6556">
            <v>8008</v>
          </cell>
          <cell r="J6556">
            <v>1</v>
          </cell>
          <cell r="K6556">
            <v>3</v>
          </cell>
          <cell r="L6556">
            <v>0</v>
          </cell>
        </row>
        <row r="6557">
          <cell r="A6557">
            <v>8</v>
          </cell>
          <cell r="B6557">
            <v>2</v>
          </cell>
          <cell r="C6557">
            <v>0</v>
          </cell>
          <cell r="D6557">
            <v>0</v>
          </cell>
          <cell r="E6557">
            <v>2</v>
          </cell>
          <cell r="F6557">
            <v>0</v>
          </cell>
          <cell r="G6557">
            <v>0</v>
          </cell>
          <cell r="H6557">
            <v>0</v>
          </cell>
          <cell r="I6557">
            <v>8013</v>
          </cell>
          <cell r="J6557">
            <v>1</v>
          </cell>
          <cell r="K6557">
            <v>3</v>
          </cell>
          <cell r="L6557">
            <v>2031.77</v>
          </cell>
        </row>
        <row r="6558">
          <cell r="A6558">
            <v>8</v>
          </cell>
          <cell r="B6558">
            <v>2</v>
          </cell>
          <cell r="C6558">
            <v>0</v>
          </cell>
          <cell r="D6558">
            <v>0</v>
          </cell>
          <cell r="E6558">
            <v>2</v>
          </cell>
          <cell r="F6558">
            <v>0</v>
          </cell>
          <cell r="G6558">
            <v>0</v>
          </cell>
          <cell r="H6558">
            <v>0</v>
          </cell>
          <cell r="I6558">
            <v>8015</v>
          </cell>
          <cell r="J6558">
            <v>1</v>
          </cell>
          <cell r="K6558">
            <v>3</v>
          </cell>
          <cell r="L6558">
            <v>6472.04</v>
          </cell>
        </row>
        <row r="6559">
          <cell r="A6559">
            <v>8</v>
          </cell>
          <cell r="B6559">
            <v>2</v>
          </cell>
          <cell r="C6559">
            <v>0</v>
          </cell>
          <cell r="D6559">
            <v>0</v>
          </cell>
          <cell r="E6559">
            <v>2</v>
          </cell>
          <cell r="F6559">
            <v>0</v>
          </cell>
          <cell r="G6559">
            <v>0</v>
          </cell>
          <cell r="H6559">
            <v>0</v>
          </cell>
          <cell r="I6559">
            <v>8018</v>
          </cell>
          <cell r="J6559">
            <v>1</v>
          </cell>
          <cell r="K6559">
            <v>3</v>
          </cell>
          <cell r="L6559">
            <v>355.14</v>
          </cell>
        </row>
        <row r="6560">
          <cell r="A6560">
            <v>8</v>
          </cell>
          <cell r="B6560">
            <v>2</v>
          </cell>
          <cell r="C6560">
            <v>0</v>
          </cell>
          <cell r="D6560">
            <v>0</v>
          </cell>
          <cell r="E6560">
            <v>2</v>
          </cell>
          <cell r="F6560">
            <v>0</v>
          </cell>
          <cell r="G6560">
            <v>0</v>
          </cell>
          <cell r="H6560">
            <v>0</v>
          </cell>
          <cell r="I6560">
            <v>8100</v>
          </cell>
          <cell r="J6560">
            <v>1</v>
          </cell>
          <cell r="K6560">
            <v>3</v>
          </cell>
          <cell r="L6560">
            <v>14080.19</v>
          </cell>
        </row>
        <row r="6561">
          <cell r="A6561">
            <v>8</v>
          </cell>
          <cell r="B6561">
            <v>2</v>
          </cell>
          <cell r="C6561">
            <v>0</v>
          </cell>
          <cell r="D6561">
            <v>0</v>
          </cell>
          <cell r="E6561">
            <v>2</v>
          </cell>
          <cell r="F6561">
            <v>0</v>
          </cell>
          <cell r="G6561">
            <v>0</v>
          </cell>
          <cell r="H6561">
            <v>0</v>
          </cell>
          <cell r="I6561">
            <v>8200</v>
          </cell>
          <cell r="J6561">
            <v>1</v>
          </cell>
          <cell r="K6561">
            <v>3</v>
          </cell>
          <cell r="L6561">
            <v>7571071.5099999998</v>
          </cell>
        </row>
        <row r="6562">
          <cell r="A6562">
            <v>8</v>
          </cell>
          <cell r="B6562">
            <v>2</v>
          </cell>
          <cell r="C6562">
            <v>0</v>
          </cell>
          <cell r="D6562">
            <v>0</v>
          </cell>
          <cell r="E6562">
            <v>2</v>
          </cell>
          <cell r="F6562">
            <v>0</v>
          </cell>
          <cell r="G6562">
            <v>0</v>
          </cell>
          <cell r="H6562">
            <v>0</v>
          </cell>
          <cell r="I6562">
            <v>8300</v>
          </cell>
          <cell r="J6562">
            <v>1</v>
          </cell>
          <cell r="K6562">
            <v>3</v>
          </cell>
          <cell r="L6562">
            <v>144397.17000000001</v>
          </cell>
        </row>
        <row r="6563">
          <cell r="A6563">
            <v>8</v>
          </cell>
          <cell r="B6563">
            <v>2</v>
          </cell>
          <cell r="C6563">
            <v>0</v>
          </cell>
          <cell r="D6563">
            <v>0</v>
          </cell>
          <cell r="E6563">
            <v>2</v>
          </cell>
          <cell r="F6563">
            <v>0</v>
          </cell>
          <cell r="G6563">
            <v>0</v>
          </cell>
          <cell r="H6563">
            <v>0</v>
          </cell>
          <cell r="I6563">
            <v>8400</v>
          </cell>
          <cell r="J6563">
            <v>1</v>
          </cell>
          <cell r="K6563">
            <v>3</v>
          </cell>
          <cell r="L6563">
            <v>112.15</v>
          </cell>
        </row>
        <row r="6564">
          <cell r="A6564">
            <v>8</v>
          </cell>
          <cell r="B6564">
            <v>2</v>
          </cell>
          <cell r="C6564">
            <v>0</v>
          </cell>
          <cell r="D6564">
            <v>0</v>
          </cell>
          <cell r="E6564">
            <v>2</v>
          </cell>
          <cell r="F6564">
            <v>0</v>
          </cell>
          <cell r="G6564">
            <v>0</v>
          </cell>
          <cell r="H6564">
            <v>0</v>
          </cell>
          <cell r="I6564">
            <v>8500</v>
          </cell>
          <cell r="J6564">
            <v>1</v>
          </cell>
          <cell r="K6564">
            <v>3</v>
          </cell>
          <cell r="L6564">
            <v>6248.09</v>
          </cell>
        </row>
        <row r="6565">
          <cell r="A6565">
            <v>8</v>
          </cell>
          <cell r="B6565">
            <v>2</v>
          </cell>
          <cell r="C6565">
            <v>0</v>
          </cell>
          <cell r="D6565">
            <v>0</v>
          </cell>
          <cell r="E6565">
            <v>2</v>
          </cell>
          <cell r="F6565">
            <v>0</v>
          </cell>
          <cell r="G6565">
            <v>0</v>
          </cell>
          <cell r="H6565">
            <v>0</v>
          </cell>
          <cell r="I6565">
            <v>8600</v>
          </cell>
          <cell r="J6565">
            <v>1</v>
          </cell>
          <cell r="K6565">
            <v>3</v>
          </cell>
          <cell r="L6565">
            <v>5842.05</v>
          </cell>
        </row>
        <row r="6566">
          <cell r="A6566">
            <v>8</v>
          </cell>
          <cell r="B6566">
            <v>2</v>
          </cell>
          <cell r="C6566">
            <v>0</v>
          </cell>
          <cell r="D6566">
            <v>0</v>
          </cell>
          <cell r="E6566">
            <v>2</v>
          </cell>
          <cell r="F6566">
            <v>0</v>
          </cell>
          <cell r="G6566">
            <v>0</v>
          </cell>
          <cell r="H6566">
            <v>0</v>
          </cell>
          <cell r="I6566">
            <v>8700</v>
          </cell>
          <cell r="J6566">
            <v>1</v>
          </cell>
          <cell r="K6566">
            <v>3</v>
          </cell>
          <cell r="L6566">
            <v>2470.63</v>
          </cell>
        </row>
        <row r="6567">
          <cell r="A6567">
            <v>8</v>
          </cell>
          <cell r="B6567">
            <v>2</v>
          </cell>
          <cell r="C6567">
            <v>0</v>
          </cell>
          <cell r="D6567">
            <v>0</v>
          </cell>
          <cell r="E6567">
            <v>2</v>
          </cell>
          <cell r="F6567">
            <v>0</v>
          </cell>
          <cell r="G6567">
            <v>0</v>
          </cell>
          <cell r="H6567">
            <v>0</v>
          </cell>
          <cell r="I6567">
            <v>8800</v>
          </cell>
          <cell r="J6567">
            <v>1</v>
          </cell>
          <cell r="K6567">
            <v>3</v>
          </cell>
          <cell r="L6567">
            <v>2722.8</v>
          </cell>
        </row>
        <row r="6568">
          <cell r="A6568">
            <v>8</v>
          </cell>
          <cell r="B6568">
            <v>2</v>
          </cell>
          <cell r="C6568">
            <v>0</v>
          </cell>
          <cell r="D6568">
            <v>0</v>
          </cell>
          <cell r="E6568">
            <v>2</v>
          </cell>
          <cell r="F6568">
            <v>0</v>
          </cell>
          <cell r="G6568">
            <v>0</v>
          </cell>
          <cell r="H6568">
            <v>0</v>
          </cell>
          <cell r="I6568">
            <v>8900</v>
          </cell>
          <cell r="J6568">
            <v>1</v>
          </cell>
          <cell r="K6568">
            <v>3</v>
          </cell>
          <cell r="L6568">
            <v>66827.72</v>
          </cell>
        </row>
        <row r="6569">
          <cell r="A6569">
            <v>8</v>
          </cell>
          <cell r="B6569">
            <v>2</v>
          </cell>
          <cell r="C6569">
            <v>0</v>
          </cell>
          <cell r="D6569">
            <v>0</v>
          </cell>
          <cell r="E6569">
            <v>2</v>
          </cell>
          <cell r="F6569">
            <v>0</v>
          </cell>
          <cell r="G6569">
            <v>0</v>
          </cell>
          <cell r="H6569">
            <v>0</v>
          </cell>
          <cell r="I6569">
            <v>9000</v>
          </cell>
          <cell r="J6569">
            <v>1</v>
          </cell>
          <cell r="K6569">
            <v>3</v>
          </cell>
          <cell r="L6569">
            <v>2048.42</v>
          </cell>
        </row>
        <row r="6570">
          <cell r="A6570">
            <v>8</v>
          </cell>
          <cell r="B6570">
            <v>2</v>
          </cell>
          <cell r="C6570">
            <v>0</v>
          </cell>
          <cell r="D6570">
            <v>0</v>
          </cell>
          <cell r="E6570">
            <v>2</v>
          </cell>
          <cell r="F6570">
            <v>0</v>
          </cell>
          <cell r="G6570">
            <v>0</v>
          </cell>
          <cell r="H6570">
            <v>0</v>
          </cell>
          <cell r="I6570">
            <v>9100</v>
          </cell>
          <cell r="J6570">
            <v>1</v>
          </cell>
          <cell r="K6570">
            <v>3</v>
          </cell>
          <cell r="L6570">
            <v>3500.79</v>
          </cell>
        </row>
        <row r="6571">
          <cell r="A6571">
            <v>8</v>
          </cell>
          <cell r="B6571">
            <v>2</v>
          </cell>
          <cell r="C6571">
            <v>0</v>
          </cell>
          <cell r="D6571">
            <v>0</v>
          </cell>
          <cell r="E6571">
            <v>2</v>
          </cell>
          <cell r="F6571">
            <v>0</v>
          </cell>
          <cell r="G6571">
            <v>0</v>
          </cell>
          <cell r="H6571">
            <v>0</v>
          </cell>
          <cell r="I6571">
            <v>9200</v>
          </cell>
          <cell r="J6571">
            <v>1</v>
          </cell>
          <cell r="K6571">
            <v>3</v>
          </cell>
          <cell r="L6571">
            <v>17326.52</v>
          </cell>
        </row>
        <row r="6572">
          <cell r="A6572">
            <v>8</v>
          </cell>
          <cell r="B6572">
            <v>2</v>
          </cell>
          <cell r="C6572">
            <v>0</v>
          </cell>
          <cell r="D6572">
            <v>0</v>
          </cell>
          <cell r="E6572">
            <v>2</v>
          </cell>
          <cell r="F6572">
            <v>0</v>
          </cell>
          <cell r="G6572">
            <v>0</v>
          </cell>
          <cell r="H6572">
            <v>0</v>
          </cell>
          <cell r="I6572">
            <v>9300</v>
          </cell>
          <cell r="J6572">
            <v>1</v>
          </cell>
          <cell r="K6572">
            <v>3</v>
          </cell>
          <cell r="L6572">
            <v>1317.88</v>
          </cell>
        </row>
        <row r="6573">
          <cell r="A6573">
            <v>8</v>
          </cell>
          <cell r="B6573">
            <v>2</v>
          </cell>
          <cell r="C6573">
            <v>0</v>
          </cell>
          <cell r="D6573">
            <v>0</v>
          </cell>
          <cell r="E6573">
            <v>2</v>
          </cell>
          <cell r="F6573">
            <v>0</v>
          </cell>
          <cell r="G6573">
            <v>0</v>
          </cell>
          <cell r="H6573">
            <v>0</v>
          </cell>
          <cell r="I6573">
            <v>9700</v>
          </cell>
          <cell r="J6573">
            <v>1</v>
          </cell>
          <cell r="K6573">
            <v>3</v>
          </cell>
          <cell r="L6573">
            <v>0</v>
          </cell>
        </row>
        <row r="6574">
          <cell r="A6574">
            <v>8</v>
          </cell>
          <cell r="B6574">
            <v>2</v>
          </cell>
          <cell r="C6574">
            <v>0</v>
          </cell>
          <cell r="D6574">
            <v>0</v>
          </cell>
          <cell r="E6574">
            <v>2</v>
          </cell>
          <cell r="F6574">
            <v>0</v>
          </cell>
          <cell r="G6574">
            <v>0</v>
          </cell>
          <cell r="H6574">
            <v>0</v>
          </cell>
          <cell r="I6574">
            <v>9800</v>
          </cell>
          <cell r="J6574">
            <v>1</v>
          </cell>
          <cell r="K6574">
            <v>3</v>
          </cell>
          <cell r="L6574">
            <v>7851.6</v>
          </cell>
        </row>
        <row r="6575">
          <cell r="A6575">
            <v>8</v>
          </cell>
          <cell r="B6575">
            <v>2</v>
          </cell>
          <cell r="C6575">
            <v>0</v>
          </cell>
          <cell r="D6575">
            <v>0</v>
          </cell>
          <cell r="E6575">
            <v>2</v>
          </cell>
          <cell r="F6575">
            <v>0</v>
          </cell>
          <cell r="G6575">
            <v>0</v>
          </cell>
          <cell r="H6575">
            <v>0</v>
          </cell>
          <cell r="I6575">
            <v>9900</v>
          </cell>
          <cell r="J6575">
            <v>1</v>
          </cell>
          <cell r="K6575">
            <v>3</v>
          </cell>
          <cell r="L6575">
            <v>1344.86</v>
          </cell>
        </row>
        <row r="6576">
          <cell r="A6576">
            <v>8</v>
          </cell>
          <cell r="B6576">
            <v>2</v>
          </cell>
          <cell r="C6576">
            <v>0</v>
          </cell>
          <cell r="D6576">
            <v>0</v>
          </cell>
          <cell r="E6576">
            <v>2</v>
          </cell>
          <cell r="F6576">
            <v>0</v>
          </cell>
          <cell r="G6576">
            <v>0</v>
          </cell>
          <cell r="H6576">
            <v>0</v>
          </cell>
          <cell r="I6576">
            <v>9950</v>
          </cell>
          <cell r="J6576">
            <v>1</v>
          </cell>
          <cell r="K6576">
            <v>3</v>
          </cell>
          <cell r="L6576">
            <v>10356.799999999999</v>
          </cell>
        </row>
        <row r="6577">
          <cell r="A6577">
            <v>8</v>
          </cell>
          <cell r="B6577">
            <v>2</v>
          </cell>
          <cell r="C6577">
            <v>0</v>
          </cell>
          <cell r="D6577">
            <v>0</v>
          </cell>
          <cell r="E6577">
            <v>2</v>
          </cell>
          <cell r="F6577">
            <v>0</v>
          </cell>
          <cell r="G6577">
            <v>0</v>
          </cell>
          <cell r="H6577">
            <v>0</v>
          </cell>
          <cell r="I6577">
            <v>1000</v>
          </cell>
          <cell r="J6577">
            <v>2</v>
          </cell>
          <cell r="K6577">
            <v>3</v>
          </cell>
          <cell r="L6577">
            <v>3204563.81</v>
          </cell>
        </row>
        <row r="6578">
          <cell r="A6578">
            <v>8</v>
          </cell>
          <cell r="B6578">
            <v>2</v>
          </cell>
          <cell r="C6578">
            <v>0</v>
          </cell>
          <cell r="D6578">
            <v>0</v>
          </cell>
          <cell r="E6578">
            <v>2</v>
          </cell>
          <cell r="F6578">
            <v>0</v>
          </cell>
          <cell r="G6578">
            <v>0</v>
          </cell>
          <cell r="H6578">
            <v>0</v>
          </cell>
          <cell r="I6578">
            <v>1021</v>
          </cell>
          <cell r="J6578">
            <v>2</v>
          </cell>
          <cell r="K6578">
            <v>3</v>
          </cell>
          <cell r="L6578">
            <v>221000</v>
          </cell>
        </row>
        <row r="6579">
          <cell r="A6579">
            <v>8</v>
          </cell>
          <cell r="B6579">
            <v>2</v>
          </cell>
          <cell r="C6579">
            <v>0</v>
          </cell>
          <cell r="D6579">
            <v>0</v>
          </cell>
          <cell r="E6579">
            <v>3</v>
          </cell>
          <cell r="F6579">
            <v>0</v>
          </cell>
          <cell r="G6579">
            <v>0</v>
          </cell>
          <cell r="H6579">
            <v>0</v>
          </cell>
          <cell r="I6579">
            <v>1000</v>
          </cell>
          <cell r="J6579">
            <v>2</v>
          </cell>
          <cell r="K6579">
            <v>3</v>
          </cell>
          <cell r="L6579">
            <v>0</v>
          </cell>
        </row>
        <row r="6580">
          <cell r="A6580">
            <v>8</v>
          </cell>
          <cell r="B6580">
            <v>2</v>
          </cell>
          <cell r="C6580">
            <v>0</v>
          </cell>
          <cell r="D6580">
            <v>0</v>
          </cell>
          <cell r="E6580">
            <v>3</v>
          </cell>
          <cell r="F6580">
            <v>0</v>
          </cell>
          <cell r="G6580">
            <v>0</v>
          </cell>
          <cell r="H6580">
            <v>0</v>
          </cell>
          <cell r="I6580">
            <v>2021</v>
          </cell>
          <cell r="J6580">
            <v>2</v>
          </cell>
          <cell r="K6580">
            <v>3</v>
          </cell>
          <cell r="L6580">
            <v>0</v>
          </cell>
        </row>
        <row r="6581">
          <cell r="A6581">
            <v>8</v>
          </cell>
          <cell r="B6581">
            <v>2</v>
          </cell>
          <cell r="C6581">
            <v>0</v>
          </cell>
          <cell r="D6581">
            <v>0</v>
          </cell>
          <cell r="E6581">
            <v>3</v>
          </cell>
          <cell r="F6581">
            <v>0</v>
          </cell>
          <cell r="G6581">
            <v>0</v>
          </cell>
          <cell r="H6581">
            <v>0</v>
          </cell>
          <cell r="I6581">
            <v>2022</v>
          </cell>
          <cell r="J6581">
            <v>2</v>
          </cell>
          <cell r="K6581">
            <v>3</v>
          </cell>
          <cell r="L6581">
            <v>0</v>
          </cell>
        </row>
        <row r="6582">
          <cell r="A6582">
            <v>8</v>
          </cell>
          <cell r="B6582">
            <v>2</v>
          </cell>
          <cell r="C6582">
            <v>0</v>
          </cell>
          <cell r="D6582">
            <v>0</v>
          </cell>
          <cell r="E6582">
            <v>3</v>
          </cell>
          <cell r="F6582">
            <v>0</v>
          </cell>
          <cell r="G6582">
            <v>0</v>
          </cell>
          <cell r="H6582">
            <v>0</v>
          </cell>
          <cell r="I6582">
            <v>2023</v>
          </cell>
          <cell r="J6582">
            <v>2</v>
          </cell>
          <cell r="K6582">
            <v>3</v>
          </cell>
          <cell r="L6582">
            <v>0</v>
          </cell>
        </row>
        <row r="6583">
          <cell r="A6583">
            <v>8</v>
          </cell>
          <cell r="B6583">
            <v>2</v>
          </cell>
          <cell r="C6583">
            <v>0</v>
          </cell>
          <cell r="D6583">
            <v>0</v>
          </cell>
          <cell r="E6583">
            <v>3</v>
          </cell>
          <cell r="F6583">
            <v>0</v>
          </cell>
          <cell r="G6583">
            <v>0</v>
          </cell>
          <cell r="H6583">
            <v>0</v>
          </cell>
          <cell r="I6583">
            <v>2024</v>
          </cell>
          <cell r="J6583">
            <v>2</v>
          </cell>
          <cell r="K6583">
            <v>3</v>
          </cell>
          <cell r="L6583">
            <v>0</v>
          </cell>
        </row>
        <row r="6584">
          <cell r="A6584">
            <v>8</v>
          </cell>
          <cell r="B6584">
            <v>2</v>
          </cell>
          <cell r="C6584">
            <v>0</v>
          </cell>
          <cell r="D6584">
            <v>0</v>
          </cell>
          <cell r="E6584">
            <v>3</v>
          </cell>
          <cell r="F6584">
            <v>0</v>
          </cell>
          <cell r="G6584">
            <v>0</v>
          </cell>
          <cell r="H6584">
            <v>0</v>
          </cell>
          <cell r="I6584">
            <v>2027</v>
          </cell>
          <cell r="J6584">
            <v>2</v>
          </cell>
          <cell r="K6584">
            <v>3</v>
          </cell>
          <cell r="L6584">
            <v>0</v>
          </cell>
        </row>
        <row r="6585">
          <cell r="A6585">
            <v>8</v>
          </cell>
          <cell r="B6585">
            <v>2</v>
          </cell>
          <cell r="C6585">
            <v>0</v>
          </cell>
          <cell r="D6585">
            <v>0</v>
          </cell>
          <cell r="E6585">
            <v>3</v>
          </cell>
          <cell r="F6585">
            <v>0</v>
          </cell>
          <cell r="G6585">
            <v>0</v>
          </cell>
          <cell r="H6585">
            <v>0</v>
          </cell>
          <cell r="I6585">
            <v>2028</v>
          </cell>
          <cell r="J6585">
            <v>2</v>
          </cell>
          <cell r="K6585">
            <v>3</v>
          </cell>
          <cell r="L6585">
            <v>0</v>
          </cell>
        </row>
        <row r="6586">
          <cell r="A6586">
            <v>8</v>
          </cell>
          <cell r="B6586">
            <v>2</v>
          </cell>
          <cell r="C6586">
            <v>0</v>
          </cell>
          <cell r="D6586">
            <v>0</v>
          </cell>
          <cell r="E6586">
            <v>3</v>
          </cell>
          <cell r="F6586">
            <v>0</v>
          </cell>
          <cell r="G6586">
            <v>0</v>
          </cell>
          <cell r="H6586">
            <v>0</v>
          </cell>
          <cell r="I6586">
            <v>4042</v>
          </cell>
          <cell r="J6586">
            <v>2</v>
          </cell>
          <cell r="K6586">
            <v>3</v>
          </cell>
          <cell r="L6586">
            <v>0</v>
          </cell>
        </row>
        <row r="6587">
          <cell r="A6587">
            <v>8</v>
          </cell>
          <cell r="B6587">
            <v>2</v>
          </cell>
          <cell r="C6587">
            <v>0</v>
          </cell>
          <cell r="D6587">
            <v>0</v>
          </cell>
          <cell r="E6587">
            <v>3</v>
          </cell>
          <cell r="F6587">
            <v>0</v>
          </cell>
          <cell r="G6587">
            <v>0</v>
          </cell>
          <cell r="H6587">
            <v>0</v>
          </cell>
          <cell r="I6587">
            <v>4091</v>
          </cell>
          <cell r="J6587">
            <v>2</v>
          </cell>
          <cell r="K6587">
            <v>3</v>
          </cell>
          <cell r="L6587">
            <v>0</v>
          </cell>
        </row>
        <row r="6588">
          <cell r="A6588">
            <v>8</v>
          </cell>
          <cell r="B6588">
            <v>2</v>
          </cell>
          <cell r="C6588">
            <v>0</v>
          </cell>
          <cell r="D6588">
            <v>0</v>
          </cell>
          <cell r="E6588">
            <v>3</v>
          </cell>
          <cell r="F6588">
            <v>0</v>
          </cell>
          <cell r="G6588">
            <v>0</v>
          </cell>
          <cell r="H6588">
            <v>0</v>
          </cell>
          <cell r="I6588">
            <v>5301</v>
          </cell>
          <cell r="J6588">
            <v>2</v>
          </cell>
          <cell r="K6588">
            <v>3</v>
          </cell>
          <cell r="L6588">
            <v>0</v>
          </cell>
        </row>
        <row r="6589">
          <cell r="A6589">
            <v>8</v>
          </cell>
          <cell r="B6589">
            <v>2</v>
          </cell>
          <cell r="C6589">
            <v>0</v>
          </cell>
          <cell r="D6589">
            <v>0</v>
          </cell>
          <cell r="E6589">
            <v>3</v>
          </cell>
          <cell r="F6589">
            <v>0</v>
          </cell>
          <cell r="G6589">
            <v>0</v>
          </cell>
          <cell r="H6589">
            <v>0</v>
          </cell>
          <cell r="I6589">
            <v>7951</v>
          </cell>
          <cell r="J6589">
            <v>2</v>
          </cell>
          <cell r="K6589">
            <v>3</v>
          </cell>
          <cell r="L6589">
            <v>0</v>
          </cell>
        </row>
        <row r="6590">
          <cell r="A6590">
            <v>8</v>
          </cell>
          <cell r="B6590">
            <v>2</v>
          </cell>
          <cell r="C6590">
            <v>0</v>
          </cell>
          <cell r="D6590">
            <v>0</v>
          </cell>
          <cell r="E6590">
            <v>3</v>
          </cell>
          <cell r="F6590">
            <v>0</v>
          </cell>
          <cell r="G6590">
            <v>0</v>
          </cell>
          <cell r="H6590">
            <v>0</v>
          </cell>
          <cell r="I6590">
            <v>7962</v>
          </cell>
          <cell r="J6590">
            <v>2</v>
          </cell>
          <cell r="K6590">
            <v>3</v>
          </cell>
          <cell r="L6590">
            <v>0</v>
          </cell>
        </row>
        <row r="6591">
          <cell r="A6591">
            <v>8</v>
          </cell>
          <cell r="B6591">
            <v>2</v>
          </cell>
          <cell r="C6591">
            <v>0</v>
          </cell>
          <cell r="D6591">
            <v>0</v>
          </cell>
          <cell r="E6591">
            <v>3</v>
          </cell>
          <cell r="F6591">
            <v>1</v>
          </cell>
          <cell r="G6591">
            <v>0</v>
          </cell>
          <cell r="H6591">
            <v>0</v>
          </cell>
          <cell r="I6591">
            <v>8300</v>
          </cell>
          <cell r="J6591">
            <v>1</v>
          </cell>
          <cell r="K6591">
            <v>3</v>
          </cell>
          <cell r="L6591">
            <v>0</v>
          </cell>
        </row>
        <row r="6592">
          <cell r="A6592">
            <v>8</v>
          </cell>
          <cell r="B6592">
            <v>2</v>
          </cell>
          <cell r="C6592">
            <v>0</v>
          </cell>
          <cell r="D6592">
            <v>0</v>
          </cell>
          <cell r="E6592">
            <v>3</v>
          </cell>
          <cell r="F6592">
            <v>1</v>
          </cell>
          <cell r="G6592">
            <v>0</v>
          </cell>
          <cell r="H6592">
            <v>0</v>
          </cell>
          <cell r="I6592">
            <v>1000</v>
          </cell>
          <cell r="J6592">
            <v>2</v>
          </cell>
          <cell r="K6592">
            <v>3</v>
          </cell>
          <cell r="L6592">
            <v>0</v>
          </cell>
        </row>
        <row r="6593">
          <cell r="A6593">
            <v>8</v>
          </cell>
          <cell r="B6593">
            <v>2</v>
          </cell>
          <cell r="C6593">
            <v>0</v>
          </cell>
          <cell r="D6593">
            <v>0</v>
          </cell>
          <cell r="E6593">
            <v>3</v>
          </cell>
          <cell r="F6593">
            <v>1</v>
          </cell>
          <cell r="G6593">
            <v>0</v>
          </cell>
          <cell r="H6593">
            <v>0</v>
          </cell>
          <cell r="I6593">
            <v>1002</v>
          </cell>
          <cell r="J6593">
            <v>2</v>
          </cell>
          <cell r="K6593">
            <v>3</v>
          </cell>
          <cell r="L6593">
            <v>0</v>
          </cell>
        </row>
        <row r="6594">
          <cell r="A6594">
            <v>8</v>
          </cell>
          <cell r="B6594">
            <v>2</v>
          </cell>
          <cell r="C6594">
            <v>0</v>
          </cell>
          <cell r="D6594">
            <v>0</v>
          </cell>
          <cell r="E6594">
            <v>3</v>
          </cell>
          <cell r="F6594">
            <v>1</v>
          </cell>
          <cell r="G6594">
            <v>0</v>
          </cell>
          <cell r="H6594">
            <v>0</v>
          </cell>
          <cell r="I6594">
            <v>7100</v>
          </cell>
          <cell r="J6594">
            <v>2</v>
          </cell>
          <cell r="K6594">
            <v>3</v>
          </cell>
          <cell r="L6594">
            <v>0</v>
          </cell>
        </row>
        <row r="6595">
          <cell r="A6595">
            <v>8</v>
          </cell>
          <cell r="B6595">
            <v>2</v>
          </cell>
          <cell r="C6595">
            <v>0</v>
          </cell>
          <cell r="D6595">
            <v>0</v>
          </cell>
          <cell r="E6595">
            <v>3</v>
          </cell>
          <cell r="F6595">
            <v>2</v>
          </cell>
          <cell r="G6595">
            <v>0</v>
          </cell>
          <cell r="H6595">
            <v>0</v>
          </cell>
          <cell r="I6595">
            <v>8200</v>
          </cell>
          <cell r="J6595">
            <v>1</v>
          </cell>
          <cell r="K6595">
            <v>3</v>
          </cell>
          <cell r="L6595">
            <v>9331.2000000000007</v>
          </cell>
        </row>
        <row r="6596">
          <cell r="A6596">
            <v>8</v>
          </cell>
          <cell r="B6596">
            <v>2</v>
          </cell>
          <cell r="C6596">
            <v>0</v>
          </cell>
          <cell r="D6596">
            <v>0</v>
          </cell>
          <cell r="E6596">
            <v>3</v>
          </cell>
          <cell r="F6596">
            <v>2</v>
          </cell>
          <cell r="G6596">
            <v>0</v>
          </cell>
          <cell r="H6596">
            <v>0</v>
          </cell>
          <cell r="I6596">
            <v>1000</v>
          </cell>
          <cell r="J6596">
            <v>2</v>
          </cell>
          <cell r="K6596">
            <v>3</v>
          </cell>
          <cell r="L6596">
            <v>0</v>
          </cell>
        </row>
        <row r="6597">
          <cell r="A6597">
            <v>8</v>
          </cell>
          <cell r="B6597">
            <v>2</v>
          </cell>
          <cell r="C6597">
            <v>0</v>
          </cell>
          <cell r="D6597">
            <v>0</v>
          </cell>
          <cell r="E6597">
            <v>3</v>
          </cell>
          <cell r="F6597">
            <v>2</v>
          </cell>
          <cell r="G6597">
            <v>0</v>
          </cell>
          <cell r="H6597">
            <v>0</v>
          </cell>
          <cell r="I6597">
            <v>2021</v>
          </cell>
          <cell r="J6597">
            <v>2</v>
          </cell>
          <cell r="K6597">
            <v>3</v>
          </cell>
          <cell r="L6597">
            <v>0</v>
          </cell>
        </row>
        <row r="6598">
          <cell r="A6598">
            <v>8</v>
          </cell>
          <cell r="B6598">
            <v>2</v>
          </cell>
          <cell r="C6598">
            <v>0</v>
          </cell>
          <cell r="D6598">
            <v>0</v>
          </cell>
          <cell r="E6598">
            <v>3</v>
          </cell>
          <cell r="F6598">
            <v>2</v>
          </cell>
          <cell r="G6598">
            <v>0</v>
          </cell>
          <cell r="H6598">
            <v>0</v>
          </cell>
          <cell r="I6598">
            <v>2022</v>
          </cell>
          <cell r="J6598">
            <v>2</v>
          </cell>
          <cell r="K6598">
            <v>3</v>
          </cell>
          <cell r="L6598">
            <v>0</v>
          </cell>
        </row>
        <row r="6599">
          <cell r="A6599">
            <v>8</v>
          </cell>
          <cell r="B6599">
            <v>2</v>
          </cell>
          <cell r="C6599">
            <v>0</v>
          </cell>
          <cell r="D6599">
            <v>0</v>
          </cell>
          <cell r="E6599">
            <v>3</v>
          </cell>
          <cell r="F6599">
            <v>2</v>
          </cell>
          <cell r="G6599">
            <v>0</v>
          </cell>
          <cell r="H6599">
            <v>0</v>
          </cell>
          <cell r="I6599">
            <v>2023</v>
          </cell>
          <cell r="J6599">
            <v>2</v>
          </cell>
          <cell r="K6599">
            <v>3</v>
          </cell>
          <cell r="L6599">
            <v>0</v>
          </cell>
        </row>
        <row r="6600">
          <cell r="A6600">
            <v>8</v>
          </cell>
          <cell r="B6600">
            <v>2</v>
          </cell>
          <cell r="C6600">
            <v>0</v>
          </cell>
          <cell r="D6600">
            <v>0</v>
          </cell>
          <cell r="E6600">
            <v>3</v>
          </cell>
          <cell r="F6600">
            <v>2</v>
          </cell>
          <cell r="G6600">
            <v>0</v>
          </cell>
          <cell r="H6600">
            <v>0</v>
          </cell>
          <cell r="I6600">
            <v>2025</v>
          </cell>
          <cell r="J6600">
            <v>2</v>
          </cell>
          <cell r="K6600">
            <v>3</v>
          </cell>
          <cell r="L6600">
            <v>0</v>
          </cell>
        </row>
        <row r="6601">
          <cell r="A6601">
            <v>8</v>
          </cell>
          <cell r="B6601">
            <v>2</v>
          </cell>
          <cell r="C6601">
            <v>0</v>
          </cell>
          <cell r="D6601">
            <v>0</v>
          </cell>
          <cell r="E6601">
            <v>3</v>
          </cell>
          <cell r="F6601">
            <v>2</v>
          </cell>
          <cell r="G6601">
            <v>0</v>
          </cell>
          <cell r="H6601">
            <v>0</v>
          </cell>
          <cell r="I6601">
            <v>2028</v>
          </cell>
          <cell r="J6601">
            <v>2</v>
          </cell>
          <cell r="K6601">
            <v>3</v>
          </cell>
          <cell r="L6601">
            <v>0</v>
          </cell>
        </row>
        <row r="6602">
          <cell r="A6602">
            <v>8</v>
          </cell>
          <cell r="B6602">
            <v>2</v>
          </cell>
          <cell r="C6602">
            <v>0</v>
          </cell>
          <cell r="D6602">
            <v>0</v>
          </cell>
          <cell r="E6602">
            <v>3</v>
          </cell>
          <cell r="F6602">
            <v>3</v>
          </cell>
          <cell r="G6602">
            <v>0</v>
          </cell>
          <cell r="H6602">
            <v>0</v>
          </cell>
          <cell r="I6602">
            <v>8200</v>
          </cell>
          <cell r="J6602">
            <v>1</v>
          </cell>
          <cell r="K6602">
            <v>3</v>
          </cell>
          <cell r="L6602">
            <v>512773.13</v>
          </cell>
        </row>
        <row r="6603">
          <cell r="A6603">
            <v>8</v>
          </cell>
          <cell r="B6603">
            <v>2</v>
          </cell>
          <cell r="C6603">
            <v>0</v>
          </cell>
          <cell r="D6603">
            <v>0</v>
          </cell>
          <cell r="E6603">
            <v>3</v>
          </cell>
          <cell r="F6603">
            <v>3</v>
          </cell>
          <cell r="G6603">
            <v>0</v>
          </cell>
          <cell r="H6603">
            <v>0</v>
          </cell>
          <cell r="I6603">
            <v>1000</v>
          </cell>
          <cell r="J6603">
            <v>2</v>
          </cell>
          <cell r="K6603">
            <v>3</v>
          </cell>
          <cell r="L6603">
            <v>0</v>
          </cell>
        </row>
        <row r="6604">
          <cell r="A6604">
            <v>8</v>
          </cell>
          <cell r="B6604">
            <v>2</v>
          </cell>
          <cell r="C6604">
            <v>0</v>
          </cell>
          <cell r="D6604">
            <v>0</v>
          </cell>
          <cell r="E6604">
            <v>3</v>
          </cell>
          <cell r="F6604">
            <v>3</v>
          </cell>
          <cell r="G6604">
            <v>0</v>
          </cell>
          <cell r="H6604">
            <v>0</v>
          </cell>
          <cell r="I6604">
            <v>2022</v>
          </cell>
          <cell r="J6604">
            <v>2</v>
          </cell>
          <cell r="K6604">
            <v>3</v>
          </cell>
          <cell r="L6604">
            <v>0</v>
          </cell>
        </row>
        <row r="6605">
          <cell r="A6605">
            <v>8</v>
          </cell>
          <cell r="B6605">
            <v>2</v>
          </cell>
          <cell r="C6605">
            <v>0</v>
          </cell>
          <cell r="D6605">
            <v>0</v>
          </cell>
          <cell r="E6605">
            <v>3</v>
          </cell>
          <cell r="F6605">
            <v>3</v>
          </cell>
          <cell r="G6605">
            <v>0</v>
          </cell>
          <cell r="H6605">
            <v>0</v>
          </cell>
          <cell r="I6605">
            <v>2025</v>
          </cell>
          <cell r="J6605">
            <v>2</v>
          </cell>
          <cell r="K6605">
            <v>3</v>
          </cell>
          <cell r="L6605">
            <v>0</v>
          </cell>
        </row>
        <row r="6606">
          <cell r="A6606">
            <v>8</v>
          </cell>
          <cell r="B6606">
            <v>2</v>
          </cell>
          <cell r="C6606">
            <v>0</v>
          </cell>
          <cell r="D6606">
            <v>0</v>
          </cell>
          <cell r="E6606">
            <v>3</v>
          </cell>
          <cell r="F6606">
            <v>4</v>
          </cell>
          <cell r="G6606">
            <v>0</v>
          </cell>
          <cell r="H6606">
            <v>0</v>
          </cell>
          <cell r="I6606">
            <v>1000</v>
          </cell>
          <cell r="J6606">
            <v>2</v>
          </cell>
          <cell r="K6606">
            <v>3</v>
          </cell>
          <cell r="L6606">
            <v>0</v>
          </cell>
        </row>
        <row r="6607">
          <cell r="A6607">
            <v>8</v>
          </cell>
          <cell r="B6607">
            <v>2</v>
          </cell>
          <cell r="C6607">
            <v>0</v>
          </cell>
          <cell r="D6607">
            <v>0</v>
          </cell>
          <cell r="E6607">
            <v>3</v>
          </cell>
          <cell r="F6607">
            <v>4</v>
          </cell>
          <cell r="G6607">
            <v>0</v>
          </cell>
          <cell r="H6607">
            <v>0</v>
          </cell>
          <cell r="I6607">
            <v>1001</v>
          </cell>
          <cell r="J6607">
            <v>2</v>
          </cell>
          <cell r="K6607">
            <v>3</v>
          </cell>
          <cell r="L6607">
            <v>0</v>
          </cell>
        </row>
        <row r="6608">
          <cell r="A6608">
            <v>8</v>
          </cell>
          <cell r="B6608">
            <v>2</v>
          </cell>
          <cell r="C6608">
            <v>0</v>
          </cell>
          <cell r="D6608">
            <v>0</v>
          </cell>
          <cell r="E6608">
            <v>3</v>
          </cell>
          <cell r="F6608">
            <v>4</v>
          </cell>
          <cell r="G6608">
            <v>0</v>
          </cell>
          <cell r="H6608">
            <v>0</v>
          </cell>
          <cell r="I6608">
            <v>1010</v>
          </cell>
          <cell r="J6608">
            <v>2</v>
          </cell>
          <cell r="K6608">
            <v>3</v>
          </cell>
          <cell r="L6608">
            <v>0</v>
          </cell>
        </row>
        <row r="6609">
          <cell r="A6609">
            <v>8</v>
          </cell>
          <cell r="B6609">
            <v>2</v>
          </cell>
          <cell r="C6609">
            <v>0</v>
          </cell>
          <cell r="D6609">
            <v>0</v>
          </cell>
          <cell r="E6609">
            <v>3</v>
          </cell>
          <cell r="F6609">
            <v>4</v>
          </cell>
          <cell r="G6609">
            <v>0</v>
          </cell>
          <cell r="H6609">
            <v>0</v>
          </cell>
          <cell r="I6609">
            <v>1011</v>
          </cell>
          <cell r="J6609">
            <v>2</v>
          </cell>
          <cell r="K6609">
            <v>3</v>
          </cell>
          <cell r="L6609">
            <v>0</v>
          </cell>
        </row>
        <row r="6610">
          <cell r="A6610">
            <v>8</v>
          </cell>
          <cell r="B6610">
            <v>2</v>
          </cell>
          <cell r="C6610">
            <v>0</v>
          </cell>
          <cell r="D6610">
            <v>0</v>
          </cell>
          <cell r="E6610">
            <v>3</v>
          </cell>
          <cell r="F6610">
            <v>4</v>
          </cell>
          <cell r="G6610">
            <v>0</v>
          </cell>
          <cell r="H6610">
            <v>0</v>
          </cell>
          <cell r="I6610">
            <v>2023</v>
          </cell>
          <cell r="J6610">
            <v>2</v>
          </cell>
          <cell r="K6610">
            <v>3</v>
          </cell>
          <cell r="L6610">
            <v>0</v>
          </cell>
        </row>
        <row r="6611">
          <cell r="A6611">
            <v>8</v>
          </cell>
          <cell r="B6611">
            <v>2</v>
          </cell>
          <cell r="C6611">
            <v>0</v>
          </cell>
          <cell r="D6611">
            <v>0</v>
          </cell>
          <cell r="E6611">
            <v>3</v>
          </cell>
          <cell r="F6611">
            <v>4</v>
          </cell>
          <cell r="G6611">
            <v>0</v>
          </cell>
          <cell r="H6611">
            <v>0</v>
          </cell>
          <cell r="I6611">
            <v>2024</v>
          </cell>
          <cell r="J6611">
            <v>2</v>
          </cell>
          <cell r="K6611">
            <v>3</v>
          </cell>
          <cell r="L6611">
            <v>0</v>
          </cell>
        </row>
        <row r="6612">
          <cell r="A6612">
            <v>8</v>
          </cell>
          <cell r="B6612">
            <v>2</v>
          </cell>
          <cell r="C6612">
            <v>0</v>
          </cell>
          <cell r="D6612">
            <v>0</v>
          </cell>
          <cell r="E6612">
            <v>3</v>
          </cell>
          <cell r="F6612">
            <v>4</v>
          </cell>
          <cell r="G6612">
            <v>0</v>
          </cell>
          <cell r="H6612">
            <v>0</v>
          </cell>
          <cell r="I6612">
            <v>2026</v>
          </cell>
          <cell r="J6612">
            <v>2</v>
          </cell>
          <cell r="K6612">
            <v>3</v>
          </cell>
          <cell r="L6612">
            <v>0</v>
          </cell>
        </row>
        <row r="6613">
          <cell r="A6613">
            <v>8</v>
          </cell>
          <cell r="B6613">
            <v>2</v>
          </cell>
          <cell r="C6613">
            <v>0</v>
          </cell>
          <cell r="D6613">
            <v>0</v>
          </cell>
          <cell r="E6613">
            <v>3</v>
          </cell>
          <cell r="F6613">
            <v>4</v>
          </cell>
          <cell r="G6613">
            <v>0</v>
          </cell>
          <cell r="H6613">
            <v>0</v>
          </cell>
          <cell r="I6613">
            <v>5320</v>
          </cell>
          <cell r="J6613">
            <v>2</v>
          </cell>
          <cell r="K6613">
            <v>3</v>
          </cell>
          <cell r="L6613">
            <v>0</v>
          </cell>
        </row>
        <row r="6614">
          <cell r="A6614">
            <v>8</v>
          </cell>
          <cell r="B6614">
            <v>2</v>
          </cell>
          <cell r="C6614">
            <v>0</v>
          </cell>
          <cell r="D6614">
            <v>0</v>
          </cell>
          <cell r="E6614">
            <v>3</v>
          </cell>
          <cell r="F6614">
            <v>4</v>
          </cell>
          <cell r="G6614">
            <v>0</v>
          </cell>
          <cell r="H6614">
            <v>0</v>
          </cell>
          <cell r="I6614">
            <v>5353</v>
          </cell>
          <cell r="J6614">
            <v>2</v>
          </cell>
          <cell r="K6614">
            <v>3</v>
          </cell>
          <cell r="L6614">
            <v>0</v>
          </cell>
        </row>
        <row r="6615">
          <cell r="A6615">
            <v>8</v>
          </cell>
          <cell r="B6615">
            <v>2</v>
          </cell>
          <cell r="C6615">
            <v>0</v>
          </cell>
          <cell r="D6615">
            <v>0</v>
          </cell>
          <cell r="E6615">
            <v>3</v>
          </cell>
          <cell r="F6615">
            <v>4</v>
          </cell>
          <cell r="G6615">
            <v>0</v>
          </cell>
          <cell r="H6615">
            <v>0</v>
          </cell>
          <cell r="I6615">
            <v>7951</v>
          </cell>
          <cell r="J6615">
            <v>2</v>
          </cell>
          <cell r="K6615">
            <v>3</v>
          </cell>
          <cell r="L6615">
            <v>0</v>
          </cell>
        </row>
        <row r="6616">
          <cell r="A6616">
            <v>8</v>
          </cell>
          <cell r="B6616">
            <v>2</v>
          </cell>
          <cell r="C6616">
            <v>0</v>
          </cell>
          <cell r="D6616">
            <v>0</v>
          </cell>
          <cell r="E6616">
            <v>3</v>
          </cell>
          <cell r="F6616">
            <v>6</v>
          </cell>
          <cell r="G6616">
            <v>0</v>
          </cell>
          <cell r="H6616">
            <v>0</v>
          </cell>
          <cell r="I6616">
            <v>8003</v>
          </cell>
          <cell r="J6616">
            <v>1</v>
          </cell>
          <cell r="K6616">
            <v>3</v>
          </cell>
          <cell r="L6616">
            <v>0</v>
          </cell>
        </row>
        <row r="6617">
          <cell r="A6617">
            <v>8</v>
          </cell>
          <cell r="B6617">
            <v>2</v>
          </cell>
          <cell r="C6617">
            <v>0</v>
          </cell>
          <cell r="D6617">
            <v>0</v>
          </cell>
          <cell r="E6617">
            <v>3</v>
          </cell>
          <cell r="F6617">
            <v>6</v>
          </cell>
          <cell r="G6617">
            <v>0</v>
          </cell>
          <cell r="H6617">
            <v>0</v>
          </cell>
          <cell r="I6617">
            <v>8004</v>
          </cell>
          <cell r="J6617">
            <v>1</v>
          </cell>
          <cell r="K6617">
            <v>3</v>
          </cell>
          <cell r="L6617">
            <v>0</v>
          </cell>
        </row>
        <row r="6618">
          <cell r="A6618">
            <v>8</v>
          </cell>
          <cell r="B6618">
            <v>2</v>
          </cell>
          <cell r="C6618">
            <v>0</v>
          </cell>
          <cell r="D6618">
            <v>0</v>
          </cell>
          <cell r="E6618">
            <v>3</v>
          </cell>
          <cell r="F6618">
            <v>6</v>
          </cell>
          <cell r="G6618">
            <v>0</v>
          </cell>
          <cell r="H6618">
            <v>0</v>
          </cell>
          <cell r="I6618">
            <v>8009</v>
          </cell>
          <cell r="J6618">
            <v>1</v>
          </cell>
          <cell r="K6618">
            <v>3</v>
          </cell>
          <cell r="L6618">
            <v>0</v>
          </cell>
        </row>
        <row r="6619">
          <cell r="A6619">
            <v>8</v>
          </cell>
          <cell r="B6619">
            <v>2</v>
          </cell>
          <cell r="C6619">
            <v>0</v>
          </cell>
          <cell r="D6619">
            <v>0</v>
          </cell>
          <cell r="E6619">
            <v>3</v>
          </cell>
          <cell r="F6619">
            <v>6</v>
          </cell>
          <cell r="G6619">
            <v>0</v>
          </cell>
          <cell r="H6619">
            <v>0</v>
          </cell>
          <cell r="I6619">
            <v>8200</v>
          </cell>
          <cell r="J6619">
            <v>1</v>
          </cell>
          <cell r="K6619">
            <v>3</v>
          </cell>
          <cell r="L6619">
            <v>284411.59999999998</v>
          </cell>
        </row>
        <row r="6620">
          <cell r="A6620">
            <v>8</v>
          </cell>
          <cell r="B6620">
            <v>2</v>
          </cell>
          <cell r="C6620">
            <v>0</v>
          </cell>
          <cell r="D6620">
            <v>0</v>
          </cell>
          <cell r="E6620">
            <v>3</v>
          </cell>
          <cell r="F6620">
            <v>6</v>
          </cell>
          <cell r="G6620">
            <v>0</v>
          </cell>
          <cell r="H6620">
            <v>0</v>
          </cell>
          <cell r="I6620">
            <v>8300</v>
          </cell>
          <cell r="J6620">
            <v>1</v>
          </cell>
          <cell r="K6620">
            <v>3</v>
          </cell>
          <cell r="L6620">
            <v>3204.9</v>
          </cell>
        </row>
        <row r="6621">
          <cell r="A6621">
            <v>8</v>
          </cell>
          <cell r="B6621">
            <v>2</v>
          </cell>
          <cell r="C6621">
            <v>0</v>
          </cell>
          <cell r="D6621">
            <v>0</v>
          </cell>
          <cell r="E6621">
            <v>3</v>
          </cell>
          <cell r="F6621">
            <v>6</v>
          </cell>
          <cell r="G6621">
            <v>0</v>
          </cell>
          <cell r="H6621">
            <v>0</v>
          </cell>
          <cell r="I6621">
            <v>1000</v>
          </cell>
          <cell r="J6621">
            <v>2</v>
          </cell>
          <cell r="K6621">
            <v>3</v>
          </cell>
          <cell r="L6621">
            <v>0</v>
          </cell>
        </row>
        <row r="6622">
          <cell r="A6622">
            <v>8</v>
          </cell>
          <cell r="B6622">
            <v>2</v>
          </cell>
          <cell r="C6622">
            <v>0</v>
          </cell>
          <cell r="D6622">
            <v>0</v>
          </cell>
          <cell r="E6622">
            <v>3</v>
          </cell>
          <cell r="F6622">
            <v>6</v>
          </cell>
          <cell r="G6622">
            <v>0</v>
          </cell>
          <cell r="H6622">
            <v>0</v>
          </cell>
          <cell r="I6622">
            <v>1300</v>
          </cell>
          <cell r="J6622">
            <v>2</v>
          </cell>
          <cell r="K6622">
            <v>3</v>
          </cell>
          <cell r="L6622">
            <v>0</v>
          </cell>
        </row>
        <row r="6623">
          <cell r="A6623">
            <v>8</v>
          </cell>
          <cell r="B6623">
            <v>2</v>
          </cell>
          <cell r="C6623">
            <v>0</v>
          </cell>
          <cell r="D6623">
            <v>0</v>
          </cell>
          <cell r="E6623">
            <v>3</v>
          </cell>
          <cell r="F6623">
            <v>6</v>
          </cell>
          <cell r="G6623">
            <v>0</v>
          </cell>
          <cell r="H6623">
            <v>0</v>
          </cell>
          <cell r="I6623">
            <v>2000</v>
          </cell>
          <cell r="J6623">
            <v>2</v>
          </cell>
          <cell r="K6623">
            <v>3</v>
          </cell>
          <cell r="L6623">
            <v>0</v>
          </cell>
        </row>
        <row r="6624">
          <cell r="A6624">
            <v>8</v>
          </cell>
          <cell r="B6624">
            <v>2</v>
          </cell>
          <cell r="C6624">
            <v>0</v>
          </cell>
          <cell r="D6624">
            <v>0</v>
          </cell>
          <cell r="E6624">
            <v>3</v>
          </cell>
          <cell r="F6624">
            <v>6</v>
          </cell>
          <cell r="G6624">
            <v>0</v>
          </cell>
          <cell r="H6624">
            <v>0</v>
          </cell>
          <cell r="I6624">
            <v>2011</v>
          </cell>
          <cell r="J6624">
            <v>2</v>
          </cell>
          <cell r="K6624">
            <v>3</v>
          </cell>
          <cell r="L6624">
            <v>0</v>
          </cell>
        </row>
        <row r="6625">
          <cell r="A6625">
            <v>8</v>
          </cell>
          <cell r="B6625">
            <v>2</v>
          </cell>
          <cell r="C6625">
            <v>0</v>
          </cell>
          <cell r="D6625">
            <v>0</v>
          </cell>
          <cell r="E6625">
            <v>3</v>
          </cell>
          <cell r="F6625">
            <v>6</v>
          </cell>
          <cell r="G6625">
            <v>0</v>
          </cell>
          <cell r="H6625">
            <v>0</v>
          </cell>
          <cell r="I6625">
            <v>2020</v>
          </cell>
          <cell r="J6625">
            <v>2</v>
          </cell>
          <cell r="K6625">
            <v>3</v>
          </cell>
          <cell r="L6625">
            <v>0</v>
          </cell>
        </row>
        <row r="6626">
          <cell r="A6626">
            <v>8</v>
          </cell>
          <cell r="B6626">
            <v>2</v>
          </cell>
          <cell r="C6626">
            <v>0</v>
          </cell>
          <cell r="D6626">
            <v>0</v>
          </cell>
          <cell r="E6626">
            <v>3</v>
          </cell>
          <cell r="F6626">
            <v>6</v>
          </cell>
          <cell r="G6626">
            <v>0</v>
          </cell>
          <cell r="H6626">
            <v>0</v>
          </cell>
          <cell r="I6626">
            <v>2021</v>
          </cell>
          <cell r="J6626">
            <v>2</v>
          </cell>
          <cell r="K6626">
            <v>3</v>
          </cell>
          <cell r="L6626">
            <v>0</v>
          </cell>
        </row>
        <row r="6627">
          <cell r="A6627">
            <v>8</v>
          </cell>
          <cell r="B6627">
            <v>2</v>
          </cell>
          <cell r="C6627">
            <v>0</v>
          </cell>
          <cell r="D6627">
            <v>0</v>
          </cell>
          <cell r="E6627">
            <v>3</v>
          </cell>
          <cell r="F6627">
            <v>6</v>
          </cell>
          <cell r="G6627">
            <v>0</v>
          </cell>
          <cell r="H6627">
            <v>0</v>
          </cell>
          <cell r="I6627">
            <v>2022</v>
          </cell>
          <cell r="J6627">
            <v>2</v>
          </cell>
          <cell r="K6627">
            <v>3</v>
          </cell>
          <cell r="L6627">
            <v>0</v>
          </cell>
        </row>
        <row r="6628">
          <cell r="A6628">
            <v>8</v>
          </cell>
          <cell r="B6628">
            <v>2</v>
          </cell>
          <cell r="C6628">
            <v>0</v>
          </cell>
          <cell r="D6628">
            <v>0</v>
          </cell>
          <cell r="E6628">
            <v>3</v>
          </cell>
          <cell r="F6628">
            <v>6</v>
          </cell>
          <cell r="G6628">
            <v>0</v>
          </cell>
          <cell r="H6628">
            <v>0</v>
          </cell>
          <cell r="I6628">
            <v>2023</v>
          </cell>
          <cell r="J6628">
            <v>2</v>
          </cell>
          <cell r="K6628">
            <v>3</v>
          </cell>
          <cell r="L6628">
            <v>0</v>
          </cell>
        </row>
        <row r="6629">
          <cell r="A6629">
            <v>8</v>
          </cell>
          <cell r="B6629">
            <v>2</v>
          </cell>
          <cell r="C6629">
            <v>0</v>
          </cell>
          <cell r="D6629">
            <v>0</v>
          </cell>
          <cell r="E6629">
            <v>3</v>
          </cell>
          <cell r="F6629">
            <v>6</v>
          </cell>
          <cell r="G6629">
            <v>0</v>
          </cell>
          <cell r="H6629">
            <v>0</v>
          </cell>
          <cell r="I6629">
            <v>2024</v>
          </cell>
          <cell r="J6629">
            <v>2</v>
          </cell>
          <cell r="K6629">
            <v>3</v>
          </cell>
          <cell r="L6629">
            <v>0</v>
          </cell>
        </row>
        <row r="6630">
          <cell r="A6630">
            <v>8</v>
          </cell>
          <cell r="B6630">
            <v>2</v>
          </cell>
          <cell r="C6630">
            <v>0</v>
          </cell>
          <cell r="D6630">
            <v>0</v>
          </cell>
          <cell r="E6630">
            <v>3</v>
          </cell>
          <cell r="F6630">
            <v>6</v>
          </cell>
          <cell r="G6630">
            <v>0</v>
          </cell>
          <cell r="H6630">
            <v>0</v>
          </cell>
          <cell r="I6630">
            <v>2025</v>
          </cell>
          <cell r="J6630">
            <v>2</v>
          </cell>
          <cell r="K6630">
            <v>3</v>
          </cell>
          <cell r="L6630">
            <v>0</v>
          </cell>
        </row>
        <row r="6631">
          <cell r="A6631">
            <v>8</v>
          </cell>
          <cell r="B6631">
            <v>2</v>
          </cell>
          <cell r="C6631">
            <v>0</v>
          </cell>
          <cell r="D6631">
            <v>0</v>
          </cell>
          <cell r="E6631">
            <v>3</v>
          </cell>
          <cell r="F6631">
            <v>6</v>
          </cell>
          <cell r="G6631">
            <v>0</v>
          </cell>
          <cell r="H6631">
            <v>0</v>
          </cell>
          <cell r="I6631">
            <v>2026</v>
          </cell>
          <cell r="J6631">
            <v>2</v>
          </cell>
          <cell r="K6631">
            <v>3</v>
          </cell>
          <cell r="L6631">
            <v>0</v>
          </cell>
        </row>
        <row r="6632">
          <cell r="A6632">
            <v>8</v>
          </cell>
          <cell r="B6632">
            <v>2</v>
          </cell>
          <cell r="C6632">
            <v>0</v>
          </cell>
          <cell r="D6632">
            <v>0</v>
          </cell>
          <cell r="E6632">
            <v>3</v>
          </cell>
          <cell r="F6632">
            <v>6</v>
          </cell>
          <cell r="G6632">
            <v>0</v>
          </cell>
          <cell r="H6632">
            <v>0</v>
          </cell>
          <cell r="I6632">
            <v>2027</v>
          </cell>
          <cell r="J6632">
            <v>2</v>
          </cell>
          <cell r="K6632">
            <v>3</v>
          </cell>
          <cell r="L6632">
            <v>0</v>
          </cell>
        </row>
        <row r="6633">
          <cell r="A6633">
            <v>8</v>
          </cell>
          <cell r="B6633">
            <v>2</v>
          </cell>
          <cell r="C6633">
            <v>0</v>
          </cell>
          <cell r="D6633">
            <v>0</v>
          </cell>
          <cell r="E6633">
            <v>3</v>
          </cell>
          <cell r="F6633">
            <v>6</v>
          </cell>
          <cell r="G6633">
            <v>0</v>
          </cell>
          <cell r="H6633">
            <v>0</v>
          </cell>
          <cell r="I6633">
            <v>2028</v>
          </cell>
          <cell r="J6633">
            <v>2</v>
          </cell>
          <cell r="K6633">
            <v>3</v>
          </cell>
          <cell r="L6633">
            <v>0</v>
          </cell>
        </row>
        <row r="6634">
          <cell r="A6634">
            <v>8</v>
          </cell>
          <cell r="B6634">
            <v>2</v>
          </cell>
          <cell r="C6634">
            <v>0</v>
          </cell>
          <cell r="D6634">
            <v>0</v>
          </cell>
          <cell r="E6634">
            <v>3</v>
          </cell>
          <cell r="F6634">
            <v>6</v>
          </cell>
          <cell r="G6634">
            <v>0</v>
          </cell>
          <cell r="H6634">
            <v>0</v>
          </cell>
          <cell r="I6634">
            <v>3000</v>
          </cell>
          <cell r="J6634">
            <v>2</v>
          </cell>
          <cell r="K6634">
            <v>3</v>
          </cell>
          <cell r="L6634">
            <v>0</v>
          </cell>
        </row>
        <row r="6635">
          <cell r="A6635">
            <v>8</v>
          </cell>
          <cell r="B6635">
            <v>2</v>
          </cell>
          <cell r="C6635">
            <v>0</v>
          </cell>
          <cell r="D6635">
            <v>0</v>
          </cell>
          <cell r="E6635">
            <v>3</v>
          </cell>
          <cell r="F6635">
            <v>6</v>
          </cell>
          <cell r="G6635">
            <v>0</v>
          </cell>
          <cell r="H6635">
            <v>0</v>
          </cell>
          <cell r="I6635">
            <v>3151</v>
          </cell>
          <cell r="J6635">
            <v>2</v>
          </cell>
          <cell r="K6635">
            <v>3</v>
          </cell>
          <cell r="L6635">
            <v>34433.5</v>
          </cell>
        </row>
        <row r="6636">
          <cell r="A6636">
            <v>8</v>
          </cell>
          <cell r="B6636">
            <v>2</v>
          </cell>
          <cell r="C6636">
            <v>0</v>
          </cell>
          <cell r="D6636">
            <v>0</v>
          </cell>
          <cell r="E6636">
            <v>3</v>
          </cell>
          <cell r="F6636">
            <v>6</v>
          </cell>
          <cell r="G6636">
            <v>0</v>
          </cell>
          <cell r="H6636">
            <v>0</v>
          </cell>
          <cell r="I6636">
            <v>4042</v>
          </cell>
          <cell r="J6636">
            <v>2</v>
          </cell>
          <cell r="K6636">
            <v>3</v>
          </cell>
          <cell r="L6636">
            <v>2760</v>
          </cell>
        </row>
        <row r="6637">
          <cell r="A6637">
            <v>8</v>
          </cell>
          <cell r="B6637">
            <v>2</v>
          </cell>
          <cell r="C6637">
            <v>0</v>
          </cell>
          <cell r="D6637">
            <v>0</v>
          </cell>
          <cell r="E6637">
            <v>3</v>
          </cell>
          <cell r="F6637">
            <v>6</v>
          </cell>
          <cell r="G6637">
            <v>0</v>
          </cell>
          <cell r="H6637">
            <v>0</v>
          </cell>
          <cell r="I6637">
            <v>4044</v>
          </cell>
          <cell r="J6637">
            <v>2</v>
          </cell>
          <cell r="K6637">
            <v>3</v>
          </cell>
          <cell r="L6637">
            <v>0</v>
          </cell>
        </row>
        <row r="6638">
          <cell r="A6638">
            <v>8</v>
          </cell>
          <cell r="B6638">
            <v>2</v>
          </cell>
          <cell r="C6638">
            <v>0</v>
          </cell>
          <cell r="D6638">
            <v>0</v>
          </cell>
          <cell r="E6638">
            <v>3</v>
          </cell>
          <cell r="F6638">
            <v>6</v>
          </cell>
          <cell r="G6638">
            <v>0</v>
          </cell>
          <cell r="H6638">
            <v>0</v>
          </cell>
          <cell r="I6638">
            <v>4071</v>
          </cell>
          <cell r="J6638">
            <v>2</v>
          </cell>
          <cell r="K6638">
            <v>3</v>
          </cell>
          <cell r="L6638">
            <v>0</v>
          </cell>
        </row>
        <row r="6639">
          <cell r="A6639">
            <v>8</v>
          </cell>
          <cell r="B6639">
            <v>2</v>
          </cell>
          <cell r="C6639">
            <v>0</v>
          </cell>
          <cell r="D6639">
            <v>0</v>
          </cell>
          <cell r="E6639">
            <v>3</v>
          </cell>
          <cell r="F6639">
            <v>6</v>
          </cell>
          <cell r="G6639">
            <v>0</v>
          </cell>
          <cell r="H6639">
            <v>0</v>
          </cell>
          <cell r="I6639">
            <v>4091</v>
          </cell>
          <cell r="J6639">
            <v>2</v>
          </cell>
          <cell r="K6639">
            <v>3</v>
          </cell>
          <cell r="L6639">
            <v>0</v>
          </cell>
        </row>
        <row r="6640">
          <cell r="A6640">
            <v>8</v>
          </cell>
          <cell r="B6640">
            <v>2</v>
          </cell>
          <cell r="C6640">
            <v>0</v>
          </cell>
          <cell r="D6640">
            <v>0</v>
          </cell>
          <cell r="E6640">
            <v>3</v>
          </cell>
          <cell r="F6640">
            <v>6</v>
          </cell>
          <cell r="G6640">
            <v>0</v>
          </cell>
          <cell r="H6640">
            <v>0</v>
          </cell>
          <cell r="I6640">
            <v>5000</v>
          </cell>
          <cell r="J6640">
            <v>2</v>
          </cell>
          <cell r="K6640">
            <v>3</v>
          </cell>
          <cell r="L6640">
            <v>0</v>
          </cell>
        </row>
        <row r="6641">
          <cell r="A6641">
            <v>8</v>
          </cell>
          <cell r="B6641">
            <v>2</v>
          </cell>
          <cell r="C6641">
            <v>0</v>
          </cell>
          <cell r="D6641">
            <v>0</v>
          </cell>
          <cell r="E6641">
            <v>3</v>
          </cell>
          <cell r="F6641">
            <v>6</v>
          </cell>
          <cell r="G6641">
            <v>0</v>
          </cell>
          <cell r="H6641">
            <v>0</v>
          </cell>
          <cell r="I6641">
            <v>5300</v>
          </cell>
          <cell r="J6641">
            <v>2</v>
          </cell>
          <cell r="K6641">
            <v>3</v>
          </cell>
          <cell r="L6641">
            <v>0</v>
          </cell>
        </row>
        <row r="6642">
          <cell r="A6642">
            <v>8</v>
          </cell>
          <cell r="B6642">
            <v>2</v>
          </cell>
          <cell r="C6642">
            <v>0</v>
          </cell>
          <cell r="D6642">
            <v>0</v>
          </cell>
          <cell r="E6642">
            <v>3</v>
          </cell>
          <cell r="F6642">
            <v>6</v>
          </cell>
          <cell r="G6642">
            <v>0</v>
          </cell>
          <cell r="H6642">
            <v>0</v>
          </cell>
          <cell r="I6642">
            <v>5301</v>
          </cell>
          <cell r="J6642">
            <v>2</v>
          </cell>
          <cell r="K6642">
            <v>3</v>
          </cell>
          <cell r="L6642">
            <v>0</v>
          </cell>
        </row>
        <row r="6643">
          <cell r="A6643">
            <v>8</v>
          </cell>
          <cell r="B6643">
            <v>2</v>
          </cell>
          <cell r="C6643">
            <v>0</v>
          </cell>
          <cell r="D6643">
            <v>0</v>
          </cell>
          <cell r="E6643">
            <v>3</v>
          </cell>
          <cell r="F6643">
            <v>6</v>
          </cell>
          <cell r="G6643">
            <v>0</v>
          </cell>
          <cell r="H6643">
            <v>0</v>
          </cell>
          <cell r="I6643">
            <v>5311</v>
          </cell>
          <cell r="J6643">
            <v>2</v>
          </cell>
          <cell r="K6643">
            <v>3</v>
          </cell>
          <cell r="L6643">
            <v>0</v>
          </cell>
        </row>
        <row r="6644">
          <cell r="A6644">
            <v>8</v>
          </cell>
          <cell r="B6644">
            <v>2</v>
          </cell>
          <cell r="C6644">
            <v>0</v>
          </cell>
          <cell r="D6644">
            <v>0</v>
          </cell>
          <cell r="E6644">
            <v>3</v>
          </cell>
          <cell r="F6644">
            <v>6</v>
          </cell>
          <cell r="G6644">
            <v>0</v>
          </cell>
          <cell r="H6644">
            <v>0</v>
          </cell>
          <cell r="I6644">
            <v>5312</v>
          </cell>
          <cell r="J6644">
            <v>2</v>
          </cell>
          <cell r="K6644">
            <v>3</v>
          </cell>
          <cell r="L6644">
            <v>0</v>
          </cell>
        </row>
        <row r="6645">
          <cell r="A6645">
            <v>8</v>
          </cell>
          <cell r="B6645">
            <v>2</v>
          </cell>
          <cell r="C6645">
            <v>0</v>
          </cell>
          <cell r="D6645">
            <v>0</v>
          </cell>
          <cell r="E6645">
            <v>3</v>
          </cell>
          <cell r="F6645">
            <v>6</v>
          </cell>
          <cell r="G6645">
            <v>0</v>
          </cell>
          <cell r="H6645">
            <v>0</v>
          </cell>
          <cell r="I6645">
            <v>5313</v>
          </cell>
          <cell r="J6645">
            <v>2</v>
          </cell>
          <cell r="K6645">
            <v>3</v>
          </cell>
          <cell r="L6645">
            <v>0</v>
          </cell>
        </row>
        <row r="6646">
          <cell r="A6646">
            <v>8</v>
          </cell>
          <cell r="B6646">
            <v>2</v>
          </cell>
          <cell r="C6646">
            <v>0</v>
          </cell>
          <cell r="D6646">
            <v>0</v>
          </cell>
          <cell r="E6646">
            <v>3</v>
          </cell>
          <cell r="F6646">
            <v>6</v>
          </cell>
          <cell r="G6646">
            <v>0</v>
          </cell>
          <cell r="H6646">
            <v>0</v>
          </cell>
          <cell r="I6646">
            <v>5314</v>
          </cell>
          <cell r="J6646">
            <v>2</v>
          </cell>
          <cell r="K6646">
            <v>3</v>
          </cell>
          <cell r="L6646">
            <v>0</v>
          </cell>
        </row>
        <row r="6647">
          <cell r="A6647">
            <v>8</v>
          </cell>
          <cell r="B6647">
            <v>2</v>
          </cell>
          <cell r="C6647">
            <v>0</v>
          </cell>
          <cell r="D6647">
            <v>0</v>
          </cell>
          <cell r="E6647">
            <v>3</v>
          </cell>
          <cell r="F6647">
            <v>6</v>
          </cell>
          <cell r="G6647">
            <v>0</v>
          </cell>
          <cell r="H6647">
            <v>0</v>
          </cell>
          <cell r="I6647">
            <v>5315</v>
          </cell>
          <cell r="J6647">
            <v>2</v>
          </cell>
          <cell r="K6647">
            <v>3</v>
          </cell>
          <cell r="L6647">
            <v>0</v>
          </cell>
        </row>
        <row r="6648">
          <cell r="A6648">
            <v>8</v>
          </cell>
          <cell r="B6648">
            <v>2</v>
          </cell>
          <cell r="C6648">
            <v>0</v>
          </cell>
          <cell r="D6648">
            <v>0</v>
          </cell>
          <cell r="E6648">
            <v>3</v>
          </cell>
          <cell r="F6648">
            <v>6</v>
          </cell>
          <cell r="G6648">
            <v>0</v>
          </cell>
          <cell r="H6648">
            <v>0</v>
          </cell>
          <cell r="I6648">
            <v>5316</v>
          </cell>
          <cell r="J6648">
            <v>2</v>
          </cell>
          <cell r="K6648">
            <v>3</v>
          </cell>
          <cell r="L6648">
            <v>0</v>
          </cell>
        </row>
        <row r="6649">
          <cell r="A6649">
            <v>8</v>
          </cell>
          <cell r="B6649">
            <v>2</v>
          </cell>
          <cell r="C6649">
            <v>0</v>
          </cell>
          <cell r="D6649">
            <v>0</v>
          </cell>
          <cell r="E6649">
            <v>3</v>
          </cell>
          <cell r="F6649">
            <v>6</v>
          </cell>
          <cell r="G6649">
            <v>0</v>
          </cell>
          <cell r="H6649">
            <v>0</v>
          </cell>
          <cell r="I6649">
            <v>7200</v>
          </cell>
          <cell r="J6649">
            <v>2</v>
          </cell>
          <cell r="K6649">
            <v>3</v>
          </cell>
          <cell r="L6649">
            <v>0</v>
          </cell>
        </row>
        <row r="6650">
          <cell r="A6650">
            <v>8</v>
          </cell>
          <cell r="B6650">
            <v>2</v>
          </cell>
          <cell r="C6650">
            <v>0</v>
          </cell>
          <cell r="D6650">
            <v>0</v>
          </cell>
          <cell r="E6650">
            <v>3</v>
          </cell>
          <cell r="F6650">
            <v>6</v>
          </cell>
          <cell r="G6650">
            <v>0</v>
          </cell>
          <cell r="H6650">
            <v>0</v>
          </cell>
          <cell r="I6650">
            <v>7220</v>
          </cell>
          <cell r="J6650">
            <v>2</v>
          </cell>
          <cell r="K6650">
            <v>3</v>
          </cell>
          <cell r="L6650">
            <v>0</v>
          </cell>
        </row>
        <row r="6651">
          <cell r="A6651">
            <v>8</v>
          </cell>
          <cell r="B6651">
            <v>2</v>
          </cell>
          <cell r="C6651">
            <v>0</v>
          </cell>
          <cell r="D6651">
            <v>0</v>
          </cell>
          <cell r="E6651">
            <v>3</v>
          </cell>
          <cell r="F6651">
            <v>6</v>
          </cell>
          <cell r="G6651">
            <v>0</v>
          </cell>
          <cell r="H6651">
            <v>0</v>
          </cell>
          <cell r="I6651">
            <v>7280</v>
          </cell>
          <cell r="J6651">
            <v>2</v>
          </cell>
          <cell r="K6651">
            <v>3</v>
          </cell>
          <cell r="L6651">
            <v>0</v>
          </cell>
        </row>
        <row r="6652">
          <cell r="A6652">
            <v>8</v>
          </cell>
          <cell r="B6652">
            <v>2</v>
          </cell>
          <cell r="C6652">
            <v>0</v>
          </cell>
          <cell r="D6652">
            <v>0</v>
          </cell>
          <cell r="E6652">
            <v>3</v>
          </cell>
          <cell r="F6652">
            <v>6</v>
          </cell>
          <cell r="G6652">
            <v>0</v>
          </cell>
          <cell r="H6652">
            <v>0</v>
          </cell>
          <cell r="I6652">
            <v>7330</v>
          </cell>
          <cell r="J6652">
            <v>2</v>
          </cell>
          <cell r="K6652">
            <v>3</v>
          </cell>
          <cell r="L6652">
            <v>0</v>
          </cell>
        </row>
        <row r="6653">
          <cell r="A6653">
            <v>8</v>
          </cell>
          <cell r="B6653">
            <v>2</v>
          </cell>
          <cell r="C6653">
            <v>0</v>
          </cell>
          <cell r="D6653">
            <v>0</v>
          </cell>
          <cell r="E6653">
            <v>3</v>
          </cell>
          <cell r="F6653">
            <v>6</v>
          </cell>
          <cell r="G6653">
            <v>0</v>
          </cell>
          <cell r="H6653">
            <v>0</v>
          </cell>
          <cell r="I6653">
            <v>7350</v>
          </cell>
          <cell r="J6653">
            <v>2</v>
          </cell>
          <cell r="K6653">
            <v>3</v>
          </cell>
          <cell r="L6653">
            <v>0</v>
          </cell>
        </row>
        <row r="6654">
          <cell r="A6654">
            <v>8</v>
          </cell>
          <cell r="B6654">
            <v>2</v>
          </cell>
          <cell r="C6654">
            <v>0</v>
          </cell>
          <cell r="D6654">
            <v>0</v>
          </cell>
          <cell r="E6654">
            <v>3</v>
          </cell>
          <cell r="F6654">
            <v>6</v>
          </cell>
          <cell r="G6654">
            <v>0</v>
          </cell>
          <cell r="H6654">
            <v>0</v>
          </cell>
          <cell r="I6654">
            <v>7360</v>
          </cell>
          <cell r="J6654">
            <v>2</v>
          </cell>
          <cell r="K6654">
            <v>3</v>
          </cell>
          <cell r="L6654">
            <v>0</v>
          </cell>
        </row>
        <row r="6655">
          <cell r="A6655">
            <v>8</v>
          </cell>
          <cell r="B6655">
            <v>2</v>
          </cell>
          <cell r="C6655">
            <v>0</v>
          </cell>
          <cell r="D6655">
            <v>0</v>
          </cell>
          <cell r="E6655">
            <v>3</v>
          </cell>
          <cell r="F6655">
            <v>6</v>
          </cell>
          <cell r="G6655">
            <v>0</v>
          </cell>
          <cell r="H6655">
            <v>0</v>
          </cell>
          <cell r="I6655">
            <v>7901</v>
          </cell>
          <cell r="J6655">
            <v>2</v>
          </cell>
          <cell r="K6655">
            <v>3</v>
          </cell>
          <cell r="L6655">
            <v>0</v>
          </cell>
        </row>
        <row r="6656">
          <cell r="A6656">
            <v>8</v>
          </cell>
          <cell r="B6656">
            <v>2</v>
          </cell>
          <cell r="C6656">
            <v>0</v>
          </cell>
          <cell r="D6656">
            <v>0</v>
          </cell>
          <cell r="E6656">
            <v>3</v>
          </cell>
          <cell r="F6656">
            <v>6</v>
          </cell>
          <cell r="G6656">
            <v>0</v>
          </cell>
          <cell r="H6656">
            <v>0</v>
          </cell>
          <cell r="I6656">
            <v>7960</v>
          </cell>
          <cell r="J6656">
            <v>2</v>
          </cell>
          <cell r="K6656">
            <v>3</v>
          </cell>
          <cell r="L6656">
            <v>0</v>
          </cell>
        </row>
        <row r="6657">
          <cell r="A6657">
            <v>8</v>
          </cell>
          <cell r="B6657">
            <v>2</v>
          </cell>
          <cell r="C6657">
            <v>0</v>
          </cell>
          <cell r="D6657">
            <v>0</v>
          </cell>
          <cell r="E6657">
            <v>3</v>
          </cell>
          <cell r="F6657">
            <v>7</v>
          </cell>
          <cell r="G6657">
            <v>0</v>
          </cell>
          <cell r="H6657">
            <v>0</v>
          </cell>
          <cell r="I6657">
            <v>8100</v>
          </cell>
          <cell r="J6657">
            <v>1</v>
          </cell>
          <cell r="K6657">
            <v>3</v>
          </cell>
          <cell r="L6657">
            <v>408539.7</v>
          </cell>
        </row>
        <row r="6658">
          <cell r="A6658">
            <v>8</v>
          </cell>
          <cell r="B6658">
            <v>2</v>
          </cell>
          <cell r="C6658">
            <v>0</v>
          </cell>
          <cell r="D6658">
            <v>0</v>
          </cell>
          <cell r="E6658">
            <v>3</v>
          </cell>
          <cell r="F6658">
            <v>7</v>
          </cell>
          <cell r="G6658">
            <v>0</v>
          </cell>
          <cell r="H6658">
            <v>0</v>
          </cell>
          <cell r="I6658">
            <v>8200</v>
          </cell>
          <cell r="J6658">
            <v>1</v>
          </cell>
          <cell r="K6658">
            <v>3</v>
          </cell>
          <cell r="L6658">
            <v>5713</v>
          </cell>
        </row>
        <row r="6659">
          <cell r="A6659">
            <v>8</v>
          </cell>
          <cell r="B6659">
            <v>2</v>
          </cell>
          <cell r="C6659">
            <v>0</v>
          </cell>
          <cell r="D6659">
            <v>0</v>
          </cell>
          <cell r="E6659">
            <v>3</v>
          </cell>
          <cell r="F6659">
            <v>7</v>
          </cell>
          <cell r="G6659">
            <v>0</v>
          </cell>
          <cell r="H6659">
            <v>0</v>
          </cell>
          <cell r="I6659">
            <v>8300</v>
          </cell>
          <cell r="J6659">
            <v>1</v>
          </cell>
          <cell r="K6659">
            <v>3</v>
          </cell>
          <cell r="L6659">
            <v>100</v>
          </cell>
        </row>
        <row r="6660">
          <cell r="A6660">
            <v>8</v>
          </cell>
          <cell r="B6660">
            <v>2</v>
          </cell>
          <cell r="C6660">
            <v>0</v>
          </cell>
          <cell r="D6660">
            <v>0</v>
          </cell>
          <cell r="E6660">
            <v>3</v>
          </cell>
          <cell r="F6660">
            <v>7</v>
          </cell>
          <cell r="G6660">
            <v>0</v>
          </cell>
          <cell r="H6660">
            <v>0</v>
          </cell>
          <cell r="I6660">
            <v>8400</v>
          </cell>
          <cell r="J6660">
            <v>1</v>
          </cell>
          <cell r="K6660">
            <v>3</v>
          </cell>
          <cell r="L6660">
            <v>100</v>
          </cell>
        </row>
        <row r="6661">
          <cell r="A6661">
            <v>8</v>
          </cell>
          <cell r="B6661">
            <v>2</v>
          </cell>
          <cell r="C6661">
            <v>0</v>
          </cell>
          <cell r="D6661">
            <v>0</v>
          </cell>
          <cell r="E6661">
            <v>3</v>
          </cell>
          <cell r="F6661">
            <v>7</v>
          </cell>
          <cell r="G6661">
            <v>0</v>
          </cell>
          <cell r="H6661">
            <v>0</v>
          </cell>
          <cell r="I6661">
            <v>8600</v>
          </cell>
          <cell r="J6661">
            <v>1</v>
          </cell>
          <cell r="K6661">
            <v>3</v>
          </cell>
          <cell r="L6661">
            <v>2000</v>
          </cell>
        </row>
        <row r="6662">
          <cell r="A6662">
            <v>8</v>
          </cell>
          <cell r="B6662">
            <v>2</v>
          </cell>
          <cell r="C6662">
            <v>0</v>
          </cell>
          <cell r="D6662">
            <v>0</v>
          </cell>
          <cell r="E6662">
            <v>3</v>
          </cell>
          <cell r="F6662">
            <v>7</v>
          </cell>
          <cell r="G6662">
            <v>0</v>
          </cell>
          <cell r="H6662">
            <v>0</v>
          </cell>
          <cell r="I6662">
            <v>8700</v>
          </cell>
          <cell r="J6662">
            <v>1</v>
          </cell>
          <cell r="K6662">
            <v>3</v>
          </cell>
          <cell r="L6662">
            <v>0</v>
          </cell>
        </row>
        <row r="6663">
          <cell r="A6663">
            <v>8</v>
          </cell>
          <cell r="B6663">
            <v>2</v>
          </cell>
          <cell r="C6663">
            <v>0</v>
          </cell>
          <cell r="D6663">
            <v>0</v>
          </cell>
          <cell r="E6663">
            <v>3</v>
          </cell>
          <cell r="F6663">
            <v>7</v>
          </cell>
          <cell r="G6663">
            <v>0</v>
          </cell>
          <cell r="H6663">
            <v>0</v>
          </cell>
          <cell r="I6663">
            <v>8800</v>
          </cell>
          <cell r="J6663">
            <v>1</v>
          </cell>
          <cell r="K6663">
            <v>3</v>
          </cell>
          <cell r="L6663">
            <v>0</v>
          </cell>
        </row>
        <row r="6664">
          <cell r="A6664">
            <v>8</v>
          </cell>
          <cell r="B6664">
            <v>2</v>
          </cell>
          <cell r="C6664">
            <v>0</v>
          </cell>
          <cell r="D6664">
            <v>0</v>
          </cell>
          <cell r="E6664">
            <v>3</v>
          </cell>
          <cell r="F6664">
            <v>7</v>
          </cell>
          <cell r="G6664">
            <v>0</v>
          </cell>
          <cell r="H6664">
            <v>0</v>
          </cell>
          <cell r="I6664">
            <v>9100</v>
          </cell>
          <cell r="J6664">
            <v>1</v>
          </cell>
          <cell r="K6664">
            <v>3</v>
          </cell>
          <cell r="L6664">
            <v>363432.33</v>
          </cell>
        </row>
        <row r="6665">
          <cell r="A6665">
            <v>8</v>
          </cell>
          <cell r="B6665">
            <v>2</v>
          </cell>
          <cell r="C6665">
            <v>0</v>
          </cell>
          <cell r="D6665">
            <v>0</v>
          </cell>
          <cell r="E6665">
            <v>3</v>
          </cell>
          <cell r="F6665">
            <v>7</v>
          </cell>
          <cell r="G6665">
            <v>0</v>
          </cell>
          <cell r="H6665">
            <v>0</v>
          </cell>
          <cell r="I6665">
            <v>9200</v>
          </cell>
          <cell r="J6665">
            <v>1</v>
          </cell>
          <cell r="K6665">
            <v>3</v>
          </cell>
          <cell r="L6665">
            <v>0</v>
          </cell>
        </row>
        <row r="6666">
          <cell r="A6666">
            <v>8</v>
          </cell>
          <cell r="B6666">
            <v>2</v>
          </cell>
          <cell r="C6666">
            <v>0</v>
          </cell>
          <cell r="D6666">
            <v>0</v>
          </cell>
          <cell r="E6666">
            <v>3</v>
          </cell>
          <cell r="F6666">
            <v>7</v>
          </cell>
          <cell r="G6666">
            <v>0</v>
          </cell>
          <cell r="H6666">
            <v>0</v>
          </cell>
          <cell r="I6666">
            <v>1000</v>
          </cell>
          <cell r="J6666">
            <v>2</v>
          </cell>
          <cell r="K6666">
            <v>3</v>
          </cell>
          <cell r="L6666">
            <v>85900</v>
          </cell>
        </row>
        <row r="6667">
          <cell r="A6667">
            <v>8</v>
          </cell>
          <cell r="B6667">
            <v>2</v>
          </cell>
          <cell r="C6667">
            <v>0</v>
          </cell>
          <cell r="D6667">
            <v>0</v>
          </cell>
          <cell r="E6667">
            <v>3</v>
          </cell>
          <cell r="F6667">
            <v>7</v>
          </cell>
          <cell r="G6667">
            <v>0</v>
          </cell>
          <cell r="H6667">
            <v>0</v>
          </cell>
          <cell r="I6667">
            <v>1001</v>
          </cell>
          <cell r="J6667">
            <v>2</v>
          </cell>
          <cell r="K6667">
            <v>3</v>
          </cell>
          <cell r="L6667">
            <v>0</v>
          </cell>
        </row>
        <row r="6668">
          <cell r="A6668">
            <v>8</v>
          </cell>
          <cell r="B6668">
            <v>2</v>
          </cell>
          <cell r="C6668">
            <v>0</v>
          </cell>
          <cell r="D6668">
            <v>0</v>
          </cell>
          <cell r="E6668">
            <v>3</v>
          </cell>
          <cell r="F6668">
            <v>7</v>
          </cell>
          <cell r="G6668">
            <v>0</v>
          </cell>
          <cell r="H6668">
            <v>0</v>
          </cell>
          <cell r="I6668">
            <v>1010</v>
          </cell>
          <cell r="J6668">
            <v>2</v>
          </cell>
          <cell r="K6668">
            <v>3</v>
          </cell>
          <cell r="L6668">
            <v>0</v>
          </cell>
        </row>
        <row r="6669">
          <cell r="A6669">
            <v>8</v>
          </cell>
          <cell r="B6669">
            <v>2</v>
          </cell>
          <cell r="C6669">
            <v>0</v>
          </cell>
          <cell r="D6669">
            <v>0</v>
          </cell>
          <cell r="E6669">
            <v>3</v>
          </cell>
          <cell r="F6669">
            <v>7</v>
          </cell>
          <cell r="G6669">
            <v>0</v>
          </cell>
          <cell r="H6669">
            <v>0</v>
          </cell>
          <cell r="I6669">
            <v>1011</v>
          </cell>
          <cell r="J6669">
            <v>2</v>
          </cell>
          <cell r="K6669">
            <v>3</v>
          </cell>
          <cell r="L6669">
            <v>0</v>
          </cell>
        </row>
        <row r="6670">
          <cell r="A6670">
            <v>8</v>
          </cell>
          <cell r="B6670">
            <v>2</v>
          </cell>
          <cell r="C6670">
            <v>0</v>
          </cell>
          <cell r="D6670">
            <v>0</v>
          </cell>
          <cell r="E6670">
            <v>3</v>
          </cell>
          <cell r="F6670">
            <v>7</v>
          </cell>
          <cell r="G6670">
            <v>0</v>
          </cell>
          <cell r="H6670">
            <v>0</v>
          </cell>
          <cell r="I6670">
            <v>1030</v>
          </cell>
          <cell r="J6670">
            <v>2</v>
          </cell>
          <cell r="K6670">
            <v>3</v>
          </cell>
          <cell r="L6670">
            <v>0</v>
          </cell>
        </row>
        <row r="6671">
          <cell r="A6671">
            <v>8</v>
          </cell>
          <cell r="B6671">
            <v>2</v>
          </cell>
          <cell r="C6671">
            <v>0</v>
          </cell>
          <cell r="D6671">
            <v>0</v>
          </cell>
          <cell r="E6671">
            <v>3</v>
          </cell>
          <cell r="F6671">
            <v>7</v>
          </cell>
          <cell r="G6671">
            <v>0</v>
          </cell>
          <cell r="H6671">
            <v>0</v>
          </cell>
          <cell r="I6671">
            <v>2022</v>
          </cell>
          <cell r="J6671">
            <v>2</v>
          </cell>
          <cell r="K6671">
            <v>3</v>
          </cell>
          <cell r="L6671">
            <v>0</v>
          </cell>
        </row>
        <row r="6672">
          <cell r="A6672">
            <v>8</v>
          </cell>
          <cell r="B6672">
            <v>2</v>
          </cell>
          <cell r="C6672">
            <v>0</v>
          </cell>
          <cell r="D6672">
            <v>0</v>
          </cell>
          <cell r="E6672">
            <v>3</v>
          </cell>
          <cell r="F6672">
            <v>7</v>
          </cell>
          <cell r="G6672">
            <v>0</v>
          </cell>
          <cell r="H6672">
            <v>0</v>
          </cell>
          <cell r="I6672">
            <v>3241</v>
          </cell>
          <cell r="J6672">
            <v>2</v>
          </cell>
          <cell r="K6672">
            <v>3</v>
          </cell>
          <cell r="L6672">
            <v>0</v>
          </cell>
        </row>
        <row r="6673">
          <cell r="A6673">
            <v>8</v>
          </cell>
          <cell r="B6673">
            <v>2</v>
          </cell>
          <cell r="C6673">
            <v>0</v>
          </cell>
          <cell r="D6673">
            <v>0</v>
          </cell>
          <cell r="E6673">
            <v>3</v>
          </cell>
          <cell r="F6673">
            <v>7</v>
          </cell>
          <cell r="G6673">
            <v>0</v>
          </cell>
          <cell r="H6673">
            <v>0</v>
          </cell>
          <cell r="I6673">
            <v>3312</v>
          </cell>
          <cell r="J6673">
            <v>2</v>
          </cell>
          <cell r="K6673">
            <v>3</v>
          </cell>
          <cell r="L6673">
            <v>0</v>
          </cell>
        </row>
        <row r="6674">
          <cell r="A6674">
            <v>8</v>
          </cell>
          <cell r="B6674">
            <v>2</v>
          </cell>
          <cell r="C6674">
            <v>0</v>
          </cell>
          <cell r="D6674">
            <v>0</v>
          </cell>
          <cell r="E6674">
            <v>3</v>
          </cell>
          <cell r="F6674">
            <v>7</v>
          </cell>
          <cell r="G6674">
            <v>0</v>
          </cell>
          <cell r="H6674">
            <v>0</v>
          </cell>
          <cell r="I6674">
            <v>3321</v>
          </cell>
          <cell r="J6674">
            <v>2</v>
          </cell>
          <cell r="K6674">
            <v>3</v>
          </cell>
          <cell r="L6674">
            <v>0</v>
          </cell>
        </row>
        <row r="6675">
          <cell r="A6675">
            <v>8</v>
          </cell>
          <cell r="B6675">
            <v>2</v>
          </cell>
          <cell r="C6675">
            <v>0</v>
          </cell>
          <cell r="D6675">
            <v>0</v>
          </cell>
          <cell r="E6675">
            <v>3</v>
          </cell>
          <cell r="F6675">
            <v>7</v>
          </cell>
          <cell r="G6675">
            <v>0</v>
          </cell>
          <cell r="H6675">
            <v>0</v>
          </cell>
          <cell r="I6675">
            <v>4042</v>
          </cell>
          <cell r="J6675">
            <v>2</v>
          </cell>
          <cell r="K6675">
            <v>3</v>
          </cell>
          <cell r="L6675">
            <v>0</v>
          </cell>
        </row>
        <row r="6676">
          <cell r="A6676">
            <v>8</v>
          </cell>
          <cell r="B6676">
            <v>2</v>
          </cell>
          <cell r="C6676">
            <v>0</v>
          </cell>
          <cell r="D6676">
            <v>0</v>
          </cell>
          <cell r="E6676">
            <v>3</v>
          </cell>
          <cell r="F6676">
            <v>7</v>
          </cell>
          <cell r="G6676">
            <v>0</v>
          </cell>
          <cell r="H6676">
            <v>0</v>
          </cell>
          <cell r="I6676">
            <v>4044</v>
          </cell>
          <cell r="J6676">
            <v>2</v>
          </cell>
          <cell r="K6676">
            <v>3</v>
          </cell>
          <cell r="L6676">
            <v>0</v>
          </cell>
        </row>
        <row r="6677">
          <cell r="A6677">
            <v>8</v>
          </cell>
          <cell r="B6677">
            <v>2</v>
          </cell>
          <cell r="C6677">
            <v>0</v>
          </cell>
          <cell r="D6677">
            <v>0</v>
          </cell>
          <cell r="E6677">
            <v>3</v>
          </cell>
          <cell r="F6677">
            <v>7</v>
          </cell>
          <cell r="G6677">
            <v>0</v>
          </cell>
          <cell r="H6677">
            <v>0</v>
          </cell>
          <cell r="I6677">
            <v>4060</v>
          </cell>
          <cell r="J6677">
            <v>2</v>
          </cell>
          <cell r="K6677">
            <v>3</v>
          </cell>
          <cell r="L6677">
            <v>0</v>
          </cell>
        </row>
        <row r="6678">
          <cell r="A6678">
            <v>8</v>
          </cell>
          <cell r="B6678">
            <v>2</v>
          </cell>
          <cell r="C6678">
            <v>0</v>
          </cell>
          <cell r="D6678">
            <v>0</v>
          </cell>
          <cell r="E6678">
            <v>3</v>
          </cell>
          <cell r="F6678">
            <v>7</v>
          </cell>
          <cell r="G6678">
            <v>0</v>
          </cell>
          <cell r="H6678">
            <v>0</v>
          </cell>
          <cell r="I6678">
            <v>4061</v>
          </cell>
          <cell r="J6678">
            <v>2</v>
          </cell>
          <cell r="K6678">
            <v>3</v>
          </cell>
          <cell r="L6678">
            <v>5000</v>
          </cell>
        </row>
        <row r="6679">
          <cell r="A6679">
            <v>8</v>
          </cell>
          <cell r="B6679">
            <v>2</v>
          </cell>
          <cell r="C6679">
            <v>0</v>
          </cell>
          <cell r="D6679">
            <v>0</v>
          </cell>
          <cell r="E6679">
            <v>3</v>
          </cell>
          <cell r="F6679">
            <v>7</v>
          </cell>
          <cell r="G6679">
            <v>0</v>
          </cell>
          <cell r="H6679">
            <v>0</v>
          </cell>
          <cell r="I6679">
            <v>7270</v>
          </cell>
          <cell r="J6679">
            <v>2</v>
          </cell>
          <cell r="K6679">
            <v>3</v>
          </cell>
          <cell r="L6679">
            <v>0</v>
          </cell>
        </row>
        <row r="6680">
          <cell r="A6680">
            <v>8</v>
          </cell>
          <cell r="B6680">
            <v>2</v>
          </cell>
          <cell r="C6680">
            <v>0</v>
          </cell>
          <cell r="D6680">
            <v>0</v>
          </cell>
          <cell r="E6680">
            <v>3</v>
          </cell>
          <cell r="F6680">
            <v>7</v>
          </cell>
          <cell r="G6680">
            <v>0</v>
          </cell>
          <cell r="H6680">
            <v>0</v>
          </cell>
          <cell r="I6680">
            <v>7613</v>
          </cell>
          <cell r="J6680">
            <v>2</v>
          </cell>
          <cell r="K6680">
            <v>3</v>
          </cell>
          <cell r="L6680">
            <v>1000</v>
          </cell>
        </row>
        <row r="6681">
          <cell r="A6681">
            <v>8</v>
          </cell>
          <cell r="B6681">
            <v>2</v>
          </cell>
          <cell r="C6681">
            <v>0</v>
          </cell>
          <cell r="D6681">
            <v>0</v>
          </cell>
          <cell r="E6681">
            <v>3</v>
          </cell>
          <cell r="F6681">
            <v>7</v>
          </cell>
          <cell r="G6681">
            <v>0</v>
          </cell>
          <cell r="H6681">
            <v>0</v>
          </cell>
          <cell r="I6681">
            <v>7616</v>
          </cell>
          <cell r="J6681">
            <v>2</v>
          </cell>
          <cell r="K6681">
            <v>3</v>
          </cell>
          <cell r="L6681">
            <v>1000</v>
          </cell>
        </row>
        <row r="6682">
          <cell r="A6682">
            <v>8</v>
          </cell>
          <cell r="B6682">
            <v>2</v>
          </cell>
          <cell r="C6682">
            <v>0</v>
          </cell>
          <cell r="D6682">
            <v>0</v>
          </cell>
          <cell r="E6682">
            <v>3</v>
          </cell>
          <cell r="F6682">
            <v>8</v>
          </cell>
          <cell r="G6682">
            <v>0</v>
          </cell>
          <cell r="H6682">
            <v>0</v>
          </cell>
          <cell r="I6682">
            <v>8100</v>
          </cell>
          <cell r="J6682">
            <v>1</v>
          </cell>
          <cell r="K6682">
            <v>3</v>
          </cell>
          <cell r="L6682">
            <v>0</v>
          </cell>
        </row>
        <row r="6683">
          <cell r="A6683">
            <v>8</v>
          </cell>
          <cell r="B6683">
            <v>2</v>
          </cell>
          <cell r="C6683">
            <v>0</v>
          </cell>
          <cell r="D6683">
            <v>0</v>
          </cell>
          <cell r="E6683">
            <v>3</v>
          </cell>
          <cell r="F6683">
            <v>8</v>
          </cell>
          <cell r="G6683">
            <v>0</v>
          </cell>
          <cell r="H6683">
            <v>0</v>
          </cell>
          <cell r="I6683">
            <v>8200</v>
          </cell>
          <cell r="J6683">
            <v>1</v>
          </cell>
          <cell r="K6683">
            <v>3</v>
          </cell>
          <cell r="L6683">
            <v>0</v>
          </cell>
        </row>
        <row r="6684">
          <cell r="A6684">
            <v>8</v>
          </cell>
          <cell r="B6684">
            <v>2</v>
          </cell>
          <cell r="C6684">
            <v>0</v>
          </cell>
          <cell r="D6684">
            <v>0</v>
          </cell>
          <cell r="E6684">
            <v>3</v>
          </cell>
          <cell r="F6684">
            <v>8</v>
          </cell>
          <cell r="G6684">
            <v>0</v>
          </cell>
          <cell r="H6684">
            <v>0</v>
          </cell>
          <cell r="I6684">
            <v>1000</v>
          </cell>
          <cell r="J6684">
            <v>2</v>
          </cell>
          <cell r="K6684">
            <v>3</v>
          </cell>
          <cell r="L6684">
            <v>20000</v>
          </cell>
        </row>
        <row r="6685">
          <cell r="A6685">
            <v>8</v>
          </cell>
          <cell r="B6685">
            <v>2</v>
          </cell>
          <cell r="C6685">
            <v>0</v>
          </cell>
          <cell r="D6685">
            <v>0</v>
          </cell>
          <cell r="E6685">
            <v>3</v>
          </cell>
          <cell r="F6685">
            <v>8</v>
          </cell>
          <cell r="G6685">
            <v>0</v>
          </cell>
          <cell r="H6685">
            <v>0</v>
          </cell>
          <cell r="I6685">
            <v>4044</v>
          </cell>
          <cell r="J6685">
            <v>2</v>
          </cell>
          <cell r="K6685">
            <v>3</v>
          </cell>
          <cell r="L6685">
            <v>0</v>
          </cell>
        </row>
        <row r="6686">
          <cell r="A6686">
            <v>8</v>
          </cell>
          <cell r="B6686">
            <v>2</v>
          </cell>
          <cell r="C6686">
            <v>0</v>
          </cell>
          <cell r="D6686">
            <v>0</v>
          </cell>
          <cell r="E6686">
            <v>3</v>
          </cell>
          <cell r="F6686">
            <v>8</v>
          </cell>
          <cell r="G6686">
            <v>0</v>
          </cell>
          <cell r="H6686">
            <v>0</v>
          </cell>
          <cell r="I6686">
            <v>4062</v>
          </cell>
          <cell r="J6686">
            <v>2</v>
          </cell>
          <cell r="K6686">
            <v>3</v>
          </cell>
          <cell r="L6686">
            <v>0</v>
          </cell>
        </row>
        <row r="6687">
          <cell r="A6687">
            <v>8</v>
          </cell>
          <cell r="B6687">
            <v>2</v>
          </cell>
          <cell r="C6687">
            <v>0</v>
          </cell>
          <cell r="D6687">
            <v>0</v>
          </cell>
          <cell r="E6687">
            <v>3</v>
          </cell>
          <cell r="F6687">
            <v>9</v>
          </cell>
          <cell r="G6687">
            <v>0</v>
          </cell>
          <cell r="H6687">
            <v>0</v>
          </cell>
          <cell r="I6687">
            <v>8300</v>
          </cell>
          <cell r="J6687">
            <v>1</v>
          </cell>
          <cell r="K6687">
            <v>3</v>
          </cell>
          <cell r="L6687">
            <v>0</v>
          </cell>
        </row>
        <row r="6688">
          <cell r="A6688">
            <v>8</v>
          </cell>
          <cell r="B6688">
            <v>2</v>
          </cell>
          <cell r="C6688">
            <v>0</v>
          </cell>
          <cell r="D6688">
            <v>0</v>
          </cell>
          <cell r="E6688">
            <v>4</v>
          </cell>
          <cell r="F6688">
            <v>1</v>
          </cell>
          <cell r="G6688">
            <v>0</v>
          </cell>
          <cell r="H6688">
            <v>0</v>
          </cell>
          <cell r="I6688">
            <v>8200</v>
          </cell>
          <cell r="J6688">
            <v>1</v>
          </cell>
          <cell r="K6688">
            <v>3</v>
          </cell>
          <cell r="L6688">
            <v>3087</v>
          </cell>
        </row>
        <row r="6689">
          <cell r="A6689">
            <v>8</v>
          </cell>
          <cell r="B6689">
            <v>2</v>
          </cell>
          <cell r="C6689">
            <v>0</v>
          </cell>
          <cell r="D6689">
            <v>0</v>
          </cell>
          <cell r="E6689">
            <v>4</v>
          </cell>
          <cell r="F6689">
            <v>1</v>
          </cell>
          <cell r="G6689">
            <v>0</v>
          </cell>
          <cell r="H6689">
            <v>0</v>
          </cell>
          <cell r="I6689">
            <v>9100</v>
          </cell>
          <cell r="J6689">
            <v>1</v>
          </cell>
          <cell r="K6689">
            <v>3</v>
          </cell>
          <cell r="L6689">
            <v>0</v>
          </cell>
        </row>
        <row r="6690">
          <cell r="A6690">
            <v>8</v>
          </cell>
          <cell r="B6690">
            <v>2</v>
          </cell>
          <cell r="C6690">
            <v>0</v>
          </cell>
          <cell r="D6690">
            <v>0</v>
          </cell>
          <cell r="E6690">
            <v>4</v>
          </cell>
          <cell r="F6690">
            <v>2</v>
          </cell>
          <cell r="G6690">
            <v>0</v>
          </cell>
          <cell r="H6690">
            <v>0</v>
          </cell>
          <cell r="I6690">
            <v>8004</v>
          </cell>
          <cell r="J6690">
            <v>1</v>
          </cell>
          <cell r="K6690">
            <v>3</v>
          </cell>
          <cell r="L6690">
            <v>0</v>
          </cell>
        </row>
        <row r="6691">
          <cell r="A6691">
            <v>8</v>
          </cell>
          <cell r="B6691">
            <v>2</v>
          </cell>
          <cell r="C6691">
            <v>0</v>
          </cell>
          <cell r="D6691">
            <v>0</v>
          </cell>
          <cell r="E6691">
            <v>4</v>
          </cell>
          <cell r="F6691">
            <v>2</v>
          </cell>
          <cell r="G6691">
            <v>0</v>
          </cell>
          <cell r="H6691">
            <v>0</v>
          </cell>
          <cell r="I6691">
            <v>8200</v>
          </cell>
          <cell r="J6691">
            <v>1</v>
          </cell>
          <cell r="K6691">
            <v>3</v>
          </cell>
          <cell r="L6691">
            <v>500209.52</v>
          </cell>
        </row>
        <row r="6692">
          <cell r="A6692">
            <v>8</v>
          </cell>
          <cell r="B6692">
            <v>2</v>
          </cell>
          <cell r="C6692">
            <v>0</v>
          </cell>
          <cell r="D6692">
            <v>0</v>
          </cell>
          <cell r="E6692">
            <v>4</v>
          </cell>
          <cell r="F6692">
            <v>2</v>
          </cell>
          <cell r="G6692">
            <v>0</v>
          </cell>
          <cell r="H6692">
            <v>0</v>
          </cell>
          <cell r="I6692">
            <v>8300</v>
          </cell>
          <cell r="J6692">
            <v>1</v>
          </cell>
          <cell r="K6692">
            <v>3</v>
          </cell>
          <cell r="L6692">
            <v>0</v>
          </cell>
        </row>
        <row r="6693">
          <cell r="A6693">
            <v>8</v>
          </cell>
          <cell r="B6693">
            <v>2</v>
          </cell>
          <cell r="C6693">
            <v>0</v>
          </cell>
          <cell r="D6693">
            <v>0</v>
          </cell>
          <cell r="E6693">
            <v>4</v>
          </cell>
          <cell r="F6693">
            <v>2</v>
          </cell>
          <cell r="G6693">
            <v>0</v>
          </cell>
          <cell r="H6693">
            <v>0</v>
          </cell>
          <cell r="I6693">
            <v>8300</v>
          </cell>
          <cell r="J6693">
            <v>2</v>
          </cell>
          <cell r="K6693">
            <v>3</v>
          </cell>
          <cell r="L6693">
            <v>0</v>
          </cell>
        </row>
        <row r="6694">
          <cell r="A6694">
            <v>8</v>
          </cell>
          <cell r="B6694">
            <v>2</v>
          </cell>
          <cell r="C6694">
            <v>0</v>
          </cell>
          <cell r="D6694">
            <v>0</v>
          </cell>
          <cell r="E6694">
            <v>4</v>
          </cell>
          <cell r="F6694">
            <v>3</v>
          </cell>
          <cell r="G6694">
            <v>0</v>
          </cell>
          <cell r="H6694">
            <v>0</v>
          </cell>
          <cell r="I6694">
            <v>8200</v>
          </cell>
          <cell r="J6694">
            <v>1</v>
          </cell>
          <cell r="K6694">
            <v>3</v>
          </cell>
          <cell r="L6694">
            <v>7936</v>
          </cell>
        </row>
        <row r="6695">
          <cell r="A6695">
            <v>8</v>
          </cell>
          <cell r="B6695">
            <v>2</v>
          </cell>
          <cell r="C6695">
            <v>0</v>
          </cell>
          <cell r="D6695">
            <v>0</v>
          </cell>
          <cell r="E6695">
            <v>4</v>
          </cell>
          <cell r="F6695">
            <v>3</v>
          </cell>
          <cell r="G6695">
            <v>0</v>
          </cell>
          <cell r="H6695">
            <v>0</v>
          </cell>
          <cell r="I6695">
            <v>8300</v>
          </cell>
          <cell r="J6695">
            <v>1</v>
          </cell>
          <cell r="K6695">
            <v>3</v>
          </cell>
          <cell r="L6695">
            <v>0</v>
          </cell>
        </row>
        <row r="6696">
          <cell r="A6696">
            <v>8</v>
          </cell>
          <cell r="B6696">
            <v>2</v>
          </cell>
          <cell r="C6696">
            <v>0</v>
          </cell>
          <cell r="D6696">
            <v>0</v>
          </cell>
          <cell r="E6696">
            <v>4</v>
          </cell>
          <cell r="F6696">
            <v>3</v>
          </cell>
          <cell r="G6696">
            <v>0</v>
          </cell>
          <cell r="H6696">
            <v>0</v>
          </cell>
          <cell r="I6696">
            <v>8400</v>
          </cell>
          <cell r="J6696">
            <v>1</v>
          </cell>
          <cell r="K6696">
            <v>3</v>
          </cell>
          <cell r="L6696">
            <v>878.5</v>
          </cell>
        </row>
        <row r="6697">
          <cell r="A6697">
            <v>8</v>
          </cell>
          <cell r="B6697">
            <v>2</v>
          </cell>
          <cell r="C6697">
            <v>0</v>
          </cell>
          <cell r="D6697">
            <v>0</v>
          </cell>
          <cell r="E6697">
            <v>4</v>
          </cell>
          <cell r="F6697">
            <v>3</v>
          </cell>
          <cell r="G6697">
            <v>0</v>
          </cell>
          <cell r="H6697">
            <v>0</v>
          </cell>
          <cell r="I6697">
            <v>9100</v>
          </cell>
          <cell r="J6697">
            <v>1</v>
          </cell>
          <cell r="K6697">
            <v>3</v>
          </cell>
          <cell r="L6697">
            <v>-7936</v>
          </cell>
        </row>
        <row r="6698">
          <cell r="A6698">
            <v>8</v>
          </cell>
          <cell r="B6698">
            <v>2</v>
          </cell>
          <cell r="C6698">
            <v>0</v>
          </cell>
          <cell r="D6698">
            <v>0</v>
          </cell>
          <cell r="E6698">
            <v>5</v>
          </cell>
          <cell r="F6698">
            <v>0</v>
          </cell>
          <cell r="G6698">
            <v>0</v>
          </cell>
          <cell r="H6698">
            <v>0</v>
          </cell>
          <cell r="I6698">
            <v>0</v>
          </cell>
          <cell r="J6698">
            <v>1</v>
          </cell>
          <cell r="K6698">
            <v>3</v>
          </cell>
          <cell r="L6698">
            <v>0</v>
          </cell>
        </row>
        <row r="6699">
          <cell r="A6699">
            <v>8</v>
          </cell>
          <cell r="B6699">
            <v>2</v>
          </cell>
          <cell r="C6699">
            <v>0</v>
          </cell>
          <cell r="D6699">
            <v>0</v>
          </cell>
          <cell r="E6699">
            <v>5</v>
          </cell>
          <cell r="F6699">
            <v>0</v>
          </cell>
          <cell r="G6699">
            <v>0</v>
          </cell>
          <cell r="H6699">
            <v>0</v>
          </cell>
          <cell r="I6699">
            <v>8200</v>
          </cell>
          <cell r="J6699">
            <v>1</v>
          </cell>
          <cell r="K6699">
            <v>3</v>
          </cell>
          <cell r="L6699">
            <v>639248.18999999994</v>
          </cell>
        </row>
        <row r="6700">
          <cell r="A6700">
            <v>8</v>
          </cell>
          <cell r="B6700">
            <v>2</v>
          </cell>
          <cell r="C6700">
            <v>0</v>
          </cell>
          <cell r="D6700">
            <v>0</v>
          </cell>
          <cell r="E6700">
            <v>5</v>
          </cell>
          <cell r="F6700">
            <v>0</v>
          </cell>
          <cell r="G6700">
            <v>0</v>
          </cell>
          <cell r="H6700">
            <v>0</v>
          </cell>
          <cell r="I6700">
            <v>1000</v>
          </cell>
          <cell r="J6700">
            <v>2</v>
          </cell>
          <cell r="K6700">
            <v>3</v>
          </cell>
          <cell r="L6700">
            <v>0</v>
          </cell>
        </row>
        <row r="6701">
          <cell r="A6701">
            <v>8</v>
          </cell>
          <cell r="B6701">
            <v>2</v>
          </cell>
          <cell r="C6701">
            <v>0</v>
          </cell>
          <cell r="D6701">
            <v>0</v>
          </cell>
          <cell r="E6701">
            <v>5</v>
          </cell>
          <cell r="F6701">
            <v>0</v>
          </cell>
          <cell r="G6701">
            <v>0</v>
          </cell>
          <cell r="H6701">
            <v>0</v>
          </cell>
          <cell r="I6701">
            <v>1005</v>
          </cell>
          <cell r="J6701">
            <v>2</v>
          </cell>
          <cell r="K6701">
            <v>3</v>
          </cell>
          <cell r="L6701">
            <v>0</v>
          </cell>
        </row>
        <row r="6702">
          <cell r="A6702">
            <v>8</v>
          </cell>
          <cell r="B6702">
            <v>2</v>
          </cell>
          <cell r="C6702">
            <v>0</v>
          </cell>
          <cell r="D6702">
            <v>0</v>
          </cell>
          <cell r="E6702">
            <v>5</v>
          </cell>
          <cell r="F6702">
            <v>0</v>
          </cell>
          <cell r="G6702">
            <v>0</v>
          </cell>
          <cell r="H6702">
            <v>0</v>
          </cell>
          <cell r="I6702">
            <v>2025</v>
          </cell>
          <cell r="J6702">
            <v>2</v>
          </cell>
          <cell r="K6702">
            <v>3</v>
          </cell>
          <cell r="L6702">
            <v>0</v>
          </cell>
        </row>
        <row r="6703">
          <cell r="A6703">
            <v>8</v>
          </cell>
          <cell r="B6703">
            <v>2</v>
          </cell>
          <cell r="C6703">
            <v>0</v>
          </cell>
          <cell r="D6703">
            <v>0</v>
          </cell>
          <cell r="E6703">
            <v>5</v>
          </cell>
          <cell r="F6703">
            <v>0</v>
          </cell>
          <cell r="G6703">
            <v>0</v>
          </cell>
          <cell r="H6703">
            <v>0</v>
          </cell>
          <cell r="I6703">
            <v>2026</v>
          </cell>
          <cell r="J6703">
            <v>2</v>
          </cell>
          <cell r="K6703">
            <v>3</v>
          </cell>
          <cell r="L6703">
            <v>0</v>
          </cell>
        </row>
        <row r="6704">
          <cell r="A6704">
            <v>8</v>
          </cell>
          <cell r="B6704">
            <v>2</v>
          </cell>
          <cell r="C6704">
            <v>0</v>
          </cell>
          <cell r="D6704">
            <v>0</v>
          </cell>
          <cell r="E6704">
            <v>5</v>
          </cell>
          <cell r="F6704">
            <v>0</v>
          </cell>
          <cell r="G6704">
            <v>0</v>
          </cell>
          <cell r="H6704">
            <v>0</v>
          </cell>
          <cell r="I6704">
            <v>2027</v>
          </cell>
          <cell r="J6704">
            <v>2</v>
          </cell>
          <cell r="K6704">
            <v>3</v>
          </cell>
          <cell r="L6704">
            <v>0</v>
          </cell>
        </row>
        <row r="6705">
          <cell r="A6705">
            <v>8</v>
          </cell>
          <cell r="B6705">
            <v>2</v>
          </cell>
          <cell r="C6705">
            <v>0</v>
          </cell>
          <cell r="D6705">
            <v>0</v>
          </cell>
          <cell r="E6705">
            <v>5</v>
          </cell>
          <cell r="F6705">
            <v>0</v>
          </cell>
          <cell r="G6705">
            <v>0</v>
          </cell>
          <cell r="H6705">
            <v>0</v>
          </cell>
          <cell r="I6705">
            <v>2028</v>
          </cell>
          <cell r="J6705">
            <v>2</v>
          </cell>
          <cell r="K6705">
            <v>3</v>
          </cell>
          <cell r="L6705">
            <v>0</v>
          </cell>
        </row>
        <row r="6706">
          <cell r="A6706">
            <v>8</v>
          </cell>
          <cell r="B6706">
            <v>2</v>
          </cell>
          <cell r="C6706">
            <v>0</v>
          </cell>
          <cell r="D6706">
            <v>0</v>
          </cell>
          <cell r="E6706">
            <v>5</v>
          </cell>
          <cell r="F6706">
            <v>0</v>
          </cell>
          <cell r="G6706">
            <v>0</v>
          </cell>
          <cell r="H6706">
            <v>0</v>
          </cell>
          <cell r="I6706">
            <v>2431</v>
          </cell>
          <cell r="J6706">
            <v>2</v>
          </cell>
          <cell r="K6706">
            <v>3</v>
          </cell>
          <cell r="L6706">
            <v>0</v>
          </cell>
        </row>
        <row r="6707">
          <cell r="A6707">
            <v>8</v>
          </cell>
          <cell r="B6707">
            <v>2</v>
          </cell>
          <cell r="C6707">
            <v>0</v>
          </cell>
          <cell r="D6707">
            <v>0</v>
          </cell>
          <cell r="E6707">
            <v>5</v>
          </cell>
          <cell r="F6707">
            <v>0</v>
          </cell>
          <cell r="G6707">
            <v>0</v>
          </cell>
          <cell r="H6707">
            <v>0</v>
          </cell>
          <cell r="I6707">
            <v>2461</v>
          </cell>
          <cell r="J6707">
            <v>2</v>
          </cell>
          <cell r="K6707">
            <v>3</v>
          </cell>
          <cell r="L6707">
            <v>0</v>
          </cell>
        </row>
        <row r="6708">
          <cell r="A6708">
            <v>8</v>
          </cell>
          <cell r="B6708">
            <v>2</v>
          </cell>
          <cell r="C6708">
            <v>0</v>
          </cell>
          <cell r="D6708">
            <v>0</v>
          </cell>
          <cell r="E6708">
            <v>5</v>
          </cell>
          <cell r="F6708">
            <v>0</v>
          </cell>
          <cell r="G6708">
            <v>0</v>
          </cell>
          <cell r="H6708">
            <v>0</v>
          </cell>
          <cell r="I6708">
            <v>4000</v>
          </cell>
          <cell r="J6708">
            <v>2</v>
          </cell>
          <cell r="K6708">
            <v>3</v>
          </cell>
          <cell r="L6708">
            <v>0</v>
          </cell>
        </row>
        <row r="6709">
          <cell r="A6709">
            <v>8</v>
          </cell>
          <cell r="B6709">
            <v>2</v>
          </cell>
          <cell r="C6709">
            <v>0</v>
          </cell>
          <cell r="D6709">
            <v>0</v>
          </cell>
          <cell r="E6709">
            <v>5</v>
          </cell>
          <cell r="F6709">
            <v>0</v>
          </cell>
          <cell r="G6709">
            <v>0</v>
          </cell>
          <cell r="H6709">
            <v>0</v>
          </cell>
          <cell r="I6709">
            <v>4044</v>
          </cell>
          <cell r="J6709">
            <v>2</v>
          </cell>
          <cell r="K6709">
            <v>3</v>
          </cell>
          <cell r="L6709">
            <v>378970.71</v>
          </cell>
        </row>
        <row r="6710">
          <cell r="A6710">
            <v>8</v>
          </cell>
          <cell r="B6710">
            <v>2</v>
          </cell>
          <cell r="C6710">
            <v>0</v>
          </cell>
          <cell r="D6710">
            <v>0</v>
          </cell>
          <cell r="E6710">
            <v>5</v>
          </cell>
          <cell r="F6710">
            <v>0</v>
          </cell>
          <cell r="G6710">
            <v>0</v>
          </cell>
          <cell r="H6710">
            <v>0</v>
          </cell>
          <cell r="I6710">
            <v>7280</v>
          </cell>
          <cell r="J6710">
            <v>2</v>
          </cell>
          <cell r="K6710">
            <v>3</v>
          </cell>
          <cell r="L6710">
            <v>798</v>
          </cell>
        </row>
        <row r="6711">
          <cell r="A6711">
            <v>8</v>
          </cell>
          <cell r="B6711">
            <v>2</v>
          </cell>
          <cell r="C6711">
            <v>0</v>
          </cell>
          <cell r="D6711">
            <v>0</v>
          </cell>
          <cell r="E6711">
            <v>6</v>
          </cell>
          <cell r="F6711">
            <v>0</v>
          </cell>
          <cell r="G6711">
            <v>0</v>
          </cell>
          <cell r="H6711">
            <v>0</v>
          </cell>
          <cell r="I6711">
            <v>8200</v>
          </cell>
          <cell r="J6711">
            <v>1</v>
          </cell>
          <cell r="K6711">
            <v>3</v>
          </cell>
          <cell r="L6711">
            <v>933.38</v>
          </cell>
        </row>
        <row r="6712">
          <cell r="A6712">
            <v>8</v>
          </cell>
          <cell r="B6712">
            <v>3</v>
          </cell>
          <cell r="C6712">
            <v>0</v>
          </cell>
          <cell r="D6712">
            <v>0</v>
          </cell>
          <cell r="E6712">
            <v>1</v>
          </cell>
          <cell r="F6712">
            <v>0</v>
          </cell>
          <cell r="G6712">
            <v>0</v>
          </cell>
          <cell r="H6712">
            <v>0</v>
          </cell>
          <cell r="I6712">
            <v>8012</v>
          </cell>
          <cell r="J6712">
            <v>1</v>
          </cell>
          <cell r="K6712">
            <v>3</v>
          </cell>
          <cell r="L6712">
            <v>0</v>
          </cell>
        </row>
        <row r="6713">
          <cell r="A6713">
            <v>8</v>
          </cell>
          <cell r="B6713">
            <v>3</v>
          </cell>
          <cell r="C6713">
            <v>0</v>
          </cell>
          <cell r="D6713">
            <v>0</v>
          </cell>
          <cell r="E6713">
            <v>1</v>
          </cell>
          <cell r="F6713">
            <v>0</v>
          </cell>
          <cell r="G6713">
            <v>0</v>
          </cell>
          <cell r="H6713">
            <v>0</v>
          </cell>
          <cell r="I6713">
            <v>8200</v>
          </cell>
          <cell r="J6713">
            <v>1</v>
          </cell>
          <cell r="K6713">
            <v>3</v>
          </cell>
          <cell r="L6713">
            <v>86459.92</v>
          </cell>
        </row>
        <row r="6714">
          <cell r="A6714">
            <v>8</v>
          </cell>
          <cell r="B6714">
            <v>3</v>
          </cell>
          <cell r="C6714">
            <v>0</v>
          </cell>
          <cell r="D6714">
            <v>0</v>
          </cell>
          <cell r="E6714">
            <v>1</v>
          </cell>
          <cell r="F6714">
            <v>0</v>
          </cell>
          <cell r="G6714">
            <v>0</v>
          </cell>
          <cell r="H6714">
            <v>0</v>
          </cell>
          <cell r="I6714">
            <v>9200</v>
          </cell>
          <cell r="J6714">
            <v>1</v>
          </cell>
          <cell r="K6714">
            <v>3</v>
          </cell>
          <cell r="L6714">
            <v>177120</v>
          </cell>
        </row>
        <row r="6715">
          <cell r="A6715">
            <v>8</v>
          </cell>
          <cell r="B6715">
            <v>3</v>
          </cell>
          <cell r="C6715">
            <v>0</v>
          </cell>
          <cell r="D6715">
            <v>0</v>
          </cell>
          <cell r="E6715">
            <v>2</v>
          </cell>
          <cell r="F6715">
            <v>0</v>
          </cell>
          <cell r="G6715">
            <v>0</v>
          </cell>
          <cell r="H6715">
            <v>0</v>
          </cell>
          <cell r="I6715">
            <v>8200</v>
          </cell>
          <cell r="J6715">
            <v>1</v>
          </cell>
          <cell r="K6715">
            <v>3</v>
          </cell>
          <cell r="L6715">
            <v>444884</v>
          </cell>
        </row>
        <row r="6716">
          <cell r="A6716">
            <v>8</v>
          </cell>
          <cell r="B6716">
            <v>3</v>
          </cell>
          <cell r="C6716">
            <v>0</v>
          </cell>
          <cell r="D6716">
            <v>0</v>
          </cell>
          <cell r="E6716">
            <v>3</v>
          </cell>
          <cell r="F6716">
            <v>0</v>
          </cell>
          <cell r="G6716">
            <v>0</v>
          </cell>
          <cell r="H6716">
            <v>0</v>
          </cell>
          <cell r="I6716">
            <v>8001</v>
          </cell>
          <cell r="J6716">
            <v>1</v>
          </cell>
          <cell r="K6716">
            <v>3</v>
          </cell>
          <cell r="L6716">
            <v>0</v>
          </cell>
        </row>
        <row r="6717">
          <cell r="A6717">
            <v>8</v>
          </cell>
          <cell r="B6717">
            <v>3</v>
          </cell>
          <cell r="C6717">
            <v>0</v>
          </cell>
          <cell r="D6717">
            <v>0</v>
          </cell>
          <cell r="E6717">
            <v>3</v>
          </cell>
          <cell r="F6717">
            <v>0</v>
          </cell>
          <cell r="G6717">
            <v>0</v>
          </cell>
          <cell r="H6717">
            <v>0</v>
          </cell>
          <cell r="I6717">
            <v>8002</v>
          </cell>
          <cell r="J6717">
            <v>1</v>
          </cell>
          <cell r="K6717">
            <v>3</v>
          </cell>
          <cell r="L6717">
            <v>0</v>
          </cell>
        </row>
        <row r="6718">
          <cell r="A6718">
            <v>8</v>
          </cell>
          <cell r="B6718">
            <v>3</v>
          </cell>
          <cell r="C6718">
            <v>0</v>
          </cell>
          <cell r="D6718">
            <v>0</v>
          </cell>
          <cell r="E6718">
            <v>3</v>
          </cell>
          <cell r="F6718">
            <v>0</v>
          </cell>
          <cell r="G6718">
            <v>0</v>
          </cell>
          <cell r="H6718">
            <v>0</v>
          </cell>
          <cell r="I6718">
            <v>8003</v>
          </cell>
          <cell r="J6718">
            <v>1</v>
          </cell>
          <cell r="K6718">
            <v>3</v>
          </cell>
          <cell r="L6718">
            <v>17513.2</v>
          </cell>
        </row>
        <row r="6719">
          <cell r="A6719">
            <v>8</v>
          </cell>
          <cell r="B6719">
            <v>3</v>
          </cell>
          <cell r="C6719">
            <v>0</v>
          </cell>
          <cell r="D6719">
            <v>0</v>
          </cell>
          <cell r="E6719">
            <v>3</v>
          </cell>
          <cell r="F6719">
            <v>0</v>
          </cell>
          <cell r="G6719">
            <v>0</v>
          </cell>
          <cell r="H6719">
            <v>0</v>
          </cell>
          <cell r="I6719">
            <v>8004</v>
          </cell>
          <cell r="J6719">
            <v>1</v>
          </cell>
          <cell r="K6719">
            <v>3</v>
          </cell>
          <cell r="L6719">
            <v>0</v>
          </cell>
        </row>
        <row r="6720">
          <cell r="A6720">
            <v>8</v>
          </cell>
          <cell r="B6720">
            <v>3</v>
          </cell>
          <cell r="C6720">
            <v>0</v>
          </cell>
          <cell r="D6720">
            <v>0</v>
          </cell>
          <cell r="E6720">
            <v>3</v>
          </cell>
          <cell r="F6720">
            <v>0</v>
          </cell>
          <cell r="G6720">
            <v>0</v>
          </cell>
          <cell r="H6720">
            <v>0</v>
          </cell>
          <cell r="I6720">
            <v>8006</v>
          </cell>
          <cell r="J6720">
            <v>1</v>
          </cell>
          <cell r="K6720">
            <v>3</v>
          </cell>
          <cell r="L6720">
            <v>0</v>
          </cell>
        </row>
        <row r="6721">
          <cell r="A6721">
            <v>8</v>
          </cell>
          <cell r="B6721">
            <v>3</v>
          </cell>
          <cell r="C6721">
            <v>0</v>
          </cell>
          <cell r="D6721">
            <v>0</v>
          </cell>
          <cell r="E6721">
            <v>3</v>
          </cell>
          <cell r="F6721">
            <v>0</v>
          </cell>
          <cell r="G6721">
            <v>0</v>
          </cell>
          <cell r="H6721">
            <v>0</v>
          </cell>
          <cell r="I6721">
            <v>8007</v>
          </cell>
          <cell r="J6721">
            <v>1</v>
          </cell>
          <cell r="K6721">
            <v>3</v>
          </cell>
          <cell r="L6721">
            <v>0</v>
          </cell>
        </row>
        <row r="6722">
          <cell r="A6722">
            <v>8</v>
          </cell>
          <cell r="B6722">
            <v>3</v>
          </cell>
          <cell r="C6722">
            <v>0</v>
          </cell>
          <cell r="D6722">
            <v>0</v>
          </cell>
          <cell r="E6722">
            <v>3</v>
          </cell>
          <cell r="F6722">
            <v>0</v>
          </cell>
          <cell r="G6722">
            <v>0</v>
          </cell>
          <cell r="H6722">
            <v>0</v>
          </cell>
          <cell r="I6722">
            <v>8008</v>
          </cell>
          <cell r="J6722">
            <v>1</v>
          </cell>
          <cell r="K6722">
            <v>3</v>
          </cell>
          <cell r="L6722">
            <v>0</v>
          </cell>
        </row>
        <row r="6723">
          <cell r="A6723">
            <v>8</v>
          </cell>
          <cell r="B6723">
            <v>3</v>
          </cell>
          <cell r="C6723">
            <v>0</v>
          </cell>
          <cell r="D6723">
            <v>0</v>
          </cell>
          <cell r="E6723">
            <v>3</v>
          </cell>
          <cell r="F6723">
            <v>0</v>
          </cell>
          <cell r="G6723">
            <v>0</v>
          </cell>
          <cell r="H6723">
            <v>0</v>
          </cell>
          <cell r="I6723">
            <v>8013</v>
          </cell>
          <cell r="J6723">
            <v>1</v>
          </cell>
          <cell r="K6723">
            <v>3</v>
          </cell>
          <cell r="L6723">
            <v>0</v>
          </cell>
        </row>
        <row r="6724">
          <cell r="A6724">
            <v>8</v>
          </cell>
          <cell r="B6724">
            <v>3</v>
          </cell>
          <cell r="C6724">
            <v>0</v>
          </cell>
          <cell r="D6724">
            <v>0</v>
          </cell>
          <cell r="E6724">
            <v>3</v>
          </cell>
          <cell r="F6724">
            <v>0</v>
          </cell>
          <cell r="G6724">
            <v>0</v>
          </cell>
          <cell r="H6724">
            <v>0</v>
          </cell>
          <cell r="I6724">
            <v>8014</v>
          </cell>
          <cell r="J6724">
            <v>1</v>
          </cell>
          <cell r="K6724">
            <v>3</v>
          </cell>
          <cell r="L6724">
            <v>0</v>
          </cell>
        </row>
        <row r="6725">
          <cell r="A6725">
            <v>8</v>
          </cell>
          <cell r="B6725">
            <v>3</v>
          </cell>
          <cell r="C6725">
            <v>0</v>
          </cell>
          <cell r="D6725">
            <v>0</v>
          </cell>
          <cell r="E6725">
            <v>3</v>
          </cell>
          <cell r="F6725">
            <v>0</v>
          </cell>
          <cell r="G6725">
            <v>0</v>
          </cell>
          <cell r="H6725">
            <v>0</v>
          </cell>
          <cell r="I6725">
            <v>8015</v>
          </cell>
          <cell r="J6725">
            <v>1</v>
          </cell>
          <cell r="K6725">
            <v>3</v>
          </cell>
          <cell r="L6725">
            <v>0</v>
          </cell>
        </row>
        <row r="6726">
          <cell r="A6726">
            <v>8</v>
          </cell>
          <cell r="B6726">
            <v>3</v>
          </cell>
          <cell r="C6726">
            <v>0</v>
          </cell>
          <cell r="D6726">
            <v>0</v>
          </cell>
          <cell r="E6726">
            <v>3</v>
          </cell>
          <cell r="F6726">
            <v>0</v>
          </cell>
          <cell r="G6726">
            <v>0</v>
          </cell>
          <cell r="H6726">
            <v>0</v>
          </cell>
          <cell r="I6726">
            <v>8100</v>
          </cell>
          <cell r="J6726">
            <v>1</v>
          </cell>
          <cell r="K6726">
            <v>3</v>
          </cell>
          <cell r="L6726">
            <v>0</v>
          </cell>
        </row>
        <row r="6727">
          <cell r="A6727">
            <v>8</v>
          </cell>
          <cell r="B6727">
            <v>3</v>
          </cell>
          <cell r="C6727">
            <v>0</v>
          </cell>
          <cell r="D6727">
            <v>0</v>
          </cell>
          <cell r="E6727">
            <v>3</v>
          </cell>
          <cell r="F6727">
            <v>0</v>
          </cell>
          <cell r="G6727">
            <v>0</v>
          </cell>
          <cell r="H6727">
            <v>0</v>
          </cell>
          <cell r="I6727">
            <v>8200</v>
          </cell>
          <cell r="J6727">
            <v>1</v>
          </cell>
          <cell r="K6727">
            <v>3</v>
          </cell>
          <cell r="L6727">
            <v>268689.78000000003</v>
          </cell>
        </row>
        <row r="6728">
          <cell r="A6728">
            <v>8</v>
          </cell>
          <cell r="B6728">
            <v>3</v>
          </cell>
          <cell r="C6728">
            <v>0</v>
          </cell>
          <cell r="D6728">
            <v>0</v>
          </cell>
          <cell r="E6728">
            <v>3</v>
          </cell>
          <cell r="F6728">
            <v>0</v>
          </cell>
          <cell r="G6728">
            <v>0</v>
          </cell>
          <cell r="H6728">
            <v>0</v>
          </cell>
          <cell r="I6728">
            <v>8300</v>
          </cell>
          <cell r="J6728">
            <v>1</v>
          </cell>
          <cell r="K6728">
            <v>3</v>
          </cell>
          <cell r="L6728">
            <v>650</v>
          </cell>
        </row>
        <row r="6729">
          <cell r="A6729">
            <v>8</v>
          </cell>
          <cell r="B6729">
            <v>3</v>
          </cell>
          <cell r="C6729">
            <v>0</v>
          </cell>
          <cell r="D6729">
            <v>0</v>
          </cell>
          <cell r="E6729">
            <v>3</v>
          </cell>
          <cell r="F6729">
            <v>0</v>
          </cell>
          <cell r="G6729">
            <v>0</v>
          </cell>
          <cell r="H6729">
            <v>0</v>
          </cell>
          <cell r="I6729">
            <v>8400</v>
          </cell>
          <cell r="J6729">
            <v>1</v>
          </cell>
          <cell r="K6729">
            <v>3</v>
          </cell>
          <cell r="L6729">
            <v>2195.5</v>
          </cell>
        </row>
        <row r="6730">
          <cell r="A6730">
            <v>8</v>
          </cell>
          <cell r="B6730">
            <v>3</v>
          </cell>
          <cell r="C6730">
            <v>0</v>
          </cell>
          <cell r="D6730">
            <v>0</v>
          </cell>
          <cell r="E6730">
            <v>3</v>
          </cell>
          <cell r="F6730">
            <v>0</v>
          </cell>
          <cell r="G6730">
            <v>0</v>
          </cell>
          <cell r="H6730">
            <v>0</v>
          </cell>
          <cell r="I6730">
            <v>8500</v>
          </cell>
          <cell r="J6730">
            <v>1</v>
          </cell>
          <cell r="K6730">
            <v>3</v>
          </cell>
          <cell r="L6730">
            <v>2950</v>
          </cell>
        </row>
        <row r="6731">
          <cell r="A6731">
            <v>8</v>
          </cell>
          <cell r="B6731">
            <v>3</v>
          </cell>
          <cell r="C6731">
            <v>0</v>
          </cell>
          <cell r="D6731">
            <v>0</v>
          </cell>
          <cell r="E6731">
            <v>3</v>
          </cell>
          <cell r="F6731">
            <v>0</v>
          </cell>
          <cell r="G6731">
            <v>0</v>
          </cell>
          <cell r="H6731">
            <v>0</v>
          </cell>
          <cell r="I6731">
            <v>8600</v>
          </cell>
          <cell r="J6731">
            <v>1</v>
          </cell>
          <cell r="K6731">
            <v>3</v>
          </cell>
          <cell r="L6731">
            <v>19780.650000000001</v>
          </cell>
        </row>
        <row r="6732">
          <cell r="A6732">
            <v>8</v>
          </cell>
          <cell r="B6732">
            <v>3</v>
          </cell>
          <cell r="C6732">
            <v>0</v>
          </cell>
          <cell r="D6732">
            <v>0</v>
          </cell>
          <cell r="E6732">
            <v>3</v>
          </cell>
          <cell r="F6732">
            <v>0</v>
          </cell>
          <cell r="G6732">
            <v>0</v>
          </cell>
          <cell r="H6732">
            <v>0</v>
          </cell>
          <cell r="I6732">
            <v>8700</v>
          </cell>
          <cell r="J6732">
            <v>1</v>
          </cell>
          <cell r="K6732">
            <v>3</v>
          </cell>
          <cell r="L6732">
            <v>18486.37</v>
          </cell>
        </row>
        <row r="6733">
          <cell r="A6733">
            <v>8</v>
          </cell>
          <cell r="B6733">
            <v>3</v>
          </cell>
          <cell r="C6733">
            <v>0</v>
          </cell>
          <cell r="D6733">
            <v>0</v>
          </cell>
          <cell r="E6733">
            <v>3</v>
          </cell>
          <cell r="F6733">
            <v>0</v>
          </cell>
          <cell r="G6733">
            <v>0</v>
          </cell>
          <cell r="H6733">
            <v>0</v>
          </cell>
          <cell r="I6733">
            <v>8800</v>
          </cell>
          <cell r="J6733">
            <v>1</v>
          </cell>
          <cell r="K6733">
            <v>3</v>
          </cell>
          <cell r="L6733">
            <v>7717.92</v>
          </cell>
        </row>
        <row r="6734">
          <cell r="A6734">
            <v>8</v>
          </cell>
          <cell r="B6734">
            <v>3</v>
          </cell>
          <cell r="C6734">
            <v>0</v>
          </cell>
          <cell r="D6734">
            <v>0</v>
          </cell>
          <cell r="E6734">
            <v>3</v>
          </cell>
          <cell r="F6734">
            <v>0</v>
          </cell>
          <cell r="G6734">
            <v>0</v>
          </cell>
          <cell r="H6734">
            <v>0</v>
          </cell>
          <cell r="I6734">
            <v>8900</v>
          </cell>
          <cell r="J6734">
            <v>1</v>
          </cell>
          <cell r="K6734">
            <v>3</v>
          </cell>
          <cell r="L6734">
            <v>402790</v>
          </cell>
        </row>
        <row r="6735">
          <cell r="A6735">
            <v>8</v>
          </cell>
          <cell r="B6735">
            <v>3</v>
          </cell>
          <cell r="C6735">
            <v>0</v>
          </cell>
          <cell r="D6735">
            <v>0</v>
          </cell>
          <cell r="E6735">
            <v>3</v>
          </cell>
          <cell r="F6735">
            <v>0</v>
          </cell>
          <cell r="G6735">
            <v>0</v>
          </cell>
          <cell r="H6735">
            <v>0</v>
          </cell>
          <cell r="I6735">
            <v>9000</v>
          </cell>
          <cell r="J6735">
            <v>1</v>
          </cell>
          <cell r="K6735">
            <v>3</v>
          </cell>
          <cell r="L6735">
            <v>5394.39</v>
          </cell>
        </row>
        <row r="6736">
          <cell r="A6736">
            <v>8</v>
          </cell>
          <cell r="B6736">
            <v>3</v>
          </cell>
          <cell r="C6736">
            <v>0</v>
          </cell>
          <cell r="D6736">
            <v>0</v>
          </cell>
          <cell r="E6736">
            <v>3</v>
          </cell>
          <cell r="F6736">
            <v>0</v>
          </cell>
          <cell r="G6736">
            <v>0</v>
          </cell>
          <cell r="H6736">
            <v>0</v>
          </cell>
          <cell r="I6736">
            <v>9100</v>
          </cell>
          <cell r="J6736">
            <v>1</v>
          </cell>
          <cell r="K6736">
            <v>3</v>
          </cell>
          <cell r="L6736">
            <v>1015</v>
          </cell>
        </row>
        <row r="6737">
          <cell r="A6737">
            <v>8</v>
          </cell>
          <cell r="B6737">
            <v>3</v>
          </cell>
          <cell r="C6737">
            <v>0</v>
          </cell>
          <cell r="D6737">
            <v>0</v>
          </cell>
          <cell r="E6737">
            <v>3</v>
          </cell>
          <cell r="F6737">
            <v>0</v>
          </cell>
          <cell r="G6737">
            <v>0</v>
          </cell>
          <cell r="H6737">
            <v>0</v>
          </cell>
          <cell r="I6737">
            <v>9200</v>
          </cell>
          <cell r="J6737">
            <v>1</v>
          </cell>
          <cell r="K6737">
            <v>3</v>
          </cell>
          <cell r="L6737">
            <v>0</v>
          </cell>
        </row>
        <row r="6738">
          <cell r="A6738">
            <v>8</v>
          </cell>
          <cell r="B6738">
            <v>3</v>
          </cell>
          <cell r="C6738">
            <v>0</v>
          </cell>
          <cell r="D6738">
            <v>0</v>
          </cell>
          <cell r="E6738">
            <v>3</v>
          </cell>
          <cell r="F6738">
            <v>0</v>
          </cell>
          <cell r="G6738">
            <v>0</v>
          </cell>
          <cell r="H6738">
            <v>0</v>
          </cell>
          <cell r="I6738">
            <v>9700</v>
          </cell>
          <cell r="J6738">
            <v>1</v>
          </cell>
          <cell r="K6738">
            <v>3</v>
          </cell>
          <cell r="L6738">
            <v>0</v>
          </cell>
        </row>
        <row r="6739">
          <cell r="A6739">
            <v>8</v>
          </cell>
          <cell r="B6739">
            <v>3</v>
          </cell>
          <cell r="C6739">
            <v>0</v>
          </cell>
          <cell r="D6739">
            <v>0</v>
          </cell>
          <cell r="E6739">
            <v>3</v>
          </cell>
          <cell r="F6739">
            <v>0</v>
          </cell>
          <cell r="G6739">
            <v>0</v>
          </cell>
          <cell r="H6739">
            <v>0</v>
          </cell>
          <cell r="I6739">
            <v>9800</v>
          </cell>
          <cell r="J6739">
            <v>1</v>
          </cell>
          <cell r="K6739">
            <v>3</v>
          </cell>
          <cell r="L6739">
            <v>0</v>
          </cell>
        </row>
        <row r="6740">
          <cell r="A6740">
            <v>8</v>
          </cell>
          <cell r="B6740">
            <v>3</v>
          </cell>
          <cell r="C6740">
            <v>0</v>
          </cell>
          <cell r="D6740">
            <v>0</v>
          </cell>
          <cell r="E6740">
            <v>3</v>
          </cell>
          <cell r="F6740">
            <v>0</v>
          </cell>
          <cell r="G6740">
            <v>0</v>
          </cell>
          <cell r="H6740">
            <v>0</v>
          </cell>
          <cell r="I6740">
            <v>9900</v>
          </cell>
          <cell r="J6740">
            <v>1</v>
          </cell>
          <cell r="K6740">
            <v>3</v>
          </cell>
          <cell r="L6740">
            <v>0</v>
          </cell>
        </row>
        <row r="6741">
          <cell r="A6741">
            <v>8</v>
          </cell>
          <cell r="B6741">
            <v>3</v>
          </cell>
          <cell r="C6741">
            <v>0</v>
          </cell>
          <cell r="D6741">
            <v>0</v>
          </cell>
          <cell r="E6741">
            <v>3</v>
          </cell>
          <cell r="F6741">
            <v>0</v>
          </cell>
          <cell r="G6741">
            <v>0</v>
          </cell>
          <cell r="H6741">
            <v>0</v>
          </cell>
          <cell r="I6741">
            <v>3000</v>
          </cell>
          <cell r="J6741">
            <v>2</v>
          </cell>
          <cell r="K6741">
            <v>3</v>
          </cell>
          <cell r="L6741">
            <v>0</v>
          </cell>
        </row>
        <row r="6742">
          <cell r="A6742">
            <v>8</v>
          </cell>
          <cell r="B6742">
            <v>3</v>
          </cell>
          <cell r="C6742">
            <v>0</v>
          </cell>
          <cell r="D6742">
            <v>0</v>
          </cell>
          <cell r="E6742">
            <v>3</v>
          </cell>
          <cell r="F6742">
            <v>0</v>
          </cell>
          <cell r="G6742">
            <v>0</v>
          </cell>
          <cell r="H6742">
            <v>0</v>
          </cell>
          <cell r="I6742">
            <v>4000</v>
          </cell>
          <cell r="J6742">
            <v>2</v>
          </cell>
          <cell r="K6742">
            <v>3</v>
          </cell>
          <cell r="L6742">
            <v>3316</v>
          </cell>
        </row>
        <row r="6743">
          <cell r="A6743">
            <v>8</v>
          </cell>
          <cell r="B6743">
            <v>3</v>
          </cell>
          <cell r="C6743">
            <v>0</v>
          </cell>
          <cell r="D6743">
            <v>0</v>
          </cell>
          <cell r="E6743">
            <v>3</v>
          </cell>
          <cell r="F6743">
            <v>0</v>
          </cell>
          <cell r="G6743">
            <v>0</v>
          </cell>
          <cell r="H6743">
            <v>0</v>
          </cell>
          <cell r="I6743">
            <v>7500</v>
          </cell>
          <cell r="J6743">
            <v>2</v>
          </cell>
          <cell r="K6743">
            <v>3</v>
          </cell>
          <cell r="L6743">
            <v>480</v>
          </cell>
        </row>
        <row r="6744">
          <cell r="A6744">
            <v>8</v>
          </cell>
          <cell r="B6744">
            <v>3</v>
          </cell>
          <cell r="C6744">
            <v>0</v>
          </cell>
          <cell r="D6744">
            <v>0</v>
          </cell>
          <cell r="E6744">
            <v>3</v>
          </cell>
          <cell r="F6744">
            <v>0</v>
          </cell>
          <cell r="G6744">
            <v>0</v>
          </cell>
          <cell r="H6744">
            <v>0</v>
          </cell>
          <cell r="I6744">
            <v>8900</v>
          </cell>
          <cell r="J6744">
            <v>2</v>
          </cell>
          <cell r="K6744">
            <v>3</v>
          </cell>
          <cell r="L6744">
            <v>49250</v>
          </cell>
        </row>
        <row r="6745">
          <cell r="A6745">
            <v>8</v>
          </cell>
          <cell r="B6745">
            <v>3</v>
          </cell>
          <cell r="C6745">
            <v>0</v>
          </cell>
          <cell r="D6745">
            <v>0</v>
          </cell>
          <cell r="E6745">
            <v>4</v>
          </cell>
          <cell r="F6745">
            <v>0</v>
          </cell>
          <cell r="G6745">
            <v>0</v>
          </cell>
          <cell r="H6745">
            <v>0</v>
          </cell>
          <cell r="I6745">
            <v>8200</v>
          </cell>
          <cell r="J6745">
            <v>1</v>
          </cell>
          <cell r="K6745">
            <v>3</v>
          </cell>
          <cell r="L6745">
            <v>0</v>
          </cell>
        </row>
        <row r="6746">
          <cell r="A6746">
            <v>8</v>
          </cell>
          <cell r="B6746">
            <v>3</v>
          </cell>
          <cell r="C6746">
            <v>0</v>
          </cell>
          <cell r="D6746">
            <v>0</v>
          </cell>
          <cell r="E6746">
            <v>4</v>
          </cell>
          <cell r="F6746">
            <v>0</v>
          </cell>
          <cell r="G6746">
            <v>0</v>
          </cell>
          <cell r="H6746">
            <v>0</v>
          </cell>
          <cell r="I6746">
            <v>8300</v>
          </cell>
          <cell r="J6746">
            <v>1</v>
          </cell>
          <cell r="K6746">
            <v>3</v>
          </cell>
          <cell r="L6746">
            <v>0</v>
          </cell>
        </row>
        <row r="6747">
          <cell r="A6747">
            <v>8</v>
          </cell>
          <cell r="B6747">
            <v>3</v>
          </cell>
          <cell r="C6747">
            <v>0</v>
          </cell>
          <cell r="D6747">
            <v>0</v>
          </cell>
          <cell r="E6747">
            <v>5</v>
          </cell>
          <cell r="F6747">
            <v>0</v>
          </cell>
          <cell r="G6747">
            <v>0</v>
          </cell>
          <cell r="H6747">
            <v>0</v>
          </cell>
          <cell r="I6747">
            <v>8001</v>
          </cell>
          <cell r="J6747">
            <v>1</v>
          </cell>
          <cell r="K6747">
            <v>3</v>
          </cell>
          <cell r="L6747">
            <v>158</v>
          </cell>
        </row>
        <row r="6748">
          <cell r="A6748">
            <v>8</v>
          </cell>
          <cell r="B6748">
            <v>3</v>
          </cell>
          <cell r="C6748">
            <v>0</v>
          </cell>
          <cell r="D6748">
            <v>0</v>
          </cell>
          <cell r="E6748">
            <v>5</v>
          </cell>
          <cell r="F6748">
            <v>0</v>
          </cell>
          <cell r="G6748">
            <v>0</v>
          </cell>
          <cell r="H6748">
            <v>0</v>
          </cell>
          <cell r="I6748">
            <v>8002</v>
          </cell>
          <cell r="J6748">
            <v>1</v>
          </cell>
          <cell r="K6748">
            <v>3</v>
          </cell>
          <cell r="L6748">
            <v>247</v>
          </cell>
        </row>
        <row r="6749">
          <cell r="A6749">
            <v>8</v>
          </cell>
          <cell r="B6749">
            <v>3</v>
          </cell>
          <cell r="C6749">
            <v>0</v>
          </cell>
          <cell r="D6749">
            <v>0</v>
          </cell>
          <cell r="E6749">
            <v>5</v>
          </cell>
          <cell r="F6749">
            <v>0</v>
          </cell>
          <cell r="G6749">
            <v>0</v>
          </cell>
          <cell r="H6749">
            <v>0</v>
          </cell>
          <cell r="I6749">
            <v>8003</v>
          </cell>
          <cell r="J6749">
            <v>1</v>
          </cell>
          <cell r="K6749">
            <v>3</v>
          </cell>
          <cell r="L6749">
            <v>40949.68</v>
          </cell>
        </row>
        <row r="6750">
          <cell r="A6750">
            <v>8</v>
          </cell>
          <cell r="B6750">
            <v>3</v>
          </cell>
          <cell r="C6750">
            <v>0</v>
          </cell>
          <cell r="D6750">
            <v>0</v>
          </cell>
          <cell r="E6750">
            <v>5</v>
          </cell>
          <cell r="F6750">
            <v>0</v>
          </cell>
          <cell r="G6750">
            <v>0</v>
          </cell>
          <cell r="H6750">
            <v>0</v>
          </cell>
          <cell r="I6750">
            <v>8004</v>
          </cell>
          <cell r="J6750">
            <v>1</v>
          </cell>
          <cell r="K6750">
            <v>3</v>
          </cell>
          <cell r="L6750">
            <v>21747.08</v>
          </cell>
        </row>
        <row r="6751">
          <cell r="A6751">
            <v>8</v>
          </cell>
          <cell r="B6751">
            <v>3</v>
          </cell>
          <cell r="C6751">
            <v>0</v>
          </cell>
          <cell r="D6751">
            <v>0</v>
          </cell>
          <cell r="E6751">
            <v>5</v>
          </cell>
          <cell r="F6751">
            <v>0</v>
          </cell>
          <cell r="G6751">
            <v>0</v>
          </cell>
          <cell r="H6751">
            <v>0</v>
          </cell>
          <cell r="I6751">
            <v>8006</v>
          </cell>
          <cell r="J6751">
            <v>1</v>
          </cell>
          <cell r="K6751">
            <v>3</v>
          </cell>
          <cell r="L6751">
            <v>50403.5</v>
          </cell>
        </row>
        <row r="6752">
          <cell r="A6752">
            <v>8</v>
          </cell>
          <cell r="B6752">
            <v>3</v>
          </cell>
          <cell r="C6752">
            <v>0</v>
          </cell>
          <cell r="D6752">
            <v>0</v>
          </cell>
          <cell r="E6752">
            <v>5</v>
          </cell>
          <cell r="F6752">
            <v>0</v>
          </cell>
          <cell r="G6752">
            <v>0</v>
          </cell>
          <cell r="H6752">
            <v>0</v>
          </cell>
          <cell r="I6752">
            <v>8007</v>
          </cell>
          <cell r="J6752">
            <v>1</v>
          </cell>
          <cell r="K6752">
            <v>3</v>
          </cell>
          <cell r="L6752">
            <v>5660.41</v>
          </cell>
        </row>
        <row r="6753">
          <cell r="A6753">
            <v>8</v>
          </cell>
          <cell r="B6753">
            <v>3</v>
          </cell>
          <cell r="C6753">
            <v>0</v>
          </cell>
          <cell r="D6753">
            <v>0</v>
          </cell>
          <cell r="E6753">
            <v>5</v>
          </cell>
          <cell r="F6753">
            <v>0</v>
          </cell>
          <cell r="G6753">
            <v>0</v>
          </cell>
          <cell r="H6753">
            <v>0</v>
          </cell>
          <cell r="I6753">
            <v>8008</v>
          </cell>
          <cell r="J6753">
            <v>1</v>
          </cell>
          <cell r="K6753">
            <v>3</v>
          </cell>
          <cell r="L6753">
            <v>41057.410000000003</v>
          </cell>
        </row>
        <row r="6754">
          <cell r="A6754">
            <v>8</v>
          </cell>
          <cell r="B6754">
            <v>3</v>
          </cell>
          <cell r="C6754">
            <v>0</v>
          </cell>
          <cell r="D6754">
            <v>0</v>
          </cell>
          <cell r="E6754">
            <v>5</v>
          </cell>
          <cell r="F6754">
            <v>0</v>
          </cell>
          <cell r="G6754">
            <v>0</v>
          </cell>
          <cell r="H6754">
            <v>0</v>
          </cell>
          <cell r="I6754">
            <v>8009</v>
          </cell>
          <cell r="J6754">
            <v>1</v>
          </cell>
          <cell r="K6754">
            <v>3</v>
          </cell>
          <cell r="L6754">
            <v>22657.45</v>
          </cell>
        </row>
        <row r="6755">
          <cell r="A6755">
            <v>8</v>
          </cell>
          <cell r="B6755">
            <v>3</v>
          </cell>
          <cell r="C6755">
            <v>0</v>
          </cell>
          <cell r="D6755">
            <v>0</v>
          </cell>
          <cell r="E6755">
            <v>5</v>
          </cell>
          <cell r="F6755">
            <v>0</v>
          </cell>
          <cell r="G6755">
            <v>0</v>
          </cell>
          <cell r="H6755">
            <v>0</v>
          </cell>
          <cell r="I6755">
            <v>8012</v>
          </cell>
          <cell r="J6755">
            <v>1</v>
          </cell>
          <cell r="K6755">
            <v>3</v>
          </cell>
          <cell r="L6755">
            <v>41657.879999999997</v>
          </cell>
        </row>
        <row r="6756">
          <cell r="A6756">
            <v>8</v>
          </cell>
          <cell r="B6756">
            <v>3</v>
          </cell>
          <cell r="C6756">
            <v>0</v>
          </cell>
          <cell r="D6756">
            <v>0</v>
          </cell>
          <cell r="E6756">
            <v>5</v>
          </cell>
          <cell r="F6756">
            <v>0</v>
          </cell>
          <cell r="G6756">
            <v>0</v>
          </cell>
          <cell r="H6756">
            <v>0</v>
          </cell>
          <cell r="I6756">
            <v>8013</v>
          </cell>
          <cell r="J6756">
            <v>1</v>
          </cell>
          <cell r="K6756">
            <v>3</v>
          </cell>
          <cell r="L6756">
            <v>0</v>
          </cell>
        </row>
        <row r="6757">
          <cell r="A6757">
            <v>8</v>
          </cell>
          <cell r="B6757">
            <v>3</v>
          </cell>
          <cell r="C6757">
            <v>0</v>
          </cell>
          <cell r="D6757">
            <v>0</v>
          </cell>
          <cell r="E6757">
            <v>5</v>
          </cell>
          <cell r="F6757">
            <v>0</v>
          </cell>
          <cell r="G6757">
            <v>0</v>
          </cell>
          <cell r="H6757">
            <v>0</v>
          </cell>
          <cell r="I6757">
            <v>8014</v>
          </cell>
          <cell r="J6757">
            <v>1</v>
          </cell>
          <cell r="K6757">
            <v>3</v>
          </cell>
          <cell r="L6757">
            <v>1500</v>
          </cell>
        </row>
        <row r="6758">
          <cell r="A6758">
            <v>8</v>
          </cell>
          <cell r="B6758">
            <v>3</v>
          </cell>
          <cell r="C6758">
            <v>0</v>
          </cell>
          <cell r="D6758">
            <v>0</v>
          </cell>
          <cell r="E6758">
            <v>5</v>
          </cell>
          <cell r="F6758">
            <v>0</v>
          </cell>
          <cell r="G6758">
            <v>0</v>
          </cell>
          <cell r="H6758">
            <v>0</v>
          </cell>
          <cell r="I6758">
            <v>8015</v>
          </cell>
          <cell r="J6758">
            <v>1</v>
          </cell>
          <cell r="K6758">
            <v>3</v>
          </cell>
          <cell r="L6758">
            <v>42531.38</v>
          </cell>
        </row>
        <row r="6759">
          <cell r="A6759">
            <v>8</v>
          </cell>
          <cell r="B6759">
            <v>3</v>
          </cell>
          <cell r="C6759">
            <v>0</v>
          </cell>
          <cell r="D6759">
            <v>0</v>
          </cell>
          <cell r="E6759">
            <v>5</v>
          </cell>
          <cell r="F6759">
            <v>0</v>
          </cell>
          <cell r="G6759">
            <v>0</v>
          </cell>
          <cell r="H6759">
            <v>0</v>
          </cell>
          <cell r="I6759">
            <v>8016</v>
          </cell>
          <cell r="J6759">
            <v>1</v>
          </cell>
          <cell r="K6759">
            <v>3</v>
          </cell>
          <cell r="L6759">
            <v>0</v>
          </cell>
        </row>
        <row r="6760">
          <cell r="A6760">
            <v>8</v>
          </cell>
          <cell r="B6760">
            <v>3</v>
          </cell>
          <cell r="C6760">
            <v>0</v>
          </cell>
          <cell r="D6760">
            <v>0</v>
          </cell>
          <cell r="E6760">
            <v>5</v>
          </cell>
          <cell r="F6760">
            <v>0</v>
          </cell>
          <cell r="G6760">
            <v>0</v>
          </cell>
          <cell r="H6760">
            <v>0</v>
          </cell>
          <cell r="I6760">
            <v>8017</v>
          </cell>
          <cell r="J6760">
            <v>1</v>
          </cell>
          <cell r="K6760">
            <v>3</v>
          </cell>
          <cell r="L6760">
            <v>0</v>
          </cell>
        </row>
        <row r="6761">
          <cell r="A6761">
            <v>8</v>
          </cell>
          <cell r="B6761">
            <v>3</v>
          </cell>
          <cell r="C6761">
            <v>0</v>
          </cell>
          <cell r="D6761">
            <v>0</v>
          </cell>
          <cell r="E6761">
            <v>5</v>
          </cell>
          <cell r="F6761">
            <v>0</v>
          </cell>
          <cell r="G6761">
            <v>0</v>
          </cell>
          <cell r="H6761">
            <v>0</v>
          </cell>
          <cell r="I6761">
            <v>8100</v>
          </cell>
          <cell r="J6761">
            <v>1</v>
          </cell>
          <cell r="K6761">
            <v>3</v>
          </cell>
          <cell r="L6761">
            <v>0</v>
          </cell>
        </row>
        <row r="6762">
          <cell r="A6762">
            <v>8</v>
          </cell>
          <cell r="B6762">
            <v>3</v>
          </cell>
          <cell r="C6762">
            <v>0</v>
          </cell>
          <cell r="D6762">
            <v>0</v>
          </cell>
          <cell r="E6762">
            <v>5</v>
          </cell>
          <cell r="F6762">
            <v>0</v>
          </cell>
          <cell r="G6762">
            <v>0</v>
          </cell>
          <cell r="H6762">
            <v>0</v>
          </cell>
          <cell r="I6762">
            <v>8200</v>
          </cell>
          <cell r="J6762">
            <v>1</v>
          </cell>
          <cell r="K6762">
            <v>3</v>
          </cell>
          <cell r="L6762">
            <v>255027.91</v>
          </cell>
        </row>
        <row r="6763">
          <cell r="A6763">
            <v>8</v>
          </cell>
          <cell r="B6763">
            <v>3</v>
          </cell>
          <cell r="C6763">
            <v>0</v>
          </cell>
          <cell r="D6763">
            <v>0</v>
          </cell>
          <cell r="E6763">
            <v>5</v>
          </cell>
          <cell r="F6763">
            <v>0</v>
          </cell>
          <cell r="G6763">
            <v>0</v>
          </cell>
          <cell r="H6763">
            <v>0</v>
          </cell>
          <cell r="I6763">
            <v>8300</v>
          </cell>
          <cell r="J6763">
            <v>1</v>
          </cell>
          <cell r="K6763">
            <v>3</v>
          </cell>
          <cell r="L6763">
            <v>17837.04</v>
          </cell>
        </row>
        <row r="6764">
          <cell r="A6764">
            <v>8</v>
          </cell>
          <cell r="B6764">
            <v>3</v>
          </cell>
          <cell r="C6764">
            <v>0</v>
          </cell>
          <cell r="D6764">
            <v>0</v>
          </cell>
          <cell r="E6764">
            <v>5</v>
          </cell>
          <cell r="F6764">
            <v>0</v>
          </cell>
          <cell r="G6764">
            <v>0</v>
          </cell>
          <cell r="H6764">
            <v>0</v>
          </cell>
          <cell r="I6764">
            <v>8400</v>
          </cell>
          <cell r="J6764">
            <v>1</v>
          </cell>
          <cell r="K6764">
            <v>3</v>
          </cell>
          <cell r="L6764">
            <v>0</v>
          </cell>
        </row>
        <row r="6765">
          <cell r="A6765">
            <v>8</v>
          </cell>
          <cell r="B6765">
            <v>3</v>
          </cell>
          <cell r="C6765">
            <v>0</v>
          </cell>
          <cell r="D6765">
            <v>0</v>
          </cell>
          <cell r="E6765">
            <v>5</v>
          </cell>
          <cell r="F6765">
            <v>0</v>
          </cell>
          <cell r="G6765">
            <v>0</v>
          </cell>
          <cell r="H6765">
            <v>0</v>
          </cell>
          <cell r="I6765">
            <v>8500</v>
          </cell>
          <cell r="J6765">
            <v>1</v>
          </cell>
          <cell r="K6765">
            <v>3</v>
          </cell>
          <cell r="L6765">
            <v>0</v>
          </cell>
        </row>
        <row r="6766">
          <cell r="A6766">
            <v>8</v>
          </cell>
          <cell r="B6766">
            <v>3</v>
          </cell>
          <cell r="C6766">
            <v>0</v>
          </cell>
          <cell r="D6766">
            <v>0</v>
          </cell>
          <cell r="E6766">
            <v>5</v>
          </cell>
          <cell r="F6766">
            <v>0</v>
          </cell>
          <cell r="G6766">
            <v>0</v>
          </cell>
          <cell r="H6766">
            <v>0</v>
          </cell>
          <cell r="I6766">
            <v>8600</v>
          </cell>
          <cell r="J6766">
            <v>1</v>
          </cell>
          <cell r="K6766">
            <v>3</v>
          </cell>
          <cell r="L6766">
            <v>0</v>
          </cell>
        </row>
        <row r="6767">
          <cell r="A6767">
            <v>8</v>
          </cell>
          <cell r="B6767">
            <v>3</v>
          </cell>
          <cell r="C6767">
            <v>0</v>
          </cell>
          <cell r="D6767">
            <v>0</v>
          </cell>
          <cell r="E6767">
            <v>5</v>
          </cell>
          <cell r="F6767">
            <v>0</v>
          </cell>
          <cell r="G6767">
            <v>0</v>
          </cell>
          <cell r="H6767">
            <v>0</v>
          </cell>
          <cell r="I6767">
            <v>8800</v>
          </cell>
          <cell r="J6767">
            <v>1</v>
          </cell>
          <cell r="K6767">
            <v>3</v>
          </cell>
          <cell r="L6767">
            <v>0</v>
          </cell>
        </row>
        <row r="6768">
          <cell r="A6768">
            <v>8</v>
          </cell>
          <cell r="B6768">
            <v>3</v>
          </cell>
          <cell r="C6768">
            <v>0</v>
          </cell>
          <cell r="D6768">
            <v>0</v>
          </cell>
          <cell r="E6768">
            <v>5</v>
          </cell>
          <cell r="F6768">
            <v>0</v>
          </cell>
          <cell r="G6768">
            <v>0</v>
          </cell>
          <cell r="H6768">
            <v>0</v>
          </cell>
          <cell r="I6768">
            <v>8900</v>
          </cell>
          <cell r="J6768">
            <v>1</v>
          </cell>
          <cell r="K6768">
            <v>3</v>
          </cell>
          <cell r="L6768">
            <v>0</v>
          </cell>
        </row>
        <row r="6769">
          <cell r="A6769">
            <v>8</v>
          </cell>
          <cell r="B6769">
            <v>3</v>
          </cell>
          <cell r="C6769">
            <v>0</v>
          </cell>
          <cell r="D6769">
            <v>0</v>
          </cell>
          <cell r="E6769">
            <v>5</v>
          </cell>
          <cell r="F6769">
            <v>0</v>
          </cell>
          <cell r="G6769">
            <v>0</v>
          </cell>
          <cell r="H6769">
            <v>0</v>
          </cell>
          <cell r="I6769">
            <v>9000</v>
          </cell>
          <cell r="J6769">
            <v>1</v>
          </cell>
          <cell r="K6769">
            <v>3</v>
          </cell>
          <cell r="L6769">
            <v>0</v>
          </cell>
        </row>
        <row r="6770">
          <cell r="A6770">
            <v>8</v>
          </cell>
          <cell r="B6770">
            <v>3</v>
          </cell>
          <cell r="C6770">
            <v>0</v>
          </cell>
          <cell r="D6770">
            <v>0</v>
          </cell>
          <cell r="E6770">
            <v>5</v>
          </cell>
          <cell r="F6770">
            <v>0</v>
          </cell>
          <cell r="G6770">
            <v>0</v>
          </cell>
          <cell r="H6770">
            <v>0</v>
          </cell>
          <cell r="I6770">
            <v>9200</v>
          </cell>
          <cell r="J6770">
            <v>1</v>
          </cell>
          <cell r="K6770">
            <v>3</v>
          </cell>
          <cell r="L6770">
            <v>0</v>
          </cell>
        </row>
        <row r="6771">
          <cell r="A6771">
            <v>8</v>
          </cell>
          <cell r="B6771">
            <v>3</v>
          </cell>
          <cell r="C6771">
            <v>0</v>
          </cell>
          <cell r="D6771">
            <v>0</v>
          </cell>
          <cell r="E6771">
            <v>5</v>
          </cell>
          <cell r="F6771">
            <v>0</v>
          </cell>
          <cell r="G6771">
            <v>0</v>
          </cell>
          <cell r="H6771">
            <v>0</v>
          </cell>
          <cell r="I6771">
            <v>9400</v>
          </cell>
          <cell r="J6771">
            <v>1</v>
          </cell>
          <cell r="K6771">
            <v>3</v>
          </cell>
          <cell r="L6771">
            <v>0</v>
          </cell>
        </row>
        <row r="6772">
          <cell r="A6772">
            <v>8</v>
          </cell>
          <cell r="B6772">
            <v>3</v>
          </cell>
          <cell r="C6772">
            <v>0</v>
          </cell>
          <cell r="D6772">
            <v>0</v>
          </cell>
          <cell r="E6772">
            <v>5</v>
          </cell>
          <cell r="F6772">
            <v>0</v>
          </cell>
          <cell r="G6772">
            <v>0</v>
          </cell>
          <cell r="H6772">
            <v>0</v>
          </cell>
          <cell r="I6772">
            <v>9500</v>
          </cell>
          <cell r="J6772">
            <v>1</v>
          </cell>
          <cell r="K6772">
            <v>3</v>
          </cell>
          <cell r="L6772">
            <v>0</v>
          </cell>
        </row>
        <row r="6773">
          <cell r="A6773">
            <v>8</v>
          </cell>
          <cell r="B6773">
            <v>3</v>
          </cell>
          <cell r="C6773">
            <v>0</v>
          </cell>
          <cell r="D6773">
            <v>0</v>
          </cell>
          <cell r="E6773">
            <v>5</v>
          </cell>
          <cell r="F6773">
            <v>0</v>
          </cell>
          <cell r="G6773">
            <v>0</v>
          </cell>
          <cell r="H6773">
            <v>0</v>
          </cell>
          <cell r="I6773">
            <v>1000</v>
          </cell>
          <cell r="J6773">
            <v>2</v>
          </cell>
          <cell r="K6773">
            <v>3</v>
          </cell>
          <cell r="L6773">
            <v>0</v>
          </cell>
        </row>
        <row r="6774">
          <cell r="A6774">
            <v>8</v>
          </cell>
          <cell r="B6774">
            <v>3</v>
          </cell>
          <cell r="C6774">
            <v>0</v>
          </cell>
          <cell r="D6774">
            <v>0</v>
          </cell>
          <cell r="E6774">
            <v>5</v>
          </cell>
          <cell r="F6774">
            <v>0</v>
          </cell>
          <cell r="G6774">
            <v>0</v>
          </cell>
          <cell r="H6774">
            <v>0</v>
          </cell>
          <cell r="I6774">
            <v>1001</v>
          </cell>
          <cell r="J6774">
            <v>2</v>
          </cell>
          <cell r="K6774">
            <v>3</v>
          </cell>
          <cell r="L6774">
            <v>0</v>
          </cell>
        </row>
        <row r="6775">
          <cell r="A6775">
            <v>8</v>
          </cell>
          <cell r="B6775">
            <v>3</v>
          </cell>
          <cell r="C6775">
            <v>0</v>
          </cell>
          <cell r="D6775">
            <v>0</v>
          </cell>
          <cell r="E6775">
            <v>5</v>
          </cell>
          <cell r="F6775">
            <v>0</v>
          </cell>
          <cell r="G6775">
            <v>0</v>
          </cell>
          <cell r="H6775">
            <v>0</v>
          </cell>
          <cell r="I6775">
            <v>1002</v>
          </cell>
          <cell r="J6775">
            <v>2</v>
          </cell>
          <cell r="K6775">
            <v>3</v>
          </cell>
          <cell r="L6775">
            <v>0</v>
          </cell>
        </row>
        <row r="6776">
          <cell r="A6776">
            <v>8</v>
          </cell>
          <cell r="B6776">
            <v>3</v>
          </cell>
          <cell r="C6776">
            <v>0</v>
          </cell>
          <cell r="D6776">
            <v>0</v>
          </cell>
          <cell r="E6776">
            <v>5</v>
          </cell>
          <cell r="F6776">
            <v>0</v>
          </cell>
          <cell r="G6776">
            <v>0</v>
          </cell>
          <cell r="H6776">
            <v>0</v>
          </cell>
          <cell r="I6776">
            <v>1004</v>
          </cell>
          <cell r="J6776">
            <v>2</v>
          </cell>
          <cell r="K6776">
            <v>3</v>
          </cell>
          <cell r="L6776">
            <v>79066.12</v>
          </cell>
        </row>
        <row r="6777">
          <cell r="A6777">
            <v>8</v>
          </cell>
          <cell r="B6777">
            <v>3</v>
          </cell>
          <cell r="C6777">
            <v>0</v>
          </cell>
          <cell r="D6777">
            <v>0</v>
          </cell>
          <cell r="E6777">
            <v>5</v>
          </cell>
          <cell r="F6777">
            <v>0</v>
          </cell>
          <cell r="G6777">
            <v>0</v>
          </cell>
          <cell r="H6777">
            <v>0</v>
          </cell>
          <cell r="I6777">
            <v>1005</v>
          </cell>
          <cell r="J6777">
            <v>2</v>
          </cell>
          <cell r="K6777">
            <v>3</v>
          </cell>
          <cell r="L6777">
            <v>0</v>
          </cell>
        </row>
        <row r="6778">
          <cell r="A6778">
            <v>8</v>
          </cell>
          <cell r="B6778">
            <v>3</v>
          </cell>
          <cell r="C6778">
            <v>0</v>
          </cell>
          <cell r="D6778">
            <v>0</v>
          </cell>
          <cell r="E6778">
            <v>5</v>
          </cell>
          <cell r="F6778">
            <v>0</v>
          </cell>
          <cell r="G6778">
            <v>0</v>
          </cell>
          <cell r="H6778">
            <v>0</v>
          </cell>
          <cell r="I6778">
            <v>2000</v>
          </cell>
          <cell r="J6778">
            <v>2</v>
          </cell>
          <cell r="K6778">
            <v>3</v>
          </cell>
          <cell r="L6778">
            <v>0</v>
          </cell>
        </row>
        <row r="6779">
          <cell r="A6779">
            <v>8</v>
          </cell>
          <cell r="B6779">
            <v>3</v>
          </cell>
          <cell r="C6779">
            <v>0</v>
          </cell>
          <cell r="D6779">
            <v>0</v>
          </cell>
          <cell r="E6779">
            <v>5</v>
          </cell>
          <cell r="F6779">
            <v>0</v>
          </cell>
          <cell r="G6779">
            <v>0</v>
          </cell>
          <cell r="H6779">
            <v>0</v>
          </cell>
          <cell r="I6779">
            <v>3000</v>
          </cell>
          <cell r="J6779">
            <v>2</v>
          </cell>
          <cell r="K6779">
            <v>3</v>
          </cell>
          <cell r="L6779">
            <v>250</v>
          </cell>
        </row>
        <row r="6780">
          <cell r="A6780">
            <v>8</v>
          </cell>
          <cell r="B6780">
            <v>3</v>
          </cell>
          <cell r="C6780">
            <v>0</v>
          </cell>
          <cell r="D6780">
            <v>0</v>
          </cell>
          <cell r="E6780">
            <v>5</v>
          </cell>
          <cell r="F6780">
            <v>0</v>
          </cell>
          <cell r="G6780">
            <v>0</v>
          </cell>
          <cell r="H6780">
            <v>0</v>
          </cell>
          <cell r="I6780">
            <v>4000</v>
          </cell>
          <cell r="J6780">
            <v>2</v>
          </cell>
          <cell r="K6780">
            <v>3</v>
          </cell>
          <cell r="L6780">
            <v>0</v>
          </cell>
        </row>
        <row r="6781">
          <cell r="A6781">
            <v>8</v>
          </cell>
          <cell r="B6781">
            <v>3</v>
          </cell>
          <cell r="C6781">
            <v>0</v>
          </cell>
          <cell r="D6781">
            <v>0</v>
          </cell>
          <cell r="E6781">
            <v>5</v>
          </cell>
          <cell r="F6781">
            <v>0</v>
          </cell>
          <cell r="G6781">
            <v>0</v>
          </cell>
          <cell r="H6781">
            <v>0</v>
          </cell>
          <cell r="I6781">
            <v>7100</v>
          </cell>
          <cell r="J6781">
            <v>2</v>
          </cell>
          <cell r="K6781">
            <v>3</v>
          </cell>
          <cell r="L6781">
            <v>1239</v>
          </cell>
        </row>
        <row r="6782">
          <cell r="A6782">
            <v>8</v>
          </cell>
          <cell r="B6782">
            <v>3</v>
          </cell>
          <cell r="C6782">
            <v>0</v>
          </cell>
          <cell r="D6782">
            <v>0</v>
          </cell>
          <cell r="E6782">
            <v>5</v>
          </cell>
          <cell r="F6782">
            <v>0</v>
          </cell>
          <cell r="G6782">
            <v>0</v>
          </cell>
          <cell r="H6782">
            <v>0</v>
          </cell>
          <cell r="I6782">
            <v>7200</v>
          </cell>
          <cell r="J6782">
            <v>2</v>
          </cell>
          <cell r="K6782">
            <v>3</v>
          </cell>
          <cell r="L6782">
            <v>43606.2</v>
          </cell>
        </row>
        <row r="6783">
          <cell r="A6783">
            <v>8</v>
          </cell>
          <cell r="B6783">
            <v>3</v>
          </cell>
          <cell r="C6783">
            <v>0</v>
          </cell>
          <cell r="D6783">
            <v>0</v>
          </cell>
          <cell r="E6783">
            <v>5</v>
          </cell>
          <cell r="F6783">
            <v>0</v>
          </cell>
          <cell r="G6783">
            <v>0</v>
          </cell>
          <cell r="H6783">
            <v>0</v>
          </cell>
          <cell r="I6783">
            <v>7280</v>
          </cell>
          <cell r="J6783">
            <v>2</v>
          </cell>
          <cell r="K6783">
            <v>3</v>
          </cell>
          <cell r="L6783">
            <v>797.06</v>
          </cell>
        </row>
        <row r="6784">
          <cell r="A6784">
            <v>8</v>
          </cell>
          <cell r="B6784">
            <v>3</v>
          </cell>
          <cell r="C6784">
            <v>0</v>
          </cell>
          <cell r="D6784">
            <v>0</v>
          </cell>
          <cell r="E6784">
            <v>5</v>
          </cell>
          <cell r="F6784">
            <v>0</v>
          </cell>
          <cell r="G6784">
            <v>0</v>
          </cell>
          <cell r="H6784">
            <v>0</v>
          </cell>
          <cell r="I6784">
            <v>7500</v>
          </cell>
          <cell r="J6784">
            <v>2</v>
          </cell>
          <cell r="K6784">
            <v>3</v>
          </cell>
          <cell r="L6784">
            <v>31703.55</v>
          </cell>
        </row>
        <row r="6785">
          <cell r="A6785">
            <v>8</v>
          </cell>
          <cell r="B6785">
            <v>3</v>
          </cell>
          <cell r="C6785">
            <v>0</v>
          </cell>
          <cell r="D6785">
            <v>0</v>
          </cell>
          <cell r="E6785">
            <v>6</v>
          </cell>
          <cell r="F6785">
            <v>0</v>
          </cell>
          <cell r="G6785">
            <v>0</v>
          </cell>
          <cell r="H6785">
            <v>0</v>
          </cell>
          <cell r="I6785">
            <v>8007</v>
          </cell>
          <cell r="J6785">
            <v>1</v>
          </cell>
          <cell r="K6785">
            <v>3</v>
          </cell>
          <cell r="L6785">
            <v>0</v>
          </cell>
        </row>
        <row r="6786">
          <cell r="A6786">
            <v>8</v>
          </cell>
          <cell r="B6786">
            <v>3</v>
          </cell>
          <cell r="C6786">
            <v>0</v>
          </cell>
          <cell r="D6786">
            <v>0</v>
          </cell>
          <cell r="E6786">
            <v>6</v>
          </cell>
          <cell r="F6786">
            <v>0</v>
          </cell>
          <cell r="G6786">
            <v>0</v>
          </cell>
          <cell r="H6786">
            <v>0</v>
          </cell>
          <cell r="I6786">
            <v>8013</v>
          </cell>
          <cell r="J6786">
            <v>1</v>
          </cell>
          <cell r="K6786">
            <v>3</v>
          </cell>
          <cell r="L6786">
            <v>0</v>
          </cell>
        </row>
        <row r="6787">
          <cell r="A6787">
            <v>8</v>
          </cell>
          <cell r="B6787">
            <v>3</v>
          </cell>
          <cell r="C6787">
            <v>0</v>
          </cell>
          <cell r="D6787">
            <v>0</v>
          </cell>
          <cell r="E6787">
            <v>6</v>
          </cell>
          <cell r="F6787">
            <v>0</v>
          </cell>
          <cell r="G6787">
            <v>0</v>
          </cell>
          <cell r="H6787">
            <v>0</v>
          </cell>
          <cell r="I6787">
            <v>8015</v>
          </cell>
          <cell r="J6787">
            <v>1</v>
          </cell>
          <cell r="K6787">
            <v>3</v>
          </cell>
          <cell r="L6787">
            <v>0</v>
          </cell>
        </row>
        <row r="6788">
          <cell r="A6788">
            <v>8</v>
          </cell>
          <cell r="B6788">
            <v>3</v>
          </cell>
          <cell r="C6788">
            <v>0</v>
          </cell>
          <cell r="D6788">
            <v>0</v>
          </cell>
          <cell r="E6788">
            <v>6</v>
          </cell>
          <cell r="F6788">
            <v>0</v>
          </cell>
          <cell r="G6788">
            <v>0</v>
          </cell>
          <cell r="H6788">
            <v>0</v>
          </cell>
          <cell r="I6788">
            <v>8200</v>
          </cell>
          <cell r="J6788">
            <v>1</v>
          </cell>
          <cell r="K6788">
            <v>3</v>
          </cell>
          <cell r="L6788">
            <v>0</v>
          </cell>
        </row>
        <row r="6789">
          <cell r="A6789">
            <v>8</v>
          </cell>
          <cell r="B6789">
            <v>3</v>
          </cell>
          <cell r="C6789">
            <v>0</v>
          </cell>
          <cell r="D6789">
            <v>0</v>
          </cell>
          <cell r="E6789">
            <v>6</v>
          </cell>
          <cell r="F6789">
            <v>0</v>
          </cell>
          <cell r="G6789">
            <v>0</v>
          </cell>
          <cell r="H6789">
            <v>0</v>
          </cell>
          <cell r="I6789">
            <v>8300</v>
          </cell>
          <cell r="J6789">
            <v>1</v>
          </cell>
          <cell r="K6789">
            <v>3</v>
          </cell>
          <cell r="L6789">
            <v>0</v>
          </cell>
        </row>
        <row r="6790">
          <cell r="A6790">
            <v>8</v>
          </cell>
          <cell r="B6790">
            <v>3</v>
          </cell>
          <cell r="C6790">
            <v>0</v>
          </cell>
          <cell r="D6790">
            <v>0</v>
          </cell>
          <cell r="E6790">
            <v>6</v>
          </cell>
          <cell r="F6790">
            <v>0</v>
          </cell>
          <cell r="G6790">
            <v>0</v>
          </cell>
          <cell r="H6790">
            <v>0</v>
          </cell>
          <cell r="I6790">
            <v>9000</v>
          </cell>
          <cell r="J6790">
            <v>1</v>
          </cell>
          <cell r="K6790">
            <v>3</v>
          </cell>
          <cell r="L6790">
            <v>21435</v>
          </cell>
        </row>
        <row r="6791">
          <cell r="A6791">
            <v>8</v>
          </cell>
          <cell r="B6791">
            <v>3</v>
          </cell>
          <cell r="C6791">
            <v>0</v>
          </cell>
          <cell r="D6791">
            <v>0</v>
          </cell>
          <cell r="E6791">
            <v>6</v>
          </cell>
          <cell r="F6791">
            <v>0</v>
          </cell>
          <cell r="G6791">
            <v>0</v>
          </cell>
          <cell r="H6791">
            <v>0</v>
          </cell>
          <cell r="I6791">
            <v>9100</v>
          </cell>
          <cell r="J6791">
            <v>1</v>
          </cell>
          <cell r="K6791">
            <v>3</v>
          </cell>
          <cell r="L6791">
            <v>0</v>
          </cell>
        </row>
        <row r="6792">
          <cell r="A6792">
            <v>8</v>
          </cell>
          <cell r="B6792">
            <v>4</v>
          </cell>
          <cell r="C6792">
            <v>0</v>
          </cell>
          <cell r="D6792">
            <v>0</v>
          </cell>
          <cell r="E6792">
            <v>1</v>
          </cell>
          <cell r="F6792">
            <v>0</v>
          </cell>
          <cell r="G6792">
            <v>0</v>
          </cell>
          <cell r="H6792">
            <v>0</v>
          </cell>
          <cell r="I6792">
            <v>8100</v>
          </cell>
          <cell r="J6792">
            <v>1</v>
          </cell>
          <cell r="K6792">
            <v>3</v>
          </cell>
          <cell r="L6792">
            <v>11012689.550000001</v>
          </cell>
        </row>
        <row r="6793">
          <cell r="A6793">
            <v>8</v>
          </cell>
          <cell r="B6793">
            <v>4</v>
          </cell>
          <cell r="C6793">
            <v>0</v>
          </cell>
          <cell r="D6793">
            <v>0</v>
          </cell>
          <cell r="E6793">
            <v>2</v>
          </cell>
          <cell r="F6793">
            <v>0</v>
          </cell>
          <cell r="G6793">
            <v>0</v>
          </cell>
          <cell r="H6793">
            <v>0</v>
          </cell>
          <cell r="I6793">
            <v>7100</v>
          </cell>
          <cell r="J6793">
            <v>1</v>
          </cell>
          <cell r="K6793">
            <v>3</v>
          </cell>
          <cell r="L6793">
            <v>367042</v>
          </cell>
        </row>
        <row r="6794">
          <cell r="A6794">
            <v>8</v>
          </cell>
          <cell r="B6794">
            <v>4</v>
          </cell>
          <cell r="C6794">
            <v>0</v>
          </cell>
          <cell r="D6794">
            <v>0</v>
          </cell>
          <cell r="E6794">
            <v>2</v>
          </cell>
          <cell r="F6794">
            <v>0</v>
          </cell>
          <cell r="G6794">
            <v>0</v>
          </cell>
          <cell r="H6794">
            <v>0</v>
          </cell>
          <cell r="I6794">
            <v>8100</v>
          </cell>
          <cell r="J6794">
            <v>1</v>
          </cell>
          <cell r="K6794">
            <v>3</v>
          </cell>
          <cell r="L6794">
            <v>0</v>
          </cell>
        </row>
        <row r="6795">
          <cell r="A6795">
            <v>8</v>
          </cell>
          <cell r="B6795">
            <v>4</v>
          </cell>
          <cell r="C6795">
            <v>0</v>
          </cell>
          <cell r="D6795">
            <v>0</v>
          </cell>
          <cell r="E6795">
            <v>2</v>
          </cell>
          <cell r="F6795">
            <v>0</v>
          </cell>
          <cell r="G6795">
            <v>0</v>
          </cell>
          <cell r="H6795">
            <v>0</v>
          </cell>
          <cell r="I6795">
            <v>1000</v>
          </cell>
          <cell r="J6795">
            <v>2</v>
          </cell>
          <cell r="K6795">
            <v>3</v>
          </cell>
          <cell r="L6795">
            <v>0</v>
          </cell>
        </row>
        <row r="6796">
          <cell r="A6796">
            <v>8</v>
          </cell>
          <cell r="B6796">
            <v>4</v>
          </cell>
          <cell r="C6796">
            <v>0</v>
          </cell>
          <cell r="D6796">
            <v>0</v>
          </cell>
          <cell r="E6796">
            <v>2</v>
          </cell>
          <cell r="F6796">
            <v>0</v>
          </cell>
          <cell r="G6796">
            <v>0</v>
          </cell>
          <cell r="H6796">
            <v>0</v>
          </cell>
          <cell r="I6796">
            <v>2000</v>
          </cell>
          <cell r="J6796">
            <v>2</v>
          </cell>
          <cell r="K6796">
            <v>3</v>
          </cell>
          <cell r="L6796">
            <v>0</v>
          </cell>
        </row>
        <row r="6797">
          <cell r="A6797">
            <v>8</v>
          </cell>
          <cell r="B6797">
            <v>4</v>
          </cell>
          <cell r="C6797">
            <v>0</v>
          </cell>
          <cell r="D6797">
            <v>0</v>
          </cell>
          <cell r="E6797">
            <v>2</v>
          </cell>
          <cell r="F6797">
            <v>0</v>
          </cell>
          <cell r="G6797">
            <v>0</v>
          </cell>
          <cell r="H6797">
            <v>0</v>
          </cell>
          <cell r="I6797">
            <v>7100</v>
          </cell>
          <cell r="J6797">
            <v>2</v>
          </cell>
          <cell r="K6797">
            <v>3</v>
          </cell>
          <cell r="L6797">
            <v>40379192.270000003</v>
          </cell>
        </row>
        <row r="6798">
          <cell r="A6798">
            <v>8</v>
          </cell>
          <cell r="B6798">
            <v>4</v>
          </cell>
          <cell r="C6798">
            <v>0</v>
          </cell>
          <cell r="D6798">
            <v>0</v>
          </cell>
          <cell r="E6798">
            <v>2</v>
          </cell>
          <cell r="F6798">
            <v>0</v>
          </cell>
          <cell r="G6798">
            <v>0</v>
          </cell>
          <cell r="H6798">
            <v>0</v>
          </cell>
          <cell r="I6798">
            <v>7200</v>
          </cell>
          <cell r="J6798">
            <v>2</v>
          </cell>
          <cell r="K6798">
            <v>3</v>
          </cell>
          <cell r="L6798">
            <v>0</v>
          </cell>
        </row>
        <row r="6799">
          <cell r="A6799">
            <v>8</v>
          </cell>
          <cell r="B6799">
            <v>4</v>
          </cell>
          <cell r="C6799">
            <v>0</v>
          </cell>
          <cell r="D6799">
            <v>0</v>
          </cell>
          <cell r="E6799">
            <v>3</v>
          </cell>
          <cell r="F6799">
            <v>0</v>
          </cell>
          <cell r="G6799">
            <v>0</v>
          </cell>
          <cell r="H6799">
            <v>0</v>
          </cell>
          <cell r="I6799">
            <v>8100</v>
          </cell>
          <cell r="J6799">
            <v>1</v>
          </cell>
          <cell r="K6799">
            <v>3</v>
          </cell>
          <cell r="L6799">
            <v>10175000</v>
          </cell>
        </row>
        <row r="6800">
          <cell r="A6800">
            <v>8</v>
          </cell>
          <cell r="B6800">
            <v>4</v>
          </cell>
          <cell r="C6800">
            <v>0</v>
          </cell>
          <cell r="D6800">
            <v>0</v>
          </cell>
          <cell r="E6800">
            <v>3</v>
          </cell>
          <cell r="F6800">
            <v>0</v>
          </cell>
          <cell r="G6800">
            <v>0</v>
          </cell>
          <cell r="H6800">
            <v>0</v>
          </cell>
          <cell r="I6800">
            <v>8600</v>
          </cell>
          <cell r="J6800">
            <v>1</v>
          </cell>
          <cell r="K6800">
            <v>3</v>
          </cell>
          <cell r="L6800">
            <v>0</v>
          </cell>
        </row>
        <row r="6801">
          <cell r="A6801">
            <v>8</v>
          </cell>
          <cell r="B6801">
            <v>4</v>
          </cell>
          <cell r="C6801">
            <v>0</v>
          </cell>
          <cell r="D6801">
            <v>0</v>
          </cell>
          <cell r="E6801">
            <v>6</v>
          </cell>
          <cell r="F6801">
            <v>0</v>
          </cell>
          <cell r="G6801">
            <v>0</v>
          </cell>
          <cell r="H6801">
            <v>0</v>
          </cell>
          <cell r="I6801">
            <v>8100</v>
          </cell>
          <cell r="J6801">
            <v>1</v>
          </cell>
          <cell r="K6801">
            <v>3</v>
          </cell>
          <cell r="L6801">
            <v>101763137.25</v>
          </cell>
        </row>
        <row r="6802">
          <cell r="A6802">
            <v>8</v>
          </cell>
          <cell r="B6802">
            <v>4</v>
          </cell>
          <cell r="C6802">
            <v>0</v>
          </cell>
          <cell r="D6802">
            <v>0</v>
          </cell>
          <cell r="E6802">
            <v>6</v>
          </cell>
          <cell r="F6802">
            <v>0</v>
          </cell>
          <cell r="G6802">
            <v>0</v>
          </cell>
          <cell r="H6802">
            <v>0</v>
          </cell>
          <cell r="I6802">
            <v>8600</v>
          </cell>
          <cell r="J6802">
            <v>1</v>
          </cell>
          <cell r="K6802">
            <v>3</v>
          </cell>
          <cell r="L6802">
            <v>9574978.6699999999</v>
          </cell>
        </row>
        <row r="6803">
          <cell r="A6803">
            <v>8</v>
          </cell>
          <cell r="B6803">
            <v>4</v>
          </cell>
          <cell r="C6803">
            <v>0</v>
          </cell>
          <cell r="D6803">
            <v>0</v>
          </cell>
          <cell r="E6803">
            <v>8</v>
          </cell>
          <cell r="F6803">
            <v>0</v>
          </cell>
          <cell r="G6803">
            <v>0</v>
          </cell>
          <cell r="H6803">
            <v>0</v>
          </cell>
          <cell r="I6803">
            <v>8100</v>
          </cell>
          <cell r="J6803">
            <v>1</v>
          </cell>
          <cell r="K6803">
            <v>3</v>
          </cell>
          <cell r="L6803">
            <v>851079.28</v>
          </cell>
        </row>
        <row r="6804">
          <cell r="A6804">
            <v>8</v>
          </cell>
          <cell r="B6804">
            <v>4</v>
          </cell>
          <cell r="C6804">
            <v>0</v>
          </cell>
          <cell r="D6804">
            <v>0</v>
          </cell>
          <cell r="E6804">
            <v>8</v>
          </cell>
          <cell r="F6804">
            <v>0</v>
          </cell>
          <cell r="G6804">
            <v>0</v>
          </cell>
          <cell r="H6804">
            <v>0</v>
          </cell>
          <cell r="I6804">
            <v>8400</v>
          </cell>
          <cell r="J6804">
            <v>1</v>
          </cell>
          <cell r="K6804">
            <v>3</v>
          </cell>
          <cell r="L6804">
            <v>7307.67</v>
          </cell>
        </row>
        <row r="6805">
          <cell r="A6805">
            <v>8</v>
          </cell>
          <cell r="B6805">
            <v>5</v>
          </cell>
          <cell r="C6805">
            <v>0</v>
          </cell>
          <cell r="D6805">
            <v>0</v>
          </cell>
          <cell r="E6805">
            <v>0</v>
          </cell>
          <cell r="F6805">
            <v>5</v>
          </cell>
          <cell r="G6805">
            <v>0</v>
          </cell>
          <cell r="H6805">
            <v>0</v>
          </cell>
          <cell r="I6805">
            <v>8200</v>
          </cell>
          <cell r="J6805">
            <v>1</v>
          </cell>
          <cell r="K6805">
            <v>3</v>
          </cell>
          <cell r="L6805">
            <v>0</v>
          </cell>
        </row>
        <row r="6806">
          <cell r="A6806">
            <v>8</v>
          </cell>
          <cell r="B6806">
            <v>5</v>
          </cell>
          <cell r="C6806">
            <v>0</v>
          </cell>
          <cell r="D6806">
            <v>0</v>
          </cell>
          <cell r="E6806">
            <v>0</v>
          </cell>
          <cell r="F6806">
            <v>5</v>
          </cell>
          <cell r="G6806">
            <v>0</v>
          </cell>
          <cell r="H6806">
            <v>0</v>
          </cell>
          <cell r="I6806">
            <v>8300</v>
          </cell>
          <cell r="J6806">
            <v>1</v>
          </cell>
          <cell r="K6806">
            <v>3</v>
          </cell>
          <cell r="L6806">
            <v>3098639.94</v>
          </cell>
        </row>
        <row r="6807">
          <cell r="A6807">
            <v>8</v>
          </cell>
          <cell r="B6807">
            <v>5</v>
          </cell>
          <cell r="C6807">
            <v>0</v>
          </cell>
          <cell r="D6807">
            <v>0</v>
          </cell>
          <cell r="E6807">
            <v>0</v>
          </cell>
          <cell r="F6807">
            <v>7</v>
          </cell>
          <cell r="G6807">
            <v>0</v>
          </cell>
          <cell r="H6807">
            <v>0</v>
          </cell>
          <cell r="I6807">
            <v>8300</v>
          </cell>
          <cell r="J6807">
            <v>1</v>
          </cell>
          <cell r="K6807">
            <v>3</v>
          </cell>
          <cell r="L6807">
            <v>18635.61</v>
          </cell>
        </row>
        <row r="6808">
          <cell r="A6808">
            <v>8</v>
          </cell>
          <cell r="B6808">
            <v>5</v>
          </cell>
          <cell r="C6808">
            <v>0</v>
          </cell>
          <cell r="D6808">
            <v>0</v>
          </cell>
          <cell r="E6808">
            <v>0</v>
          </cell>
          <cell r="F6808">
            <v>8</v>
          </cell>
          <cell r="G6808">
            <v>0</v>
          </cell>
          <cell r="H6808">
            <v>0</v>
          </cell>
          <cell r="I6808">
            <v>8300</v>
          </cell>
          <cell r="J6808">
            <v>1</v>
          </cell>
          <cell r="K6808">
            <v>3</v>
          </cell>
          <cell r="L6808">
            <v>858736.72</v>
          </cell>
        </row>
        <row r="6809">
          <cell r="A6809">
            <v>8</v>
          </cell>
          <cell r="B6809">
            <v>6</v>
          </cell>
          <cell r="C6809">
            <v>0</v>
          </cell>
          <cell r="D6809">
            <v>0</v>
          </cell>
          <cell r="E6809">
            <v>0</v>
          </cell>
          <cell r="F6809">
            <v>1</v>
          </cell>
          <cell r="G6809">
            <v>0</v>
          </cell>
          <cell r="H6809">
            <v>0</v>
          </cell>
          <cell r="I6809">
            <v>8013</v>
          </cell>
          <cell r="J6809">
            <v>1</v>
          </cell>
          <cell r="K6809">
            <v>3</v>
          </cell>
          <cell r="L6809">
            <v>0</v>
          </cell>
        </row>
        <row r="6810">
          <cell r="A6810">
            <v>8</v>
          </cell>
          <cell r="B6810">
            <v>6</v>
          </cell>
          <cell r="C6810">
            <v>0</v>
          </cell>
          <cell r="D6810">
            <v>0</v>
          </cell>
          <cell r="E6810">
            <v>0</v>
          </cell>
          <cell r="F6810">
            <v>1</v>
          </cell>
          <cell r="G6810">
            <v>0</v>
          </cell>
          <cell r="H6810">
            <v>0</v>
          </cell>
          <cell r="I6810">
            <v>8100</v>
          </cell>
          <cell r="J6810">
            <v>1</v>
          </cell>
          <cell r="K6810">
            <v>3</v>
          </cell>
          <cell r="L6810">
            <v>21000</v>
          </cell>
        </row>
        <row r="6811">
          <cell r="A6811">
            <v>8</v>
          </cell>
          <cell r="B6811">
            <v>6</v>
          </cell>
          <cell r="C6811">
            <v>0</v>
          </cell>
          <cell r="D6811">
            <v>0</v>
          </cell>
          <cell r="E6811">
            <v>0</v>
          </cell>
          <cell r="F6811">
            <v>1</v>
          </cell>
          <cell r="G6811">
            <v>0</v>
          </cell>
          <cell r="H6811">
            <v>0</v>
          </cell>
          <cell r="I6811">
            <v>8110</v>
          </cell>
          <cell r="J6811">
            <v>1</v>
          </cell>
          <cell r="K6811">
            <v>3</v>
          </cell>
          <cell r="L6811">
            <v>0</v>
          </cell>
        </row>
        <row r="6812">
          <cell r="A6812">
            <v>8</v>
          </cell>
          <cell r="B6812">
            <v>6</v>
          </cell>
          <cell r="C6812">
            <v>0</v>
          </cell>
          <cell r="D6812">
            <v>0</v>
          </cell>
          <cell r="E6812">
            <v>0</v>
          </cell>
          <cell r="F6812">
            <v>1</v>
          </cell>
          <cell r="G6812">
            <v>0</v>
          </cell>
          <cell r="H6812">
            <v>0</v>
          </cell>
          <cell r="I6812">
            <v>8200</v>
          </cell>
          <cell r="J6812">
            <v>1</v>
          </cell>
          <cell r="K6812">
            <v>3</v>
          </cell>
          <cell r="L6812">
            <v>10022913.029999999</v>
          </cell>
        </row>
        <row r="6813">
          <cell r="A6813">
            <v>8</v>
          </cell>
          <cell r="B6813">
            <v>6</v>
          </cell>
          <cell r="C6813">
            <v>0</v>
          </cell>
          <cell r="D6813">
            <v>0</v>
          </cell>
          <cell r="E6813">
            <v>0</v>
          </cell>
          <cell r="F6813">
            <v>1</v>
          </cell>
          <cell r="G6813">
            <v>0</v>
          </cell>
          <cell r="H6813">
            <v>0</v>
          </cell>
          <cell r="I6813">
            <v>8400</v>
          </cell>
          <cell r="J6813">
            <v>1</v>
          </cell>
          <cell r="K6813">
            <v>3</v>
          </cell>
          <cell r="L6813">
            <v>0</v>
          </cell>
        </row>
        <row r="6814">
          <cell r="A6814">
            <v>8</v>
          </cell>
          <cell r="B6814">
            <v>6</v>
          </cell>
          <cell r="C6814">
            <v>0</v>
          </cell>
          <cell r="D6814">
            <v>0</v>
          </cell>
          <cell r="E6814">
            <v>0</v>
          </cell>
          <cell r="F6814">
            <v>1</v>
          </cell>
          <cell r="G6814">
            <v>0</v>
          </cell>
          <cell r="H6814">
            <v>0</v>
          </cell>
          <cell r="I6814">
            <v>8600</v>
          </cell>
          <cell r="J6814">
            <v>1</v>
          </cell>
          <cell r="K6814">
            <v>3</v>
          </cell>
          <cell r="L6814">
            <v>844000</v>
          </cell>
        </row>
        <row r="6815">
          <cell r="A6815">
            <v>8</v>
          </cell>
          <cell r="B6815">
            <v>6</v>
          </cell>
          <cell r="C6815">
            <v>0</v>
          </cell>
          <cell r="D6815">
            <v>0</v>
          </cell>
          <cell r="E6815">
            <v>0</v>
          </cell>
          <cell r="F6815">
            <v>1</v>
          </cell>
          <cell r="G6815">
            <v>0</v>
          </cell>
          <cell r="H6815">
            <v>0</v>
          </cell>
          <cell r="I6815">
            <v>8700</v>
          </cell>
          <cell r="J6815">
            <v>1</v>
          </cell>
          <cell r="K6815">
            <v>3</v>
          </cell>
          <cell r="L6815">
            <v>4773955.49</v>
          </cell>
        </row>
        <row r="6816">
          <cell r="A6816">
            <v>8</v>
          </cell>
          <cell r="B6816">
            <v>6</v>
          </cell>
          <cell r="C6816">
            <v>0</v>
          </cell>
          <cell r="D6816">
            <v>0</v>
          </cell>
          <cell r="E6816">
            <v>0</v>
          </cell>
          <cell r="F6816">
            <v>1</v>
          </cell>
          <cell r="G6816">
            <v>0</v>
          </cell>
          <cell r="H6816">
            <v>0</v>
          </cell>
          <cell r="I6816">
            <v>8900</v>
          </cell>
          <cell r="J6816">
            <v>1</v>
          </cell>
          <cell r="K6816">
            <v>3</v>
          </cell>
          <cell r="L6816">
            <v>435113</v>
          </cell>
        </row>
        <row r="6817">
          <cell r="A6817">
            <v>8</v>
          </cell>
          <cell r="B6817">
            <v>6</v>
          </cell>
          <cell r="C6817">
            <v>0</v>
          </cell>
          <cell r="D6817">
            <v>0</v>
          </cell>
          <cell r="E6817">
            <v>0</v>
          </cell>
          <cell r="F6817">
            <v>1</v>
          </cell>
          <cell r="G6817">
            <v>0</v>
          </cell>
          <cell r="H6817">
            <v>0</v>
          </cell>
          <cell r="I6817">
            <v>9000</v>
          </cell>
          <cell r="J6817">
            <v>1</v>
          </cell>
          <cell r="K6817">
            <v>3</v>
          </cell>
          <cell r="L6817">
            <v>0</v>
          </cell>
        </row>
        <row r="6818">
          <cell r="A6818">
            <v>8</v>
          </cell>
          <cell r="B6818">
            <v>6</v>
          </cell>
          <cell r="C6818">
            <v>0</v>
          </cell>
          <cell r="D6818">
            <v>0</v>
          </cell>
          <cell r="E6818">
            <v>0</v>
          </cell>
          <cell r="F6818">
            <v>1</v>
          </cell>
          <cell r="G6818">
            <v>0</v>
          </cell>
          <cell r="H6818">
            <v>0</v>
          </cell>
          <cell r="I6818">
            <v>9100</v>
          </cell>
          <cell r="J6818">
            <v>1</v>
          </cell>
          <cell r="K6818">
            <v>3</v>
          </cell>
          <cell r="L6818">
            <v>357846.22</v>
          </cell>
        </row>
        <row r="6819">
          <cell r="A6819">
            <v>8</v>
          </cell>
          <cell r="B6819">
            <v>6</v>
          </cell>
          <cell r="C6819">
            <v>0</v>
          </cell>
          <cell r="D6819">
            <v>0</v>
          </cell>
          <cell r="E6819">
            <v>0</v>
          </cell>
          <cell r="F6819">
            <v>1</v>
          </cell>
          <cell r="G6819">
            <v>0</v>
          </cell>
          <cell r="H6819">
            <v>0</v>
          </cell>
          <cell r="I6819">
            <v>9800</v>
          </cell>
          <cell r="J6819">
            <v>1</v>
          </cell>
          <cell r="K6819">
            <v>3</v>
          </cell>
          <cell r="L6819">
            <v>4000</v>
          </cell>
        </row>
        <row r="6820">
          <cell r="A6820">
            <v>8</v>
          </cell>
          <cell r="B6820">
            <v>6</v>
          </cell>
          <cell r="C6820">
            <v>0</v>
          </cell>
          <cell r="D6820">
            <v>0</v>
          </cell>
          <cell r="E6820">
            <v>0</v>
          </cell>
          <cell r="F6820">
            <v>1</v>
          </cell>
          <cell r="G6820">
            <v>0</v>
          </cell>
          <cell r="H6820">
            <v>0</v>
          </cell>
          <cell r="I6820">
            <v>9950</v>
          </cell>
          <cell r="J6820">
            <v>1</v>
          </cell>
          <cell r="K6820">
            <v>3</v>
          </cell>
          <cell r="L6820">
            <v>840000</v>
          </cell>
        </row>
        <row r="6821">
          <cell r="A6821">
            <v>8</v>
          </cell>
          <cell r="B6821">
            <v>6</v>
          </cell>
          <cell r="C6821">
            <v>0</v>
          </cell>
          <cell r="D6821">
            <v>0</v>
          </cell>
          <cell r="E6821">
            <v>0</v>
          </cell>
          <cell r="F6821">
            <v>1</v>
          </cell>
          <cell r="G6821">
            <v>0</v>
          </cell>
          <cell r="H6821">
            <v>0</v>
          </cell>
          <cell r="I6821">
            <v>1030</v>
          </cell>
          <cell r="J6821">
            <v>2</v>
          </cell>
          <cell r="K6821">
            <v>3</v>
          </cell>
          <cell r="L6821">
            <v>0</v>
          </cell>
        </row>
        <row r="6822">
          <cell r="A6822">
            <v>8</v>
          </cell>
          <cell r="B6822">
            <v>6</v>
          </cell>
          <cell r="C6822">
            <v>0</v>
          </cell>
          <cell r="D6822">
            <v>0</v>
          </cell>
          <cell r="E6822">
            <v>0</v>
          </cell>
          <cell r="F6822">
            <v>1</v>
          </cell>
          <cell r="G6822">
            <v>0</v>
          </cell>
          <cell r="H6822">
            <v>0</v>
          </cell>
          <cell r="I6822">
            <v>1620</v>
          </cell>
          <cell r="J6822">
            <v>2</v>
          </cell>
          <cell r="K6822">
            <v>3</v>
          </cell>
          <cell r="L6822">
            <v>22000</v>
          </cell>
        </row>
        <row r="6823">
          <cell r="A6823">
            <v>8</v>
          </cell>
          <cell r="B6823">
            <v>6</v>
          </cell>
          <cell r="C6823">
            <v>0</v>
          </cell>
          <cell r="D6823">
            <v>0</v>
          </cell>
          <cell r="E6823">
            <v>0</v>
          </cell>
          <cell r="F6823">
            <v>1</v>
          </cell>
          <cell r="G6823">
            <v>0</v>
          </cell>
          <cell r="H6823">
            <v>0</v>
          </cell>
          <cell r="I6823">
            <v>3000</v>
          </cell>
          <cell r="J6823">
            <v>2</v>
          </cell>
          <cell r="K6823">
            <v>3</v>
          </cell>
          <cell r="L6823">
            <v>0</v>
          </cell>
        </row>
        <row r="6824">
          <cell r="A6824">
            <v>8</v>
          </cell>
          <cell r="B6824">
            <v>6</v>
          </cell>
          <cell r="C6824">
            <v>0</v>
          </cell>
          <cell r="D6824">
            <v>0</v>
          </cell>
          <cell r="E6824">
            <v>0</v>
          </cell>
          <cell r="F6824">
            <v>1</v>
          </cell>
          <cell r="G6824">
            <v>0</v>
          </cell>
          <cell r="H6824">
            <v>0</v>
          </cell>
          <cell r="I6824">
            <v>3311</v>
          </cell>
          <cell r="J6824">
            <v>2</v>
          </cell>
          <cell r="K6824">
            <v>3</v>
          </cell>
          <cell r="L6824">
            <v>0</v>
          </cell>
        </row>
        <row r="6825">
          <cell r="A6825">
            <v>8</v>
          </cell>
          <cell r="B6825">
            <v>6</v>
          </cell>
          <cell r="C6825">
            <v>0</v>
          </cell>
          <cell r="D6825">
            <v>0</v>
          </cell>
          <cell r="E6825">
            <v>0</v>
          </cell>
          <cell r="F6825">
            <v>1</v>
          </cell>
          <cell r="G6825">
            <v>0</v>
          </cell>
          <cell r="H6825">
            <v>0</v>
          </cell>
          <cell r="I6825">
            <v>3312</v>
          </cell>
          <cell r="J6825">
            <v>2</v>
          </cell>
          <cell r="K6825">
            <v>3</v>
          </cell>
          <cell r="L6825">
            <v>0</v>
          </cell>
        </row>
        <row r="6826">
          <cell r="A6826">
            <v>8</v>
          </cell>
          <cell r="B6826">
            <v>6</v>
          </cell>
          <cell r="C6826">
            <v>0</v>
          </cell>
          <cell r="D6826">
            <v>0</v>
          </cell>
          <cell r="E6826">
            <v>0</v>
          </cell>
          <cell r="F6826">
            <v>1</v>
          </cell>
          <cell r="G6826">
            <v>1</v>
          </cell>
          <cell r="H6826">
            <v>0</v>
          </cell>
          <cell r="I6826">
            <v>3000</v>
          </cell>
          <cell r="J6826">
            <v>2</v>
          </cell>
          <cell r="K6826">
            <v>3</v>
          </cell>
          <cell r="L6826">
            <v>0</v>
          </cell>
        </row>
        <row r="6827">
          <cell r="A6827">
            <v>8</v>
          </cell>
          <cell r="B6827">
            <v>6</v>
          </cell>
          <cell r="C6827">
            <v>0</v>
          </cell>
          <cell r="D6827">
            <v>0</v>
          </cell>
          <cell r="E6827">
            <v>0</v>
          </cell>
          <cell r="F6827">
            <v>1</v>
          </cell>
          <cell r="G6827">
            <v>1</v>
          </cell>
          <cell r="H6827">
            <v>0</v>
          </cell>
          <cell r="I6827">
            <v>3121</v>
          </cell>
          <cell r="J6827">
            <v>2</v>
          </cell>
          <cell r="K6827">
            <v>3</v>
          </cell>
          <cell r="L6827">
            <v>0</v>
          </cell>
        </row>
        <row r="6828">
          <cell r="A6828">
            <v>8</v>
          </cell>
          <cell r="B6828">
            <v>6</v>
          </cell>
          <cell r="C6828">
            <v>0</v>
          </cell>
          <cell r="D6828">
            <v>0</v>
          </cell>
          <cell r="E6828">
            <v>0</v>
          </cell>
          <cell r="F6828">
            <v>1</v>
          </cell>
          <cell r="G6828">
            <v>1</v>
          </cell>
          <cell r="H6828">
            <v>0</v>
          </cell>
          <cell r="I6828">
            <v>3312</v>
          </cell>
          <cell r="J6828">
            <v>2</v>
          </cell>
          <cell r="K6828">
            <v>3</v>
          </cell>
          <cell r="L6828">
            <v>0</v>
          </cell>
        </row>
        <row r="6829">
          <cell r="A6829">
            <v>8</v>
          </cell>
          <cell r="B6829">
            <v>6</v>
          </cell>
          <cell r="C6829">
            <v>0</v>
          </cell>
          <cell r="D6829">
            <v>0</v>
          </cell>
          <cell r="E6829">
            <v>0</v>
          </cell>
          <cell r="F6829">
            <v>1</v>
          </cell>
          <cell r="G6829">
            <v>2</v>
          </cell>
          <cell r="H6829">
            <v>0</v>
          </cell>
          <cell r="I6829">
            <v>8700</v>
          </cell>
          <cell r="J6829">
            <v>1</v>
          </cell>
          <cell r="K6829">
            <v>3</v>
          </cell>
          <cell r="L6829">
            <v>500</v>
          </cell>
        </row>
        <row r="6830">
          <cell r="A6830">
            <v>8</v>
          </cell>
          <cell r="B6830">
            <v>6</v>
          </cell>
          <cell r="C6830">
            <v>0</v>
          </cell>
          <cell r="D6830">
            <v>0</v>
          </cell>
          <cell r="E6830">
            <v>0</v>
          </cell>
          <cell r="F6830">
            <v>1</v>
          </cell>
          <cell r="G6830">
            <v>2</v>
          </cell>
          <cell r="H6830">
            <v>0</v>
          </cell>
          <cell r="I6830">
            <v>1620</v>
          </cell>
          <cell r="J6830">
            <v>2</v>
          </cell>
          <cell r="K6830">
            <v>3</v>
          </cell>
          <cell r="L6830">
            <v>290700</v>
          </cell>
        </row>
        <row r="6831">
          <cell r="A6831">
            <v>8</v>
          </cell>
          <cell r="B6831">
            <v>6</v>
          </cell>
          <cell r="C6831">
            <v>0</v>
          </cell>
          <cell r="D6831">
            <v>0</v>
          </cell>
          <cell r="E6831">
            <v>0</v>
          </cell>
          <cell r="F6831">
            <v>2</v>
          </cell>
          <cell r="G6831">
            <v>0</v>
          </cell>
          <cell r="H6831">
            <v>0</v>
          </cell>
          <cell r="I6831">
            <v>8100</v>
          </cell>
          <cell r="J6831">
            <v>1</v>
          </cell>
          <cell r="K6831">
            <v>3</v>
          </cell>
          <cell r="L6831">
            <v>73965</v>
          </cell>
        </row>
        <row r="6832">
          <cell r="A6832">
            <v>8</v>
          </cell>
          <cell r="B6832">
            <v>6</v>
          </cell>
          <cell r="C6832">
            <v>0</v>
          </cell>
          <cell r="D6832">
            <v>0</v>
          </cell>
          <cell r="E6832">
            <v>0</v>
          </cell>
          <cell r="F6832">
            <v>2</v>
          </cell>
          <cell r="G6832">
            <v>0</v>
          </cell>
          <cell r="H6832">
            <v>0</v>
          </cell>
          <cell r="I6832">
            <v>8300</v>
          </cell>
          <cell r="J6832">
            <v>1</v>
          </cell>
          <cell r="K6832">
            <v>3</v>
          </cell>
          <cell r="L6832">
            <v>866112</v>
          </cell>
        </row>
        <row r="6833">
          <cell r="A6833">
            <v>8</v>
          </cell>
          <cell r="B6833">
            <v>6</v>
          </cell>
          <cell r="C6833">
            <v>0</v>
          </cell>
          <cell r="D6833">
            <v>0</v>
          </cell>
          <cell r="E6833">
            <v>0</v>
          </cell>
          <cell r="F6833">
            <v>2</v>
          </cell>
          <cell r="G6833">
            <v>0</v>
          </cell>
          <cell r="H6833">
            <v>0</v>
          </cell>
          <cell r="I6833">
            <v>8400</v>
          </cell>
          <cell r="J6833">
            <v>1</v>
          </cell>
          <cell r="K6833">
            <v>3</v>
          </cell>
          <cell r="L6833">
            <v>0</v>
          </cell>
        </row>
        <row r="6834">
          <cell r="A6834">
            <v>8</v>
          </cell>
          <cell r="B6834">
            <v>6</v>
          </cell>
          <cell r="C6834">
            <v>0</v>
          </cell>
          <cell r="D6834">
            <v>0</v>
          </cell>
          <cell r="E6834">
            <v>0</v>
          </cell>
          <cell r="F6834">
            <v>2</v>
          </cell>
          <cell r="G6834">
            <v>0</v>
          </cell>
          <cell r="H6834">
            <v>0</v>
          </cell>
          <cell r="I6834">
            <v>9100</v>
          </cell>
          <cell r="J6834">
            <v>1</v>
          </cell>
          <cell r="K6834">
            <v>3</v>
          </cell>
          <cell r="L6834">
            <v>302942.2</v>
          </cell>
        </row>
        <row r="6835">
          <cell r="A6835">
            <v>8</v>
          </cell>
          <cell r="B6835">
            <v>6</v>
          </cell>
          <cell r="C6835">
            <v>0</v>
          </cell>
          <cell r="D6835">
            <v>0</v>
          </cell>
          <cell r="E6835">
            <v>0</v>
          </cell>
          <cell r="F6835">
            <v>2</v>
          </cell>
          <cell r="G6835">
            <v>0</v>
          </cell>
          <cell r="H6835">
            <v>0</v>
          </cell>
          <cell r="I6835">
            <v>1021</v>
          </cell>
          <cell r="J6835">
            <v>2</v>
          </cell>
          <cell r="K6835">
            <v>3</v>
          </cell>
          <cell r="L6835">
            <v>5000</v>
          </cell>
        </row>
        <row r="6836">
          <cell r="A6836">
            <v>8</v>
          </cell>
          <cell r="B6836">
            <v>6</v>
          </cell>
          <cell r="C6836">
            <v>0</v>
          </cell>
          <cell r="D6836">
            <v>0</v>
          </cell>
          <cell r="E6836">
            <v>0</v>
          </cell>
          <cell r="F6836">
            <v>2</v>
          </cell>
          <cell r="G6836">
            <v>0</v>
          </cell>
          <cell r="H6836">
            <v>0</v>
          </cell>
          <cell r="I6836">
            <v>1030</v>
          </cell>
          <cell r="J6836">
            <v>2</v>
          </cell>
          <cell r="K6836">
            <v>3</v>
          </cell>
          <cell r="L6836">
            <v>0</v>
          </cell>
        </row>
        <row r="6837">
          <cell r="A6837">
            <v>8</v>
          </cell>
          <cell r="B6837">
            <v>6</v>
          </cell>
          <cell r="C6837">
            <v>0</v>
          </cell>
          <cell r="D6837">
            <v>0</v>
          </cell>
          <cell r="E6837">
            <v>0</v>
          </cell>
          <cell r="F6837">
            <v>2</v>
          </cell>
          <cell r="G6837">
            <v>0</v>
          </cell>
          <cell r="H6837">
            <v>0</v>
          </cell>
          <cell r="I6837">
            <v>1100</v>
          </cell>
          <cell r="J6837">
            <v>2</v>
          </cell>
          <cell r="K6837">
            <v>3</v>
          </cell>
          <cell r="L6837">
            <v>0</v>
          </cell>
        </row>
        <row r="6838">
          <cell r="A6838">
            <v>8</v>
          </cell>
          <cell r="B6838">
            <v>6</v>
          </cell>
          <cell r="C6838">
            <v>0</v>
          </cell>
          <cell r="D6838">
            <v>0</v>
          </cell>
          <cell r="E6838">
            <v>0</v>
          </cell>
          <cell r="F6838">
            <v>2</v>
          </cell>
          <cell r="G6838">
            <v>0</v>
          </cell>
          <cell r="H6838">
            <v>0</v>
          </cell>
          <cell r="I6838">
            <v>1620</v>
          </cell>
          <cell r="J6838">
            <v>2</v>
          </cell>
          <cell r="K6838">
            <v>3</v>
          </cell>
          <cell r="L6838">
            <v>0</v>
          </cell>
        </row>
        <row r="6839">
          <cell r="A6839">
            <v>8</v>
          </cell>
          <cell r="B6839">
            <v>6</v>
          </cell>
          <cell r="C6839">
            <v>0</v>
          </cell>
          <cell r="D6839">
            <v>0</v>
          </cell>
          <cell r="E6839">
            <v>0</v>
          </cell>
          <cell r="F6839">
            <v>2</v>
          </cell>
          <cell r="G6839">
            <v>0</v>
          </cell>
          <cell r="H6839">
            <v>0</v>
          </cell>
          <cell r="I6839">
            <v>3011</v>
          </cell>
          <cell r="J6839">
            <v>2</v>
          </cell>
          <cell r="K6839">
            <v>3</v>
          </cell>
          <cell r="L6839">
            <v>0</v>
          </cell>
        </row>
        <row r="6840">
          <cell r="A6840">
            <v>8</v>
          </cell>
          <cell r="B6840">
            <v>6</v>
          </cell>
          <cell r="C6840">
            <v>0</v>
          </cell>
          <cell r="D6840">
            <v>0</v>
          </cell>
          <cell r="E6840">
            <v>0</v>
          </cell>
          <cell r="F6840">
            <v>2</v>
          </cell>
          <cell r="G6840">
            <v>0</v>
          </cell>
          <cell r="H6840">
            <v>0</v>
          </cell>
          <cell r="I6840">
            <v>3321</v>
          </cell>
          <cell r="J6840">
            <v>2</v>
          </cell>
          <cell r="K6840">
            <v>3</v>
          </cell>
          <cell r="L6840">
            <v>0</v>
          </cell>
        </row>
        <row r="6841">
          <cell r="A6841">
            <v>8</v>
          </cell>
          <cell r="B6841">
            <v>6</v>
          </cell>
          <cell r="C6841">
            <v>0</v>
          </cell>
          <cell r="D6841">
            <v>0</v>
          </cell>
          <cell r="E6841">
            <v>0</v>
          </cell>
          <cell r="F6841">
            <v>2</v>
          </cell>
          <cell r="G6841">
            <v>0</v>
          </cell>
          <cell r="H6841">
            <v>0</v>
          </cell>
          <cell r="I6841">
            <v>8900</v>
          </cell>
          <cell r="J6841">
            <v>2</v>
          </cell>
          <cell r="K6841">
            <v>3</v>
          </cell>
          <cell r="L6841">
            <v>621.5</v>
          </cell>
        </row>
        <row r="6842">
          <cell r="A6842">
            <v>8</v>
          </cell>
          <cell r="B6842">
            <v>6</v>
          </cell>
          <cell r="C6842">
            <v>0</v>
          </cell>
          <cell r="D6842">
            <v>0</v>
          </cell>
          <cell r="E6842">
            <v>0</v>
          </cell>
          <cell r="F6842">
            <v>3</v>
          </cell>
          <cell r="G6842">
            <v>0</v>
          </cell>
          <cell r="H6842">
            <v>0</v>
          </cell>
          <cell r="I6842">
            <v>8200</v>
          </cell>
          <cell r="J6842">
            <v>1</v>
          </cell>
          <cell r="K6842">
            <v>3</v>
          </cell>
          <cell r="L6842">
            <v>0</v>
          </cell>
        </row>
        <row r="6843">
          <cell r="A6843">
            <v>8</v>
          </cell>
          <cell r="B6843">
            <v>6</v>
          </cell>
          <cell r="C6843">
            <v>0</v>
          </cell>
          <cell r="D6843">
            <v>0</v>
          </cell>
          <cell r="E6843">
            <v>0</v>
          </cell>
          <cell r="F6843">
            <v>3</v>
          </cell>
          <cell r="G6843">
            <v>0</v>
          </cell>
          <cell r="H6843">
            <v>0</v>
          </cell>
          <cell r="I6843">
            <v>8300</v>
          </cell>
          <cell r="J6843">
            <v>1</v>
          </cell>
          <cell r="K6843">
            <v>3</v>
          </cell>
          <cell r="L6843">
            <v>0</v>
          </cell>
        </row>
        <row r="6844">
          <cell r="A6844">
            <v>8</v>
          </cell>
          <cell r="B6844">
            <v>6</v>
          </cell>
          <cell r="C6844">
            <v>0</v>
          </cell>
          <cell r="D6844">
            <v>0</v>
          </cell>
          <cell r="E6844">
            <v>0</v>
          </cell>
          <cell r="F6844">
            <v>3</v>
          </cell>
          <cell r="G6844">
            <v>0</v>
          </cell>
          <cell r="H6844">
            <v>0</v>
          </cell>
          <cell r="I6844">
            <v>8400</v>
          </cell>
          <cell r="J6844">
            <v>1</v>
          </cell>
          <cell r="K6844">
            <v>3</v>
          </cell>
          <cell r="L6844">
            <v>0</v>
          </cell>
        </row>
        <row r="6845">
          <cell r="A6845">
            <v>8</v>
          </cell>
          <cell r="B6845">
            <v>6</v>
          </cell>
          <cell r="C6845">
            <v>0</v>
          </cell>
          <cell r="D6845">
            <v>0</v>
          </cell>
          <cell r="E6845">
            <v>0</v>
          </cell>
          <cell r="F6845">
            <v>3</v>
          </cell>
          <cell r="G6845">
            <v>0</v>
          </cell>
          <cell r="H6845">
            <v>0</v>
          </cell>
          <cell r="I6845">
            <v>1000</v>
          </cell>
          <cell r="J6845">
            <v>2</v>
          </cell>
          <cell r="K6845">
            <v>3</v>
          </cell>
          <cell r="L6845">
            <v>0</v>
          </cell>
        </row>
        <row r="6846">
          <cell r="A6846">
            <v>8</v>
          </cell>
          <cell r="B6846">
            <v>6</v>
          </cell>
          <cell r="C6846">
            <v>0</v>
          </cell>
          <cell r="D6846">
            <v>0</v>
          </cell>
          <cell r="E6846">
            <v>0</v>
          </cell>
          <cell r="F6846">
            <v>3</v>
          </cell>
          <cell r="G6846">
            <v>0</v>
          </cell>
          <cell r="H6846">
            <v>0</v>
          </cell>
          <cell r="I6846">
            <v>1010</v>
          </cell>
          <cell r="J6846">
            <v>2</v>
          </cell>
          <cell r="K6846">
            <v>3</v>
          </cell>
          <cell r="L6846">
            <v>0</v>
          </cell>
        </row>
        <row r="6847">
          <cell r="A6847">
            <v>8</v>
          </cell>
          <cell r="B6847">
            <v>6</v>
          </cell>
          <cell r="C6847">
            <v>0</v>
          </cell>
          <cell r="D6847">
            <v>0</v>
          </cell>
          <cell r="E6847">
            <v>0</v>
          </cell>
          <cell r="F6847">
            <v>3</v>
          </cell>
          <cell r="G6847">
            <v>0</v>
          </cell>
          <cell r="H6847">
            <v>0</v>
          </cell>
          <cell r="I6847">
            <v>4011</v>
          </cell>
          <cell r="J6847">
            <v>2</v>
          </cell>
          <cell r="K6847">
            <v>3</v>
          </cell>
          <cell r="L6847">
            <v>0</v>
          </cell>
        </row>
        <row r="6848">
          <cell r="A6848">
            <v>8</v>
          </cell>
          <cell r="B6848">
            <v>6</v>
          </cell>
          <cell r="C6848">
            <v>0</v>
          </cell>
          <cell r="D6848">
            <v>0</v>
          </cell>
          <cell r="E6848">
            <v>0</v>
          </cell>
          <cell r="F6848">
            <v>3</v>
          </cell>
          <cell r="G6848">
            <v>0</v>
          </cell>
          <cell r="H6848">
            <v>0</v>
          </cell>
          <cell r="I6848">
            <v>4031</v>
          </cell>
          <cell r="J6848">
            <v>2</v>
          </cell>
          <cell r="K6848">
            <v>3</v>
          </cell>
          <cell r="L6848">
            <v>0</v>
          </cell>
        </row>
        <row r="6849">
          <cell r="A6849">
            <v>8</v>
          </cell>
          <cell r="B6849">
            <v>6</v>
          </cell>
          <cell r="C6849">
            <v>0</v>
          </cell>
          <cell r="D6849">
            <v>0</v>
          </cell>
          <cell r="E6849">
            <v>0</v>
          </cell>
          <cell r="F6849">
            <v>3</v>
          </cell>
          <cell r="G6849">
            <v>0</v>
          </cell>
          <cell r="H6849">
            <v>0</v>
          </cell>
          <cell r="I6849">
            <v>4042</v>
          </cell>
          <cell r="J6849">
            <v>2</v>
          </cell>
          <cell r="K6849">
            <v>3</v>
          </cell>
          <cell r="L6849">
            <v>0</v>
          </cell>
        </row>
        <row r="6850">
          <cell r="A6850">
            <v>8</v>
          </cell>
          <cell r="B6850">
            <v>6</v>
          </cell>
          <cell r="C6850">
            <v>0</v>
          </cell>
          <cell r="D6850">
            <v>0</v>
          </cell>
          <cell r="E6850">
            <v>0</v>
          </cell>
          <cell r="F6850">
            <v>4</v>
          </cell>
          <cell r="G6850">
            <v>0</v>
          </cell>
          <cell r="H6850">
            <v>0</v>
          </cell>
          <cell r="I6850">
            <v>8100</v>
          </cell>
          <cell r="J6850">
            <v>1</v>
          </cell>
          <cell r="K6850">
            <v>3</v>
          </cell>
          <cell r="L6850">
            <v>2000</v>
          </cell>
        </row>
        <row r="6851">
          <cell r="A6851">
            <v>8</v>
          </cell>
          <cell r="B6851">
            <v>6</v>
          </cell>
          <cell r="C6851">
            <v>0</v>
          </cell>
          <cell r="D6851">
            <v>0</v>
          </cell>
          <cell r="E6851">
            <v>0</v>
          </cell>
          <cell r="F6851">
            <v>4</v>
          </cell>
          <cell r="G6851">
            <v>0</v>
          </cell>
          <cell r="H6851">
            <v>0</v>
          </cell>
          <cell r="I6851">
            <v>8900</v>
          </cell>
          <cell r="J6851">
            <v>1</v>
          </cell>
          <cell r="K6851">
            <v>3</v>
          </cell>
          <cell r="L6851">
            <v>0</v>
          </cell>
        </row>
        <row r="6852">
          <cell r="A6852">
            <v>8</v>
          </cell>
          <cell r="B6852">
            <v>6</v>
          </cell>
          <cell r="C6852">
            <v>0</v>
          </cell>
          <cell r="D6852">
            <v>0</v>
          </cell>
          <cell r="E6852">
            <v>0</v>
          </cell>
          <cell r="F6852">
            <v>4</v>
          </cell>
          <cell r="G6852">
            <v>0</v>
          </cell>
          <cell r="H6852">
            <v>0</v>
          </cell>
          <cell r="I6852">
            <v>1000</v>
          </cell>
          <cell r="J6852">
            <v>2</v>
          </cell>
          <cell r="K6852">
            <v>3</v>
          </cell>
          <cell r="L6852">
            <v>0</v>
          </cell>
        </row>
        <row r="6853">
          <cell r="A6853">
            <v>8</v>
          </cell>
          <cell r="B6853">
            <v>6</v>
          </cell>
          <cell r="C6853">
            <v>0</v>
          </cell>
          <cell r="D6853">
            <v>0</v>
          </cell>
          <cell r="E6853">
            <v>0</v>
          </cell>
          <cell r="F6853">
            <v>4</v>
          </cell>
          <cell r="G6853">
            <v>0</v>
          </cell>
          <cell r="H6853">
            <v>0</v>
          </cell>
          <cell r="I6853">
            <v>2000</v>
          </cell>
          <cell r="J6853">
            <v>2</v>
          </cell>
          <cell r="K6853">
            <v>3</v>
          </cell>
          <cell r="L6853">
            <v>0</v>
          </cell>
        </row>
        <row r="6854">
          <cell r="A6854">
            <v>8</v>
          </cell>
          <cell r="B6854">
            <v>6</v>
          </cell>
          <cell r="C6854">
            <v>0</v>
          </cell>
          <cell r="D6854">
            <v>0</v>
          </cell>
          <cell r="E6854">
            <v>0</v>
          </cell>
          <cell r="F6854">
            <v>4</v>
          </cell>
          <cell r="G6854">
            <v>0</v>
          </cell>
          <cell r="H6854">
            <v>0</v>
          </cell>
          <cell r="I6854">
            <v>2011</v>
          </cell>
          <cell r="J6854">
            <v>2</v>
          </cell>
          <cell r="K6854">
            <v>3</v>
          </cell>
          <cell r="L6854">
            <v>0</v>
          </cell>
        </row>
        <row r="6855">
          <cell r="A6855">
            <v>8</v>
          </cell>
          <cell r="B6855">
            <v>6</v>
          </cell>
          <cell r="C6855">
            <v>0</v>
          </cell>
          <cell r="D6855">
            <v>0</v>
          </cell>
          <cell r="E6855">
            <v>0</v>
          </cell>
          <cell r="F6855">
            <v>4</v>
          </cell>
          <cell r="G6855">
            <v>0</v>
          </cell>
          <cell r="H6855">
            <v>0</v>
          </cell>
          <cell r="I6855">
            <v>2431</v>
          </cell>
          <cell r="J6855">
            <v>2</v>
          </cell>
          <cell r="K6855">
            <v>3</v>
          </cell>
          <cell r="L6855">
            <v>0</v>
          </cell>
        </row>
        <row r="6856">
          <cell r="A6856">
            <v>8</v>
          </cell>
          <cell r="B6856">
            <v>6</v>
          </cell>
          <cell r="C6856">
            <v>0</v>
          </cell>
          <cell r="D6856">
            <v>0</v>
          </cell>
          <cell r="E6856">
            <v>0</v>
          </cell>
          <cell r="F6856">
            <v>4</v>
          </cell>
          <cell r="G6856">
            <v>0</v>
          </cell>
          <cell r="H6856">
            <v>0</v>
          </cell>
          <cell r="I6856">
            <v>3132</v>
          </cell>
          <cell r="J6856">
            <v>2</v>
          </cell>
          <cell r="K6856">
            <v>3</v>
          </cell>
          <cell r="L6856">
            <v>0</v>
          </cell>
        </row>
        <row r="6857">
          <cell r="A6857">
            <v>8</v>
          </cell>
          <cell r="B6857">
            <v>6</v>
          </cell>
          <cell r="C6857">
            <v>0</v>
          </cell>
          <cell r="D6857">
            <v>0</v>
          </cell>
          <cell r="E6857">
            <v>0</v>
          </cell>
          <cell r="F6857">
            <v>4</v>
          </cell>
          <cell r="G6857">
            <v>0</v>
          </cell>
          <cell r="H6857">
            <v>0</v>
          </cell>
          <cell r="I6857">
            <v>4044</v>
          </cell>
          <cell r="J6857">
            <v>2</v>
          </cell>
          <cell r="K6857">
            <v>3</v>
          </cell>
          <cell r="L6857">
            <v>0</v>
          </cell>
        </row>
        <row r="6858">
          <cell r="A6858">
            <v>8</v>
          </cell>
          <cell r="B6858">
            <v>6</v>
          </cell>
          <cell r="C6858">
            <v>0</v>
          </cell>
          <cell r="D6858">
            <v>0</v>
          </cell>
          <cell r="E6858">
            <v>0</v>
          </cell>
          <cell r="F6858">
            <v>4</v>
          </cell>
          <cell r="G6858">
            <v>0</v>
          </cell>
          <cell r="H6858">
            <v>0</v>
          </cell>
          <cell r="I6858">
            <v>5301</v>
          </cell>
          <cell r="J6858">
            <v>2</v>
          </cell>
          <cell r="K6858">
            <v>3</v>
          </cell>
          <cell r="L6858">
            <v>0</v>
          </cell>
        </row>
        <row r="6859">
          <cell r="A6859">
            <v>8</v>
          </cell>
          <cell r="B6859">
            <v>6</v>
          </cell>
          <cell r="C6859">
            <v>0</v>
          </cell>
          <cell r="D6859">
            <v>0</v>
          </cell>
          <cell r="E6859">
            <v>0</v>
          </cell>
          <cell r="F6859">
            <v>4</v>
          </cell>
          <cell r="G6859">
            <v>0</v>
          </cell>
          <cell r="H6859">
            <v>0</v>
          </cell>
          <cell r="I6859">
            <v>7140</v>
          </cell>
          <cell r="J6859">
            <v>2</v>
          </cell>
          <cell r="K6859">
            <v>3</v>
          </cell>
          <cell r="L6859">
            <v>0</v>
          </cell>
        </row>
        <row r="6860">
          <cell r="A6860">
            <v>8</v>
          </cell>
          <cell r="B6860">
            <v>6</v>
          </cell>
          <cell r="C6860">
            <v>0</v>
          </cell>
          <cell r="D6860">
            <v>0</v>
          </cell>
          <cell r="E6860">
            <v>0</v>
          </cell>
          <cell r="F6860">
            <v>4</v>
          </cell>
          <cell r="G6860">
            <v>0</v>
          </cell>
          <cell r="H6860">
            <v>0</v>
          </cell>
          <cell r="I6860">
            <v>7901</v>
          </cell>
          <cell r="J6860">
            <v>2</v>
          </cell>
          <cell r="K6860">
            <v>3</v>
          </cell>
          <cell r="L6860">
            <v>0</v>
          </cell>
        </row>
        <row r="6861">
          <cell r="A6861">
            <v>8</v>
          </cell>
          <cell r="B6861">
            <v>6</v>
          </cell>
          <cell r="C6861">
            <v>0</v>
          </cell>
          <cell r="D6861">
            <v>0</v>
          </cell>
          <cell r="E6861">
            <v>0</v>
          </cell>
          <cell r="F6861">
            <v>4</v>
          </cell>
          <cell r="G6861">
            <v>0</v>
          </cell>
          <cell r="H6861">
            <v>0</v>
          </cell>
          <cell r="I6861">
            <v>7960</v>
          </cell>
          <cell r="J6861">
            <v>2</v>
          </cell>
          <cell r="K6861">
            <v>3</v>
          </cell>
          <cell r="L6861">
            <v>0</v>
          </cell>
        </row>
        <row r="6862">
          <cell r="A6862">
            <v>8</v>
          </cell>
          <cell r="B6862">
            <v>6</v>
          </cell>
          <cell r="C6862">
            <v>0</v>
          </cell>
          <cell r="D6862">
            <v>0</v>
          </cell>
          <cell r="E6862">
            <v>0</v>
          </cell>
          <cell r="F6862">
            <v>6</v>
          </cell>
          <cell r="G6862">
            <v>0</v>
          </cell>
          <cell r="H6862">
            <v>0</v>
          </cell>
          <cell r="I6862">
            <v>2021</v>
          </cell>
          <cell r="J6862">
            <v>2</v>
          </cell>
          <cell r="K6862">
            <v>3</v>
          </cell>
          <cell r="L6862">
            <v>0</v>
          </cell>
        </row>
        <row r="6863">
          <cell r="A6863">
            <v>8</v>
          </cell>
          <cell r="B6863">
            <v>6</v>
          </cell>
          <cell r="C6863">
            <v>0</v>
          </cell>
          <cell r="D6863">
            <v>0</v>
          </cell>
          <cell r="E6863">
            <v>0</v>
          </cell>
          <cell r="F6863">
            <v>6</v>
          </cell>
          <cell r="G6863">
            <v>0</v>
          </cell>
          <cell r="H6863">
            <v>0</v>
          </cell>
          <cell r="I6863">
            <v>4043</v>
          </cell>
          <cell r="J6863">
            <v>2</v>
          </cell>
          <cell r="K6863">
            <v>3</v>
          </cell>
          <cell r="L6863">
            <v>0</v>
          </cell>
        </row>
        <row r="6864">
          <cell r="A6864">
            <v>8</v>
          </cell>
          <cell r="B6864">
            <v>6</v>
          </cell>
          <cell r="C6864">
            <v>0</v>
          </cell>
          <cell r="D6864">
            <v>0</v>
          </cell>
          <cell r="E6864">
            <v>0</v>
          </cell>
          <cell r="F6864">
            <v>6</v>
          </cell>
          <cell r="G6864">
            <v>1</v>
          </cell>
          <cell r="H6864">
            <v>0</v>
          </cell>
          <cell r="I6864">
            <v>1620</v>
          </cell>
          <cell r="J6864">
            <v>2</v>
          </cell>
          <cell r="K6864">
            <v>3</v>
          </cell>
          <cell r="L6864">
            <v>8651</v>
          </cell>
        </row>
        <row r="6865">
          <cell r="A6865">
            <v>8</v>
          </cell>
          <cell r="B6865">
            <v>6</v>
          </cell>
          <cell r="C6865">
            <v>0</v>
          </cell>
          <cell r="D6865">
            <v>0</v>
          </cell>
          <cell r="E6865">
            <v>0</v>
          </cell>
          <cell r="F6865">
            <v>6</v>
          </cell>
          <cell r="G6865">
            <v>1</v>
          </cell>
          <cell r="H6865">
            <v>0</v>
          </cell>
          <cell r="I6865">
            <v>7100</v>
          </cell>
          <cell r="J6865">
            <v>2</v>
          </cell>
          <cell r="K6865">
            <v>3</v>
          </cell>
          <cell r="L6865">
            <v>680.35</v>
          </cell>
        </row>
        <row r="6866">
          <cell r="A6866">
            <v>8</v>
          </cell>
          <cell r="B6866">
            <v>6</v>
          </cell>
          <cell r="C6866">
            <v>0</v>
          </cell>
          <cell r="D6866">
            <v>0</v>
          </cell>
          <cell r="E6866">
            <v>0</v>
          </cell>
          <cell r="F6866">
            <v>7</v>
          </cell>
          <cell r="G6866">
            <v>0</v>
          </cell>
          <cell r="H6866">
            <v>0</v>
          </cell>
          <cell r="I6866">
            <v>4042</v>
          </cell>
          <cell r="J6866">
            <v>2</v>
          </cell>
          <cell r="K6866">
            <v>3</v>
          </cell>
          <cell r="L6866">
            <v>0</v>
          </cell>
        </row>
        <row r="6867">
          <cell r="A6867">
            <v>8</v>
          </cell>
          <cell r="B6867">
            <v>6</v>
          </cell>
          <cell r="C6867">
            <v>0</v>
          </cell>
          <cell r="D6867">
            <v>0</v>
          </cell>
          <cell r="E6867">
            <v>0</v>
          </cell>
          <cell r="F6867">
            <v>9</v>
          </cell>
          <cell r="G6867">
            <v>0</v>
          </cell>
          <cell r="H6867">
            <v>0</v>
          </cell>
          <cell r="I6867">
            <v>8400</v>
          </cell>
          <cell r="J6867">
            <v>1</v>
          </cell>
          <cell r="K6867">
            <v>3</v>
          </cell>
          <cell r="L6867">
            <v>0.01</v>
          </cell>
        </row>
        <row r="6868">
          <cell r="A6868">
            <v>8</v>
          </cell>
          <cell r="B6868">
            <v>6</v>
          </cell>
          <cell r="C6868">
            <v>0</v>
          </cell>
          <cell r="D6868">
            <v>0</v>
          </cell>
          <cell r="E6868">
            <v>0</v>
          </cell>
          <cell r="F6868">
            <v>9</v>
          </cell>
          <cell r="G6868">
            <v>0</v>
          </cell>
          <cell r="H6868">
            <v>0</v>
          </cell>
          <cell r="I6868">
            <v>1030</v>
          </cell>
          <cell r="J6868">
            <v>2</v>
          </cell>
          <cell r="K6868">
            <v>3</v>
          </cell>
          <cell r="L6868">
            <v>0</v>
          </cell>
        </row>
        <row r="6869">
          <cell r="A6869">
            <v>8</v>
          </cell>
          <cell r="B6869">
            <v>6</v>
          </cell>
          <cell r="C6869">
            <v>0</v>
          </cell>
          <cell r="D6869">
            <v>0</v>
          </cell>
          <cell r="E6869">
            <v>0</v>
          </cell>
          <cell r="F6869">
            <v>9</v>
          </cell>
          <cell r="G6869">
            <v>0</v>
          </cell>
          <cell r="H6869">
            <v>0</v>
          </cell>
          <cell r="I6869">
            <v>1101</v>
          </cell>
          <cell r="J6869">
            <v>2</v>
          </cell>
          <cell r="K6869">
            <v>3</v>
          </cell>
          <cell r="L6869">
            <v>0</v>
          </cell>
        </row>
        <row r="6870">
          <cell r="A6870">
            <v>8</v>
          </cell>
          <cell r="B6870">
            <v>6</v>
          </cell>
          <cell r="C6870">
            <v>0</v>
          </cell>
          <cell r="D6870">
            <v>0</v>
          </cell>
          <cell r="E6870">
            <v>0</v>
          </cell>
          <cell r="F6870">
            <v>9</v>
          </cell>
          <cell r="G6870">
            <v>0</v>
          </cell>
          <cell r="H6870">
            <v>0</v>
          </cell>
          <cell r="I6870">
            <v>1102</v>
          </cell>
          <cell r="J6870">
            <v>2</v>
          </cell>
          <cell r="K6870">
            <v>3</v>
          </cell>
          <cell r="L6870">
            <v>0</v>
          </cell>
        </row>
        <row r="6871">
          <cell r="A6871">
            <v>8</v>
          </cell>
          <cell r="B6871">
            <v>6</v>
          </cell>
          <cell r="C6871">
            <v>0</v>
          </cell>
          <cell r="D6871">
            <v>0</v>
          </cell>
          <cell r="E6871">
            <v>0</v>
          </cell>
          <cell r="F6871">
            <v>9</v>
          </cell>
          <cell r="G6871">
            <v>0</v>
          </cell>
          <cell r="H6871">
            <v>0</v>
          </cell>
          <cell r="I6871">
            <v>1104</v>
          </cell>
          <cell r="J6871">
            <v>2</v>
          </cell>
          <cell r="K6871">
            <v>3</v>
          </cell>
          <cell r="L6871">
            <v>0</v>
          </cell>
        </row>
        <row r="6872">
          <cell r="A6872">
            <v>8</v>
          </cell>
          <cell r="B6872">
            <v>6</v>
          </cell>
          <cell r="C6872">
            <v>0</v>
          </cell>
          <cell r="D6872">
            <v>0</v>
          </cell>
          <cell r="E6872">
            <v>0</v>
          </cell>
          <cell r="F6872">
            <v>9</v>
          </cell>
          <cell r="G6872">
            <v>0</v>
          </cell>
          <cell r="H6872">
            <v>0</v>
          </cell>
          <cell r="I6872">
            <v>4043</v>
          </cell>
          <cell r="J6872">
            <v>2</v>
          </cell>
          <cell r="K6872">
            <v>3</v>
          </cell>
          <cell r="L6872">
            <v>0</v>
          </cell>
        </row>
        <row r="6873">
          <cell r="A6873">
            <v>8</v>
          </cell>
          <cell r="B6873">
            <v>6</v>
          </cell>
          <cell r="C6873">
            <v>0</v>
          </cell>
          <cell r="D6873">
            <v>0</v>
          </cell>
          <cell r="E6873">
            <v>0</v>
          </cell>
          <cell r="F6873">
            <v>9</v>
          </cell>
          <cell r="G6873">
            <v>0</v>
          </cell>
          <cell r="H6873">
            <v>0</v>
          </cell>
          <cell r="I6873">
            <v>4044</v>
          </cell>
          <cell r="J6873">
            <v>2</v>
          </cell>
          <cell r="K6873">
            <v>3</v>
          </cell>
          <cell r="L6873">
            <v>0</v>
          </cell>
        </row>
        <row r="6874">
          <cell r="A6874">
            <v>8</v>
          </cell>
          <cell r="B6874">
            <v>6</v>
          </cell>
          <cell r="C6874">
            <v>0</v>
          </cell>
          <cell r="D6874">
            <v>0</v>
          </cell>
          <cell r="E6874">
            <v>0</v>
          </cell>
          <cell r="F6874">
            <v>9</v>
          </cell>
          <cell r="G6874">
            <v>0</v>
          </cell>
          <cell r="H6874">
            <v>0</v>
          </cell>
          <cell r="I6874">
            <v>4045</v>
          </cell>
          <cell r="J6874">
            <v>2</v>
          </cell>
          <cell r="K6874">
            <v>3</v>
          </cell>
          <cell r="L6874">
            <v>0</v>
          </cell>
        </row>
        <row r="6875">
          <cell r="A6875">
            <v>8</v>
          </cell>
          <cell r="B6875">
            <v>6</v>
          </cell>
          <cell r="C6875">
            <v>0</v>
          </cell>
          <cell r="D6875">
            <v>0</v>
          </cell>
          <cell r="E6875">
            <v>1</v>
          </cell>
          <cell r="F6875">
            <v>0</v>
          </cell>
          <cell r="G6875">
            <v>0</v>
          </cell>
          <cell r="H6875">
            <v>0</v>
          </cell>
          <cell r="I6875">
            <v>8200</v>
          </cell>
          <cell r="J6875">
            <v>1</v>
          </cell>
          <cell r="K6875">
            <v>3</v>
          </cell>
          <cell r="L6875">
            <v>0</v>
          </cell>
        </row>
        <row r="6876">
          <cell r="A6876">
            <v>8</v>
          </cell>
          <cell r="B6876">
            <v>6</v>
          </cell>
          <cell r="C6876">
            <v>0</v>
          </cell>
          <cell r="D6876">
            <v>0</v>
          </cell>
          <cell r="E6876">
            <v>1</v>
          </cell>
          <cell r="F6876">
            <v>0</v>
          </cell>
          <cell r="G6876">
            <v>0</v>
          </cell>
          <cell r="H6876">
            <v>0</v>
          </cell>
          <cell r="I6876">
            <v>1000</v>
          </cell>
          <cell r="J6876">
            <v>2</v>
          </cell>
          <cell r="K6876">
            <v>3</v>
          </cell>
          <cell r="L6876">
            <v>0</v>
          </cell>
        </row>
        <row r="6877">
          <cell r="A6877">
            <v>8</v>
          </cell>
          <cell r="B6877">
            <v>6</v>
          </cell>
          <cell r="C6877">
            <v>0</v>
          </cell>
          <cell r="D6877">
            <v>0</v>
          </cell>
          <cell r="E6877">
            <v>1</v>
          </cell>
          <cell r="F6877">
            <v>0</v>
          </cell>
          <cell r="G6877">
            <v>0</v>
          </cell>
          <cell r="H6877">
            <v>0</v>
          </cell>
          <cell r="I6877">
            <v>1010</v>
          </cell>
          <cell r="J6877">
            <v>2</v>
          </cell>
          <cell r="K6877">
            <v>3</v>
          </cell>
          <cell r="L6877">
            <v>0</v>
          </cell>
        </row>
        <row r="6878">
          <cell r="A6878">
            <v>8</v>
          </cell>
          <cell r="B6878">
            <v>6</v>
          </cell>
          <cell r="C6878">
            <v>0</v>
          </cell>
          <cell r="D6878">
            <v>0</v>
          </cell>
          <cell r="E6878">
            <v>1</v>
          </cell>
          <cell r="F6878">
            <v>0</v>
          </cell>
          <cell r="G6878">
            <v>0</v>
          </cell>
          <cell r="H6878">
            <v>0</v>
          </cell>
          <cell r="I6878">
            <v>1021</v>
          </cell>
          <cell r="J6878">
            <v>2</v>
          </cell>
          <cell r="K6878">
            <v>3</v>
          </cell>
          <cell r="L6878">
            <v>0</v>
          </cell>
        </row>
        <row r="6879">
          <cell r="A6879">
            <v>8</v>
          </cell>
          <cell r="B6879">
            <v>6</v>
          </cell>
          <cell r="C6879">
            <v>0</v>
          </cell>
          <cell r="D6879">
            <v>0</v>
          </cell>
          <cell r="E6879">
            <v>1</v>
          </cell>
          <cell r="F6879">
            <v>0</v>
          </cell>
          <cell r="G6879">
            <v>0</v>
          </cell>
          <cell r="H6879">
            <v>0</v>
          </cell>
          <cell r="I6879">
            <v>7110</v>
          </cell>
          <cell r="J6879">
            <v>2</v>
          </cell>
          <cell r="K6879">
            <v>3</v>
          </cell>
          <cell r="L6879">
            <v>366506.02</v>
          </cell>
        </row>
        <row r="6880">
          <cell r="A6880">
            <v>8</v>
          </cell>
          <cell r="B6880">
            <v>6</v>
          </cell>
          <cell r="C6880">
            <v>0</v>
          </cell>
          <cell r="D6880">
            <v>0</v>
          </cell>
          <cell r="E6880">
            <v>1</v>
          </cell>
          <cell r="F6880">
            <v>0</v>
          </cell>
          <cell r="G6880">
            <v>0</v>
          </cell>
          <cell r="H6880">
            <v>1</v>
          </cell>
          <cell r="I6880">
            <v>8300</v>
          </cell>
          <cell r="J6880">
            <v>1</v>
          </cell>
          <cell r="K6880">
            <v>3</v>
          </cell>
          <cell r="L6880">
            <v>0</v>
          </cell>
        </row>
        <row r="6881">
          <cell r="A6881">
            <v>8</v>
          </cell>
          <cell r="B6881">
            <v>6</v>
          </cell>
          <cell r="C6881">
            <v>0</v>
          </cell>
          <cell r="D6881">
            <v>0</v>
          </cell>
          <cell r="E6881">
            <v>1</v>
          </cell>
          <cell r="F6881">
            <v>0</v>
          </cell>
          <cell r="G6881">
            <v>0</v>
          </cell>
          <cell r="H6881">
            <v>1</v>
          </cell>
          <cell r="I6881">
            <v>1000</v>
          </cell>
          <cell r="J6881">
            <v>2</v>
          </cell>
          <cell r="K6881">
            <v>3</v>
          </cell>
          <cell r="L6881">
            <v>-44529.85</v>
          </cell>
        </row>
        <row r="6882">
          <cell r="A6882">
            <v>8</v>
          </cell>
          <cell r="B6882">
            <v>6</v>
          </cell>
          <cell r="C6882">
            <v>0</v>
          </cell>
          <cell r="D6882">
            <v>0</v>
          </cell>
          <cell r="E6882">
            <v>1</v>
          </cell>
          <cell r="F6882">
            <v>0</v>
          </cell>
          <cell r="G6882">
            <v>0</v>
          </cell>
          <cell r="H6882">
            <v>1</v>
          </cell>
          <cell r="I6882">
            <v>1002</v>
          </cell>
          <cell r="J6882">
            <v>2</v>
          </cell>
          <cell r="K6882">
            <v>3</v>
          </cell>
          <cell r="L6882">
            <v>0</v>
          </cell>
        </row>
        <row r="6883">
          <cell r="A6883">
            <v>8</v>
          </cell>
          <cell r="B6883">
            <v>6</v>
          </cell>
          <cell r="C6883">
            <v>0</v>
          </cell>
          <cell r="D6883">
            <v>0</v>
          </cell>
          <cell r="E6883">
            <v>1</v>
          </cell>
          <cell r="F6883">
            <v>0</v>
          </cell>
          <cell r="G6883">
            <v>0</v>
          </cell>
          <cell r="H6883">
            <v>1</v>
          </cell>
          <cell r="I6883">
            <v>1010</v>
          </cell>
          <cell r="J6883">
            <v>2</v>
          </cell>
          <cell r="K6883">
            <v>3</v>
          </cell>
          <cell r="L6883">
            <v>0</v>
          </cell>
        </row>
        <row r="6884">
          <cell r="A6884">
            <v>8</v>
          </cell>
          <cell r="B6884">
            <v>6</v>
          </cell>
          <cell r="C6884">
            <v>0</v>
          </cell>
          <cell r="D6884">
            <v>0</v>
          </cell>
          <cell r="E6884">
            <v>1</v>
          </cell>
          <cell r="F6884">
            <v>0</v>
          </cell>
          <cell r="G6884">
            <v>0</v>
          </cell>
          <cell r="H6884">
            <v>1</v>
          </cell>
          <cell r="I6884">
            <v>1102</v>
          </cell>
          <cell r="J6884">
            <v>2</v>
          </cell>
          <cell r="K6884">
            <v>3</v>
          </cell>
          <cell r="L6884">
            <v>0</v>
          </cell>
        </row>
        <row r="6885">
          <cell r="A6885">
            <v>8</v>
          </cell>
          <cell r="B6885">
            <v>6</v>
          </cell>
          <cell r="C6885">
            <v>0</v>
          </cell>
          <cell r="D6885">
            <v>0</v>
          </cell>
          <cell r="E6885">
            <v>1</v>
          </cell>
          <cell r="F6885">
            <v>0</v>
          </cell>
          <cell r="G6885">
            <v>0</v>
          </cell>
          <cell r="H6885">
            <v>1</v>
          </cell>
          <cell r="I6885">
            <v>7100</v>
          </cell>
          <cell r="J6885">
            <v>2</v>
          </cell>
          <cell r="K6885">
            <v>3</v>
          </cell>
          <cell r="L6885">
            <v>0</v>
          </cell>
        </row>
        <row r="6886">
          <cell r="A6886">
            <v>8</v>
          </cell>
          <cell r="B6886">
            <v>6</v>
          </cell>
          <cell r="C6886">
            <v>0</v>
          </cell>
          <cell r="D6886">
            <v>0</v>
          </cell>
          <cell r="E6886">
            <v>1</v>
          </cell>
          <cell r="F6886">
            <v>0</v>
          </cell>
          <cell r="G6886">
            <v>0</v>
          </cell>
          <cell r="H6886">
            <v>1</v>
          </cell>
          <cell r="I6886">
            <v>7110</v>
          </cell>
          <cell r="J6886">
            <v>2</v>
          </cell>
          <cell r="K6886">
            <v>3</v>
          </cell>
          <cell r="L6886">
            <v>-2084001.1</v>
          </cell>
        </row>
        <row r="6887">
          <cell r="A6887">
            <v>8</v>
          </cell>
          <cell r="B6887">
            <v>6</v>
          </cell>
          <cell r="C6887">
            <v>0</v>
          </cell>
          <cell r="D6887">
            <v>0</v>
          </cell>
          <cell r="E6887">
            <v>1</v>
          </cell>
          <cell r="F6887">
            <v>0</v>
          </cell>
          <cell r="G6887">
            <v>0</v>
          </cell>
          <cell r="H6887">
            <v>1</v>
          </cell>
          <cell r="I6887">
            <v>8300</v>
          </cell>
          <cell r="J6887">
            <v>2</v>
          </cell>
          <cell r="K6887">
            <v>3</v>
          </cell>
          <cell r="L6887">
            <v>0</v>
          </cell>
        </row>
        <row r="6888">
          <cell r="A6888">
            <v>8</v>
          </cell>
          <cell r="B6888">
            <v>6</v>
          </cell>
          <cell r="C6888">
            <v>0</v>
          </cell>
          <cell r="D6888">
            <v>0</v>
          </cell>
          <cell r="E6888">
            <v>1</v>
          </cell>
          <cell r="F6888">
            <v>0</v>
          </cell>
          <cell r="G6888">
            <v>0</v>
          </cell>
          <cell r="H6888">
            <v>2</v>
          </cell>
          <cell r="I6888">
            <v>8200</v>
          </cell>
          <cell r="J6888">
            <v>1</v>
          </cell>
          <cell r="K6888">
            <v>3</v>
          </cell>
          <cell r="L6888">
            <v>0</v>
          </cell>
        </row>
        <row r="6889">
          <cell r="A6889">
            <v>8</v>
          </cell>
          <cell r="B6889">
            <v>6</v>
          </cell>
          <cell r="C6889">
            <v>0</v>
          </cell>
          <cell r="D6889">
            <v>0</v>
          </cell>
          <cell r="E6889">
            <v>1</v>
          </cell>
          <cell r="F6889">
            <v>0</v>
          </cell>
          <cell r="G6889">
            <v>0</v>
          </cell>
          <cell r="H6889">
            <v>2</v>
          </cell>
          <cell r="I6889">
            <v>1000</v>
          </cell>
          <cell r="J6889">
            <v>2</v>
          </cell>
          <cell r="K6889">
            <v>3</v>
          </cell>
          <cell r="L6889">
            <v>0</v>
          </cell>
        </row>
        <row r="6890">
          <cell r="A6890">
            <v>8</v>
          </cell>
          <cell r="B6890">
            <v>6</v>
          </cell>
          <cell r="C6890">
            <v>0</v>
          </cell>
          <cell r="D6890">
            <v>0</v>
          </cell>
          <cell r="E6890">
            <v>1</v>
          </cell>
          <cell r="F6890">
            <v>1</v>
          </cell>
          <cell r="G6890">
            <v>0</v>
          </cell>
          <cell r="H6890">
            <v>0</v>
          </cell>
          <cell r="I6890">
            <v>3312</v>
          </cell>
          <cell r="J6890">
            <v>2</v>
          </cell>
          <cell r="K6890">
            <v>3</v>
          </cell>
          <cell r="L6890">
            <v>0</v>
          </cell>
        </row>
        <row r="6891">
          <cell r="A6891">
            <v>8</v>
          </cell>
          <cell r="B6891">
            <v>6</v>
          </cell>
          <cell r="C6891">
            <v>0</v>
          </cell>
          <cell r="D6891">
            <v>0</v>
          </cell>
          <cell r="E6891">
            <v>1</v>
          </cell>
          <cell r="F6891">
            <v>1</v>
          </cell>
          <cell r="G6891">
            <v>0</v>
          </cell>
          <cell r="H6891">
            <v>0</v>
          </cell>
          <cell r="I6891">
            <v>7110</v>
          </cell>
          <cell r="J6891">
            <v>2</v>
          </cell>
          <cell r="K6891">
            <v>3</v>
          </cell>
          <cell r="L6891">
            <v>0</v>
          </cell>
        </row>
        <row r="6892">
          <cell r="A6892">
            <v>8</v>
          </cell>
          <cell r="B6892">
            <v>6</v>
          </cell>
          <cell r="C6892">
            <v>0</v>
          </cell>
          <cell r="D6892">
            <v>0</v>
          </cell>
          <cell r="E6892">
            <v>1</v>
          </cell>
          <cell r="F6892">
            <v>2</v>
          </cell>
          <cell r="G6892">
            <v>0</v>
          </cell>
          <cell r="H6892">
            <v>0</v>
          </cell>
          <cell r="I6892">
            <v>0</v>
          </cell>
          <cell r="J6892">
            <v>1</v>
          </cell>
          <cell r="K6892">
            <v>3</v>
          </cell>
          <cell r="L6892">
            <v>550</v>
          </cell>
        </row>
        <row r="6893">
          <cell r="A6893">
            <v>8</v>
          </cell>
          <cell r="B6893">
            <v>6</v>
          </cell>
          <cell r="C6893">
            <v>0</v>
          </cell>
          <cell r="D6893">
            <v>0</v>
          </cell>
          <cell r="E6893">
            <v>1</v>
          </cell>
          <cell r="F6893">
            <v>2</v>
          </cell>
          <cell r="G6893">
            <v>0</v>
          </cell>
          <cell r="H6893">
            <v>0</v>
          </cell>
          <cell r="I6893">
            <v>8000</v>
          </cell>
          <cell r="J6893">
            <v>1</v>
          </cell>
          <cell r="K6893">
            <v>3</v>
          </cell>
          <cell r="L6893">
            <v>0</v>
          </cell>
        </row>
        <row r="6894">
          <cell r="A6894">
            <v>8</v>
          </cell>
          <cell r="B6894">
            <v>6</v>
          </cell>
          <cell r="C6894">
            <v>0</v>
          </cell>
          <cell r="D6894">
            <v>0</v>
          </cell>
          <cell r="E6894">
            <v>1</v>
          </cell>
          <cell r="F6894">
            <v>2</v>
          </cell>
          <cell r="G6894">
            <v>0</v>
          </cell>
          <cell r="H6894">
            <v>0</v>
          </cell>
          <cell r="I6894">
            <v>8001</v>
          </cell>
          <cell r="J6894">
            <v>1</v>
          </cell>
          <cell r="K6894">
            <v>3</v>
          </cell>
          <cell r="L6894">
            <v>84865.7</v>
          </cell>
        </row>
        <row r="6895">
          <cell r="A6895">
            <v>8</v>
          </cell>
          <cell r="B6895">
            <v>6</v>
          </cell>
          <cell r="C6895">
            <v>0</v>
          </cell>
          <cell r="D6895">
            <v>0</v>
          </cell>
          <cell r="E6895">
            <v>1</v>
          </cell>
          <cell r="F6895">
            <v>2</v>
          </cell>
          <cell r="G6895">
            <v>0</v>
          </cell>
          <cell r="H6895">
            <v>0</v>
          </cell>
          <cell r="I6895">
            <v>8002</v>
          </cell>
          <cell r="J6895">
            <v>1</v>
          </cell>
          <cell r="K6895">
            <v>3</v>
          </cell>
          <cell r="L6895">
            <v>690457.73</v>
          </cell>
        </row>
        <row r="6896">
          <cell r="A6896">
            <v>8</v>
          </cell>
          <cell r="B6896">
            <v>6</v>
          </cell>
          <cell r="C6896">
            <v>0</v>
          </cell>
          <cell r="D6896">
            <v>0</v>
          </cell>
          <cell r="E6896">
            <v>1</v>
          </cell>
          <cell r="F6896">
            <v>2</v>
          </cell>
          <cell r="G6896">
            <v>0</v>
          </cell>
          <cell r="H6896">
            <v>0</v>
          </cell>
          <cell r="I6896">
            <v>8003</v>
          </cell>
          <cell r="J6896">
            <v>1</v>
          </cell>
          <cell r="K6896">
            <v>3</v>
          </cell>
          <cell r="L6896">
            <v>24085</v>
          </cell>
        </row>
        <row r="6897">
          <cell r="A6897">
            <v>8</v>
          </cell>
          <cell r="B6897">
            <v>6</v>
          </cell>
          <cell r="C6897">
            <v>0</v>
          </cell>
          <cell r="D6897">
            <v>0</v>
          </cell>
          <cell r="E6897">
            <v>1</v>
          </cell>
          <cell r="F6897">
            <v>2</v>
          </cell>
          <cell r="G6897">
            <v>0</v>
          </cell>
          <cell r="H6897">
            <v>0</v>
          </cell>
          <cell r="I6897">
            <v>8004</v>
          </cell>
          <cell r="J6897">
            <v>1</v>
          </cell>
          <cell r="K6897">
            <v>3</v>
          </cell>
          <cell r="L6897">
            <v>120941.94</v>
          </cell>
        </row>
        <row r="6898">
          <cell r="A6898">
            <v>8</v>
          </cell>
          <cell r="B6898">
            <v>6</v>
          </cell>
          <cell r="C6898">
            <v>0</v>
          </cell>
          <cell r="D6898">
            <v>0</v>
          </cell>
          <cell r="E6898">
            <v>1</v>
          </cell>
          <cell r="F6898">
            <v>2</v>
          </cell>
          <cell r="G6898">
            <v>0</v>
          </cell>
          <cell r="H6898">
            <v>0</v>
          </cell>
          <cell r="I6898">
            <v>8005</v>
          </cell>
          <cell r="J6898">
            <v>1</v>
          </cell>
          <cell r="K6898">
            <v>3</v>
          </cell>
          <cell r="L6898">
            <v>0</v>
          </cell>
        </row>
        <row r="6899">
          <cell r="A6899">
            <v>8</v>
          </cell>
          <cell r="B6899">
            <v>6</v>
          </cell>
          <cell r="C6899">
            <v>0</v>
          </cell>
          <cell r="D6899">
            <v>0</v>
          </cell>
          <cell r="E6899">
            <v>1</v>
          </cell>
          <cell r="F6899">
            <v>2</v>
          </cell>
          <cell r="G6899">
            <v>0</v>
          </cell>
          <cell r="H6899">
            <v>0</v>
          </cell>
          <cell r="I6899">
            <v>8006</v>
          </cell>
          <cell r="J6899">
            <v>1</v>
          </cell>
          <cell r="K6899">
            <v>3</v>
          </cell>
          <cell r="L6899">
            <v>6804.5</v>
          </cell>
        </row>
        <row r="6900">
          <cell r="A6900">
            <v>8</v>
          </cell>
          <cell r="B6900">
            <v>6</v>
          </cell>
          <cell r="C6900">
            <v>0</v>
          </cell>
          <cell r="D6900">
            <v>0</v>
          </cell>
          <cell r="E6900">
            <v>1</v>
          </cell>
          <cell r="F6900">
            <v>2</v>
          </cell>
          <cell r="G6900">
            <v>0</v>
          </cell>
          <cell r="H6900">
            <v>0</v>
          </cell>
          <cell r="I6900">
            <v>8007</v>
          </cell>
          <cell r="J6900">
            <v>1</v>
          </cell>
          <cell r="K6900">
            <v>3</v>
          </cell>
          <cell r="L6900">
            <v>7063.27</v>
          </cell>
        </row>
        <row r="6901">
          <cell r="A6901">
            <v>8</v>
          </cell>
          <cell r="B6901">
            <v>6</v>
          </cell>
          <cell r="C6901">
            <v>0</v>
          </cell>
          <cell r="D6901">
            <v>0</v>
          </cell>
          <cell r="E6901">
            <v>1</v>
          </cell>
          <cell r="F6901">
            <v>2</v>
          </cell>
          <cell r="G6901">
            <v>0</v>
          </cell>
          <cell r="H6901">
            <v>0</v>
          </cell>
          <cell r="I6901">
            <v>8008</v>
          </cell>
          <cell r="J6901">
            <v>1</v>
          </cell>
          <cell r="K6901">
            <v>3</v>
          </cell>
          <cell r="L6901">
            <v>618</v>
          </cell>
        </row>
        <row r="6902">
          <cell r="A6902">
            <v>8</v>
          </cell>
          <cell r="B6902">
            <v>6</v>
          </cell>
          <cell r="C6902">
            <v>0</v>
          </cell>
          <cell r="D6902">
            <v>0</v>
          </cell>
          <cell r="E6902">
            <v>1</v>
          </cell>
          <cell r="F6902">
            <v>2</v>
          </cell>
          <cell r="G6902">
            <v>0</v>
          </cell>
          <cell r="H6902">
            <v>0</v>
          </cell>
          <cell r="I6902">
            <v>8009</v>
          </cell>
          <cell r="J6902">
            <v>1</v>
          </cell>
          <cell r="K6902">
            <v>3</v>
          </cell>
          <cell r="L6902">
            <v>0</v>
          </cell>
        </row>
        <row r="6903">
          <cell r="A6903">
            <v>8</v>
          </cell>
          <cell r="B6903">
            <v>6</v>
          </cell>
          <cell r="C6903">
            <v>0</v>
          </cell>
          <cell r="D6903">
            <v>0</v>
          </cell>
          <cell r="E6903">
            <v>1</v>
          </cell>
          <cell r="F6903">
            <v>2</v>
          </cell>
          <cell r="G6903">
            <v>0</v>
          </cell>
          <cell r="H6903">
            <v>0</v>
          </cell>
          <cell r="I6903">
            <v>8012</v>
          </cell>
          <cell r="J6903">
            <v>1</v>
          </cell>
          <cell r="K6903">
            <v>3</v>
          </cell>
          <cell r="L6903">
            <v>3525</v>
          </cell>
        </row>
        <row r="6904">
          <cell r="A6904">
            <v>8</v>
          </cell>
          <cell r="B6904">
            <v>6</v>
          </cell>
          <cell r="C6904">
            <v>0</v>
          </cell>
          <cell r="D6904">
            <v>0</v>
          </cell>
          <cell r="E6904">
            <v>1</v>
          </cell>
          <cell r="F6904">
            <v>2</v>
          </cell>
          <cell r="G6904">
            <v>0</v>
          </cell>
          <cell r="H6904">
            <v>0</v>
          </cell>
          <cell r="I6904">
            <v>8013</v>
          </cell>
          <cell r="J6904">
            <v>1</v>
          </cell>
          <cell r="K6904">
            <v>3</v>
          </cell>
          <cell r="L6904">
            <v>8793.66</v>
          </cell>
        </row>
        <row r="6905">
          <cell r="A6905">
            <v>8</v>
          </cell>
          <cell r="B6905">
            <v>6</v>
          </cell>
          <cell r="C6905">
            <v>0</v>
          </cell>
          <cell r="D6905">
            <v>0</v>
          </cell>
          <cell r="E6905">
            <v>1</v>
          </cell>
          <cell r="F6905">
            <v>2</v>
          </cell>
          <cell r="G6905">
            <v>0</v>
          </cell>
          <cell r="H6905">
            <v>0</v>
          </cell>
          <cell r="I6905">
            <v>8014</v>
          </cell>
          <cell r="J6905">
            <v>1</v>
          </cell>
          <cell r="K6905">
            <v>3</v>
          </cell>
          <cell r="L6905">
            <v>27914.27</v>
          </cell>
        </row>
        <row r="6906">
          <cell r="A6906">
            <v>8</v>
          </cell>
          <cell r="B6906">
            <v>6</v>
          </cell>
          <cell r="C6906">
            <v>0</v>
          </cell>
          <cell r="D6906">
            <v>0</v>
          </cell>
          <cell r="E6906">
            <v>1</v>
          </cell>
          <cell r="F6906">
            <v>2</v>
          </cell>
          <cell r="G6906">
            <v>0</v>
          </cell>
          <cell r="H6906">
            <v>0</v>
          </cell>
          <cell r="I6906">
            <v>8015</v>
          </cell>
          <cell r="J6906">
            <v>1</v>
          </cell>
          <cell r="K6906">
            <v>3</v>
          </cell>
          <cell r="L6906">
            <v>46471.57</v>
          </cell>
        </row>
        <row r="6907">
          <cell r="A6907">
            <v>8</v>
          </cell>
          <cell r="B6907">
            <v>6</v>
          </cell>
          <cell r="C6907">
            <v>0</v>
          </cell>
          <cell r="D6907">
            <v>0</v>
          </cell>
          <cell r="E6907">
            <v>1</v>
          </cell>
          <cell r="F6907">
            <v>2</v>
          </cell>
          <cell r="G6907">
            <v>0</v>
          </cell>
          <cell r="H6907">
            <v>0</v>
          </cell>
          <cell r="I6907">
            <v>8016</v>
          </cell>
          <cell r="J6907">
            <v>1</v>
          </cell>
          <cell r="K6907">
            <v>3</v>
          </cell>
          <cell r="L6907">
            <v>0</v>
          </cell>
        </row>
        <row r="6908">
          <cell r="A6908">
            <v>8</v>
          </cell>
          <cell r="B6908">
            <v>6</v>
          </cell>
          <cell r="C6908">
            <v>0</v>
          </cell>
          <cell r="D6908">
            <v>0</v>
          </cell>
          <cell r="E6908">
            <v>1</v>
          </cell>
          <cell r="F6908">
            <v>2</v>
          </cell>
          <cell r="G6908">
            <v>0</v>
          </cell>
          <cell r="H6908">
            <v>0</v>
          </cell>
          <cell r="I6908">
            <v>8100</v>
          </cell>
          <cell r="J6908">
            <v>1</v>
          </cell>
          <cell r="K6908">
            <v>3</v>
          </cell>
          <cell r="L6908">
            <v>171598.8</v>
          </cell>
        </row>
        <row r="6909">
          <cell r="A6909">
            <v>8</v>
          </cell>
          <cell r="B6909">
            <v>6</v>
          </cell>
          <cell r="C6909">
            <v>0</v>
          </cell>
          <cell r="D6909">
            <v>0</v>
          </cell>
          <cell r="E6909">
            <v>1</v>
          </cell>
          <cell r="F6909">
            <v>2</v>
          </cell>
          <cell r="G6909">
            <v>0</v>
          </cell>
          <cell r="H6909">
            <v>0</v>
          </cell>
          <cell r="I6909">
            <v>8110</v>
          </cell>
          <cell r="J6909">
            <v>1</v>
          </cell>
          <cell r="K6909">
            <v>3</v>
          </cell>
          <cell r="L6909">
            <v>0</v>
          </cell>
        </row>
        <row r="6910">
          <cell r="A6910">
            <v>8</v>
          </cell>
          <cell r="B6910">
            <v>6</v>
          </cell>
          <cell r="C6910">
            <v>0</v>
          </cell>
          <cell r="D6910">
            <v>0</v>
          </cell>
          <cell r="E6910">
            <v>1</v>
          </cell>
          <cell r="F6910">
            <v>2</v>
          </cell>
          <cell r="G6910">
            <v>0</v>
          </cell>
          <cell r="H6910">
            <v>0</v>
          </cell>
          <cell r="I6910">
            <v>8200</v>
          </cell>
          <cell r="J6910">
            <v>1</v>
          </cell>
          <cell r="K6910">
            <v>3</v>
          </cell>
          <cell r="L6910">
            <v>22239.21</v>
          </cell>
        </row>
        <row r="6911">
          <cell r="A6911">
            <v>8</v>
          </cell>
          <cell r="B6911">
            <v>6</v>
          </cell>
          <cell r="C6911">
            <v>0</v>
          </cell>
          <cell r="D6911">
            <v>0</v>
          </cell>
          <cell r="E6911">
            <v>1</v>
          </cell>
          <cell r="F6911">
            <v>2</v>
          </cell>
          <cell r="G6911">
            <v>0</v>
          </cell>
          <cell r="H6911">
            <v>0</v>
          </cell>
          <cell r="I6911">
            <v>8300</v>
          </cell>
          <cell r="J6911">
            <v>1</v>
          </cell>
          <cell r="K6911">
            <v>3</v>
          </cell>
          <cell r="L6911">
            <v>85547.55</v>
          </cell>
        </row>
        <row r="6912">
          <cell r="A6912">
            <v>8</v>
          </cell>
          <cell r="B6912">
            <v>6</v>
          </cell>
          <cell r="C6912">
            <v>0</v>
          </cell>
          <cell r="D6912">
            <v>0</v>
          </cell>
          <cell r="E6912">
            <v>1</v>
          </cell>
          <cell r="F6912">
            <v>2</v>
          </cell>
          <cell r="G6912">
            <v>0</v>
          </cell>
          <cell r="H6912">
            <v>0</v>
          </cell>
          <cell r="I6912">
            <v>8400</v>
          </cell>
          <cell r="J6912">
            <v>1</v>
          </cell>
          <cell r="K6912">
            <v>3</v>
          </cell>
          <cell r="L6912">
            <v>3936.93</v>
          </cell>
        </row>
        <row r="6913">
          <cell r="A6913">
            <v>8</v>
          </cell>
          <cell r="B6913">
            <v>6</v>
          </cell>
          <cell r="C6913">
            <v>0</v>
          </cell>
          <cell r="D6913">
            <v>0</v>
          </cell>
          <cell r="E6913">
            <v>1</v>
          </cell>
          <cell r="F6913">
            <v>2</v>
          </cell>
          <cell r="G6913">
            <v>0</v>
          </cell>
          <cell r="H6913">
            <v>0</v>
          </cell>
          <cell r="I6913">
            <v>8500</v>
          </cell>
          <cell r="J6913">
            <v>1</v>
          </cell>
          <cell r="K6913">
            <v>3</v>
          </cell>
          <cell r="L6913">
            <v>3121.4</v>
          </cell>
        </row>
        <row r="6914">
          <cell r="A6914">
            <v>8</v>
          </cell>
          <cell r="B6914">
            <v>6</v>
          </cell>
          <cell r="C6914">
            <v>0</v>
          </cell>
          <cell r="D6914">
            <v>0</v>
          </cell>
          <cell r="E6914">
            <v>1</v>
          </cell>
          <cell r="F6914">
            <v>2</v>
          </cell>
          <cell r="G6914">
            <v>0</v>
          </cell>
          <cell r="H6914">
            <v>0</v>
          </cell>
          <cell r="I6914">
            <v>8600</v>
          </cell>
          <cell r="J6914">
            <v>1</v>
          </cell>
          <cell r="K6914">
            <v>3</v>
          </cell>
          <cell r="L6914">
            <v>792522.51</v>
          </cell>
        </row>
        <row r="6915">
          <cell r="A6915">
            <v>8</v>
          </cell>
          <cell r="B6915">
            <v>6</v>
          </cell>
          <cell r="C6915">
            <v>0</v>
          </cell>
          <cell r="D6915">
            <v>0</v>
          </cell>
          <cell r="E6915">
            <v>1</v>
          </cell>
          <cell r="F6915">
            <v>2</v>
          </cell>
          <cell r="G6915">
            <v>0</v>
          </cell>
          <cell r="H6915">
            <v>0</v>
          </cell>
          <cell r="I6915">
            <v>8700</v>
          </cell>
          <cell r="J6915">
            <v>1</v>
          </cell>
          <cell r="K6915">
            <v>3</v>
          </cell>
          <cell r="L6915">
            <v>324050.19</v>
          </cell>
        </row>
        <row r="6916">
          <cell r="A6916">
            <v>8</v>
          </cell>
          <cell r="B6916">
            <v>6</v>
          </cell>
          <cell r="C6916">
            <v>0</v>
          </cell>
          <cell r="D6916">
            <v>0</v>
          </cell>
          <cell r="E6916">
            <v>1</v>
          </cell>
          <cell r="F6916">
            <v>2</v>
          </cell>
          <cell r="G6916">
            <v>0</v>
          </cell>
          <cell r="H6916">
            <v>0</v>
          </cell>
          <cell r="I6916">
            <v>8800</v>
          </cell>
          <cell r="J6916">
            <v>1</v>
          </cell>
          <cell r="K6916">
            <v>3</v>
          </cell>
          <cell r="L6916">
            <v>324811.26</v>
          </cell>
        </row>
        <row r="6917">
          <cell r="A6917">
            <v>8</v>
          </cell>
          <cell r="B6917">
            <v>6</v>
          </cell>
          <cell r="C6917">
            <v>0</v>
          </cell>
          <cell r="D6917">
            <v>0</v>
          </cell>
          <cell r="E6917">
            <v>1</v>
          </cell>
          <cell r="F6917">
            <v>2</v>
          </cell>
          <cell r="G6917">
            <v>0</v>
          </cell>
          <cell r="H6917">
            <v>0</v>
          </cell>
          <cell r="I6917">
            <v>8900</v>
          </cell>
          <cell r="J6917">
            <v>1</v>
          </cell>
          <cell r="K6917">
            <v>3</v>
          </cell>
          <cell r="L6917">
            <v>5182</v>
          </cell>
        </row>
        <row r="6918">
          <cell r="A6918">
            <v>8</v>
          </cell>
          <cell r="B6918">
            <v>6</v>
          </cell>
          <cell r="C6918">
            <v>0</v>
          </cell>
          <cell r="D6918">
            <v>0</v>
          </cell>
          <cell r="E6918">
            <v>1</v>
          </cell>
          <cell r="F6918">
            <v>2</v>
          </cell>
          <cell r="G6918">
            <v>0</v>
          </cell>
          <cell r="H6918">
            <v>0</v>
          </cell>
          <cell r="I6918">
            <v>9000</v>
          </cell>
          <cell r="J6918">
            <v>1</v>
          </cell>
          <cell r="K6918">
            <v>3</v>
          </cell>
          <cell r="L6918">
            <v>6564.13</v>
          </cell>
        </row>
        <row r="6919">
          <cell r="A6919">
            <v>8</v>
          </cell>
          <cell r="B6919">
            <v>6</v>
          </cell>
          <cell r="C6919">
            <v>0</v>
          </cell>
          <cell r="D6919">
            <v>0</v>
          </cell>
          <cell r="E6919">
            <v>1</v>
          </cell>
          <cell r="F6919">
            <v>2</v>
          </cell>
          <cell r="G6919">
            <v>0</v>
          </cell>
          <cell r="H6919">
            <v>0</v>
          </cell>
          <cell r="I6919">
            <v>9100</v>
          </cell>
          <cell r="J6919">
            <v>1</v>
          </cell>
          <cell r="K6919">
            <v>3</v>
          </cell>
          <cell r="L6919">
            <v>212912.85</v>
          </cell>
        </row>
        <row r="6920">
          <cell r="A6920">
            <v>8</v>
          </cell>
          <cell r="B6920">
            <v>6</v>
          </cell>
          <cell r="C6920">
            <v>0</v>
          </cell>
          <cell r="D6920">
            <v>0</v>
          </cell>
          <cell r="E6920">
            <v>1</v>
          </cell>
          <cell r="F6920">
            <v>2</v>
          </cell>
          <cell r="G6920">
            <v>0</v>
          </cell>
          <cell r="H6920">
            <v>0</v>
          </cell>
          <cell r="I6920">
            <v>9200</v>
          </cell>
          <cell r="J6920">
            <v>1</v>
          </cell>
          <cell r="K6920">
            <v>3</v>
          </cell>
          <cell r="L6920">
            <v>19093.75</v>
          </cell>
        </row>
        <row r="6921">
          <cell r="A6921">
            <v>8</v>
          </cell>
          <cell r="B6921">
            <v>6</v>
          </cell>
          <cell r="C6921">
            <v>0</v>
          </cell>
          <cell r="D6921">
            <v>0</v>
          </cell>
          <cell r="E6921">
            <v>1</v>
          </cell>
          <cell r="F6921">
            <v>2</v>
          </cell>
          <cell r="G6921">
            <v>0</v>
          </cell>
          <cell r="H6921">
            <v>0</v>
          </cell>
          <cell r="I6921">
            <v>9300</v>
          </cell>
          <cell r="J6921">
            <v>1</v>
          </cell>
          <cell r="K6921">
            <v>3</v>
          </cell>
          <cell r="L6921">
            <v>800</v>
          </cell>
        </row>
        <row r="6922">
          <cell r="A6922">
            <v>8</v>
          </cell>
          <cell r="B6922">
            <v>6</v>
          </cell>
          <cell r="C6922">
            <v>0</v>
          </cell>
          <cell r="D6922">
            <v>0</v>
          </cell>
          <cell r="E6922">
            <v>1</v>
          </cell>
          <cell r="F6922">
            <v>2</v>
          </cell>
          <cell r="G6922">
            <v>0</v>
          </cell>
          <cell r="H6922">
            <v>0</v>
          </cell>
          <cell r="I6922">
            <v>9400</v>
          </cell>
          <cell r="J6922">
            <v>1</v>
          </cell>
          <cell r="K6922">
            <v>3</v>
          </cell>
          <cell r="L6922">
            <v>0</v>
          </cell>
        </row>
        <row r="6923">
          <cell r="A6923">
            <v>8</v>
          </cell>
          <cell r="B6923">
            <v>6</v>
          </cell>
          <cell r="C6923">
            <v>0</v>
          </cell>
          <cell r="D6923">
            <v>0</v>
          </cell>
          <cell r="E6923">
            <v>1</v>
          </cell>
          <cell r="F6923">
            <v>2</v>
          </cell>
          <cell r="G6923">
            <v>0</v>
          </cell>
          <cell r="H6923">
            <v>0</v>
          </cell>
          <cell r="I6923">
            <v>9500</v>
          </cell>
          <cell r="J6923">
            <v>1</v>
          </cell>
          <cell r="K6923">
            <v>3</v>
          </cell>
          <cell r="L6923">
            <v>1469</v>
          </cell>
        </row>
        <row r="6924">
          <cell r="A6924">
            <v>8</v>
          </cell>
          <cell r="B6924">
            <v>6</v>
          </cell>
          <cell r="C6924">
            <v>0</v>
          </cell>
          <cell r="D6924">
            <v>0</v>
          </cell>
          <cell r="E6924">
            <v>1</v>
          </cell>
          <cell r="F6924">
            <v>2</v>
          </cell>
          <cell r="G6924">
            <v>0</v>
          </cell>
          <cell r="H6924">
            <v>0</v>
          </cell>
          <cell r="I6924">
            <v>9700</v>
          </cell>
          <cell r="J6924">
            <v>1</v>
          </cell>
          <cell r="K6924">
            <v>3</v>
          </cell>
          <cell r="L6924">
            <v>980</v>
          </cell>
        </row>
        <row r="6925">
          <cell r="A6925">
            <v>8</v>
          </cell>
          <cell r="B6925">
            <v>6</v>
          </cell>
          <cell r="C6925">
            <v>0</v>
          </cell>
          <cell r="D6925">
            <v>0</v>
          </cell>
          <cell r="E6925">
            <v>1</v>
          </cell>
          <cell r="F6925">
            <v>2</v>
          </cell>
          <cell r="G6925">
            <v>0</v>
          </cell>
          <cell r="H6925">
            <v>0</v>
          </cell>
          <cell r="I6925">
            <v>9800</v>
          </cell>
          <cell r="J6925">
            <v>1</v>
          </cell>
          <cell r="K6925">
            <v>3</v>
          </cell>
          <cell r="L6925">
            <v>19469.54</v>
          </cell>
        </row>
        <row r="6926">
          <cell r="A6926">
            <v>8</v>
          </cell>
          <cell r="B6926">
            <v>6</v>
          </cell>
          <cell r="C6926">
            <v>0</v>
          </cell>
          <cell r="D6926">
            <v>0</v>
          </cell>
          <cell r="E6926">
            <v>1</v>
          </cell>
          <cell r="F6926">
            <v>2</v>
          </cell>
          <cell r="G6926">
            <v>0</v>
          </cell>
          <cell r="H6926">
            <v>0</v>
          </cell>
          <cell r="I6926">
            <v>9900</v>
          </cell>
          <cell r="J6926">
            <v>1</v>
          </cell>
          <cell r="K6926">
            <v>3</v>
          </cell>
          <cell r="L6926">
            <v>83295.509999999995</v>
          </cell>
        </row>
        <row r="6927">
          <cell r="A6927">
            <v>8</v>
          </cell>
          <cell r="B6927">
            <v>6</v>
          </cell>
          <cell r="C6927">
            <v>0</v>
          </cell>
          <cell r="D6927">
            <v>0</v>
          </cell>
          <cell r="E6927">
            <v>1</v>
          </cell>
          <cell r="F6927">
            <v>2</v>
          </cell>
          <cell r="G6927">
            <v>0</v>
          </cell>
          <cell r="H6927">
            <v>0</v>
          </cell>
          <cell r="I6927">
            <v>1000</v>
          </cell>
          <cell r="J6927">
            <v>2</v>
          </cell>
          <cell r="K6927">
            <v>3</v>
          </cell>
          <cell r="L6927">
            <v>181127.91</v>
          </cell>
        </row>
        <row r="6928">
          <cell r="A6928">
            <v>8</v>
          </cell>
          <cell r="B6928">
            <v>6</v>
          </cell>
          <cell r="C6928">
            <v>0</v>
          </cell>
          <cell r="D6928">
            <v>0</v>
          </cell>
          <cell r="E6928">
            <v>1</v>
          </cell>
          <cell r="F6928">
            <v>2</v>
          </cell>
          <cell r="G6928">
            <v>0</v>
          </cell>
          <cell r="H6928">
            <v>0</v>
          </cell>
          <cell r="I6928">
            <v>1001</v>
          </cell>
          <cell r="J6928">
            <v>2</v>
          </cell>
          <cell r="K6928">
            <v>3</v>
          </cell>
          <cell r="L6928">
            <v>0</v>
          </cell>
        </row>
        <row r="6929">
          <cell r="A6929">
            <v>8</v>
          </cell>
          <cell r="B6929">
            <v>6</v>
          </cell>
          <cell r="C6929">
            <v>0</v>
          </cell>
          <cell r="D6929">
            <v>0</v>
          </cell>
          <cell r="E6929">
            <v>1</v>
          </cell>
          <cell r="F6929">
            <v>2</v>
          </cell>
          <cell r="G6929">
            <v>0</v>
          </cell>
          <cell r="H6929">
            <v>0</v>
          </cell>
          <cell r="I6929">
            <v>1002</v>
          </cell>
          <cell r="J6929">
            <v>2</v>
          </cell>
          <cell r="K6929">
            <v>3</v>
          </cell>
          <cell r="L6929">
            <v>0</v>
          </cell>
        </row>
        <row r="6930">
          <cell r="A6930">
            <v>8</v>
          </cell>
          <cell r="B6930">
            <v>6</v>
          </cell>
          <cell r="C6930">
            <v>0</v>
          </cell>
          <cell r="D6930">
            <v>0</v>
          </cell>
          <cell r="E6930">
            <v>1</v>
          </cell>
          <cell r="F6930">
            <v>2</v>
          </cell>
          <cell r="G6930">
            <v>0</v>
          </cell>
          <cell r="H6930">
            <v>0</v>
          </cell>
          <cell r="I6930">
            <v>1004</v>
          </cell>
          <cell r="J6930">
            <v>2</v>
          </cell>
          <cell r="K6930">
            <v>3</v>
          </cell>
          <cell r="L6930">
            <v>19623</v>
          </cell>
        </row>
        <row r="6931">
          <cell r="A6931">
            <v>8</v>
          </cell>
          <cell r="B6931">
            <v>6</v>
          </cell>
          <cell r="C6931">
            <v>0</v>
          </cell>
          <cell r="D6931">
            <v>0</v>
          </cell>
          <cell r="E6931">
            <v>1</v>
          </cell>
          <cell r="F6931">
            <v>2</v>
          </cell>
          <cell r="G6931">
            <v>0</v>
          </cell>
          <cell r="H6931">
            <v>0</v>
          </cell>
          <cell r="I6931">
            <v>1005</v>
          </cell>
          <cell r="J6931">
            <v>2</v>
          </cell>
          <cell r="K6931">
            <v>3</v>
          </cell>
          <cell r="L6931">
            <v>0</v>
          </cell>
        </row>
        <row r="6932">
          <cell r="A6932">
            <v>8</v>
          </cell>
          <cell r="B6932">
            <v>6</v>
          </cell>
          <cell r="C6932">
            <v>0</v>
          </cell>
          <cell r="D6932">
            <v>0</v>
          </cell>
          <cell r="E6932">
            <v>1</v>
          </cell>
          <cell r="F6932">
            <v>2</v>
          </cell>
          <cell r="G6932">
            <v>0</v>
          </cell>
          <cell r="H6932">
            <v>0</v>
          </cell>
          <cell r="I6932">
            <v>1010</v>
          </cell>
          <cell r="J6932">
            <v>2</v>
          </cell>
          <cell r="K6932">
            <v>3</v>
          </cell>
          <cell r="L6932">
            <v>0</v>
          </cell>
        </row>
        <row r="6933">
          <cell r="A6933">
            <v>8</v>
          </cell>
          <cell r="B6933">
            <v>6</v>
          </cell>
          <cell r="C6933">
            <v>0</v>
          </cell>
          <cell r="D6933">
            <v>0</v>
          </cell>
          <cell r="E6933">
            <v>1</v>
          </cell>
          <cell r="F6933">
            <v>2</v>
          </cell>
          <cell r="G6933">
            <v>0</v>
          </cell>
          <cell r="H6933">
            <v>0</v>
          </cell>
          <cell r="I6933">
            <v>1011</v>
          </cell>
          <cell r="J6933">
            <v>2</v>
          </cell>
          <cell r="K6933">
            <v>3</v>
          </cell>
          <cell r="L6933">
            <v>0</v>
          </cell>
        </row>
        <row r="6934">
          <cell r="A6934">
            <v>8</v>
          </cell>
          <cell r="B6934">
            <v>6</v>
          </cell>
          <cell r="C6934">
            <v>0</v>
          </cell>
          <cell r="D6934">
            <v>0</v>
          </cell>
          <cell r="E6934">
            <v>1</v>
          </cell>
          <cell r="F6934">
            <v>2</v>
          </cell>
          <cell r="G6934">
            <v>0</v>
          </cell>
          <cell r="H6934">
            <v>0</v>
          </cell>
          <cell r="I6934">
            <v>1021</v>
          </cell>
          <cell r="J6934">
            <v>2</v>
          </cell>
          <cell r="K6934">
            <v>3</v>
          </cell>
          <cell r="L6934">
            <v>0</v>
          </cell>
        </row>
        <row r="6935">
          <cell r="A6935">
            <v>8</v>
          </cell>
          <cell r="B6935">
            <v>6</v>
          </cell>
          <cell r="C6935">
            <v>0</v>
          </cell>
          <cell r="D6935">
            <v>0</v>
          </cell>
          <cell r="E6935">
            <v>1</v>
          </cell>
          <cell r="F6935">
            <v>2</v>
          </cell>
          <cell r="G6935">
            <v>0</v>
          </cell>
          <cell r="H6935">
            <v>0</v>
          </cell>
          <cell r="I6935">
            <v>1030</v>
          </cell>
          <cell r="J6935">
            <v>2</v>
          </cell>
          <cell r="K6935">
            <v>3</v>
          </cell>
          <cell r="L6935">
            <v>0</v>
          </cell>
        </row>
        <row r="6936">
          <cell r="A6936">
            <v>8</v>
          </cell>
          <cell r="B6936">
            <v>6</v>
          </cell>
          <cell r="C6936">
            <v>0</v>
          </cell>
          <cell r="D6936">
            <v>0</v>
          </cell>
          <cell r="E6936">
            <v>1</v>
          </cell>
          <cell r="F6936">
            <v>2</v>
          </cell>
          <cell r="G6936">
            <v>0</v>
          </cell>
          <cell r="H6936">
            <v>0</v>
          </cell>
          <cell r="I6936">
            <v>1100</v>
          </cell>
          <cell r="J6936">
            <v>2</v>
          </cell>
          <cell r="K6936">
            <v>3</v>
          </cell>
          <cell r="L6936">
            <v>0</v>
          </cell>
        </row>
        <row r="6937">
          <cell r="A6937">
            <v>8</v>
          </cell>
          <cell r="B6937">
            <v>6</v>
          </cell>
          <cell r="C6937">
            <v>0</v>
          </cell>
          <cell r="D6937">
            <v>0</v>
          </cell>
          <cell r="E6937">
            <v>1</v>
          </cell>
          <cell r="F6937">
            <v>2</v>
          </cell>
          <cell r="G6937">
            <v>0</v>
          </cell>
          <cell r="H6937">
            <v>0</v>
          </cell>
          <cell r="I6937">
            <v>1101</v>
          </cell>
          <cell r="J6937">
            <v>2</v>
          </cell>
          <cell r="K6937">
            <v>3</v>
          </cell>
          <cell r="L6937">
            <v>0</v>
          </cell>
        </row>
        <row r="6938">
          <cell r="A6938">
            <v>8</v>
          </cell>
          <cell r="B6938">
            <v>6</v>
          </cell>
          <cell r="C6938">
            <v>0</v>
          </cell>
          <cell r="D6938">
            <v>0</v>
          </cell>
          <cell r="E6938">
            <v>1</v>
          </cell>
          <cell r="F6938">
            <v>2</v>
          </cell>
          <cell r="G6938">
            <v>0</v>
          </cell>
          <cell r="H6938">
            <v>0</v>
          </cell>
          <cell r="I6938">
            <v>1102</v>
          </cell>
          <cell r="J6938">
            <v>2</v>
          </cell>
          <cell r="K6938">
            <v>3</v>
          </cell>
          <cell r="L6938">
            <v>3374</v>
          </cell>
        </row>
        <row r="6939">
          <cell r="A6939">
            <v>8</v>
          </cell>
          <cell r="B6939">
            <v>6</v>
          </cell>
          <cell r="C6939">
            <v>0</v>
          </cell>
          <cell r="D6939">
            <v>0</v>
          </cell>
          <cell r="E6939">
            <v>1</v>
          </cell>
          <cell r="F6939">
            <v>2</v>
          </cell>
          <cell r="G6939">
            <v>0</v>
          </cell>
          <cell r="H6939">
            <v>0</v>
          </cell>
          <cell r="I6939">
            <v>1300</v>
          </cell>
          <cell r="J6939">
            <v>2</v>
          </cell>
          <cell r="K6939">
            <v>3</v>
          </cell>
          <cell r="L6939">
            <v>0</v>
          </cell>
        </row>
        <row r="6940">
          <cell r="A6940">
            <v>8</v>
          </cell>
          <cell r="B6940">
            <v>6</v>
          </cell>
          <cell r="C6940">
            <v>0</v>
          </cell>
          <cell r="D6940">
            <v>0</v>
          </cell>
          <cell r="E6940">
            <v>1</v>
          </cell>
          <cell r="F6940">
            <v>2</v>
          </cell>
          <cell r="G6940">
            <v>0</v>
          </cell>
          <cell r="H6940">
            <v>0</v>
          </cell>
          <cell r="I6940">
            <v>1310</v>
          </cell>
          <cell r="J6940">
            <v>2</v>
          </cell>
          <cell r="K6940">
            <v>3</v>
          </cell>
          <cell r="L6940">
            <v>0</v>
          </cell>
        </row>
        <row r="6941">
          <cell r="A6941">
            <v>8</v>
          </cell>
          <cell r="B6941">
            <v>6</v>
          </cell>
          <cell r="C6941">
            <v>0</v>
          </cell>
          <cell r="D6941">
            <v>0</v>
          </cell>
          <cell r="E6941">
            <v>1</v>
          </cell>
          <cell r="F6941">
            <v>2</v>
          </cell>
          <cell r="G6941">
            <v>0</v>
          </cell>
          <cell r="H6941">
            <v>0</v>
          </cell>
          <cell r="I6941">
            <v>1620</v>
          </cell>
          <cell r="J6941">
            <v>2</v>
          </cell>
          <cell r="K6941">
            <v>3</v>
          </cell>
          <cell r="L6941">
            <v>65000</v>
          </cell>
        </row>
        <row r="6942">
          <cell r="A6942">
            <v>8</v>
          </cell>
          <cell r="B6942">
            <v>6</v>
          </cell>
          <cell r="C6942">
            <v>0</v>
          </cell>
          <cell r="D6942">
            <v>0</v>
          </cell>
          <cell r="E6942">
            <v>1</v>
          </cell>
          <cell r="F6942">
            <v>2</v>
          </cell>
          <cell r="G6942">
            <v>0</v>
          </cell>
          <cell r="H6942">
            <v>0</v>
          </cell>
          <cell r="I6942">
            <v>2000</v>
          </cell>
          <cell r="J6942">
            <v>2</v>
          </cell>
          <cell r="K6942">
            <v>3</v>
          </cell>
          <cell r="L6942">
            <v>0</v>
          </cell>
        </row>
        <row r="6943">
          <cell r="A6943">
            <v>8</v>
          </cell>
          <cell r="B6943">
            <v>6</v>
          </cell>
          <cell r="C6943">
            <v>0</v>
          </cell>
          <cell r="D6943">
            <v>0</v>
          </cell>
          <cell r="E6943">
            <v>1</v>
          </cell>
          <cell r="F6943">
            <v>2</v>
          </cell>
          <cell r="G6943">
            <v>0</v>
          </cell>
          <cell r="H6943">
            <v>0</v>
          </cell>
          <cell r="I6943">
            <v>2011</v>
          </cell>
          <cell r="J6943">
            <v>2</v>
          </cell>
          <cell r="K6943">
            <v>3</v>
          </cell>
          <cell r="L6943">
            <v>0</v>
          </cell>
        </row>
        <row r="6944">
          <cell r="A6944">
            <v>8</v>
          </cell>
          <cell r="B6944">
            <v>6</v>
          </cell>
          <cell r="C6944">
            <v>0</v>
          </cell>
          <cell r="D6944">
            <v>0</v>
          </cell>
          <cell r="E6944">
            <v>1</v>
          </cell>
          <cell r="F6944">
            <v>2</v>
          </cell>
          <cell r="G6944">
            <v>0</v>
          </cell>
          <cell r="H6944">
            <v>0</v>
          </cell>
          <cell r="I6944">
            <v>2020</v>
          </cell>
          <cell r="J6944">
            <v>2</v>
          </cell>
          <cell r="K6944">
            <v>3</v>
          </cell>
          <cell r="L6944">
            <v>0</v>
          </cell>
        </row>
        <row r="6945">
          <cell r="A6945">
            <v>8</v>
          </cell>
          <cell r="B6945">
            <v>6</v>
          </cell>
          <cell r="C6945">
            <v>0</v>
          </cell>
          <cell r="D6945">
            <v>0</v>
          </cell>
          <cell r="E6945">
            <v>1</v>
          </cell>
          <cell r="F6945">
            <v>2</v>
          </cell>
          <cell r="G6945">
            <v>0</v>
          </cell>
          <cell r="H6945">
            <v>0</v>
          </cell>
          <cell r="I6945">
            <v>2021</v>
          </cell>
          <cell r="J6945">
            <v>2</v>
          </cell>
          <cell r="K6945">
            <v>3</v>
          </cell>
          <cell r="L6945">
            <v>0</v>
          </cell>
        </row>
        <row r="6946">
          <cell r="A6946">
            <v>8</v>
          </cell>
          <cell r="B6946">
            <v>6</v>
          </cell>
          <cell r="C6946">
            <v>0</v>
          </cell>
          <cell r="D6946">
            <v>0</v>
          </cell>
          <cell r="E6946">
            <v>1</v>
          </cell>
          <cell r="F6946">
            <v>2</v>
          </cell>
          <cell r="G6946">
            <v>0</v>
          </cell>
          <cell r="H6946">
            <v>0</v>
          </cell>
          <cell r="I6946">
            <v>2022</v>
          </cell>
          <cell r="J6946">
            <v>2</v>
          </cell>
          <cell r="K6946">
            <v>3</v>
          </cell>
          <cell r="L6946">
            <v>0</v>
          </cell>
        </row>
        <row r="6947">
          <cell r="A6947">
            <v>8</v>
          </cell>
          <cell r="B6947">
            <v>6</v>
          </cell>
          <cell r="C6947">
            <v>0</v>
          </cell>
          <cell r="D6947">
            <v>0</v>
          </cell>
          <cell r="E6947">
            <v>1</v>
          </cell>
          <cell r="F6947">
            <v>2</v>
          </cell>
          <cell r="G6947">
            <v>0</v>
          </cell>
          <cell r="H6947">
            <v>0</v>
          </cell>
          <cell r="I6947">
            <v>2023</v>
          </cell>
          <cell r="J6947">
            <v>2</v>
          </cell>
          <cell r="K6947">
            <v>3</v>
          </cell>
          <cell r="L6947">
            <v>0</v>
          </cell>
        </row>
        <row r="6948">
          <cell r="A6948">
            <v>8</v>
          </cell>
          <cell r="B6948">
            <v>6</v>
          </cell>
          <cell r="C6948">
            <v>0</v>
          </cell>
          <cell r="D6948">
            <v>0</v>
          </cell>
          <cell r="E6948">
            <v>1</v>
          </cell>
          <cell r="F6948">
            <v>2</v>
          </cell>
          <cell r="G6948">
            <v>0</v>
          </cell>
          <cell r="H6948">
            <v>0</v>
          </cell>
          <cell r="I6948">
            <v>2024</v>
          </cell>
          <cell r="J6948">
            <v>2</v>
          </cell>
          <cell r="K6948">
            <v>3</v>
          </cell>
          <cell r="L6948">
            <v>0</v>
          </cell>
        </row>
        <row r="6949">
          <cell r="A6949">
            <v>8</v>
          </cell>
          <cell r="B6949">
            <v>6</v>
          </cell>
          <cell r="C6949">
            <v>0</v>
          </cell>
          <cell r="D6949">
            <v>0</v>
          </cell>
          <cell r="E6949">
            <v>1</v>
          </cell>
          <cell r="F6949">
            <v>2</v>
          </cell>
          <cell r="G6949">
            <v>0</v>
          </cell>
          <cell r="H6949">
            <v>0</v>
          </cell>
          <cell r="I6949">
            <v>2025</v>
          </cell>
          <cell r="J6949">
            <v>2</v>
          </cell>
          <cell r="K6949">
            <v>3</v>
          </cell>
          <cell r="L6949">
            <v>0</v>
          </cell>
        </row>
        <row r="6950">
          <cell r="A6950">
            <v>8</v>
          </cell>
          <cell r="B6950">
            <v>6</v>
          </cell>
          <cell r="C6950">
            <v>0</v>
          </cell>
          <cell r="D6950">
            <v>0</v>
          </cell>
          <cell r="E6950">
            <v>1</v>
          </cell>
          <cell r="F6950">
            <v>2</v>
          </cell>
          <cell r="G6950">
            <v>0</v>
          </cell>
          <cell r="H6950">
            <v>0</v>
          </cell>
          <cell r="I6950">
            <v>2026</v>
          </cell>
          <cell r="J6950">
            <v>2</v>
          </cell>
          <cell r="K6950">
            <v>3</v>
          </cell>
          <cell r="L6950">
            <v>0</v>
          </cell>
        </row>
        <row r="6951">
          <cell r="A6951">
            <v>8</v>
          </cell>
          <cell r="B6951">
            <v>6</v>
          </cell>
          <cell r="C6951">
            <v>0</v>
          </cell>
          <cell r="D6951">
            <v>0</v>
          </cell>
          <cell r="E6951">
            <v>1</v>
          </cell>
          <cell r="F6951">
            <v>2</v>
          </cell>
          <cell r="G6951">
            <v>0</v>
          </cell>
          <cell r="H6951">
            <v>0</v>
          </cell>
          <cell r="I6951">
            <v>2027</v>
          </cell>
          <cell r="J6951">
            <v>2</v>
          </cell>
          <cell r="K6951">
            <v>3</v>
          </cell>
          <cell r="L6951">
            <v>0</v>
          </cell>
        </row>
        <row r="6952">
          <cell r="A6952">
            <v>8</v>
          </cell>
          <cell r="B6952">
            <v>6</v>
          </cell>
          <cell r="C6952">
            <v>0</v>
          </cell>
          <cell r="D6952">
            <v>0</v>
          </cell>
          <cell r="E6952">
            <v>1</v>
          </cell>
          <cell r="F6952">
            <v>2</v>
          </cell>
          <cell r="G6952">
            <v>0</v>
          </cell>
          <cell r="H6952">
            <v>0</v>
          </cell>
          <cell r="I6952">
            <v>2028</v>
          </cell>
          <cell r="J6952">
            <v>2</v>
          </cell>
          <cell r="K6952">
            <v>3</v>
          </cell>
          <cell r="L6952">
            <v>0</v>
          </cell>
        </row>
        <row r="6953">
          <cell r="A6953">
            <v>8</v>
          </cell>
          <cell r="B6953">
            <v>6</v>
          </cell>
          <cell r="C6953">
            <v>0</v>
          </cell>
          <cell r="D6953">
            <v>0</v>
          </cell>
          <cell r="E6953">
            <v>1</v>
          </cell>
          <cell r="F6953">
            <v>2</v>
          </cell>
          <cell r="G6953">
            <v>0</v>
          </cell>
          <cell r="H6953">
            <v>0</v>
          </cell>
          <cell r="I6953">
            <v>2029</v>
          </cell>
          <cell r="J6953">
            <v>2</v>
          </cell>
          <cell r="K6953">
            <v>3</v>
          </cell>
          <cell r="L6953">
            <v>0</v>
          </cell>
        </row>
        <row r="6954">
          <cell r="A6954">
            <v>8</v>
          </cell>
          <cell r="B6954">
            <v>6</v>
          </cell>
          <cell r="C6954">
            <v>0</v>
          </cell>
          <cell r="D6954">
            <v>0</v>
          </cell>
          <cell r="E6954">
            <v>1</v>
          </cell>
          <cell r="F6954">
            <v>2</v>
          </cell>
          <cell r="G6954">
            <v>0</v>
          </cell>
          <cell r="H6954">
            <v>0</v>
          </cell>
          <cell r="I6954">
            <v>2421</v>
          </cell>
          <cell r="J6954">
            <v>2</v>
          </cell>
          <cell r="K6954">
            <v>3</v>
          </cell>
          <cell r="L6954">
            <v>0</v>
          </cell>
        </row>
        <row r="6955">
          <cell r="A6955">
            <v>8</v>
          </cell>
          <cell r="B6955">
            <v>6</v>
          </cell>
          <cell r="C6955">
            <v>0</v>
          </cell>
          <cell r="D6955">
            <v>0</v>
          </cell>
          <cell r="E6955">
            <v>1</v>
          </cell>
          <cell r="F6955">
            <v>2</v>
          </cell>
          <cell r="G6955">
            <v>0</v>
          </cell>
          <cell r="H6955">
            <v>0</v>
          </cell>
          <cell r="I6955">
            <v>2431</v>
          </cell>
          <cell r="J6955">
            <v>2</v>
          </cell>
          <cell r="K6955">
            <v>3</v>
          </cell>
          <cell r="L6955">
            <v>0</v>
          </cell>
        </row>
        <row r="6956">
          <cell r="A6956">
            <v>8</v>
          </cell>
          <cell r="B6956">
            <v>6</v>
          </cell>
          <cell r="C6956">
            <v>0</v>
          </cell>
          <cell r="D6956">
            <v>0</v>
          </cell>
          <cell r="E6956">
            <v>1</v>
          </cell>
          <cell r="F6956">
            <v>2</v>
          </cell>
          <cell r="G6956">
            <v>0</v>
          </cell>
          <cell r="H6956">
            <v>0</v>
          </cell>
          <cell r="I6956">
            <v>2461</v>
          </cell>
          <cell r="J6956">
            <v>2</v>
          </cell>
          <cell r="K6956">
            <v>3</v>
          </cell>
          <cell r="L6956">
            <v>0</v>
          </cell>
        </row>
        <row r="6957">
          <cell r="A6957">
            <v>8</v>
          </cell>
          <cell r="B6957">
            <v>6</v>
          </cell>
          <cell r="C6957">
            <v>0</v>
          </cell>
          <cell r="D6957">
            <v>0</v>
          </cell>
          <cell r="E6957">
            <v>1</v>
          </cell>
          <cell r="F6957">
            <v>2</v>
          </cell>
          <cell r="G6957">
            <v>0</v>
          </cell>
          <cell r="H6957">
            <v>0</v>
          </cell>
          <cell r="I6957">
            <v>3000</v>
          </cell>
          <cell r="J6957">
            <v>2</v>
          </cell>
          <cell r="K6957">
            <v>3</v>
          </cell>
          <cell r="L6957">
            <v>167474.15</v>
          </cell>
        </row>
        <row r="6958">
          <cell r="A6958">
            <v>8</v>
          </cell>
          <cell r="B6958">
            <v>6</v>
          </cell>
          <cell r="C6958">
            <v>0</v>
          </cell>
          <cell r="D6958">
            <v>0</v>
          </cell>
          <cell r="E6958">
            <v>1</v>
          </cell>
          <cell r="F6958">
            <v>2</v>
          </cell>
          <cell r="G6958">
            <v>0</v>
          </cell>
          <cell r="H6958">
            <v>0</v>
          </cell>
          <cell r="I6958">
            <v>3310</v>
          </cell>
          <cell r="J6958">
            <v>2</v>
          </cell>
          <cell r="K6958">
            <v>3</v>
          </cell>
          <cell r="L6958">
            <v>0</v>
          </cell>
        </row>
        <row r="6959">
          <cell r="A6959">
            <v>8</v>
          </cell>
          <cell r="B6959">
            <v>6</v>
          </cell>
          <cell r="C6959">
            <v>0</v>
          </cell>
          <cell r="D6959">
            <v>0</v>
          </cell>
          <cell r="E6959">
            <v>1</v>
          </cell>
          <cell r="F6959">
            <v>2</v>
          </cell>
          <cell r="G6959">
            <v>0</v>
          </cell>
          <cell r="H6959">
            <v>0</v>
          </cell>
          <cell r="I6959">
            <v>3312</v>
          </cell>
          <cell r="J6959">
            <v>2</v>
          </cell>
          <cell r="K6959">
            <v>3</v>
          </cell>
          <cell r="L6959">
            <v>0</v>
          </cell>
        </row>
        <row r="6960">
          <cell r="A6960">
            <v>8</v>
          </cell>
          <cell r="B6960">
            <v>6</v>
          </cell>
          <cell r="C6960">
            <v>0</v>
          </cell>
          <cell r="D6960">
            <v>0</v>
          </cell>
          <cell r="E6960">
            <v>1</v>
          </cell>
          <cell r="F6960">
            <v>2</v>
          </cell>
          <cell r="G6960">
            <v>0</v>
          </cell>
          <cell r="H6960">
            <v>0</v>
          </cell>
          <cell r="I6960">
            <v>3321</v>
          </cell>
          <cell r="J6960">
            <v>2</v>
          </cell>
          <cell r="K6960">
            <v>3</v>
          </cell>
          <cell r="L6960">
            <v>3590</v>
          </cell>
        </row>
        <row r="6961">
          <cell r="A6961">
            <v>8</v>
          </cell>
          <cell r="B6961">
            <v>6</v>
          </cell>
          <cell r="C6961">
            <v>0</v>
          </cell>
          <cell r="D6961">
            <v>0</v>
          </cell>
          <cell r="E6961">
            <v>1</v>
          </cell>
          <cell r="F6961">
            <v>2</v>
          </cell>
          <cell r="G6961">
            <v>0</v>
          </cell>
          <cell r="H6961">
            <v>0</v>
          </cell>
          <cell r="I6961">
            <v>4000</v>
          </cell>
          <cell r="J6961">
            <v>2</v>
          </cell>
          <cell r="K6961">
            <v>3</v>
          </cell>
          <cell r="L6961">
            <v>68067.97</v>
          </cell>
        </row>
        <row r="6962">
          <cell r="A6962">
            <v>8</v>
          </cell>
          <cell r="B6962">
            <v>6</v>
          </cell>
          <cell r="C6962">
            <v>0</v>
          </cell>
          <cell r="D6962">
            <v>0</v>
          </cell>
          <cell r="E6962">
            <v>1</v>
          </cell>
          <cell r="F6962">
            <v>2</v>
          </cell>
          <cell r="G6962">
            <v>0</v>
          </cell>
          <cell r="H6962">
            <v>0</v>
          </cell>
          <cell r="I6962">
            <v>4010</v>
          </cell>
          <cell r="J6962">
            <v>2</v>
          </cell>
          <cell r="K6962">
            <v>3</v>
          </cell>
          <cell r="L6962">
            <v>280</v>
          </cell>
        </row>
        <row r="6963">
          <cell r="A6963">
            <v>8</v>
          </cell>
          <cell r="B6963">
            <v>6</v>
          </cell>
          <cell r="C6963">
            <v>0</v>
          </cell>
          <cell r="D6963">
            <v>0</v>
          </cell>
          <cell r="E6963">
            <v>1</v>
          </cell>
          <cell r="F6963">
            <v>2</v>
          </cell>
          <cell r="G6963">
            <v>0</v>
          </cell>
          <cell r="H6963">
            <v>0</v>
          </cell>
          <cell r="I6963">
            <v>4011</v>
          </cell>
          <cell r="J6963">
            <v>2</v>
          </cell>
          <cell r="K6963">
            <v>3</v>
          </cell>
          <cell r="L6963">
            <v>7101.43</v>
          </cell>
        </row>
        <row r="6964">
          <cell r="A6964">
            <v>8</v>
          </cell>
          <cell r="B6964">
            <v>6</v>
          </cell>
          <cell r="C6964">
            <v>0</v>
          </cell>
          <cell r="D6964">
            <v>0</v>
          </cell>
          <cell r="E6964">
            <v>1</v>
          </cell>
          <cell r="F6964">
            <v>2</v>
          </cell>
          <cell r="G6964">
            <v>0</v>
          </cell>
          <cell r="H6964">
            <v>0</v>
          </cell>
          <cell r="I6964">
            <v>4021</v>
          </cell>
          <cell r="J6964">
            <v>2</v>
          </cell>
          <cell r="K6964">
            <v>3</v>
          </cell>
          <cell r="L6964">
            <v>0</v>
          </cell>
        </row>
        <row r="6965">
          <cell r="A6965">
            <v>8</v>
          </cell>
          <cell r="B6965">
            <v>6</v>
          </cell>
          <cell r="C6965">
            <v>0</v>
          </cell>
          <cell r="D6965">
            <v>0</v>
          </cell>
          <cell r="E6965">
            <v>1</v>
          </cell>
          <cell r="F6965">
            <v>2</v>
          </cell>
          <cell r="G6965">
            <v>0</v>
          </cell>
          <cell r="H6965">
            <v>0</v>
          </cell>
          <cell r="I6965">
            <v>4044</v>
          </cell>
          <cell r="J6965">
            <v>2</v>
          </cell>
          <cell r="K6965">
            <v>3</v>
          </cell>
          <cell r="L6965">
            <v>150410.1</v>
          </cell>
        </row>
        <row r="6966">
          <cell r="A6966">
            <v>8</v>
          </cell>
          <cell r="B6966">
            <v>6</v>
          </cell>
          <cell r="C6966">
            <v>0</v>
          </cell>
          <cell r="D6966">
            <v>0</v>
          </cell>
          <cell r="E6966">
            <v>1</v>
          </cell>
          <cell r="F6966">
            <v>2</v>
          </cell>
          <cell r="G6966">
            <v>0</v>
          </cell>
          <cell r="H6966">
            <v>0</v>
          </cell>
          <cell r="I6966">
            <v>4060</v>
          </cell>
          <cell r="J6966">
            <v>2</v>
          </cell>
          <cell r="K6966">
            <v>3</v>
          </cell>
          <cell r="L6966">
            <v>0</v>
          </cell>
        </row>
        <row r="6967">
          <cell r="A6967">
            <v>8</v>
          </cell>
          <cell r="B6967">
            <v>6</v>
          </cell>
          <cell r="C6967">
            <v>0</v>
          </cell>
          <cell r="D6967">
            <v>0</v>
          </cell>
          <cell r="E6967">
            <v>1</v>
          </cell>
          <cell r="F6967">
            <v>2</v>
          </cell>
          <cell r="G6967">
            <v>0</v>
          </cell>
          <cell r="H6967">
            <v>0</v>
          </cell>
          <cell r="I6967">
            <v>4061</v>
          </cell>
          <cell r="J6967">
            <v>2</v>
          </cell>
          <cell r="K6967">
            <v>3</v>
          </cell>
          <cell r="L6967">
            <v>17880</v>
          </cell>
        </row>
        <row r="6968">
          <cell r="A6968">
            <v>8</v>
          </cell>
          <cell r="B6968">
            <v>6</v>
          </cell>
          <cell r="C6968">
            <v>0</v>
          </cell>
          <cell r="D6968">
            <v>0</v>
          </cell>
          <cell r="E6968">
            <v>1</v>
          </cell>
          <cell r="F6968">
            <v>2</v>
          </cell>
          <cell r="G6968">
            <v>0</v>
          </cell>
          <cell r="H6968">
            <v>0</v>
          </cell>
          <cell r="I6968">
            <v>4062</v>
          </cell>
          <cell r="J6968">
            <v>2</v>
          </cell>
          <cell r="K6968">
            <v>3</v>
          </cell>
          <cell r="L6968">
            <v>0</v>
          </cell>
        </row>
        <row r="6969">
          <cell r="A6969">
            <v>8</v>
          </cell>
          <cell r="B6969">
            <v>6</v>
          </cell>
          <cell r="C6969">
            <v>0</v>
          </cell>
          <cell r="D6969">
            <v>0</v>
          </cell>
          <cell r="E6969">
            <v>1</v>
          </cell>
          <cell r="F6969">
            <v>2</v>
          </cell>
          <cell r="G6969">
            <v>0</v>
          </cell>
          <cell r="H6969">
            <v>0</v>
          </cell>
          <cell r="I6969">
            <v>4070</v>
          </cell>
          <cell r="J6969">
            <v>2</v>
          </cell>
          <cell r="K6969">
            <v>3</v>
          </cell>
          <cell r="L6969">
            <v>35041.75</v>
          </cell>
        </row>
        <row r="6970">
          <cell r="A6970">
            <v>8</v>
          </cell>
          <cell r="B6970">
            <v>6</v>
          </cell>
          <cell r="C6970">
            <v>0</v>
          </cell>
          <cell r="D6970">
            <v>0</v>
          </cell>
          <cell r="E6970">
            <v>1</v>
          </cell>
          <cell r="F6970">
            <v>2</v>
          </cell>
          <cell r="G6970">
            <v>0</v>
          </cell>
          <cell r="H6970">
            <v>0</v>
          </cell>
          <cell r="I6970">
            <v>4071</v>
          </cell>
          <cell r="J6970">
            <v>2</v>
          </cell>
          <cell r="K6970">
            <v>3</v>
          </cell>
          <cell r="L6970">
            <v>0</v>
          </cell>
        </row>
        <row r="6971">
          <cell r="A6971">
            <v>8</v>
          </cell>
          <cell r="B6971">
            <v>6</v>
          </cell>
          <cell r="C6971">
            <v>0</v>
          </cell>
          <cell r="D6971">
            <v>0</v>
          </cell>
          <cell r="E6971">
            <v>1</v>
          </cell>
          <cell r="F6971">
            <v>2</v>
          </cell>
          <cell r="G6971">
            <v>0</v>
          </cell>
          <cell r="H6971">
            <v>0</v>
          </cell>
          <cell r="I6971">
            <v>5000</v>
          </cell>
          <cell r="J6971">
            <v>2</v>
          </cell>
          <cell r="K6971">
            <v>3</v>
          </cell>
          <cell r="L6971">
            <v>0</v>
          </cell>
        </row>
        <row r="6972">
          <cell r="A6972">
            <v>8</v>
          </cell>
          <cell r="B6972">
            <v>6</v>
          </cell>
          <cell r="C6972">
            <v>0</v>
          </cell>
          <cell r="D6972">
            <v>0</v>
          </cell>
          <cell r="E6972">
            <v>1</v>
          </cell>
          <cell r="F6972">
            <v>2</v>
          </cell>
          <cell r="G6972">
            <v>0</v>
          </cell>
          <cell r="H6972">
            <v>0</v>
          </cell>
          <cell r="I6972">
            <v>5300</v>
          </cell>
          <cell r="J6972">
            <v>2</v>
          </cell>
          <cell r="K6972">
            <v>3</v>
          </cell>
          <cell r="L6972">
            <v>0</v>
          </cell>
        </row>
        <row r="6973">
          <cell r="A6973">
            <v>8</v>
          </cell>
          <cell r="B6973">
            <v>6</v>
          </cell>
          <cell r="C6973">
            <v>0</v>
          </cell>
          <cell r="D6973">
            <v>0</v>
          </cell>
          <cell r="E6973">
            <v>1</v>
          </cell>
          <cell r="F6973">
            <v>2</v>
          </cell>
          <cell r="G6973">
            <v>0</v>
          </cell>
          <cell r="H6973">
            <v>0</v>
          </cell>
          <cell r="I6973">
            <v>5301</v>
          </cell>
          <cell r="J6973">
            <v>2</v>
          </cell>
          <cell r="K6973">
            <v>3</v>
          </cell>
          <cell r="L6973">
            <v>0</v>
          </cell>
        </row>
        <row r="6974">
          <cell r="A6974">
            <v>8</v>
          </cell>
          <cell r="B6974">
            <v>6</v>
          </cell>
          <cell r="C6974">
            <v>0</v>
          </cell>
          <cell r="D6974">
            <v>0</v>
          </cell>
          <cell r="E6974">
            <v>1</v>
          </cell>
          <cell r="F6974">
            <v>2</v>
          </cell>
          <cell r="G6974">
            <v>0</v>
          </cell>
          <cell r="H6974">
            <v>0</v>
          </cell>
          <cell r="I6974">
            <v>5315</v>
          </cell>
          <cell r="J6974">
            <v>2</v>
          </cell>
          <cell r="K6974">
            <v>3</v>
          </cell>
          <cell r="L6974">
            <v>0</v>
          </cell>
        </row>
        <row r="6975">
          <cell r="A6975">
            <v>8</v>
          </cell>
          <cell r="B6975">
            <v>6</v>
          </cell>
          <cell r="C6975">
            <v>0</v>
          </cell>
          <cell r="D6975">
            <v>0</v>
          </cell>
          <cell r="E6975">
            <v>1</v>
          </cell>
          <cell r="F6975">
            <v>2</v>
          </cell>
          <cell r="G6975">
            <v>0</v>
          </cell>
          <cell r="H6975">
            <v>0</v>
          </cell>
          <cell r="I6975">
            <v>5900</v>
          </cell>
          <cell r="J6975">
            <v>2</v>
          </cell>
          <cell r="K6975">
            <v>3</v>
          </cell>
          <cell r="L6975">
            <v>0</v>
          </cell>
        </row>
        <row r="6976">
          <cell r="A6976">
            <v>8</v>
          </cell>
          <cell r="B6976">
            <v>6</v>
          </cell>
          <cell r="C6976">
            <v>0</v>
          </cell>
          <cell r="D6976">
            <v>0</v>
          </cell>
          <cell r="E6976">
            <v>1</v>
          </cell>
          <cell r="F6976">
            <v>2</v>
          </cell>
          <cell r="G6976">
            <v>0</v>
          </cell>
          <cell r="H6976">
            <v>0</v>
          </cell>
          <cell r="I6976">
            <v>5910</v>
          </cell>
          <cell r="J6976">
            <v>2</v>
          </cell>
          <cell r="K6976">
            <v>3</v>
          </cell>
          <cell r="L6976">
            <v>0</v>
          </cell>
        </row>
        <row r="6977">
          <cell r="A6977">
            <v>8</v>
          </cell>
          <cell r="B6977">
            <v>6</v>
          </cell>
          <cell r="C6977">
            <v>0</v>
          </cell>
          <cell r="D6977">
            <v>0</v>
          </cell>
          <cell r="E6977">
            <v>1</v>
          </cell>
          <cell r="F6977">
            <v>2</v>
          </cell>
          <cell r="G6977">
            <v>0</v>
          </cell>
          <cell r="H6977">
            <v>0</v>
          </cell>
          <cell r="I6977">
            <v>5920</v>
          </cell>
          <cell r="J6977">
            <v>2</v>
          </cell>
          <cell r="K6977">
            <v>3</v>
          </cell>
          <cell r="L6977">
            <v>0</v>
          </cell>
        </row>
        <row r="6978">
          <cell r="A6978">
            <v>8</v>
          </cell>
          <cell r="B6978">
            <v>6</v>
          </cell>
          <cell r="C6978">
            <v>0</v>
          </cell>
          <cell r="D6978">
            <v>0</v>
          </cell>
          <cell r="E6978">
            <v>1</v>
          </cell>
          <cell r="F6978">
            <v>2</v>
          </cell>
          <cell r="G6978">
            <v>0</v>
          </cell>
          <cell r="H6978">
            <v>0</v>
          </cell>
          <cell r="I6978">
            <v>7100</v>
          </cell>
          <cell r="J6978">
            <v>2</v>
          </cell>
          <cell r="K6978">
            <v>3</v>
          </cell>
          <cell r="L6978">
            <v>205803.5</v>
          </cell>
        </row>
        <row r="6979">
          <cell r="A6979">
            <v>8</v>
          </cell>
          <cell r="B6979">
            <v>6</v>
          </cell>
          <cell r="C6979">
            <v>0</v>
          </cell>
          <cell r="D6979">
            <v>0</v>
          </cell>
          <cell r="E6979">
            <v>1</v>
          </cell>
          <cell r="F6979">
            <v>2</v>
          </cell>
          <cell r="G6979">
            <v>0</v>
          </cell>
          <cell r="H6979">
            <v>0</v>
          </cell>
          <cell r="I6979">
            <v>7110</v>
          </cell>
          <cell r="J6979">
            <v>2</v>
          </cell>
          <cell r="K6979">
            <v>3</v>
          </cell>
          <cell r="L6979">
            <v>42097.8</v>
          </cell>
        </row>
        <row r="6980">
          <cell r="A6980">
            <v>8</v>
          </cell>
          <cell r="B6980">
            <v>6</v>
          </cell>
          <cell r="C6980">
            <v>0</v>
          </cell>
          <cell r="D6980">
            <v>0</v>
          </cell>
          <cell r="E6980">
            <v>1</v>
          </cell>
          <cell r="F6980">
            <v>2</v>
          </cell>
          <cell r="G6980">
            <v>0</v>
          </cell>
          <cell r="H6980">
            <v>0</v>
          </cell>
          <cell r="I6980">
            <v>7130</v>
          </cell>
          <cell r="J6980">
            <v>2</v>
          </cell>
          <cell r="K6980">
            <v>3</v>
          </cell>
          <cell r="L6980">
            <v>2914</v>
          </cell>
        </row>
        <row r="6981">
          <cell r="A6981">
            <v>8</v>
          </cell>
          <cell r="B6981">
            <v>6</v>
          </cell>
          <cell r="C6981">
            <v>0</v>
          </cell>
          <cell r="D6981">
            <v>0</v>
          </cell>
          <cell r="E6981">
            <v>1</v>
          </cell>
          <cell r="F6981">
            <v>2</v>
          </cell>
          <cell r="G6981">
            <v>0</v>
          </cell>
          <cell r="H6981">
            <v>0</v>
          </cell>
          <cell r="I6981">
            <v>7140</v>
          </cell>
          <cell r="J6981">
            <v>2</v>
          </cell>
          <cell r="K6981">
            <v>3</v>
          </cell>
          <cell r="L6981">
            <v>0</v>
          </cell>
        </row>
        <row r="6982">
          <cell r="A6982">
            <v>8</v>
          </cell>
          <cell r="B6982">
            <v>6</v>
          </cell>
          <cell r="C6982">
            <v>0</v>
          </cell>
          <cell r="D6982">
            <v>0</v>
          </cell>
          <cell r="E6982">
            <v>1</v>
          </cell>
          <cell r="F6982">
            <v>2</v>
          </cell>
          <cell r="G6982">
            <v>0</v>
          </cell>
          <cell r="H6982">
            <v>0</v>
          </cell>
          <cell r="I6982">
            <v>7200</v>
          </cell>
          <cell r="J6982">
            <v>2</v>
          </cell>
          <cell r="K6982">
            <v>3</v>
          </cell>
          <cell r="L6982">
            <v>34744</v>
          </cell>
        </row>
        <row r="6983">
          <cell r="A6983">
            <v>8</v>
          </cell>
          <cell r="B6983">
            <v>6</v>
          </cell>
          <cell r="C6983">
            <v>0</v>
          </cell>
          <cell r="D6983">
            <v>0</v>
          </cell>
          <cell r="E6983">
            <v>1</v>
          </cell>
          <cell r="F6983">
            <v>2</v>
          </cell>
          <cell r="G6983">
            <v>0</v>
          </cell>
          <cell r="H6983">
            <v>0</v>
          </cell>
          <cell r="I6983">
            <v>7201</v>
          </cell>
          <cell r="J6983">
            <v>2</v>
          </cell>
          <cell r="K6983">
            <v>3</v>
          </cell>
          <cell r="L6983">
            <v>1443</v>
          </cell>
        </row>
        <row r="6984">
          <cell r="A6984">
            <v>8</v>
          </cell>
          <cell r="B6984">
            <v>6</v>
          </cell>
          <cell r="C6984">
            <v>0</v>
          </cell>
          <cell r="D6984">
            <v>0</v>
          </cell>
          <cell r="E6984">
            <v>1</v>
          </cell>
          <cell r="F6984">
            <v>2</v>
          </cell>
          <cell r="G6984">
            <v>0</v>
          </cell>
          <cell r="H6984">
            <v>0</v>
          </cell>
          <cell r="I6984">
            <v>7210</v>
          </cell>
          <cell r="J6984">
            <v>2</v>
          </cell>
          <cell r="K6984">
            <v>3</v>
          </cell>
          <cell r="L6984">
            <v>500</v>
          </cell>
        </row>
        <row r="6985">
          <cell r="A6985">
            <v>8</v>
          </cell>
          <cell r="B6985">
            <v>6</v>
          </cell>
          <cell r="C6985">
            <v>0</v>
          </cell>
          <cell r="D6985">
            <v>0</v>
          </cell>
          <cell r="E6985">
            <v>1</v>
          </cell>
          <cell r="F6985">
            <v>2</v>
          </cell>
          <cell r="G6985">
            <v>0</v>
          </cell>
          <cell r="H6985">
            <v>0</v>
          </cell>
          <cell r="I6985">
            <v>7270</v>
          </cell>
          <cell r="J6985">
            <v>2</v>
          </cell>
          <cell r="K6985">
            <v>3</v>
          </cell>
          <cell r="L6985">
            <v>0</v>
          </cell>
        </row>
        <row r="6986">
          <cell r="A6986">
            <v>8</v>
          </cell>
          <cell r="B6986">
            <v>6</v>
          </cell>
          <cell r="C6986">
            <v>0</v>
          </cell>
          <cell r="D6986">
            <v>0</v>
          </cell>
          <cell r="E6986">
            <v>1</v>
          </cell>
          <cell r="F6986">
            <v>2</v>
          </cell>
          <cell r="G6986">
            <v>0</v>
          </cell>
          <cell r="H6986">
            <v>0</v>
          </cell>
          <cell r="I6986">
            <v>7330</v>
          </cell>
          <cell r="J6986">
            <v>2</v>
          </cell>
          <cell r="K6986">
            <v>3</v>
          </cell>
          <cell r="L6986">
            <v>1400</v>
          </cell>
        </row>
        <row r="6987">
          <cell r="A6987">
            <v>8</v>
          </cell>
          <cell r="B6987">
            <v>6</v>
          </cell>
          <cell r="C6987">
            <v>0</v>
          </cell>
          <cell r="D6987">
            <v>0</v>
          </cell>
          <cell r="E6987">
            <v>1</v>
          </cell>
          <cell r="F6987">
            <v>2</v>
          </cell>
          <cell r="G6987">
            <v>0</v>
          </cell>
          <cell r="H6987">
            <v>0</v>
          </cell>
          <cell r="I6987">
            <v>7340</v>
          </cell>
          <cell r="J6987">
            <v>2</v>
          </cell>
          <cell r="K6987">
            <v>3</v>
          </cell>
          <cell r="L6987">
            <v>1200</v>
          </cell>
        </row>
        <row r="6988">
          <cell r="A6988">
            <v>8</v>
          </cell>
          <cell r="B6988">
            <v>6</v>
          </cell>
          <cell r="C6988">
            <v>0</v>
          </cell>
          <cell r="D6988">
            <v>0</v>
          </cell>
          <cell r="E6988">
            <v>1</v>
          </cell>
          <cell r="F6988">
            <v>2</v>
          </cell>
          <cell r="G6988">
            <v>0</v>
          </cell>
          <cell r="H6988">
            <v>0</v>
          </cell>
          <cell r="I6988">
            <v>7350</v>
          </cell>
          <cell r="J6988">
            <v>2</v>
          </cell>
          <cell r="K6988">
            <v>3</v>
          </cell>
          <cell r="L6988">
            <v>1065</v>
          </cell>
        </row>
        <row r="6989">
          <cell r="A6989">
            <v>8</v>
          </cell>
          <cell r="B6989">
            <v>6</v>
          </cell>
          <cell r="C6989">
            <v>0</v>
          </cell>
          <cell r="D6989">
            <v>0</v>
          </cell>
          <cell r="E6989">
            <v>1</v>
          </cell>
          <cell r="F6989">
            <v>2</v>
          </cell>
          <cell r="G6989">
            <v>0</v>
          </cell>
          <cell r="H6989">
            <v>0</v>
          </cell>
          <cell r="I6989">
            <v>7360</v>
          </cell>
          <cell r="J6989">
            <v>2</v>
          </cell>
          <cell r="K6989">
            <v>3</v>
          </cell>
          <cell r="L6989">
            <v>2750</v>
          </cell>
        </row>
        <row r="6990">
          <cell r="A6990">
            <v>8</v>
          </cell>
          <cell r="B6990">
            <v>6</v>
          </cell>
          <cell r="C6990">
            <v>0</v>
          </cell>
          <cell r="D6990">
            <v>0</v>
          </cell>
          <cell r="E6990">
            <v>1</v>
          </cell>
          <cell r="F6990">
            <v>2</v>
          </cell>
          <cell r="G6990">
            <v>0</v>
          </cell>
          <cell r="H6990">
            <v>0</v>
          </cell>
          <cell r="I6990">
            <v>7500</v>
          </cell>
          <cell r="J6990">
            <v>2</v>
          </cell>
          <cell r="K6990">
            <v>3</v>
          </cell>
          <cell r="L6990">
            <v>14930</v>
          </cell>
        </row>
        <row r="6991">
          <cell r="A6991">
            <v>8</v>
          </cell>
          <cell r="B6991">
            <v>6</v>
          </cell>
          <cell r="C6991">
            <v>0</v>
          </cell>
          <cell r="D6991">
            <v>0</v>
          </cell>
          <cell r="E6991">
            <v>1</v>
          </cell>
          <cell r="F6991">
            <v>2</v>
          </cell>
          <cell r="G6991">
            <v>0</v>
          </cell>
          <cell r="H6991">
            <v>0</v>
          </cell>
          <cell r="I6991">
            <v>7613</v>
          </cell>
          <cell r="J6991">
            <v>2</v>
          </cell>
          <cell r="K6991">
            <v>3</v>
          </cell>
          <cell r="L6991">
            <v>3845</v>
          </cell>
        </row>
        <row r="6992">
          <cell r="A6992">
            <v>8</v>
          </cell>
          <cell r="B6992">
            <v>6</v>
          </cell>
          <cell r="C6992">
            <v>0</v>
          </cell>
          <cell r="D6992">
            <v>0</v>
          </cell>
          <cell r="E6992">
            <v>1</v>
          </cell>
          <cell r="F6992">
            <v>2</v>
          </cell>
          <cell r="G6992">
            <v>0</v>
          </cell>
          <cell r="H6992">
            <v>0</v>
          </cell>
          <cell r="I6992">
            <v>7616</v>
          </cell>
          <cell r="J6992">
            <v>2</v>
          </cell>
          <cell r="K6992">
            <v>3</v>
          </cell>
          <cell r="L6992">
            <v>3845</v>
          </cell>
        </row>
        <row r="6993">
          <cell r="A6993">
            <v>8</v>
          </cell>
          <cell r="B6993">
            <v>6</v>
          </cell>
          <cell r="C6993">
            <v>0</v>
          </cell>
          <cell r="D6993">
            <v>0</v>
          </cell>
          <cell r="E6993">
            <v>1</v>
          </cell>
          <cell r="F6993">
            <v>2</v>
          </cell>
          <cell r="G6993">
            <v>0</v>
          </cell>
          <cell r="H6993">
            <v>0</v>
          </cell>
          <cell r="I6993">
            <v>7900</v>
          </cell>
          <cell r="J6993">
            <v>2</v>
          </cell>
          <cell r="K6993">
            <v>3</v>
          </cell>
          <cell r="L6993">
            <v>0</v>
          </cell>
        </row>
        <row r="6994">
          <cell r="A6994">
            <v>8</v>
          </cell>
          <cell r="B6994">
            <v>6</v>
          </cell>
          <cell r="C6994">
            <v>0</v>
          </cell>
          <cell r="D6994">
            <v>0</v>
          </cell>
          <cell r="E6994">
            <v>1</v>
          </cell>
          <cell r="F6994">
            <v>2</v>
          </cell>
          <cell r="G6994">
            <v>0</v>
          </cell>
          <cell r="H6994">
            <v>0</v>
          </cell>
          <cell r="I6994">
            <v>8600</v>
          </cell>
          <cell r="J6994">
            <v>2</v>
          </cell>
          <cell r="K6994">
            <v>3</v>
          </cell>
          <cell r="L6994">
            <v>2850</v>
          </cell>
        </row>
        <row r="6995">
          <cell r="A6995">
            <v>8</v>
          </cell>
          <cell r="B6995">
            <v>6</v>
          </cell>
          <cell r="C6995">
            <v>0</v>
          </cell>
          <cell r="D6995">
            <v>0</v>
          </cell>
          <cell r="E6995">
            <v>1</v>
          </cell>
          <cell r="F6995">
            <v>3</v>
          </cell>
          <cell r="G6995">
            <v>0</v>
          </cell>
          <cell r="H6995">
            <v>0</v>
          </cell>
          <cell r="I6995">
            <v>8001</v>
          </cell>
          <cell r="J6995">
            <v>1</v>
          </cell>
          <cell r="K6995">
            <v>3</v>
          </cell>
          <cell r="L6995">
            <v>0</v>
          </cell>
        </row>
        <row r="6996">
          <cell r="A6996">
            <v>8</v>
          </cell>
          <cell r="B6996">
            <v>6</v>
          </cell>
          <cell r="C6996">
            <v>0</v>
          </cell>
          <cell r="D6996">
            <v>0</v>
          </cell>
          <cell r="E6996">
            <v>1</v>
          </cell>
          <cell r="F6996">
            <v>3</v>
          </cell>
          <cell r="G6996">
            <v>0</v>
          </cell>
          <cell r="H6996">
            <v>0</v>
          </cell>
          <cell r="I6996">
            <v>8002</v>
          </cell>
          <cell r="J6996">
            <v>1</v>
          </cell>
          <cell r="K6996">
            <v>3</v>
          </cell>
          <cell r="L6996">
            <v>205000</v>
          </cell>
        </row>
        <row r="6997">
          <cell r="A6997">
            <v>8</v>
          </cell>
          <cell r="B6997">
            <v>6</v>
          </cell>
          <cell r="C6997">
            <v>0</v>
          </cell>
          <cell r="D6997">
            <v>0</v>
          </cell>
          <cell r="E6997">
            <v>1</v>
          </cell>
          <cell r="F6997">
            <v>3</v>
          </cell>
          <cell r="G6997">
            <v>0</v>
          </cell>
          <cell r="H6997">
            <v>0</v>
          </cell>
          <cell r="I6997">
            <v>8004</v>
          </cell>
          <cell r="J6997">
            <v>1</v>
          </cell>
          <cell r="K6997">
            <v>3</v>
          </cell>
          <cell r="L6997">
            <v>50000</v>
          </cell>
        </row>
        <row r="6998">
          <cell r="A6998">
            <v>8</v>
          </cell>
          <cell r="B6998">
            <v>6</v>
          </cell>
          <cell r="C6998">
            <v>0</v>
          </cell>
          <cell r="D6998">
            <v>0</v>
          </cell>
          <cell r="E6998">
            <v>1</v>
          </cell>
          <cell r="F6998">
            <v>3</v>
          </cell>
          <cell r="G6998">
            <v>0</v>
          </cell>
          <cell r="H6998">
            <v>0</v>
          </cell>
          <cell r="I6998">
            <v>8007</v>
          </cell>
          <cell r="J6998">
            <v>1</v>
          </cell>
          <cell r="K6998">
            <v>3</v>
          </cell>
          <cell r="L6998">
            <v>0</v>
          </cell>
        </row>
        <row r="6999">
          <cell r="A6999">
            <v>8</v>
          </cell>
          <cell r="B6999">
            <v>6</v>
          </cell>
          <cell r="C6999">
            <v>0</v>
          </cell>
          <cell r="D6999">
            <v>0</v>
          </cell>
          <cell r="E6999">
            <v>1</v>
          </cell>
          <cell r="F6999">
            <v>3</v>
          </cell>
          <cell r="G6999">
            <v>0</v>
          </cell>
          <cell r="H6999">
            <v>0</v>
          </cell>
          <cell r="I6999">
            <v>8100</v>
          </cell>
          <cell r="J6999">
            <v>1</v>
          </cell>
          <cell r="K6999">
            <v>3</v>
          </cell>
          <cell r="L6999">
            <v>93400</v>
          </cell>
        </row>
        <row r="7000">
          <cell r="A7000">
            <v>8</v>
          </cell>
          <cell r="B7000">
            <v>6</v>
          </cell>
          <cell r="C7000">
            <v>0</v>
          </cell>
          <cell r="D7000">
            <v>0</v>
          </cell>
          <cell r="E7000">
            <v>1</v>
          </cell>
          <cell r="F7000">
            <v>3</v>
          </cell>
          <cell r="G7000">
            <v>0</v>
          </cell>
          <cell r="H7000">
            <v>0</v>
          </cell>
          <cell r="I7000">
            <v>8200</v>
          </cell>
          <cell r="J7000">
            <v>1</v>
          </cell>
          <cell r="K7000">
            <v>3</v>
          </cell>
          <cell r="L7000">
            <v>25329.75</v>
          </cell>
        </row>
        <row r="7001">
          <cell r="A7001">
            <v>8</v>
          </cell>
          <cell r="B7001">
            <v>6</v>
          </cell>
          <cell r="C7001">
            <v>0</v>
          </cell>
          <cell r="D7001">
            <v>0</v>
          </cell>
          <cell r="E7001">
            <v>1</v>
          </cell>
          <cell r="F7001">
            <v>3</v>
          </cell>
          <cell r="G7001">
            <v>0</v>
          </cell>
          <cell r="H7001">
            <v>0</v>
          </cell>
          <cell r="I7001">
            <v>8300</v>
          </cell>
          <cell r="J7001">
            <v>1</v>
          </cell>
          <cell r="K7001">
            <v>3</v>
          </cell>
          <cell r="L7001">
            <v>14986</v>
          </cell>
        </row>
        <row r="7002">
          <cell r="A7002">
            <v>8</v>
          </cell>
          <cell r="B7002">
            <v>6</v>
          </cell>
          <cell r="C7002">
            <v>0</v>
          </cell>
          <cell r="D7002">
            <v>0</v>
          </cell>
          <cell r="E7002">
            <v>1</v>
          </cell>
          <cell r="F7002">
            <v>3</v>
          </cell>
          <cell r="G7002">
            <v>0</v>
          </cell>
          <cell r="H7002">
            <v>0</v>
          </cell>
          <cell r="I7002">
            <v>8400</v>
          </cell>
          <cell r="J7002">
            <v>1</v>
          </cell>
          <cell r="K7002">
            <v>3</v>
          </cell>
          <cell r="L7002">
            <v>0</v>
          </cell>
        </row>
        <row r="7003">
          <cell r="A7003">
            <v>8</v>
          </cell>
          <cell r="B7003">
            <v>6</v>
          </cell>
          <cell r="C7003">
            <v>0</v>
          </cell>
          <cell r="D7003">
            <v>0</v>
          </cell>
          <cell r="E7003">
            <v>1</v>
          </cell>
          <cell r="F7003">
            <v>3</v>
          </cell>
          <cell r="G7003">
            <v>0</v>
          </cell>
          <cell r="H7003">
            <v>0</v>
          </cell>
          <cell r="I7003">
            <v>8600</v>
          </cell>
          <cell r="J7003">
            <v>1</v>
          </cell>
          <cell r="K7003">
            <v>3</v>
          </cell>
          <cell r="L7003">
            <v>14000</v>
          </cell>
        </row>
        <row r="7004">
          <cell r="A7004">
            <v>8</v>
          </cell>
          <cell r="B7004">
            <v>6</v>
          </cell>
          <cell r="C7004">
            <v>0</v>
          </cell>
          <cell r="D7004">
            <v>0</v>
          </cell>
          <cell r="E7004">
            <v>1</v>
          </cell>
          <cell r="F7004">
            <v>3</v>
          </cell>
          <cell r="G7004">
            <v>0</v>
          </cell>
          <cell r="H7004">
            <v>0</v>
          </cell>
          <cell r="I7004">
            <v>8800</v>
          </cell>
          <cell r="J7004">
            <v>1</v>
          </cell>
          <cell r="K7004">
            <v>3</v>
          </cell>
          <cell r="L7004">
            <v>7000</v>
          </cell>
        </row>
        <row r="7005">
          <cell r="A7005">
            <v>8</v>
          </cell>
          <cell r="B7005">
            <v>6</v>
          </cell>
          <cell r="C7005">
            <v>0</v>
          </cell>
          <cell r="D7005">
            <v>0</v>
          </cell>
          <cell r="E7005">
            <v>1</v>
          </cell>
          <cell r="F7005">
            <v>3</v>
          </cell>
          <cell r="G7005">
            <v>0</v>
          </cell>
          <cell r="H7005">
            <v>0</v>
          </cell>
          <cell r="I7005">
            <v>9000</v>
          </cell>
          <cell r="J7005">
            <v>1</v>
          </cell>
          <cell r="K7005">
            <v>3</v>
          </cell>
          <cell r="L7005">
            <v>15000</v>
          </cell>
        </row>
        <row r="7006">
          <cell r="A7006">
            <v>8</v>
          </cell>
          <cell r="B7006">
            <v>6</v>
          </cell>
          <cell r="C7006">
            <v>0</v>
          </cell>
          <cell r="D7006">
            <v>0</v>
          </cell>
          <cell r="E7006">
            <v>1</v>
          </cell>
          <cell r="F7006">
            <v>3</v>
          </cell>
          <cell r="G7006">
            <v>0</v>
          </cell>
          <cell r="H7006">
            <v>0</v>
          </cell>
          <cell r="I7006">
            <v>9100</v>
          </cell>
          <cell r="J7006">
            <v>1</v>
          </cell>
          <cell r="K7006">
            <v>3</v>
          </cell>
          <cell r="L7006">
            <v>100000</v>
          </cell>
        </row>
        <row r="7007">
          <cell r="A7007">
            <v>8</v>
          </cell>
          <cell r="B7007">
            <v>6</v>
          </cell>
          <cell r="C7007">
            <v>0</v>
          </cell>
          <cell r="D7007">
            <v>0</v>
          </cell>
          <cell r="E7007">
            <v>1</v>
          </cell>
          <cell r="F7007">
            <v>3</v>
          </cell>
          <cell r="G7007">
            <v>0</v>
          </cell>
          <cell r="H7007">
            <v>0</v>
          </cell>
          <cell r="I7007">
            <v>9200</v>
          </cell>
          <cell r="J7007">
            <v>1</v>
          </cell>
          <cell r="K7007">
            <v>3</v>
          </cell>
          <cell r="L7007">
            <v>0</v>
          </cell>
        </row>
        <row r="7008">
          <cell r="A7008">
            <v>8</v>
          </cell>
          <cell r="B7008">
            <v>6</v>
          </cell>
          <cell r="C7008">
            <v>0</v>
          </cell>
          <cell r="D7008">
            <v>0</v>
          </cell>
          <cell r="E7008">
            <v>1</v>
          </cell>
          <cell r="F7008">
            <v>3</v>
          </cell>
          <cell r="G7008">
            <v>0</v>
          </cell>
          <cell r="H7008">
            <v>0</v>
          </cell>
          <cell r="I7008">
            <v>1000</v>
          </cell>
          <cell r="J7008">
            <v>2</v>
          </cell>
          <cell r="K7008">
            <v>3</v>
          </cell>
          <cell r="L7008">
            <v>378516</v>
          </cell>
        </row>
        <row r="7009">
          <cell r="A7009">
            <v>8</v>
          </cell>
          <cell r="B7009">
            <v>6</v>
          </cell>
          <cell r="C7009">
            <v>0</v>
          </cell>
          <cell r="D7009">
            <v>0</v>
          </cell>
          <cell r="E7009">
            <v>1</v>
          </cell>
          <cell r="F7009">
            <v>3</v>
          </cell>
          <cell r="G7009">
            <v>0</v>
          </cell>
          <cell r="H7009">
            <v>0</v>
          </cell>
          <cell r="I7009">
            <v>1002</v>
          </cell>
          <cell r="J7009">
            <v>2</v>
          </cell>
          <cell r="K7009">
            <v>3</v>
          </cell>
          <cell r="L7009">
            <v>0</v>
          </cell>
        </row>
        <row r="7010">
          <cell r="A7010">
            <v>8</v>
          </cell>
          <cell r="B7010">
            <v>6</v>
          </cell>
          <cell r="C7010">
            <v>0</v>
          </cell>
          <cell r="D7010">
            <v>0</v>
          </cell>
          <cell r="E7010">
            <v>1</v>
          </cell>
          <cell r="F7010">
            <v>3</v>
          </cell>
          <cell r="G7010">
            <v>0</v>
          </cell>
          <cell r="H7010">
            <v>0</v>
          </cell>
          <cell r="I7010">
            <v>1004</v>
          </cell>
          <cell r="J7010">
            <v>2</v>
          </cell>
          <cell r="K7010">
            <v>3</v>
          </cell>
          <cell r="L7010">
            <v>0</v>
          </cell>
        </row>
        <row r="7011">
          <cell r="A7011">
            <v>8</v>
          </cell>
          <cell r="B7011">
            <v>6</v>
          </cell>
          <cell r="C7011">
            <v>0</v>
          </cell>
          <cell r="D7011">
            <v>0</v>
          </cell>
          <cell r="E7011">
            <v>1</v>
          </cell>
          <cell r="F7011">
            <v>3</v>
          </cell>
          <cell r="G7011">
            <v>0</v>
          </cell>
          <cell r="H7011">
            <v>0</v>
          </cell>
          <cell r="I7011">
            <v>2000</v>
          </cell>
          <cell r="J7011">
            <v>2</v>
          </cell>
          <cell r="K7011">
            <v>3</v>
          </cell>
          <cell r="L7011">
            <v>0</v>
          </cell>
        </row>
        <row r="7012">
          <cell r="A7012">
            <v>8</v>
          </cell>
          <cell r="B7012">
            <v>6</v>
          </cell>
          <cell r="C7012">
            <v>0</v>
          </cell>
          <cell r="D7012">
            <v>0</v>
          </cell>
          <cell r="E7012">
            <v>1</v>
          </cell>
          <cell r="F7012">
            <v>3</v>
          </cell>
          <cell r="G7012">
            <v>0</v>
          </cell>
          <cell r="H7012">
            <v>0</v>
          </cell>
          <cell r="I7012">
            <v>2026</v>
          </cell>
          <cell r="J7012">
            <v>2</v>
          </cell>
          <cell r="K7012">
            <v>3</v>
          </cell>
          <cell r="L7012">
            <v>0</v>
          </cell>
        </row>
        <row r="7013">
          <cell r="A7013">
            <v>8</v>
          </cell>
          <cell r="B7013">
            <v>6</v>
          </cell>
          <cell r="C7013">
            <v>0</v>
          </cell>
          <cell r="D7013">
            <v>0</v>
          </cell>
          <cell r="E7013">
            <v>1</v>
          </cell>
          <cell r="F7013">
            <v>3</v>
          </cell>
          <cell r="G7013">
            <v>0</v>
          </cell>
          <cell r="H7013">
            <v>0</v>
          </cell>
          <cell r="I7013">
            <v>2028</v>
          </cell>
          <cell r="J7013">
            <v>2</v>
          </cell>
          <cell r="K7013">
            <v>3</v>
          </cell>
          <cell r="L7013">
            <v>0</v>
          </cell>
        </row>
        <row r="7014">
          <cell r="A7014">
            <v>8</v>
          </cell>
          <cell r="B7014">
            <v>6</v>
          </cell>
          <cell r="C7014">
            <v>0</v>
          </cell>
          <cell r="D7014">
            <v>0</v>
          </cell>
          <cell r="E7014">
            <v>1</v>
          </cell>
          <cell r="F7014">
            <v>3</v>
          </cell>
          <cell r="G7014">
            <v>0</v>
          </cell>
          <cell r="H7014">
            <v>0</v>
          </cell>
          <cell r="I7014">
            <v>3000</v>
          </cell>
          <cell r="J7014">
            <v>2</v>
          </cell>
          <cell r="K7014">
            <v>3</v>
          </cell>
          <cell r="L7014">
            <v>0</v>
          </cell>
        </row>
        <row r="7015">
          <cell r="A7015">
            <v>8</v>
          </cell>
          <cell r="B7015">
            <v>6</v>
          </cell>
          <cell r="C7015">
            <v>0</v>
          </cell>
          <cell r="D7015">
            <v>0</v>
          </cell>
          <cell r="E7015">
            <v>1</v>
          </cell>
          <cell r="F7015">
            <v>3</v>
          </cell>
          <cell r="G7015">
            <v>0</v>
          </cell>
          <cell r="H7015">
            <v>0</v>
          </cell>
          <cell r="I7015">
            <v>4000</v>
          </cell>
          <cell r="J7015">
            <v>2</v>
          </cell>
          <cell r="K7015">
            <v>3</v>
          </cell>
          <cell r="L7015">
            <v>0</v>
          </cell>
        </row>
        <row r="7016">
          <cell r="A7016">
            <v>8</v>
          </cell>
          <cell r="B7016">
            <v>6</v>
          </cell>
          <cell r="C7016">
            <v>0</v>
          </cell>
          <cell r="D7016">
            <v>0</v>
          </cell>
          <cell r="E7016">
            <v>1</v>
          </cell>
          <cell r="F7016">
            <v>3</v>
          </cell>
          <cell r="G7016">
            <v>0</v>
          </cell>
          <cell r="H7016">
            <v>0</v>
          </cell>
          <cell r="I7016">
            <v>4044</v>
          </cell>
          <cell r="J7016">
            <v>2</v>
          </cell>
          <cell r="K7016">
            <v>3</v>
          </cell>
          <cell r="L7016">
            <v>0</v>
          </cell>
        </row>
        <row r="7017">
          <cell r="A7017">
            <v>8</v>
          </cell>
          <cell r="B7017">
            <v>6</v>
          </cell>
          <cell r="C7017">
            <v>0</v>
          </cell>
          <cell r="D7017">
            <v>0</v>
          </cell>
          <cell r="E7017">
            <v>1</v>
          </cell>
          <cell r="F7017">
            <v>3</v>
          </cell>
          <cell r="G7017">
            <v>0</v>
          </cell>
          <cell r="H7017">
            <v>0</v>
          </cell>
          <cell r="I7017">
            <v>7100</v>
          </cell>
          <cell r="J7017">
            <v>2</v>
          </cell>
          <cell r="K7017">
            <v>3</v>
          </cell>
          <cell r="L7017">
            <v>17039.25</v>
          </cell>
        </row>
        <row r="7018">
          <cell r="A7018">
            <v>8</v>
          </cell>
          <cell r="B7018">
            <v>6</v>
          </cell>
          <cell r="C7018">
            <v>0</v>
          </cell>
          <cell r="D7018">
            <v>0</v>
          </cell>
          <cell r="E7018">
            <v>1</v>
          </cell>
          <cell r="F7018">
            <v>3</v>
          </cell>
          <cell r="G7018">
            <v>0</v>
          </cell>
          <cell r="H7018">
            <v>0</v>
          </cell>
          <cell r="I7018">
            <v>7110</v>
          </cell>
          <cell r="J7018">
            <v>2</v>
          </cell>
          <cell r="K7018">
            <v>3</v>
          </cell>
          <cell r="L7018">
            <v>0</v>
          </cell>
        </row>
        <row r="7019">
          <cell r="A7019">
            <v>8</v>
          </cell>
          <cell r="B7019">
            <v>6</v>
          </cell>
          <cell r="C7019">
            <v>0</v>
          </cell>
          <cell r="D7019">
            <v>0</v>
          </cell>
          <cell r="E7019">
            <v>1</v>
          </cell>
          <cell r="F7019">
            <v>3</v>
          </cell>
          <cell r="G7019">
            <v>0</v>
          </cell>
          <cell r="H7019">
            <v>0</v>
          </cell>
          <cell r="I7019">
            <v>7200</v>
          </cell>
          <cell r="J7019">
            <v>2</v>
          </cell>
          <cell r="K7019">
            <v>3</v>
          </cell>
          <cell r="L7019">
            <v>0</v>
          </cell>
        </row>
        <row r="7020">
          <cell r="A7020">
            <v>8</v>
          </cell>
          <cell r="B7020">
            <v>6</v>
          </cell>
          <cell r="C7020">
            <v>0</v>
          </cell>
          <cell r="D7020">
            <v>0</v>
          </cell>
          <cell r="E7020">
            <v>1</v>
          </cell>
          <cell r="F7020">
            <v>3</v>
          </cell>
          <cell r="G7020">
            <v>0</v>
          </cell>
          <cell r="H7020">
            <v>0</v>
          </cell>
          <cell r="I7020">
            <v>7616</v>
          </cell>
          <cell r="J7020">
            <v>2</v>
          </cell>
          <cell r="K7020">
            <v>3</v>
          </cell>
          <cell r="L7020">
            <v>1000</v>
          </cell>
        </row>
        <row r="7021">
          <cell r="A7021">
            <v>8</v>
          </cell>
          <cell r="B7021">
            <v>6</v>
          </cell>
          <cell r="C7021">
            <v>0</v>
          </cell>
          <cell r="D7021">
            <v>0</v>
          </cell>
          <cell r="E7021">
            <v>1</v>
          </cell>
          <cell r="F7021">
            <v>5</v>
          </cell>
          <cell r="G7021">
            <v>0</v>
          </cell>
          <cell r="H7021">
            <v>0</v>
          </cell>
          <cell r="I7021">
            <v>0</v>
          </cell>
          <cell r="J7021">
            <v>1</v>
          </cell>
          <cell r="K7021">
            <v>3</v>
          </cell>
          <cell r="L7021">
            <v>17501.52</v>
          </cell>
        </row>
        <row r="7022">
          <cell r="A7022">
            <v>8</v>
          </cell>
          <cell r="B7022">
            <v>6</v>
          </cell>
          <cell r="C7022">
            <v>0</v>
          </cell>
          <cell r="D7022">
            <v>0</v>
          </cell>
          <cell r="E7022">
            <v>1</v>
          </cell>
          <cell r="F7022">
            <v>5</v>
          </cell>
          <cell r="G7022">
            <v>0</v>
          </cell>
          <cell r="H7022">
            <v>0</v>
          </cell>
          <cell r="I7022">
            <v>1000</v>
          </cell>
          <cell r="J7022">
            <v>1</v>
          </cell>
          <cell r="K7022">
            <v>3</v>
          </cell>
          <cell r="L7022">
            <v>0</v>
          </cell>
        </row>
        <row r="7023">
          <cell r="A7023">
            <v>8</v>
          </cell>
          <cell r="B7023">
            <v>6</v>
          </cell>
          <cell r="C7023">
            <v>0</v>
          </cell>
          <cell r="D7023">
            <v>0</v>
          </cell>
          <cell r="E7023">
            <v>1</v>
          </cell>
          <cell r="F7023">
            <v>5</v>
          </cell>
          <cell r="G7023">
            <v>0</v>
          </cell>
          <cell r="H7023">
            <v>0</v>
          </cell>
          <cell r="I7023">
            <v>1600</v>
          </cell>
          <cell r="J7023">
            <v>1</v>
          </cell>
          <cell r="K7023">
            <v>3</v>
          </cell>
          <cell r="L7023">
            <v>1600</v>
          </cell>
        </row>
        <row r="7024">
          <cell r="A7024">
            <v>8</v>
          </cell>
          <cell r="B7024">
            <v>6</v>
          </cell>
          <cell r="C7024">
            <v>0</v>
          </cell>
          <cell r="D7024">
            <v>0</v>
          </cell>
          <cell r="E7024">
            <v>1</v>
          </cell>
          <cell r="F7024">
            <v>5</v>
          </cell>
          <cell r="G7024">
            <v>0</v>
          </cell>
          <cell r="H7024">
            <v>0</v>
          </cell>
          <cell r="I7024">
            <v>8001</v>
          </cell>
          <cell r="J7024">
            <v>1</v>
          </cell>
          <cell r="K7024">
            <v>3</v>
          </cell>
          <cell r="L7024">
            <v>38079.730000000003</v>
          </cell>
        </row>
        <row r="7025">
          <cell r="A7025">
            <v>8</v>
          </cell>
          <cell r="B7025">
            <v>6</v>
          </cell>
          <cell r="C7025">
            <v>0</v>
          </cell>
          <cell r="D7025">
            <v>0</v>
          </cell>
          <cell r="E7025">
            <v>1</v>
          </cell>
          <cell r="F7025">
            <v>5</v>
          </cell>
          <cell r="G7025">
            <v>0</v>
          </cell>
          <cell r="H7025">
            <v>0</v>
          </cell>
          <cell r="I7025">
            <v>8002</v>
          </cell>
          <cell r="J7025">
            <v>1</v>
          </cell>
          <cell r="K7025">
            <v>3</v>
          </cell>
          <cell r="L7025">
            <v>136272.95000000001</v>
          </cell>
        </row>
        <row r="7026">
          <cell r="A7026">
            <v>8</v>
          </cell>
          <cell r="B7026">
            <v>6</v>
          </cell>
          <cell r="C7026">
            <v>0</v>
          </cell>
          <cell r="D7026">
            <v>0</v>
          </cell>
          <cell r="E7026">
            <v>1</v>
          </cell>
          <cell r="F7026">
            <v>5</v>
          </cell>
          <cell r="G7026">
            <v>0</v>
          </cell>
          <cell r="H7026">
            <v>0</v>
          </cell>
          <cell r="I7026">
            <v>8003</v>
          </cell>
          <cell r="J7026">
            <v>1</v>
          </cell>
          <cell r="K7026">
            <v>3</v>
          </cell>
          <cell r="L7026">
            <v>177177.35</v>
          </cell>
        </row>
        <row r="7027">
          <cell r="A7027">
            <v>8</v>
          </cell>
          <cell r="B7027">
            <v>6</v>
          </cell>
          <cell r="C7027">
            <v>0</v>
          </cell>
          <cell r="D7027">
            <v>0</v>
          </cell>
          <cell r="E7027">
            <v>1</v>
          </cell>
          <cell r="F7027">
            <v>5</v>
          </cell>
          <cell r="G7027">
            <v>0</v>
          </cell>
          <cell r="H7027">
            <v>0</v>
          </cell>
          <cell r="I7027">
            <v>8004</v>
          </cell>
          <cell r="J7027">
            <v>1</v>
          </cell>
          <cell r="K7027">
            <v>3</v>
          </cell>
          <cell r="L7027">
            <v>32652.57</v>
          </cell>
        </row>
        <row r="7028">
          <cell r="A7028">
            <v>8</v>
          </cell>
          <cell r="B7028">
            <v>6</v>
          </cell>
          <cell r="C7028">
            <v>0</v>
          </cell>
          <cell r="D7028">
            <v>0</v>
          </cell>
          <cell r="E7028">
            <v>1</v>
          </cell>
          <cell r="F7028">
            <v>5</v>
          </cell>
          <cell r="G7028">
            <v>0</v>
          </cell>
          <cell r="H7028">
            <v>0</v>
          </cell>
          <cell r="I7028">
            <v>8005</v>
          </cell>
          <cell r="J7028">
            <v>1</v>
          </cell>
          <cell r="K7028">
            <v>3</v>
          </cell>
          <cell r="L7028">
            <v>0</v>
          </cell>
        </row>
        <row r="7029">
          <cell r="A7029">
            <v>8</v>
          </cell>
          <cell r="B7029">
            <v>6</v>
          </cell>
          <cell r="C7029">
            <v>0</v>
          </cell>
          <cell r="D7029">
            <v>0</v>
          </cell>
          <cell r="E7029">
            <v>1</v>
          </cell>
          <cell r="F7029">
            <v>5</v>
          </cell>
          <cell r="G7029">
            <v>0</v>
          </cell>
          <cell r="H7029">
            <v>0</v>
          </cell>
          <cell r="I7029">
            <v>8006</v>
          </cell>
          <cell r="J7029">
            <v>1</v>
          </cell>
          <cell r="K7029">
            <v>3</v>
          </cell>
          <cell r="L7029">
            <v>6823.5</v>
          </cell>
        </row>
        <row r="7030">
          <cell r="A7030">
            <v>8</v>
          </cell>
          <cell r="B7030">
            <v>6</v>
          </cell>
          <cell r="C7030">
            <v>0</v>
          </cell>
          <cell r="D7030">
            <v>0</v>
          </cell>
          <cell r="E7030">
            <v>1</v>
          </cell>
          <cell r="F7030">
            <v>5</v>
          </cell>
          <cell r="G7030">
            <v>0</v>
          </cell>
          <cell r="H7030">
            <v>0</v>
          </cell>
          <cell r="I7030">
            <v>8007</v>
          </cell>
          <cell r="J7030">
            <v>1</v>
          </cell>
          <cell r="K7030">
            <v>3</v>
          </cell>
          <cell r="L7030">
            <v>970</v>
          </cell>
        </row>
        <row r="7031">
          <cell r="A7031">
            <v>8</v>
          </cell>
          <cell r="B7031">
            <v>6</v>
          </cell>
          <cell r="C7031">
            <v>0</v>
          </cell>
          <cell r="D7031">
            <v>0</v>
          </cell>
          <cell r="E7031">
            <v>1</v>
          </cell>
          <cell r="F7031">
            <v>5</v>
          </cell>
          <cell r="G7031">
            <v>0</v>
          </cell>
          <cell r="H7031">
            <v>0</v>
          </cell>
          <cell r="I7031">
            <v>8008</v>
          </cell>
          <cell r="J7031">
            <v>1</v>
          </cell>
          <cell r="K7031">
            <v>3</v>
          </cell>
          <cell r="L7031">
            <v>1125</v>
          </cell>
        </row>
        <row r="7032">
          <cell r="A7032">
            <v>8</v>
          </cell>
          <cell r="B7032">
            <v>6</v>
          </cell>
          <cell r="C7032">
            <v>0</v>
          </cell>
          <cell r="D7032">
            <v>0</v>
          </cell>
          <cell r="E7032">
            <v>1</v>
          </cell>
          <cell r="F7032">
            <v>5</v>
          </cell>
          <cell r="G7032">
            <v>0</v>
          </cell>
          <cell r="H7032">
            <v>0</v>
          </cell>
          <cell r="I7032">
            <v>8009</v>
          </cell>
          <cell r="J7032">
            <v>1</v>
          </cell>
          <cell r="K7032">
            <v>3</v>
          </cell>
          <cell r="L7032">
            <v>13345.49</v>
          </cell>
        </row>
        <row r="7033">
          <cell r="A7033">
            <v>8</v>
          </cell>
          <cell r="B7033">
            <v>6</v>
          </cell>
          <cell r="C7033">
            <v>0</v>
          </cell>
          <cell r="D7033">
            <v>0</v>
          </cell>
          <cell r="E7033">
            <v>1</v>
          </cell>
          <cell r="F7033">
            <v>5</v>
          </cell>
          <cell r="G7033">
            <v>0</v>
          </cell>
          <cell r="H7033">
            <v>0</v>
          </cell>
          <cell r="I7033">
            <v>8012</v>
          </cell>
          <cell r="J7033">
            <v>1</v>
          </cell>
          <cell r="K7033">
            <v>3</v>
          </cell>
          <cell r="L7033">
            <v>0</v>
          </cell>
        </row>
        <row r="7034">
          <cell r="A7034">
            <v>8</v>
          </cell>
          <cell r="B7034">
            <v>6</v>
          </cell>
          <cell r="C7034">
            <v>0</v>
          </cell>
          <cell r="D7034">
            <v>0</v>
          </cell>
          <cell r="E7034">
            <v>1</v>
          </cell>
          <cell r="F7034">
            <v>5</v>
          </cell>
          <cell r="G7034">
            <v>0</v>
          </cell>
          <cell r="H7034">
            <v>0</v>
          </cell>
          <cell r="I7034">
            <v>8013</v>
          </cell>
          <cell r="J7034">
            <v>1</v>
          </cell>
          <cell r="K7034">
            <v>3</v>
          </cell>
          <cell r="L7034">
            <v>9253.89</v>
          </cell>
        </row>
        <row r="7035">
          <cell r="A7035">
            <v>8</v>
          </cell>
          <cell r="B7035">
            <v>6</v>
          </cell>
          <cell r="C7035">
            <v>0</v>
          </cell>
          <cell r="D7035">
            <v>0</v>
          </cell>
          <cell r="E7035">
            <v>1</v>
          </cell>
          <cell r="F7035">
            <v>5</v>
          </cell>
          <cell r="G7035">
            <v>0</v>
          </cell>
          <cell r="H7035">
            <v>0</v>
          </cell>
          <cell r="I7035">
            <v>8014</v>
          </cell>
          <cell r="J7035">
            <v>1</v>
          </cell>
          <cell r="K7035">
            <v>3</v>
          </cell>
          <cell r="L7035">
            <v>7060</v>
          </cell>
        </row>
        <row r="7036">
          <cell r="A7036">
            <v>8</v>
          </cell>
          <cell r="B7036">
            <v>6</v>
          </cell>
          <cell r="C7036">
            <v>0</v>
          </cell>
          <cell r="D7036">
            <v>0</v>
          </cell>
          <cell r="E7036">
            <v>1</v>
          </cell>
          <cell r="F7036">
            <v>5</v>
          </cell>
          <cell r="G7036">
            <v>0</v>
          </cell>
          <cell r="H7036">
            <v>0</v>
          </cell>
          <cell r="I7036">
            <v>8015</v>
          </cell>
          <cell r="J7036">
            <v>1</v>
          </cell>
          <cell r="K7036">
            <v>3</v>
          </cell>
          <cell r="L7036">
            <v>33846.800000000003</v>
          </cell>
        </row>
        <row r="7037">
          <cell r="A7037">
            <v>8</v>
          </cell>
          <cell r="B7037">
            <v>6</v>
          </cell>
          <cell r="C7037">
            <v>0</v>
          </cell>
          <cell r="D7037">
            <v>0</v>
          </cell>
          <cell r="E7037">
            <v>1</v>
          </cell>
          <cell r="F7037">
            <v>5</v>
          </cell>
          <cell r="G7037">
            <v>0</v>
          </cell>
          <cell r="H7037">
            <v>0</v>
          </cell>
          <cell r="I7037">
            <v>8017</v>
          </cell>
          <cell r="J7037">
            <v>1</v>
          </cell>
          <cell r="K7037">
            <v>3</v>
          </cell>
          <cell r="L7037">
            <v>516</v>
          </cell>
        </row>
        <row r="7038">
          <cell r="A7038">
            <v>8</v>
          </cell>
          <cell r="B7038">
            <v>6</v>
          </cell>
          <cell r="C7038">
            <v>0</v>
          </cell>
          <cell r="D7038">
            <v>0</v>
          </cell>
          <cell r="E7038">
            <v>1</v>
          </cell>
          <cell r="F7038">
            <v>5</v>
          </cell>
          <cell r="G7038">
            <v>0</v>
          </cell>
          <cell r="H7038">
            <v>0</v>
          </cell>
          <cell r="I7038">
            <v>8100</v>
          </cell>
          <cell r="J7038">
            <v>1</v>
          </cell>
          <cell r="K7038">
            <v>3</v>
          </cell>
          <cell r="L7038">
            <v>287541.09000000003</v>
          </cell>
        </row>
        <row r="7039">
          <cell r="A7039">
            <v>8</v>
          </cell>
          <cell r="B7039">
            <v>6</v>
          </cell>
          <cell r="C7039">
            <v>0</v>
          </cell>
          <cell r="D7039">
            <v>0</v>
          </cell>
          <cell r="E7039">
            <v>1</v>
          </cell>
          <cell r="F7039">
            <v>5</v>
          </cell>
          <cell r="G7039">
            <v>0</v>
          </cell>
          <cell r="H7039">
            <v>0</v>
          </cell>
          <cell r="I7039">
            <v>8200</v>
          </cell>
          <cell r="J7039">
            <v>1</v>
          </cell>
          <cell r="K7039">
            <v>3</v>
          </cell>
          <cell r="L7039">
            <v>444538.73</v>
          </cell>
        </row>
        <row r="7040">
          <cell r="A7040">
            <v>8</v>
          </cell>
          <cell r="B7040">
            <v>6</v>
          </cell>
          <cell r="C7040">
            <v>0</v>
          </cell>
          <cell r="D7040">
            <v>0</v>
          </cell>
          <cell r="E7040">
            <v>1</v>
          </cell>
          <cell r="F7040">
            <v>5</v>
          </cell>
          <cell r="G7040">
            <v>0</v>
          </cell>
          <cell r="H7040">
            <v>0</v>
          </cell>
          <cell r="I7040">
            <v>8300</v>
          </cell>
          <cell r="J7040">
            <v>1</v>
          </cell>
          <cell r="K7040">
            <v>3</v>
          </cell>
          <cell r="L7040">
            <v>59259.1</v>
          </cell>
        </row>
        <row r="7041">
          <cell r="A7041">
            <v>8</v>
          </cell>
          <cell r="B7041">
            <v>6</v>
          </cell>
          <cell r="C7041">
            <v>0</v>
          </cell>
          <cell r="D7041">
            <v>0</v>
          </cell>
          <cell r="E7041">
            <v>1</v>
          </cell>
          <cell r="F7041">
            <v>5</v>
          </cell>
          <cell r="G7041">
            <v>0</v>
          </cell>
          <cell r="H7041">
            <v>0</v>
          </cell>
          <cell r="I7041">
            <v>8400</v>
          </cell>
          <cell r="J7041">
            <v>1</v>
          </cell>
          <cell r="K7041">
            <v>3</v>
          </cell>
          <cell r="L7041">
            <v>13547.08</v>
          </cell>
        </row>
        <row r="7042">
          <cell r="A7042">
            <v>8</v>
          </cell>
          <cell r="B7042">
            <v>6</v>
          </cell>
          <cell r="C7042">
            <v>0</v>
          </cell>
          <cell r="D7042">
            <v>0</v>
          </cell>
          <cell r="E7042">
            <v>1</v>
          </cell>
          <cell r="F7042">
            <v>5</v>
          </cell>
          <cell r="G7042">
            <v>0</v>
          </cell>
          <cell r="H7042">
            <v>0</v>
          </cell>
          <cell r="I7042">
            <v>8500</v>
          </cell>
          <cell r="J7042">
            <v>1</v>
          </cell>
          <cell r="K7042">
            <v>3</v>
          </cell>
          <cell r="L7042">
            <v>10979</v>
          </cell>
        </row>
        <row r="7043">
          <cell r="A7043">
            <v>8</v>
          </cell>
          <cell r="B7043">
            <v>6</v>
          </cell>
          <cell r="C7043">
            <v>0</v>
          </cell>
          <cell r="D7043">
            <v>0</v>
          </cell>
          <cell r="E7043">
            <v>1</v>
          </cell>
          <cell r="F7043">
            <v>5</v>
          </cell>
          <cell r="G7043">
            <v>0</v>
          </cell>
          <cell r="H7043">
            <v>0</v>
          </cell>
          <cell r="I7043">
            <v>8600</v>
          </cell>
          <cell r="J7043">
            <v>1</v>
          </cell>
          <cell r="K7043">
            <v>3</v>
          </cell>
          <cell r="L7043">
            <v>197394.41</v>
          </cell>
        </row>
        <row r="7044">
          <cell r="A7044">
            <v>8</v>
          </cell>
          <cell r="B7044">
            <v>6</v>
          </cell>
          <cell r="C7044">
            <v>0</v>
          </cell>
          <cell r="D7044">
            <v>0</v>
          </cell>
          <cell r="E7044">
            <v>1</v>
          </cell>
          <cell r="F7044">
            <v>5</v>
          </cell>
          <cell r="G7044">
            <v>0</v>
          </cell>
          <cell r="H7044">
            <v>0</v>
          </cell>
          <cell r="I7044">
            <v>8700</v>
          </cell>
          <cell r="J7044">
            <v>1</v>
          </cell>
          <cell r="K7044">
            <v>3</v>
          </cell>
          <cell r="L7044">
            <v>53632.45</v>
          </cell>
        </row>
        <row r="7045">
          <cell r="A7045">
            <v>8</v>
          </cell>
          <cell r="B7045">
            <v>6</v>
          </cell>
          <cell r="C7045">
            <v>0</v>
          </cell>
          <cell r="D7045">
            <v>0</v>
          </cell>
          <cell r="E7045">
            <v>1</v>
          </cell>
          <cell r="F7045">
            <v>5</v>
          </cell>
          <cell r="G7045">
            <v>0</v>
          </cell>
          <cell r="H7045">
            <v>0</v>
          </cell>
          <cell r="I7045">
            <v>8800</v>
          </cell>
          <cell r="J7045">
            <v>1</v>
          </cell>
          <cell r="K7045">
            <v>3</v>
          </cell>
          <cell r="L7045">
            <v>56274.94</v>
          </cell>
        </row>
        <row r="7046">
          <cell r="A7046">
            <v>8</v>
          </cell>
          <cell r="B7046">
            <v>6</v>
          </cell>
          <cell r="C7046">
            <v>0</v>
          </cell>
          <cell r="D7046">
            <v>0</v>
          </cell>
          <cell r="E7046">
            <v>1</v>
          </cell>
          <cell r="F7046">
            <v>5</v>
          </cell>
          <cell r="G7046">
            <v>0</v>
          </cell>
          <cell r="H7046">
            <v>0</v>
          </cell>
          <cell r="I7046">
            <v>8900</v>
          </cell>
          <cell r="J7046">
            <v>1</v>
          </cell>
          <cell r="K7046">
            <v>3</v>
          </cell>
          <cell r="L7046">
            <v>10506.71</v>
          </cell>
        </row>
        <row r="7047">
          <cell r="A7047">
            <v>8</v>
          </cell>
          <cell r="B7047">
            <v>6</v>
          </cell>
          <cell r="C7047">
            <v>0</v>
          </cell>
          <cell r="D7047">
            <v>0</v>
          </cell>
          <cell r="E7047">
            <v>1</v>
          </cell>
          <cell r="F7047">
            <v>5</v>
          </cell>
          <cell r="G7047">
            <v>0</v>
          </cell>
          <cell r="H7047">
            <v>0</v>
          </cell>
          <cell r="I7047">
            <v>9000</v>
          </cell>
          <cell r="J7047">
            <v>1</v>
          </cell>
          <cell r="K7047">
            <v>3</v>
          </cell>
          <cell r="L7047">
            <v>574523.9</v>
          </cell>
        </row>
        <row r="7048">
          <cell r="A7048">
            <v>8</v>
          </cell>
          <cell r="B7048">
            <v>6</v>
          </cell>
          <cell r="C7048">
            <v>0</v>
          </cell>
          <cell r="D7048">
            <v>0</v>
          </cell>
          <cell r="E7048">
            <v>1</v>
          </cell>
          <cell r="F7048">
            <v>5</v>
          </cell>
          <cell r="G7048">
            <v>0</v>
          </cell>
          <cell r="H7048">
            <v>0</v>
          </cell>
          <cell r="I7048">
            <v>9100</v>
          </cell>
          <cell r="J7048">
            <v>1</v>
          </cell>
          <cell r="K7048">
            <v>3</v>
          </cell>
          <cell r="L7048">
            <v>62613.03</v>
          </cell>
        </row>
        <row r="7049">
          <cell r="A7049">
            <v>8</v>
          </cell>
          <cell r="B7049">
            <v>6</v>
          </cell>
          <cell r="C7049">
            <v>0</v>
          </cell>
          <cell r="D7049">
            <v>0</v>
          </cell>
          <cell r="E7049">
            <v>1</v>
          </cell>
          <cell r="F7049">
            <v>5</v>
          </cell>
          <cell r="G7049">
            <v>0</v>
          </cell>
          <cell r="H7049">
            <v>0</v>
          </cell>
          <cell r="I7049">
            <v>9200</v>
          </cell>
          <cell r="J7049">
            <v>1</v>
          </cell>
          <cell r="K7049">
            <v>3</v>
          </cell>
          <cell r="L7049">
            <v>37436.080000000002</v>
          </cell>
        </row>
        <row r="7050">
          <cell r="A7050">
            <v>8</v>
          </cell>
          <cell r="B7050">
            <v>6</v>
          </cell>
          <cell r="C7050">
            <v>0</v>
          </cell>
          <cell r="D7050">
            <v>0</v>
          </cell>
          <cell r="E7050">
            <v>1</v>
          </cell>
          <cell r="F7050">
            <v>5</v>
          </cell>
          <cell r="G7050">
            <v>0</v>
          </cell>
          <cell r="H7050">
            <v>0</v>
          </cell>
          <cell r="I7050">
            <v>9300</v>
          </cell>
          <cell r="J7050">
            <v>1</v>
          </cell>
          <cell r="K7050">
            <v>3</v>
          </cell>
          <cell r="L7050">
            <v>9519.7199999999993</v>
          </cell>
        </row>
        <row r="7051">
          <cell r="A7051">
            <v>8</v>
          </cell>
          <cell r="B7051">
            <v>6</v>
          </cell>
          <cell r="C7051">
            <v>0</v>
          </cell>
          <cell r="D7051">
            <v>0</v>
          </cell>
          <cell r="E7051">
            <v>1</v>
          </cell>
          <cell r="F7051">
            <v>5</v>
          </cell>
          <cell r="G7051">
            <v>0</v>
          </cell>
          <cell r="H7051">
            <v>0</v>
          </cell>
          <cell r="I7051">
            <v>9700</v>
          </cell>
          <cell r="J7051">
            <v>1</v>
          </cell>
          <cell r="K7051">
            <v>3</v>
          </cell>
          <cell r="L7051">
            <v>0</v>
          </cell>
        </row>
        <row r="7052">
          <cell r="A7052">
            <v>8</v>
          </cell>
          <cell r="B7052">
            <v>6</v>
          </cell>
          <cell r="C7052">
            <v>0</v>
          </cell>
          <cell r="D7052">
            <v>0</v>
          </cell>
          <cell r="E7052">
            <v>1</v>
          </cell>
          <cell r="F7052">
            <v>5</v>
          </cell>
          <cell r="G7052">
            <v>0</v>
          </cell>
          <cell r="H7052">
            <v>0</v>
          </cell>
          <cell r="I7052">
            <v>9800</v>
          </cell>
          <cell r="J7052">
            <v>1</v>
          </cell>
          <cell r="K7052">
            <v>3</v>
          </cell>
          <cell r="L7052">
            <v>11974</v>
          </cell>
        </row>
        <row r="7053">
          <cell r="A7053">
            <v>8</v>
          </cell>
          <cell r="B7053">
            <v>6</v>
          </cell>
          <cell r="C7053">
            <v>0</v>
          </cell>
          <cell r="D7053">
            <v>0</v>
          </cell>
          <cell r="E7053">
            <v>1</v>
          </cell>
          <cell r="F7053">
            <v>5</v>
          </cell>
          <cell r="G7053">
            <v>0</v>
          </cell>
          <cell r="H7053">
            <v>0</v>
          </cell>
          <cell r="I7053">
            <v>1000</v>
          </cell>
          <cell r="J7053">
            <v>2</v>
          </cell>
          <cell r="K7053">
            <v>3</v>
          </cell>
          <cell r="L7053">
            <v>71743</v>
          </cell>
        </row>
        <row r="7054">
          <cell r="A7054">
            <v>8</v>
          </cell>
          <cell r="B7054">
            <v>6</v>
          </cell>
          <cell r="C7054">
            <v>0</v>
          </cell>
          <cell r="D7054">
            <v>0</v>
          </cell>
          <cell r="E7054">
            <v>1</v>
          </cell>
          <cell r="F7054">
            <v>5</v>
          </cell>
          <cell r="G7054">
            <v>0</v>
          </cell>
          <cell r="H7054">
            <v>0</v>
          </cell>
          <cell r="I7054">
            <v>1002</v>
          </cell>
          <cell r="J7054">
            <v>2</v>
          </cell>
          <cell r="K7054">
            <v>3</v>
          </cell>
          <cell r="L7054">
            <v>0</v>
          </cell>
        </row>
        <row r="7055">
          <cell r="A7055">
            <v>8</v>
          </cell>
          <cell r="B7055">
            <v>6</v>
          </cell>
          <cell r="C7055">
            <v>0</v>
          </cell>
          <cell r="D7055">
            <v>0</v>
          </cell>
          <cell r="E7055">
            <v>1</v>
          </cell>
          <cell r="F7055">
            <v>5</v>
          </cell>
          <cell r="G7055">
            <v>0</v>
          </cell>
          <cell r="H7055">
            <v>0</v>
          </cell>
          <cell r="I7055">
            <v>1010</v>
          </cell>
          <cell r="J7055">
            <v>2</v>
          </cell>
          <cell r="K7055">
            <v>3</v>
          </cell>
          <cell r="L7055">
            <v>0</v>
          </cell>
        </row>
        <row r="7056">
          <cell r="A7056">
            <v>8</v>
          </cell>
          <cell r="B7056">
            <v>6</v>
          </cell>
          <cell r="C7056">
            <v>0</v>
          </cell>
          <cell r="D7056">
            <v>0</v>
          </cell>
          <cell r="E7056">
            <v>1</v>
          </cell>
          <cell r="F7056">
            <v>5</v>
          </cell>
          <cell r="G7056">
            <v>0</v>
          </cell>
          <cell r="H7056">
            <v>0</v>
          </cell>
          <cell r="I7056">
            <v>1030</v>
          </cell>
          <cell r="J7056">
            <v>2</v>
          </cell>
          <cell r="K7056">
            <v>3</v>
          </cell>
          <cell r="L7056">
            <v>0</v>
          </cell>
        </row>
        <row r="7057">
          <cell r="A7057">
            <v>8</v>
          </cell>
          <cell r="B7057">
            <v>6</v>
          </cell>
          <cell r="C7057">
            <v>0</v>
          </cell>
          <cell r="D7057">
            <v>0</v>
          </cell>
          <cell r="E7057">
            <v>1</v>
          </cell>
          <cell r="F7057">
            <v>5</v>
          </cell>
          <cell r="G7057">
            <v>0</v>
          </cell>
          <cell r="H7057">
            <v>0</v>
          </cell>
          <cell r="I7057">
            <v>1100</v>
          </cell>
          <cell r="J7057">
            <v>2</v>
          </cell>
          <cell r="K7057">
            <v>3</v>
          </cell>
          <cell r="L7057">
            <v>0</v>
          </cell>
        </row>
        <row r="7058">
          <cell r="A7058">
            <v>8</v>
          </cell>
          <cell r="B7058">
            <v>6</v>
          </cell>
          <cell r="C7058">
            <v>0</v>
          </cell>
          <cell r="D7058">
            <v>0</v>
          </cell>
          <cell r="E7058">
            <v>1</v>
          </cell>
          <cell r="F7058">
            <v>5</v>
          </cell>
          <cell r="G7058">
            <v>0</v>
          </cell>
          <cell r="H7058">
            <v>0</v>
          </cell>
          <cell r="I7058">
            <v>1101</v>
          </cell>
          <cell r="J7058">
            <v>2</v>
          </cell>
          <cell r="K7058">
            <v>3</v>
          </cell>
          <cell r="L7058">
            <v>0</v>
          </cell>
        </row>
        <row r="7059">
          <cell r="A7059">
            <v>8</v>
          </cell>
          <cell r="B7059">
            <v>6</v>
          </cell>
          <cell r="C7059">
            <v>0</v>
          </cell>
          <cell r="D7059">
            <v>0</v>
          </cell>
          <cell r="E7059">
            <v>1</v>
          </cell>
          <cell r="F7059">
            <v>5</v>
          </cell>
          <cell r="G7059">
            <v>0</v>
          </cell>
          <cell r="H7059">
            <v>0</v>
          </cell>
          <cell r="I7059">
            <v>1102</v>
          </cell>
          <cell r="J7059">
            <v>2</v>
          </cell>
          <cell r="K7059">
            <v>3</v>
          </cell>
          <cell r="L7059">
            <v>1940.4</v>
          </cell>
        </row>
        <row r="7060">
          <cell r="A7060">
            <v>8</v>
          </cell>
          <cell r="B7060">
            <v>6</v>
          </cell>
          <cell r="C7060">
            <v>0</v>
          </cell>
          <cell r="D7060">
            <v>0</v>
          </cell>
          <cell r="E7060">
            <v>1</v>
          </cell>
          <cell r="F7060">
            <v>5</v>
          </cell>
          <cell r="G7060">
            <v>0</v>
          </cell>
          <cell r="H7060">
            <v>0</v>
          </cell>
          <cell r="I7060">
            <v>1103</v>
          </cell>
          <cell r="J7060">
            <v>2</v>
          </cell>
          <cell r="K7060">
            <v>3</v>
          </cell>
          <cell r="L7060">
            <v>303.56</v>
          </cell>
        </row>
        <row r="7061">
          <cell r="A7061">
            <v>8</v>
          </cell>
          <cell r="B7061">
            <v>6</v>
          </cell>
          <cell r="C7061">
            <v>0</v>
          </cell>
          <cell r="D7061">
            <v>0</v>
          </cell>
          <cell r="E7061">
            <v>1</v>
          </cell>
          <cell r="F7061">
            <v>5</v>
          </cell>
          <cell r="G7061">
            <v>0</v>
          </cell>
          <cell r="H7061">
            <v>0</v>
          </cell>
          <cell r="I7061">
            <v>1104</v>
          </cell>
          <cell r="J7061">
            <v>2</v>
          </cell>
          <cell r="K7061">
            <v>3</v>
          </cell>
          <cell r="L7061">
            <v>59026.52</v>
          </cell>
        </row>
        <row r="7062">
          <cell r="A7062">
            <v>8</v>
          </cell>
          <cell r="B7062">
            <v>6</v>
          </cell>
          <cell r="C7062">
            <v>0</v>
          </cell>
          <cell r="D7062">
            <v>0</v>
          </cell>
          <cell r="E7062">
            <v>1</v>
          </cell>
          <cell r="F7062">
            <v>5</v>
          </cell>
          <cell r="G7062">
            <v>0</v>
          </cell>
          <cell r="H7062">
            <v>0</v>
          </cell>
          <cell r="I7062">
            <v>1320</v>
          </cell>
          <cell r="J7062">
            <v>2</v>
          </cell>
          <cell r="K7062">
            <v>3</v>
          </cell>
          <cell r="L7062">
            <v>0</v>
          </cell>
        </row>
        <row r="7063">
          <cell r="A7063">
            <v>8</v>
          </cell>
          <cell r="B7063">
            <v>6</v>
          </cell>
          <cell r="C7063">
            <v>0</v>
          </cell>
          <cell r="D7063">
            <v>0</v>
          </cell>
          <cell r="E7063">
            <v>1</v>
          </cell>
          <cell r="F7063">
            <v>5</v>
          </cell>
          <cell r="G7063">
            <v>0</v>
          </cell>
          <cell r="H7063">
            <v>0</v>
          </cell>
          <cell r="I7063">
            <v>1600</v>
          </cell>
          <cell r="J7063">
            <v>2</v>
          </cell>
          <cell r="K7063">
            <v>3</v>
          </cell>
          <cell r="L7063">
            <v>18000</v>
          </cell>
        </row>
        <row r="7064">
          <cell r="A7064">
            <v>8</v>
          </cell>
          <cell r="B7064">
            <v>6</v>
          </cell>
          <cell r="C7064">
            <v>0</v>
          </cell>
          <cell r="D7064">
            <v>0</v>
          </cell>
          <cell r="E7064">
            <v>1</v>
          </cell>
          <cell r="F7064">
            <v>5</v>
          </cell>
          <cell r="G7064">
            <v>0</v>
          </cell>
          <cell r="H7064">
            <v>0</v>
          </cell>
          <cell r="I7064">
            <v>1620</v>
          </cell>
          <cell r="J7064">
            <v>2</v>
          </cell>
          <cell r="K7064">
            <v>3</v>
          </cell>
          <cell r="L7064">
            <v>43656.480000000003</v>
          </cell>
        </row>
        <row r="7065">
          <cell r="A7065">
            <v>8</v>
          </cell>
          <cell r="B7065">
            <v>6</v>
          </cell>
          <cell r="C7065">
            <v>0</v>
          </cell>
          <cell r="D7065">
            <v>0</v>
          </cell>
          <cell r="E7065">
            <v>1</v>
          </cell>
          <cell r="F7065">
            <v>5</v>
          </cell>
          <cell r="G7065">
            <v>0</v>
          </cell>
          <cell r="H7065">
            <v>0</v>
          </cell>
          <cell r="I7065">
            <v>2000</v>
          </cell>
          <cell r="J7065">
            <v>2</v>
          </cell>
          <cell r="K7065">
            <v>3</v>
          </cell>
          <cell r="L7065">
            <v>0</v>
          </cell>
        </row>
        <row r="7066">
          <cell r="A7066">
            <v>8</v>
          </cell>
          <cell r="B7066">
            <v>6</v>
          </cell>
          <cell r="C7066">
            <v>0</v>
          </cell>
          <cell r="D7066">
            <v>0</v>
          </cell>
          <cell r="E7066">
            <v>1</v>
          </cell>
          <cell r="F7066">
            <v>5</v>
          </cell>
          <cell r="G7066">
            <v>0</v>
          </cell>
          <cell r="H7066">
            <v>0</v>
          </cell>
          <cell r="I7066">
            <v>2011</v>
          </cell>
          <cell r="J7066">
            <v>2</v>
          </cell>
          <cell r="K7066">
            <v>3</v>
          </cell>
          <cell r="L7066">
            <v>0</v>
          </cell>
        </row>
        <row r="7067">
          <cell r="A7067">
            <v>8</v>
          </cell>
          <cell r="B7067">
            <v>6</v>
          </cell>
          <cell r="C7067">
            <v>0</v>
          </cell>
          <cell r="D7067">
            <v>0</v>
          </cell>
          <cell r="E7067">
            <v>1</v>
          </cell>
          <cell r="F7067">
            <v>5</v>
          </cell>
          <cell r="G7067">
            <v>0</v>
          </cell>
          <cell r="H7067">
            <v>0</v>
          </cell>
          <cell r="I7067">
            <v>2021</v>
          </cell>
          <cell r="J7067">
            <v>2</v>
          </cell>
          <cell r="K7067">
            <v>3</v>
          </cell>
          <cell r="L7067">
            <v>0</v>
          </cell>
        </row>
        <row r="7068">
          <cell r="A7068">
            <v>8</v>
          </cell>
          <cell r="B7068">
            <v>6</v>
          </cell>
          <cell r="C7068">
            <v>0</v>
          </cell>
          <cell r="D7068">
            <v>0</v>
          </cell>
          <cell r="E7068">
            <v>1</v>
          </cell>
          <cell r="F7068">
            <v>5</v>
          </cell>
          <cell r="G7068">
            <v>0</v>
          </cell>
          <cell r="H7068">
            <v>0</v>
          </cell>
          <cell r="I7068">
            <v>2022</v>
          </cell>
          <cell r="J7068">
            <v>2</v>
          </cell>
          <cell r="K7068">
            <v>3</v>
          </cell>
          <cell r="L7068">
            <v>0</v>
          </cell>
        </row>
        <row r="7069">
          <cell r="A7069">
            <v>8</v>
          </cell>
          <cell r="B7069">
            <v>6</v>
          </cell>
          <cell r="C7069">
            <v>0</v>
          </cell>
          <cell r="D7069">
            <v>0</v>
          </cell>
          <cell r="E7069">
            <v>1</v>
          </cell>
          <cell r="F7069">
            <v>5</v>
          </cell>
          <cell r="G7069">
            <v>0</v>
          </cell>
          <cell r="H7069">
            <v>0</v>
          </cell>
          <cell r="I7069">
            <v>2023</v>
          </cell>
          <cell r="J7069">
            <v>2</v>
          </cell>
          <cell r="K7069">
            <v>3</v>
          </cell>
          <cell r="L7069">
            <v>0</v>
          </cell>
        </row>
        <row r="7070">
          <cell r="A7070">
            <v>8</v>
          </cell>
          <cell r="B7070">
            <v>6</v>
          </cell>
          <cell r="C7070">
            <v>0</v>
          </cell>
          <cell r="D7070">
            <v>0</v>
          </cell>
          <cell r="E7070">
            <v>1</v>
          </cell>
          <cell r="F7070">
            <v>5</v>
          </cell>
          <cell r="G7070">
            <v>0</v>
          </cell>
          <cell r="H7070">
            <v>0</v>
          </cell>
          <cell r="I7070">
            <v>2024</v>
          </cell>
          <cell r="J7070">
            <v>2</v>
          </cell>
          <cell r="K7070">
            <v>3</v>
          </cell>
          <cell r="L7070">
            <v>0</v>
          </cell>
        </row>
        <row r="7071">
          <cell r="A7071">
            <v>8</v>
          </cell>
          <cell r="B7071">
            <v>6</v>
          </cell>
          <cell r="C7071">
            <v>0</v>
          </cell>
          <cell r="D7071">
            <v>0</v>
          </cell>
          <cell r="E7071">
            <v>1</v>
          </cell>
          <cell r="F7071">
            <v>5</v>
          </cell>
          <cell r="G7071">
            <v>0</v>
          </cell>
          <cell r="H7071">
            <v>0</v>
          </cell>
          <cell r="I7071">
            <v>2025</v>
          </cell>
          <cell r="J7071">
            <v>2</v>
          </cell>
          <cell r="K7071">
            <v>3</v>
          </cell>
          <cell r="L7071">
            <v>0</v>
          </cell>
        </row>
        <row r="7072">
          <cell r="A7072">
            <v>8</v>
          </cell>
          <cell r="B7072">
            <v>6</v>
          </cell>
          <cell r="C7072">
            <v>0</v>
          </cell>
          <cell r="D7072">
            <v>0</v>
          </cell>
          <cell r="E7072">
            <v>1</v>
          </cell>
          <cell r="F7072">
            <v>5</v>
          </cell>
          <cell r="G7072">
            <v>0</v>
          </cell>
          <cell r="H7072">
            <v>0</v>
          </cell>
          <cell r="I7072">
            <v>2026</v>
          </cell>
          <cell r="J7072">
            <v>2</v>
          </cell>
          <cell r="K7072">
            <v>3</v>
          </cell>
          <cell r="L7072">
            <v>0</v>
          </cell>
        </row>
        <row r="7073">
          <cell r="A7073">
            <v>8</v>
          </cell>
          <cell r="B7073">
            <v>6</v>
          </cell>
          <cell r="C7073">
            <v>0</v>
          </cell>
          <cell r="D7073">
            <v>0</v>
          </cell>
          <cell r="E7073">
            <v>1</v>
          </cell>
          <cell r="F7073">
            <v>5</v>
          </cell>
          <cell r="G7073">
            <v>0</v>
          </cell>
          <cell r="H7073">
            <v>0</v>
          </cell>
          <cell r="I7073">
            <v>2027</v>
          </cell>
          <cell r="J7073">
            <v>2</v>
          </cell>
          <cell r="K7073">
            <v>3</v>
          </cell>
          <cell r="L7073">
            <v>0</v>
          </cell>
        </row>
        <row r="7074">
          <cell r="A7074">
            <v>8</v>
          </cell>
          <cell r="B7074">
            <v>6</v>
          </cell>
          <cell r="C7074">
            <v>0</v>
          </cell>
          <cell r="D7074">
            <v>0</v>
          </cell>
          <cell r="E7074">
            <v>1</v>
          </cell>
          <cell r="F7074">
            <v>5</v>
          </cell>
          <cell r="G7074">
            <v>0</v>
          </cell>
          <cell r="H7074">
            <v>0</v>
          </cell>
          <cell r="I7074">
            <v>2028</v>
          </cell>
          <cell r="J7074">
            <v>2</v>
          </cell>
          <cell r="K7074">
            <v>3</v>
          </cell>
          <cell r="L7074">
            <v>0</v>
          </cell>
        </row>
        <row r="7075">
          <cell r="A7075">
            <v>8</v>
          </cell>
          <cell r="B7075">
            <v>6</v>
          </cell>
          <cell r="C7075">
            <v>0</v>
          </cell>
          <cell r="D7075">
            <v>0</v>
          </cell>
          <cell r="E7075">
            <v>1</v>
          </cell>
          <cell r="F7075">
            <v>5</v>
          </cell>
          <cell r="G7075">
            <v>0</v>
          </cell>
          <cell r="H7075">
            <v>0</v>
          </cell>
          <cell r="I7075">
            <v>2029</v>
          </cell>
          <cell r="J7075">
            <v>2</v>
          </cell>
          <cell r="K7075">
            <v>3</v>
          </cell>
          <cell r="L7075">
            <v>0</v>
          </cell>
        </row>
        <row r="7076">
          <cell r="A7076">
            <v>8</v>
          </cell>
          <cell r="B7076">
            <v>6</v>
          </cell>
          <cell r="C7076">
            <v>0</v>
          </cell>
          <cell r="D7076">
            <v>0</v>
          </cell>
          <cell r="E7076">
            <v>1</v>
          </cell>
          <cell r="F7076">
            <v>5</v>
          </cell>
          <cell r="G7076">
            <v>0</v>
          </cell>
          <cell r="H7076">
            <v>0</v>
          </cell>
          <cell r="I7076">
            <v>3011</v>
          </cell>
          <cell r="J7076">
            <v>2</v>
          </cell>
          <cell r="K7076">
            <v>3</v>
          </cell>
          <cell r="L7076">
            <v>0</v>
          </cell>
        </row>
        <row r="7077">
          <cell r="A7077">
            <v>8</v>
          </cell>
          <cell r="B7077">
            <v>6</v>
          </cell>
          <cell r="C7077">
            <v>0</v>
          </cell>
          <cell r="D7077">
            <v>0</v>
          </cell>
          <cell r="E7077">
            <v>1</v>
          </cell>
          <cell r="F7077">
            <v>5</v>
          </cell>
          <cell r="G7077">
            <v>0</v>
          </cell>
          <cell r="H7077">
            <v>0</v>
          </cell>
          <cell r="I7077">
            <v>4000</v>
          </cell>
          <cell r="J7077">
            <v>2</v>
          </cell>
          <cell r="K7077">
            <v>3</v>
          </cell>
          <cell r="L7077">
            <v>0</v>
          </cell>
        </row>
        <row r="7078">
          <cell r="A7078">
            <v>8</v>
          </cell>
          <cell r="B7078">
            <v>6</v>
          </cell>
          <cell r="C7078">
            <v>0</v>
          </cell>
          <cell r="D7078">
            <v>0</v>
          </cell>
          <cell r="E7078">
            <v>1</v>
          </cell>
          <cell r="F7078">
            <v>5</v>
          </cell>
          <cell r="G7078">
            <v>0</v>
          </cell>
          <cell r="H7078">
            <v>0</v>
          </cell>
          <cell r="I7078">
            <v>4044</v>
          </cell>
          <cell r="J7078">
            <v>2</v>
          </cell>
          <cell r="K7078">
            <v>3</v>
          </cell>
          <cell r="L7078">
            <v>80000</v>
          </cell>
        </row>
        <row r="7079">
          <cell r="A7079">
            <v>8</v>
          </cell>
          <cell r="B7079">
            <v>6</v>
          </cell>
          <cell r="C7079">
            <v>0</v>
          </cell>
          <cell r="D7079">
            <v>0</v>
          </cell>
          <cell r="E7079">
            <v>1</v>
          </cell>
          <cell r="F7079">
            <v>5</v>
          </cell>
          <cell r="G7079">
            <v>0</v>
          </cell>
          <cell r="H7079">
            <v>0</v>
          </cell>
          <cell r="I7079">
            <v>5301</v>
          </cell>
          <cell r="J7079">
            <v>2</v>
          </cell>
          <cell r="K7079">
            <v>3</v>
          </cell>
          <cell r="L7079">
            <v>0</v>
          </cell>
        </row>
        <row r="7080">
          <cell r="A7080">
            <v>8</v>
          </cell>
          <cell r="B7080">
            <v>6</v>
          </cell>
          <cell r="C7080">
            <v>0</v>
          </cell>
          <cell r="D7080">
            <v>0</v>
          </cell>
          <cell r="E7080">
            <v>1</v>
          </cell>
          <cell r="F7080">
            <v>5</v>
          </cell>
          <cell r="G7080">
            <v>0</v>
          </cell>
          <cell r="H7080">
            <v>0</v>
          </cell>
          <cell r="I7080">
            <v>5920</v>
          </cell>
          <cell r="J7080">
            <v>2</v>
          </cell>
          <cell r="K7080">
            <v>3</v>
          </cell>
          <cell r="L7080">
            <v>0</v>
          </cell>
        </row>
        <row r="7081">
          <cell r="A7081">
            <v>8</v>
          </cell>
          <cell r="B7081">
            <v>6</v>
          </cell>
          <cell r="C7081">
            <v>0</v>
          </cell>
          <cell r="D7081">
            <v>0</v>
          </cell>
          <cell r="E7081">
            <v>1</v>
          </cell>
          <cell r="F7081">
            <v>5</v>
          </cell>
          <cell r="G7081">
            <v>0</v>
          </cell>
          <cell r="H7081">
            <v>0</v>
          </cell>
          <cell r="I7081">
            <v>7100</v>
          </cell>
          <cell r="J7081">
            <v>2</v>
          </cell>
          <cell r="K7081">
            <v>3</v>
          </cell>
          <cell r="L7081">
            <v>162190</v>
          </cell>
        </row>
        <row r="7082">
          <cell r="A7082">
            <v>8</v>
          </cell>
          <cell r="B7082">
            <v>6</v>
          </cell>
          <cell r="C7082">
            <v>0</v>
          </cell>
          <cell r="D7082">
            <v>0</v>
          </cell>
          <cell r="E7082">
            <v>1</v>
          </cell>
          <cell r="F7082">
            <v>5</v>
          </cell>
          <cell r="G7082">
            <v>0</v>
          </cell>
          <cell r="H7082">
            <v>0</v>
          </cell>
          <cell r="I7082">
            <v>7110</v>
          </cell>
          <cell r="J7082">
            <v>2</v>
          </cell>
          <cell r="K7082">
            <v>3</v>
          </cell>
          <cell r="L7082">
            <v>0</v>
          </cell>
        </row>
        <row r="7083">
          <cell r="A7083">
            <v>8</v>
          </cell>
          <cell r="B7083">
            <v>6</v>
          </cell>
          <cell r="C7083">
            <v>0</v>
          </cell>
          <cell r="D7083">
            <v>0</v>
          </cell>
          <cell r="E7083">
            <v>1</v>
          </cell>
          <cell r="F7083">
            <v>5</v>
          </cell>
          <cell r="G7083">
            <v>0</v>
          </cell>
          <cell r="H7083">
            <v>0</v>
          </cell>
          <cell r="I7083">
            <v>7130</v>
          </cell>
          <cell r="J7083">
            <v>2</v>
          </cell>
          <cell r="K7083">
            <v>3</v>
          </cell>
          <cell r="L7083">
            <v>109118.99</v>
          </cell>
        </row>
        <row r="7084">
          <cell r="A7084">
            <v>8</v>
          </cell>
          <cell r="B7084">
            <v>6</v>
          </cell>
          <cell r="C7084">
            <v>0</v>
          </cell>
          <cell r="D7084">
            <v>0</v>
          </cell>
          <cell r="E7084">
            <v>1</v>
          </cell>
          <cell r="F7084">
            <v>5</v>
          </cell>
          <cell r="G7084">
            <v>0</v>
          </cell>
          <cell r="H7084">
            <v>0</v>
          </cell>
          <cell r="I7084">
            <v>7140</v>
          </cell>
          <cell r="J7084">
            <v>2</v>
          </cell>
          <cell r="K7084">
            <v>3</v>
          </cell>
          <cell r="L7084">
            <v>0</v>
          </cell>
        </row>
        <row r="7085">
          <cell r="A7085">
            <v>8</v>
          </cell>
          <cell r="B7085">
            <v>6</v>
          </cell>
          <cell r="C7085">
            <v>0</v>
          </cell>
          <cell r="D7085">
            <v>0</v>
          </cell>
          <cell r="E7085">
            <v>1</v>
          </cell>
          <cell r="F7085">
            <v>5</v>
          </cell>
          <cell r="G7085">
            <v>0</v>
          </cell>
          <cell r="H7085">
            <v>0</v>
          </cell>
          <cell r="I7085">
            <v>7200</v>
          </cell>
          <cell r="J7085">
            <v>2</v>
          </cell>
          <cell r="K7085">
            <v>3</v>
          </cell>
          <cell r="L7085">
            <v>0</v>
          </cell>
        </row>
        <row r="7086">
          <cell r="A7086">
            <v>8</v>
          </cell>
          <cell r="B7086">
            <v>6</v>
          </cell>
          <cell r="C7086">
            <v>0</v>
          </cell>
          <cell r="D7086">
            <v>0</v>
          </cell>
          <cell r="E7086">
            <v>1</v>
          </cell>
          <cell r="F7086">
            <v>5</v>
          </cell>
          <cell r="G7086">
            <v>0</v>
          </cell>
          <cell r="H7086">
            <v>0</v>
          </cell>
          <cell r="I7086">
            <v>7500</v>
          </cell>
          <cell r="J7086">
            <v>2</v>
          </cell>
          <cell r="K7086">
            <v>3</v>
          </cell>
          <cell r="L7086">
            <v>4800</v>
          </cell>
        </row>
        <row r="7087">
          <cell r="A7087">
            <v>8</v>
          </cell>
          <cell r="B7087">
            <v>6</v>
          </cell>
          <cell r="C7087">
            <v>0</v>
          </cell>
          <cell r="D7087">
            <v>0</v>
          </cell>
          <cell r="E7087">
            <v>1</v>
          </cell>
          <cell r="F7087">
            <v>5</v>
          </cell>
          <cell r="G7087">
            <v>0</v>
          </cell>
          <cell r="H7087">
            <v>0</v>
          </cell>
          <cell r="I7087">
            <v>7510</v>
          </cell>
          <cell r="J7087">
            <v>2</v>
          </cell>
          <cell r="K7087">
            <v>3</v>
          </cell>
          <cell r="L7087">
            <v>0</v>
          </cell>
        </row>
        <row r="7088">
          <cell r="A7088">
            <v>8</v>
          </cell>
          <cell r="B7088">
            <v>6</v>
          </cell>
          <cell r="C7088">
            <v>0</v>
          </cell>
          <cell r="D7088">
            <v>0</v>
          </cell>
          <cell r="E7088">
            <v>1</v>
          </cell>
          <cell r="F7088">
            <v>6</v>
          </cell>
          <cell r="G7088">
            <v>0</v>
          </cell>
          <cell r="H7088">
            <v>0</v>
          </cell>
          <cell r="I7088">
            <v>8200</v>
          </cell>
          <cell r="J7088">
            <v>1</v>
          </cell>
          <cell r="K7088">
            <v>3</v>
          </cell>
          <cell r="L7088">
            <v>31965</v>
          </cell>
        </row>
        <row r="7089">
          <cell r="A7089">
            <v>8</v>
          </cell>
          <cell r="B7089">
            <v>6</v>
          </cell>
          <cell r="C7089">
            <v>0</v>
          </cell>
          <cell r="D7089">
            <v>0</v>
          </cell>
          <cell r="E7089">
            <v>1</v>
          </cell>
          <cell r="F7089">
            <v>6</v>
          </cell>
          <cell r="G7089">
            <v>0</v>
          </cell>
          <cell r="H7089">
            <v>0</v>
          </cell>
          <cell r="I7089">
            <v>1000</v>
          </cell>
          <cell r="J7089">
            <v>2</v>
          </cell>
          <cell r="K7089">
            <v>3</v>
          </cell>
          <cell r="L7089">
            <v>0</v>
          </cell>
        </row>
        <row r="7090">
          <cell r="A7090">
            <v>8</v>
          </cell>
          <cell r="B7090">
            <v>6</v>
          </cell>
          <cell r="C7090">
            <v>0</v>
          </cell>
          <cell r="D7090">
            <v>0</v>
          </cell>
          <cell r="E7090">
            <v>1</v>
          </cell>
          <cell r="F7090">
            <v>7</v>
          </cell>
          <cell r="G7090">
            <v>0</v>
          </cell>
          <cell r="H7090">
            <v>0</v>
          </cell>
          <cell r="I7090">
            <v>8001</v>
          </cell>
          <cell r="J7090">
            <v>1</v>
          </cell>
          <cell r="K7090">
            <v>3</v>
          </cell>
          <cell r="L7090">
            <v>7430</v>
          </cell>
        </row>
        <row r="7091">
          <cell r="A7091">
            <v>8</v>
          </cell>
          <cell r="B7091">
            <v>6</v>
          </cell>
          <cell r="C7091">
            <v>0</v>
          </cell>
          <cell r="D7091">
            <v>0</v>
          </cell>
          <cell r="E7091">
            <v>1</v>
          </cell>
          <cell r="F7091">
            <v>7</v>
          </cell>
          <cell r="G7091">
            <v>0</v>
          </cell>
          <cell r="H7091">
            <v>0</v>
          </cell>
          <cell r="I7091">
            <v>8002</v>
          </cell>
          <cell r="J7091">
            <v>1</v>
          </cell>
          <cell r="K7091">
            <v>3</v>
          </cell>
          <cell r="L7091">
            <v>16572</v>
          </cell>
        </row>
        <row r="7092">
          <cell r="A7092">
            <v>8</v>
          </cell>
          <cell r="B7092">
            <v>6</v>
          </cell>
          <cell r="C7092">
            <v>0</v>
          </cell>
          <cell r="D7092">
            <v>0</v>
          </cell>
          <cell r="E7092">
            <v>1</v>
          </cell>
          <cell r="F7092">
            <v>7</v>
          </cell>
          <cell r="G7092">
            <v>0</v>
          </cell>
          <cell r="H7092">
            <v>0</v>
          </cell>
          <cell r="I7092">
            <v>8003</v>
          </cell>
          <cell r="J7092">
            <v>1</v>
          </cell>
          <cell r="K7092">
            <v>3</v>
          </cell>
          <cell r="L7092">
            <v>1590</v>
          </cell>
        </row>
        <row r="7093">
          <cell r="A7093">
            <v>8</v>
          </cell>
          <cell r="B7093">
            <v>6</v>
          </cell>
          <cell r="C7093">
            <v>0</v>
          </cell>
          <cell r="D7093">
            <v>0</v>
          </cell>
          <cell r="E7093">
            <v>1</v>
          </cell>
          <cell r="F7093">
            <v>7</v>
          </cell>
          <cell r="G7093">
            <v>0</v>
          </cell>
          <cell r="H7093">
            <v>0</v>
          </cell>
          <cell r="I7093">
            <v>8004</v>
          </cell>
          <cell r="J7093">
            <v>1</v>
          </cell>
          <cell r="K7093">
            <v>3</v>
          </cell>
          <cell r="L7093">
            <v>5500</v>
          </cell>
        </row>
        <row r="7094">
          <cell r="A7094">
            <v>8</v>
          </cell>
          <cell r="B7094">
            <v>6</v>
          </cell>
          <cell r="C7094">
            <v>0</v>
          </cell>
          <cell r="D7094">
            <v>0</v>
          </cell>
          <cell r="E7094">
            <v>1</v>
          </cell>
          <cell r="F7094">
            <v>7</v>
          </cell>
          <cell r="G7094">
            <v>0</v>
          </cell>
          <cell r="H7094">
            <v>0</v>
          </cell>
          <cell r="I7094">
            <v>8005</v>
          </cell>
          <cell r="J7094">
            <v>1</v>
          </cell>
          <cell r="K7094">
            <v>3</v>
          </cell>
          <cell r="L7094">
            <v>0</v>
          </cell>
        </row>
        <row r="7095">
          <cell r="A7095">
            <v>8</v>
          </cell>
          <cell r="B7095">
            <v>6</v>
          </cell>
          <cell r="C7095">
            <v>0</v>
          </cell>
          <cell r="D7095">
            <v>0</v>
          </cell>
          <cell r="E7095">
            <v>1</v>
          </cell>
          <cell r="F7095">
            <v>7</v>
          </cell>
          <cell r="G7095">
            <v>0</v>
          </cell>
          <cell r="H7095">
            <v>0</v>
          </cell>
          <cell r="I7095">
            <v>8006</v>
          </cell>
          <cell r="J7095">
            <v>1</v>
          </cell>
          <cell r="K7095">
            <v>3</v>
          </cell>
          <cell r="L7095">
            <v>3640</v>
          </cell>
        </row>
        <row r="7096">
          <cell r="A7096">
            <v>8</v>
          </cell>
          <cell r="B7096">
            <v>6</v>
          </cell>
          <cell r="C7096">
            <v>0</v>
          </cell>
          <cell r="D7096">
            <v>0</v>
          </cell>
          <cell r="E7096">
            <v>1</v>
          </cell>
          <cell r="F7096">
            <v>7</v>
          </cell>
          <cell r="G7096">
            <v>0</v>
          </cell>
          <cell r="H7096">
            <v>0</v>
          </cell>
          <cell r="I7096">
            <v>8007</v>
          </cell>
          <cell r="J7096">
            <v>1</v>
          </cell>
          <cell r="K7096">
            <v>3</v>
          </cell>
          <cell r="L7096">
            <v>2731</v>
          </cell>
        </row>
        <row r="7097">
          <cell r="A7097">
            <v>8</v>
          </cell>
          <cell r="B7097">
            <v>6</v>
          </cell>
          <cell r="C7097">
            <v>0</v>
          </cell>
          <cell r="D7097">
            <v>0</v>
          </cell>
          <cell r="E7097">
            <v>1</v>
          </cell>
          <cell r="F7097">
            <v>7</v>
          </cell>
          <cell r="G7097">
            <v>0</v>
          </cell>
          <cell r="H7097">
            <v>0</v>
          </cell>
          <cell r="I7097">
            <v>8008</v>
          </cell>
          <cell r="J7097">
            <v>1</v>
          </cell>
          <cell r="K7097">
            <v>3</v>
          </cell>
          <cell r="L7097">
            <v>0</v>
          </cell>
        </row>
        <row r="7098">
          <cell r="A7098">
            <v>8</v>
          </cell>
          <cell r="B7098">
            <v>6</v>
          </cell>
          <cell r="C7098">
            <v>0</v>
          </cell>
          <cell r="D7098">
            <v>0</v>
          </cell>
          <cell r="E7098">
            <v>1</v>
          </cell>
          <cell r="F7098">
            <v>7</v>
          </cell>
          <cell r="G7098">
            <v>0</v>
          </cell>
          <cell r="H7098">
            <v>0</v>
          </cell>
          <cell r="I7098">
            <v>8009</v>
          </cell>
          <cell r="J7098">
            <v>1</v>
          </cell>
          <cell r="K7098">
            <v>3</v>
          </cell>
          <cell r="L7098">
            <v>0</v>
          </cell>
        </row>
        <row r="7099">
          <cell r="A7099">
            <v>8</v>
          </cell>
          <cell r="B7099">
            <v>6</v>
          </cell>
          <cell r="C7099">
            <v>0</v>
          </cell>
          <cell r="D7099">
            <v>0</v>
          </cell>
          <cell r="E7099">
            <v>1</v>
          </cell>
          <cell r="F7099">
            <v>7</v>
          </cell>
          <cell r="G7099">
            <v>0</v>
          </cell>
          <cell r="H7099">
            <v>0</v>
          </cell>
          <cell r="I7099">
            <v>8012</v>
          </cell>
          <cell r="J7099">
            <v>1</v>
          </cell>
          <cell r="K7099">
            <v>3</v>
          </cell>
          <cell r="L7099">
            <v>9250</v>
          </cell>
        </row>
        <row r="7100">
          <cell r="A7100">
            <v>8</v>
          </cell>
          <cell r="B7100">
            <v>6</v>
          </cell>
          <cell r="C7100">
            <v>0</v>
          </cell>
          <cell r="D7100">
            <v>0</v>
          </cell>
          <cell r="E7100">
            <v>1</v>
          </cell>
          <cell r="F7100">
            <v>7</v>
          </cell>
          <cell r="G7100">
            <v>0</v>
          </cell>
          <cell r="H7100">
            <v>0</v>
          </cell>
          <cell r="I7100">
            <v>8013</v>
          </cell>
          <cell r="J7100">
            <v>1</v>
          </cell>
          <cell r="K7100">
            <v>3</v>
          </cell>
          <cell r="L7100">
            <v>5434.58</v>
          </cell>
        </row>
        <row r="7101">
          <cell r="A7101">
            <v>8</v>
          </cell>
          <cell r="B7101">
            <v>6</v>
          </cell>
          <cell r="C7101">
            <v>0</v>
          </cell>
          <cell r="D7101">
            <v>0</v>
          </cell>
          <cell r="E7101">
            <v>1</v>
          </cell>
          <cell r="F7101">
            <v>7</v>
          </cell>
          <cell r="G7101">
            <v>0</v>
          </cell>
          <cell r="H7101">
            <v>0</v>
          </cell>
          <cell r="I7101">
            <v>8014</v>
          </cell>
          <cell r="J7101">
            <v>1</v>
          </cell>
          <cell r="K7101">
            <v>3</v>
          </cell>
          <cell r="L7101">
            <v>11250</v>
          </cell>
        </row>
        <row r="7102">
          <cell r="A7102">
            <v>8</v>
          </cell>
          <cell r="B7102">
            <v>6</v>
          </cell>
          <cell r="C7102">
            <v>0</v>
          </cell>
          <cell r="D7102">
            <v>0</v>
          </cell>
          <cell r="E7102">
            <v>1</v>
          </cell>
          <cell r="F7102">
            <v>7</v>
          </cell>
          <cell r="G7102">
            <v>0</v>
          </cell>
          <cell r="H7102">
            <v>0</v>
          </cell>
          <cell r="I7102">
            <v>8015</v>
          </cell>
          <cell r="J7102">
            <v>1</v>
          </cell>
          <cell r="K7102">
            <v>3</v>
          </cell>
          <cell r="L7102">
            <v>10517</v>
          </cell>
        </row>
        <row r="7103">
          <cell r="A7103">
            <v>8</v>
          </cell>
          <cell r="B7103">
            <v>6</v>
          </cell>
          <cell r="C7103">
            <v>0</v>
          </cell>
          <cell r="D7103">
            <v>0</v>
          </cell>
          <cell r="E7103">
            <v>1</v>
          </cell>
          <cell r="F7103">
            <v>7</v>
          </cell>
          <cell r="G7103">
            <v>0</v>
          </cell>
          <cell r="H7103">
            <v>0</v>
          </cell>
          <cell r="I7103">
            <v>8018</v>
          </cell>
          <cell r="J7103">
            <v>1</v>
          </cell>
          <cell r="K7103">
            <v>3</v>
          </cell>
          <cell r="L7103">
            <v>2840</v>
          </cell>
        </row>
        <row r="7104">
          <cell r="A7104">
            <v>8</v>
          </cell>
          <cell r="B7104">
            <v>6</v>
          </cell>
          <cell r="C7104">
            <v>0</v>
          </cell>
          <cell r="D7104">
            <v>0</v>
          </cell>
          <cell r="E7104">
            <v>1</v>
          </cell>
          <cell r="F7104">
            <v>7</v>
          </cell>
          <cell r="G7104">
            <v>0</v>
          </cell>
          <cell r="H7104">
            <v>0</v>
          </cell>
          <cell r="I7104">
            <v>8100</v>
          </cell>
          <cell r="J7104">
            <v>1</v>
          </cell>
          <cell r="K7104">
            <v>3</v>
          </cell>
          <cell r="L7104">
            <v>7877</v>
          </cell>
        </row>
        <row r="7105">
          <cell r="A7105">
            <v>8</v>
          </cell>
          <cell r="B7105">
            <v>6</v>
          </cell>
          <cell r="C7105">
            <v>0</v>
          </cell>
          <cell r="D7105">
            <v>0</v>
          </cell>
          <cell r="E7105">
            <v>1</v>
          </cell>
          <cell r="F7105">
            <v>7</v>
          </cell>
          <cell r="G7105">
            <v>0</v>
          </cell>
          <cell r="H7105">
            <v>0</v>
          </cell>
          <cell r="I7105">
            <v>8200</v>
          </cell>
          <cell r="J7105">
            <v>1</v>
          </cell>
          <cell r="K7105">
            <v>3</v>
          </cell>
          <cell r="L7105">
            <v>19562.580000000002</v>
          </cell>
        </row>
        <row r="7106">
          <cell r="A7106">
            <v>8</v>
          </cell>
          <cell r="B7106">
            <v>6</v>
          </cell>
          <cell r="C7106">
            <v>0</v>
          </cell>
          <cell r="D7106">
            <v>0</v>
          </cell>
          <cell r="E7106">
            <v>1</v>
          </cell>
          <cell r="F7106">
            <v>7</v>
          </cell>
          <cell r="G7106">
            <v>0</v>
          </cell>
          <cell r="H7106">
            <v>0</v>
          </cell>
          <cell r="I7106">
            <v>8300</v>
          </cell>
          <cell r="J7106">
            <v>1</v>
          </cell>
          <cell r="K7106">
            <v>3</v>
          </cell>
          <cell r="L7106">
            <v>29169.99</v>
          </cell>
        </row>
        <row r="7107">
          <cell r="A7107">
            <v>8</v>
          </cell>
          <cell r="B7107">
            <v>6</v>
          </cell>
          <cell r="C7107">
            <v>0</v>
          </cell>
          <cell r="D7107">
            <v>0</v>
          </cell>
          <cell r="E7107">
            <v>1</v>
          </cell>
          <cell r="F7107">
            <v>7</v>
          </cell>
          <cell r="G7107">
            <v>0</v>
          </cell>
          <cell r="H7107">
            <v>0</v>
          </cell>
          <cell r="I7107">
            <v>8400</v>
          </cell>
          <cell r="J7107">
            <v>1</v>
          </cell>
          <cell r="K7107">
            <v>3</v>
          </cell>
          <cell r="L7107">
            <v>6665</v>
          </cell>
        </row>
        <row r="7108">
          <cell r="A7108">
            <v>8</v>
          </cell>
          <cell r="B7108">
            <v>6</v>
          </cell>
          <cell r="C7108">
            <v>0</v>
          </cell>
          <cell r="D7108">
            <v>0</v>
          </cell>
          <cell r="E7108">
            <v>1</v>
          </cell>
          <cell r="F7108">
            <v>7</v>
          </cell>
          <cell r="G7108">
            <v>0</v>
          </cell>
          <cell r="H7108">
            <v>0</v>
          </cell>
          <cell r="I7108">
            <v>8600</v>
          </cell>
          <cell r="J7108">
            <v>1</v>
          </cell>
          <cell r="K7108">
            <v>3</v>
          </cell>
          <cell r="L7108">
            <v>0</v>
          </cell>
        </row>
        <row r="7109">
          <cell r="A7109">
            <v>8</v>
          </cell>
          <cell r="B7109">
            <v>6</v>
          </cell>
          <cell r="C7109">
            <v>0</v>
          </cell>
          <cell r="D7109">
            <v>0</v>
          </cell>
          <cell r="E7109">
            <v>1</v>
          </cell>
          <cell r="F7109">
            <v>7</v>
          </cell>
          <cell r="G7109">
            <v>0</v>
          </cell>
          <cell r="H7109">
            <v>0</v>
          </cell>
          <cell r="I7109">
            <v>8700</v>
          </cell>
          <cell r="J7109">
            <v>1</v>
          </cell>
          <cell r="K7109">
            <v>3</v>
          </cell>
          <cell r="L7109">
            <v>530232.78</v>
          </cell>
        </row>
        <row r="7110">
          <cell r="A7110">
            <v>8</v>
          </cell>
          <cell r="B7110">
            <v>6</v>
          </cell>
          <cell r="C7110">
            <v>0</v>
          </cell>
          <cell r="D7110">
            <v>0</v>
          </cell>
          <cell r="E7110">
            <v>1</v>
          </cell>
          <cell r="F7110">
            <v>7</v>
          </cell>
          <cell r="G7110">
            <v>0</v>
          </cell>
          <cell r="H7110">
            <v>0</v>
          </cell>
          <cell r="I7110">
            <v>8800</v>
          </cell>
          <cell r="J7110">
            <v>1</v>
          </cell>
          <cell r="K7110">
            <v>3</v>
          </cell>
          <cell r="L7110">
            <v>9125</v>
          </cell>
        </row>
        <row r="7111">
          <cell r="A7111">
            <v>8</v>
          </cell>
          <cell r="B7111">
            <v>6</v>
          </cell>
          <cell r="C7111">
            <v>0</v>
          </cell>
          <cell r="D7111">
            <v>0</v>
          </cell>
          <cell r="E7111">
            <v>1</v>
          </cell>
          <cell r="F7111">
            <v>7</v>
          </cell>
          <cell r="G7111">
            <v>0</v>
          </cell>
          <cell r="H7111">
            <v>0</v>
          </cell>
          <cell r="I7111">
            <v>8900</v>
          </cell>
          <cell r="J7111">
            <v>1</v>
          </cell>
          <cell r="K7111">
            <v>3</v>
          </cell>
          <cell r="L7111">
            <v>5417</v>
          </cell>
        </row>
        <row r="7112">
          <cell r="A7112">
            <v>8</v>
          </cell>
          <cell r="B7112">
            <v>6</v>
          </cell>
          <cell r="C7112">
            <v>0</v>
          </cell>
          <cell r="D7112">
            <v>0</v>
          </cell>
          <cell r="E7112">
            <v>1</v>
          </cell>
          <cell r="F7112">
            <v>7</v>
          </cell>
          <cell r="G7112">
            <v>0</v>
          </cell>
          <cell r="H7112">
            <v>0</v>
          </cell>
          <cell r="I7112">
            <v>9000</v>
          </cell>
          <cell r="J7112">
            <v>1</v>
          </cell>
          <cell r="K7112">
            <v>3</v>
          </cell>
          <cell r="L7112">
            <v>28083</v>
          </cell>
        </row>
        <row r="7113">
          <cell r="A7113">
            <v>8</v>
          </cell>
          <cell r="B7113">
            <v>6</v>
          </cell>
          <cell r="C7113">
            <v>0</v>
          </cell>
          <cell r="D7113">
            <v>0</v>
          </cell>
          <cell r="E7113">
            <v>1</v>
          </cell>
          <cell r="F7113">
            <v>7</v>
          </cell>
          <cell r="G7113">
            <v>0</v>
          </cell>
          <cell r="H7113">
            <v>0</v>
          </cell>
          <cell r="I7113">
            <v>9100</v>
          </cell>
          <cell r="J7113">
            <v>1</v>
          </cell>
          <cell r="K7113">
            <v>3</v>
          </cell>
          <cell r="L7113">
            <v>0</v>
          </cell>
        </row>
        <row r="7114">
          <cell r="A7114">
            <v>8</v>
          </cell>
          <cell r="B7114">
            <v>6</v>
          </cell>
          <cell r="C7114">
            <v>0</v>
          </cell>
          <cell r="D7114">
            <v>0</v>
          </cell>
          <cell r="E7114">
            <v>1</v>
          </cell>
          <cell r="F7114">
            <v>7</v>
          </cell>
          <cell r="G7114">
            <v>0</v>
          </cell>
          <cell r="H7114">
            <v>0</v>
          </cell>
          <cell r="I7114">
            <v>9200</v>
          </cell>
          <cell r="J7114">
            <v>1</v>
          </cell>
          <cell r="K7114">
            <v>3</v>
          </cell>
          <cell r="L7114">
            <v>10565.98</v>
          </cell>
        </row>
        <row r="7115">
          <cell r="A7115">
            <v>8</v>
          </cell>
          <cell r="B7115">
            <v>6</v>
          </cell>
          <cell r="C7115">
            <v>0</v>
          </cell>
          <cell r="D7115">
            <v>0</v>
          </cell>
          <cell r="E7115">
            <v>1</v>
          </cell>
          <cell r="F7115">
            <v>7</v>
          </cell>
          <cell r="G7115">
            <v>0</v>
          </cell>
          <cell r="H7115">
            <v>0</v>
          </cell>
          <cell r="I7115">
            <v>9300</v>
          </cell>
          <cell r="J7115">
            <v>1</v>
          </cell>
          <cell r="K7115">
            <v>3</v>
          </cell>
          <cell r="L7115">
            <v>10000</v>
          </cell>
        </row>
        <row r="7116">
          <cell r="A7116">
            <v>8</v>
          </cell>
          <cell r="B7116">
            <v>6</v>
          </cell>
          <cell r="C7116">
            <v>0</v>
          </cell>
          <cell r="D7116">
            <v>0</v>
          </cell>
          <cell r="E7116">
            <v>1</v>
          </cell>
          <cell r="F7116">
            <v>7</v>
          </cell>
          <cell r="G7116">
            <v>0</v>
          </cell>
          <cell r="H7116">
            <v>0</v>
          </cell>
          <cell r="I7116">
            <v>9700</v>
          </cell>
          <cell r="J7116">
            <v>1</v>
          </cell>
          <cell r="K7116">
            <v>3</v>
          </cell>
          <cell r="L7116">
            <v>0</v>
          </cell>
        </row>
        <row r="7117">
          <cell r="A7117">
            <v>8</v>
          </cell>
          <cell r="B7117">
            <v>6</v>
          </cell>
          <cell r="C7117">
            <v>0</v>
          </cell>
          <cell r="D7117">
            <v>0</v>
          </cell>
          <cell r="E7117">
            <v>1</v>
          </cell>
          <cell r="F7117">
            <v>7</v>
          </cell>
          <cell r="G7117">
            <v>0</v>
          </cell>
          <cell r="H7117">
            <v>0</v>
          </cell>
          <cell r="I7117">
            <v>9800</v>
          </cell>
          <cell r="J7117">
            <v>1</v>
          </cell>
          <cell r="K7117">
            <v>3</v>
          </cell>
          <cell r="L7117">
            <v>4000</v>
          </cell>
        </row>
        <row r="7118">
          <cell r="A7118">
            <v>8</v>
          </cell>
          <cell r="B7118">
            <v>6</v>
          </cell>
          <cell r="C7118">
            <v>0</v>
          </cell>
          <cell r="D7118">
            <v>0</v>
          </cell>
          <cell r="E7118">
            <v>1</v>
          </cell>
          <cell r="F7118">
            <v>7</v>
          </cell>
          <cell r="G7118">
            <v>0</v>
          </cell>
          <cell r="H7118">
            <v>0</v>
          </cell>
          <cell r="I7118">
            <v>9950</v>
          </cell>
          <cell r="J7118">
            <v>1</v>
          </cell>
          <cell r="K7118">
            <v>3</v>
          </cell>
          <cell r="L7118">
            <v>420</v>
          </cell>
        </row>
        <row r="7119">
          <cell r="A7119">
            <v>8</v>
          </cell>
          <cell r="B7119">
            <v>6</v>
          </cell>
          <cell r="C7119">
            <v>0</v>
          </cell>
          <cell r="D7119">
            <v>0</v>
          </cell>
          <cell r="E7119">
            <v>1</v>
          </cell>
          <cell r="F7119">
            <v>7</v>
          </cell>
          <cell r="G7119">
            <v>0</v>
          </cell>
          <cell r="H7119">
            <v>0</v>
          </cell>
          <cell r="I7119">
            <v>1000</v>
          </cell>
          <cell r="J7119">
            <v>2</v>
          </cell>
          <cell r="K7119">
            <v>3</v>
          </cell>
          <cell r="L7119">
            <v>0</v>
          </cell>
        </row>
        <row r="7120">
          <cell r="A7120">
            <v>8</v>
          </cell>
          <cell r="B7120">
            <v>6</v>
          </cell>
          <cell r="C7120">
            <v>0</v>
          </cell>
          <cell r="D7120">
            <v>0</v>
          </cell>
          <cell r="E7120">
            <v>1</v>
          </cell>
          <cell r="F7120">
            <v>7</v>
          </cell>
          <cell r="G7120">
            <v>0</v>
          </cell>
          <cell r="H7120">
            <v>0</v>
          </cell>
          <cell r="I7120">
            <v>1004</v>
          </cell>
          <cell r="J7120">
            <v>2</v>
          </cell>
          <cell r="K7120">
            <v>3</v>
          </cell>
          <cell r="L7120">
            <v>525</v>
          </cell>
        </row>
        <row r="7121">
          <cell r="A7121">
            <v>8</v>
          </cell>
          <cell r="B7121">
            <v>6</v>
          </cell>
          <cell r="C7121">
            <v>0</v>
          </cell>
          <cell r="D7121">
            <v>0</v>
          </cell>
          <cell r="E7121">
            <v>1</v>
          </cell>
          <cell r="F7121">
            <v>7</v>
          </cell>
          <cell r="G7121">
            <v>0</v>
          </cell>
          <cell r="H7121">
            <v>0</v>
          </cell>
          <cell r="I7121">
            <v>1010</v>
          </cell>
          <cell r="J7121">
            <v>2</v>
          </cell>
          <cell r="K7121">
            <v>3</v>
          </cell>
          <cell r="L7121">
            <v>0</v>
          </cell>
        </row>
        <row r="7122">
          <cell r="A7122">
            <v>8</v>
          </cell>
          <cell r="B7122">
            <v>6</v>
          </cell>
          <cell r="C7122">
            <v>0</v>
          </cell>
          <cell r="D7122">
            <v>0</v>
          </cell>
          <cell r="E7122">
            <v>1</v>
          </cell>
          <cell r="F7122">
            <v>7</v>
          </cell>
          <cell r="G7122">
            <v>0</v>
          </cell>
          <cell r="H7122">
            <v>0</v>
          </cell>
          <cell r="I7122">
            <v>1021</v>
          </cell>
          <cell r="J7122">
            <v>2</v>
          </cell>
          <cell r="K7122">
            <v>3</v>
          </cell>
          <cell r="L7122">
            <v>300</v>
          </cell>
        </row>
        <row r="7123">
          <cell r="A7123">
            <v>8</v>
          </cell>
          <cell r="B7123">
            <v>6</v>
          </cell>
          <cell r="C7123">
            <v>0</v>
          </cell>
          <cell r="D7123">
            <v>0</v>
          </cell>
          <cell r="E7123">
            <v>1</v>
          </cell>
          <cell r="F7123">
            <v>7</v>
          </cell>
          <cell r="G7123">
            <v>0</v>
          </cell>
          <cell r="H7123">
            <v>0</v>
          </cell>
          <cell r="I7123">
            <v>1030</v>
          </cell>
          <cell r="J7123">
            <v>2</v>
          </cell>
          <cell r="K7123">
            <v>3</v>
          </cell>
          <cell r="L7123">
            <v>0</v>
          </cell>
        </row>
        <row r="7124">
          <cell r="A7124">
            <v>8</v>
          </cell>
          <cell r="B7124">
            <v>6</v>
          </cell>
          <cell r="C7124">
            <v>0</v>
          </cell>
          <cell r="D7124">
            <v>0</v>
          </cell>
          <cell r="E7124">
            <v>1</v>
          </cell>
          <cell r="F7124">
            <v>7</v>
          </cell>
          <cell r="G7124">
            <v>0</v>
          </cell>
          <cell r="H7124">
            <v>0</v>
          </cell>
          <cell r="I7124">
            <v>1102</v>
          </cell>
          <cell r="J7124">
            <v>2</v>
          </cell>
          <cell r="K7124">
            <v>3</v>
          </cell>
          <cell r="L7124">
            <v>900</v>
          </cell>
        </row>
        <row r="7125">
          <cell r="A7125">
            <v>8</v>
          </cell>
          <cell r="B7125">
            <v>6</v>
          </cell>
          <cell r="C7125">
            <v>0</v>
          </cell>
          <cell r="D7125">
            <v>0</v>
          </cell>
          <cell r="E7125">
            <v>1</v>
          </cell>
          <cell r="F7125">
            <v>7</v>
          </cell>
          <cell r="G7125">
            <v>0</v>
          </cell>
          <cell r="H7125">
            <v>0</v>
          </cell>
          <cell r="I7125">
            <v>1620</v>
          </cell>
          <cell r="J7125">
            <v>2</v>
          </cell>
          <cell r="K7125">
            <v>3</v>
          </cell>
          <cell r="L7125">
            <v>575</v>
          </cell>
        </row>
        <row r="7126">
          <cell r="A7126">
            <v>8</v>
          </cell>
          <cell r="B7126">
            <v>6</v>
          </cell>
          <cell r="C7126">
            <v>0</v>
          </cell>
          <cell r="D7126">
            <v>0</v>
          </cell>
          <cell r="E7126">
            <v>1</v>
          </cell>
          <cell r="F7126">
            <v>7</v>
          </cell>
          <cell r="G7126">
            <v>0</v>
          </cell>
          <cell r="H7126">
            <v>0</v>
          </cell>
          <cell r="I7126">
            <v>2000</v>
          </cell>
          <cell r="J7126">
            <v>2</v>
          </cell>
          <cell r="K7126">
            <v>3</v>
          </cell>
          <cell r="L7126">
            <v>0</v>
          </cell>
        </row>
        <row r="7127">
          <cell r="A7127">
            <v>8</v>
          </cell>
          <cell r="B7127">
            <v>6</v>
          </cell>
          <cell r="C7127">
            <v>0</v>
          </cell>
          <cell r="D7127">
            <v>0</v>
          </cell>
          <cell r="E7127">
            <v>1</v>
          </cell>
          <cell r="F7127">
            <v>7</v>
          </cell>
          <cell r="G7127">
            <v>0</v>
          </cell>
          <cell r="H7127">
            <v>0</v>
          </cell>
          <cell r="I7127">
            <v>2011</v>
          </cell>
          <cell r="J7127">
            <v>2</v>
          </cell>
          <cell r="K7127">
            <v>3</v>
          </cell>
          <cell r="L7127">
            <v>0</v>
          </cell>
        </row>
        <row r="7128">
          <cell r="A7128">
            <v>8</v>
          </cell>
          <cell r="B7128">
            <v>6</v>
          </cell>
          <cell r="C7128">
            <v>0</v>
          </cell>
          <cell r="D7128">
            <v>0</v>
          </cell>
          <cell r="E7128">
            <v>1</v>
          </cell>
          <cell r="F7128">
            <v>7</v>
          </cell>
          <cell r="G7128">
            <v>0</v>
          </cell>
          <cell r="H7128">
            <v>0</v>
          </cell>
          <cell r="I7128">
            <v>2021</v>
          </cell>
          <cell r="J7128">
            <v>2</v>
          </cell>
          <cell r="K7128">
            <v>3</v>
          </cell>
          <cell r="L7128">
            <v>0</v>
          </cell>
        </row>
        <row r="7129">
          <cell r="A7129">
            <v>8</v>
          </cell>
          <cell r="B7129">
            <v>6</v>
          </cell>
          <cell r="C7129">
            <v>0</v>
          </cell>
          <cell r="D7129">
            <v>0</v>
          </cell>
          <cell r="E7129">
            <v>1</v>
          </cell>
          <cell r="F7129">
            <v>7</v>
          </cell>
          <cell r="G7129">
            <v>0</v>
          </cell>
          <cell r="H7129">
            <v>0</v>
          </cell>
          <cell r="I7129">
            <v>2022</v>
          </cell>
          <cell r="J7129">
            <v>2</v>
          </cell>
          <cell r="K7129">
            <v>3</v>
          </cell>
          <cell r="L7129">
            <v>0</v>
          </cell>
        </row>
        <row r="7130">
          <cell r="A7130">
            <v>8</v>
          </cell>
          <cell r="B7130">
            <v>6</v>
          </cell>
          <cell r="C7130">
            <v>0</v>
          </cell>
          <cell r="D7130">
            <v>0</v>
          </cell>
          <cell r="E7130">
            <v>1</v>
          </cell>
          <cell r="F7130">
            <v>7</v>
          </cell>
          <cell r="G7130">
            <v>0</v>
          </cell>
          <cell r="H7130">
            <v>0</v>
          </cell>
          <cell r="I7130">
            <v>2023</v>
          </cell>
          <cell r="J7130">
            <v>2</v>
          </cell>
          <cell r="K7130">
            <v>3</v>
          </cell>
          <cell r="L7130">
            <v>0</v>
          </cell>
        </row>
        <row r="7131">
          <cell r="A7131">
            <v>8</v>
          </cell>
          <cell r="B7131">
            <v>6</v>
          </cell>
          <cell r="C7131">
            <v>0</v>
          </cell>
          <cell r="D7131">
            <v>0</v>
          </cell>
          <cell r="E7131">
            <v>1</v>
          </cell>
          <cell r="F7131">
            <v>7</v>
          </cell>
          <cell r="G7131">
            <v>0</v>
          </cell>
          <cell r="H7131">
            <v>0</v>
          </cell>
          <cell r="I7131">
            <v>2024</v>
          </cell>
          <cell r="J7131">
            <v>2</v>
          </cell>
          <cell r="K7131">
            <v>3</v>
          </cell>
          <cell r="L7131">
            <v>0</v>
          </cell>
        </row>
        <row r="7132">
          <cell r="A7132">
            <v>8</v>
          </cell>
          <cell r="B7132">
            <v>6</v>
          </cell>
          <cell r="C7132">
            <v>0</v>
          </cell>
          <cell r="D7132">
            <v>0</v>
          </cell>
          <cell r="E7132">
            <v>1</v>
          </cell>
          <cell r="F7132">
            <v>7</v>
          </cell>
          <cell r="G7132">
            <v>0</v>
          </cell>
          <cell r="H7132">
            <v>0</v>
          </cell>
          <cell r="I7132">
            <v>2025</v>
          </cell>
          <cell r="J7132">
            <v>2</v>
          </cell>
          <cell r="K7132">
            <v>3</v>
          </cell>
          <cell r="L7132">
            <v>0</v>
          </cell>
        </row>
        <row r="7133">
          <cell r="A7133">
            <v>8</v>
          </cell>
          <cell r="B7133">
            <v>6</v>
          </cell>
          <cell r="C7133">
            <v>0</v>
          </cell>
          <cell r="D7133">
            <v>0</v>
          </cell>
          <cell r="E7133">
            <v>1</v>
          </cell>
          <cell r="F7133">
            <v>7</v>
          </cell>
          <cell r="G7133">
            <v>0</v>
          </cell>
          <cell r="H7133">
            <v>0</v>
          </cell>
          <cell r="I7133">
            <v>2026</v>
          </cell>
          <cell r="J7133">
            <v>2</v>
          </cell>
          <cell r="K7133">
            <v>3</v>
          </cell>
          <cell r="L7133">
            <v>0</v>
          </cell>
        </row>
        <row r="7134">
          <cell r="A7134">
            <v>8</v>
          </cell>
          <cell r="B7134">
            <v>6</v>
          </cell>
          <cell r="C7134">
            <v>0</v>
          </cell>
          <cell r="D7134">
            <v>0</v>
          </cell>
          <cell r="E7134">
            <v>1</v>
          </cell>
          <cell r="F7134">
            <v>7</v>
          </cell>
          <cell r="G7134">
            <v>0</v>
          </cell>
          <cell r="H7134">
            <v>0</v>
          </cell>
          <cell r="I7134">
            <v>2027</v>
          </cell>
          <cell r="J7134">
            <v>2</v>
          </cell>
          <cell r="K7134">
            <v>3</v>
          </cell>
          <cell r="L7134">
            <v>0</v>
          </cell>
        </row>
        <row r="7135">
          <cell r="A7135">
            <v>8</v>
          </cell>
          <cell r="B7135">
            <v>6</v>
          </cell>
          <cell r="C7135">
            <v>0</v>
          </cell>
          <cell r="D7135">
            <v>0</v>
          </cell>
          <cell r="E7135">
            <v>1</v>
          </cell>
          <cell r="F7135">
            <v>7</v>
          </cell>
          <cell r="G7135">
            <v>0</v>
          </cell>
          <cell r="H7135">
            <v>0</v>
          </cell>
          <cell r="I7135">
            <v>2028</v>
          </cell>
          <cell r="J7135">
            <v>2</v>
          </cell>
          <cell r="K7135">
            <v>3</v>
          </cell>
          <cell r="L7135">
            <v>0</v>
          </cell>
        </row>
        <row r="7136">
          <cell r="A7136">
            <v>8</v>
          </cell>
          <cell r="B7136">
            <v>6</v>
          </cell>
          <cell r="C7136">
            <v>0</v>
          </cell>
          <cell r="D7136">
            <v>0</v>
          </cell>
          <cell r="E7136">
            <v>1</v>
          </cell>
          <cell r="F7136">
            <v>7</v>
          </cell>
          <cell r="G7136">
            <v>0</v>
          </cell>
          <cell r="H7136">
            <v>0</v>
          </cell>
          <cell r="I7136">
            <v>2029</v>
          </cell>
          <cell r="J7136">
            <v>2</v>
          </cell>
          <cell r="K7136">
            <v>3</v>
          </cell>
          <cell r="L7136">
            <v>0</v>
          </cell>
        </row>
        <row r="7137">
          <cell r="A7137">
            <v>8</v>
          </cell>
          <cell r="B7137">
            <v>6</v>
          </cell>
          <cell r="C7137">
            <v>0</v>
          </cell>
          <cell r="D7137">
            <v>0</v>
          </cell>
          <cell r="E7137">
            <v>1</v>
          </cell>
          <cell r="F7137">
            <v>7</v>
          </cell>
          <cell r="G7137">
            <v>0</v>
          </cell>
          <cell r="H7137">
            <v>0</v>
          </cell>
          <cell r="I7137">
            <v>2461</v>
          </cell>
          <cell r="J7137">
            <v>2</v>
          </cell>
          <cell r="K7137">
            <v>3</v>
          </cell>
          <cell r="L7137">
            <v>0</v>
          </cell>
        </row>
        <row r="7138">
          <cell r="A7138">
            <v>8</v>
          </cell>
          <cell r="B7138">
            <v>6</v>
          </cell>
          <cell r="C7138">
            <v>0</v>
          </cell>
          <cell r="D7138">
            <v>0</v>
          </cell>
          <cell r="E7138">
            <v>1</v>
          </cell>
          <cell r="F7138">
            <v>7</v>
          </cell>
          <cell r="G7138">
            <v>0</v>
          </cell>
          <cell r="H7138">
            <v>0</v>
          </cell>
          <cell r="I7138">
            <v>3000</v>
          </cell>
          <cell r="J7138">
            <v>2</v>
          </cell>
          <cell r="K7138">
            <v>3</v>
          </cell>
          <cell r="L7138">
            <v>1372</v>
          </cell>
        </row>
        <row r="7139">
          <cell r="A7139">
            <v>8</v>
          </cell>
          <cell r="B7139">
            <v>6</v>
          </cell>
          <cell r="C7139">
            <v>0</v>
          </cell>
          <cell r="D7139">
            <v>0</v>
          </cell>
          <cell r="E7139">
            <v>1</v>
          </cell>
          <cell r="F7139">
            <v>7</v>
          </cell>
          <cell r="G7139">
            <v>0</v>
          </cell>
          <cell r="H7139">
            <v>0</v>
          </cell>
          <cell r="I7139">
            <v>3011</v>
          </cell>
          <cell r="J7139">
            <v>2</v>
          </cell>
          <cell r="K7139">
            <v>3</v>
          </cell>
          <cell r="L7139">
            <v>5796</v>
          </cell>
        </row>
        <row r="7140">
          <cell r="A7140">
            <v>8</v>
          </cell>
          <cell r="B7140">
            <v>6</v>
          </cell>
          <cell r="C7140">
            <v>0</v>
          </cell>
          <cell r="D7140">
            <v>0</v>
          </cell>
          <cell r="E7140">
            <v>1</v>
          </cell>
          <cell r="F7140">
            <v>7</v>
          </cell>
          <cell r="G7140">
            <v>0</v>
          </cell>
          <cell r="H7140">
            <v>0</v>
          </cell>
          <cell r="I7140">
            <v>4000</v>
          </cell>
          <cell r="J7140">
            <v>2</v>
          </cell>
          <cell r="K7140">
            <v>3</v>
          </cell>
          <cell r="L7140">
            <v>1225</v>
          </cell>
        </row>
        <row r="7141">
          <cell r="A7141">
            <v>8</v>
          </cell>
          <cell r="B7141">
            <v>6</v>
          </cell>
          <cell r="C7141">
            <v>0</v>
          </cell>
          <cell r="D7141">
            <v>0</v>
          </cell>
          <cell r="E7141">
            <v>1</v>
          </cell>
          <cell r="F7141">
            <v>7</v>
          </cell>
          <cell r="G7141">
            <v>0</v>
          </cell>
          <cell r="H7141">
            <v>0</v>
          </cell>
          <cell r="I7141">
            <v>4011</v>
          </cell>
          <cell r="J7141">
            <v>2</v>
          </cell>
          <cell r="K7141">
            <v>3</v>
          </cell>
          <cell r="L7141">
            <v>3271.03</v>
          </cell>
        </row>
        <row r="7142">
          <cell r="A7142">
            <v>8</v>
          </cell>
          <cell r="B7142">
            <v>6</v>
          </cell>
          <cell r="C7142">
            <v>0</v>
          </cell>
          <cell r="D7142">
            <v>0</v>
          </cell>
          <cell r="E7142">
            <v>1</v>
          </cell>
          <cell r="F7142">
            <v>7</v>
          </cell>
          <cell r="G7142">
            <v>0</v>
          </cell>
          <cell r="H7142">
            <v>0</v>
          </cell>
          <cell r="I7142">
            <v>4043</v>
          </cell>
          <cell r="J7142">
            <v>2</v>
          </cell>
          <cell r="K7142">
            <v>3</v>
          </cell>
          <cell r="L7142">
            <v>0</v>
          </cell>
        </row>
        <row r="7143">
          <cell r="A7143">
            <v>8</v>
          </cell>
          <cell r="B7143">
            <v>6</v>
          </cell>
          <cell r="C7143">
            <v>0</v>
          </cell>
          <cell r="D7143">
            <v>0</v>
          </cell>
          <cell r="E7143">
            <v>1</v>
          </cell>
          <cell r="F7143">
            <v>7</v>
          </cell>
          <cell r="G7143">
            <v>0</v>
          </cell>
          <cell r="H7143">
            <v>0</v>
          </cell>
          <cell r="I7143">
            <v>4044</v>
          </cell>
          <cell r="J7143">
            <v>2</v>
          </cell>
          <cell r="K7143">
            <v>3</v>
          </cell>
          <cell r="L7143">
            <v>15240</v>
          </cell>
        </row>
        <row r="7144">
          <cell r="A7144">
            <v>8</v>
          </cell>
          <cell r="B7144">
            <v>6</v>
          </cell>
          <cell r="C7144">
            <v>0</v>
          </cell>
          <cell r="D7144">
            <v>0</v>
          </cell>
          <cell r="E7144">
            <v>1</v>
          </cell>
          <cell r="F7144">
            <v>7</v>
          </cell>
          <cell r="G7144">
            <v>0</v>
          </cell>
          <cell r="H7144">
            <v>0</v>
          </cell>
          <cell r="I7144">
            <v>4051</v>
          </cell>
          <cell r="J7144">
            <v>2</v>
          </cell>
          <cell r="K7144">
            <v>3</v>
          </cell>
          <cell r="L7144">
            <v>0</v>
          </cell>
        </row>
        <row r="7145">
          <cell r="A7145">
            <v>8</v>
          </cell>
          <cell r="B7145">
            <v>6</v>
          </cell>
          <cell r="C7145">
            <v>0</v>
          </cell>
          <cell r="D7145">
            <v>0</v>
          </cell>
          <cell r="E7145">
            <v>1</v>
          </cell>
          <cell r="F7145">
            <v>7</v>
          </cell>
          <cell r="G7145">
            <v>0</v>
          </cell>
          <cell r="H7145">
            <v>0</v>
          </cell>
          <cell r="I7145">
            <v>4070</v>
          </cell>
          <cell r="J7145">
            <v>2</v>
          </cell>
          <cell r="K7145">
            <v>3</v>
          </cell>
          <cell r="L7145">
            <v>0</v>
          </cell>
        </row>
        <row r="7146">
          <cell r="A7146">
            <v>8</v>
          </cell>
          <cell r="B7146">
            <v>6</v>
          </cell>
          <cell r="C7146">
            <v>0</v>
          </cell>
          <cell r="D7146">
            <v>0</v>
          </cell>
          <cell r="E7146">
            <v>1</v>
          </cell>
          <cell r="F7146">
            <v>7</v>
          </cell>
          <cell r="G7146">
            <v>0</v>
          </cell>
          <cell r="H7146">
            <v>0</v>
          </cell>
          <cell r="I7146">
            <v>5300</v>
          </cell>
          <cell r="J7146">
            <v>2</v>
          </cell>
          <cell r="K7146">
            <v>3</v>
          </cell>
          <cell r="L7146">
            <v>0</v>
          </cell>
        </row>
        <row r="7147">
          <cell r="A7147">
            <v>8</v>
          </cell>
          <cell r="B7147">
            <v>6</v>
          </cell>
          <cell r="C7147">
            <v>0</v>
          </cell>
          <cell r="D7147">
            <v>0</v>
          </cell>
          <cell r="E7147">
            <v>1</v>
          </cell>
          <cell r="F7147">
            <v>7</v>
          </cell>
          <cell r="G7147">
            <v>0</v>
          </cell>
          <cell r="H7147">
            <v>0</v>
          </cell>
          <cell r="I7147">
            <v>5301</v>
          </cell>
          <cell r="J7147">
            <v>2</v>
          </cell>
          <cell r="K7147">
            <v>3</v>
          </cell>
          <cell r="L7147">
            <v>0</v>
          </cell>
        </row>
        <row r="7148">
          <cell r="A7148">
            <v>8</v>
          </cell>
          <cell r="B7148">
            <v>6</v>
          </cell>
          <cell r="C7148">
            <v>0</v>
          </cell>
          <cell r="D7148">
            <v>0</v>
          </cell>
          <cell r="E7148">
            <v>1</v>
          </cell>
          <cell r="F7148">
            <v>7</v>
          </cell>
          <cell r="G7148">
            <v>0</v>
          </cell>
          <cell r="H7148">
            <v>0</v>
          </cell>
          <cell r="I7148">
            <v>7110</v>
          </cell>
          <cell r="J7148">
            <v>2</v>
          </cell>
          <cell r="K7148">
            <v>3</v>
          </cell>
          <cell r="L7148">
            <v>800</v>
          </cell>
        </row>
        <row r="7149">
          <cell r="A7149">
            <v>8</v>
          </cell>
          <cell r="B7149">
            <v>6</v>
          </cell>
          <cell r="C7149">
            <v>0</v>
          </cell>
          <cell r="D7149">
            <v>0</v>
          </cell>
          <cell r="E7149">
            <v>1</v>
          </cell>
          <cell r="F7149">
            <v>7</v>
          </cell>
          <cell r="G7149">
            <v>0</v>
          </cell>
          <cell r="H7149">
            <v>0</v>
          </cell>
          <cell r="I7149">
            <v>7130</v>
          </cell>
          <cell r="J7149">
            <v>2</v>
          </cell>
          <cell r="K7149">
            <v>3</v>
          </cell>
          <cell r="L7149">
            <v>1000</v>
          </cell>
        </row>
        <row r="7150">
          <cell r="A7150">
            <v>8</v>
          </cell>
          <cell r="B7150">
            <v>6</v>
          </cell>
          <cell r="C7150">
            <v>0</v>
          </cell>
          <cell r="D7150">
            <v>0</v>
          </cell>
          <cell r="E7150">
            <v>1</v>
          </cell>
          <cell r="F7150">
            <v>7</v>
          </cell>
          <cell r="G7150">
            <v>0</v>
          </cell>
          <cell r="H7150">
            <v>0</v>
          </cell>
          <cell r="I7150">
            <v>7140</v>
          </cell>
          <cell r="J7150">
            <v>2</v>
          </cell>
          <cell r="K7150">
            <v>3</v>
          </cell>
          <cell r="L7150">
            <v>5264</v>
          </cell>
        </row>
        <row r="7151">
          <cell r="A7151">
            <v>8</v>
          </cell>
          <cell r="B7151">
            <v>6</v>
          </cell>
          <cell r="C7151">
            <v>0</v>
          </cell>
          <cell r="D7151">
            <v>0</v>
          </cell>
          <cell r="E7151">
            <v>1</v>
          </cell>
          <cell r="F7151">
            <v>7</v>
          </cell>
          <cell r="G7151">
            <v>0</v>
          </cell>
          <cell r="H7151">
            <v>0</v>
          </cell>
          <cell r="I7151">
            <v>7210</v>
          </cell>
          <cell r="J7151">
            <v>2</v>
          </cell>
          <cell r="K7151">
            <v>3</v>
          </cell>
          <cell r="L7151">
            <v>3590</v>
          </cell>
        </row>
        <row r="7152">
          <cell r="A7152">
            <v>8</v>
          </cell>
          <cell r="B7152">
            <v>6</v>
          </cell>
          <cell r="C7152">
            <v>0</v>
          </cell>
          <cell r="D7152">
            <v>0</v>
          </cell>
          <cell r="E7152">
            <v>1</v>
          </cell>
          <cell r="F7152">
            <v>7</v>
          </cell>
          <cell r="G7152">
            <v>0</v>
          </cell>
          <cell r="H7152">
            <v>0</v>
          </cell>
          <cell r="I7152">
            <v>7220</v>
          </cell>
          <cell r="J7152">
            <v>2</v>
          </cell>
          <cell r="K7152">
            <v>3</v>
          </cell>
          <cell r="L7152">
            <v>1866</v>
          </cell>
        </row>
        <row r="7153">
          <cell r="A7153">
            <v>8</v>
          </cell>
          <cell r="B7153">
            <v>6</v>
          </cell>
          <cell r="C7153">
            <v>0</v>
          </cell>
          <cell r="D7153">
            <v>0</v>
          </cell>
          <cell r="E7153">
            <v>1</v>
          </cell>
          <cell r="F7153">
            <v>7</v>
          </cell>
          <cell r="G7153">
            <v>0</v>
          </cell>
          <cell r="H7153">
            <v>0</v>
          </cell>
          <cell r="I7153">
            <v>7240</v>
          </cell>
          <cell r="J7153">
            <v>2</v>
          </cell>
          <cell r="K7153">
            <v>3</v>
          </cell>
          <cell r="L7153">
            <v>0</v>
          </cell>
        </row>
        <row r="7154">
          <cell r="A7154">
            <v>8</v>
          </cell>
          <cell r="B7154">
            <v>6</v>
          </cell>
          <cell r="C7154">
            <v>0</v>
          </cell>
          <cell r="D7154">
            <v>0</v>
          </cell>
          <cell r="E7154">
            <v>1</v>
          </cell>
          <cell r="F7154">
            <v>7</v>
          </cell>
          <cell r="G7154">
            <v>0</v>
          </cell>
          <cell r="H7154">
            <v>0</v>
          </cell>
          <cell r="I7154">
            <v>7260</v>
          </cell>
          <cell r="J7154">
            <v>2</v>
          </cell>
          <cell r="K7154">
            <v>3</v>
          </cell>
          <cell r="L7154">
            <v>0</v>
          </cell>
        </row>
        <row r="7155">
          <cell r="A7155">
            <v>8</v>
          </cell>
          <cell r="B7155">
            <v>6</v>
          </cell>
          <cell r="C7155">
            <v>0</v>
          </cell>
          <cell r="D7155">
            <v>0</v>
          </cell>
          <cell r="E7155">
            <v>1</v>
          </cell>
          <cell r="F7155">
            <v>7</v>
          </cell>
          <cell r="G7155">
            <v>0</v>
          </cell>
          <cell r="H7155">
            <v>0</v>
          </cell>
          <cell r="I7155">
            <v>7270</v>
          </cell>
          <cell r="J7155">
            <v>2</v>
          </cell>
          <cell r="K7155">
            <v>3</v>
          </cell>
          <cell r="L7155">
            <v>3168</v>
          </cell>
        </row>
        <row r="7156">
          <cell r="A7156">
            <v>8</v>
          </cell>
          <cell r="B7156">
            <v>6</v>
          </cell>
          <cell r="C7156">
            <v>0</v>
          </cell>
          <cell r="D7156">
            <v>0</v>
          </cell>
          <cell r="E7156">
            <v>1</v>
          </cell>
          <cell r="F7156">
            <v>7</v>
          </cell>
          <cell r="G7156">
            <v>0</v>
          </cell>
          <cell r="H7156">
            <v>0</v>
          </cell>
          <cell r="I7156">
            <v>7280</v>
          </cell>
          <cell r="J7156">
            <v>2</v>
          </cell>
          <cell r="K7156">
            <v>3</v>
          </cell>
          <cell r="L7156">
            <v>3168</v>
          </cell>
        </row>
        <row r="7157">
          <cell r="A7157">
            <v>8</v>
          </cell>
          <cell r="B7157">
            <v>6</v>
          </cell>
          <cell r="C7157">
            <v>0</v>
          </cell>
          <cell r="D7157">
            <v>0</v>
          </cell>
          <cell r="E7157">
            <v>1</v>
          </cell>
          <cell r="F7157">
            <v>7</v>
          </cell>
          <cell r="G7157">
            <v>0</v>
          </cell>
          <cell r="H7157">
            <v>0</v>
          </cell>
          <cell r="I7157">
            <v>7290</v>
          </cell>
          <cell r="J7157">
            <v>2</v>
          </cell>
          <cell r="K7157">
            <v>3</v>
          </cell>
          <cell r="L7157">
            <v>0</v>
          </cell>
        </row>
        <row r="7158">
          <cell r="A7158">
            <v>8</v>
          </cell>
          <cell r="B7158">
            <v>6</v>
          </cell>
          <cell r="C7158">
            <v>0</v>
          </cell>
          <cell r="D7158">
            <v>0</v>
          </cell>
          <cell r="E7158">
            <v>1</v>
          </cell>
          <cell r="F7158">
            <v>7</v>
          </cell>
          <cell r="G7158">
            <v>0</v>
          </cell>
          <cell r="H7158">
            <v>0</v>
          </cell>
          <cell r="I7158">
            <v>7330</v>
          </cell>
          <cell r="J7158">
            <v>2</v>
          </cell>
          <cell r="K7158">
            <v>3</v>
          </cell>
          <cell r="L7158">
            <v>248</v>
          </cell>
        </row>
        <row r="7159">
          <cell r="A7159">
            <v>8</v>
          </cell>
          <cell r="B7159">
            <v>6</v>
          </cell>
          <cell r="C7159">
            <v>0</v>
          </cell>
          <cell r="D7159">
            <v>0</v>
          </cell>
          <cell r="E7159">
            <v>1</v>
          </cell>
          <cell r="F7159">
            <v>7</v>
          </cell>
          <cell r="G7159">
            <v>0</v>
          </cell>
          <cell r="H7159">
            <v>0</v>
          </cell>
          <cell r="I7159">
            <v>7340</v>
          </cell>
          <cell r="J7159">
            <v>2</v>
          </cell>
          <cell r="K7159">
            <v>3</v>
          </cell>
          <cell r="L7159">
            <v>2920</v>
          </cell>
        </row>
        <row r="7160">
          <cell r="A7160">
            <v>8</v>
          </cell>
          <cell r="B7160">
            <v>6</v>
          </cell>
          <cell r="C7160">
            <v>0</v>
          </cell>
          <cell r="D7160">
            <v>0</v>
          </cell>
          <cell r="E7160">
            <v>1</v>
          </cell>
          <cell r="F7160">
            <v>7</v>
          </cell>
          <cell r="G7160">
            <v>0</v>
          </cell>
          <cell r="H7160">
            <v>0</v>
          </cell>
          <cell r="I7160">
            <v>7350</v>
          </cell>
          <cell r="J7160">
            <v>2</v>
          </cell>
          <cell r="K7160">
            <v>3</v>
          </cell>
          <cell r="L7160">
            <v>2920</v>
          </cell>
        </row>
        <row r="7161">
          <cell r="A7161">
            <v>8</v>
          </cell>
          <cell r="B7161">
            <v>6</v>
          </cell>
          <cell r="C7161">
            <v>0</v>
          </cell>
          <cell r="D7161">
            <v>0</v>
          </cell>
          <cell r="E7161">
            <v>1</v>
          </cell>
          <cell r="F7161">
            <v>7</v>
          </cell>
          <cell r="G7161">
            <v>0</v>
          </cell>
          <cell r="H7161">
            <v>0</v>
          </cell>
          <cell r="I7161">
            <v>7360</v>
          </cell>
          <cell r="J7161">
            <v>2</v>
          </cell>
          <cell r="K7161">
            <v>3</v>
          </cell>
          <cell r="L7161">
            <v>5350</v>
          </cell>
        </row>
        <row r="7162">
          <cell r="A7162">
            <v>8</v>
          </cell>
          <cell r="B7162">
            <v>6</v>
          </cell>
          <cell r="C7162">
            <v>0</v>
          </cell>
          <cell r="D7162">
            <v>0</v>
          </cell>
          <cell r="E7162">
            <v>1</v>
          </cell>
          <cell r="F7162">
            <v>7</v>
          </cell>
          <cell r="G7162">
            <v>0</v>
          </cell>
          <cell r="H7162">
            <v>0</v>
          </cell>
          <cell r="I7162">
            <v>7516</v>
          </cell>
          <cell r="J7162">
            <v>2</v>
          </cell>
          <cell r="K7162">
            <v>3</v>
          </cell>
          <cell r="L7162">
            <v>0</v>
          </cell>
        </row>
        <row r="7163">
          <cell r="A7163">
            <v>8</v>
          </cell>
          <cell r="B7163">
            <v>6</v>
          </cell>
          <cell r="C7163">
            <v>0</v>
          </cell>
          <cell r="D7163">
            <v>0</v>
          </cell>
          <cell r="E7163">
            <v>1</v>
          </cell>
          <cell r="F7163">
            <v>7</v>
          </cell>
          <cell r="G7163">
            <v>0</v>
          </cell>
          <cell r="H7163">
            <v>0</v>
          </cell>
          <cell r="I7163">
            <v>7616</v>
          </cell>
          <cell r="J7163">
            <v>2</v>
          </cell>
          <cell r="K7163">
            <v>3</v>
          </cell>
          <cell r="L7163">
            <v>1530</v>
          </cell>
        </row>
        <row r="7164">
          <cell r="A7164">
            <v>8</v>
          </cell>
          <cell r="B7164">
            <v>6</v>
          </cell>
          <cell r="C7164">
            <v>0</v>
          </cell>
          <cell r="D7164">
            <v>0</v>
          </cell>
          <cell r="E7164">
            <v>1</v>
          </cell>
          <cell r="F7164">
            <v>7</v>
          </cell>
          <cell r="G7164">
            <v>0</v>
          </cell>
          <cell r="H7164">
            <v>0</v>
          </cell>
          <cell r="I7164">
            <v>7900</v>
          </cell>
          <cell r="J7164">
            <v>2</v>
          </cell>
          <cell r="K7164">
            <v>3</v>
          </cell>
          <cell r="L7164">
            <v>0</v>
          </cell>
        </row>
        <row r="7165">
          <cell r="A7165">
            <v>8</v>
          </cell>
          <cell r="B7165">
            <v>6</v>
          </cell>
          <cell r="C7165">
            <v>0</v>
          </cell>
          <cell r="D7165">
            <v>0</v>
          </cell>
          <cell r="E7165">
            <v>1</v>
          </cell>
          <cell r="F7165">
            <v>7</v>
          </cell>
          <cell r="G7165">
            <v>0</v>
          </cell>
          <cell r="H7165">
            <v>0</v>
          </cell>
          <cell r="I7165">
            <v>7901</v>
          </cell>
          <cell r="J7165">
            <v>2</v>
          </cell>
          <cell r="K7165">
            <v>3</v>
          </cell>
          <cell r="L7165">
            <v>0</v>
          </cell>
        </row>
        <row r="7166">
          <cell r="A7166">
            <v>8</v>
          </cell>
          <cell r="B7166">
            <v>6</v>
          </cell>
          <cell r="C7166">
            <v>0</v>
          </cell>
          <cell r="D7166">
            <v>0</v>
          </cell>
          <cell r="E7166">
            <v>1</v>
          </cell>
          <cell r="F7166">
            <v>7</v>
          </cell>
          <cell r="G7166">
            <v>0</v>
          </cell>
          <cell r="H7166">
            <v>1</v>
          </cell>
          <cell r="I7166">
            <v>8900</v>
          </cell>
          <cell r="J7166">
            <v>1</v>
          </cell>
          <cell r="K7166">
            <v>3</v>
          </cell>
          <cell r="L7166">
            <v>0</v>
          </cell>
        </row>
        <row r="7167">
          <cell r="A7167">
            <v>8</v>
          </cell>
          <cell r="B7167">
            <v>6</v>
          </cell>
          <cell r="C7167">
            <v>0</v>
          </cell>
          <cell r="D7167">
            <v>0</v>
          </cell>
          <cell r="E7167">
            <v>1</v>
          </cell>
          <cell r="F7167">
            <v>7</v>
          </cell>
          <cell r="G7167">
            <v>0</v>
          </cell>
          <cell r="H7167">
            <v>1</v>
          </cell>
          <cell r="I7167">
            <v>9700</v>
          </cell>
          <cell r="J7167">
            <v>1</v>
          </cell>
          <cell r="K7167">
            <v>3</v>
          </cell>
          <cell r="L7167">
            <v>0</v>
          </cell>
        </row>
        <row r="7168">
          <cell r="A7168">
            <v>8</v>
          </cell>
          <cell r="B7168">
            <v>6</v>
          </cell>
          <cell r="C7168">
            <v>0</v>
          </cell>
          <cell r="D7168">
            <v>0</v>
          </cell>
          <cell r="E7168">
            <v>1</v>
          </cell>
          <cell r="F7168">
            <v>8</v>
          </cell>
          <cell r="G7168">
            <v>0</v>
          </cell>
          <cell r="H7168">
            <v>0</v>
          </cell>
          <cell r="I7168">
            <v>8200</v>
          </cell>
          <cell r="J7168">
            <v>1</v>
          </cell>
          <cell r="K7168">
            <v>3</v>
          </cell>
          <cell r="L7168">
            <v>527035.19999999995</v>
          </cell>
        </row>
        <row r="7169">
          <cell r="A7169">
            <v>8</v>
          </cell>
          <cell r="B7169">
            <v>6</v>
          </cell>
          <cell r="C7169">
            <v>0</v>
          </cell>
          <cell r="D7169">
            <v>0</v>
          </cell>
          <cell r="E7169">
            <v>1</v>
          </cell>
          <cell r="F7169">
            <v>8</v>
          </cell>
          <cell r="G7169">
            <v>0</v>
          </cell>
          <cell r="H7169">
            <v>0</v>
          </cell>
          <cell r="I7169">
            <v>1102</v>
          </cell>
          <cell r="J7169">
            <v>2</v>
          </cell>
          <cell r="K7169">
            <v>3</v>
          </cell>
          <cell r="L7169">
            <v>0</v>
          </cell>
        </row>
        <row r="7170">
          <cell r="A7170">
            <v>8</v>
          </cell>
          <cell r="B7170">
            <v>6</v>
          </cell>
          <cell r="C7170">
            <v>0</v>
          </cell>
          <cell r="D7170">
            <v>0</v>
          </cell>
          <cell r="E7170">
            <v>1</v>
          </cell>
          <cell r="F7170">
            <v>8</v>
          </cell>
          <cell r="G7170">
            <v>0</v>
          </cell>
          <cell r="H7170">
            <v>0</v>
          </cell>
          <cell r="I7170">
            <v>1103</v>
          </cell>
          <cell r="J7170">
            <v>2</v>
          </cell>
          <cell r="K7170">
            <v>3</v>
          </cell>
          <cell r="L7170">
            <v>1413866.27</v>
          </cell>
        </row>
        <row r="7171">
          <cell r="A7171">
            <v>8</v>
          </cell>
          <cell r="B7171">
            <v>6</v>
          </cell>
          <cell r="C7171">
            <v>0</v>
          </cell>
          <cell r="D7171">
            <v>0</v>
          </cell>
          <cell r="E7171">
            <v>1</v>
          </cell>
          <cell r="F7171">
            <v>8</v>
          </cell>
          <cell r="G7171">
            <v>0</v>
          </cell>
          <cell r="H7171">
            <v>0</v>
          </cell>
          <cell r="I7171">
            <v>4021</v>
          </cell>
          <cell r="J7171">
            <v>2</v>
          </cell>
          <cell r="K7171">
            <v>3</v>
          </cell>
          <cell r="L7171">
            <v>0</v>
          </cell>
        </row>
        <row r="7172">
          <cell r="A7172">
            <v>8</v>
          </cell>
          <cell r="B7172">
            <v>6</v>
          </cell>
          <cell r="C7172">
            <v>0</v>
          </cell>
          <cell r="D7172">
            <v>0</v>
          </cell>
          <cell r="E7172">
            <v>1</v>
          </cell>
          <cell r="F7172">
            <v>8</v>
          </cell>
          <cell r="G7172">
            <v>0</v>
          </cell>
          <cell r="H7172">
            <v>0</v>
          </cell>
          <cell r="I7172">
            <v>8300</v>
          </cell>
          <cell r="J7172">
            <v>2</v>
          </cell>
          <cell r="K7172">
            <v>3</v>
          </cell>
          <cell r="L7172">
            <v>0</v>
          </cell>
        </row>
        <row r="7173">
          <cell r="A7173">
            <v>8</v>
          </cell>
          <cell r="B7173">
            <v>6</v>
          </cell>
          <cell r="C7173">
            <v>0</v>
          </cell>
          <cell r="D7173">
            <v>0</v>
          </cell>
          <cell r="E7173">
            <v>1</v>
          </cell>
          <cell r="F7173">
            <v>9</v>
          </cell>
          <cell r="G7173">
            <v>0</v>
          </cell>
          <cell r="H7173">
            <v>0</v>
          </cell>
          <cell r="I7173">
            <v>8200</v>
          </cell>
          <cell r="J7173">
            <v>1</v>
          </cell>
          <cell r="K7173">
            <v>3</v>
          </cell>
          <cell r="L7173">
            <v>231460.34</v>
          </cell>
        </row>
        <row r="7174">
          <cell r="A7174">
            <v>8</v>
          </cell>
          <cell r="B7174">
            <v>6</v>
          </cell>
          <cell r="C7174">
            <v>0</v>
          </cell>
          <cell r="D7174">
            <v>0</v>
          </cell>
          <cell r="E7174">
            <v>1</v>
          </cell>
          <cell r="F7174">
            <v>9</v>
          </cell>
          <cell r="G7174">
            <v>0</v>
          </cell>
          <cell r="H7174">
            <v>0</v>
          </cell>
          <cell r="I7174">
            <v>8400</v>
          </cell>
          <cell r="J7174">
            <v>1</v>
          </cell>
          <cell r="K7174">
            <v>3</v>
          </cell>
          <cell r="L7174">
            <v>0</v>
          </cell>
        </row>
        <row r="7175">
          <cell r="A7175">
            <v>8</v>
          </cell>
          <cell r="B7175">
            <v>6</v>
          </cell>
          <cell r="C7175">
            <v>0</v>
          </cell>
          <cell r="D7175">
            <v>0</v>
          </cell>
          <cell r="E7175">
            <v>2</v>
          </cell>
          <cell r="F7175">
            <v>0</v>
          </cell>
          <cell r="G7175">
            <v>0</v>
          </cell>
          <cell r="H7175">
            <v>0</v>
          </cell>
          <cell r="I7175">
            <v>8001</v>
          </cell>
          <cell r="J7175">
            <v>1</v>
          </cell>
          <cell r="K7175">
            <v>3</v>
          </cell>
          <cell r="L7175">
            <v>0</v>
          </cell>
        </row>
        <row r="7176">
          <cell r="A7176">
            <v>8</v>
          </cell>
          <cell r="B7176">
            <v>6</v>
          </cell>
          <cell r="C7176">
            <v>0</v>
          </cell>
          <cell r="D7176">
            <v>0</v>
          </cell>
          <cell r="E7176">
            <v>2</v>
          </cell>
          <cell r="F7176">
            <v>0</v>
          </cell>
          <cell r="G7176">
            <v>0</v>
          </cell>
          <cell r="H7176">
            <v>0</v>
          </cell>
          <cell r="I7176">
            <v>8002</v>
          </cell>
          <cell r="J7176">
            <v>1</v>
          </cell>
          <cell r="K7176">
            <v>3</v>
          </cell>
          <cell r="L7176">
            <v>805</v>
          </cell>
        </row>
        <row r="7177">
          <cell r="A7177">
            <v>8</v>
          </cell>
          <cell r="B7177">
            <v>6</v>
          </cell>
          <cell r="C7177">
            <v>0</v>
          </cell>
          <cell r="D7177">
            <v>0</v>
          </cell>
          <cell r="E7177">
            <v>2</v>
          </cell>
          <cell r="F7177">
            <v>0</v>
          </cell>
          <cell r="G7177">
            <v>0</v>
          </cell>
          <cell r="H7177">
            <v>0</v>
          </cell>
          <cell r="I7177">
            <v>8006</v>
          </cell>
          <cell r="J7177">
            <v>1</v>
          </cell>
          <cell r="K7177">
            <v>3</v>
          </cell>
          <cell r="L7177">
            <v>0</v>
          </cell>
        </row>
        <row r="7178">
          <cell r="A7178">
            <v>8</v>
          </cell>
          <cell r="B7178">
            <v>6</v>
          </cell>
          <cell r="C7178">
            <v>0</v>
          </cell>
          <cell r="D7178">
            <v>0</v>
          </cell>
          <cell r="E7178">
            <v>2</v>
          </cell>
          <cell r="F7178">
            <v>0</v>
          </cell>
          <cell r="G7178">
            <v>0</v>
          </cell>
          <cell r="H7178">
            <v>0</v>
          </cell>
          <cell r="I7178">
            <v>8007</v>
          </cell>
          <cell r="J7178">
            <v>1</v>
          </cell>
          <cell r="K7178">
            <v>3</v>
          </cell>
          <cell r="L7178">
            <v>13183.07</v>
          </cell>
        </row>
        <row r="7179">
          <cell r="A7179">
            <v>8</v>
          </cell>
          <cell r="B7179">
            <v>6</v>
          </cell>
          <cell r="C7179">
            <v>0</v>
          </cell>
          <cell r="D7179">
            <v>0</v>
          </cell>
          <cell r="E7179">
            <v>2</v>
          </cell>
          <cell r="F7179">
            <v>0</v>
          </cell>
          <cell r="G7179">
            <v>0</v>
          </cell>
          <cell r="H7179">
            <v>0</v>
          </cell>
          <cell r="I7179">
            <v>8009</v>
          </cell>
          <cell r="J7179">
            <v>1</v>
          </cell>
          <cell r="K7179">
            <v>3</v>
          </cell>
          <cell r="L7179">
            <v>0</v>
          </cell>
        </row>
        <row r="7180">
          <cell r="A7180">
            <v>8</v>
          </cell>
          <cell r="B7180">
            <v>6</v>
          </cell>
          <cell r="C7180">
            <v>0</v>
          </cell>
          <cell r="D7180">
            <v>0</v>
          </cell>
          <cell r="E7180">
            <v>2</v>
          </cell>
          <cell r="F7180">
            <v>0</v>
          </cell>
          <cell r="G7180">
            <v>0</v>
          </cell>
          <cell r="H7180">
            <v>0</v>
          </cell>
          <cell r="I7180">
            <v>8012</v>
          </cell>
          <cell r="J7180">
            <v>1</v>
          </cell>
          <cell r="K7180">
            <v>3</v>
          </cell>
          <cell r="L7180">
            <v>4346</v>
          </cell>
        </row>
        <row r="7181">
          <cell r="A7181">
            <v>8</v>
          </cell>
          <cell r="B7181">
            <v>6</v>
          </cell>
          <cell r="C7181">
            <v>0</v>
          </cell>
          <cell r="D7181">
            <v>0</v>
          </cell>
          <cell r="E7181">
            <v>2</v>
          </cell>
          <cell r="F7181">
            <v>0</v>
          </cell>
          <cell r="G7181">
            <v>0</v>
          </cell>
          <cell r="H7181">
            <v>0</v>
          </cell>
          <cell r="I7181">
            <v>8013</v>
          </cell>
          <cell r="J7181">
            <v>1</v>
          </cell>
          <cell r="K7181">
            <v>3</v>
          </cell>
          <cell r="L7181">
            <v>0</v>
          </cell>
        </row>
        <row r="7182">
          <cell r="A7182">
            <v>8</v>
          </cell>
          <cell r="B7182">
            <v>6</v>
          </cell>
          <cell r="C7182">
            <v>0</v>
          </cell>
          <cell r="D7182">
            <v>0</v>
          </cell>
          <cell r="E7182">
            <v>2</v>
          </cell>
          <cell r="F7182">
            <v>0</v>
          </cell>
          <cell r="G7182">
            <v>0</v>
          </cell>
          <cell r="H7182">
            <v>0</v>
          </cell>
          <cell r="I7182">
            <v>8014</v>
          </cell>
          <cell r="J7182">
            <v>1</v>
          </cell>
          <cell r="K7182">
            <v>3</v>
          </cell>
          <cell r="L7182">
            <v>19755.5</v>
          </cell>
        </row>
        <row r="7183">
          <cell r="A7183">
            <v>8</v>
          </cell>
          <cell r="B7183">
            <v>6</v>
          </cell>
          <cell r="C7183">
            <v>0</v>
          </cell>
          <cell r="D7183">
            <v>0</v>
          </cell>
          <cell r="E7183">
            <v>2</v>
          </cell>
          <cell r="F7183">
            <v>0</v>
          </cell>
          <cell r="G7183">
            <v>0</v>
          </cell>
          <cell r="H7183">
            <v>0</v>
          </cell>
          <cell r="I7183">
            <v>8100</v>
          </cell>
          <cell r="J7183">
            <v>1</v>
          </cell>
          <cell r="K7183">
            <v>3</v>
          </cell>
          <cell r="L7183">
            <v>2099</v>
          </cell>
        </row>
        <row r="7184">
          <cell r="A7184">
            <v>8</v>
          </cell>
          <cell r="B7184">
            <v>6</v>
          </cell>
          <cell r="C7184">
            <v>0</v>
          </cell>
          <cell r="D7184">
            <v>0</v>
          </cell>
          <cell r="E7184">
            <v>2</v>
          </cell>
          <cell r="F7184">
            <v>0</v>
          </cell>
          <cell r="G7184">
            <v>0</v>
          </cell>
          <cell r="H7184">
            <v>0</v>
          </cell>
          <cell r="I7184">
            <v>8200</v>
          </cell>
          <cell r="J7184">
            <v>1</v>
          </cell>
          <cell r="K7184">
            <v>3</v>
          </cell>
          <cell r="L7184">
            <v>0</v>
          </cell>
        </row>
        <row r="7185">
          <cell r="A7185">
            <v>8</v>
          </cell>
          <cell r="B7185">
            <v>6</v>
          </cell>
          <cell r="C7185">
            <v>0</v>
          </cell>
          <cell r="D7185">
            <v>0</v>
          </cell>
          <cell r="E7185">
            <v>2</v>
          </cell>
          <cell r="F7185">
            <v>0</v>
          </cell>
          <cell r="G7185">
            <v>0</v>
          </cell>
          <cell r="H7185">
            <v>0</v>
          </cell>
          <cell r="I7185">
            <v>8300</v>
          </cell>
          <cell r="J7185">
            <v>1</v>
          </cell>
          <cell r="K7185">
            <v>3</v>
          </cell>
          <cell r="L7185">
            <v>0</v>
          </cell>
        </row>
        <row r="7186">
          <cell r="A7186">
            <v>8</v>
          </cell>
          <cell r="B7186">
            <v>6</v>
          </cell>
          <cell r="C7186">
            <v>0</v>
          </cell>
          <cell r="D7186">
            <v>0</v>
          </cell>
          <cell r="E7186">
            <v>2</v>
          </cell>
          <cell r="F7186">
            <v>0</v>
          </cell>
          <cell r="G7186">
            <v>0</v>
          </cell>
          <cell r="H7186">
            <v>0</v>
          </cell>
          <cell r="I7186">
            <v>8400</v>
          </cell>
          <cell r="J7186">
            <v>1</v>
          </cell>
          <cell r="K7186">
            <v>3</v>
          </cell>
          <cell r="L7186">
            <v>0</v>
          </cell>
        </row>
        <row r="7187">
          <cell r="A7187">
            <v>8</v>
          </cell>
          <cell r="B7187">
            <v>6</v>
          </cell>
          <cell r="C7187">
            <v>0</v>
          </cell>
          <cell r="D7187">
            <v>0</v>
          </cell>
          <cell r="E7187">
            <v>2</v>
          </cell>
          <cell r="F7187">
            <v>0</v>
          </cell>
          <cell r="G7187">
            <v>0</v>
          </cell>
          <cell r="H7187">
            <v>0</v>
          </cell>
          <cell r="I7187">
            <v>8500</v>
          </cell>
          <cell r="J7187">
            <v>1</v>
          </cell>
          <cell r="K7187">
            <v>3</v>
          </cell>
          <cell r="L7187">
            <v>0</v>
          </cell>
        </row>
        <row r="7188">
          <cell r="A7188">
            <v>8</v>
          </cell>
          <cell r="B7188">
            <v>6</v>
          </cell>
          <cell r="C7188">
            <v>0</v>
          </cell>
          <cell r="D7188">
            <v>0</v>
          </cell>
          <cell r="E7188">
            <v>2</v>
          </cell>
          <cell r="F7188">
            <v>0</v>
          </cell>
          <cell r="G7188">
            <v>0</v>
          </cell>
          <cell r="H7188">
            <v>0</v>
          </cell>
          <cell r="I7188">
            <v>8600</v>
          </cell>
          <cell r="J7188">
            <v>1</v>
          </cell>
          <cell r="K7188">
            <v>3</v>
          </cell>
          <cell r="L7188">
            <v>65</v>
          </cell>
        </row>
        <row r="7189">
          <cell r="A7189">
            <v>8</v>
          </cell>
          <cell r="B7189">
            <v>6</v>
          </cell>
          <cell r="C7189">
            <v>0</v>
          </cell>
          <cell r="D7189">
            <v>0</v>
          </cell>
          <cell r="E7189">
            <v>2</v>
          </cell>
          <cell r="F7189">
            <v>0</v>
          </cell>
          <cell r="G7189">
            <v>0</v>
          </cell>
          <cell r="H7189">
            <v>0</v>
          </cell>
          <cell r="I7189">
            <v>8700</v>
          </cell>
          <cell r="J7189">
            <v>1</v>
          </cell>
          <cell r="K7189">
            <v>3</v>
          </cell>
          <cell r="L7189">
            <v>0</v>
          </cell>
        </row>
        <row r="7190">
          <cell r="A7190">
            <v>8</v>
          </cell>
          <cell r="B7190">
            <v>6</v>
          </cell>
          <cell r="C7190">
            <v>0</v>
          </cell>
          <cell r="D7190">
            <v>0</v>
          </cell>
          <cell r="E7190">
            <v>2</v>
          </cell>
          <cell r="F7190">
            <v>0</v>
          </cell>
          <cell r="G7190">
            <v>0</v>
          </cell>
          <cell r="H7190">
            <v>0</v>
          </cell>
          <cell r="I7190">
            <v>8800</v>
          </cell>
          <cell r="J7190">
            <v>1</v>
          </cell>
          <cell r="K7190">
            <v>3</v>
          </cell>
          <cell r="L7190">
            <v>0</v>
          </cell>
        </row>
        <row r="7191">
          <cell r="A7191">
            <v>8</v>
          </cell>
          <cell r="B7191">
            <v>6</v>
          </cell>
          <cell r="C7191">
            <v>0</v>
          </cell>
          <cell r="D7191">
            <v>0</v>
          </cell>
          <cell r="E7191">
            <v>2</v>
          </cell>
          <cell r="F7191">
            <v>0</v>
          </cell>
          <cell r="G7191">
            <v>0</v>
          </cell>
          <cell r="H7191">
            <v>0</v>
          </cell>
          <cell r="I7191">
            <v>8900</v>
          </cell>
          <cell r="J7191">
            <v>1</v>
          </cell>
          <cell r="K7191">
            <v>3</v>
          </cell>
          <cell r="L7191">
            <v>0</v>
          </cell>
        </row>
        <row r="7192">
          <cell r="A7192">
            <v>8</v>
          </cell>
          <cell r="B7192">
            <v>6</v>
          </cell>
          <cell r="C7192">
            <v>0</v>
          </cell>
          <cell r="D7192">
            <v>0</v>
          </cell>
          <cell r="E7192">
            <v>2</v>
          </cell>
          <cell r="F7192">
            <v>0</v>
          </cell>
          <cell r="G7192">
            <v>0</v>
          </cell>
          <cell r="H7192">
            <v>0</v>
          </cell>
          <cell r="I7192">
            <v>9000</v>
          </cell>
          <cell r="J7192">
            <v>1</v>
          </cell>
          <cell r="K7192">
            <v>3</v>
          </cell>
          <cell r="L7192">
            <v>8925</v>
          </cell>
        </row>
        <row r="7193">
          <cell r="A7193">
            <v>8</v>
          </cell>
          <cell r="B7193">
            <v>6</v>
          </cell>
          <cell r="C7193">
            <v>0</v>
          </cell>
          <cell r="D7193">
            <v>0</v>
          </cell>
          <cell r="E7193">
            <v>2</v>
          </cell>
          <cell r="F7193">
            <v>0</v>
          </cell>
          <cell r="G7193">
            <v>0</v>
          </cell>
          <cell r="H7193">
            <v>0</v>
          </cell>
          <cell r="I7193">
            <v>9100</v>
          </cell>
          <cell r="J7193">
            <v>1</v>
          </cell>
          <cell r="K7193">
            <v>3</v>
          </cell>
          <cell r="L7193">
            <v>0</v>
          </cell>
        </row>
        <row r="7194">
          <cell r="A7194">
            <v>8</v>
          </cell>
          <cell r="B7194">
            <v>6</v>
          </cell>
          <cell r="C7194">
            <v>0</v>
          </cell>
          <cell r="D7194">
            <v>0</v>
          </cell>
          <cell r="E7194">
            <v>2</v>
          </cell>
          <cell r="F7194">
            <v>0</v>
          </cell>
          <cell r="G7194">
            <v>0</v>
          </cell>
          <cell r="H7194">
            <v>0</v>
          </cell>
          <cell r="I7194">
            <v>9200</v>
          </cell>
          <cell r="J7194">
            <v>1</v>
          </cell>
          <cell r="K7194">
            <v>3</v>
          </cell>
          <cell r="L7194">
            <v>1115</v>
          </cell>
        </row>
        <row r="7195">
          <cell r="A7195">
            <v>8</v>
          </cell>
          <cell r="B7195">
            <v>6</v>
          </cell>
          <cell r="C7195">
            <v>0</v>
          </cell>
          <cell r="D7195">
            <v>0</v>
          </cell>
          <cell r="E7195">
            <v>2</v>
          </cell>
          <cell r="F7195">
            <v>0</v>
          </cell>
          <cell r="G7195">
            <v>0</v>
          </cell>
          <cell r="H7195">
            <v>0</v>
          </cell>
          <cell r="I7195">
            <v>9300</v>
          </cell>
          <cell r="J7195">
            <v>1</v>
          </cell>
          <cell r="K7195">
            <v>3</v>
          </cell>
          <cell r="L7195">
            <v>1980</v>
          </cell>
        </row>
        <row r="7196">
          <cell r="A7196">
            <v>8</v>
          </cell>
          <cell r="B7196">
            <v>6</v>
          </cell>
          <cell r="C7196">
            <v>0</v>
          </cell>
          <cell r="D7196">
            <v>0</v>
          </cell>
          <cell r="E7196">
            <v>2</v>
          </cell>
          <cell r="F7196">
            <v>0</v>
          </cell>
          <cell r="G7196">
            <v>0</v>
          </cell>
          <cell r="H7196">
            <v>0</v>
          </cell>
          <cell r="I7196">
            <v>1000</v>
          </cell>
          <cell r="J7196">
            <v>2</v>
          </cell>
          <cell r="K7196">
            <v>3</v>
          </cell>
          <cell r="L7196">
            <v>0</v>
          </cell>
        </row>
        <row r="7197">
          <cell r="A7197">
            <v>8</v>
          </cell>
          <cell r="B7197">
            <v>6</v>
          </cell>
          <cell r="C7197">
            <v>0</v>
          </cell>
          <cell r="D7197">
            <v>0</v>
          </cell>
          <cell r="E7197">
            <v>2</v>
          </cell>
          <cell r="F7197">
            <v>0</v>
          </cell>
          <cell r="G7197">
            <v>0</v>
          </cell>
          <cell r="H7197">
            <v>0</v>
          </cell>
          <cell r="I7197">
            <v>1004</v>
          </cell>
          <cell r="J7197">
            <v>2</v>
          </cell>
          <cell r="K7197">
            <v>3</v>
          </cell>
          <cell r="L7197">
            <v>3052</v>
          </cell>
        </row>
        <row r="7198">
          <cell r="A7198">
            <v>8</v>
          </cell>
          <cell r="B7198">
            <v>6</v>
          </cell>
          <cell r="C7198">
            <v>0</v>
          </cell>
          <cell r="D7198">
            <v>0</v>
          </cell>
          <cell r="E7198">
            <v>2</v>
          </cell>
          <cell r="F7198">
            <v>0</v>
          </cell>
          <cell r="G7198">
            <v>0</v>
          </cell>
          <cell r="H7198">
            <v>0</v>
          </cell>
          <cell r="I7198">
            <v>1005</v>
          </cell>
          <cell r="J7198">
            <v>2</v>
          </cell>
          <cell r="K7198">
            <v>3</v>
          </cell>
          <cell r="L7198">
            <v>0</v>
          </cell>
        </row>
        <row r="7199">
          <cell r="A7199">
            <v>8</v>
          </cell>
          <cell r="B7199">
            <v>6</v>
          </cell>
          <cell r="C7199">
            <v>0</v>
          </cell>
          <cell r="D7199">
            <v>0</v>
          </cell>
          <cell r="E7199">
            <v>2</v>
          </cell>
          <cell r="F7199">
            <v>0</v>
          </cell>
          <cell r="G7199">
            <v>0</v>
          </cell>
          <cell r="H7199">
            <v>0</v>
          </cell>
          <cell r="I7199">
            <v>1010</v>
          </cell>
          <cell r="J7199">
            <v>2</v>
          </cell>
          <cell r="K7199">
            <v>3</v>
          </cell>
          <cell r="L7199">
            <v>0</v>
          </cell>
        </row>
        <row r="7200">
          <cell r="A7200">
            <v>8</v>
          </cell>
          <cell r="B7200">
            <v>6</v>
          </cell>
          <cell r="C7200">
            <v>0</v>
          </cell>
          <cell r="D7200">
            <v>0</v>
          </cell>
          <cell r="E7200">
            <v>2</v>
          </cell>
          <cell r="F7200">
            <v>0</v>
          </cell>
          <cell r="G7200">
            <v>0</v>
          </cell>
          <cell r="H7200">
            <v>0</v>
          </cell>
          <cell r="I7200">
            <v>1030</v>
          </cell>
          <cell r="J7200">
            <v>2</v>
          </cell>
          <cell r="K7200">
            <v>3</v>
          </cell>
          <cell r="L7200">
            <v>0</v>
          </cell>
        </row>
        <row r="7201">
          <cell r="A7201">
            <v>8</v>
          </cell>
          <cell r="B7201">
            <v>6</v>
          </cell>
          <cell r="C7201">
            <v>0</v>
          </cell>
          <cell r="D7201">
            <v>0</v>
          </cell>
          <cell r="E7201">
            <v>2</v>
          </cell>
          <cell r="F7201">
            <v>0</v>
          </cell>
          <cell r="G7201">
            <v>0</v>
          </cell>
          <cell r="H7201">
            <v>0</v>
          </cell>
          <cell r="I7201">
            <v>1100</v>
          </cell>
          <cell r="J7201">
            <v>2</v>
          </cell>
          <cell r="K7201">
            <v>3</v>
          </cell>
          <cell r="L7201">
            <v>176</v>
          </cell>
        </row>
        <row r="7202">
          <cell r="A7202">
            <v>8</v>
          </cell>
          <cell r="B7202">
            <v>6</v>
          </cell>
          <cell r="C7202">
            <v>0</v>
          </cell>
          <cell r="D7202">
            <v>0</v>
          </cell>
          <cell r="E7202">
            <v>2</v>
          </cell>
          <cell r="F7202">
            <v>0</v>
          </cell>
          <cell r="G7202">
            <v>0</v>
          </cell>
          <cell r="H7202">
            <v>0</v>
          </cell>
          <cell r="I7202">
            <v>1102</v>
          </cell>
          <cell r="J7202">
            <v>2</v>
          </cell>
          <cell r="K7202">
            <v>3</v>
          </cell>
          <cell r="L7202">
            <v>0</v>
          </cell>
        </row>
        <row r="7203">
          <cell r="A7203">
            <v>8</v>
          </cell>
          <cell r="B7203">
            <v>6</v>
          </cell>
          <cell r="C7203">
            <v>0</v>
          </cell>
          <cell r="D7203">
            <v>0</v>
          </cell>
          <cell r="E7203">
            <v>2</v>
          </cell>
          <cell r="F7203">
            <v>0</v>
          </cell>
          <cell r="G7203">
            <v>0</v>
          </cell>
          <cell r="H7203">
            <v>0</v>
          </cell>
          <cell r="I7203">
            <v>1320</v>
          </cell>
          <cell r="J7203">
            <v>2</v>
          </cell>
          <cell r="K7203">
            <v>3</v>
          </cell>
          <cell r="L7203">
            <v>0</v>
          </cell>
        </row>
        <row r="7204">
          <cell r="A7204">
            <v>8</v>
          </cell>
          <cell r="B7204">
            <v>6</v>
          </cell>
          <cell r="C7204">
            <v>0</v>
          </cell>
          <cell r="D7204">
            <v>0</v>
          </cell>
          <cell r="E7204">
            <v>2</v>
          </cell>
          <cell r="F7204">
            <v>0</v>
          </cell>
          <cell r="G7204">
            <v>0</v>
          </cell>
          <cell r="H7204">
            <v>0</v>
          </cell>
          <cell r="I7204">
            <v>1620</v>
          </cell>
          <cell r="J7204">
            <v>2</v>
          </cell>
          <cell r="K7204">
            <v>3</v>
          </cell>
          <cell r="L7204">
            <v>2970</v>
          </cell>
        </row>
        <row r="7205">
          <cell r="A7205">
            <v>8</v>
          </cell>
          <cell r="B7205">
            <v>6</v>
          </cell>
          <cell r="C7205">
            <v>0</v>
          </cell>
          <cell r="D7205">
            <v>0</v>
          </cell>
          <cell r="E7205">
            <v>2</v>
          </cell>
          <cell r="F7205">
            <v>0</v>
          </cell>
          <cell r="G7205">
            <v>0</v>
          </cell>
          <cell r="H7205">
            <v>0</v>
          </cell>
          <cell r="I7205">
            <v>2000</v>
          </cell>
          <cell r="J7205">
            <v>2</v>
          </cell>
          <cell r="K7205">
            <v>3</v>
          </cell>
          <cell r="L7205">
            <v>0</v>
          </cell>
        </row>
        <row r="7206">
          <cell r="A7206">
            <v>8</v>
          </cell>
          <cell r="B7206">
            <v>6</v>
          </cell>
          <cell r="C7206">
            <v>0</v>
          </cell>
          <cell r="D7206">
            <v>0</v>
          </cell>
          <cell r="E7206">
            <v>2</v>
          </cell>
          <cell r="F7206">
            <v>0</v>
          </cell>
          <cell r="G7206">
            <v>0</v>
          </cell>
          <cell r="H7206">
            <v>0</v>
          </cell>
          <cell r="I7206">
            <v>2011</v>
          </cell>
          <cell r="J7206">
            <v>2</v>
          </cell>
          <cell r="K7206">
            <v>3</v>
          </cell>
          <cell r="L7206">
            <v>0</v>
          </cell>
        </row>
        <row r="7207">
          <cell r="A7207">
            <v>8</v>
          </cell>
          <cell r="B7207">
            <v>6</v>
          </cell>
          <cell r="C7207">
            <v>0</v>
          </cell>
          <cell r="D7207">
            <v>0</v>
          </cell>
          <cell r="E7207">
            <v>2</v>
          </cell>
          <cell r="F7207">
            <v>0</v>
          </cell>
          <cell r="G7207">
            <v>0</v>
          </cell>
          <cell r="H7207">
            <v>0</v>
          </cell>
          <cell r="I7207">
            <v>2027</v>
          </cell>
          <cell r="J7207">
            <v>2</v>
          </cell>
          <cell r="K7207">
            <v>3</v>
          </cell>
          <cell r="L7207">
            <v>0</v>
          </cell>
        </row>
        <row r="7208">
          <cell r="A7208">
            <v>8</v>
          </cell>
          <cell r="B7208">
            <v>6</v>
          </cell>
          <cell r="C7208">
            <v>0</v>
          </cell>
          <cell r="D7208">
            <v>0</v>
          </cell>
          <cell r="E7208">
            <v>2</v>
          </cell>
          <cell r="F7208">
            <v>0</v>
          </cell>
          <cell r="G7208">
            <v>0</v>
          </cell>
          <cell r="H7208">
            <v>0</v>
          </cell>
          <cell r="I7208">
            <v>3000</v>
          </cell>
          <cell r="J7208">
            <v>2</v>
          </cell>
          <cell r="K7208">
            <v>3</v>
          </cell>
          <cell r="L7208">
            <v>0</v>
          </cell>
        </row>
        <row r="7209">
          <cell r="A7209">
            <v>8</v>
          </cell>
          <cell r="B7209">
            <v>6</v>
          </cell>
          <cell r="C7209">
            <v>0</v>
          </cell>
          <cell r="D7209">
            <v>0</v>
          </cell>
          <cell r="E7209">
            <v>2</v>
          </cell>
          <cell r="F7209">
            <v>0</v>
          </cell>
          <cell r="G7209">
            <v>0</v>
          </cell>
          <cell r="H7209">
            <v>0</v>
          </cell>
          <cell r="I7209">
            <v>3010</v>
          </cell>
          <cell r="J7209">
            <v>2</v>
          </cell>
          <cell r="K7209">
            <v>3</v>
          </cell>
          <cell r="L7209">
            <v>1154</v>
          </cell>
        </row>
        <row r="7210">
          <cell r="A7210">
            <v>8</v>
          </cell>
          <cell r="B7210">
            <v>6</v>
          </cell>
          <cell r="C7210">
            <v>0</v>
          </cell>
          <cell r="D7210">
            <v>0</v>
          </cell>
          <cell r="E7210">
            <v>2</v>
          </cell>
          <cell r="F7210">
            <v>0</v>
          </cell>
          <cell r="G7210">
            <v>0</v>
          </cell>
          <cell r="H7210">
            <v>0</v>
          </cell>
          <cell r="I7210">
            <v>3011</v>
          </cell>
          <cell r="J7210">
            <v>2</v>
          </cell>
          <cell r="K7210">
            <v>3</v>
          </cell>
          <cell r="L7210">
            <v>0</v>
          </cell>
        </row>
        <row r="7211">
          <cell r="A7211">
            <v>8</v>
          </cell>
          <cell r="B7211">
            <v>6</v>
          </cell>
          <cell r="C7211">
            <v>0</v>
          </cell>
          <cell r="D7211">
            <v>0</v>
          </cell>
          <cell r="E7211">
            <v>2</v>
          </cell>
          <cell r="F7211">
            <v>0</v>
          </cell>
          <cell r="G7211">
            <v>0</v>
          </cell>
          <cell r="H7211">
            <v>0</v>
          </cell>
          <cell r="I7211">
            <v>3021</v>
          </cell>
          <cell r="J7211">
            <v>2</v>
          </cell>
          <cell r="K7211">
            <v>3</v>
          </cell>
          <cell r="L7211">
            <v>0</v>
          </cell>
        </row>
        <row r="7212">
          <cell r="A7212">
            <v>8</v>
          </cell>
          <cell r="B7212">
            <v>6</v>
          </cell>
          <cell r="C7212">
            <v>0</v>
          </cell>
          <cell r="D7212">
            <v>0</v>
          </cell>
          <cell r="E7212">
            <v>2</v>
          </cell>
          <cell r="F7212">
            <v>0</v>
          </cell>
          <cell r="G7212">
            <v>0</v>
          </cell>
          <cell r="H7212">
            <v>0</v>
          </cell>
          <cell r="I7212">
            <v>3241</v>
          </cell>
          <cell r="J7212">
            <v>2</v>
          </cell>
          <cell r="K7212">
            <v>3</v>
          </cell>
          <cell r="L7212">
            <v>0</v>
          </cell>
        </row>
        <row r="7213">
          <cell r="A7213">
            <v>8</v>
          </cell>
          <cell r="B7213">
            <v>6</v>
          </cell>
          <cell r="C7213">
            <v>0</v>
          </cell>
          <cell r="D7213">
            <v>0</v>
          </cell>
          <cell r="E7213">
            <v>2</v>
          </cell>
          <cell r="F7213">
            <v>0</v>
          </cell>
          <cell r="G7213">
            <v>0</v>
          </cell>
          <cell r="H7213">
            <v>0</v>
          </cell>
          <cell r="I7213">
            <v>3330</v>
          </cell>
          <cell r="J7213">
            <v>2</v>
          </cell>
          <cell r="K7213">
            <v>3</v>
          </cell>
          <cell r="L7213">
            <v>0</v>
          </cell>
        </row>
        <row r="7214">
          <cell r="A7214">
            <v>8</v>
          </cell>
          <cell r="B7214">
            <v>6</v>
          </cell>
          <cell r="C7214">
            <v>0</v>
          </cell>
          <cell r="D7214">
            <v>0</v>
          </cell>
          <cell r="E7214">
            <v>2</v>
          </cell>
          <cell r="F7214">
            <v>0</v>
          </cell>
          <cell r="G7214">
            <v>0</v>
          </cell>
          <cell r="H7214">
            <v>0</v>
          </cell>
          <cell r="I7214">
            <v>4000</v>
          </cell>
          <cell r="J7214">
            <v>2</v>
          </cell>
          <cell r="K7214">
            <v>3</v>
          </cell>
          <cell r="L7214">
            <v>0</v>
          </cell>
        </row>
        <row r="7215">
          <cell r="A7215">
            <v>8</v>
          </cell>
          <cell r="B7215">
            <v>6</v>
          </cell>
          <cell r="C7215">
            <v>0</v>
          </cell>
          <cell r="D7215">
            <v>0</v>
          </cell>
          <cell r="E7215">
            <v>2</v>
          </cell>
          <cell r="F7215">
            <v>0</v>
          </cell>
          <cell r="G7215">
            <v>0</v>
          </cell>
          <cell r="H7215">
            <v>0</v>
          </cell>
          <cell r="I7215">
            <v>4010</v>
          </cell>
          <cell r="J7215">
            <v>2</v>
          </cell>
          <cell r="K7215">
            <v>3</v>
          </cell>
          <cell r="L7215">
            <v>0</v>
          </cell>
        </row>
        <row r="7216">
          <cell r="A7216">
            <v>8</v>
          </cell>
          <cell r="B7216">
            <v>6</v>
          </cell>
          <cell r="C7216">
            <v>0</v>
          </cell>
          <cell r="D7216">
            <v>0</v>
          </cell>
          <cell r="E7216">
            <v>2</v>
          </cell>
          <cell r="F7216">
            <v>0</v>
          </cell>
          <cell r="G7216">
            <v>0</v>
          </cell>
          <cell r="H7216">
            <v>0</v>
          </cell>
          <cell r="I7216">
            <v>4011</v>
          </cell>
          <cell r="J7216">
            <v>2</v>
          </cell>
          <cell r="K7216">
            <v>3</v>
          </cell>
          <cell r="L7216">
            <v>5568</v>
          </cell>
        </row>
        <row r="7217">
          <cell r="A7217">
            <v>8</v>
          </cell>
          <cell r="B7217">
            <v>6</v>
          </cell>
          <cell r="C7217">
            <v>0</v>
          </cell>
          <cell r="D7217">
            <v>0</v>
          </cell>
          <cell r="E7217">
            <v>2</v>
          </cell>
          <cell r="F7217">
            <v>0</v>
          </cell>
          <cell r="G7217">
            <v>0</v>
          </cell>
          <cell r="H7217">
            <v>0</v>
          </cell>
          <cell r="I7217">
            <v>4050</v>
          </cell>
          <cell r="J7217">
            <v>2</v>
          </cell>
          <cell r="K7217">
            <v>3</v>
          </cell>
          <cell r="L7217">
            <v>0</v>
          </cell>
        </row>
        <row r="7218">
          <cell r="A7218">
            <v>8</v>
          </cell>
          <cell r="B7218">
            <v>6</v>
          </cell>
          <cell r="C7218">
            <v>0</v>
          </cell>
          <cell r="D7218">
            <v>0</v>
          </cell>
          <cell r="E7218">
            <v>2</v>
          </cell>
          <cell r="F7218">
            <v>0</v>
          </cell>
          <cell r="G7218">
            <v>0</v>
          </cell>
          <cell r="H7218">
            <v>0</v>
          </cell>
          <cell r="I7218">
            <v>4051</v>
          </cell>
          <cell r="J7218">
            <v>2</v>
          </cell>
          <cell r="K7218">
            <v>3</v>
          </cell>
          <cell r="L7218">
            <v>0</v>
          </cell>
        </row>
        <row r="7219">
          <cell r="A7219">
            <v>8</v>
          </cell>
          <cell r="B7219">
            <v>6</v>
          </cell>
          <cell r="C7219">
            <v>0</v>
          </cell>
          <cell r="D7219">
            <v>0</v>
          </cell>
          <cell r="E7219">
            <v>2</v>
          </cell>
          <cell r="F7219">
            <v>0</v>
          </cell>
          <cell r="G7219">
            <v>0</v>
          </cell>
          <cell r="H7219">
            <v>0</v>
          </cell>
          <cell r="I7219">
            <v>5920</v>
          </cell>
          <cell r="J7219">
            <v>2</v>
          </cell>
          <cell r="K7219">
            <v>3</v>
          </cell>
          <cell r="L7219">
            <v>0</v>
          </cell>
        </row>
        <row r="7220">
          <cell r="A7220">
            <v>8</v>
          </cell>
          <cell r="B7220">
            <v>6</v>
          </cell>
          <cell r="C7220">
            <v>0</v>
          </cell>
          <cell r="D7220">
            <v>0</v>
          </cell>
          <cell r="E7220">
            <v>2</v>
          </cell>
          <cell r="F7220">
            <v>0</v>
          </cell>
          <cell r="G7220">
            <v>0</v>
          </cell>
          <cell r="H7220">
            <v>0</v>
          </cell>
          <cell r="I7220">
            <v>7110</v>
          </cell>
          <cell r="J7220">
            <v>2</v>
          </cell>
          <cell r="K7220">
            <v>3</v>
          </cell>
          <cell r="L7220">
            <v>1500</v>
          </cell>
        </row>
        <row r="7221">
          <cell r="A7221">
            <v>8</v>
          </cell>
          <cell r="B7221">
            <v>6</v>
          </cell>
          <cell r="C7221">
            <v>0</v>
          </cell>
          <cell r="D7221">
            <v>0</v>
          </cell>
          <cell r="E7221">
            <v>2</v>
          </cell>
          <cell r="F7221">
            <v>0</v>
          </cell>
          <cell r="G7221">
            <v>0</v>
          </cell>
          <cell r="H7221">
            <v>0</v>
          </cell>
          <cell r="I7221">
            <v>7130</v>
          </cell>
          <cell r="J7221">
            <v>2</v>
          </cell>
          <cell r="K7221">
            <v>3</v>
          </cell>
          <cell r="L7221">
            <v>4269</v>
          </cell>
        </row>
        <row r="7222">
          <cell r="A7222">
            <v>8</v>
          </cell>
          <cell r="B7222">
            <v>6</v>
          </cell>
          <cell r="C7222">
            <v>0</v>
          </cell>
          <cell r="D7222">
            <v>0</v>
          </cell>
          <cell r="E7222">
            <v>2</v>
          </cell>
          <cell r="F7222">
            <v>0</v>
          </cell>
          <cell r="G7222">
            <v>0</v>
          </cell>
          <cell r="H7222">
            <v>0</v>
          </cell>
          <cell r="I7222">
            <v>7140</v>
          </cell>
          <cell r="J7222">
            <v>2</v>
          </cell>
          <cell r="K7222">
            <v>3</v>
          </cell>
          <cell r="L7222">
            <v>10280.370000000001</v>
          </cell>
        </row>
        <row r="7223">
          <cell r="A7223">
            <v>8</v>
          </cell>
          <cell r="B7223">
            <v>6</v>
          </cell>
          <cell r="C7223">
            <v>0</v>
          </cell>
          <cell r="D7223">
            <v>0</v>
          </cell>
          <cell r="E7223">
            <v>2</v>
          </cell>
          <cell r="F7223">
            <v>0</v>
          </cell>
          <cell r="G7223">
            <v>0</v>
          </cell>
          <cell r="H7223">
            <v>0</v>
          </cell>
          <cell r="I7223">
            <v>7200</v>
          </cell>
          <cell r="J7223">
            <v>2</v>
          </cell>
          <cell r="K7223">
            <v>3</v>
          </cell>
          <cell r="L7223">
            <v>1196</v>
          </cell>
        </row>
        <row r="7224">
          <cell r="A7224">
            <v>8</v>
          </cell>
          <cell r="B7224">
            <v>6</v>
          </cell>
          <cell r="C7224">
            <v>0</v>
          </cell>
          <cell r="D7224">
            <v>0</v>
          </cell>
          <cell r="E7224">
            <v>2</v>
          </cell>
          <cell r="F7224">
            <v>0</v>
          </cell>
          <cell r="G7224">
            <v>0</v>
          </cell>
          <cell r="H7224">
            <v>0</v>
          </cell>
          <cell r="I7224">
            <v>7501</v>
          </cell>
          <cell r="J7224">
            <v>2</v>
          </cell>
          <cell r="K7224">
            <v>3</v>
          </cell>
          <cell r="L7224">
            <v>1686</v>
          </cell>
        </row>
        <row r="7225">
          <cell r="A7225">
            <v>8</v>
          </cell>
          <cell r="B7225">
            <v>6</v>
          </cell>
          <cell r="C7225">
            <v>0</v>
          </cell>
          <cell r="D7225">
            <v>0</v>
          </cell>
          <cell r="E7225">
            <v>2</v>
          </cell>
          <cell r="F7225">
            <v>0</v>
          </cell>
          <cell r="G7225">
            <v>0</v>
          </cell>
          <cell r="H7225">
            <v>0</v>
          </cell>
          <cell r="I7225">
            <v>8900</v>
          </cell>
          <cell r="J7225">
            <v>2</v>
          </cell>
          <cell r="K7225">
            <v>3</v>
          </cell>
          <cell r="L7225">
            <v>1526.43</v>
          </cell>
        </row>
        <row r="7226">
          <cell r="A7226">
            <v>8</v>
          </cell>
          <cell r="B7226">
            <v>6</v>
          </cell>
          <cell r="C7226">
            <v>0</v>
          </cell>
          <cell r="D7226">
            <v>0</v>
          </cell>
          <cell r="E7226">
            <v>2</v>
          </cell>
          <cell r="F7226">
            <v>1</v>
          </cell>
          <cell r="G7226">
            <v>0</v>
          </cell>
          <cell r="H7226">
            <v>0</v>
          </cell>
          <cell r="I7226">
            <v>8002</v>
          </cell>
          <cell r="J7226">
            <v>1</v>
          </cell>
          <cell r="K7226">
            <v>3</v>
          </cell>
          <cell r="L7226">
            <v>0</v>
          </cell>
        </row>
        <row r="7227">
          <cell r="A7227">
            <v>8</v>
          </cell>
          <cell r="B7227">
            <v>6</v>
          </cell>
          <cell r="C7227">
            <v>0</v>
          </cell>
          <cell r="D7227">
            <v>0</v>
          </cell>
          <cell r="E7227">
            <v>2</v>
          </cell>
          <cell r="F7227">
            <v>1</v>
          </cell>
          <cell r="G7227">
            <v>0</v>
          </cell>
          <cell r="H7227">
            <v>0</v>
          </cell>
          <cell r="I7227">
            <v>8003</v>
          </cell>
          <cell r="J7227">
            <v>1</v>
          </cell>
          <cell r="K7227">
            <v>3</v>
          </cell>
          <cell r="L7227">
            <v>0</v>
          </cell>
        </row>
        <row r="7228">
          <cell r="A7228">
            <v>8</v>
          </cell>
          <cell r="B7228">
            <v>6</v>
          </cell>
          <cell r="C7228">
            <v>0</v>
          </cell>
          <cell r="D7228">
            <v>0</v>
          </cell>
          <cell r="E7228">
            <v>2</v>
          </cell>
          <cell r="F7228">
            <v>1</v>
          </cell>
          <cell r="G7228">
            <v>0</v>
          </cell>
          <cell r="H7228">
            <v>0</v>
          </cell>
          <cell r="I7228">
            <v>8100</v>
          </cell>
          <cell r="J7228">
            <v>1</v>
          </cell>
          <cell r="K7228">
            <v>3</v>
          </cell>
          <cell r="L7228">
            <v>0</v>
          </cell>
        </row>
        <row r="7229">
          <cell r="A7229">
            <v>8</v>
          </cell>
          <cell r="B7229">
            <v>6</v>
          </cell>
          <cell r="C7229">
            <v>0</v>
          </cell>
          <cell r="D7229">
            <v>0</v>
          </cell>
          <cell r="E7229">
            <v>2</v>
          </cell>
          <cell r="F7229">
            <v>1</v>
          </cell>
          <cell r="G7229">
            <v>0</v>
          </cell>
          <cell r="H7229">
            <v>0</v>
          </cell>
          <cell r="I7229">
            <v>8200</v>
          </cell>
          <cell r="J7229">
            <v>1</v>
          </cell>
          <cell r="K7229">
            <v>3</v>
          </cell>
          <cell r="L7229">
            <v>32002.9</v>
          </cell>
        </row>
        <row r="7230">
          <cell r="A7230">
            <v>8</v>
          </cell>
          <cell r="B7230">
            <v>6</v>
          </cell>
          <cell r="C7230">
            <v>0</v>
          </cell>
          <cell r="D7230">
            <v>0</v>
          </cell>
          <cell r="E7230">
            <v>2</v>
          </cell>
          <cell r="F7230">
            <v>1</v>
          </cell>
          <cell r="G7230">
            <v>0</v>
          </cell>
          <cell r="H7230">
            <v>0</v>
          </cell>
          <cell r="I7230">
            <v>8300</v>
          </cell>
          <cell r="J7230">
            <v>1</v>
          </cell>
          <cell r="K7230">
            <v>3</v>
          </cell>
          <cell r="L7230">
            <v>0</v>
          </cell>
        </row>
        <row r="7231">
          <cell r="A7231">
            <v>8</v>
          </cell>
          <cell r="B7231">
            <v>6</v>
          </cell>
          <cell r="C7231">
            <v>0</v>
          </cell>
          <cell r="D7231">
            <v>0</v>
          </cell>
          <cell r="E7231">
            <v>2</v>
          </cell>
          <cell r="F7231">
            <v>1</v>
          </cell>
          <cell r="G7231">
            <v>0</v>
          </cell>
          <cell r="H7231">
            <v>0</v>
          </cell>
          <cell r="I7231">
            <v>8400</v>
          </cell>
          <cell r="J7231">
            <v>1</v>
          </cell>
          <cell r="K7231">
            <v>3</v>
          </cell>
          <cell r="L7231">
            <v>64.489999999999995</v>
          </cell>
        </row>
        <row r="7232">
          <cell r="A7232">
            <v>8</v>
          </cell>
          <cell r="B7232">
            <v>6</v>
          </cell>
          <cell r="C7232">
            <v>0</v>
          </cell>
          <cell r="D7232">
            <v>0</v>
          </cell>
          <cell r="E7232">
            <v>2</v>
          </cell>
          <cell r="F7232">
            <v>1</v>
          </cell>
          <cell r="G7232">
            <v>0</v>
          </cell>
          <cell r="H7232">
            <v>0</v>
          </cell>
          <cell r="I7232">
            <v>8600</v>
          </cell>
          <cell r="J7232">
            <v>1</v>
          </cell>
          <cell r="K7232">
            <v>3</v>
          </cell>
          <cell r="L7232">
            <v>1240</v>
          </cell>
        </row>
        <row r="7233">
          <cell r="A7233">
            <v>8</v>
          </cell>
          <cell r="B7233">
            <v>6</v>
          </cell>
          <cell r="C7233">
            <v>0</v>
          </cell>
          <cell r="D7233">
            <v>0</v>
          </cell>
          <cell r="E7233">
            <v>2</v>
          </cell>
          <cell r="F7233">
            <v>1</v>
          </cell>
          <cell r="G7233">
            <v>0</v>
          </cell>
          <cell r="H7233">
            <v>0</v>
          </cell>
          <cell r="I7233">
            <v>8700</v>
          </cell>
          <cell r="J7233">
            <v>1</v>
          </cell>
          <cell r="K7233">
            <v>3</v>
          </cell>
          <cell r="L7233">
            <v>0</v>
          </cell>
        </row>
        <row r="7234">
          <cell r="A7234">
            <v>8</v>
          </cell>
          <cell r="B7234">
            <v>6</v>
          </cell>
          <cell r="C7234">
            <v>0</v>
          </cell>
          <cell r="D7234">
            <v>0</v>
          </cell>
          <cell r="E7234">
            <v>2</v>
          </cell>
          <cell r="F7234">
            <v>1</v>
          </cell>
          <cell r="G7234">
            <v>0</v>
          </cell>
          <cell r="H7234">
            <v>0</v>
          </cell>
          <cell r="I7234">
            <v>8900</v>
          </cell>
          <cell r="J7234">
            <v>1</v>
          </cell>
          <cell r="K7234">
            <v>3</v>
          </cell>
          <cell r="L7234">
            <v>2527.1</v>
          </cell>
        </row>
        <row r="7235">
          <cell r="A7235">
            <v>8</v>
          </cell>
          <cell r="B7235">
            <v>6</v>
          </cell>
          <cell r="C7235">
            <v>0</v>
          </cell>
          <cell r="D7235">
            <v>0</v>
          </cell>
          <cell r="E7235">
            <v>2</v>
          </cell>
          <cell r="F7235">
            <v>1</v>
          </cell>
          <cell r="G7235">
            <v>0</v>
          </cell>
          <cell r="H7235">
            <v>0</v>
          </cell>
          <cell r="I7235">
            <v>9000</v>
          </cell>
          <cell r="J7235">
            <v>1</v>
          </cell>
          <cell r="K7235">
            <v>3</v>
          </cell>
          <cell r="L7235">
            <v>4822.37</v>
          </cell>
        </row>
        <row r="7236">
          <cell r="A7236">
            <v>8</v>
          </cell>
          <cell r="B7236">
            <v>6</v>
          </cell>
          <cell r="C7236">
            <v>0</v>
          </cell>
          <cell r="D7236">
            <v>0</v>
          </cell>
          <cell r="E7236">
            <v>2</v>
          </cell>
          <cell r="F7236">
            <v>1</v>
          </cell>
          <cell r="G7236">
            <v>0</v>
          </cell>
          <cell r="H7236">
            <v>0</v>
          </cell>
          <cell r="I7236">
            <v>9100</v>
          </cell>
          <cell r="J7236">
            <v>1</v>
          </cell>
          <cell r="K7236">
            <v>3</v>
          </cell>
          <cell r="L7236">
            <v>0</v>
          </cell>
        </row>
        <row r="7237">
          <cell r="A7237">
            <v>8</v>
          </cell>
          <cell r="B7237">
            <v>6</v>
          </cell>
          <cell r="C7237">
            <v>0</v>
          </cell>
          <cell r="D7237">
            <v>0</v>
          </cell>
          <cell r="E7237">
            <v>2</v>
          </cell>
          <cell r="F7237">
            <v>1</v>
          </cell>
          <cell r="G7237">
            <v>0</v>
          </cell>
          <cell r="H7237">
            <v>0</v>
          </cell>
          <cell r="I7237">
            <v>9200</v>
          </cell>
          <cell r="J7237">
            <v>1</v>
          </cell>
          <cell r="K7237">
            <v>3</v>
          </cell>
          <cell r="L7237">
            <v>0</v>
          </cell>
        </row>
        <row r="7238">
          <cell r="A7238">
            <v>8</v>
          </cell>
          <cell r="B7238">
            <v>6</v>
          </cell>
          <cell r="C7238">
            <v>0</v>
          </cell>
          <cell r="D7238">
            <v>0</v>
          </cell>
          <cell r="E7238">
            <v>2</v>
          </cell>
          <cell r="F7238">
            <v>1</v>
          </cell>
          <cell r="G7238">
            <v>0</v>
          </cell>
          <cell r="H7238">
            <v>0</v>
          </cell>
          <cell r="I7238">
            <v>9900</v>
          </cell>
          <cell r="J7238">
            <v>1</v>
          </cell>
          <cell r="K7238">
            <v>3</v>
          </cell>
          <cell r="L7238">
            <v>196</v>
          </cell>
        </row>
        <row r="7239">
          <cell r="A7239">
            <v>8</v>
          </cell>
          <cell r="B7239">
            <v>6</v>
          </cell>
          <cell r="C7239">
            <v>0</v>
          </cell>
          <cell r="D7239">
            <v>0</v>
          </cell>
          <cell r="E7239">
            <v>2</v>
          </cell>
          <cell r="F7239">
            <v>2</v>
          </cell>
          <cell r="G7239">
            <v>0</v>
          </cell>
          <cell r="H7239">
            <v>0</v>
          </cell>
          <cell r="I7239">
            <v>8100</v>
          </cell>
          <cell r="J7239">
            <v>1</v>
          </cell>
          <cell r="K7239">
            <v>3</v>
          </cell>
          <cell r="L7239">
            <v>47425.7</v>
          </cell>
        </row>
        <row r="7240">
          <cell r="A7240">
            <v>8</v>
          </cell>
          <cell r="B7240">
            <v>6</v>
          </cell>
          <cell r="C7240">
            <v>0</v>
          </cell>
          <cell r="D7240">
            <v>0</v>
          </cell>
          <cell r="E7240">
            <v>2</v>
          </cell>
          <cell r="F7240">
            <v>2</v>
          </cell>
          <cell r="G7240">
            <v>0</v>
          </cell>
          <cell r="H7240">
            <v>0</v>
          </cell>
          <cell r="I7240">
            <v>1000</v>
          </cell>
          <cell r="J7240">
            <v>2</v>
          </cell>
          <cell r="K7240">
            <v>3</v>
          </cell>
          <cell r="L7240">
            <v>0</v>
          </cell>
        </row>
        <row r="7241">
          <cell r="A7241">
            <v>8</v>
          </cell>
          <cell r="B7241">
            <v>6</v>
          </cell>
          <cell r="C7241">
            <v>0</v>
          </cell>
          <cell r="D7241">
            <v>0</v>
          </cell>
          <cell r="E7241">
            <v>2</v>
          </cell>
          <cell r="F7241">
            <v>2</v>
          </cell>
          <cell r="G7241">
            <v>0</v>
          </cell>
          <cell r="H7241">
            <v>0</v>
          </cell>
          <cell r="I7241">
            <v>1010</v>
          </cell>
          <cell r="J7241">
            <v>2</v>
          </cell>
          <cell r="K7241">
            <v>3</v>
          </cell>
          <cell r="L7241">
            <v>0</v>
          </cell>
        </row>
        <row r="7242">
          <cell r="A7242">
            <v>8</v>
          </cell>
          <cell r="B7242">
            <v>6</v>
          </cell>
          <cell r="C7242">
            <v>0</v>
          </cell>
          <cell r="D7242">
            <v>0</v>
          </cell>
          <cell r="E7242">
            <v>2</v>
          </cell>
          <cell r="F7242">
            <v>2</v>
          </cell>
          <cell r="G7242">
            <v>0</v>
          </cell>
          <cell r="H7242">
            <v>0</v>
          </cell>
          <cell r="I7242">
            <v>1011</v>
          </cell>
          <cell r="J7242">
            <v>2</v>
          </cell>
          <cell r="K7242">
            <v>3</v>
          </cell>
          <cell r="L7242">
            <v>0</v>
          </cell>
        </row>
        <row r="7243">
          <cell r="A7243">
            <v>8</v>
          </cell>
          <cell r="B7243">
            <v>6</v>
          </cell>
          <cell r="C7243">
            <v>0</v>
          </cell>
          <cell r="D7243">
            <v>0</v>
          </cell>
          <cell r="E7243">
            <v>2</v>
          </cell>
          <cell r="F7243">
            <v>2</v>
          </cell>
          <cell r="G7243">
            <v>0</v>
          </cell>
          <cell r="H7243">
            <v>0</v>
          </cell>
          <cell r="I7243">
            <v>7100</v>
          </cell>
          <cell r="J7243">
            <v>2</v>
          </cell>
          <cell r="K7243">
            <v>3</v>
          </cell>
          <cell r="L7243">
            <v>96000</v>
          </cell>
        </row>
        <row r="7244">
          <cell r="A7244">
            <v>8</v>
          </cell>
          <cell r="B7244">
            <v>6</v>
          </cell>
          <cell r="C7244">
            <v>0</v>
          </cell>
          <cell r="D7244">
            <v>0</v>
          </cell>
          <cell r="E7244">
            <v>2</v>
          </cell>
          <cell r="F7244">
            <v>2</v>
          </cell>
          <cell r="G7244">
            <v>0</v>
          </cell>
          <cell r="H7244">
            <v>0</v>
          </cell>
          <cell r="I7244">
            <v>7110</v>
          </cell>
          <cell r="J7244">
            <v>2</v>
          </cell>
          <cell r="K7244">
            <v>3</v>
          </cell>
          <cell r="L7244">
            <v>365306.29</v>
          </cell>
        </row>
        <row r="7245">
          <cell r="A7245">
            <v>8</v>
          </cell>
          <cell r="B7245">
            <v>6</v>
          </cell>
          <cell r="C7245">
            <v>0</v>
          </cell>
          <cell r="D7245">
            <v>0</v>
          </cell>
          <cell r="E7245">
            <v>2</v>
          </cell>
          <cell r="F7245">
            <v>3</v>
          </cell>
          <cell r="G7245">
            <v>0</v>
          </cell>
          <cell r="H7245">
            <v>0</v>
          </cell>
          <cell r="I7245">
            <v>8001</v>
          </cell>
          <cell r="J7245">
            <v>1</v>
          </cell>
          <cell r="K7245">
            <v>3</v>
          </cell>
          <cell r="L7245">
            <v>0</v>
          </cell>
        </row>
        <row r="7246">
          <cell r="A7246">
            <v>8</v>
          </cell>
          <cell r="B7246">
            <v>6</v>
          </cell>
          <cell r="C7246">
            <v>0</v>
          </cell>
          <cell r="D7246">
            <v>0</v>
          </cell>
          <cell r="E7246">
            <v>2</v>
          </cell>
          <cell r="F7246">
            <v>3</v>
          </cell>
          <cell r="G7246">
            <v>0</v>
          </cell>
          <cell r="H7246">
            <v>0</v>
          </cell>
          <cell r="I7246">
            <v>8003</v>
          </cell>
          <cell r="J7246">
            <v>1</v>
          </cell>
          <cell r="K7246">
            <v>3</v>
          </cell>
          <cell r="L7246">
            <v>0</v>
          </cell>
        </row>
        <row r="7247">
          <cell r="A7247">
            <v>8</v>
          </cell>
          <cell r="B7247">
            <v>6</v>
          </cell>
          <cell r="C7247">
            <v>0</v>
          </cell>
          <cell r="D7247">
            <v>0</v>
          </cell>
          <cell r="E7247">
            <v>2</v>
          </cell>
          <cell r="F7247">
            <v>3</v>
          </cell>
          <cell r="G7247">
            <v>0</v>
          </cell>
          <cell r="H7247">
            <v>0</v>
          </cell>
          <cell r="I7247">
            <v>8004</v>
          </cell>
          <cell r="J7247">
            <v>1</v>
          </cell>
          <cell r="K7247">
            <v>3</v>
          </cell>
          <cell r="L7247">
            <v>0</v>
          </cell>
        </row>
        <row r="7248">
          <cell r="A7248">
            <v>8</v>
          </cell>
          <cell r="B7248">
            <v>6</v>
          </cell>
          <cell r="C7248">
            <v>0</v>
          </cell>
          <cell r="D7248">
            <v>0</v>
          </cell>
          <cell r="E7248">
            <v>2</v>
          </cell>
          <cell r="F7248">
            <v>3</v>
          </cell>
          <cell r="G7248">
            <v>0</v>
          </cell>
          <cell r="H7248">
            <v>0</v>
          </cell>
          <cell r="I7248">
            <v>8006</v>
          </cell>
          <cell r="J7248">
            <v>1</v>
          </cell>
          <cell r="K7248">
            <v>3</v>
          </cell>
          <cell r="L7248">
            <v>0</v>
          </cell>
        </row>
        <row r="7249">
          <cell r="A7249">
            <v>8</v>
          </cell>
          <cell r="B7249">
            <v>6</v>
          </cell>
          <cell r="C7249">
            <v>0</v>
          </cell>
          <cell r="D7249">
            <v>0</v>
          </cell>
          <cell r="E7249">
            <v>2</v>
          </cell>
          <cell r="F7249">
            <v>3</v>
          </cell>
          <cell r="G7249">
            <v>0</v>
          </cell>
          <cell r="H7249">
            <v>0</v>
          </cell>
          <cell r="I7249">
            <v>8007</v>
          </cell>
          <cell r="J7249">
            <v>1</v>
          </cell>
          <cell r="K7249">
            <v>3</v>
          </cell>
          <cell r="L7249">
            <v>0</v>
          </cell>
        </row>
        <row r="7250">
          <cell r="A7250">
            <v>8</v>
          </cell>
          <cell r="B7250">
            <v>6</v>
          </cell>
          <cell r="C7250">
            <v>0</v>
          </cell>
          <cell r="D7250">
            <v>0</v>
          </cell>
          <cell r="E7250">
            <v>2</v>
          </cell>
          <cell r="F7250">
            <v>3</v>
          </cell>
          <cell r="G7250">
            <v>0</v>
          </cell>
          <cell r="H7250">
            <v>0</v>
          </cell>
          <cell r="I7250">
            <v>8008</v>
          </cell>
          <cell r="J7250">
            <v>1</v>
          </cell>
          <cell r="K7250">
            <v>3</v>
          </cell>
          <cell r="L7250">
            <v>0</v>
          </cell>
        </row>
        <row r="7251">
          <cell r="A7251">
            <v>8</v>
          </cell>
          <cell r="B7251">
            <v>6</v>
          </cell>
          <cell r="C7251">
            <v>0</v>
          </cell>
          <cell r="D7251">
            <v>0</v>
          </cell>
          <cell r="E7251">
            <v>2</v>
          </cell>
          <cell r="F7251">
            <v>3</v>
          </cell>
          <cell r="G7251">
            <v>0</v>
          </cell>
          <cell r="H7251">
            <v>0</v>
          </cell>
          <cell r="I7251">
            <v>8009</v>
          </cell>
          <cell r="J7251">
            <v>1</v>
          </cell>
          <cell r="K7251">
            <v>3</v>
          </cell>
          <cell r="L7251">
            <v>0</v>
          </cell>
        </row>
        <row r="7252">
          <cell r="A7252">
            <v>8</v>
          </cell>
          <cell r="B7252">
            <v>6</v>
          </cell>
          <cell r="C7252">
            <v>0</v>
          </cell>
          <cell r="D7252">
            <v>0</v>
          </cell>
          <cell r="E7252">
            <v>2</v>
          </cell>
          <cell r="F7252">
            <v>3</v>
          </cell>
          <cell r="G7252">
            <v>0</v>
          </cell>
          <cell r="H7252">
            <v>0</v>
          </cell>
          <cell r="I7252">
            <v>8012</v>
          </cell>
          <cell r="J7252">
            <v>1</v>
          </cell>
          <cell r="K7252">
            <v>3</v>
          </cell>
          <cell r="L7252">
            <v>0</v>
          </cell>
        </row>
        <row r="7253">
          <cell r="A7253">
            <v>8</v>
          </cell>
          <cell r="B7253">
            <v>6</v>
          </cell>
          <cell r="C7253">
            <v>0</v>
          </cell>
          <cell r="D7253">
            <v>0</v>
          </cell>
          <cell r="E7253">
            <v>2</v>
          </cell>
          <cell r="F7253">
            <v>3</v>
          </cell>
          <cell r="G7253">
            <v>0</v>
          </cell>
          <cell r="H7253">
            <v>0</v>
          </cell>
          <cell r="I7253">
            <v>8015</v>
          </cell>
          <cell r="J7253">
            <v>1</v>
          </cell>
          <cell r="K7253">
            <v>3</v>
          </cell>
          <cell r="L7253">
            <v>0</v>
          </cell>
        </row>
        <row r="7254">
          <cell r="A7254">
            <v>8</v>
          </cell>
          <cell r="B7254">
            <v>6</v>
          </cell>
          <cell r="C7254">
            <v>0</v>
          </cell>
          <cell r="D7254">
            <v>0</v>
          </cell>
          <cell r="E7254">
            <v>2</v>
          </cell>
          <cell r="F7254">
            <v>3</v>
          </cell>
          <cell r="G7254">
            <v>0</v>
          </cell>
          <cell r="H7254">
            <v>0</v>
          </cell>
          <cell r="I7254">
            <v>8016</v>
          </cell>
          <cell r="J7254">
            <v>1</v>
          </cell>
          <cell r="K7254">
            <v>3</v>
          </cell>
          <cell r="L7254">
            <v>0</v>
          </cell>
        </row>
        <row r="7255">
          <cell r="A7255">
            <v>8</v>
          </cell>
          <cell r="B7255">
            <v>6</v>
          </cell>
          <cell r="C7255">
            <v>0</v>
          </cell>
          <cell r="D7255">
            <v>0</v>
          </cell>
          <cell r="E7255">
            <v>2</v>
          </cell>
          <cell r="F7255">
            <v>3</v>
          </cell>
          <cell r="G7255">
            <v>0</v>
          </cell>
          <cell r="H7255">
            <v>0</v>
          </cell>
          <cell r="I7255">
            <v>8100</v>
          </cell>
          <cell r="J7255">
            <v>1</v>
          </cell>
          <cell r="K7255">
            <v>3</v>
          </cell>
          <cell r="L7255">
            <v>0</v>
          </cell>
        </row>
        <row r="7256">
          <cell r="A7256">
            <v>8</v>
          </cell>
          <cell r="B7256">
            <v>6</v>
          </cell>
          <cell r="C7256">
            <v>0</v>
          </cell>
          <cell r="D7256">
            <v>0</v>
          </cell>
          <cell r="E7256">
            <v>2</v>
          </cell>
          <cell r="F7256">
            <v>3</v>
          </cell>
          <cell r="G7256">
            <v>0</v>
          </cell>
          <cell r="H7256">
            <v>0</v>
          </cell>
          <cell r="I7256">
            <v>8200</v>
          </cell>
          <cell r="J7256">
            <v>1</v>
          </cell>
          <cell r="K7256">
            <v>3</v>
          </cell>
          <cell r="L7256">
            <v>0</v>
          </cell>
        </row>
        <row r="7257">
          <cell r="A7257">
            <v>8</v>
          </cell>
          <cell r="B7257">
            <v>6</v>
          </cell>
          <cell r="C7257">
            <v>0</v>
          </cell>
          <cell r="D7257">
            <v>0</v>
          </cell>
          <cell r="E7257">
            <v>2</v>
          </cell>
          <cell r="F7257">
            <v>3</v>
          </cell>
          <cell r="G7257">
            <v>0</v>
          </cell>
          <cell r="H7257">
            <v>0</v>
          </cell>
          <cell r="I7257">
            <v>8300</v>
          </cell>
          <cell r="J7257">
            <v>1</v>
          </cell>
          <cell r="K7257">
            <v>3</v>
          </cell>
          <cell r="L7257">
            <v>0</v>
          </cell>
        </row>
        <row r="7258">
          <cell r="A7258">
            <v>8</v>
          </cell>
          <cell r="B7258">
            <v>6</v>
          </cell>
          <cell r="C7258">
            <v>0</v>
          </cell>
          <cell r="D7258">
            <v>0</v>
          </cell>
          <cell r="E7258">
            <v>2</v>
          </cell>
          <cell r="F7258">
            <v>3</v>
          </cell>
          <cell r="G7258">
            <v>0</v>
          </cell>
          <cell r="H7258">
            <v>0</v>
          </cell>
          <cell r="I7258">
            <v>8400</v>
          </cell>
          <cell r="J7258">
            <v>1</v>
          </cell>
          <cell r="K7258">
            <v>3</v>
          </cell>
          <cell r="L7258">
            <v>0</v>
          </cell>
        </row>
        <row r="7259">
          <cell r="A7259">
            <v>8</v>
          </cell>
          <cell r="B7259">
            <v>6</v>
          </cell>
          <cell r="C7259">
            <v>0</v>
          </cell>
          <cell r="D7259">
            <v>0</v>
          </cell>
          <cell r="E7259">
            <v>2</v>
          </cell>
          <cell r="F7259">
            <v>3</v>
          </cell>
          <cell r="G7259">
            <v>0</v>
          </cell>
          <cell r="H7259">
            <v>0</v>
          </cell>
          <cell r="I7259">
            <v>8500</v>
          </cell>
          <cell r="J7259">
            <v>1</v>
          </cell>
          <cell r="K7259">
            <v>3</v>
          </cell>
          <cell r="L7259">
            <v>0</v>
          </cell>
        </row>
        <row r="7260">
          <cell r="A7260">
            <v>8</v>
          </cell>
          <cell r="B7260">
            <v>6</v>
          </cell>
          <cell r="C7260">
            <v>0</v>
          </cell>
          <cell r="D7260">
            <v>0</v>
          </cell>
          <cell r="E7260">
            <v>2</v>
          </cell>
          <cell r="F7260">
            <v>3</v>
          </cell>
          <cell r="G7260">
            <v>0</v>
          </cell>
          <cell r="H7260">
            <v>0</v>
          </cell>
          <cell r="I7260">
            <v>8600</v>
          </cell>
          <cell r="J7260">
            <v>1</v>
          </cell>
          <cell r="K7260">
            <v>3</v>
          </cell>
          <cell r="L7260">
            <v>0</v>
          </cell>
        </row>
        <row r="7261">
          <cell r="A7261">
            <v>8</v>
          </cell>
          <cell r="B7261">
            <v>6</v>
          </cell>
          <cell r="C7261">
            <v>0</v>
          </cell>
          <cell r="D7261">
            <v>0</v>
          </cell>
          <cell r="E7261">
            <v>2</v>
          </cell>
          <cell r="F7261">
            <v>3</v>
          </cell>
          <cell r="G7261">
            <v>0</v>
          </cell>
          <cell r="H7261">
            <v>0</v>
          </cell>
          <cell r="I7261">
            <v>8700</v>
          </cell>
          <cell r="J7261">
            <v>1</v>
          </cell>
          <cell r="K7261">
            <v>3</v>
          </cell>
          <cell r="L7261">
            <v>0</v>
          </cell>
        </row>
        <row r="7262">
          <cell r="A7262">
            <v>8</v>
          </cell>
          <cell r="B7262">
            <v>6</v>
          </cell>
          <cell r="C7262">
            <v>0</v>
          </cell>
          <cell r="D7262">
            <v>0</v>
          </cell>
          <cell r="E7262">
            <v>2</v>
          </cell>
          <cell r="F7262">
            <v>3</v>
          </cell>
          <cell r="G7262">
            <v>0</v>
          </cell>
          <cell r="H7262">
            <v>0</v>
          </cell>
          <cell r="I7262">
            <v>8800</v>
          </cell>
          <cell r="J7262">
            <v>1</v>
          </cell>
          <cell r="K7262">
            <v>3</v>
          </cell>
          <cell r="L7262">
            <v>2000</v>
          </cell>
        </row>
        <row r="7263">
          <cell r="A7263">
            <v>8</v>
          </cell>
          <cell r="B7263">
            <v>6</v>
          </cell>
          <cell r="C7263">
            <v>0</v>
          </cell>
          <cell r="D7263">
            <v>0</v>
          </cell>
          <cell r="E7263">
            <v>2</v>
          </cell>
          <cell r="F7263">
            <v>3</v>
          </cell>
          <cell r="G7263">
            <v>0</v>
          </cell>
          <cell r="H7263">
            <v>0</v>
          </cell>
          <cell r="I7263">
            <v>8900</v>
          </cell>
          <cell r="J7263">
            <v>1</v>
          </cell>
          <cell r="K7263">
            <v>3</v>
          </cell>
          <cell r="L7263">
            <v>0</v>
          </cell>
        </row>
        <row r="7264">
          <cell r="A7264">
            <v>8</v>
          </cell>
          <cell r="B7264">
            <v>6</v>
          </cell>
          <cell r="C7264">
            <v>0</v>
          </cell>
          <cell r="D7264">
            <v>0</v>
          </cell>
          <cell r="E7264">
            <v>2</v>
          </cell>
          <cell r="F7264">
            <v>3</v>
          </cell>
          <cell r="G7264">
            <v>0</v>
          </cell>
          <cell r="H7264">
            <v>0</v>
          </cell>
          <cell r="I7264">
            <v>9000</v>
          </cell>
          <cell r="J7264">
            <v>1</v>
          </cell>
          <cell r="K7264">
            <v>3</v>
          </cell>
          <cell r="L7264">
            <v>0</v>
          </cell>
        </row>
        <row r="7265">
          <cell r="A7265">
            <v>8</v>
          </cell>
          <cell r="B7265">
            <v>6</v>
          </cell>
          <cell r="C7265">
            <v>0</v>
          </cell>
          <cell r="D7265">
            <v>0</v>
          </cell>
          <cell r="E7265">
            <v>2</v>
          </cell>
          <cell r="F7265">
            <v>3</v>
          </cell>
          <cell r="G7265">
            <v>0</v>
          </cell>
          <cell r="H7265">
            <v>0</v>
          </cell>
          <cell r="I7265">
            <v>9200</v>
          </cell>
          <cell r="J7265">
            <v>1</v>
          </cell>
          <cell r="K7265">
            <v>3</v>
          </cell>
          <cell r="L7265">
            <v>0</v>
          </cell>
        </row>
        <row r="7266">
          <cell r="A7266">
            <v>8</v>
          </cell>
          <cell r="B7266">
            <v>6</v>
          </cell>
          <cell r="C7266">
            <v>0</v>
          </cell>
          <cell r="D7266">
            <v>0</v>
          </cell>
          <cell r="E7266">
            <v>2</v>
          </cell>
          <cell r="F7266">
            <v>3</v>
          </cell>
          <cell r="G7266">
            <v>0</v>
          </cell>
          <cell r="H7266">
            <v>0</v>
          </cell>
          <cell r="I7266">
            <v>9400</v>
          </cell>
          <cell r="J7266">
            <v>1</v>
          </cell>
          <cell r="K7266">
            <v>3</v>
          </cell>
          <cell r="L7266">
            <v>0</v>
          </cell>
        </row>
        <row r="7267">
          <cell r="A7267">
            <v>8</v>
          </cell>
          <cell r="B7267">
            <v>6</v>
          </cell>
          <cell r="C7267">
            <v>0</v>
          </cell>
          <cell r="D7267">
            <v>0</v>
          </cell>
          <cell r="E7267">
            <v>2</v>
          </cell>
          <cell r="F7267">
            <v>3</v>
          </cell>
          <cell r="G7267">
            <v>0</v>
          </cell>
          <cell r="H7267">
            <v>0</v>
          </cell>
          <cell r="I7267">
            <v>9500</v>
          </cell>
          <cell r="J7267">
            <v>1</v>
          </cell>
          <cell r="K7267">
            <v>3</v>
          </cell>
          <cell r="L7267">
            <v>0</v>
          </cell>
        </row>
        <row r="7268">
          <cell r="A7268">
            <v>8</v>
          </cell>
          <cell r="B7268">
            <v>6</v>
          </cell>
          <cell r="C7268">
            <v>0</v>
          </cell>
          <cell r="D7268">
            <v>0</v>
          </cell>
          <cell r="E7268">
            <v>2</v>
          </cell>
          <cell r="F7268">
            <v>3</v>
          </cell>
          <cell r="G7268">
            <v>0</v>
          </cell>
          <cell r="H7268">
            <v>0</v>
          </cell>
          <cell r="I7268">
            <v>1000</v>
          </cell>
          <cell r="J7268">
            <v>2</v>
          </cell>
          <cell r="K7268">
            <v>3</v>
          </cell>
          <cell r="L7268">
            <v>0</v>
          </cell>
        </row>
        <row r="7269">
          <cell r="A7269">
            <v>8</v>
          </cell>
          <cell r="B7269">
            <v>6</v>
          </cell>
          <cell r="C7269">
            <v>0</v>
          </cell>
          <cell r="D7269">
            <v>0</v>
          </cell>
          <cell r="E7269">
            <v>2</v>
          </cell>
          <cell r="F7269">
            <v>3</v>
          </cell>
          <cell r="G7269">
            <v>0</v>
          </cell>
          <cell r="H7269">
            <v>0</v>
          </cell>
          <cell r="I7269">
            <v>1002</v>
          </cell>
          <cell r="J7269">
            <v>2</v>
          </cell>
          <cell r="K7269">
            <v>3</v>
          </cell>
          <cell r="L7269">
            <v>0</v>
          </cell>
        </row>
        <row r="7270">
          <cell r="A7270">
            <v>8</v>
          </cell>
          <cell r="B7270">
            <v>6</v>
          </cell>
          <cell r="C7270">
            <v>0</v>
          </cell>
          <cell r="D7270">
            <v>0</v>
          </cell>
          <cell r="E7270">
            <v>2</v>
          </cell>
          <cell r="F7270">
            <v>3</v>
          </cell>
          <cell r="G7270">
            <v>0</v>
          </cell>
          <cell r="H7270">
            <v>0</v>
          </cell>
          <cell r="I7270">
            <v>1004</v>
          </cell>
          <cell r="J7270">
            <v>2</v>
          </cell>
          <cell r="K7270">
            <v>3</v>
          </cell>
          <cell r="L7270">
            <v>84191</v>
          </cell>
        </row>
        <row r="7271">
          <cell r="A7271">
            <v>8</v>
          </cell>
          <cell r="B7271">
            <v>6</v>
          </cell>
          <cell r="C7271">
            <v>0</v>
          </cell>
          <cell r="D7271">
            <v>0</v>
          </cell>
          <cell r="E7271">
            <v>2</v>
          </cell>
          <cell r="F7271">
            <v>3</v>
          </cell>
          <cell r="G7271">
            <v>0</v>
          </cell>
          <cell r="H7271">
            <v>0</v>
          </cell>
          <cell r="I7271">
            <v>1005</v>
          </cell>
          <cell r="J7271">
            <v>2</v>
          </cell>
          <cell r="K7271">
            <v>3</v>
          </cell>
          <cell r="L7271">
            <v>0</v>
          </cell>
        </row>
        <row r="7272">
          <cell r="A7272">
            <v>8</v>
          </cell>
          <cell r="B7272">
            <v>6</v>
          </cell>
          <cell r="C7272">
            <v>0</v>
          </cell>
          <cell r="D7272">
            <v>0</v>
          </cell>
          <cell r="E7272">
            <v>2</v>
          </cell>
          <cell r="F7272">
            <v>3</v>
          </cell>
          <cell r="G7272">
            <v>0</v>
          </cell>
          <cell r="H7272">
            <v>0</v>
          </cell>
          <cell r="I7272">
            <v>2000</v>
          </cell>
          <cell r="J7272">
            <v>2</v>
          </cell>
          <cell r="K7272">
            <v>3</v>
          </cell>
          <cell r="L7272">
            <v>0</v>
          </cell>
        </row>
        <row r="7273">
          <cell r="A7273">
            <v>8</v>
          </cell>
          <cell r="B7273">
            <v>6</v>
          </cell>
          <cell r="C7273">
            <v>0</v>
          </cell>
          <cell r="D7273">
            <v>0</v>
          </cell>
          <cell r="E7273">
            <v>2</v>
          </cell>
          <cell r="F7273">
            <v>3</v>
          </cell>
          <cell r="G7273">
            <v>0</v>
          </cell>
          <cell r="H7273">
            <v>0</v>
          </cell>
          <cell r="I7273">
            <v>2020</v>
          </cell>
          <cell r="J7273">
            <v>2</v>
          </cell>
          <cell r="K7273">
            <v>3</v>
          </cell>
          <cell r="L7273">
            <v>0</v>
          </cell>
        </row>
        <row r="7274">
          <cell r="A7274">
            <v>8</v>
          </cell>
          <cell r="B7274">
            <v>6</v>
          </cell>
          <cell r="C7274">
            <v>0</v>
          </cell>
          <cell r="D7274">
            <v>0</v>
          </cell>
          <cell r="E7274">
            <v>2</v>
          </cell>
          <cell r="F7274">
            <v>3</v>
          </cell>
          <cell r="G7274">
            <v>0</v>
          </cell>
          <cell r="H7274">
            <v>0</v>
          </cell>
          <cell r="I7274">
            <v>3000</v>
          </cell>
          <cell r="J7274">
            <v>2</v>
          </cell>
          <cell r="K7274">
            <v>3</v>
          </cell>
          <cell r="L7274">
            <v>26652</v>
          </cell>
        </row>
        <row r="7275">
          <cell r="A7275">
            <v>8</v>
          </cell>
          <cell r="B7275">
            <v>6</v>
          </cell>
          <cell r="C7275">
            <v>0</v>
          </cell>
          <cell r="D7275">
            <v>0</v>
          </cell>
          <cell r="E7275">
            <v>2</v>
          </cell>
          <cell r="F7275">
            <v>3</v>
          </cell>
          <cell r="G7275">
            <v>0</v>
          </cell>
          <cell r="H7275">
            <v>0</v>
          </cell>
          <cell r="I7275">
            <v>4000</v>
          </cell>
          <cell r="J7275">
            <v>2</v>
          </cell>
          <cell r="K7275">
            <v>3</v>
          </cell>
          <cell r="L7275">
            <v>52710</v>
          </cell>
        </row>
        <row r="7276">
          <cell r="A7276">
            <v>8</v>
          </cell>
          <cell r="B7276">
            <v>6</v>
          </cell>
          <cell r="C7276">
            <v>0</v>
          </cell>
          <cell r="D7276">
            <v>0</v>
          </cell>
          <cell r="E7276">
            <v>2</v>
          </cell>
          <cell r="F7276">
            <v>3</v>
          </cell>
          <cell r="G7276">
            <v>0</v>
          </cell>
          <cell r="H7276">
            <v>0</v>
          </cell>
          <cell r="I7276">
            <v>4042</v>
          </cell>
          <cell r="J7276">
            <v>2</v>
          </cell>
          <cell r="K7276">
            <v>3</v>
          </cell>
          <cell r="L7276">
            <v>0</v>
          </cell>
        </row>
        <row r="7277">
          <cell r="A7277">
            <v>8</v>
          </cell>
          <cell r="B7277">
            <v>6</v>
          </cell>
          <cell r="C7277">
            <v>0</v>
          </cell>
          <cell r="D7277">
            <v>0</v>
          </cell>
          <cell r="E7277">
            <v>2</v>
          </cell>
          <cell r="F7277">
            <v>3</v>
          </cell>
          <cell r="G7277">
            <v>0</v>
          </cell>
          <cell r="H7277">
            <v>0</v>
          </cell>
          <cell r="I7277">
            <v>5000</v>
          </cell>
          <cell r="J7277">
            <v>2</v>
          </cell>
          <cell r="K7277">
            <v>3</v>
          </cell>
          <cell r="L7277">
            <v>0</v>
          </cell>
        </row>
        <row r="7278">
          <cell r="A7278">
            <v>8</v>
          </cell>
          <cell r="B7278">
            <v>6</v>
          </cell>
          <cell r="C7278">
            <v>0</v>
          </cell>
          <cell r="D7278">
            <v>0</v>
          </cell>
          <cell r="E7278">
            <v>2</v>
          </cell>
          <cell r="F7278">
            <v>3</v>
          </cell>
          <cell r="G7278">
            <v>0</v>
          </cell>
          <cell r="H7278">
            <v>0</v>
          </cell>
          <cell r="I7278">
            <v>7100</v>
          </cell>
          <cell r="J7278">
            <v>2</v>
          </cell>
          <cell r="K7278">
            <v>3</v>
          </cell>
          <cell r="L7278">
            <v>104451</v>
          </cell>
        </row>
        <row r="7279">
          <cell r="A7279">
            <v>8</v>
          </cell>
          <cell r="B7279">
            <v>6</v>
          </cell>
          <cell r="C7279">
            <v>0</v>
          </cell>
          <cell r="D7279">
            <v>0</v>
          </cell>
          <cell r="E7279">
            <v>2</v>
          </cell>
          <cell r="F7279">
            <v>3</v>
          </cell>
          <cell r="G7279">
            <v>0</v>
          </cell>
          <cell r="H7279">
            <v>0</v>
          </cell>
          <cell r="I7279">
            <v>7200</v>
          </cell>
          <cell r="J7279">
            <v>2</v>
          </cell>
          <cell r="K7279">
            <v>3</v>
          </cell>
          <cell r="L7279">
            <v>102850</v>
          </cell>
        </row>
        <row r="7280">
          <cell r="A7280">
            <v>8</v>
          </cell>
          <cell r="B7280">
            <v>6</v>
          </cell>
          <cell r="C7280">
            <v>0</v>
          </cell>
          <cell r="D7280">
            <v>0</v>
          </cell>
          <cell r="E7280">
            <v>2</v>
          </cell>
          <cell r="F7280">
            <v>3</v>
          </cell>
          <cell r="G7280">
            <v>0</v>
          </cell>
          <cell r="H7280">
            <v>0</v>
          </cell>
          <cell r="I7280">
            <v>7500</v>
          </cell>
          <cell r="J7280">
            <v>2</v>
          </cell>
          <cell r="K7280">
            <v>3</v>
          </cell>
          <cell r="L7280">
            <v>64992</v>
          </cell>
        </row>
        <row r="7281">
          <cell r="A7281">
            <v>8</v>
          </cell>
          <cell r="B7281">
            <v>6</v>
          </cell>
          <cell r="C7281">
            <v>0</v>
          </cell>
          <cell r="D7281">
            <v>0</v>
          </cell>
          <cell r="E7281">
            <v>2</v>
          </cell>
          <cell r="F7281">
            <v>3</v>
          </cell>
          <cell r="G7281">
            <v>0</v>
          </cell>
          <cell r="H7281">
            <v>0</v>
          </cell>
          <cell r="I7281">
            <v>7900</v>
          </cell>
          <cell r="J7281">
            <v>2</v>
          </cell>
          <cell r="K7281">
            <v>3</v>
          </cell>
          <cell r="L7281">
            <v>0</v>
          </cell>
        </row>
        <row r="7282">
          <cell r="A7282">
            <v>8</v>
          </cell>
          <cell r="B7282">
            <v>6</v>
          </cell>
          <cell r="C7282">
            <v>0</v>
          </cell>
          <cell r="D7282">
            <v>0</v>
          </cell>
          <cell r="E7282">
            <v>2</v>
          </cell>
          <cell r="F7282">
            <v>3</v>
          </cell>
          <cell r="G7282">
            <v>0</v>
          </cell>
          <cell r="H7282">
            <v>0</v>
          </cell>
          <cell r="I7282">
            <v>8200</v>
          </cell>
          <cell r="J7282">
            <v>2</v>
          </cell>
          <cell r="K7282">
            <v>3</v>
          </cell>
          <cell r="L7282">
            <v>0</v>
          </cell>
        </row>
        <row r="7283">
          <cell r="A7283">
            <v>8</v>
          </cell>
          <cell r="B7283">
            <v>6</v>
          </cell>
          <cell r="C7283">
            <v>0</v>
          </cell>
          <cell r="D7283">
            <v>0</v>
          </cell>
          <cell r="E7283">
            <v>2</v>
          </cell>
          <cell r="F7283">
            <v>3</v>
          </cell>
          <cell r="G7283">
            <v>0</v>
          </cell>
          <cell r="H7283">
            <v>0</v>
          </cell>
          <cell r="I7283">
            <v>8300</v>
          </cell>
          <cell r="J7283">
            <v>2</v>
          </cell>
          <cell r="K7283">
            <v>3</v>
          </cell>
          <cell r="L7283">
            <v>0</v>
          </cell>
        </row>
        <row r="7284">
          <cell r="A7284">
            <v>8</v>
          </cell>
          <cell r="B7284">
            <v>6</v>
          </cell>
          <cell r="C7284">
            <v>0</v>
          </cell>
          <cell r="D7284">
            <v>0</v>
          </cell>
          <cell r="E7284">
            <v>2</v>
          </cell>
          <cell r="F7284">
            <v>4</v>
          </cell>
          <cell r="G7284">
            <v>0</v>
          </cell>
          <cell r="H7284">
            <v>0</v>
          </cell>
          <cell r="I7284">
            <v>0</v>
          </cell>
          <cell r="J7284">
            <v>1</v>
          </cell>
          <cell r="K7284">
            <v>3</v>
          </cell>
          <cell r="L7284">
            <v>0</v>
          </cell>
        </row>
        <row r="7285">
          <cell r="A7285">
            <v>8</v>
          </cell>
          <cell r="B7285">
            <v>6</v>
          </cell>
          <cell r="C7285">
            <v>0</v>
          </cell>
          <cell r="D7285">
            <v>0</v>
          </cell>
          <cell r="E7285">
            <v>2</v>
          </cell>
          <cell r="F7285">
            <v>4</v>
          </cell>
          <cell r="G7285">
            <v>0</v>
          </cell>
          <cell r="H7285">
            <v>0</v>
          </cell>
          <cell r="I7285">
            <v>8001</v>
          </cell>
          <cell r="J7285">
            <v>1</v>
          </cell>
          <cell r="K7285">
            <v>3</v>
          </cell>
          <cell r="L7285">
            <v>5448</v>
          </cell>
        </row>
        <row r="7286">
          <cell r="A7286">
            <v>8</v>
          </cell>
          <cell r="B7286">
            <v>6</v>
          </cell>
          <cell r="C7286">
            <v>0</v>
          </cell>
          <cell r="D7286">
            <v>0</v>
          </cell>
          <cell r="E7286">
            <v>2</v>
          </cell>
          <cell r="F7286">
            <v>4</v>
          </cell>
          <cell r="G7286">
            <v>0</v>
          </cell>
          <cell r="H7286">
            <v>0</v>
          </cell>
          <cell r="I7286">
            <v>8002</v>
          </cell>
          <cell r="J7286">
            <v>1</v>
          </cell>
          <cell r="K7286">
            <v>3</v>
          </cell>
          <cell r="L7286">
            <v>3179.19</v>
          </cell>
        </row>
        <row r="7287">
          <cell r="A7287">
            <v>8</v>
          </cell>
          <cell r="B7287">
            <v>6</v>
          </cell>
          <cell r="C7287">
            <v>0</v>
          </cell>
          <cell r="D7287">
            <v>0</v>
          </cell>
          <cell r="E7287">
            <v>2</v>
          </cell>
          <cell r="F7287">
            <v>4</v>
          </cell>
          <cell r="G7287">
            <v>0</v>
          </cell>
          <cell r="H7287">
            <v>0</v>
          </cell>
          <cell r="I7287">
            <v>8003</v>
          </cell>
          <cell r="J7287">
            <v>1</v>
          </cell>
          <cell r="K7287">
            <v>3</v>
          </cell>
          <cell r="L7287">
            <v>1150</v>
          </cell>
        </row>
        <row r="7288">
          <cell r="A7288">
            <v>8</v>
          </cell>
          <cell r="B7288">
            <v>6</v>
          </cell>
          <cell r="C7288">
            <v>0</v>
          </cell>
          <cell r="D7288">
            <v>0</v>
          </cell>
          <cell r="E7288">
            <v>2</v>
          </cell>
          <cell r="F7288">
            <v>4</v>
          </cell>
          <cell r="G7288">
            <v>0</v>
          </cell>
          <cell r="H7288">
            <v>0</v>
          </cell>
          <cell r="I7288">
            <v>8004</v>
          </cell>
          <cell r="J7288">
            <v>1</v>
          </cell>
          <cell r="K7288">
            <v>3</v>
          </cell>
          <cell r="L7288">
            <v>171.03</v>
          </cell>
        </row>
        <row r="7289">
          <cell r="A7289">
            <v>8</v>
          </cell>
          <cell r="B7289">
            <v>6</v>
          </cell>
          <cell r="C7289">
            <v>0</v>
          </cell>
          <cell r="D7289">
            <v>0</v>
          </cell>
          <cell r="E7289">
            <v>2</v>
          </cell>
          <cell r="F7289">
            <v>4</v>
          </cell>
          <cell r="G7289">
            <v>0</v>
          </cell>
          <cell r="H7289">
            <v>0</v>
          </cell>
          <cell r="I7289">
            <v>8006</v>
          </cell>
          <cell r="J7289">
            <v>1</v>
          </cell>
          <cell r="K7289">
            <v>3</v>
          </cell>
          <cell r="L7289">
            <v>0</v>
          </cell>
        </row>
        <row r="7290">
          <cell r="A7290">
            <v>8</v>
          </cell>
          <cell r="B7290">
            <v>6</v>
          </cell>
          <cell r="C7290">
            <v>0</v>
          </cell>
          <cell r="D7290">
            <v>0</v>
          </cell>
          <cell r="E7290">
            <v>2</v>
          </cell>
          <cell r="F7290">
            <v>4</v>
          </cell>
          <cell r="G7290">
            <v>0</v>
          </cell>
          <cell r="H7290">
            <v>0</v>
          </cell>
          <cell r="I7290">
            <v>8007</v>
          </cell>
          <cell r="J7290">
            <v>1</v>
          </cell>
          <cell r="K7290">
            <v>3</v>
          </cell>
          <cell r="L7290">
            <v>4507.95</v>
          </cell>
        </row>
        <row r="7291">
          <cell r="A7291">
            <v>8</v>
          </cell>
          <cell r="B7291">
            <v>6</v>
          </cell>
          <cell r="C7291">
            <v>0</v>
          </cell>
          <cell r="D7291">
            <v>0</v>
          </cell>
          <cell r="E7291">
            <v>2</v>
          </cell>
          <cell r="F7291">
            <v>4</v>
          </cell>
          <cell r="G7291">
            <v>0</v>
          </cell>
          <cell r="H7291">
            <v>0</v>
          </cell>
          <cell r="I7291">
            <v>8008</v>
          </cell>
          <cell r="J7291">
            <v>1</v>
          </cell>
          <cell r="K7291">
            <v>3</v>
          </cell>
          <cell r="L7291">
            <v>0</v>
          </cell>
        </row>
        <row r="7292">
          <cell r="A7292">
            <v>8</v>
          </cell>
          <cell r="B7292">
            <v>6</v>
          </cell>
          <cell r="C7292">
            <v>0</v>
          </cell>
          <cell r="D7292">
            <v>0</v>
          </cell>
          <cell r="E7292">
            <v>2</v>
          </cell>
          <cell r="F7292">
            <v>4</v>
          </cell>
          <cell r="G7292">
            <v>0</v>
          </cell>
          <cell r="H7292">
            <v>0</v>
          </cell>
          <cell r="I7292">
            <v>8009</v>
          </cell>
          <cell r="J7292">
            <v>1</v>
          </cell>
          <cell r="K7292">
            <v>3</v>
          </cell>
          <cell r="L7292">
            <v>0</v>
          </cell>
        </row>
        <row r="7293">
          <cell r="A7293">
            <v>8</v>
          </cell>
          <cell r="B7293">
            <v>6</v>
          </cell>
          <cell r="C7293">
            <v>0</v>
          </cell>
          <cell r="D7293">
            <v>0</v>
          </cell>
          <cell r="E7293">
            <v>2</v>
          </cell>
          <cell r="F7293">
            <v>4</v>
          </cell>
          <cell r="G7293">
            <v>0</v>
          </cell>
          <cell r="H7293">
            <v>0</v>
          </cell>
          <cell r="I7293">
            <v>8013</v>
          </cell>
          <cell r="J7293">
            <v>1</v>
          </cell>
          <cell r="K7293">
            <v>3</v>
          </cell>
          <cell r="L7293">
            <v>13471.13</v>
          </cell>
        </row>
        <row r="7294">
          <cell r="A7294">
            <v>8</v>
          </cell>
          <cell r="B7294">
            <v>6</v>
          </cell>
          <cell r="C7294">
            <v>0</v>
          </cell>
          <cell r="D7294">
            <v>0</v>
          </cell>
          <cell r="E7294">
            <v>2</v>
          </cell>
          <cell r="F7294">
            <v>4</v>
          </cell>
          <cell r="G7294">
            <v>0</v>
          </cell>
          <cell r="H7294">
            <v>0</v>
          </cell>
          <cell r="I7294">
            <v>8014</v>
          </cell>
          <cell r="J7294">
            <v>1</v>
          </cell>
          <cell r="K7294">
            <v>3</v>
          </cell>
          <cell r="L7294">
            <v>700</v>
          </cell>
        </row>
        <row r="7295">
          <cell r="A7295">
            <v>8</v>
          </cell>
          <cell r="B7295">
            <v>6</v>
          </cell>
          <cell r="C7295">
            <v>0</v>
          </cell>
          <cell r="D7295">
            <v>0</v>
          </cell>
          <cell r="E7295">
            <v>2</v>
          </cell>
          <cell r="F7295">
            <v>4</v>
          </cell>
          <cell r="G7295">
            <v>0</v>
          </cell>
          <cell r="H7295">
            <v>0</v>
          </cell>
          <cell r="I7295">
            <v>8015</v>
          </cell>
          <cell r="J7295">
            <v>1</v>
          </cell>
          <cell r="K7295">
            <v>3</v>
          </cell>
          <cell r="L7295">
            <v>28257.94</v>
          </cell>
        </row>
        <row r="7296">
          <cell r="A7296">
            <v>8</v>
          </cell>
          <cell r="B7296">
            <v>6</v>
          </cell>
          <cell r="C7296">
            <v>0</v>
          </cell>
          <cell r="D7296">
            <v>0</v>
          </cell>
          <cell r="E7296">
            <v>2</v>
          </cell>
          <cell r="F7296">
            <v>4</v>
          </cell>
          <cell r="G7296">
            <v>0</v>
          </cell>
          <cell r="H7296">
            <v>0</v>
          </cell>
          <cell r="I7296">
            <v>8017</v>
          </cell>
          <cell r="J7296">
            <v>1</v>
          </cell>
          <cell r="K7296">
            <v>3</v>
          </cell>
          <cell r="L7296">
            <v>700</v>
          </cell>
        </row>
        <row r="7297">
          <cell r="A7297">
            <v>8</v>
          </cell>
          <cell r="B7297">
            <v>6</v>
          </cell>
          <cell r="C7297">
            <v>0</v>
          </cell>
          <cell r="D7297">
            <v>0</v>
          </cell>
          <cell r="E7297">
            <v>2</v>
          </cell>
          <cell r="F7297">
            <v>4</v>
          </cell>
          <cell r="G7297">
            <v>0</v>
          </cell>
          <cell r="H7297">
            <v>0</v>
          </cell>
          <cell r="I7297">
            <v>8018</v>
          </cell>
          <cell r="J7297">
            <v>1</v>
          </cell>
          <cell r="K7297">
            <v>3</v>
          </cell>
          <cell r="L7297">
            <v>700</v>
          </cell>
        </row>
        <row r="7298">
          <cell r="A7298">
            <v>8</v>
          </cell>
          <cell r="B7298">
            <v>6</v>
          </cell>
          <cell r="C7298">
            <v>0</v>
          </cell>
          <cell r="D7298">
            <v>0</v>
          </cell>
          <cell r="E7298">
            <v>2</v>
          </cell>
          <cell r="F7298">
            <v>4</v>
          </cell>
          <cell r="G7298">
            <v>0</v>
          </cell>
          <cell r="H7298">
            <v>0</v>
          </cell>
          <cell r="I7298">
            <v>8100</v>
          </cell>
          <cell r="J7298">
            <v>1</v>
          </cell>
          <cell r="K7298">
            <v>3</v>
          </cell>
          <cell r="L7298">
            <v>59113.09</v>
          </cell>
        </row>
        <row r="7299">
          <cell r="A7299">
            <v>8</v>
          </cell>
          <cell r="B7299">
            <v>6</v>
          </cell>
          <cell r="C7299">
            <v>0</v>
          </cell>
          <cell r="D7299">
            <v>0</v>
          </cell>
          <cell r="E7299">
            <v>2</v>
          </cell>
          <cell r="F7299">
            <v>4</v>
          </cell>
          <cell r="G7299">
            <v>0</v>
          </cell>
          <cell r="H7299">
            <v>0</v>
          </cell>
          <cell r="I7299">
            <v>8200</v>
          </cell>
          <cell r="J7299">
            <v>1</v>
          </cell>
          <cell r="K7299">
            <v>3</v>
          </cell>
          <cell r="L7299">
            <v>109643.63</v>
          </cell>
        </row>
        <row r="7300">
          <cell r="A7300">
            <v>8</v>
          </cell>
          <cell r="B7300">
            <v>6</v>
          </cell>
          <cell r="C7300">
            <v>0</v>
          </cell>
          <cell r="D7300">
            <v>0</v>
          </cell>
          <cell r="E7300">
            <v>2</v>
          </cell>
          <cell r="F7300">
            <v>4</v>
          </cell>
          <cell r="G7300">
            <v>0</v>
          </cell>
          <cell r="H7300">
            <v>0</v>
          </cell>
          <cell r="I7300">
            <v>8300</v>
          </cell>
          <cell r="J7300">
            <v>1</v>
          </cell>
          <cell r="K7300">
            <v>3</v>
          </cell>
          <cell r="L7300">
            <v>357800.52</v>
          </cell>
        </row>
        <row r="7301">
          <cell r="A7301">
            <v>8</v>
          </cell>
          <cell r="B7301">
            <v>6</v>
          </cell>
          <cell r="C7301">
            <v>0</v>
          </cell>
          <cell r="D7301">
            <v>0</v>
          </cell>
          <cell r="E7301">
            <v>2</v>
          </cell>
          <cell r="F7301">
            <v>4</v>
          </cell>
          <cell r="G7301">
            <v>0</v>
          </cell>
          <cell r="H7301">
            <v>0</v>
          </cell>
          <cell r="I7301">
            <v>8400</v>
          </cell>
          <cell r="J7301">
            <v>1</v>
          </cell>
          <cell r="K7301">
            <v>3</v>
          </cell>
          <cell r="L7301">
            <v>127952.58</v>
          </cell>
        </row>
        <row r="7302">
          <cell r="A7302">
            <v>8</v>
          </cell>
          <cell r="B7302">
            <v>6</v>
          </cell>
          <cell r="C7302">
            <v>0</v>
          </cell>
          <cell r="D7302">
            <v>0</v>
          </cell>
          <cell r="E7302">
            <v>2</v>
          </cell>
          <cell r="F7302">
            <v>4</v>
          </cell>
          <cell r="G7302">
            <v>0</v>
          </cell>
          <cell r="H7302">
            <v>0</v>
          </cell>
          <cell r="I7302">
            <v>8500</v>
          </cell>
          <cell r="J7302">
            <v>1</v>
          </cell>
          <cell r="K7302">
            <v>3</v>
          </cell>
          <cell r="L7302">
            <v>23833.8</v>
          </cell>
        </row>
        <row r="7303">
          <cell r="A7303">
            <v>8</v>
          </cell>
          <cell r="B7303">
            <v>6</v>
          </cell>
          <cell r="C7303">
            <v>0</v>
          </cell>
          <cell r="D7303">
            <v>0</v>
          </cell>
          <cell r="E7303">
            <v>2</v>
          </cell>
          <cell r="F7303">
            <v>4</v>
          </cell>
          <cell r="G7303">
            <v>0</v>
          </cell>
          <cell r="H7303">
            <v>0</v>
          </cell>
          <cell r="I7303">
            <v>8600</v>
          </cell>
          <cell r="J7303">
            <v>1</v>
          </cell>
          <cell r="K7303">
            <v>3</v>
          </cell>
          <cell r="L7303">
            <v>53765.78</v>
          </cell>
        </row>
        <row r="7304">
          <cell r="A7304">
            <v>8</v>
          </cell>
          <cell r="B7304">
            <v>6</v>
          </cell>
          <cell r="C7304">
            <v>0</v>
          </cell>
          <cell r="D7304">
            <v>0</v>
          </cell>
          <cell r="E7304">
            <v>2</v>
          </cell>
          <cell r="F7304">
            <v>4</v>
          </cell>
          <cell r="G7304">
            <v>0</v>
          </cell>
          <cell r="H7304">
            <v>0</v>
          </cell>
          <cell r="I7304">
            <v>8700</v>
          </cell>
          <cell r="J7304">
            <v>1</v>
          </cell>
          <cell r="K7304">
            <v>3</v>
          </cell>
          <cell r="L7304">
            <v>99807.59</v>
          </cell>
        </row>
        <row r="7305">
          <cell r="A7305">
            <v>8</v>
          </cell>
          <cell r="B7305">
            <v>6</v>
          </cell>
          <cell r="C7305">
            <v>0</v>
          </cell>
          <cell r="D7305">
            <v>0</v>
          </cell>
          <cell r="E7305">
            <v>2</v>
          </cell>
          <cell r="F7305">
            <v>4</v>
          </cell>
          <cell r="G7305">
            <v>0</v>
          </cell>
          <cell r="H7305">
            <v>0</v>
          </cell>
          <cell r="I7305">
            <v>8800</v>
          </cell>
          <cell r="J7305">
            <v>1</v>
          </cell>
          <cell r="K7305">
            <v>3</v>
          </cell>
          <cell r="L7305">
            <v>52038.22</v>
          </cell>
        </row>
        <row r="7306">
          <cell r="A7306">
            <v>8</v>
          </cell>
          <cell r="B7306">
            <v>6</v>
          </cell>
          <cell r="C7306">
            <v>0</v>
          </cell>
          <cell r="D7306">
            <v>0</v>
          </cell>
          <cell r="E7306">
            <v>2</v>
          </cell>
          <cell r="F7306">
            <v>4</v>
          </cell>
          <cell r="G7306">
            <v>0</v>
          </cell>
          <cell r="H7306">
            <v>0</v>
          </cell>
          <cell r="I7306">
            <v>8900</v>
          </cell>
          <cell r="J7306">
            <v>1</v>
          </cell>
          <cell r="K7306">
            <v>3</v>
          </cell>
          <cell r="L7306">
            <v>150993.98000000001</v>
          </cell>
        </row>
        <row r="7307">
          <cell r="A7307">
            <v>8</v>
          </cell>
          <cell r="B7307">
            <v>6</v>
          </cell>
          <cell r="C7307">
            <v>0</v>
          </cell>
          <cell r="D7307">
            <v>0</v>
          </cell>
          <cell r="E7307">
            <v>2</v>
          </cell>
          <cell r="F7307">
            <v>4</v>
          </cell>
          <cell r="G7307">
            <v>0</v>
          </cell>
          <cell r="H7307">
            <v>0</v>
          </cell>
          <cell r="I7307">
            <v>9000</v>
          </cell>
          <cell r="J7307">
            <v>1</v>
          </cell>
          <cell r="K7307">
            <v>3</v>
          </cell>
          <cell r="L7307">
            <v>68411.58</v>
          </cell>
        </row>
        <row r="7308">
          <cell r="A7308">
            <v>8</v>
          </cell>
          <cell r="B7308">
            <v>6</v>
          </cell>
          <cell r="C7308">
            <v>0</v>
          </cell>
          <cell r="D7308">
            <v>0</v>
          </cell>
          <cell r="E7308">
            <v>2</v>
          </cell>
          <cell r="F7308">
            <v>4</v>
          </cell>
          <cell r="G7308">
            <v>0</v>
          </cell>
          <cell r="H7308">
            <v>0</v>
          </cell>
          <cell r="I7308">
            <v>9100</v>
          </cell>
          <cell r="J7308">
            <v>1</v>
          </cell>
          <cell r="K7308">
            <v>3</v>
          </cell>
          <cell r="L7308">
            <v>58355.74</v>
          </cell>
        </row>
        <row r="7309">
          <cell r="A7309">
            <v>8</v>
          </cell>
          <cell r="B7309">
            <v>6</v>
          </cell>
          <cell r="C7309">
            <v>0</v>
          </cell>
          <cell r="D7309">
            <v>0</v>
          </cell>
          <cell r="E7309">
            <v>2</v>
          </cell>
          <cell r="F7309">
            <v>4</v>
          </cell>
          <cell r="G7309">
            <v>0</v>
          </cell>
          <cell r="H7309">
            <v>0</v>
          </cell>
          <cell r="I7309">
            <v>9200</v>
          </cell>
          <cell r="J7309">
            <v>1</v>
          </cell>
          <cell r="K7309">
            <v>3</v>
          </cell>
          <cell r="L7309">
            <v>71236.100000000006</v>
          </cell>
        </row>
        <row r="7310">
          <cell r="A7310">
            <v>8</v>
          </cell>
          <cell r="B7310">
            <v>6</v>
          </cell>
          <cell r="C7310">
            <v>0</v>
          </cell>
          <cell r="D7310">
            <v>0</v>
          </cell>
          <cell r="E7310">
            <v>2</v>
          </cell>
          <cell r="F7310">
            <v>4</v>
          </cell>
          <cell r="G7310">
            <v>0</v>
          </cell>
          <cell r="H7310">
            <v>0</v>
          </cell>
          <cell r="I7310">
            <v>9300</v>
          </cell>
          <cell r="J7310">
            <v>1</v>
          </cell>
          <cell r="K7310">
            <v>3</v>
          </cell>
          <cell r="L7310">
            <v>14938.19</v>
          </cell>
        </row>
        <row r="7311">
          <cell r="A7311">
            <v>8</v>
          </cell>
          <cell r="B7311">
            <v>6</v>
          </cell>
          <cell r="C7311">
            <v>0</v>
          </cell>
          <cell r="D7311">
            <v>0</v>
          </cell>
          <cell r="E7311">
            <v>2</v>
          </cell>
          <cell r="F7311">
            <v>4</v>
          </cell>
          <cell r="G7311">
            <v>0</v>
          </cell>
          <cell r="H7311">
            <v>0</v>
          </cell>
          <cell r="I7311">
            <v>9400</v>
          </cell>
          <cell r="J7311">
            <v>1</v>
          </cell>
          <cell r="K7311">
            <v>3</v>
          </cell>
          <cell r="L7311">
            <v>0</v>
          </cell>
        </row>
        <row r="7312">
          <cell r="A7312">
            <v>8</v>
          </cell>
          <cell r="B7312">
            <v>6</v>
          </cell>
          <cell r="C7312">
            <v>0</v>
          </cell>
          <cell r="D7312">
            <v>0</v>
          </cell>
          <cell r="E7312">
            <v>2</v>
          </cell>
          <cell r="F7312">
            <v>4</v>
          </cell>
          <cell r="G7312">
            <v>0</v>
          </cell>
          <cell r="H7312">
            <v>0</v>
          </cell>
          <cell r="I7312">
            <v>9500</v>
          </cell>
          <cell r="J7312">
            <v>1</v>
          </cell>
          <cell r="K7312">
            <v>3</v>
          </cell>
          <cell r="L7312">
            <v>294.75</v>
          </cell>
        </row>
        <row r="7313">
          <cell r="A7313">
            <v>8</v>
          </cell>
          <cell r="B7313">
            <v>6</v>
          </cell>
          <cell r="C7313">
            <v>0</v>
          </cell>
          <cell r="D7313">
            <v>0</v>
          </cell>
          <cell r="E7313">
            <v>2</v>
          </cell>
          <cell r="F7313">
            <v>4</v>
          </cell>
          <cell r="G7313">
            <v>0</v>
          </cell>
          <cell r="H7313">
            <v>0</v>
          </cell>
          <cell r="I7313">
            <v>9700</v>
          </cell>
          <cell r="J7313">
            <v>1</v>
          </cell>
          <cell r="K7313">
            <v>3</v>
          </cell>
          <cell r="L7313">
            <v>4870</v>
          </cell>
        </row>
        <row r="7314">
          <cell r="A7314">
            <v>8</v>
          </cell>
          <cell r="B7314">
            <v>6</v>
          </cell>
          <cell r="C7314">
            <v>0</v>
          </cell>
          <cell r="D7314">
            <v>0</v>
          </cell>
          <cell r="E7314">
            <v>2</v>
          </cell>
          <cell r="F7314">
            <v>4</v>
          </cell>
          <cell r="G7314">
            <v>0</v>
          </cell>
          <cell r="H7314">
            <v>0</v>
          </cell>
          <cell r="I7314">
            <v>9800</v>
          </cell>
          <cell r="J7314">
            <v>1</v>
          </cell>
          <cell r="K7314">
            <v>3</v>
          </cell>
          <cell r="L7314">
            <v>38339.75</v>
          </cell>
        </row>
        <row r="7315">
          <cell r="A7315">
            <v>8</v>
          </cell>
          <cell r="B7315">
            <v>6</v>
          </cell>
          <cell r="C7315">
            <v>0</v>
          </cell>
          <cell r="D7315">
            <v>0</v>
          </cell>
          <cell r="E7315">
            <v>2</v>
          </cell>
          <cell r="F7315">
            <v>4</v>
          </cell>
          <cell r="G7315">
            <v>0</v>
          </cell>
          <cell r="H7315">
            <v>0</v>
          </cell>
          <cell r="I7315">
            <v>9900</v>
          </cell>
          <cell r="J7315">
            <v>1</v>
          </cell>
          <cell r="K7315">
            <v>3</v>
          </cell>
          <cell r="L7315">
            <v>14676.77</v>
          </cell>
        </row>
        <row r="7316">
          <cell r="A7316">
            <v>8</v>
          </cell>
          <cell r="B7316">
            <v>6</v>
          </cell>
          <cell r="C7316">
            <v>0</v>
          </cell>
          <cell r="D7316">
            <v>0</v>
          </cell>
          <cell r="E7316">
            <v>2</v>
          </cell>
          <cell r="F7316">
            <v>4</v>
          </cell>
          <cell r="G7316">
            <v>0</v>
          </cell>
          <cell r="H7316">
            <v>0</v>
          </cell>
          <cell r="I7316">
            <v>9950</v>
          </cell>
          <cell r="J7316">
            <v>1</v>
          </cell>
          <cell r="K7316">
            <v>3</v>
          </cell>
          <cell r="L7316">
            <v>13165.07</v>
          </cell>
        </row>
        <row r="7317">
          <cell r="A7317">
            <v>8</v>
          </cell>
          <cell r="B7317">
            <v>6</v>
          </cell>
          <cell r="C7317">
            <v>0</v>
          </cell>
          <cell r="D7317">
            <v>0</v>
          </cell>
          <cell r="E7317">
            <v>2</v>
          </cell>
          <cell r="F7317">
            <v>4</v>
          </cell>
          <cell r="G7317">
            <v>0</v>
          </cell>
          <cell r="H7317">
            <v>0</v>
          </cell>
          <cell r="I7317">
            <v>9960</v>
          </cell>
          <cell r="J7317">
            <v>1</v>
          </cell>
          <cell r="K7317">
            <v>3</v>
          </cell>
          <cell r="L7317">
            <v>3450.95</v>
          </cell>
        </row>
        <row r="7318">
          <cell r="A7318">
            <v>8</v>
          </cell>
          <cell r="B7318">
            <v>6</v>
          </cell>
          <cell r="C7318">
            <v>0</v>
          </cell>
          <cell r="D7318">
            <v>0</v>
          </cell>
          <cell r="E7318">
            <v>2</v>
          </cell>
          <cell r="F7318">
            <v>4</v>
          </cell>
          <cell r="G7318">
            <v>0</v>
          </cell>
          <cell r="H7318">
            <v>0</v>
          </cell>
          <cell r="I7318">
            <v>1000</v>
          </cell>
          <cell r="J7318">
            <v>2</v>
          </cell>
          <cell r="K7318">
            <v>3</v>
          </cell>
          <cell r="L7318">
            <v>8623</v>
          </cell>
        </row>
        <row r="7319">
          <cell r="A7319">
            <v>8</v>
          </cell>
          <cell r="B7319">
            <v>6</v>
          </cell>
          <cell r="C7319">
            <v>0</v>
          </cell>
          <cell r="D7319">
            <v>0</v>
          </cell>
          <cell r="E7319">
            <v>2</v>
          </cell>
          <cell r="F7319">
            <v>4</v>
          </cell>
          <cell r="G7319">
            <v>0</v>
          </cell>
          <cell r="H7319">
            <v>0</v>
          </cell>
          <cell r="I7319">
            <v>1004</v>
          </cell>
          <cell r="J7319">
            <v>2</v>
          </cell>
          <cell r="K7319">
            <v>3</v>
          </cell>
          <cell r="L7319">
            <v>8365.92</v>
          </cell>
        </row>
        <row r="7320">
          <cell r="A7320">
            <v>8</v>
          </cell>
          <cell r="B7320">
            <v>6</v>
          </cell>
          <cell r="C7320">
            <v>0</v>
          </cell>
          <cell r="D7320">
            <v>0</v>
          </cell>
          <cell r="E7320">
            <v>2</v>
          </cell>
          <cell r="F7320">
            <v>4</v>
          </cell>
          <cell r="G7320">
            <v>0</v>
          </cell>
          <cell r="H7320">
            <v>0</v>
          </cell>
          <cell r="I7320">
            <v>1005</v>
          </cell>
          <cell r="J7320">
            <v>2</v>
          </cell>
          <cell r="K7320">
            <v>3</v>
          </cell>
          <cell r="L7320">
            <v>0</v>
          </cell>
        </row>
        <row r="7321">
          <cell r="A7321">
            <v>8</v>
          </cell>
          <cell r="B7321">
            <v>6</v>
          </cell>
          <cell r="C7321">
            <v>0</v>
          </cell>
          <cell r="D7321">
            <v>0</v>
          </cell>
          <cell r="E7321">
            <v>2</v>
          </cell>
          <cell r="F7321">
            <v>4</v>
          </cell>
          <cell r="G7321">
            <v>0</v>
          </cell>
          <cell r="H7321">
            <v>0</v>
          </cell>
          <cell r="I7321">
            <v>1010</v>
          </cell>
          <cell r="J7321">
            <v>2</v>
          </cell>
          <cell r="K7321">
            <v>3</v>
          </cell>
          <cell r="L7321">
            <v>0</v>
          </cell>
        </row>
        <row r="7322">
          <cell r="A7322">
            <v>8</v>
          </cell>
          <cell r="B7322">
            <v>6</v>
          </cell>
          <cell r="C7322">
            <v>0</v>
          </cell>
          <cell r="D7322">
            <v>0</v>
          </cell>
          <cell r="E7322">
            <v>2</v>
          </cell>
          <cell r="F7322">
            <v>4</v>
          </cell>
          <cell r="G7322">
            <v>0</v>
          </cell>
          <cell r="H7322">
            <v>0</v>
          </cell>
          <cell r="I7322">
            <v>1011</v>
          </cell>
          <cell r="J7322">
            <v>2</v>
          </cell>
          <cell r="K7322">
            <v>3</v>
          </cell>
          <cell r="L7322">
            <v>0</v>
          </cell>
        </row>
        <row r="7323">
          <cell r="A7323">
            <v>8</v>
          </cell>
          <cell r="B7323">
            <v>6</v>
          </cell>
          <cell r="C7323">
            <v>0</v>
          </cell>
          <cell r="D7323">
            <v>0</v>
          </cell>
          <cell r="E7323">
            <v>2</v>
          </cell>
          <cell r="F7323">
            <v>4</v>
          </cell>
          <cell r="G7323">
            <v>0</v>
          </cell>
          <cell r="H7323">
            <v>0</v>
          </cell>
          <cell r="I7323">
            <v>1021</v>
          </cell>
          <cell r="J7323">
            <v>2</v>
          </cell>
          <cell r="K7323">
            <v>3</v>
          </cell>
          <cell r="L7323">
            <v>14483.33</v>
          </cell>
        </row>
        <row r="7324">
          <cell r="A7324">
            <v>8</v>
          </cell>
          <cell r="B7324">
            <v>6</v>
          </cell>
          <cell r="C7324">
            <v>0</v>
          </cell>
          <cell r="D7324">
            <v>0</v>
          </cell>
          <cell r="E7324">
            <v>2</v>
          </cell>
          <cell r="F7324">
            <v>4</v>
          </cell>
          <cell r="G7324">
            <v>0</v>
          </cell>
          <cell r="H7324">
            <v>0</v>
          </cell>
          <cell r="I7324">
            <v>1030</v>
          </cell>
          <cell r="J7324">
            <v>2</v>
          </cell>
          <cell r="K7324">
            <v>3</v>
          </cell>
          <cell r="L7324">
            <v>0</v>
          </cell>
        </row>
        <row r="7325">
          <cell r="A7325">
            <v>8</v>
          </cell>
          <cell r="B7325">
            <v>6</v>
          </cell>
          <cell r="C7325">
            <v>0</v>
          </cell>
          <cell r="D7325">
            <v>0</v>
          </cell>
          <cell r="E7325">
            <v>2</v>
          </cell>
          <cell r="F7325">
            <v>4</v>
          </cell>
          <cell r="G7325">
            <v>0</v>
          </cell>
          <cell r="H7325">
            <v>0</v>
          </cell>
          <cell r="I7325">
            <v>1100</v>
          </cell>
          <cell r="J7325">
            <v>2</v>
          </cell>
          <cell r="K7325">
            <v>3</v>
          </cell>
          <cell r="L7325">
            <v>895</v>
          </cell>
        </row>
        <row r="7326">
          <cell r="A7326">
            <v>8</v>
          </cell>
          <cell r="B7326">
            <v>6</v>
          </cell>
          <cell r="C7326">
            <v>0</v>
          </cell>
          <cell r="D7326">
            <v>0</v>
          </cell>
          <cell r="E7326">
            <v>2</v>
          </cell>
          <cell r="F7326">
            <v>4</v>
          </cell>
          <cell r="G7326">
            <v>0</v>
          </cell>
          <cell r="H7326">
            <v>0</v>
          </cell>
          <cell r="I7326">
            <v>1101</v>
          </cell>
          <cell r="J7326">
            <v>2</v>
          </cell>
          <cell r="K7326">
            <v>3</v>
          </cell>
          <cell r="L7326">
            <v>111691.28</v>
          </cell>
        </row>
        <row r="7327">
          <cell r="A7327">
            <v>8</v>
          </cell>
          <cell r="B7327">
            <v>6</v>
          </cell>
          <cell r="C7327">
            <v>0</v>
          </cell>
          <cell r="D7327">
            <v>0</v>
          </cell>
          <cell r="E7327">
            <v>2</v>
          </cell>
          <cell r="F7327">
            <v>4</v>
          </cell>
          <cell r="G7327">
            <v>0</v>
          </cell>
          <cell r="H7327">
            <v>0</v>
          </cell>
          <cell r="I7327">
            <v>1102</v>
          </cell>
          <cell r="J7327">
            <v>2</v>
          </cell>
          <cell r="K7327">
            <v>3</v>
          </cell>
          <cell r="L7327">
            <v>20208</v>
          </cell>
        </row>
        <row r="7328">
          <cell r="A7328">
            <v>8</v>
          </cell>
          <cell r="B7328">
            <v>6</v>
          </cell>
          <cell r="C7328">
            <v>0</v>
          </cell>
          <cell r="D7328">
            <v>0</v>
          </cell>
          <cell r="E7328">
            <v>2</v>
          </cell>
          <cell r="F7328">
            <v>4</v>
          </cell>
          <cell r="G7328">
            <v>0</v>
          </cell>
          <cell r="H7328">
            <v>0</v>
          </cell>
          <cell r="I7328">
            <v>1103</v>
          </cell>
          <cell r="J7328">
            <v>2</v>
          </cell>
          <cell r="K7328">
            <v>3</v>
          </cell>
          <cell r="L7328">
            <v>170</v>
          </cell>
        </row>
        <row r="7329">
          <cell r="A7329">
            <v>8</v>
          </cell>
          <cell r="B7329">
            <v>6</v>
          </cell>
          <cell r="C7329">
            <v>0</v>
          </cell>
          <cell r="D7329">
            <v>0</v>
          </cell>
          <cell r="E7329">
            <v>2</v>
          </cell>
          <cell r="F7329">
            <v>4</v>
          </cell>
          <cell r="G7329">
            <v>0</v>
          </cell>
          <cell r="H7329">
            <v>0</v>
          </cell>
          <cell r="I7329">
            <v>1104</v>
          </cell>
          <cell r="J7329">
            <v>2</v>
          </cell>
          <cell r="K7329">
            <v>3</v>
          </cell>
          <cell r="L7329">
            <v>8936.59</v>
          </cell>
        </row>
        <row r="7330">
          <cell r="A7330">
            <v>8</v>
          </cell>
          <cell r="B7330">
            <v>6</v>
          </cell>
          <cell r="C7330">
            <v>0</v>
          </cell>
          <cell r="D7330">
            <v>0</v>
          </cell>
          <cell r="E7330">
            <v>2</v>
          </cell>
          <cell r="F7330">
            <v>4</v>
          </cell>
          <cell r="G7330">
            <v>0</v>
          </cell>
          <cell r="H7330">
            <v>0</v>
          </cell>
          <cell r="I7330">
            <v>1300</v>
          </cell>
          <cell r="J7330">
            <v>2</v>
          </cell>
          <cell r="K7330">
            <v>3</v>
          </cell>
          <cell r="L7330">
            <v>0</v>
          </cell>
        </row>
        <row r="7331">
          <cell r="A7331">
            <v>8</v>
          </cell>
          <cell r="B7331">
            <v>6</v>
          </cell>
          <cell r="C7331">
            <v>0</v>
          </cell>
          <cell r="D7331">
            <v>0</v>
          </cell>
          <cell r="E7331">
            <v>2</v>
          </cell>
          <cell r="F7331">
            <v>4</v>
          </cell>
          <cell r="G7331">
            <v>0</v>
          </cell>
          <cell r="H7331">
            <v>0</v>
          </cell>
          <cell r="I7331">
            <v>1320</v>
          </cell>
          <cell r="J7331">
            <v>2</v>
          </cell>
          <cell r="K7331">
            <v>3</v>
          </cell>
          <cell r="L7331">
            <v>0</v>
          </cell>
        </row>
        <row r="7332">
          <cell r="A7332">
            <v>8</v>
          </cell>
          <cell r="B7332">
            <v>6</v>
          </cell>
          <cell r="C7332">
            <v>0</v>
          </cell>
          <cell r="D7332">
            <v>0</v>
          </cell>
          <cell r="E7332">
            <v>2</v>
          </cell>
          <cell r="F7332">
            <v>4</v>
          </cell>
          <cell r="G7332">
            <v>0</v>
          </cell>
          <cell r="H7332">
            <v>0</v>
          </cell>
          <cell r="I7332">
            <v>1600</v>
          </cell>
          <cell r="J7332">
            <v>2</v>
          </cell>
          <cell r="K7332">
            <v>3</v>
          </cell>
          <cell r="L7332">
            <v>247</v>
          </cell>
        </row>
        <row r="7333">
          <cell r="A7333">
            <v>8</v>
          </cell>
          <cell r="B7333">
            <v>6</v>
          </cell>
          <cell r="C7333">
            <v>0</v>
          </cell>
          <cell r="D7333">
            <v>0</v>
          </cell>
          <cell r="E7333">
            <v>2</v>
          </cell>
          <cell r="F7333">
            <v>4</v>
          </cell>
          <cell r="G7333">
            <v>0</v>
          </cell>
          <cell r="H7333">
            <v>0</v>
          </cell>
          <cell r="I7333">
            <v>1610</v>
          </cell>
          <cell r="J7333">
            <v>2</v>
          </cell>
          <cell r="K7333">
            <v>3</v>
          </cell>
          <cell r="L7333">
            <v>746</v>
          </cell>
        </row>
        <row r="7334">
          <cell r="A7334">
            <v>8</v>
          </cell>
          <cell r="B7334">
            <v>6</v>
          </cell>
          <cell r="C7334">
            <v>0</v>
          </cell>
          <cell r="D7334">
            <v>0</v>
          </cell>
          <cell r="E7334">
            <v>2</v>
          </cell>
          <cell r="F7334">
            <v>4</v>
          </cell>
          <cell r="G7334">
            <v>0</v>
          </cell>
          <cell r="H7334">
            <v>0</v>
          </cell>
          <cell r="I7334">
            <v>1611</v>
          </cell>
          <cell r="J7334">
            <v>2</v>
          </cell>
          <cell r="K7334">
            <v>3</v>
          </cell>
          <cell r="L7334">
            <v>0</v>
          </cell>
        </row>
        <row r="7335">
          <cell r="A7335">
            <v>8</v>
          </cell>
          <cell r="B7335">
            <v>6</v>
          </cell>
          <cell r="C7335">
            <v>0</v>
          </cell>
          <cell r="D7335">
            <v>0</v>
          </cell>
          <cell r="E7335">
            <v>2</v>
          </cell>
          <cell r="F7335">
            <v>4</v>
          </cell>
          <cell r="G7335">
            <v>0</v>
          </cell>
          <cell r="H7335">
            <v>0</v>
          </cell>
          <cell r="I7335">
            <v>1612</v>
          </cell>
          <cell r="J7335">
            <v>2</v>
          </cell>
          <cell r="K7335">
            <v>3</v>
          </cell>
          <cell r="L7335">
            <v>0</v>
          </cell>
        </row>
        <row r="7336">
          <cell r="A7336">
            <v>8</v>
          </cell>
          <cell r="B7336">
            <v>6</v>
          </cell>
          <cell r="C7336">
            <v>0</v>
          </cell>
          <cell r="D7336">
            <v>0</v>
          </cell>
          <cell r="E7336">
            <v>2</v>
          </cell>
          <cell r="F7336">
            <v>4</v>
          </cell>
          <cell r="G7336">
            <v>0</v>
          </cell>
          <cell r="H7336">
            <v>0</v>
          </cell>
          <cell r="I7336">
            <v>1613</v>
          </cell>
          <cell r="J7336">
            <v>2</v>
          </cell>
          <cell r="K7336">
            <v>3</v>
          </cell>
          <cell r="L7336">
            <v>66176.160000000003</v>
          </cell>
        </row>
        <row r="7337">
          <cell r="A7337">
            <v>8</v>
          </cell>
          <cell r="B7337">
            <v>6</v>
          </cell>
          <cell r="C7337">
            <v>0</v>
          </cell>
          <cell r="D7337">
            <v>0</v>
          </cell>
          <cell r="E7337">
            <v>2</v>
          </cell>
          <cell r="F7337">
            <v>4</v>
          </cell>
          <cell r="G7337">
            <v>0</v>
          </cell>
          <cell r="H7337">
            <v>0</v>
          </cell>
          <cell r="I7337">
            <v>1620</v>
          </cell>
          <cell r="J7337">
            <v>2</v>
          </cell>
          <cell r="K7337">
            <v>3</v>
          </cell>
          <cell r="L7337">
            <v>121695.38</v>
          </cell>
        </row>
        <row r="7338">
          <cell r="A7338">
            <v>8</v>
          </cell>
          <cell r="B7338">
            <v>6</v>
          </cell>
          <cell r="C7338">
            <v>0</v>
          </cell>
          <cell r="D7338">
            <v>0</v>
          </cell>
          <cell r="E7338">
            <v>2</v>
          </cell>
          <cell r="F7338">
            <v>4</v>
          </cell>
          <cell r="G7338">
            <v>0</v>
          </cell>
          <cell r="H7338">
            <v>0</v>
          </cell>
          <cell r="I7338">
            <v>2000</v>
          </cell>
          <cell r="J7338">
            <v>2</v>
          </cell>
          <cell r="K7338">
            <v>3</v>
          </cell>
          <cell r="L7338">
            <v>0</v>
          </cell>
        </row>
        <row r="7339">
          <cell r="A7339">
            <v>8</v>
          </cell>
          <cell r="B7339">
            <v>6</v>
          </cell>
          <cell r="C7339">
            <v>0</v>
          </cell>
          <cell r="D7339">
            <v>0</v>
          </cell>
          <cell r="E7339">
            <v>2</v>
          </cell>
          <cell r="F7339">
            <v>4</v>
          </cell>
          <cell r="G7339">
            <v>0</v>
          </cell>
          <cell r="H7339">
            <v>0</v>
          </cell>
          <cell r="I7339">
            <v>2011</v>
          </cell>
          <cell r="J7339">
            <v>2</v>
          </cell>
          <cell r="K7339">
            <v>3</v>
          </cell>
          <cell r="L7339">
            <v>0</v>
          </cell>
        </row>
        <row r="7340">
          <cell r="A7340">
            <v>8</v>
          </cell>
          <cell r="B7340">
            <v>6</v>
          </cell>
          <cell r="C7340">
            <v>0</v>
          </cell>
          <cell r="D7340">
            <v>0</v>
          </cell>
          <cell r="E7340">
            <v>2</v>
          </cell>
          <cell r="F7340">
            <v>4</v>
          </cell>
          <cell r="G7340">
            <v>0</v>
          </cell>
          <cell r="H7340">
            <v>0</v>
          </cell>
          <cell r="I7340">
            <v>2020</v>
          </cell>
          <cell r="J7340">
            <v>2</v>
          </cell>
          <cell r="K7340">
            <v>3</v>
          </cell>
          <cell r="L7340">
            <v>0</v>
          </cell>
        </row>
        <row r="7341">
          <cell r="A7341">
            <v>8</v>
          </cell>
          <cell r="B7341">
            <v>6</v>
          </cell>
          <cell r="C7341">
            <v>0</v>
          </cell>
          <cell r="D7341">
            <v>0</v>
          </cell>
          <cell r="E7341">
            <v>2</v>
          </cell>
          <cell r="F7341">
            <v>4</v>
          </cell>
          <cell r="G7341">
            <v>0</v>
          </cell>
          <cell r="H7341">
            <v>0</v>
          </cell>
          <cell r="I7341">
            <v>2021</v>
          </cell>
          <cell r="J7341">
            <v>2</v>
          </cell>
          <cell r="K7341">
            <v>3</v>
          </cell>
          <cell r="L7341">
            <v>0</v>
          </cell>
        </row>
        <row r="7342">
          <cell r="A7342">
            <v>8</v>
          </cell>
          <cell r="B7342">
            <v>6</v>
          </cell>
          <cell r="C7342">
            <v>0</v>
          </cell>
          <cell r="D7342">
            <v>0</v>
          </cell>
          <cell r="E7342">
            <v>2</v>
          </cell>
          <cell r="F7342">
            <v>4</v>
          </cell>
          <cell r="G7342">
            <v>0</v>
          </cell>
          <cell r="H7342">
            <v>0</v>
          </cell>
          <cell r="I7342">
            <v>2022</v>
          </cell>
          <cell r="J7342">
            <v>2</v>
          </cell>
          <cell r="K7342">
            <v>3</v>
          </cell>
          <cell r="L7342">
            <v>0</v>
          </cell>
        </row>
        <row r="7343">
          <cell r="A7343">
            <v>8</v>
          </cell>
          <cell r="B7343">
            <v>6</v>
          </cell>
          <cell r="C7343">
            <v>0</v>
          </cell>
          <cell r="D7343">
            <v>0</v>
          </cell>
          <cell r="E7343">
            <v>2</v>
          </cell>
          <cell r="F7343">
            <v>4</v>
          </cell>
          <cell r="G7343">
            <v>0</v>
          </cell>
          <cell r="H7343">
            <v>0</v>
          </cell>
          <cell r="I7343">
            <v>2023</v>
          </cell>
          <cell r="J7343">
            <v>2</v>
          </cell>
          <cell r="K7343">
            <v>3</v>
          </cell>
          <cell r="L7343">
            <v>0</v>
          </cell>
        </row>
        <row r="7344">
          <cell r="A7344">
            <v>8</v>
          </cell>
          <cell r="B7344">
            <v>6</v>
          </cell>
          <cell r="C7344">
            <v>0</v>
          </cell>
          <cell r="D7344">
            <v>0</v>
          </cell>
          <cell r="E7344">
            <v>2</v>
          </cell>
          <cell r="F7344">
            <v>4</v>
          </cell>
          <cell r="G7344">
            <v>0</v>
          </cell>
          <cell r="H7344">
            <v>0</v>
          </cell>
          <cell r="I7344">
            <v>2024</v>
          </cell>
          <cell r="J7344">
            <v>2</v>
          </cell>
          <cell r="K7344">
            <v>3</v>
          </cell>
          <cell r="L7344">
            <v>0</v>
          </cell>
        </row>
        <row r="7345">
          <cell r="A7345">
            <v>8</v>
          </cell>
          <cell r="B7345">
            <v>6</v>
          </cell>
          <cell r="C7345">
            <v>0</v>
          </cell>
          <cell r="D7345">
            <v>0</v>
          </cell>
          <cell r="E7345">
            <v>2</v>
          </cell>
          <cell r="F7345">
            <v>4</v>
          </cell>
          <cell r="G7345">
            <v>0</v>
          </cell>
          <cell r="H7345">
            <v>0</v>
          </cell>
          <cell r="I7345">
            <v>2025</v>
          </cell>
          <cell r="J7345">
            <v>2</v>
          </cell>
          <cell r="K7345">
            <v>3</v>
          </cell>
          <cell r="L7345">
            <v>0</v>
          </cell>
        </row>
        <row r="7346">
          <cell r="A7346">
            <v>8</v>
          </cell>
          <cell r="B7346">
            <v>6</v>
          </cell>
          <cell r="C7346">
            <v>0</v>
          </cell>
          <cell r="D7346">
            <v>0</v>
          </cell>
          <cell r="E7346">
            <v>2</v>
          </cell>
          <cell r="F7346">
            <v>4</v>
          </cell>
          <cell r="G7346">
            <v>0</v>
          </cell>
          <cell r="H7346">
            <v>0</v>
          </cell>
          <cell r="I7346">
            <v>2026</v>
          </cell>
          <cell r="J7346">
            <v>2</v>
          </cell>
          <cell r="K7346">
            <v>3</v>
          </cell>
          <cell r="L7346">
            <v>0</v>
          </cell>
        </row>
        <row r="7347">
          <cell r="A7347">
            <v>8</v>
          </cell>
          <cell r="B7347">
            <v>6</v>
          </cell>
          <cell r="C7347">
            <v>0</v>
          </cell>
          <cell r="D7347">
            <v>0</v>
          </cell>
          <cell r="E7347">
            <v>2</v>
          </cell>
          <cell r="F7347">
            <v>4</v>
          </cell>
          <cell r="G7347">
            <v>0</v>
          </cell>
          <cell r="H7347">
            <v>0</v>
          </cell>
          <cell r="I7347">
            <v>2027</v>
          </cell>
          <cell r="J7347">
            <v>2</v>
          </cell>
          <cell r="K7347">
            <v>3</v>
          </cell>
          <cell r="L7347">
            <v>0</v>
          </cell>
        </row>
        <row r="7348">
          <cell r="A7348">
            <v>8</v>
          </cell>
          <cell r="B7348">
            <v>6</v>
          </cell>
          <cell r="C7348">
            <v>0</v>
          </cell>
          <cell r="D7348">
            <v>0</v>
          </cell>
          <cell r="E7348">
            <v>2</v>
          </cell>
          <cell r="F7348">
            <v>4</v>
          </cell>
          <cell r="G7348">
            <v>0</v>
          </cell>
          <cell r="H7348">
            <v>0</v>
          </cell>
          <cell r="I7348">
            <v>2028</v>
          </cell>
          <cell r="J7348">
            <v>2</v>
          </cell>
          <cell r="K7348">
            <v>3</v>
          </cell>
          <cell r="L7348">
            <v>0</v>
          </cell>
        </row>
        <row r="7349">
          <cell r="A7349">
            <v>8</v>
          </cell>
          <cell r="B7349">
            <v>6</v>
          </cell>
          <cell r="C7349">
            <v>0</v>
          </cell>
          <cell r="D7349">
            <v>0</v>
          </cell>
          <cell r="E7349">
            <v>2</v>
          </cell>
          <cell r="F7349">
            <v>4</v>
          </cell>
          <cell r="G7349">
            <v>0</v>
          </cell>
          <cell r="H7349">
            <v>0</v>
          </cell>
          <cell r="I7349">
            <v>2029</v>
          </cell>
          <cell r="J7349">
            <v>2</v>
          </cell>
          <cell r="K7349">
            <v>3</v>
          </cell>
          <cell r="L7349">
            <v>0</v>
          </cell>
        </row>
        <row r="7350">
          <cell r="A7350">
            <v>8</v>
          </cell>
          <cell r="B7350">
            <v>6</v>
          </cell>
          <cell r="C7350">
            <v>0</v>
          </cell>
          <cell r="D7350">
            <v>0</v>
          </cell>
          <cell r="E7350">
            <v>2</v>
          </cell>
          <cell r="F7350">
            <v>4</v>
          </cell>
          <cell r="G7350">
            <v>0</v>
          </cell>
          <cell r="H7350">
            <v>0</v>
          </cell>
          <cell r="I7350">
            <v>2200</v>
          </cell>
          <cell r="J7350">
            <v>2</v>
          </cell>
          <cell r="K7350">
            <v>3</v>
          </cell>
          <cell r="L7350">
            <v>0</v>
          </cell>
        </row>
        <row r="7351">
          <cell r="A7351">
            <v>8</v>
          </cell>
          <cell r="B7351">
            <v>6</v>
          </cell>
          <cell r="C7351">
            <v>0</v>
          </cell>
          <cell r="D7351">
            <v>0</v>
          </cell>
          <cell r="E7351">
            <v>2</v>
          </cell>
          <cell r="F7351">
            <v>4</v>
          </cell>
          <cell r="G7351">
            <v>0</v>
          </cell>
          <cell r="H7351">
            <v>0</v>
          </cell>
          <cell r="I7351">
            <v>2210</v>
          </cell>
          <cell r="J7351">
            <v>2</v>
          </cell>
          <cell r="K7351">
            <v>3</v>
          </cell>
          <cell r="L7351">
            <v>0</v>
          </cell>
        </row>
        <row r="7352">
          <cell r="A7352">
            <v>8</v>
          </cell>
          <cell r="B7352">
            <v>6</v>
          </cell>
          <cell r="C7352">
            <v>0</v>
          </cell>
          <cell r="D7352">
            <v>0</v>
          </cell>
          <cell r="E7352">
            <v>2</v>
          </cell>
          <cell r="F7352">
            <v>4</v>
          </cell>
          <cell r="G7352">
            <v>0</v>
          </cell>
          <cell r="H7352">
            <v>0</v>
          </cell>
          <cell r="I7352">
            <v>2212</v>
          </cell>
          <cell r="J7352">
            <v>2</v>
          </cell>
          <cell r="K7352">
            <v>3</v>
          </cell>
          <cell r="L7352">
            <v>0</v>
          </cell>
        </row>
        <row r="7353">
          <cell r="A7353">
            <v>8</v>
          </cell>
          <cell r="B7353">
            <v>6</v>
          </cell>
          <cell r="C7353">
            <v>0</v>
          </cell>
          <cell r="D7353">
            <v>0</v>
          </cell>
          <cell r="E7353">
            <v>2</v>
          </cell>
          <cell r="F7353">
            <v>4</v>
          </cell>
          <cell r="G7353">
            <v>0</v>
          </cell>
          <cell r="H7353">
            <v>0</v>
          </cell>
          <cell r="I7353">
            <v>2421</v>
          </cell>
          <cell r="J7353">
            <v>2</v>
          </cell>
          <cell r="K7353">
            <v>3</v>
          </cell>
          <cell r="L7353">
            <v>0</v>
          </cell>
        </row>
        <row r="7354">
          <cell r="A7354">
            <v>8</v>
          </cell>
          <cell r="B7354">
            <v>6</v>
          </cell>
          <cell r="C7354">
            <v>0</v>
          </cell>
          <cell r="D7354">
            <v>0</v>
          </cell>
          <cell r="E7354">
            <v>2</v>
          </cell>
          <cell r="F7354">
            <v>4</v>
          </cell>
          <cell r="G7354">
            <v>0</v>
          </cell>
          <cell r="H7354">
            <v>0</v>
          </cell>
          <cell r="I7354">
            <v>2423</v>
          </cell>
          <cell r="J7354">
            <v>2</v>
          </cell>
          <cell r="K7354">
            <v>3</v>
          </cell>
          <cell r="L7354">
            <v>0</v>
          </cell>
        </row>
        <row r="7355">
          <cell r="A7355">
            <v>8</v>
          </cell>
          <cell r="B7355">
            <v>6</v>
          </cell>
          <cell r="C7355">
            <v>0</v>
          </cell>
          <cell r="D7355">
            <v>0</v>
          </cell>
          <cell r="E7355">
            <v>2</v>
          </cell>
          <cell r="F7355">
            <v>4</v>
          </cell>
          <cell r="G7355">
            <v>0</v>
          </cell>
          <cell r="H7355">
            <v>0</v>
          </cell>
          <cell r="I7355">
            <v>2430</v>
          </cell>
          <cell r="J7355">
            <v>2</v>
          </cell>
          <cell r="K7355">
            <v>3</v>
          </cell>
          <cell r="L7355">
            <v>0</v>
          </cell>
        </row>
        <row r="7356">
          <cell r="A7356">
            <v>8</v>
          </cell>
          <cell r="B7356">
            <v>6</v>
          </cell>
          <cell r="C7356">
            <v>0</v>
          </cell>
          <cell r="D7356">
            <v>0</v>
          </cell>
          <cell r="E7356">
            <v>2</v>
          </cell>
          <cell r="F7356">
            <v>4</v>
          </cell>
          <cell r="G7356">
            <v>0</v>
          </cell>
          <cell r="H7356">
            <v>0</v>
          </cell>
          <cell r="I7356">
            <v>2431</v>
          </cell>
          <cell r="J7356">
            <v>2</v>
          </cell>
          <cell r="K7356">
            <v>3</v>
          </cell>
          <cell r="L7356">
            <v>0</v>
          </cell>
        </row>
        <row r="7357">
          <cell r="A7357">
            <v>8</v>
          </cell>
          <cell r="B7357">
            <v>6</v>
          </cell>
          <cell r="C7357">
            <v>0</v>
          </cell>
          <cell r="D7357">
            <v>0</v>
          </cell>
          <cell r="E7357">
            <v>2</v>
          </cell>
          <cell r="F7357">
            <v>4</v>
          </cell>
          <cell r="G7357">
            <v>0</v>
          </cell>
          <cell r="H7357">
            <v>0</v>
          </cell>
          <cell r="I7357">
            <v>2461</v>
          </cell>
          <cell r="J7357">
            <v>2</v>
          </cell>
          <cell r="K7357">
            <v>3</v>
          </cell>
          <cell r="L7357">
            <v>0</v>
          </cell>
        </row>
        <row r="7358">
          <cell r="A7358">
            <v>8</v>
          </cell>
          <cell r="B7358">
            <v>6</v>
          </cell>
          <cell r="C7358">
            <v>0</v>
          </cell>
          <cell r="D7358">
            <v>0</v>
          </cell>
          <cell r="E7358">
            <v>2</v>
          </cell>
          <cell r="F7358">
            <v>4</v>
          </cell>
          <cell r="G7358">
            <v>0</v>
          </cell>
          <cell r="H7358">
            <v>0</v>
          </cell>
          <cell r="I7358">
            <v>3000</v>
          </cell>
          <cell r="J7358">
            <v>2</v>
          </cell>
          <cell r="K7358">
            <v>3</v>
          </cell>
          <cell r="L7358">
            <v>0</v>
          </cell>
        </row>
        <row r="7359">
          <cell r="A7359">
            <v>8</v>
          </cell>
          <cell r="B7359">
            <v>6</v>
          </cell>
          <cell r="C7359">
            <v>0</v>
          </cell>
          <cell r="D7359">
            <v>0</v>
          </cell>
          <cell r="E7359">
            <v>2</v>
          </cell>
          <cell r="F7359">
            <v>4</v>
          </cell>
          <cell r="G7359">
            <v>0</v>
          </cell>
          <cell r="H7359">
            <v>0</v>
          </cell>
          <cell r="I7359">
            <v>3010</v>
          </cell>
          <cell r="J7359">
            <v>2</v>
          </cell>
          <cell r="K7359">
            <v>3</v>
          </cell>
          <cell r="L7359">
            <v>8525.36</v>
          </cell>
        </row>
        <row r="7360">
          <cell r="A7360">
            <v>8</v>
          </cell>
          <cell r="B7360">
            <v>6</v>
          </cell>
          <cell r="C7360">
            <v>0</v>
          </cell>
          <cell r="D7360">
            <v>0</v>
          </cell>
          <cell r="E7360">
            <v>2</v>
          </cell>
          <cell r="F7360">
            <v>4</v>
          </cell>
          <cell r="G7360">
            <v>0</v>
          </cell>
          <cell r="H7360">
            <v>0</v>
          </cell>
          <cell r="I7360">
            <v>3011</v>
          </cell>
          <cell r="J7360">
            <v>2</v>
          </cell>
          <cell r="K7360">
            <v>3</v>
          </cell>
          <cell r="L7360">
            <v>113996.29</v>
          </cell>
        </row>
        <row r="7361">
          <cell r="A7361">
            <v>8</v>
          </cell>
          <cell r="B7361">
            <v>6</v>
          </cell>
          <cell r="C7361">
            <v>0</v>
          </cell>
          <cell r="D7361">
            <v>0</v>
          </cell>
          <cell r="E7361">
            <v>2</v>
          </cell>
          <cell r="F7361">
            <v>4</v>
          </cell>
          <cell r="G7361">
            <v>0</v>
          </cell>
          <cell r="H7361">
            <v>0</v>
          </cell>
          <cell r="I7361">
            <v>3020</v>
          </cell>
          <cell r="J7361">
            <v>2</v>
          </cell>
          <cell r="K7361">
            <v>3</v>
          </cell>
          <cell r="L7361">
            <v>0</v>
          </cell>
        </row>
        <row r="7362">
          <cell r="A7362">
            <v>8</v>
          </cell>
          <cell r="B7362">
            <v>6</v>
          </cell>
          <cell r="C7362">
            <v>0</v>
          </cell>
          <cell r="D7362">
            <v>0</v>
          </cell>
          <cell r="E7362">
            <v>2</v>
          </cell>
          <cell r="F7362">
            <v>4</v>
          </cell>
          <cell r="G7362">
            <v>0</v>
          </cell>
          <cell r="H7362">
            <v>0</v>
          </cell>
          <cell r="I7362">
            <v>3021</v>
          </cell>
          <cell r="J7362">
            <v>2</v>
          </cell>
          <cell r="K7362">
            <v>3</v>
          </cell>
          <cell r="L7362">
            <v>0</v>
          </cell>
        </row>
        <row r="7363">
          <cell r="A7363">
            <v>8</v>
          </cell>
          <cell r="B7363">
            <v>6</v>
          </cell>
          <cell r="C7363">
            <v>0</v>
          </cell>
          <cell r="D7363">
            <v>0</v>
          </cell>
          <cell r="E7363">
            <v>2</v>
          </cell>
          <cell r="F7363">
            <v>4</v>
          </cell>
          <cell r="G7363">
            <v>0</v>
          </cell>
          <cell r="H7363">
            <v>0</v>
          </cell>
          <cell r="I7363">
            <v>3022</v>
          </cell>
          <cell r="J7363">
            <v>2</v>
          </cell>
          <cell r="K7363">
            <v>3</v>
          </cell>
          <cell r="L7363">
            <v>0</v>
          </cell>
        </row>
        <row r="7364">
          <cell r="A7364">
            <v>8</v>
          </cell>
          <cell r="B7364">
            <v>6</v>
          </cell>
          <cell r="C7364">
            <v>0</v>
          </cell>
          <cell r="D7364">
            <v>0</v>
          </cell>
          <cell r="E7364">
            <v>2</v>
          </cell>
          <cell r="F7364">
            <v>4</v>
          </cell>
          <cell r="G7364">
            <v>0</v>
          </cell>
          <cell r="H7364">
            <v>0</v>
          </cell>
          <cell r="I7364">
            <v>3023</v>
          </cell>
          <cell r="J7364">
            <v>2</v>
          </cell>
          <cell r="K7364">
            <v>3</v>
          </cell>
          <cell r="L7364">
            <v>0</v>
          </cell>
        </row>
        <row r="7365">
          <cell r="A7365">
            <v>8</v>
          </cell>
          <cell r="B7365">
            <v>6</v>
          </cell>
          <cell r="C7365">
            <v>0</v>
          </cell>
          <cell r="D7365">
            <v>0</v>
          </cell>
          <cell r="E7365">
            <v>2</v>
          </cell>
          <cell r="F7365">
            <v>4</v>
          </cell>
          <cell r="G7365">
            <v>0</v>
          </cell>
          <cell r="H7365">
            <v>0</v>
          </cell>
          <cell r="I7365">
            <v>3030</v>
          </cell>
          <cell r="J7365">
            <v>2</v>
          </cell>
          <cell r="K7365">
            <v>3</v>
          </cell>
          <cell r="L7365">
            <v>1373</v>
          </cell>
        </row>
        <row r="7366">
          <cell r="A7366">
            <v>8</v>
          </cell>
          <cell r="B7366">
            <v>6</v>
          </cell>
          <cell r="C7366">
            <v>0</v>
          </cell>
          <cell r="D7366">
            <v>0</v>
          </cell>
          <cell r="E7366">
            <v>2</v>
          </cell>
          <cell r="F7366">
            <v>4</v>
          </cell>
          <cell r="G7366">
            <v>0</v>
          </cell>
          <cell r="H7366">
            <v>0</v>
          </cell>
          <cell r="I7366">
            <v>3031</v>
          </cell>
          <cell r="J7366">
            <v>2</v>
          </cell>
          <cell r="K7366">
            <v>3</v>
          </cell>
          <cell r="L7366">
            <v>129908.36</v>
          </cell>
        </row>
        <row r="7367">
          <cell r="A7367">
            <v>8</v>
          </cell>
          <cell r="B7367">
            <v>6</v>
          </cell>
          <cell r="C7367">
            <v>0</v>
          </cell>
          <cell r="D7367">
            <v>0</v>
          </cell>
          <cell r="E7367">
            <v>2</v>
          </cell>
          <cell r="F7367">
            <v>4</v>
          </cell>
          <cell r="G7367">
            <v>0</v>
          </cell>
          <cell r="H7367">
            <v>0</v>
          </cell>
          <cell r="I7367">
            <v>3032</v>
          </cell>
          <cell r="J7367">
            <v>2</v>
          </cell>
          <cell r="K7367">
            <v>3</v>
          </cell>
          <cell r="L7367">
            <v>1945</v>
          </cell>
        </row>
        <row r="7368">
          <cell r="A7368">
            <v>8</v>
          </cell>
          <cell r="B7368">
            <v>6</v>
          </cell>
          <cell r="C7368">
            <v>0</v>
          </cell>
          <cell r="D7368">
            <v>0</v>
          </cell>
          <cell r="E7368">
            <v>2</v>
          </cell>
          <cell r="F7368">
            <v>4</v>
          </cell>
          <cell r="G7368">
            <v>0</v>
          </cell>
          <cell r="H7368">
            <v>0</v>
          </cell>
          <cell r="I7368">
            <v>3100</v>
          </cell>
          <cell r="J7368">
            <v>2</v>
          </cell>
          <cell r="K7368">
            <v>3</v>
          </cell>
          <cell r="L7368">
            <v>5842</v>
          </cell>
        </row>
        <row r="7369">
          <cell r="A7369">
            <v>8</v>
          </cell>
          <cell r="B7369">
            <v>6</v>
          </cell>
          <cell r="C7369">
            <v>0</v>
          </cell>
          <cell r="D7369">
            <v>0</v>
          </cell>
          <cell r="E7369">
            <v>2</v>
          </cell>
          <cell r="F7369">
            <v>4</v>
          </cell>
          <cell r="G7369">
            <v>0</v>
          </cell>
          <cell r="H7369">
            <v>0</v>
          </cell>
          <cell r="I7369">
            <v>3110</v>
          </cell>
          <cell r="J7369">
            <v>2</v>
          </cell>
          <cell r="K7369">
            <v>3</v>
          </cell>
          <cell r="L7369">
            <v>0</v>
          </cell>
        </row>
        <row r="7370">
          <cell r="A7370">
            <v>8</v>
          </cell>
          <cell r="B7370">
            <v>6</v>
          </cell>
          <cell r="C7370">
            <v>0</v>
          </cell>
          <cell r="D7370">
            <v>0</v>
          </cell>
          <cell r="E7370">
            <v>2</v>
          </cell>
          <cell r="F7370">
            <v>4</v>
          </cell>
          <cell r="G7370">
            <v>0</v>
          </cell>
          <cell r="H7370">
            <v>0</v>
          </cell>
          <cell r="I7370">
            <v>3111</v>
          </cell>
          <cell r="J7370">
            <v>2</v>
          </cell>
          <cell r="K7370">
            <v>3</v>
          </cell>
          <cell r="L7370">
            <v>211</v>
          </cell>
        </row>
        <row r="7371">
          <cell r="A7371">
            <v>8</v>
          </cell>
          <cell r="B7371">
            <v>6</v>
          </cell>
          <cell r="C7371">
            <v>0</v>
          </cell>
          <cell r="D7371">
            <v>0</v>
          </cell>
          <cell r="E7371">
            <v>2</v>
          </cell>
          <cell r="F7371">
            <v>4</v>
          </cell>
          <cell r="G7371">
            <v>0</v>
          </cell>
          <cell r="H7371">
            <v>0</v>
          </cell>
          <cell r="I7371">
            <v>3112</v>
          </cell>
          <cell r="J7371">
            <v>2</v>
          </cell>
          <cell r="K7371">
            <v>3</v>
          </cell>
          <cell r="L7371">
            <v>7807</v>
          </cell>
        </row>
        <row r="7372">
          <cell r="A7372">
            <v>8</v>
          </cell>
          <cell r="B7372">
            <v>6</v>
          </cell>
          <cell r="C7372">
            <v>0</v>
          </cell>
          <cell r="D7372">
            <v>0</v>
          </cell>
          <cell r="E7372">
            <v>2</v>
          </cell>
          <cell r="F7372">
            <v>4</v>
          </cell>
          <cell r="G7372">
            <v>0</v>
          </cell>
          <cell r="H7372">
            <v>0</v>
          </cell>
          <cell r="I7372">
            <v>3120</v>
          </cell>
          <cell r="J7372">
            <v>2</v>
          </cell>
          <cell r="K7372">
            <v>3</v>
          </cell>
          <cell r="L7372">
            <v>777</v>
          </cell>
        </row>
        <row r="7373">
          <cell r="A7373">
            <v>8</v>
          </cell>
          <cell r="B7373">
            <v>6</v>
          </cell>
          <cell r="C7373">
            <v>0</v>
          </cell>
          <cell r="D7373">
            <v>0</v>
          </cell>
          <cell r="E7373">
            <v>2</v>
          </cell>
          <cell r="F7373">
            <v>4</v>
          </cell>
          <cell r="G7373">
            <v>0</v>
          </cell>
          <cell r="H7373">
            <v>0</v>
          </cell>
          <cell r="I7373">
            <v>3121</v>
          </cell>
          <cell r="J7373">
            <v>2</v>
          </cell>
          <cell r="K7373">
            <v>3</v>
          </cell>
          <cell r="L7373">
            <v>101103.5</v>
          </cell>
        </row>
        <row r="7374">
          <cell r="A7374">
            <v>8</v>
          </cell>
          <cell r="B7374">
            <v>6</v>
          </cell>
          <cell r="C7374">
            <v>0</v>
          </cell>
          <cell r="D7374">
            <v>0</v>
          </cell>
          <cell r="E7374">
            <v>2</v>
          </cell>
          <cell r="F7374">
            <v>4</v>
          </cell>
          <cell r="G7374">
            <v>0</v>
          </cell>
          <cell r="H7374">
            <v>0</v>
          </cell>
          <cell r="I7374">
            <v>3122</v>
          </cell>
          <cell r="J7374">
            <v>2</v>
          </cell>
          <cell r="K7374">
            <v>3</v>
          </cell>
          <cell r="L7374">
            <v>0</v>
          </cell>
        </row>
        <row r="7375">
          <cell r="A7375">
            <v>8</v>
          </cell>
          <cell r="B7375">
            <v>6</v>
          </cell>
          <cell r="C7375">
            <v>0</v>
          </cell>
          <cell r="D7375">
            <v>0</v>
          </cell>
          <cell r="E7375">
            <v>2</v>
          </cell>
          <cell r="F7375">
            <v>4</v>
          </cell>
          <cell r="G7375">
            <v>0</v>
          </cell>
          <cell r="H7375">
            <v>0</v>
          </cell>
          <cell r="I7375">
            <v>3130</v>
          </cell>
          <cell r="J7375">
            <v>2</v>
          </cell>
          <cell r="K7375">
            <v>3</v>
          </cell>
          <cell r="L7375">
            <v>72</v>
          </cell>
        </row>
        <row r="7376">
          <cell r="A7376">
            <v>8</v>
          </cell>
          <cell r="B7376">
            <v>6</v>
          </cell>
          <cell r="C7376">
            <v>0</v>
          </cell>
          <cell r="D7376">
            <v>0</v>
          </cell>
          <cell r="E7376">
            <v>2</v>
          </cell>
          <cell r="F7376">
            <v>4</v>
          </cell>
          <cell r="G7376">
            <v>0</v>
          </cell>
          <cell r="H7376">
            <v>0</v>
          </cell>
          <cell r="I7376">
            <v>3131</v>
          </cell>
          <cell r="J7376">
            <v>2</v>
          </cell>
          <cell r="K7376">
            <v>3</v>
          </cell>
          <cell r="L7376">
            <v>3653</v>
          </cell>
        </row>
        <row r="7377">
          <cell r="A7377">
            <v>8</v>
          </cell>
          <cell r="B7377">
            <v>6</v>
          </cell>
          <cell r="C7377">
            <v>0</v>
          </cell>
          <cell r="D7377">
            <v>0</v>
          </cell>
          <cell r="E7377">
            <v>2</v>
          </cell>
          <cell r="F7377">
            <v>4</v>
          </cell>
          <cell r="G7377">
            <v>0</v>
          </cell>
          <cell r="H7377">
            <v>0</v>
          </cell>
          <cell r="I7377">
            <v>3132</v>
          </cell>
          <cell r="J7377">
            <v>2</v>
          </cell>
          <cell r="K7377">
            <v>3</v>
          </cell>
          <cell r="L7377">
            <v>4472.5</v>
          </cell>
        </row>
        <row r="7378">
          <cell r="A7378">
            <v>8</v>
          </cell>
          <cell r="B7378">
            <v>6</v>
          </cell>
          <cell r="C7378">
            <v>0</v>
          </cell>
          <cell r="D7378">
            <v>0</v>
          </cell>
          <cell r="E7378">
            <v>2</v>
          </cell>
          <cell r="F7378">
            <v>4</v>
          </cell>
          <cell r="G7378">
            <v>0</v>
          </cell>
          <cell r="H7378">
            <v>0</v>
          </cell>
          <cell r="I7378">
            <v>3133</v>
          </cell>
          <cell r="J7378">
            <v>2</v>
          </cell>
          <cell r="K7378">
            <v>3</v>
          </cell>
          <cell r="L7378">
            <v>0</v>
          </cell>
        </row>
        <row r="7379">
          <cell r="A7379">
            <v>8</v>
          </cell>
          <cell r="B7379">
            <v>6</v>
          </cell>
          <cell r="C7379">
            <v>0</v>
          </cell>
          <cell r="D7379">
            <v>0</v>
          </cell>
          <cell r="E7379">
            <v>2</v>
          </cell>
          <cell r="F7379">
            <v>4</v>
          </cell>
          <cell r="G7379">
            <v>0</v>
          </cell>
          <cell r="H7379">
            <v>0</v>
          </cell>
          <cell r="I7379">
            <v>3142</v>
          </cell>
          <cell r="J7379">
            <v>2</v>
          </cell>
          <cell r="K7379">
            <v>3</v>
          </cell>
          <cell r="L7379">
            <v>0</v>
          </cell>
        </row>
        <row r="7380">
          <cell r="A7380">
            <v>8</v>
          </cell>
          <cell r="B7380">
            <v>6</v>
          </cell>
          <cell r="C7380">
            <v>0</v>
          </cell>
          <cell r="D7380">
            <v>0</v>
          </cell>
          <cell r="E7380">
            <v>2</v>
          </cell>
          <cell r="F7380">
            <v>4</v>
          </cell>
          <cell r="G7380">
            <v>0</v>
          </cell>
          <cell r="H7380">
            <v>0</v>
          </cell>
          <cell r="I7380">
            <v>3150</v>
          </cell>
          <cell r="J7380">
            <v>2</v>
          </cell>
          <cell r="K7380">
            <v>3</v>
          </cell>
          <cell r="L7380">
            <v>350</v>
          </cell>
        </row>
        <row r="7381">
          <cell r="A7381">
            <v>8</v>
          </cell>
          <cell r="B7381">
            <v>6</v>
          </cell>
          <cell r="C7381">
            <v>0</v>
          </cell>
          <cell r="D7381">
            <v>0</v>
          </cell>
          <cell r="E7381">
            <v>2</v>
          </cell>
          <cell r="F7381">
            <v>4</v>
          </cell>
          <cell r="G7381">
            <v>0</v>
          </cell>
          <cell r="H7381">
            <v>0</v>
          </cell>
          <cell r="I7381">
            <v>3151</v>
          </cell>
          <cell r="J7381">
            <v>2</v>
          </cell>
          <cell r="K7381">
            <v>3</v>
          </cell>
          <cell r="L7381">
            <v>3327</v>
          </cell>
        </row>
        <row r="7382">
          <cell r="A7382">
            <v>8</v>
          </cell>
          <cell r="B7382">
            <v>6</v>
          </cell>
          <cell r="C7382">
            <v>0</v>
          </cell>
          <cell r="D7382">
            <v>0</v>
          </cell>
          <cell r="E7382">
            <v>2</v>
          </cell>
          <cell r="F7382">
            <v>4</v>
          </cell>
          <cell r="G7382">
            <v>0</v>
          </cell>
          <cell r="H7382">
            <v>0</v>
          </cell>
          <cell r="I7382">
            <v>3210</v>
          </cell>
          <cell r="J7382">
            <v>2</v>
          </cell>
          <cell r="K7382">
            <v>3</v>
          </cell>
          <cell r="L7382">
            <v>240</v>
          </cell>
        </row>
        <row r="7383">
          <cell r="A7383">
            <v>8</v>
          </cell>
          <cell r="B7383">
            <v>6</v>
          </cell>
          <cell r="C7383">
            <v>0</v>
          </cell>
          <cell r="D7383">
            <v>0</v>
          </cell>
          <cell r="E7383">
            <v>2</v>
          </cell>
          <cell r="F7383">
            <v>4</v>
          </cell>
          <cell r="G7383">
            <v>0</v>
          </cell>
          <cell r="H7383">
            <v>0</v>
          </cell>
          <cell r="I7383">
            <v>3211</v>
          </cell>
          <cell r="J7383">
            <v>2</v>
          </cell>
          <cell r="K7383">
            <v>3</v>
          </cell>
          <cell r="L7383">
            <v>85792.5</v>
          </cell>
        </row>
        <row r="7384">
          <cell r="A7384">
            <v>8</v>
          </cell>
          <cell r="B7384">
            <v>6</v>
          </cell>
          <cell r="C7384">
            <v>0</v>
          </cell>
          <cell r="D7384">
            <v>0</v>
          </cell>
          <cell r="E7384">
            <v>2</v>
          </cell>
          <cell r="F7384">
            <v>4</v>
          </cell>
          <cell r="G7384">
            <v>0</v>
          </cell>
          <cell r="H7384">
            <v>0</v>
          </cell>
          <cell r="I7384">
            <v>3212</v>
          </cell>
          <cell r="J7384">
            <v>2</v>
          </cell>
          <cell r="K7384">
            <v>3</v>
          </cell>
          <cell r="L7384">
            <v>5229</v>
          </cell>
        </row>
        <row r="7385">
          <cell r="A7385">
            <v>8</v>
          </cell>
          <cell r="B7385">
            <v>6</v>
          </cell>
          <cell r="C7385">
            <v>0</v>
          </cell>
          <cell r="D7385">
            <v>0</v>
          </cell>
          <cell r="E7385">
            <v>2</v>
          </cell>
          <cell r="F7385">
            <v>4</v>
          </cell>
          <cell r="G7385">
            <v>0</v>
          </cell>
          <cell r="H7385">
            <v>0</v>
          </cell>
          <cell r="I7385">
            <v>3213</v>
          </cell>
          <cell r="J7385">
            <v>2</v>
          </cell>
          <cell r="K7385">
            <v>3</v>
          </cell>
          <cell r="L7385">
            <v>129</v>
          </cell>
        </row>
        <row r="7386">
          <cell r="A7386">
            <v>8</v>
          </cell>
          <cell r="B7386">
            <v>6</v>
          </cell>
          <cell r="C7386">
            <v>0</v>
          </cell>
          <cell r="D7386">
            <v>0</v>
          </cell>
          <cell r="E7386">
            <v>2</v>
          </cell>
          <cell r="F7386">
            <v>4</v>
          </cell>
          <cell r="G7386">
            <v>0</v>
          </cell>
          <cell r="H7386">
            <v>0</v>
          </cell>
          <cell r="I7386">
            <v>3214</v>
          </cell>
          <cell r="J7386">
            <v>2</v>
          </cell>
          <cell r="K7386">
            <v>3</v>
          </cell>
          <cell r="L7386">
            <v>9535</v>
          </cell>
        </row>
        <row r="7387">
          <cell r="A7387">
            <v>8</v>
          </cell>
          <cell r="B7387">
            <v>6</v>
          </cell>
          <cell r="C7387">
            <v>0</v>
          </cell>
          <cell r="D7387">
            <v>0</v>
          </cell>
          <cell r="E7387">
            <v>2</v>
          </cell>
          <cell r="F7387">
            <v>4</v>
          </cell>
          <cell r="G7387">
            <v>0</v>
          </cell>
          <cell r="H7387">
            <v>0</v>
          </cell>
          <cell r="I7387">
            <v>3215</v>
          </cell>
          <cell r="J7387">
            <v>2</v>
          </cell>
          <cell r="K7387">
            <v>3</v>
          </cell>
          <cell r="L7387">
            <v>865</v>
          </cell>
        </row>
        <row r="7388">
          <cell r="A7388">
            <v>8</v>
          </cell>
          <cell r="B7388">
            <v>6</v>
          </cell>
          <cell r="C7388">
            <v>0</v>
          </cell>
          <cell r="D7388">
            <v>0</v>
          </cell>
          <cell r="E7388">
            <v>2</v>
          </cell>
          <cell r="F7388">
            <v>4</v>
          </cell>
          <cell r="G7388">
            <v>0</v>
          </cell>
          <cell r="H7388">
            <v>0</v>
          </cell>
          <cell r="I7388">
            <v>3220</v>
          </cell>
          <cell r="J7388">
            <v>2</v>
          </cell>
          <cell r="K7388">
            <v>3</v>
          </cell>
          <cell r="L7388">
            <v>200</v>
          </cell>
        </row>
        <row r="7389">
          <cell r="A7389">
            <v>8</v>
          </cell>
          <cell r="B7389">
            <v>6</v>
          </cell>
          <cell r="C7389">
            <v>0</v>
          </cell>
          <cell r="D7389">
            <v>0</v>
          </cell>
          <cell r="E7389">
            <v>2</v>
          </cell>
          <cell r="F7389">
            <v>4</v>
          </cell>
          <cell r="G7389">
            <v>0</v>
          </cell>
          <cell r="H7389">
            <v>0</v>
          </cell>
          <cell r="I7389">
            <v>3221</v>
          </cell>
          <cell r="J7389">
            <v>2</v>
          </cell>
          <cell r="K7389">
            <v>3</v>
          </cell>
          <cell r="L7389">
            <v>21387</v>
          </cell>
        </row>
        <row r="7390">
          <cell r="A7390">
            <v>8</v>
          </cell>
          <cell r="B7390">
            <v>6</v>
          </cell>
          <cell r="C7390">
            <v>0</v>
          </cell>
          <cell r="D7390">
            <v>0</v>
          </cell>
          <cell r="E7390">
            <v>2</v>
          </cell>
          <cell r="F7390">
            <v>4</v>
          </cell>
          <cell r="G7390">
            <v>0</v>
          </cell>
          <cell r="H7390">
            <v>0</v>
          </cell>
          <cell r="I7390">
            <v>3222</v>
          </cell>
          <cell r="J7390">
            <v>2</v>
          </cell>
          <cell r="K7390">
            <v>3</v>
          </cell>
          <cell r="L7390">
            <v>3249</v>
          </cell>
        </row>
        <row r="7391">
          <cell r="A7391">
            <v>8</v>
          </cell>
          <cell r="B7391">
            <v>6</v>
          </cell>
          <cell r="C7391">
            <v>0</v>
          </cell>
          <cell r="D7391">
            <v>0</v>
          </cell>
          <cell r="E7391">
            <v>2</v>
          </cell>
          <cell r="F7391">
            <v>4</v>
          </cell>
          <cell r="G7391">
            <v>0</v>
          </cell>
          <cell r="H7391">
            <v>0</v>
          </cell>
          <cell r="I7391">
            <v>3223</v>
          </cell>
          <cell r="J7391">
            <v>2</v>
          </cell>
          <cell r="K7391">
            <v>3</v>
          </cell>
          <cell r="L7391">
            <v>480</v>
          </cell>
        </row>
        <row r="7392">
          <cell r="A7392">
            <v>8</v>
          </cell>
          <cell r="B7392">
            <v>6</v>
          </cell>
          <cell r="C7392">
            <v>0</v>
          </cell>
          <cell r="D7392">
            <v>0</v>
          </cell>
          <cell r="E7392">
            <v>2</v>
          </cell>
          <cell r="F7392">
            <v>4</v>
          </cell>
          <cell r="G7392">
            <v>0</v>
          </cell>
          <cell r="H7392">
            <v>0</v>
          </cell>
          <cell r="I7392">
            <v>3230</v>
          </cell>
          <cell r="J7392">
            <v>2</v>
          </cell>
          <cell r="K7392">
            <v>3</v>
          </cell>
          <cell r="L7392">
            <v>4316</v>
          </cell>
        </row>
        <row r="7393">
          <cell r="A7393">
            <v>8</v>
          </cell>
          <cell r="B7393">
            <v>6</v>
          </cell>
          <cell r="C7393">
            <v>0</v>
          </cell>
          <cell r="D7393">
            <v>0</v>
          </cell>
          <cell r="E7393">
            <v>2</v>
          </cell>
          <cell r="F7393">
            <v>4</v>
          </cell>
          <cell r="G7393">
            <v>0</v>
          </cell>
          <cell r="H7393">
            <v>0</v>
          </cell>
          <cell r="I7393">
            <v>3231</v>
          </cell>
          <cell r="J7393">
            <v>2</v>
          </cell>
          <cell r="K7393">
            <v>3</v>
          </cell>
          <cell r="L7393">
            <v>16734</v>
          </cell>
        </row>
        <row r="7394">
          <cell r="A7394">
            <v>8</v>
          </cell>
          <cell r="B7394">
            <v>6</v>
          </cell>
          <cell r="C7394">
            <v>0</v>
          </cell>
          <cell r="D7394">
            <v>0</v>
          </cell>
          <cell r="E7394">
            <v>2</v>
          </cell>
          <cell r="F7394">
            <v>4</v>
          </cell>
          <cell r="G7394">
            <v>0</v>
          </cell>
          <cell r="H7394">
            <v>0</v>
          </cell>
          <cell r="I7394">
            <v>3232</v>
          </cell>
          <cell r="J7394">
            <v>2</v>
          </cell>
          <cell r="K7394">
            <v>3</v>
          </cell>
          <cell r="L7394">
            <v>2342</v>
          </cell>
        </row>
        <row r="7395">
          <cell r="A7395">
            <v>8</v>
          </cell>
          <cell r="B7395">
            <v>6</v>
          </cell>
          <cell r="C7395">
            <v>0</v>
          </cell>
          <cell r="D7395">
            <v>0</v>
          </cell>
          <cell r="E7395">
            <v>2</v>
          </cell>
          <cell r="F7395">
            <v>4</v>
          </cell>
          <cell r="G7395">
            <v>0</v>
          </cell>
          <cell r="H7395">
            <v>0</v>
          </cell>
          <cell r="I7395">
            <v>3234</v>
          </cell>
          <cell r="J7395">
            <v>2</v>
          </cell>
          <cell r="K7395">
            <v>3</v>
          </cell>
          <cell r="L7395">
            <v>2262.5</v>
          </cell>
        </row>
        <row r="7396">
          <cell r="A7396">
            <v>8</v>
          </cell>
          <cell r="B7396">
            <v>6</v>
          </cell>
          <cell r="C7396">
            <v>0</v>
          </cell>
          <cell r="D7396">
            <v>0</v>
          </cell>
          <cell r="E7396">
            <v>2</v>
          </cell>
          <cell r="F7396">
            <v>4</v>
          </cell>
          <cell r="G7396">
            <v>0</v>
          </cell>
          <cell r="H7396">
            <v>0</v>
          </cell>
          <cell r="I7396">
            <v>3240</v>
          </cell>
          <cell r="J7396">
            <v>2</v>
          </cell>
          <cell r="K7396">
            <v>3</v>
          </cell>
          <cell r="L7396">
            <v>0</v>
          </cell>
        </row>
        <row r="7397">
          <cell r="A7397">
            <v>8</v>
          </cell>
          <cell r="B7397">
            <v>6</v>
          </cell>
          <cell r="C7397">
            <v>0</v>
          </cell>
          <cell r="D7397">
            <v>0</v>
          </cell>
          <cell r="E7397">
            <v>2</v>
          </cell>
          <cell r="F7397">
            <v>4</v>
          </cell>
          <cell r="G7397">
            <v>0</v>
          </cell>
          <cell r="H7397">
            <v>0</v>
          </cell>
          <cell r="I7397">
            <v>3241</v>
          </cell>
          <cell r="J7397">
            <v>2</v>
          </cell>
          <cell r="K7397">
            <v>3</v>
          </cell>
          <cell r="L7397">
            <v>0</v>
          </cell>
        </row>
        <row r="7398">
          <cell r="A7398">
            <v>8</v>
          </cell>
          <cell r="B7398">
            <v>6</v>
          </cell>
          <cell r="C7398">
            <v>0</v>
          </cell>
          <cell r="D7398">
            <v>0</v>
          </cell>
          <cell r="E7398">
            <v>2</v>
          </cell>
          <cell r="F7398">
            <v>4</v>
          </cell>
          <cell r="G7398">
            <v>0</v>
          </cell>
          <cell r="H7398">
            <v>0</v>
          </cell>
          <cell r="I7398">
            <v>3242</v>
          </cell>
          <cell r="J7398">
            <v>2</v>
          </cell>
          <cell r="K7398">
            <v>3</v>
          </cell>
          <cell r="L7398">
            <v>0</v>
          </cell>
        </row>
        <row r="7399">
          <cell r="A7399">
            <v>8</v>
          </cell>
          <cell r="B7399">
            <v>6</v>
          </cell>
          <cell r="C7399">
            <v>0</v>
          </cell>
          <cell r="D7399">
            <v>0</v>
          </cell>
          <cell r="E7399">
            <v>2</v>
          </cell>
          <cell r="F7399">
            <v>4</v>
          </cell>
          <cell r="G7399">
            <v>0</v>
          </cell>
          <cell r="H7399">
            <v>0</v>
          </cell>
          <cell r="I7399">
            <v>3250</v>
          </cell>
          <cell r="J7399">
            <v>2</v>
          </cell>
          <cell r="K7399">
            <v>3</v>
          </cell>
          <cell r="L7399">
            <v>2545</v>
          </cell>
        </row>
        <row r="7400">
          <cell r="A7400">
            <v>8</v>
          </cell>
          <cell r="B7400">
            <v>6</v>
          </cell>
          <cell r="C7400">
            <v>0</v>
          </cell>
          <cell r="D7400">
            <v>0</v>
          </cell>
          <cell r="E7400">
            <v>2</v>
          </cell>
          <cell r="F7400">
            <v>4</v>
          </cell>
          <cell r="G7400">
            <v>0</v>
          </cell>
          <cell r="H7400">
            <v>0</v>
          </cell>
          <cell r="I7400">
            <v>3251</v>
          </cell>
          <cell r="J7400">
            <v>2</v>
          </cell>
          <cell r="K7400">
            <v>3</v>
          </cell>
          <cell r="L7400">
            <v>0</v>
          </cell>
        </row>
        <row r="7401">
          <cell r="A7401">
            <v>8</v>
          </cell>
          <cell r="B7401">
            <v>6</v>
          </cell>
          <cell r="C7401">
            <v>0</v>
          </cell>
          <cell r="D7401">
            <v>0</v>
          </cell>
          <cell r="E7401">
            <v>2</v>
          </cell>
          <cell r="F7401">
            <v>4</v>
          </cell>
          <cell r="G7401">
            <v>0</v>
          </cell>
          <cell r="H7401">
            <v>0</v>
          </cell>
          <cell r="I7401">
            <v>3255</v>
          </cell>
          <cell r="J7401">
            <v>2</v>
          </cell>
          <cell r="K7401">
            <v>3</v>
          </cell>
          <cell r="L7401">
            <v>2067</v>
          </cell>
        </row>
        <row r="7402">
          <cell r="A7402">
            <v>8</v>
          </cell>
          <cell r="B7402">
            <v>6</v>
          </cell>
          <cell r="C7402">
            <v>0</v>
          </cell>
          <cell r="D7402">
            <v>0</v>
          </cell>
          <cell r="E7402">
            <v>2</v>
          </cell>
          <cell r="F7402">
            <v>4</v>
          </cell>
          <cell r="G7402">
            <v>0</v>
          </cell>
          <cell r="H7402">
            <v>0</v>
          </cell>
          <cell r="I7402">
            <v>3256</v>
          </cell>
          <cell r="J7402">
            <v>2</v>
          </cell>
          <cell r="K7402">
            <v>3</v>
          </cell>
          <cell r="L7402">
            <v>333950</v>
          </cell>
        </row>
        <row r="7403">
          <cell r="A7403">
            <v>8</v>
          </cell>
          <cell r="B7403">
            <v>6</v>
          </cell>
          <cell r="C7403">
            <v>0</v>
          </cell>
          <cell r="D7403">
            <v>0</v>
          </cell>
          <cell r="E7403">
            <v>2</v>
          </cell>
          <cell r="F7403">
            <v>4</v>
          </cell>
          <cell r="G7403">
            <v>0</v>
          </cell>
          <cell r="H7403">
            <v>0</v>
          </cell>
          <cell r="I7403">
            <v>3257</v>
          </cell>
          <cell r="J7403">
            <v>2</v>
          </cell>
          <cell r="K7403">
            <v>3</v>
          </cell>
          <cell r="L7403">
            <v>304476.59000000003</v>
          </cell>
        </row>
        <row r="7404">
          <cell r="A7404">
            <v>8</v>
          </cell>
          <cell r="B7404">
            <v>6</v>
          </cell>
          <cell r="C7404">
            <v>0</v>
          </cell>
          <cell r="D7404">
            <v>0</v>
          </cell>
          <cell r="E7404">
            <v>2</v>
          </cell>
          <cell r="F7404">
            <v>4</v>
          </cell>
          <cell r="G7404">
            <v>0</v>
          </cell>
          <cell r="H7404">
            <v>0</v>
          </cell>
          <cell r="I7404">
            <v>3258</v>
          </cell>
          <cell r="J7404">
            <v>2</v>
          </cell>
          <cell r="K7404">
            <v>3</v>
          </cell>
          <cell r="L7404">
            <v>9632</v>
          </cell>
        </row>
        <row r="7405">
          <cell r="A7405">
            <v>8</v>
          </cell>
          <cell r="B7405">
            <v>6</v>
          </cell>
          <cell r="C7405">
            <v>0</v>
          </cell>
          <cell r="D7405">
            <v>0</v>
          </cell>
          <cell r="E7405">
            <v>2</v>
          </cell>
          <cell r="F7405">
            <v>4</v>
          </cell>
          <cell r="G7405">
            <v>0</v>
          </cell>
          <cell r="H7405">
            <v>0</v>
          </cell>
          <cell r="I7405">
            <v>3259</v>
          </cell>
          <cell r="J7405">
            <v>2</v>
          </cell>
          <cell r="K7405">
            <v>3</v>
          </cell>
          <cell r="L7405">
            <v>-103.4</v>
          </cell>
        </row>
        <row r="7406">
          <cell r="A7406">
            <v>8</v>
          </cell>
          <cell r="B7406">
            <v>6</v>
          </cell>
          <cell r="C7406">
            <v>0</v>
          </cell>
          <cell r="D7406">
            <v>0</v>
          </cell>
          <cell r="E7406">
            <v>2</v>
          </cell>
          <cell r="F7406">
            <v>4</v>
          </cell>
          <cell r="G7406">
            <v>0</v>
          </cell>
          <cell r="H7406">
            <v>0</v>
          </cell>
          <cell r="I7406">
            <v>3310</v>
          </cell>
          <cell r="J7406">
            <v>2</v>
          </cell>
          <cell r="K7406">
            <v>3</v>
          </cell>
          <cell r="L7406">
            <v>602</v>
          </cell>
        </row>
        <row r="7407">
          <cell r="A7407">
            <v>8</v>
          </cell>
          <cell r="B7407">
            <v>6</v>
          </cell>
          <cell r="C7407">
            <v>0</v>
          </cell>
          <cell r="D7407">
            <v>0</v>
          </cell>
          <cell r="E7407">
            <v>2</v>
          </cell>
          <cell r="F7407">
            <v>4</v>
          </cell>
          <cell r="G7407">
            <v>0</v>
          </cell>
          <cell r="H7407">
            <v>0</v>
          </cell>
          <cell r="I7407">
            <v>3311</v>
          </cell>
          <cell r="J7407">
            <v>2</v>
          </cell>
          <cell r="K7407">
            <v>3</v>
          </cell>
          <cell r="L7407">
            <v>4438</v>
          </cell>
        </row>
        <row r="7408">
          <cell r="A7408">
            <v>8</v>
          </cell>
          <cell r="B7408">
            <v>6</v>
          </cell>
          <cell r="C7408">
            <v>0</v>
          </cell>
          <cell r="D7408">
            <v>0</v>
          </cell>
          <cell r="E7408">
            <v>2</v>
          </cell>
          <cell r="F7408">
            <v>4</v>
          </cell>
          <cell r="G7408">
            <v>0</v>
          </cell>
          <cell r="H7408">
            <v>0</v>
          </cell>
          <cell r="I7408">
            <v>3312</v>
          </cell>
          <cell r="J7408">
            <v>2</v>
          </cell>
          <cell r="K7408">
            <v>3</v>
          </cell>
          <cell r="L7408">
            <v>0</v>
          </cell>
        </row>
        <row r="7409">
          <cell r="A7409">
            <v>8</v>
          </cell>
          <cell r="B7409">
            <v>6</v>
          </cell>
          <cell r="C7409">
            <v>0</v>
          </cell>
          <cell r="D7409">
            <v>0</v>
          </cell>
          <cell r="E7409">
            <v>2</v>
          </cell>
          <cell r="F7409">
            <v>4</v>
          </cell>
          <cell r="G7409">
            <v>0</v>
          </cell>
          <cell r="H7409">
            <v>0</v>
          </cell>
          <cell r="I7409">
            <v>3320</v>
          </cell>
          <cell r="J7409">
            <v>2</v>
          </cell>
          <cell r="K7409">
            <v>3</v>
          </cell>
          <cell r="L7409">
            <v>1095.58</v>
          </cell>
        </row>
        <row r="7410">
          <cell r="A7410">
            <v>8</v>
          </cell>
          <cell r="B7410">
            <v>6</v>
          </cell>
          <cell r="C7410">
            <v>0</v>
          </cell>
          <cell r="D7410">
            <v>0</v>
          </cell>
          <cell r="E7410">
            <v>2</v>
          </cell>
          <cell r="F7410">
            <v>4</v>
          </cell>
          <cell r="G7410">
            <v>0</v>
          </cell>
          <cell r="H7410">
            <v>0</v>
          </cell>
          <cell r="I7410">
            <v>3321</v>
          </cell>
          <cell r="J7410">
            <v>2</v>
          </cell>
          <cell r="K7410">
            <v>3</v>
          </cell>
          <cell r="L7410">
            <v>9271.2199999999993</v>
          </cell>
        </row>
        <row r="7411">
          <cell r="A7411">
            <v>8</v>
          </cell>
          <cell r="B7411">
            <v>6</v>
          </cell>
          <cell r="C7411">
            <v>0</v>
          </cell>
          <cell r="D7411">
            <v>0</v>
          </cell>
          <cell r="E7411">
            <v>2</v>
          </cell>
          <cell r="F7411">
            <v>4</v>
          </cell>
          <cell r="G7411">
            <v>0</v>
          </cell>
          <cell r="H7411">
            <v>0</v>
          </cell>
          <cell r="I7411">
            <v>3330</v>
          </cell>
          <cell r="J7411">
            <v>2</v>
          </cell>
          <cell r="K7411">
            <v>3</v>
          </cell>
          <cell r="L7411">
            <v>40</v>
          </cell>
        </row>
        <row r="7412">
          <cell r="A7412">
            <v>8</v>
          </cell>
          <cell r="B7412">
            <v>6</v>
          </cell>
          <cell r="C7412">
            <v>0</v>
          </cell>
          <cell r="D7412">
            <v>0</v>
          </cell>
          <cell r="E7412">
            <v>2</v>
          </cell>
          <cell r="F7412">
            <v>4</v>
          </cell>
          <cell r="G7412">
            <v>0</v>
          </cell>
          <cell r="H7412">
            <v>0</v>
          </cell>
          <cell r="I7412">
            <v>3331</v>
          </cell>
          <cell r="J7412">
            <v>2</v>
          </cell>
          <cell r="K7412">
            <v>3</v>
          </cell>
          <cell r="L7412">
            <v>5684</v>
          </cell>
        </row>
        <row r="7413">
          <cell r="A7413">
            <v>8</v>
          </cell>
          <cell r="B7413">
            <v>6</v>
          </cell>
          <cell r="C7413">
            <v>0</v>
          </cell>
          <cell r="D7413">
            <v>0</v>
          </cell>
          <cell r="E7413">
            <v>2</v>
          </cell>
          <cell r="F7413">
            <v>4</v>
          </cell>
          <cell r="G7413">
            <v>0</v>
          </cell>
          <cell r="H7413">
            <v>0</v>
          </cell>
          <cell r="I7413">
            <v>4000</v>
          </cell>
          <cell r="J7413">
            <v>2</v>
          </cell>
          <cell r="K7413">
            <v>3</v>
          </cell>
          <cell r="L7413">
            <v>0</v>
          </cell>
        </row>
        <row r="7414">
          <cell r="A7414">
            <v>8</v>
          </cell>
          <cell r="B7414">
            <v>6</v>
          </cell>
          <cell r="C7414">
            <v>0</v>
          </cell>
          <cell r="D7414">
            <v>0</v>
          </cell>
          <cell r="E7414">
            <v>2</v>
          </cell>
          <cell r="F7414">
            <v>4</v>
          </cell>
          <cell r="G7414">
            <v>0</v>
          </cell>
          <cell r="H7414">
            <v>0</v>
          </cell>
          <cell r="I7414">
            <v>4010</v>
          </cell>
          <cell r="J7414">
            <v>2</v>
          </cell>
          <cell r="K7414">
            <v>3</v>
          </cell>
          <cell r="L7414">
            <v>0</v>
          </cell>
        </row>
        <row r="7415">
          <cell r="A7415">
            <v>8</v>
          </cell>
          <cell r="B7415">
            <v>6</v>
          </cell>
          <cell r="C7415">
            <v>0</v>
          </cell>
          <cell r="D7415">
            <v>0</v>
          </cell>
          <cell r="E7415">
            <v>2</v>
          </cell>
          <cell r="F7415">
            <v>4</v>
          </cell>
          <cell r="G7415">
            <v>0</v>
          </cell>
          <cell r="H7415">
            <v>0</v>
          </cell>
          <cell r="I7415">
            <v>4011</v>
          </cell>
          <cell r="J7415">
            <v>2</v>
          </cell>
          <cell r="K7415">
            <v>3</v>
          </cell>
          <cell r="L7415">
            <v>228946.27</v>
          </cell>
        </row>
        <row r="7416">
          <cell r="A7416">
            <v>8</v>
          </cell>
          <cell r="B7416">
            <v>6</v>
          </cell>
          <cell r="C7416">
            <v>0</v>
          </cell>
          <cell r="D7416">
            <v>0</v>
          </cell>
          <cell r="E7416">
            <v>2</v>
          </cell>
          <cell r="F7416">
            <v>4</v>
          </cell>
          <cell r="G7416">
            <v>0</v>
          </cell>
          <cell r="H7416">
            <v>0</v>
          </cell>
          <cell r="I7416">
            <v>4012</v>
          </cell>
          <cell r="J7416">
            <v>2</v>
          </cell>
          <cell r="K7416">
            <v>3</v>
          </cell>
          <cell r="L7416">
            <v>2120</v>
          </cell>
        </row>
        <row r="7417">
          <cell r="A7417">
            <v>8</v>
          </cell>
          <cell r="B7417">
            <v>6</v>
          </cell>
          <cell r="C7417">
            <v>0</v>
          </cell>
          <cell r="D7417">
            <v>0</v>
          </cell>
          <cell r="E7417">
            <v>2</v>
          </cell>
          <cell r="F7417">
            <v>4</v>
          </cell>
          <cell r="G7417">
            <v>0</v>
          </cell>
          <cell r="H7417">
            <v>0</v>
          </cell>
          <cell r="I7417">
            <v>4013</v>
          </cell>
          <cell r="J7417">
            <v>2</v>
          </cell>
          <cell r="K7417">
            <v>3</v>
          </cell>
          <cell r="L7417">
            <v>33945</v>
          </cell>
        </row>
        <row r="7418">
          <cell r="A7418">
            <v>8</v>
          </cell>
          <cell r="B7418">
            <v>6</v>
          </cell>
          <cell r="C7418">
            <v>0</v>
          </cell>
          <cell r="D7418">
            <v>0</v>
          </cell>
          <cell r="E7418">
            <v>2</v>
          </cell>
          <cell r="F7418">
            <v>4</v>
          </cell>
          <cell r="G7418">
            <v>0</v>
          </cell>
          <cell r="H7418">
            <v>0</v>
          </cell>
          <cell r="I7418">
            <v>4020</v>
          </cell>
          <cell r="J7418">
            <v>2</v>
          </cell>
          <cell r="K7418">
            <v>3</v>
          </cell>
          <cell r="L7418">
            <v>30774</v>
          </cell>
        </row>
        <row r="7419">
          <cell r="A7419">
            <v>8</v>
          </cell>
          <cell r="B7419">
            <v>6</v>
          </cell>
          <cell r="C7419">
            <v>0</v>
          </cell>
          <cell r="D7419">
            <v>0</v>
          </cell>
          <cell r="E7419">
            <v>2</v>
          </cell>
          <cell r="F7419">
            <v>4</v>
          </cell>
          <cell r="G7419">
            <v>0</v>
          </cell>
          <cell r="H7419">
            <v>0</v>
          </cell>
          <cell r="I7419">
            <v>4021</v>
          </cell>
          <cell r="J7419">
            <v>2</v>
          </cell>
          <cell r="K7419">
            <v>3</v>
          </cell>
          <cell r="L7419">
            <v>6260</v>
          </cell>
        </row>
        <row r="7420">
          <cell r="A7420">
            <v>8</v>
          </cell>
          <cell r="B7420">
            <v>6</v>
          </cell>
          <cell r="C7420">
            <v>0</v>
          </cell>
          <cell r="D7420">
            <v>0</v>
          </cell>
          <cell r="E7420">
            <v>2</v>
          </cell>
          <cell r="F7420">
            <v>4</v>
          </cell>
          <cell r="G7420">
            <v>0</v>
          </cell>
          <cell r="H7420">
            <v>0</v>
          </cell>
          <cell r="I7420">
            <v>4026</v>
          </cell>
          <cell r="J7420">
            <v>2</v>
          </cell>
          <cell r="K7420">
            <v>3</v>
          </cell>
          <cell r="L7420">
            <v>3666</v>
          </cell>
        </row>
        <row r="7421">
          <cell r="A7421">
            <v>8</v>
          </cell>
          <cell r="B7421">
            <v>6</v>
          </cell>
          <cell r="C7421">
            <v>0</v>
          </cell>
          <cell r="D7421">
            <v>0</v>
          </cell>
          <cell r="E7421">
            <v>2</v>
          </cell>
          <cell r="F7421">
            <v>4</v>
          </cell>
          <cell r="G7421">
            <v>0</v>
          </cell>
          <cell r="H7421">
            <v>0</v>
          </cell>
          <cell r="I7421">
            <v>4028</v>
          </cell>
          <cell r="J7421">
            <v>2</v>
          </cell>
          <cell r="K7421">
            <v>3</v>
          </cell>
          <cell r="L7421">
            <v>346</v>
          </cell>
        </row>
        <row r="7422">
          <cell r="A7422">
            <v>8</v>
          </cell>
          <cell r="B7422">
            <v>6</v>
          </cell>
          <cell r="C7422">
            <v>0</v>
          </cell>
          <cell r="D7422">
            <v>0</v>
          </cell>
          <cell r="E7422">
            <v>2</v>
          </cell>
          <cell r="F7422">
            <v>4</v>
          </cell>
          <cell r="G7422">
            <v>0</v>
          </cell>
          <cell r="H7422">
            <v>0</v>
          </cell>
          <cell r="I7422">
            <v>4030</v>
          </cell>
          <cell r="J7422">
            <v>2</v>
          </cell>
          <cell r="K7422">
            <v>3</v>
          </cell>
          <cell r="L7422">
            <v>1262</v>
          </cell>
        </row>
        <row r="7423">
          <cell r="A7423">
            <v>8</v>
          </cell>
          <cell r="B7423">
            <v>6</v>
          </cell>
          <cell r="C7423">
            <v>0</v>
          </cell>
          <cell r="D7423">
            <v>0</v>
          </cell>
          <cell r="E7423">
            <v>2</v>
          </cell>
          <cell r="F7423">
            <v>4</v>
          </cell>
          <cell r="G7423">
            <v>0</v>
          </cell>
          <cell r="H7423">
            <v>0</v>
          </cell>
          <cell r="I7423">
            <v>4031</v>
          </cell>
          <cell r="J7423">
            <v>2</v>
          </cell>
          <cell r="K7423">
            <v>3</v>
          </cell>
          <cell r="L7423">
            <v>41050.61</v>
          </cell>
        </row>
        <row r="7424">
          <cell r="A7424">
            <v>8</v>
          </cell>
          <cell r="B7424">
            <v>6</v>
          </cell>
          <cell r="C7424">
            <v>0</v>
          </cell>
          <cell r="D7424">
            <v>0</v>
          </cell>
          <cell r="E7424">
            <v>2</v>
          </cell>
          <cell r="F7424">
            <v>4</v>
          </cell>
          <cell r="G7424">
            <v>0</v>
          </cell>
          <cell r="H7424">
            <v>0</v>
          </cell>
          <cell r="I7424">
            <v>4032</v>
          </cell>
          <cell r="J7424">
            <v>2</v>
          </cell>
          <cell r="K7424">
            <v>3</v>
          </cell>
          <cell r="L7424">
            <v>1121</v>
          </cell>
        </row>
        <row r="7425">
          <cell r="A7425">
            <v>8</v>
          </cell>
          <cell r="B7425">
            <v>6</v>
          </cell>
          <cell r="C7425">
            <v>0</v>
          </cell>
          <cell r="D7425">
            <v>0</v>
          </cell>
          <cell r="E7425">
            <v>2</v>
          </cell>
          <cell r="F7425">
            <v>4</v>
          </cell>
          <cell r="G7425">
            <v>0</v>
          </cell>
          <cell r="H7425">
            <v>0</v>
          </cell>
          <cell r="I7425">
            <v>4040</v>
          </cell>
          <cell r="J7425">
            <v>2</v>
          </cell>
          <cell r="K7425">
            <v>3</v>
          </cell>
          <cell r="L7425">
            <v>0</v>
          </cell>
        </row>
        <row r="7426">
          <cell r="A7426">
            <v>8</v>
          </cell>
          <cell r="B7426">
            <v>6</v>
          </cell>
          <cell r="C7426">
            <v>0</v>
          </cell>
          <cell r="D7426">
            <v>0</v>
          </cell>
          <cell r="E7426">
            <v>2</v>
          </cell>
          <cell r="F7426">
            <v>4</v>
          </cell>
          <cell r="G7426">
            <v>0</v>
          </cell>
          <cell r="H7426">
            <v>0</v>
          </cell>
          <cell r="I7426">
            <v>4042</v>
          </cell>
          <cell r="J7426">
            <v>2</v>
          </cell>
          <cell r="K7426">
            <v>3</v>
          </cell>
          <cell r="L7426">
            <v>130</v>
          </cell>
        </row>
        <row r="7427">
          <cell r="A7427">
            <v>8</v>
          </cell>
          <cell r="B7427">
            <v>6</v>
          </cell>
          <cell r="C7427">
            <v>0</v>
          </cell>
          <cell r="D7427">
            <v>0</v>
          </cell>
          <cell r="E7427">
            <v>2</v>
          </cell>
          <cell r="F7427">
            <v>4</v>
          </cell>
          <cell r="G7427">
            <v>0</v>
          </cell>
          <cell r="H7427">
            <v>0</v>
          </cell>
          <cell r="I7427">
            <v>4043</v>
          </cell>
          <cell r="J7427">
            <v>2</v>
          </cell>
          <cell r="K7427">
            <v>3</v>
          </cell>
          <cell r="L7427">
            <v>8343.08</v>
          </cell>
        </row>
        <row r="7428">
          <cell r="A7428">
            <v>8</v>
          </cell>
          <cell r="B7428">
            <v>6</v>
          </cell>
          <cell r="C7428">
            <v>0</v>
          </cell>
          <cell r="D7428">
            <v>0</v>
          </cell>
          <cell r="E7428">
            <v>2</v>
          </cell>
          <cell r="F7428">
            <v>4</v>
          </cell>
          <cell r="G7428">
            <v>0</v>
          </cell>
          <cell r="H7428">
            <v>0</v>
          </cell>
          <cell r="I7428">
            <v>4044</v>
          </cell>
          <cell r="J7428">
            <v>2</v>
          </cell>
          <cell r="K7428">
            <v>3</v>
          </cell>
          <cell r="L7428">
            <v>224757.53</v>
          </cell>
        </row>
        <row r="7429">
          <cell r="A7429">
            <v>8</v>
          </cell>
          <cell r="B7429">
            <v>6</v>
          </cell>
          <cell r="C7429">
            <v>0</v>
          </cell>
          <cell r="D7429">
            <v>0</v>
          </cell>
          <cell r="E7429">
            <v>2</v>
          </cell>
          <cell r="F7429">
            <v>4</v>
          </cell>
          <cell r="G7429">
            <v>0</v>
          </cell>
          <cell r="H7429">
            <v>0</v>
          </cell>
          <cell r="I7429">
            <v>4045</v>
          </cell>
          <cell r="J7429">
            <v>2</v>
          </cell>
          <cell r="K7429">
            <v>3</v>
          </cell>
          <cell r="L7429">
            <v>796</v>
          </cell>
        </row>
        <row r="7430">
          <cell r="A7430">
            <v>8</v>
          </cell>
          <cell r="B7430">
            <v>6</v>
          </cell>
          <cell r="C7430">
            <v>0</v>
          </cell>
          <cell r="D7430">
            <v>0</v>
          </cell>
          <cell r="E7430">
            <v>2</v>
          </cell>
          <cell r="F7430">
            <v>4</v>
          </cell>
          <cell r="G7430">
            <v>0</v>
          </cell>
          <cell r="H7430">
            <v>0</v>
          </cell>
          <cell r="I7430">
            <v>4050</v>
          </cell>
          <cell r="J7430">
            <v>2</v>
          </cell>
          <cell r="K7430">
            <v>3</v>
          </cell>
          <cell r="L7430">
            <v>0</v>
          </cell>
        </row>
        <row r="7431">
          <cell r="A7431">
            <v>8</v>
          </cell>
          <cell r="B7431">
            <v>6</v>
          </cell>
          <cell r="C7431">
            <v>0</v>
          </cell>
          <cell r="D7431">
            <v>0</v>
          </cell>
          <cell r="E7431">
            <v>2</v>
          </cell>
          <cell r="F7431">
            <v>4</v>
          </cell>
          <cell r="G7431">
            <v>0</v>
          </cell>
          <cell r="H7431">
            <v>0</v>
          </cell>
          <cell r="I7431">
            <v>4051</v>
          </cell>
          <cell r="J7431">
            <v>2</v>
          </cell>
          <cell r="K7431">
            <v>3</v>
          </cell>
          <cell r="L7431">
            <v>12036</v>
          </cell>
        </row>
        <row r="7432">
          <cell r="A7432">
            <v>8</v>
          </cell>
          <cell r="B7432">
            <v>6</v>
          </cell>
          <cell r="C7432">
            <v>0</v>
          </cell>
          <cell r="D7432">
            <v>0</v>
          </cell>
          <cell r="E7432">
            <v>2</v>
          </cell>
          <cell r="F7432">
            <v>4</v>
          </cell>
          <cell r="G7432">
            <v>0</v>
          </cell>
          <cell r="H7432">
            <v>0</v>
          </cell>
          <cell r="I7432">
            <v>4060</v>
          </cell>
          <cell r="J7432">
            <v>2</v>
          </cell>
          <cell r="K7432">
            <v>3</v>
          </cell>
          <cell r="L7432">
            <v>0</v>
          </cell>
        </row>
        <row r="7433">
          <cell r="A7433">
            <v>8</v>
          </cell>
          <cell r="B7433">
            <v>6</v>
          </cell>
          <cell r="C7433">
            <v>0</v>
          </cell>
          <cell r="D7433">
            <v>0</v>
          </cell>
          <cell r="E7433">
            <v>2</v>
          </cell>
          <cell r="F7433">
            <v>4</v>
          </cell>
          <cell r="G7433">
            <v>0</v>
          </cell>
          <cell r="H7433">
            <v>0</v>
          </cell>
          <cell r="I7433">
            <v>4061</v>
          </cell>
          <cell r="J7433">
            <v>2</v>
          </cell>
          <cell r="K7433">
            <v>3</v>
          </cell>
          <cell r="L7433">
            <v>237756</v>
          </cell>
        </row>
        <row r="7434">
          <cell r="A7434">
            <v>8</v>
          </cell>
          <cell r="B7434">
            <v>6</v>
          </cell>
          <cell r="C7434">
            <v>0</v>
          </cell>
          <cell r="D7434">
            <v>0</v>
          </cell>
          <cell r="E7434">
            <v>2</v>
          </cell>
          <cell r="F7434">
            <v>4</v>
          </cell>
          <cell r="G7434">
            <v>0</v>
          </cell>
          <cell r="H7434">
            <v>0</v>
          </cell>
          <cell r="I7434">
            <v>4062</v>
          </cell>
          <cell r="J7434">
            <v>2</v>
          </cell>
          <cell r="K7434">
            <v>3</v>
          </cell>
          <cell r="L7434">
            <v>42045</v>
          </cell>
        </row>
        <row r="7435">
          <cell r="A7435">
            <v>8</v>
          </cell>
          <cell r="B7435">
            <v>6</v>
          </cell>
          <cell r="C7435">
            <v>0</v>
          </cell>
          <cell r="D7435">
            <v>0</v>
          </cell>
          <cell r="E7435">
            <v>2</v>
          </cell>
          <cell r="F7435">
            <v>4</v>
          </cell>
          <cell r="G7435">
            <v>0</v>
          </cell>
          <cell r="H7435">
            <v>0</v>
          </cell>
          <cell r="I7435">
            <v>4070</v>
          </cell>
          <cell r="J7435">
            <v>2</v>
          </cell>
          <cell r="K7435">
            <v>3</v>
          </cell>
          <cell r="L7435">
            <v>7708</v>
          </cell>
        </row>
        <row r="7436">
          <cell r="A7436">
            <v>8</v>
          </cell>
          <cell r="B7436">
            <v>6</v>
          </cell>
          <cell r="C7436">
            <v>0</v>
          </cell>
          <cell r="D7436">
            <v>0</v>
          </cell>
          <cell r="E7436">
            <v>2</v>
          </cell>
          <cell r="F7436">
            <v>4</v>
          </cell>
          <cell r="G7436">
            <v>0</v>
          </cell>
          <cell r="H7436">
            <v>0</v>
          </cell>
          <cell r="I7436">
            <v>4071</v>
          </cell>
          <cell r="J7436">
            <v>2</v>
          </cell>
          <cell r="K7436">
            <v>3</v>
          </cell>
          <cell r="L7436">
            <v>3775</v>
          </cell>
        </row>
        <row r="7437">
          <cell r="A7437">
            <v>8</v>
          </cell>
          <cell r="B7437">
            <v>6</v>
          </cell>
          <cell r="C7437">
            <v>0</v>
          </cell>
          <cell r="D7437">
            <v>0</v>
          </cell>
          <cell r="E7437">
            <v>2</v>
          </cell>
          <cell r="F7437">
            <v>4</v>
          </cell>
          <cell r="G7437">
            <v>0</v>
          </cell>
          <cell r="H7437">
            <v>0</v>
          </cell>
          <cell r="I7437">
            <v>4091</v>
          </cell>
          <cell r="J7437">
            <v>2</v>
          </cell>
          <cell r="K7437">
            <v>3</v>
          </cell>
          <cell r="L7437">
            <v>0</v>
          </cell>
        </row>
        <row r="7438">
          <cell r="A7438">
            <v>8</v>
          </cell>
          <cell r="B7438">
            <v>6</v>
          </cell>
          <cell r="C7438">
            <v>0</v>
          </cell>
          <cell r="D7438">
            <v>0</v>
          </cell>
          <cell r="E7438">
            <v>2</v>
          </cell>
          <cell r="F7438">
            <v>4</v>
          </cell>
          <cell r="G7438">
            <v>0</v>
          </cell>
          <cell r="H7438">
            <v>0</v>
          </cell>
          <cell r="I7438">
            <v>5000</v>
          </cell>
          <cell r="J7438">
            <v>2</v>
          </cell>
          <cell r="K7438">
            <v>3</v>
          </cell>
          <cell r="L7438">
            <v>0</v>
          </cell>
        </row>
        <row r="7439">
          <cell r="A7439">
            <v>8</v>
          </cell>
          <cell r="B7439">
            <v>6</v>
          </cell>
          <cell r="C7439">
            <v>0</v>
          </cell>
          <cell r="D7439">
            <v>0</v>
          </cell>
          <cell r="E7439">
            <v>2</v>
          </cell>
          <cell r="F7439">
            <v>4</v>
          </cell>
          <cell r="G7439">
            <v>0</v>
          </cell>
          <cell r="H7439">
            <v>0</v>
          </cell>
          <cell r="I7439">
            <v>5010</v>
          </cell>
          <cell r="J7439">
            <v>2</v>
          </cell>
          <cell r="K7439">
            <v>3</v>
          </cell>
          <cell r="L7439">
            <v>0</v>
          </cell>
        </row>
        <row r="7440">
          <cell r="A7440">
            <v>8</v>
          </cell>
          <cell r="B7440">
            <v>6</v>
          </cell>
          <cell r="C7440">
            <v>0</v>
          </cell>
          <cell r="D7440">
            <v>0</v>
          </cell>
          <cell r="E7440">
            <v>2</v>
          </cell>
          <cell r="F7440">
            <v>4</v>
          </cell>
          <cell r="G7440">
            <v>0</v>
          </cell>
          <cell r="H7440">
            <v>0</v>
          </cell>
          <cell r="I7440">
            <v>5300</v>
          </cell>
          <cell r="J7440">
            <v>2</v>
          </cell>
          <cell r="K7440">
            <v>3</v>
          </cell>
          <cell r="L7440">
            <v>0</v>
          </cell>
        </row>
        <row r="7441">
          <cell r="A7441">
            <v>8</v>
          </cell>
          <cell r="B7441">
            <v>6</v>
          </cell>
          <cell r="C7441">
            <v>0</v>
          </cell>
          <cell r="D7441">
            <v>0</v>
          </cell>
          <cell r="E7441">
            <v>2</v>
          </cell>
          <cell r="F7441">
            <v>4</v>
          </cell>
          <cell r="G7441">
            <v>0</v>
          </cell>
          <cell r="H7441">
            <v>0</v>
          </cell>
          <cell r="I7441">
            <v>5301</v>
          </cell>
          <cell r="J7441">
            <v>2</v>
          </cell>
          <cell r="K7441">
            <v>3</v>
          </cell>
          <cell r="L7441">
            <v>0</v>
          </cell>
        </row>
        <row r="7442">
          <cell r="A7442">
            <v>8</v>
          </cell>
          <cell r="B7442">
            <v>6</v>
          </cell>
          <cell r="C7442">
            <v>0</v>
          </cell>
          <cell r="D7442">
            <v>0</v>
          </cell>
          <cell r="E7442">
            <v>2</v>
          </cell>
          <cell r="F7442">
            <v>4</v>
          </cell>
          <cell r="G7442">
            <v>0</v>
          </cell>
          <cell r="H7442">
            <v>0</v>
          </cell>
          <cell r="I7442">
            <v>5302</v>
          </cell>
          <cell r="J7442">
            <v>2</v>
          </cell>
          <cell r="K7442">
            <v>3</v>
          </cell>
          <cell r="L7442">
            <v>0</v>
          </cell>
        </row>
        <row r="7443">
          <cell r="A7443">
            <v>8</v>
          </cell>
          <cell r="B7443">
            <v>6</v>
          </cell>
          <cell r="C7443">
            <v>0</v>
          </cell>
          <cell r="D7443">
            <v>0</v>
          </cell>
          <cell r="E7443">
            <v>2</v>
          </cell>
          <cell r="F7443">
            <v>4</v>
          </cell>
          <cell r="G7443">
            <v>0</v>
          </cell>
          <cell r="H7443">
            <v>0</v>
          </cell>
          <cell r="I7443">
            <v>5311</v>
          </cell>
          <cell r="J7443">
            <v>2</v>
          </cell>
          <cell r="K7443">
            <v>3</v>
          </cell>
          <cell r="L7443">
            <v>0</v>
          </cell>
        </row>
        <row r="7444">
          <cell r="A7444">
            <v>8</v>
          </cell>
          <cell r="B7444">
            <v>6</v>
          </cell>
          <cell r="C7444">
            <v>0</v>
          </cell>
          <cell r="D7444">
            <v>0</v>
          </cell>
          <cell r="E7444">
            <v>2</v>
          </cell>
          <cell r="F7444">
            <v>4</v>
          </cell>
          <cell r="G7444">
            <v>0</v>
          </cell>
          <cell r="H7444">
            <v>0</v>
          </cell>
          <cell r="I7444">
            <v>5315</v>
          </cell>
          <cell r="J7444">
            <v>2</v>
          </cell>
          <cell r="K7444">
            <v>3</v>
          </cell>
          <cell r="L7444">
            <v>0</v>
          </cell>
        </row>
        <row r="7445">
          <cell r="A7445">
            <v>8</v>
          </cell>
          <cell r="B7445">
            <v>6</v>
          </cell>
          <cell r="C7445">
            <v>0</v>
          </cell>
          <cell r="D7445">
            <v>0</v>
          </cell>
          <cell r="E7445">
            <v>2</v>
          </cell>
          <cell r="F7445">
            <v>4</v>
          </cell>
          <cell r="G7445">
            <v>0</v>
          </cell>
          <cell r="H7445">
            <v>0</v>
          </cell>
          <cell r="I7445">
            <v>5900</v>
          </cell>
          <cell r="J7445">
            <v>2</v>
          </cell>
          <cell r="K7445">
            <v>3</v>
          </cell>
          <cell r="L7445">
            <v>0</v>
          </cell>
        </row>
        <row r="7446">
          <cell r="A7446">
            <v>8</v>
          </cell>
          <cell r="B7446">
            <v>6</v>
          </cell>
          <cell r="C7446">
            <v>0</v>
          </cell>
          <cell r="D7446">
            <v>0</v>
          </cell>
          <cell r="E7446">
            <v>2</v>
          </cell>
          <cell r="F7446">
            <v>4</v>
          </cell>
          <cell r="G7446">
            <v>0</v>
          </cell>
          <cell r="H7446">
            <v>0</v>
          </cell>
          <cell r="I7446">
            <v>5920</v>
          </cell>
          <cell r="J7446">
            <v>2</v>
          </cell>
          <cell r="K7446">
            <v>3</v>
          </cell>
          <cell r="L7446">
            <v>0</v>
          </cell>
        </row>
        <row r="7447">
          <cell r="A7447">
            <v>8</v>
          </cell>
          <cell r="B7447">
            <v>6</v>
          </cell>
          <cell r="C7447">
            <v>0</v>
          </cell>
          <cell r="D7447">
            <v>0</v>
          </cell>
          <cell r="E7447">
            <v>2</v>
          </cell>
          <cell r="F7447">
            <v>4</v>
          </cell>
          <cell r="G7447">
            <v>0</v>
          </cell>
          <cell r="H7447">
            <v>0</v>
          </cell>
          <cell r="I7447">
            <v>7012</v>
          </cell>
          <cell r="J7447">
            <v>2</v>
          </cell>
          <cell r="K7447">
            <v>3</v>
          </cell>
          <cell r="L7447">
            <v>0</v>
          </cell>
        </row>
        <row r="7448">
          <cell r="A7448">
            <v>8</v>
          </cell>
          <cell r="B7448">
            <v>6</v>
          </cell>
          <cell r="C7448">
            <v>0</v>
          </cell>
          <cell r="D7448">
            <v>0</v>
          </cell>
          <cell r="E7448">
            <v>2</v>
          </cell>
          <cell r="F7448">
            <v>4</v>
          </cell>
          <cell r="G7448">
            <v>0</v>
          </cell>
          <cell r="H7448">
            <v>0</v>
          </cell>
          <cell r="I7448">
            <v>7013</v>
          </cell>
          <cell r="J7448">
            <v>2</v>
          </cell>
          <cell r="K7448">
            <v>3</v>
          </cell>
          <cell r="L7448">
            <v>0</v>
          </cell>
        </row>
        <row r="7449">
          <cell r="A7449">
            <v>8</v>
          </cell>
          <cell r="B7449">
            <v>6</v>
          </cell>
          <cell r="C7449">
            <v>0</v>
          </cell>
          <cell r="D7449">
            <v>0</v>
          </cell>
          <cell r="E7449">
            <v>2</v>
          </cell>
          <cell r="F7449">
            <v>4</v>
          </cell>
          <cell r="G7449">
            <v>0</v>
          </cell>
          <cell r="H7449">
            <v>0</v>
          </cell>
          <cell r="I7449">
            <v>7016</v>
          </cell>
          <cell r="J7449">
            <v>2</v>
          </cell>
          <cell r="K7449">
            <v>3</v>
          </cell>
          <cell r="L7449">
            <v>0</v>
          </cell>
        </row>
        <row r="7450">
          <cell r="A7450">
            <v>8</v>
          </cell>
          <cell r="B7450">
            <v>6</v>
          </cell>
          <cell r="C7450">
            <v>0</v>
          </cell>
          <cell r="D7450">
            <v>0</v>
          </cell>
          <cell r="E7450">
            <v>2</v>
          </cell>
          <cell r="F7450">
            <v>4</v>
          </cell>
          <cell r="G7450">
            <v>0</v>
          </cell>
          <cell r="H7450">
            <v>0</v>
          </cell>
          <cell r="I7450">
            <v>7100</v>
          </cell>
          <cell r="J7450">
            <v>2</v>
          </cell>
          <cell r="K7450">
            <v>3</v>
          </cell>
          <cell r="L7450">
            <v>10560</v>
          </cell>
        </row>
        <row r="7451">
          <cell r="A7451">
            <v>8</v>
          </cell>
          <cell r="B7451">
            <v>6</v>
          </cell>
          <cell r="C7451">
            <v>0</v>
          </cell>
          <cell r="D7451">
            <v>0</v>
          </cell>
          <cell r="E7451">
            <v>2</v>
          </cell>
          <cell r="F7451">
            <v>4</v>
          </cell>
          <cell r="G7451">
            <v>0</v>
          </cell>
          <cell r="H7451">
            <v>0</v>
          </cell>
          <cell r="I7451">
            <v>7110</v>
          </cell>
          <cell r="J7451">
            <v>2</v>
          </cell>
          <cell r="K7451">
            <v>3</v>
          </cell>
          <cell r="L7451">
            <v>41027.5</v>
          </cell>
        </row>
        <row r="7452">
          <cell r="A7452">
            <v>8</v>
          </cell>
          <cell r="B7452">
            <v>6</v>
          </cell>
          <cell r="C7452">
            <v>0</v>
          </cell>
          <cell r="D7452">
            <v>0</v>
          </cell>
          <cell r="E7452">
            <v>2</v>
          </cell>
          <cell r="F7452">
            <v>4</v>
          </cell>
          <cell r="G7452">
            <v>0</v>
          </cell>
          <cell r="H7452">
            <v>0</v>
          </cell>
          <cell r="I7452">
            <v>7120</v>
          </cell>
          <cell r="J7452">
            <v>2</v>
          </cell>
          <cell r="K7452">
            <v>3</v>
          </cell>
          <cell r="L7452">
            <v>49994.82</v>
          </cell>
        </row>
        <row r="7453">
          <cell r="A7453">
            <v>8</v>
          </cell>
          <cell r="B7453">
            <v>6</v>
          </cell>
          <cell r="C7453">
            <v>0</v>
          </cell>
          <cell r="D7453">
            <v>0</v>
          </cell>
          <cell r="E7453">
            <v>2</v>
          </cell>
          <cell r="F7453">
            <v>4</v>
          </cell>
          <cell r="G7453">
            <v>0</v>
          </cell>
          <cell r="H7453">
            <v>0</v>
          </cell>
          <cell r="I7453">
            <v>7130</v>
          </cell>
          <cell r="J7453">
            <v>2</v>
          </cell>
          <cell r="K7453">
            <v>3</v>
          </cell>
          <cell r="L7453">
            <v>51950.400000000001</v>
          </cell>
        </row>
        <row r="7454">
          <cell r="A7454">
            <v>8</v>
          </cell>
          <cell r="B7454">
            <v>6</v>
          </cell>
          <cell r="C7454">
            <v>0</v>
          </cell>
          <cell r="D7454">
            <v>0</v>
          </cell>
          <cell r="E7454">
            <v>2</v>
          </cell>
          <cell r="F7454">
            <v>4</v>
          </cell>
          <cell r="G7454">
            <v>0</v>
          </cell>
          <cell r="H7454">
            <v>0</v>
          </cell>
          <cell r="I7454">
            <v>7140</v>
          </cell>
          <cell r="J7454">
            <v>2</v>
          </cell>
          <cell r="K7454">
            <v>3</v>
          </cell>
          <cell r="L7454">
            <v>460421.49</v>
          </cell>
        </row>
        <row r="7455">
          <cell r="A7455">
            <v>8</v>
          </cell>
          <cell r="B7455">
            <v>6</v>
          </cell>
          <cell r="C7455">
            <v>0</v>
          </cell>
          <cell r="D7455">
            <v>0</v>
          </cell>
          <cell r="E7455">
            <v>2</v>
          </cell>
          <cell r="F7455">
            <v>4</v>
          </cell>
          <cell r="G7455">
            <v>0</v>
          </cell>
          <cell r="H7455">
            <v>0</v>
          </cell>
          <cell r="I7455">
            <v>7200</v>
          </cell>
          <cell r="J7455">
            <v>2</v>
          </cell>
          <cell r="K7455">
            <v>3</v>
          </cell>
          <cell r="L7455">
            <v>6684</v>
          </cell>
        </row>
        <row r="7456">
          <cell r="A7456">
            <v>8</v>
          </cell>
          <cell r="B7456">
            <v>6</v>
          </cell>
          <cell r="C7456">
            <v>0</v>
          </cell>
          <cell r="D7456">
            <v>0</v>
          </cell>
          <cell r="E7456">
            <v>2</v>
          </cell>
          <cell r="F7456">
            <v>4</v>
          </cell>
          <cell r="G7456">
            <v>0</v>
          </cell>
          <cell r="H7456">
            <v>0</v>
          </cell>
          <cell r="I7456">
            <v>7201</v>
          </cell>
          <cell r="J7456">
            <v>2</v>
          </cell>
          <cell r="K7456">
            <v>3</v>
          </cell>
          <cell r="L7456">
            <v>5712</v>
          </cell>
        </row>
        <row r="7457">
          <cell r="A7457">
            <v>8</v>
          </cell>
          <cell r="B7457">
            <v>6</v>
          </cell>
          <cell r="C7457">
            <v>0</v>
          </cell>
          <cell r="D7457">
            <v>0</v>
          </cell>
          <cell r="E7457">
            <v>2</v>
          </cell>
          <cell r="F7457">
            <v>4</v>
          </cell>
          <cell r="G7457">
            <v>0</v>
          </cell>
          <cell r="H7457">
            <v>0</v>
          </cell>
          <cell r="I7457">
            <v>7210</v>
          </cell>
          <cell r="J7457">
            <v>2</v>
          </cell>
          <cell r="K7457">
            <v>3</v>
          </cell>
          <cell r="L7457">
            <v>40791.93</v>
          </cell>
        </row>
        <row r="7458">
          <cell r="A7458">
            <v>8</v>
          </cell>
          <cell r="B7458">
            <v>6</v>
          </cell>
          <cell r="C7458">
            <v>0</v>
          </cell>
          <cell r="D7458">
            <v>0</v>
          </cell>
          <cell r="E7458">
            <v>2</v>
          </cell>
          <cell r="F7458">
            <v>4</v>
          </cell>
          <cell r="G7458">
            <v>0</v>
          </cell>
          <cell r="H7458">
            <v>0</v>
          </cell>
          <cell r="I7458">
            <v>7220</v>
          </cell>
          <cell r="J7458">
            <v>2</v>
          </cell>
          <cell r="K7458">
            <v>3</v>
          </cell>
          <cell r="L7458">
            <v>15262.51</v>
          </cell>
        </row>
        <row r="7459">
          <cell r="A7459">
            <v>8</v>
          </cell>
          <cell r="B7459">
            <v>6</v>
          </cell>
          <cell r="C7459">
            <v>0</v>
          </cell>
          <cell r="D7459">
            <v>0</v>
          </cell>
          <cell r="E7459">
            <v>2</v>
          </cell>
          <cell r="F7459">
            <v>4</v>
          </cell>
          <cell r="G7459">
            <v>0</v>
          </cell>
          <cell r="H7459">
            <v>0</v>
          </cell>
          <cell r="I7459">
            <v>7230</v>
          </cell>
          <cell r="J7459">
            <v>2</v>
          </cell>
          <cell r="K7459">
            <v>3</v>
          </cell>
          <cell r="L7459">
            <v>699</v>
          </cell>
        </row>
        <row r="7460">
          <cell r="A7460">
            <v>8</v>
          </cell>
          <cell r="B7460">
            <v>6</v>
          </cell>
          <cell r="C7460">
            <v>0</v>
          </cell>
          <cell r="D7460">
            <v>0</v>
          </cell>
          <cell r="E7460">
            <v>2</v>
          </cell>
          <cell r="F7460">
            <v>4</v>
          </cell>
          <cell r="G7460">
            <v>0</v>
          </cell>
          <cell r="H7460">
            <v>0</v>
          </cell>
          <cell r="I7460">
            <v>7240</v>
          </cell>
          <cell r="J7460">
            <v>2</v>
          </cell>
          <cell r="K7460">
            <v>3</v>
          </cell>
          <cell r="L7460">
            <v>0</v>
          </cell>
        </row>
        <row r="7461">
          <cell r="A7461">
            <v>8</v>
          </cell>
          <cell r="B7461">
            <v>6</v>
          </cell>
          <cell r="C7461">
            <v>0</v>
          </cell>
          <cell r="D7461">
            <v>0</v>
          </cell>
          <cell r="E7461">
            <v>2</v>
          </cell>
          <cell r="F7461">
            <v>4</v>
          </cell>
          <cell r="G7461">
            <v>0</v>
          </cell>
          <cell r="H7461">
            <v>0</v>
          </cell>
          <cell r="I7461">
            <v>7250</v>
          </cell>
          <cell r="J7461">
            <v>2</v>
          </cell>
          <cell r="K7461">
            <v>3</v>
          </cell>
          <cell r="L7461">
            <v>0</v>
          </cell>
        </row>
        <row r="7462">
          <cell r="A7462">
            <v>8</v>
          </cell>
          <cell r="B7462">
            <v>6</v>
          </cell>
          <cell r="C7462">
            <v>0</v>
          </cell>
          <cell r="D7462">
            <v>0</v>
          </cell>
          <cell r="E7462">
            <v>2</v>
          </cell>
          <cell r="F7462">
            <v>4</v>
          </cell>
          <cell r="G7462">
            <v>0</v>
          </cell>
          <cell r="H7462">
            <v>0</v>
          </cell>
          <cell r="I7462">
            <v>7260</v>
          </cell>
          <cell r="J7462">
            <v>2</v>
          </cell>
          <cell r="K7462">
            <v>3</v>
          </cell>
          <cell r="L7462">
            <v>699</v>
          </cell>
        </row>
        <row r="7463">
          <cell r="A7463">
            <v>8</v>
          </cell>
          <cell r="B7463">
            <v>6</v>
          </cell>
          <cell r="C7463">
            <v>0</v>
          </cell>
          <cell r="D7463">
            <v>0</v>
          </cell>
          <cell r="E7463">
            <v>2</v>
          </cell>
          <cell r="F7463">
            <v>4</v>
          </cell>
          <cell r="G7463">
            <v>0</v>
          </cell>
          <cell r="H7463">
            <v>0</v>
          </cell>
          <cell r="I7463">
            <v>7270</v>
          </cell>
          <cell r="J7463">
            <v>2</v>
          </cell>
          <cell r="K7463">
            <v>3</v>
          </cell>
          <cell r="L7463">
            <v>23409</v>
          </cell>
        </row>
        <row r="7464">
          <cell r="A7464">
            <v>8</v>
          </cell>
          <cell r="B7464">
            <v>6</v>
          </cell>
          <cell r="C7464">
            <v>0</v>
          </cell>
          <cell r="D7464">
            <v>0</v>
          </cell>
          <cell r="E7464">
            <v>2</v>
          </cell>
          <cell r="F7464">
            <v>4</v>
          </cell>
          <cell r="G7464">
            <v>0</v>
          </cell>
          <cell r="H7464">
            <v>0</v>
          </cell>
          <cell r="I7464">
            <v>7280</v>
          </cell>
          <cell r="J7464">
            <v>2</v>
          </cell>
          <cell r="K7464">
            <v>3</v>
          </cell>
          <cell r="L7464">
            <v>34688</v>
          </cell>
        </row>
        <row r="7465">
          <cell r="A7465">
            <v>8</v>
          </cell>
          <cell r="B7465">
            <v>6</v>
          </cell>
          <cell r="C7465">
            <v>0</v>
          </cell>
          <cell r="D7465">
            <v>0</v>
          </cell>
          <cell r="E7465">
            <v>2</v>
          </cell>
          <cell r="F7465">
            <v>4</v>
          </cell>
          <cell r="G7465">
            <v>0</v>
          </cell>
          <cell r="H7465">
            <v>0</v>
          </cell>
          <cell r="I7465">
            <v>7290</v>
          </cell>
          <cell r="J7465">
            <v>2</v>
          </cell>
          <cell r="K7465">
            <v>3</v>
          </cell>
          <cell r="L7465">
            <v>0</v>
          </cell>
        </row>
        <row r="7466">
          <cell r="A7466">
            <v>8</v>
          </cell>
          <cell r="B7466">
            <v>6</v>
          </cell>
          <cell r="C7466">
            <v>0</v>
          </cell>
          <cell r="D7466">
            <v>0</v>
          </cell>
          <cell r="E7466">
            <v>2</v>
          </cell>
          <cell r="F7466">
            <v>4</v>
          </cell>
          <cell r="G7466">
            <v>0</v>
          </cell>
          <cell r="H7466">
            <v>0</v>
          </cell>
          <cell r="I7466">
            <v>7300</v>
          </cell>
          <cell r="J7466">
            <v>2</v>
          </cell>
          <cell r="K7466">
            <v>3</v>
          </cell>
          <cell r="L7466">
            <v>665</v>
          </cell>
        </row>
        <row r="7467">
          <cell r="A7467">
            <v>8</v>
          </cell>
          <cell r="B7467">
            <v>6</v>
          </cell>
          <cell r="C7467">
            <v>0</v>
          </cell>
          <cell r="D7467">
            <v>0</v>
          </cell>
          <cell r="E7467">
            <v>2</v>
          </cell>
          <cell r="F7467">
            <v>4</v>
          </cell>
          <cell r="G7467">
            <v>0</v>
          </cell>
          <cell r="H7467">
            <v>0</v>
          </cell>
          <cell r="I7467">
            <v>7320</v>
          </cell>
          <cell r="J7467">
            <v>2</v>
          </cell>
          <cell r="K7467">
            <v>3</v>
          </cell>
          <cell r="L7467">
            <v>0</v>
          </cell>
        </row>
        <row r="7468">
          <cell r="A7468">
            <v>8</v>
          </cell>
          <cell r="B7468">
            <v>6</v>
          </cell>
          <cell r="C7468">
            <v>0</v>
          </cell>
          <cell r="D7468">
            <v>0</v>
          </cell>
          <cell r="E7468">
            <v>2</v>
          </cell>
          <cell r="F7468">
            <v>4</v>
          </cell>
          <cell r="G7468">
            <v>0</v>
          </cell>
          <cell r="H7468">
            <v>0</v>
          </cell>
          <cell r="I7468">
            <v>7330</v>
          </cell>
          <cell r="J7468">
            <v>2</v>
          </cell>
          <cell r="K7468">
            <v>3</v>
          </cell>
          <cell r="L7468">
            <v>60499.839999999997</v>
          </cell>
        </row>
        <row r="7469">
          <cell r="A7469">
            <v>8</v>
          </cell>
          <cell r="B7469">
            <v>6</v>
          </cell>
          <cell r="C7469">
            <v>0</v>
          </cell>
          <cell r="D7469">
            <v>0</v>
          </cell>
          <cell r="E7469">
            <v>2</v>
          </cell>
          <cell r="F7469">
            <v>4</v>
          </cell>
          <cell r="G7469">
            <v>0</v>
          </cell>
          <cell r="H7469">
            <v>0</v>
          </cell>
          <cell r="I7469">
            <v>7340</v>
          </cell>
          <cell r="J7469">
            <v>2</v>
          </cell>
          <cell r="K7469">
            <v>3</v>
          </cell>
          <cell r="L7469">
            <v>23411</v>
          </cell>
        </row>
        <row r="7470">
          <cell r="A7470">
            <v>8</v>
          </cell>
          <cell r="B7470">
            <v>6</v>
          </cell>
          <cell r="C7470">
            <v>0</v>
          </cell>
          <cell r="D7470">
            <v>0</v>
          </cell>
          <cell r="E7470">
            <v>2</v>
          </cell>
          <cell r="F7470">
            <v>4</v>
          </cell>
          <cell r="G7470">
            <v>0</v>
          </cell>
          <cell r="H7470">
            <v>0</v>
          </cell>
          <cell r="I7470">
            <v>7350</v>
          </cell>
          <cell r="J7470">
            <v>2</v>
          </cell>
          <cell r="K7470">
            <v>3</v>
          </cell>
          <cell r="L7470">
            <v>13921.22</v>
          </cell>
        </row>
        <row r="7471">
          <cell r="A7471">
            <v>8</v>
          </cell>
          <cell r="B7471">
            <v>6</v>
          </cell>
          <cell r="C7471">
            <v>0</v>
          </cell>
          <cell r="D7471">
            <v>0</v>
          </cell>
          <cell r="E7471">
            <v>2</v>
          </cell>
          <cell r="F7471">
            <v>4</v>
          </cell>
          <cell r="G7471">
            <v>0</v>
          </cell>
          <cell r="H7471">
            <v>0</v>
          </cell>
          <cell r="I7471">
            <v>7360</v>
          </cell>
          <cell r="J7471">
            <v>2</v>
          </cell>
          <cell r="K7471">
            <v>3</v>
          </cell>
          <cell r="L7471">
            <v>17395.060000000001</v>
          </cell>
        </row>
        <row r="7472">
          <cell r="A7472">
            <v>8</v>
          </cell>
          <cell r="B7472">
            <v>6</v>
          </cell>
          <cell r="C7472">
            <v>0</v>
          </cell>
          <cell r="D7472">
            <v>0</v>
          </cell>
          <cell r="E7472">
            <v>2</v>
          </cell>
          <cell r="F7472">
            <v>4</v>
          </cell>
          <cell r="G7472">
            <v>0</v>
          </cell>
          <cell r="H7472">
            <v>0</v>
          </cell>
          <cell r="I7472">
            <v>7500</v>
          </cell>
          <cell r="J7472">
            <v>2</v>
          </cell>
          <cell r="K7472">
            <v>3</v>
          </cell>
          <cell r="L7472">
            <v>308201</v>
          </cell>
        </row>
        <row r="7473">
          <cell r="A7473">
            <v>8</v>
          </cell>
          <cell r="B7473">
            <v>6</v>
          </cell>
          <cell r="C7473">
            <v>0</v>
          </cell>
          <cell r="D7473">
            <v>0</v>
          </cell>
          <cell r="E7473">
            <v>2</v>
          </cell>
          <cell r="F7473">
            <v>4</v>
          </cell>
          <cell r="G7473">
            <v>0</v>
          </cell>
          <cell r="H7473">
            <v>0</v>
          </cell>
          <cell r="I7473">
            <v>7501</v>
          </cell>
          <cell r="J7473">
            <v>2</v>
          </cell>
          <cell r="K7473">
            <v>3</v>
          </cell>
          <cell r="L7473">
            <v>52277.61</v>
          </cell>
        </row>
        <row r="7474">
          <cell r="A7474">
            <v>8</v>
          </cell>
          <cell r="B7474">
            <v>6</v>
          </cell>
          <cell r="C7474">
            <v>0</v>
          </cell>
          <cell r="D7474">
            <v>0</v>
          </cell>
          <cell r="E7474">
            <v>2</v>
          </cell>
          <cell r="F7474">
            <v>4</v>
          </cell>
          <cell r="G7474">
            <v>0</v>
          </cell>
          <cell r="H7474">
            <v>0</v>
          </cell>
          <cell r="I7474">
            <v>7510</v>
          </cell>
          <cell r="J7474">
            <v>2</v>
          </cell>
          <cell r="K7474">
            <v>3</v>
          </cell>
          <cell r="L7474">
            <v>12189</v>
          </cell>
        </row>
        <row r="7475">
          <cell r="A7475">
            <v>8</v>
          </cell>
          <cell r="B7475">
            <v>6</v>
          </cell>
          <cell r="C7475">
            <v>0</v>
          </cell>
          <cell r="D7475">
            <v>0</v>
          </cell>
          <cell r="E7475">
            <v>2</v>
          </cell>
          <cell r="F7475">
            <v>4</v>
          </cell>
          <cell r="G7475">
            <v>0</v>
          </cell>
          <cell r="H7475">
            <v>0</v>
          </cell>
          <cell r="I7475">
            <v>7512</v>
          </cell>
          <cell r="J7475">
            <v>2</v>
          </cell>
          <cell r="K7475">
            <v>3</v>
          </cell>
          <cell r="L7475">
            <v>9192</v>
          </cell>
        </row>
        <row r="7476">
          <cell r="A7476">
            <v>8</v>
          </cell>
          <cell r="B7476">
            <v>6</v>
          </cell>
          <cell r="C7476">
            <v>0</v>
          </cell>
          <cell r="D7476">
            <v>0</v>
          </cell>
          <cell r="E7476">
            <v>2</v>
          </cell>
          <cell r="F7476">
            <v>4</v>
          </cell>
          <cell r="G7476">
            <v>0</v>
          </cell>
          <cell r="H7476">
            <v>0</v>
          </cell>
          <cell r="I7476">
            <v>7513</v>
          </cell>
          <cell r="J7476">
            <v>2</v>
          </cell>
          <cell r="K7476">
            <v>3</v>
          </cell>
          <cell r="L7476">
            <v>0</v>
          </cell>
        </row>
        <row r="7477">
          <cell r="A7477">
            <v>8</v>
          </cell>
          <cell r="B7477">
            <v>6</v>
          </cell>
          <cell r="C7477">
            <v>0</v>
          </cell>
          <cell r="D7477">
            <v>0</v>
          </cell>
          <cell r="E7477">
            <v>2</v>
          </cell>
          <cell r="F7477">
            <v>4</v>
          </cell>
          <cell r="G7477">
            <v>0</v>
          </cell>
          <cell r="H7477">
            <v>0</v>
          </cell>
          <cell r="I7477">
            <v>7516</v>
          </cell>
          <cell r="J7477">
            <v>2</v>
          </cell>
          <cell r="K7477">
            <v>3</v>
          </cell>
          <cell r="L7477">
            <v>0</v>
          </cell>
        </row>
        <row r="7478">
          <cell r="A7478">
            <v>8</v>
          </cell>
          <cell r="B7478">
            <v>6</v>
          </cell>
          <cell r="C7478">
            <v>0</v>
          </cell>
          <cell r="D7478">
            <v>0</v>
          </cell>
          <cell r="E7478">
            <v>2</v>
          </cell>
          <cell r="F7478">
            <v>4</v>
          </cell>
          <cell r="G7478">
            <v>0</v>
          </cell>
          <cell r="H7478">
            <v>0</v>
          </cell>
          <cell r="I7478">
            <v>7517</v>
          </cell>
          <cell r="J7478">
            <v>2</v>
          </cell>
          <cell r="K7478">
            <v>3</v>
          </cell>
          <cell r="L7478">
            <v>12900</v>
          </cell>
        </row>
        <row r="7479">
          <cell r="A7479">
            <v>8</v>
          </cell>
          <cell r="B7479">
            <v>6</v>
          </cell>
          <cell r="C7479">
            <v>0</v>
          </cell>
          <cell r="D7479">
            <v>0</v>
          </cell>
          <cell r="E7479">
            <v>2</v>
          </cell>
          <cell r="F7479">
            <v>4</v>
          </cell>
          <cell r="G7479">
            <v>0</v>
          </cell>
          <cell r="H7479">
            <v>0</v>
          </cell>
          <cell r="I7479">
            <v>7518</v>
          </cell>
          <cell r="J7479">
            <v>2</v>
          </cell>
          <cell r="K7479">
            <v>3</v>
          </cell>
          <cell r="L7479">
            <v>32456</v>
          </cell>
        </row>
        <row r="7480">
          <cell r="A7480">
            <v>8</v>
          </cell>
          <cell r="B7480">
            <v>6</v>
          </cell>
          <cell r="C7480">
            <v>0</v>
          </cell>
          <cell r="D7480">
            <v>0</v>
          </cell>
          <cell r="E7480">
            <v>2</v>
          </cell>
          <cell r="F7480">
            <v>4</v>
          </cell>
          <cell r="G7480">
            <v>0</v>
          </cell>
          <cell r="H7480">
            <v>0</v>
          </cell>
          <cell r="I7480">
            <v>7520</v>
          </cell>
          <cell r="J7480">
            <v>2</v>
          </cell>
          <cell r="K7480">
            <v>3</v>
          </cell>
          <cell r="L7480">
            <v>0</v>
          </cell>
        </row>
        <row r="7481">
          <cell r="A7481">
            <v>8</v>
          </cell>
          <cell r="B7481">
            <v>6</v>
          </cell>
          <cell r="C7481">
            <v>0</v>
          </cell>
          <cell r="D7481">
            <v>0</v>
          </cell>
          <cell r="E7481">
            <v>2</v>
          </cell>
          <cell r="F7481">
            <v>4</v>
          </cell>
          <cell r="G7481">
            <v>0</v>
          </cell>
          <cell r="H7481">
            <v>0</v>
          </cell>
          <cell r="I7481">
            <v>7522</v>
          </cell>
          <cell r="J7481">
            <v>2</v>
          </cell>
          <cell r="K7481">
            <v>3</v>
          </cell>
          <cell r="L7481">
            <v>0</v>
          </cell>
        </row>
        <row r="7482">
          <cell r="A7482">
            <v>8</v>
          </cell>
          <cell r="B7482">
            <v>6</v>
          </cell>
          <cell r="C7482">
            <v>0</v>
          </cell>
          <cell r="D7482">
            <v>0</v>
          </cell>
          <cell r="E7482">
            <v>2</v>
          </cell>
          <cell r="F7482">
            <v>4</v>
          </cell>
          <cell r="G7482">
            <v>0</v>
          </cell>
          <cell r="H7482">
            <v>0</v>
          </cell>
          <cell r="I7482">
            <v>7610</v>
          </cell>
          <cell r="J7482">
            <v>2</v>
          </cell>
          <cell r="K7482">
            <v>3</v>
          </cell>
          <cell r="L7482">
            <v>10780</v>
          </cell>
        </row>
        <row r="7483">
          <cell r="A7483">
            <v>8</v>
          </cell>
          <cell r="B7483">
            <v>6</v>
          </cell>
          <cell r="C7483">
            <v>0</v>
          </cell>
          <cell r="D7483">
            <v>0</v>
          </cell>
          <cell r="E7483">
            <v>2</v>
          </cell>
          <cell r="F7483">
            <v>4</v>
          </cell>
          <cell r="G7483">
            <v>0</v>
          </cell>
          <cell r="H7483">
            <v>0</v>
          </cell>
          <cell r="I7483">
            <v>7612</v>
          </cell>
          <cell r="J7483">
            <v>2</v>
          </cell>
          <cell r="K7483">
            <v>3</v>
          </cell>
          <cell r="L7483">
            <v>0</v>
          </cell>
        </row>
        <row r="7484">
          <cell r="A7484">
            <v>8</v>
          </cell>
          <cell r="B7484">
            <v>6</v>
          </cell>
          <cell r="C7484">
            <v>0</v>
          </cell>
          <cell r="D7484">
            <v>0</v>
          </cell>
          <cell r="E7484">
            <v>2</v>
          </cell>
          <cell r="F7484">
            <v>4</v>
          </cell>
          <cell r="G7484">
            <v>0</v>
          </cell>
          <cell r="H7484">
            <v>0</v>
          </cell>
          <cell r="I7484">
            <v>7613</v>
          </cell>
          <cell r="J7484">
            <v>2</v>
          </cell>
          <cell r="K7484">
            <v>3</v>
          </cell>
          <cell r="L7484">
            <v>26900</v>
          </cell>
        </row>
        <row r="7485">
          <cell r="A7485">
            <v>8</v>
          </cell>
          <cell r="B7485">
            <v>6</v>
          </cell>
          <cell r="C7485">
            <v>0</v>
          </cell>
          <cell r="D7485">
            <v>0</v>
          </cell>
          <cell r="E7485">
            <v>2</v>
          </cell>
          <cell r="F7485">
            <v>4</v>
          </cell>
          <cell r="G7485">
            <v>0</v>
          </cell>
          <cell r="H7485">
            <v>0</v>
          </cell>
          <cell r="I7485">
            <v>7616</v>
          </cell>
          <cell r="J7485">
            <v>2</v>
          </cell>
          <cell r="K7485">
            <v>3</v>
          </cell>
          <cell r="L7485">
            <v>21922</v>
          </cell>
        </row>
        <row r="7486">
          <cell r="A7486">
            <v>8</v>
          </cell>
          <cell r="B7486">
            <v>6</v>
          </cell>
          <cell r="C7486">
            <v>0</v>
          </cell>
          <cell r="D7486">
            <v>0</v>
          </cell>
          <cell r="E7486">
            <v>2</v>
          </cell>
          <cell r="F7486">
            <v>4</v>
          </cell>
          <cell r="G7486">
            <v>0</v>
          </cell>
          <cell r="H7486">
            <v>0</v>
          </cell>
          <cell r="I7486">
            <v>7618</v>
          </cell>
          <cell r="J7486">
            <v>2</v>
          </cell>
          <cell r="K7486">
            <v>3</v>
          </cell>
          <cell r="L7486">
            <v>0</v>
          </cell>
        </row>
        <row r="7487">
          <cell r="A7487">
            <v>8</v>
          </cell>
          <cell r="B7487">
            <v>6</v>
          </cell>
          <cell r="C7487">
            <v>0</v>
          </cell>
          <cell r="D7487">
            <v>0</v>
          </cell>
          <cell r="E7487">
            <v>2</v>
          </cell>
          <cell r="F7487">
            <v>4</v>
          </cell>
          <cell r="G7487">
            <v>0</v>
          </cell>
          <cell r="H7487">
            <v>0</v>
          </cell>
          <cell r="I7487">
            <v>7621</v>
          </cell>
          <cell r="J7487">
            <v>2</v>
          </cell>
          <cell r="K7487">
            <v>3</v>
          </cell>
          <cell r="L7487">
            <v>1</v>
          </cell>
        </row>
        <row r="7488">
          <cell r="A7488">
            <v>8</v>
          </cell>
          <cell r="B7488">
            <v>6</v>
          </cell>
          <cell r="C7488">
            <v>0</v>
          </cell>
          <cell r="D7488">
            <v>0</v>
          </cell>
          <cell r="E7488">
            <v>2</v>
          </cell>
          <cell r="F7488">
            <v>4</v>
          </cell>
          <cell r="G7488">
            <v>0</v>
          </cell>
          <cell r="H7488">
            <v>0</v>
          </cell>
          <cell r="I7488">
            <v>7622</v>
          </cell>
          <cell r="J7488">
            <v>2</v>
          </cell>
          <cell r="K7488">
            <v>3</v>
          </cell>
          <cell r="L7488">
            <v>8</v>
          </cell>
        </row>
        <row r="7489">
          <cell r="A7489">
            <v>8</v>
          </cell>
          <cell r="B7489">
            <v>6</v>
          </cell>
          <cell r="C7489">
            <v>0</v>
          </cell>
          <cell r="D7489">
            <v>0</v>
          </cell>
          <cell r="E7489">
            <v>2</v>
          </cell>
          <cell r="F7489">
            <v>4</v>
          </cell>
          <cell r="G7489">
            <v>0</v>
          </cell>
          <cell r="H7489">
            <v>0</v>
          </cell>
          <cell r="I7489">
            <v>7623</v>
          </cell>
          <cell r="J7489">
            <v>2</v>
          </cell>
          <cell r="K7489">
            <v>3</v>
          </cell>
          <cell r="L7489">
            <v>0</v>
          </cell>
        </row>
        <row r="7490">
          <cell r="A7490">
            <v>8</v>
          </cell>
          <cell r="B7490">
            <v>6</v>
          </cell>
          <cell r="C7490">
            <v>0</v>
          </cell>
          <cell r="D7490">
            <v>0</v>
          </cell>
          <cell r="E7490">
            <v>2</v>
          </cell>
          <cell r="F7490">
            <v>4</v>
          </cell>
          <cell r="G7490">
            <v>0</v>
          </cell>
          <cell r="H7490">
            <v>0</v>
          </cell>
          <cell r="I7490">
            <v>7624</v>
          </cell>
          <cell r="J7490">
            <v>2</v>
          </cell>
          <cell r="K7490">
            <v>3</v>
          </cell>
          <cell r="L7490">
            <v>7</v>
          </cell>
        </row>
        <row r="7491">
          <cell r="A7491">
            <v>8</v>
          </cell>
          <cell r="B7491">
            <v>6</v>
          </cell>
          <cell r="C7491">
            <v>0</v>
          </cell>
          <cell r="D7491">
            <v>0</v>
          </cell>
          <cell r="E7491">
            <v>2</v>
          </cell>
          <cell r="F7491">
            <v>4</v>
          </cell>
          <cell r="G7491">
            <v>0</v>
          </cell>
          <cell r="H7491">
            <v>0</v>
          </cell>
          <cell r="I7491">
            <v>7625</v>
          </cell>
          <cell r="J7491">
            <v>2</v>
          </cell>
          <cell r="K7491">
            <v>3</v>
          </cell>
          <cell r="L7491">
            <v>3</v>
          </cell>
        </row>
        <row r="7492">
          <cell r="A7492">
            <v>8</v>
          </cell>
          <cell r="B7492">
            <v>6</v>
          </cell>
          <cell r="C7492">
            <v>0</v>
          </cell>
          <cell r="D7492">
            <v>0</v>
          </cell>
          <cell r="E7492">
            <v>2</v>
          </cell>
          <cell r="F7492">
            <v>4</v>
          </cell>
          <cell r="G7492">
            <v>0</v>
          </cell>
          <cell r="H7492">
            <v>0</v>
          </cell>
          <cell r="I7492">
            <v>7626</v>
          </cell>
          <cell r="J7492">
            <v>2</v>
          </cell>
          <cell r="K7492">
            <v>3</v>
          </cell>
          <cell r="L7492">
            <v>0</v>
          </cell>
        </row>
        <row r="7493">
          <cell r="A7493">
            <v>8</v>
          </cell>
          <cell r="B7493">
            <v>6</v>
          </cell>
          <cell r="C7493">
            <v>0</v>
          </cell>
          <cell r="D7493">
            <v>0</v>
          </cell>
          <cell r="E7493">
            <v>2</v>
          </cell>
          <cell r="F7493">
            <v>4</v>
          </cell>
          <cell r="G7493">
            <v>0</v>
          </cell>
          <cell r="H7493">
            <v>0</v>
          </cell>
          <cell r="I7493">
            <v>7627</v>
          </cell>
          <cell r="J7493">
            <v>2</v>
          </cell>
          <cell r="K7493">
            <v>3</v>
          </cell>
          <cell r="L7493">
            <v>9</v>
          </cell>
        </row>
        <row r="7494">
          <cell r="A7494">
            <v>8</v>
          </cell>
          <cell r="B7494">
            <v>6</v>
          </cell>
          <cell r="C7494">
            <v>0</v>
          </cell>
          <cell r="D7494">
            <v>0</v>
          </cell>
          <cell r="E7494">
            <v>2</v>
          </cell>
          <cell r="F7494">
            <v>4</v>
          </cell>
          <cell r="G7494">
            <v>0</v>
          </cell>
          <cell r="H7494">
            <v>0</v>
          </cell>
          <cell r="I7494">
            <v>7628</v>
          </cell>
          <cell r="J7494">
            <v>2</v>
          </cell>
          <cell r="K7494">
            <v>3</v>
          </cell>
          <cell r="L7494">
            <v>0</v>
          </cell>
        </row>
        <row r="7495">
          <cell r="A7495">
            <v>8</v>
          </cell>
          <cell r="B7495">
            <v>6</v>
          </cell>
          <cell r="C7495">
            <v>0</v>
          </cell>
          <cell r="D7495">
            <v>0</v>
          </cell>
          <cell r="E7495">
            <v>2</v>
          </cell>
          <cell r="F7495">
            <v>4</v>
          </cell>
          <cell r="G7495">
            <v>0</v>
          </cell>
          <cell r="H7495">
            <v>0</v>
          </cell>
          <cell r="I7495">
            <v>7900</v>
          </cell>
          <cell r="J7495">
            <v>2</v>
          </cell>
          <cell r="K7495">
            <v>3</v>
          </cell>
          <cell r="L7495">
            <v>0</v>
          </cell>
        </row>
        <row r="7496">
          <cell r="A7496">
            <v>8</v>
          </cell>
          <cell r="B7496">
            <v>6</v>
          </cell>
          <cell r="C7496">
            <v>0</v>
          </cell>
          <cell r="D7496">
            <v>0</v>
          </cell>
          <cell r="E7496">
            <v>2</v>
          </cell>
          <cell r="F7496">
            <v>4</v>
          </cell>
          <cell r="G7496">
            <v>0</v>
          </cell>
          <cell r="H7496">
            <v>0</v>
          </cell>
          <cell r="I7496">
            <v>7901</v>
          </cell>
          <cell r="J7496">
            <v>2</v>
          </cell>
          <cell r="K7496">
            <v>3</v>
          </cell>
          <cell r="L7496">
            <v>100</v>
          </cell>
        </row>
        <row r="7497">
          <cell r="A7497">
            <v>8</v>
          </cell>
          <cell r="B7497">
            <v>6</v>
          </cell>
          <cell r="C7497">
            <v>0</v>
          </cell>
          <cell r="D7497">
            <v>0</v>
          </cell>
          <cell r="E7497">
            <v>2</v>
          </cell>
          <cell r="F7497">
            <v>4</v>
          </cell>
          <cell r="G7497">
            <v>0</v>
          </cell>
          <cell r="H7497">
            <v>0</v>
          </cell>
          <cell r="I7497">
            <v>7950</v>
          </cell>
          <cell r="J7497">
            <v>2</v>
          </cell>
          <cell r="K7497">
            <v>3</v>
          </cell>
          <cell r="L7497">
            <v>0</v>
          </cell>
        </row>
        <row r="7498">
          <cell r="A7498">
            <v>8</v>
          </cell>
          <cell r="B7498">
            <v>6</v>
          </cell>
          <cell r="C7498">
            <v>0</v>
          </cell>
          <cell r="D7498">
            <v>0</v>
          </cell>
          <cell r="E7498">
            <v>2</v>
          </cell>
          <cell r="F7498">
            <v>4</v>
          </cell>
          <cell r="G7498">
            <v>0</v>
          </cell>
          <cell r="H7498">
            <v>0</v>
          </cell>
          <cell r="I7498">
            <v>7951</v>
          </cell>
          <cell r="J7498">
            <v>2</v>
          </cell>
          <cell r="K7498">
            <v>3</v>
          </cell>
          <cell r="L7498">
            <v>0</v>
          </cell>
        </row>
        <row r="7499">
          <cell r="A7499">
            <v>8</v>
          </cell>
          <cell r="B7499">
            <v>6</v>
          </cell>
          <cell r="C7499">
            <v>0</v>
          </cell>
          <cell r="D7499">
            <v>0</v>
          </cell>
          <cell r="E7499">
            <v>2</v>
          </cell>
          <cell r="F7499">
            <v>4</v>
          </cell>
          <cell r="G7499">
            <v>0</v>
          </cell>
          <cell r="H7499">
            <v>0</v>
          </cell>
          <cell r="I7499">
            <v>7960</v>
          </cell>
          <cell r="J7499">
            <v>2</v>
          </cell>
          <cell r="K7499">
            <v>3</v>
          </cell>
          <cell r="L7499">
            <v>0</v>
          </cell>
        </row>
        <row r="7500">
          <cell r="A7500">
            <v>8</v>
          </cell>
          <cell r="B7500">
            <v>6</v>
          </cell>
          <cell r="C7500">
            <v>0</v>
          </cell>
          <cell r="D7500">
            <v>0</v>
          </cell>
          <cell r="E7500">
            <v>2</v>
          </cell>
          <cell r="F7500">
            <v>4</v>
          </cell>
          <cell r="G7500">
            <v>0</v>
          </cell>
          <cell r="H7500">
            <v>0</v>
          </cell>
          <cell r="I7500">
            <v>8004</v>
          </cell>
          <cell r="J7500">
            <v>2</v>
          </cell>
          <cell r="K7500">
            <v>3</v>
          </cell>
          <cell r="L7500">
            <v>0</v>
          </cell>
        </row>
        <row r="7501">
          <cell r="A7501">
            <v>8</v>
          </cell>
          <cell r="B7501">
            <v>6</v>
          </cell>
          <cell r="C7501">
            <v>0</v>
          </cell>
          <cell r="D7501">
            <v>0</v>
          </cell>
          <cell r="E7501">
            <v>2</v>
          </cell>
          <cell r="F7501">
            <v>4</v>
          </cell>
          <cell r="G7501">
            <v>0</v>
          </cell>
          <cell r="H7501">
            <v>0</v>
          </cell>
          <cell r="I7501">
            <v>8300</v>
          </cell>
          <cell r="J7501">
            <v>2</v>
          </cell>
          <cell r="K7501">
            <v>3</v>
          </cell>
          <cell r="L7501">
            <v>0</v>
          </cell>
        </row>
        <row r="7502">
          <cell r="A7502">
            <v>8</v>
          </cell>
          <cell r="B7502">
            <v>6</v>
          </cell>
          <cell r="C7502">
            <v>0</v>
          </cell>
          <cell r="D7502">
            <v>0</v>
          </cell>
          <cell r="E7502">
            <v>2</v>
          </cell>
          <cell r="F7502">
            <v>4</v>
          </cell>
          <cell r="G7502">
            <v>0</v>
          </cell>
          <cell r="H7502">
            <v>0</v>
          </cell>
          <cell r="I7502">
            <v>8900</v>
          </cell>
          <cell r="J7502">
            <v>2</v>
          </cell>
          <cell r="K7502">
            <v>3</v>
          </cell>
          <cell r="L7502">
            <v>28970.42</v>
          </cell>
        </row>
        <row r="7503">
          <cell r="A7503">
            <v>8</v>
          </cell>
          <cell r="B7503">
            <v>6</v>
          </cell>
          <cell r="C7503">
            <v>0</v>
          </cell>
          <cell r="D7503">
            <v>0</v>
          </cell>
          <cell r="E7503">
            <v>2</v>
          </cell>
          <cell r="F7503">
            <v>4</v>
          </cell>
          <cell r="G7503">
            <v>0</v>
          </cell>
          <cell r="H7503">
            <v>0</v>
          </cell>
          <cell r="I7503">
            <v>9000</v>
          </cell>
          <cell r="J7503">
            <v>2</v>
          </cell>
          <cell r="K7503">
            <v>3</v>
          </cell>
          <cell r="L7503">
            <v>0</v>
          </cell>
        </row>
        <row r="7504">
          <cell r="A7504">
            <v>8</v>
          </cell>
          <cell r="B7504">
            <v>6</v>
          </cell>
          <cell r="C7504">
            <v>0</v>
          </cell>
          <cell r="D7504">
            <v>0</v>
          </cell>
          <cell r="E7504">
            <v>2</v>
          </cell>
          <cell r="F7504">
            <v>4</v>
          </cell>
          <cell r="G7504">
            <v>0</v>
          </cell>
          <cell r="H7504">
            <v>0</v>
          </cell>
          <cell r="I7504">
            <v>9500</v>
          </cell>
          <cell r="J7504">
            <v>2</v>
          </cell>
          <cell r="K7504">
            <v>3</v>
          </cell>
          <cell r="L7504">
            <v>0</v>
          </cell>
        </row>
        <row r="7505">
          <cell r="A7505">
            <v>8</v>
          </cell>
          <cell r="B7505">
            <v>6</v>
          </cell>
          <cell r="C7505">
            <v>0</v>
          </cell>
          <cell r="D7505">
            <v>0</v>
          </cell>
          <cell r="E7505">
            <v>2</v>
          </cell>
          <cell r="F7505">
            <v>5</v>
          </cell>
          <cell r="G7505">
            <v>0</v>
          </cell>
          <cell r="H7505">
            <v>0</v>
          </cell>
          <cell r="I7505">
            <v>0</v>
          </cell>
          <cell r="J7505">
            <v>1</v>
          </cell>
          <cell r="K7505">
            <v>3</v>
          </cell>
          <cell r="L7505">
            <v>0</v>
          </cell>
        </row>
        <row r="7506">
          <cell r="A7506">
            <v>8</v>
          </cell>
          <cell r="B7506">
            <v>6</v>
          </cell>
          <cell r="C7506">
            <v>0</v>
          </cell>
          <cell r="D7506">
            <v>0</v>
          </cell>
          <cell r="E7506">
            <v>2</v>
          </cell>
          <cell r="F7506">
            <v>5</v>
          </cell>
          <cell r="G7506">
            <v>0</v>
          </cell>
          <cell r="H7506">
            <v>0</v>
          </cell>
          <cell r="I7506">
            <v>1000</v>
          </cell>
          <cell r="J7506">
            <v>1</v>
          </cell>
          <cell r="K7506">
            <v>3</v>
          </cell>
          <cell r="L7506">
            <v>0</v>
          </cell>
        </row>
        <row r="7507">
          <cell r="A7507">
            <v>8</v>
          </cell>
          <cell r="B7507">
            <v>6</v>
          </cell>
          <cell r="C7507">
            <v>0</v>
          </cell>
          <cell r="D7507">
            <v>0</v>
          </cell>
          <cell r="E7507">
            <v>2</v>
          </cell>
          <cell r="F7507">
            <v>5</v>
          </cell>
          <cell r="G7507">
            <v>0</v>
          </cell>
          <cell r="H7507">
            <v>0</v>
          </cell>
          <cell r="I7507">
            <v>8001</v>
          </cell>
          <cell r="J7507">
            <v>1</v>
          </cell>
          <cell r="K7507">
            <v>3</v>
          </cell>
          <cell r="L7507">
            <v>532</v>
          </cell>
        </row>
        <row r="7508">
          <cell r="A7508">
            <v>8</v>
          </cell>
          <cell r="B7508">
            <v>6</v>
          </cell>
          <cell r="C7508">
            <v>0</v>
          </cell>
          <cell r="D7508">
            <v>0</v>
          </cell>
          <cell r="E7508">
            <v>2</v>
          </cell>
          <cell r="F7508">
            <v>5</v>
          </cell>
          <cell r="G7508">
            <v>0</v>
          </cell>
          <cell r="H7508">
            <v>0</v>
          </cell>
          <cell r="I7508">
            <v>8002</v>
          </cell>
          <cell r="J7508">
            <v>1</v>
          </cell>
          <cell r="K7508">
            <v>3</v>
          </cell>
          <cell r="L7508">
            <v>5391.6</v>
          </cell>
        </row>
        <row r="7509">
          <cell r="A7509">
            <v>8</v>
          </cell>
          <cell r="B7509">
            <v>6</v>
          </cell>
          <cell r="C7509">
            <v>0</v>
          </cell>
          <cell r="D7509">
            <v>0</v>
          </cell>
          <cell r="E7509">
            <v>2</v>
          </cell>
          <cell r="F7509">
            <v>5</v>
          </cell>
          <cell r="G7509">
            <v>0</v>
          </cell>
          <cell r="H7509">
            <v>0</v>
          </cell>
          <cell r="I7509">
            <v>8003</v>
          </cell>
          <cell r="J7509">
            <v>1</v>
          </cell>
          <cell r="K7509">
            <v>3</v>
          </cell>
          <cell r="L7509">
            <v>0</v>
          </cell>
        </row>
        <row r="7510">
          <cell r="A7510">
            <v>8</v>
          </cell>
          <cell r="B7510">
            <v>6</v>
          </cell>
          <cell r="C7510">
            <v>0</v>
          </cell>
          <cell r="D7510">
            <v>0</v>
          </cell>
          <cell r="E7510">
            <v>2</v>
          </cell>
          <cell r="F7510">
            <v>5</v>
          </cell>
          <cell r="G7510">
            <v>0</v>
          </cell>
          <cell r="H7510">
            <v>0</v>
          </cell>
          <cell r="I7510">
            <v>8004</v>
          </cell>
          <cell r="J7510">
            <v>1</v>
          </cell>
          <cell r="K7510">
            <v>3</v>
          </cell>
          <cell r="L7510">
            <v>133</v>
          </cell>
        </row>
        <row r="7511">
          <cell r="A7511">
            <v>8</v>
          </cell>
          <cell r="B7511">
            <v>6</v>
          </cell>
          <cell r="C7511">
            <v>0</v>
          </cell>
          <cell r="D7511">
            <v>0</v>
          </cell>
          <cell r="E7511">
            <v>2</v>
          </cell>
          <cell r="F7511">
            <v>5</v>
          </cell>
          <cell r="G7511">
            <v>0</v>
          </cell>
          <cell r="H7511">
            <v>0</v>
          </cell>
          <cell r="I7511">
            <v>8005</v>
          </cell>
          <cell r="J7511">
            <v>1</v>
          </cell>
          <cell r="K7511">
            <v>3</v>
          </cell>
          <cell r="L7511">
            <v>0</v>
          </cell>
        </row>
        <row r="7512">
          <cell r="A7512">
            <v>8</v>
          </cell>
          <cell r="B7512">
            <v>6</v>
          </cell>
          <cell r="C7512">
            <v>0</v>
          </cell>
          <cell r="D7512">
            <v>0</v>
          </cell>
          <cell r="E7512">
            <v>2</v>
          </cell>
          <cell r="F7512">
            <v>5</v>
          </cell>
          <cell r="G7512">
            <v>0</v>
          </cell>
          <cell r="H7512">
            <v>0</v>
          </cell>
          <cell r="I7512">
            <v>8006</v>
          </cell>
          <cell r="J7512">
            <v>1</v>
          </cell>
          <cell r="K7512">
            <v>3</v>
          </cell>
          <cell r="L7512">
            <v>395</v>
          </cell>
        </row>
        <row r="7513">
          <cell r="A7513">
            <v>8</v>
          </cell>
          <cell r="B7513">
            <v>6</v>
          </cell>
          <cell r="C7513">
            <v>0</v>
          </cell>
          <cell r="D7513">
            <v>0</v>
          </cell>
          <cell r="E7513">
            <v>2</v>
          </cell>
          <cell r="F7513">
            <v>5</v>
          </cell>
          <cell r="G7513">
            <v>0</v>
          </cell>
          <cell r="H7513">
            <v>0</v>
          </cell>
          <cell r="I7513">
            <v>8007</v>
          </cell>
          <cell r="J7513">
            <v>1</v>
          </cell>
          <cell r="K7513">
            <v>3</v>
          </cell>
          <cell r="L7513">
            <v>443</v>
          </cell>
        </row>
        <row r="7514">
          <cell r="A7514">
            <v>8</v>
          </cell>
          <cell r="B7514">
            <v>6</v>
          </cell>
          <cell r="C7514">
            <v>0</v>
          </cell>
          <cell r="D7514">
            <v>0</v>
          </cell>
          <cell r="E7514">
            <v>2</v>
          </cell>
          <cell r="F7514">
            <v>5</v>
          </cell>
          <cell r="G7514">
            <v>0</v>
          </cell>
          <cell r="H7514">
            <v>0</v>
          </cell>
          <cell r="I7514">
            <v>8008</v>
          </cell>
          <cell r="J7514">
            <v>1</v>
          </cell>
          <cell r="K7514">
            <v>3</v>
          </cell>
          <cell r="L7514">
            <v>544</v>
          </cell>
        </row>
        <row r="7515">
          <cell r="A7515">
            <v>8</v>
          </cell>
          <cell r="B7515">
            <v>6</v>
          </cell>
          <cell r="C7515">
            <v>0</v>
          </cell>
          <cell r="D7515">
            <v>0</v>
          </cell>
          <cell r="E7515">
            <v>2</v>
          </cell>
          <cell r="F7515">
            <v>5</v>
          </cell>
          <cell r="G7515">
            <v>0</v>
          </cell>
          <cell r="H7515">
            <v>0</v>
          </cell>
          <cell r="I7515">
            <v>8009</v>
          </cell>
          <cell r="J7515">
            <v>1</v>
          </cell>
          <cell r="K7515">
            <v>3</v>
          </cell>
          <cell r="L7515">
            <v>50</v>
          </cell>
        </row>
        <row r="7516">
          <cell r="A7516">
            <v>8</v>
          </cell>
          <cell r="B7516">
            <v>6</v>
          </cell>
          <cell r="C7516">
            <v>0</v>
          </cell>
          <cell r="D7516">
            <v>0</v>
          </cell>
          <cell r="E7516">
            <v>2</v>
          </cell>
          <cell r="F7516">
            <v>5</v>
          </cell>
          <cell r="G7516">
            <v>0</v>
          </cell>
          <cell r="H7516">
            <v>0</v>
          </cell>
          <cell r="I7516">
            <v>8013</v>
          </cell>
          <cell r="J7516">
            <v>1</v>
          </cell>
          <cell r="K7516">
            <v>3</v>
          </cell>
          <cell r="L7516">
            <v>213</v>
          </cell>
        </row>
        <row r="7517">
          <cell r="A7517">
            <v>8</v>
          </cell>
          <cell r="B7517">
            <v>6</v>
          </cell>
          <cell r="C7517">
            <v>0</v>
          </cell>
          <cell r="D7517">
            <v>0</v>
          </cell>
          <cell r="E7517">
            <v>2</v>
          </cell>
          <cell r="F7517">
            <v>5</v>
          </cell>
          <cell r="G7517">
            <v>0</v>
          </cell>
          <cell r="H7517">
            <v>0</v>
          </cell>
          <cell r="I7517">
            <v>8014</v>
          </cell>
          <cell r="J7517">
            <v>1</v>
          </cell>
          <cell r="K7517">
            <v>3</v>
          </cell>
          <cell r="L7517">
            <v>244</v>
          </cell>
        </row>
        <row r="7518">
          <cell r="A7518">
            <v>8</v>
          </cell>
          <cell r="B7518">
            <v>6</v>
          </cell>
          <cell r="C7518">
            <v>0</v>
          </cell>
          <cell r="D7518">
            <v>0</v>
          </cell>
          <cell r="E7518">
            <v>2</v>
          </cell>
          <cell r="F7518">
            <v>5</v>
          </cell>
          <cell r="G7518">
            <v>0</v>
          </cell>
          <cell r="H7518">
            <v>0</v>
          </cell>
          <cell r="I7518">
            <v>8015</v>
          </cell>
          <cell r="J7518">
            <v>1</v>
          </cell>
          <cell r="K7518">
            <v>3</v>
          </cell>
          <cell r="L7518">
            <v>142</v>
          </cell>
        </row>
        <row r="7519">
          <cell r="A7519">
            <v>8</v>
          </cell>
          <cell r="B7519">
            <v>6</v>
          </cell>
          <cell r="C7519">
            <v>0</v>
          </cell>
          <cell r="D7519">
            <v>0</v>
          </cell>
          <cell r="E7519">
            <v>2</v>
          </cell>
          <cell r="F7519">
            <v>5</v>
          </cell>
          <cell r="G7519">
            <v>0</v>
          </cell>
          <cell r="H7519">
            <v>0</v>
          </cell>
          <cell r="I7519">
            <v>8016</v>
          </cell>
          <cell r="J7519">
            <v>1</v>
          </cell>
          <cell r="K7519">
            <v>3</v>
          </cell>
          <cell r="L7519">
            <v>0</v>
          </cell>
        </row>
        <row r="7520">
          <cell r="A7520">
            <v>8</v>
          </cell>
          <cell r="B7520">
            <v>6</v>
          </cell>
          <cell r="C7520">
            <v>0</v>
          </cell>
          <cell r="D7520">
            <v>0</v>
          </cell>
          <cell r="E7520">
            <v>2</v>
          </cell>
          <cell r="F7520">
            <v>5</v>
          </cell>
          <cell r="G7520">
            <v>0</v>
          </cell>
          <cell r="H7520">
            <v>0</v>
          </cell>
          <cell r="I7520">
            <v>8017</v>
          </cell>
          <cell r="J7520">
            <v>1</v>
          </cell>
          <cell r="K7520">
            <v>3</v>
          </cell>
          <cell r="L7520">
            <v>60</v>
          </cell>
        </row>
        <row r="7521">
          <cell r="A7521">
            <v>8</v>
          </cell>
          <cell r="B7521">
            <v>6</v>
          </cell>
          <cell r="C7521">
            <v>0</v>
          </cell>
          <cell r="D7521">
            <v>0</v>
          </cell>
          <cell r="E7521">
            <v>2</v>
          </cell>
          <cell r="F7521">
            <v>5</v>
          </cell>
          <cell r="G7521">
            <v>0</v>
          </cell>
          <cell r="H7521">
            <v>0</v>
          </cell>
          <cell r="I7521">
            <v>8100</v>
          </cell>
          <cell r="J7521">
            <v>1</v>
          </cell>
          <cell r="K7521">
            <v>3</v>
          </cell>
          <cell r="L7521">
            <v>701</v>
          </cell>
        </row>
        <row r="7522">
          <cell r="A7522">
            <v>8</v>
          </cell>
          <cell r="B7522">
            <v>6</v>
          </cell>
          <cell r="C7522">
            <v>0</v>
          </cell>
          <cell r="D7522">
            <v>0</v>
          </cell>
          <cell r="E7522">
            <v>2</v>
          </cell>
          <cell r="F7522">
            <v>5</v>
          </cell>
          <cell r="G7522">
            <v>0</v>
          </cell>
          <cell r="H7522">
            <v>0</v>
          </cell>
          <cell r="I7522">
            <v>8200</v>
          </cell>
          <cell r="J7522">
            <v>1</v>
          </cell>
          <cell r="K7522">
            <v>3</v>
          </cell>
          <cell r="L7522">
            <v>11800.48</v>
          </cell>
        </row>
        <row r="7523">
          <cell r="A7523">
            <v>8</v>
          </cell>
          <cell r="B7523">
            <v>6</v>
          </cell>
          <cell r="C7523">
            <v>0</v>
          </cell>
          <cell r="D7523">
            <v>0</v>
          </cell>
          <cell r="E7523">
            <v>2</v>
          </cell>
          <cell r="F7523">
            <v>5</v>
          </cell>
          <cell r="G7523">
            <v>0</v>
          </cell>
          <cell r="H7523">
            <v>0</v>
          </cell>
          <cell r="I7523">
            <v>8300</v>
          </cell>
          <cell r="J7523">
            <v>1</v>
          </cell>
          <cell r="K7523">
            <v>3</v>
          </cell>
          <cell r="L7523">
            <v>1207</v>
          </cell>
        </row>
        <row r="7524">
          <cell r="A7524">
            <v>8</v>
          </cell>
          <cell r="B7524">
            <v>6</v>
          </cell>
          <cell r="C7524">
            <v>0</v>
          </cell>
          <cell r="D7524">
            <v>0</v>
          </cell>
          <cell r="E7524">
            <v>2</v>
          </cell>
          <cell r="F7524">
            <v>5</v>
          </cell>
          <cell r="G7524">
            <v>0</v>
          </cell>
          <cell r="H7524">
            <v>0</v>
          </cell>
          <cell r="I7524">
            <v>8400</v>
          </cell>
          <cell r="J7524">
            <v>1</v>
          </cell>
          <cell r="K7524">
            <v>3</v>
          </cell>
          <cell r="L7524">
            <v>12010.2</v>
          </cell>
        </row>
        <row r="7525">
          <cell r="A7525">
            <v>8</v>
          </cell>
          <cell r="B7525">
            <v>6</v>
          </cell>
          <cell r="C7525">
            <v>0</v>
          </cell>
          <cell r="D7525">
            <v>0</v>
          </cell>
          <cell r="E7525">
            <v>2</v>
          </cell>
          <cell r="F7525">
            <v>5</v>
          </cell>
          <cell r="G7525">
            <v>0</v>
          </cell>
          <cell r="H7525">
            <v>0</v>
          </cell>
          <cell r="I7525">
            <v>8500</v>
          </cell>
          <cell r="J7525">
            <v>1</v>
          </cell>
          <cell r="K7525">
            <v>3</v>
          </cell>
          <cell r="L7525">
            <v>437</v>
          </cell>
        </row>
        <row r="7526">
          <cell r="A7526">
            <v>8</v>
          </cell>
          <cell r="B7526">
            <v>6</v>
          </cell>
          <cell r="C7526">
            <v>0</v>
          </cell>
          <cell r="D7526">
            <v>0</v>
          </cell>
          <cell r="E7526">
            <v>2</v>
          </cell>
          <cell r="F7526">
            <v>5</v>
          </cell>
          <cell r="G7526">
            <v>0</v>
          </cell>
          <cell r="H7526">
            <v>0</v>
          </cell>
          <cell r="I7526">
            <v>8600</v>
          </cell>
          <cell r="J7526">
            <v>1</v>
          </cell>
          <cell r="K7526">
            <v>3</v>
          </cell>
          <cell r="L7526">
            <v>25886.33</v>
          </cell>
        </row>
        <row r="7527">
          <cell r="A7527">
            <v>8</v>
          </cell>
          <cell r="B7527">
            <v>6</v>
          </cell>
          <cell r="C7527">
            <v>0</v>
          </cell>
          <cell r="D7527">
            <v>0</v>
          </cell>
          <cell r="E7527">
            <v>2</v>
          </cell>
          <cell r="F7527">
            <v>5</v>
          </cell>
          <cell r="G7527">
            <v>0</v>
          </cell>
          <cell r="H7527">
            <v>0</v>
          </cell>
          <cell r="I7527">
            <v>8700</v>
          </cell>
          <cell r="J7527">
            <v>1</v>
          </cell>
          <cell r="K7527">
            <v>3</v>
          </cell>
          <cell r="L7527">
            <v>11146.28</v>
          </cell>
        </row>
        <row r="7528">
          <cell r="A7528">
            <v>8</v>
          </cell>
          <cell r="B7528">
            <v>6</v>
          </cell>
          <cell r="C7528">
            <v>0</v>
          </cell>
          <cell r="D7528">
            <v>0</v>
          </cell>
          <cell r="E7528">
            <v>2</v>
          </cell>
          <cell r="F7528">
            <v>5</v>
          </cell>
          <cell r="G7528">
            <v>0</v>
          </cell>
          <cell r="H7528">
            <v>0</v>
          </cell>
          <cell r="I7528">
            <v>8800</v>
          </cell>
          <cell r="J7528">
            <v>1</v>
          </cell>
          <cell r="K7528">
            <v>3</v>
          </cell>
          <cell r="L7528">
            <v>7914</v>
          </cell>
        </row>
        <row r="7529">
          <cell r="A7529">
            <v>8</v>
          </cell>
          <cell r="B7529">
            <v>6</v>
          </cell>
          <cell r="C7529">
            <v>0</v>
          </cell>
          <cell r="D7529">
            <v>0</v>
          </cell>
          <cell r="E7529">
            <v>2</v>
          </cell>
          <cell r="F7529">
            <v>5</v>
          </cell>
          <cell r="G7529">
            <v>0</v>
          </cell>
          <cell r="H7529">
            <v>0</v>
          </cell>
          <cell r="I7529">
            <v>8900</v>
          </cell>
          <cell r="J7529">
            <v>1</v>
          </cell>
          <cell r="K7529">
            <v>3</v>
          </cell>
          <cell r="L7529">
            <v>107790.01</v>
          </cell>
        </row>
        <row r="7530">
          <cell r="A7530">
            <v>8</v>
          </cell>
          <cell r="B7530">
            <v>6</v>
          </cell>
          <cell r="C7530">
            <v>0</v>
          </cell>
          <cell r="D7530">
            <v>0</v>
          </cell>
          <cell r="E7530">
            <v>2</v>
          </cell>
          <cell r="F7530">
            <v>5</v>
          </cell>
          <cell r="G7530">
            <v>0</v>
          </cell>
          <cell r="H7530">
            <v>0</v>
          </cell>
          <cell r="I7530">
            <v>9000</v>
          </cell>
          <cell r="J7530">
            <v>1</v>
          </cell>
          <cell r="K7530">
            <v>3</v>
          </cell>
          <cell r="L7530">
            <v>1396</v>
          </cell>
        </row>
        <row r="7531">
          <cell r="A7531">
            <v>8</v>
          </cell>
          <cell r="B7531">
            <v>6</v>
          </cell>
          <cell r="C7531">
            <v>0</v>
          </cell>
          <cell r="D7531">
            <v>0</v>
          </cell>
          <cell r="E7531">
            <v>2</v>
          </cell>
          <cell r="F7531">
            <v>5</v>
          </cell>
          <cell r="G7531">
            <v>0</v>
          </cell>
          <cell r="H7531">
            <v>0</v>
          </cell>
          <cell r="I7531">
            <v>9100</v>
          </cell>
          <cell r="J7531">
            <v>1</v>
          </cell>
          <cell r="K7531">
            <v>3</v>
          </cell>
          <cell r="L7531">
            <v>4052.6</v>
          </cell>
        </row>
        <row r="7532">
          <cell r="A7532">
            <v>8</v>
          </cell>
          <cell r="B7532">
            <v>6</v>
          </cell>
          <cell r="C7532">
            <v>0</v>
          </cell>
          <cell r="D7532">
            <v>0</v>
          </cell>
          <cell r="E7532">
            <v>2</v>
          </cell>
          <cell r="F7532">
            <v>5</v>
          </cell>
          <cell r="G7532">
            <v>0</v>
          </cell>
          <cell r="H7532">
            <v>0</v>
          </cell>
          <cell r="I7532">
            <v>9200</v>
          </cell>
          <cell r="J7532">
            <v>1</v>
          </cell>
          <cell r="K7532">
            <v>3</v>
          </cell>
          <cell r="L7532">
            <v>2502</v>
          </cell>
        </row>
        <row r="7533">
          <cell r="A7533">
            <v>8</v>
          </cell>
          <cell r="B7533">
            <v>6</v>
          </cell>
          <cell r="C7533">
            <v>0</v>
          </cell>
          <cell r="D7533">
            <v>0</v>
          </cell>
          <cell r="E7533">
            <v>2</v>
          </cell>
          <cell r="F7533">
            <v>5</v>
          </cell>
          <cell r="G7533">
            <v>0</v>
          </cell>
          <cell r="H7533">
            <v>0</v>
          </cell>
          <cell r="I7533">
            <v>9300</v>
          </cell>
          <cell r="J7533">
            <v>1</v>
          </cell>
          <cell r="K7533">
            <v>3</v>
          </cell>
          <cell r="L7533">
            <v>208</v>
          </cell>
        </row>
        <row r="7534">
          <cell r="A7534">
            <v>8</v>
          </cell>
          <cell r="B7534">
            <v>6</v>
          </cell>
          <cell r="C7534">
            <v>0</v>
          </cell>
          <cell r="D7534">
            <v>0</v>
          </cell>
          <cell r="E7534">
            <v>2</v>
          </cell>
          <cell r="F7534">
            <v>5</v>
          </cell>
          <cell r="G7534">
            <v>0</v>
          </cell>
          <cell r="H7534">
            <v>0</v>
          </cell>
          <cell r="I7534">
            <v>9500</v>
          </cell>
          <cell r="J7534">
            <v>1</v>
          </cell>
          <cell r="K7534">
            <v>3</v>
          </cell>
          <cell r="L7534">
            <v>45</v>
          </cell>
        </row>
        <row r="7535">
          <cell r="A7535">
            <v>8</v>
          </cell>
          <cell r="B7535">
            <v>6</v>
          </cell>
          <cell r="C7535">
            <v>0</v>
          </cell>
          <cell r="D7535">
            <v>0</v>
          </cell>
          <cell r="E7535">
            <v>2</v>
          </cell>
          <cell r="F7535">
            <v>5</v>
          </cell>
          <cell r="G7535">
            <v>0</v>
          </cell>
          <cell r="H7535">
            <v>0</v>
          </cell>
          <cell r="I7535">
            <v>9700</v>
          </cell>
          <cell r="J7535">
            <v>1</v>
          </cell>
          <cell r="K7535">
            <v>3</v>
          </cell>
          <cell r="L7535">
            <v>0</v>
          </cell>
        </row>
        <row r="7536">
          <cell r="A7536">
            <v>8</v>
          </cell>
          <cell r="B7536">
            <v>6</v>
          </cell>
          <cell r="C7536">
            <v>0</v>
          </cell>
          <cell r="D7536">
            <v>0</v>
          </cell>
          <cell r="E7536">
            <v>2</v>
          </cell>
          <cell r="F7536">
            <v>5</v>
          </cell>
          <cell r="G7536">
            <v>0</v>
          </cell>
          <cell r="H7536">
            <v>0</v>
          </cell>
          <cell r="I7536">
            <v>9800</v>
          </cell>
          <cell r="J7536">
            <v>1</v>
          </cell>
          <cell r="K7536">
            <v>3</v>
          </cell>
          <cell r="L7536">
            <v>592</v>
          </cell>
        </row>
        <row r="7537">
          <cell r="A7537">
            <v>8</v>
          </cell>
          <cell r="B7537">
            <v>6</v>
          </cell>
          <cell r="C7537">
            <v>0</v>
          </cell>
          <cell r="D7537">
            <v>0</v>
          </cell>
          <cell r="E7537">
            <v>2</v>
          </cell>
          <cell r="F7537">
            <v>5</v>
          </cell>
          <cell r="G7537">
            <v>0</v>
          </cell>
          <cell r="H7537">
            <v>0</v>
          </cell>
          <cell r="I7537">
            <v>9900</v>
          </cell>
          <cell r="J7537">
            <v>1</v>
          </cell>
          <cell r="K7537">
            <v>3</v>
          </cell>
          <cell r="L7537">
            <v>4919</v>
          </cell>
        </row>
        <row r="7538">
          <cell r="A7538">
            <v>8</v>
          </cell>
          <cell r="B7538">
            <v>6</v>
          </cell>
          <cell r="C7538">
            <v>0</v>
          </cell>
          <cell r="D7538">
            <v>0</v>
          </cell>
          <cell r="E7538">
            <v>2</v>
          </cell>
          <cell r="F7538">
            <v>5</v>
          </cell>
          <cell r="G7538">
            <v>0</v>
          </cell>
          <cell r="H7538">
            <v>0</v>
          </cell>
          <cell r="I7538">
            <v>9950</v>
          </cell>
          <cell r="J7538">
            <v>1</v>
          </cell>
          <cell r="K7538">
            <v>3</v>
          </cell>
          <cell r="L7538">
            <v>608</v>
          </cell>
        </row>
        <row r="7539">
          <cell r="A7539">
            <v>8</v>
          </cell>
          <cell r="B7539">
            <v>6</v>
          </cell>
          <cell r="C7539">
            <v>0</v>
          </cell>
          <cell r="D7539">
            <v>0</v>
          </cell>
          <cell r="E7539">
            <v>2</v>
          </cell>
          <cell r="F7539">
            <v>5</v>
          </cell>
          <cell r="G7539">
            <v>0</v>
          </cell>
          <cell r="H7539">
            <v>0</v>
          </cell>
          <cell r="I7539">
            <v>9960</v>
          </cell>
          <cell r="J7539">
            <v>1</v>
          </cell>
          <cell r="K7539">
            <v>3</v>
          </cell>
          <cell r="L7539">
            <v>108</v>
          </cell>
        </row>
        <row r="7540">
          <cell r="A7540">
            <v>8</v>
          </cell>
          <cell r="B7540">
            <v>6</v>
          </cell>
          <cell r="C7540">
            <v>0</v>
          </cell>
          <cell r="D7540">
            <v>0</v>
          </cell>
          <cell r="E7540">
            <v>2</v>
          </cell>
          <cell r="F7540">
            <v>5</v>
          </cell>
          <cell r="G7540">
            <v>0</v>
          </cell>
          <cell r="H7540">
            <v>0</v>
          </cell>
          <cell r="I7540">
            <v>0</v>
          </cell>
          <cell r="J7540">
            <v>2</v>
          </cell>
          <cell r="K7540">
            <v>3</v>
          </cell>
          <cell r="L7540">
            <v>0</v>
          </cell>
        </row>
        <row r="7541">
          <cell r="A7541">
            <v>8</v>
          </cell>
          <cell r="B7541">
            <v>6</v>
          </cell>
          <cell r="C7541">
            <v>0</v>
          </cell>
          <cell r="D7541">
            <v>0</v>
          </cell>
          <cell r="E7541">
            <v>2</v>
          </cell>
          <cell r="F7541">
            <v>5</v>
          </cell>
          <cell r="G7541">
            <v>0</v>
          </cell>
          <cell r="H7541">
            <v>0</v>
          </cell>
          <cell r="I7541">
            <v>1000</v>
          </cell>
          <cell r="J7541">
            <v>2</v>
          </cell>
          <cell r="K7541">
            <v>3</v>
          </cell>
          <cell r="L7541">
            <v>0</v>
          </cell>
        </row>
        <row r="7542">
          <cell r="A7542">
            <v>8</v>
          </cell>
          <cell r="B7542">
            <v>6</v>
          </cell>
          <cell r="C7542">
            <v>0</v>
          </cell>
          <cell r="D7542">
            <v>0</v>
          </cell>
          <cell r="E7542">
            <v>2</v>
          </cell>
          <cell r="F7542">
            <v>5</v>
          </cell>
          <cell r="G7542">
            <v>0</v>
          </cell>
          <cell r="H7542">
            <v>0</v>
          </cell>
          <cell r="I7542">
            <v>1010</v>
          </cell>
          <cell r="J7542">
            <v>2</v>
          </cell>
          <cell r="K7542">
            <v>3</v>
          </cell>
          <cell r="L7542">
            <v>0</v>
          </cell>
        </row>
        <row r="7543">
          <cell r="A7543">
            <v>8</v>
          </cell>
          <cell r="B7543">
            <v>6</v>
          </cell>
          <cell r="C7543">
            <v>0</v>
          </cell>
          <cell r="D7543">
            <v>0</v>
          </cell>
          <cell r="E7543">
            <v>2</v>
          </cell>
          <cell r="F7543">
            <v>5</v>
          </cell>
          <cell r="G7543">
            <v>0</v>
          </cell>
          <cell r="H7543">
            <v>0</v>
          </cell>
          <cell r="I7543">
            <v>1011</v>
          </cell>
          <cell r="J7543">
            <v>2</v>
          </cell>
          <cell r="K7543">
            <v>3</v>
          </cell>
          <cell r="L7543">
            <v>0</v>
          </cell>
        </row>
        <row r="7544">
          <cell r="A7544">
            <v>8</v>
          </cell>
          <cell r="B7544">
            <v>6</v>
          </cell>
          <cell r="C7544">
            <v>0</v>
          </cell>
          <cell r="D7544">
            <v>0</v>
          </cell>
          <cell r="E7544">
            <v>2</v>
          </cell>
          <cell r="F7544">
            <v>5</v>
          </cell>
          <cell r="G7544">
            <v>0</v>
          </cell>
          <cell r="H7544">
            <v>0</v>
          </cell>
          <cell r="I7544">
            <v>2000</v>
          </cell>
          <cell r="J7544">
            <v>2</v>
          </cell>
          <cell r="K7544">
            <v>3</v>
          </cell>
          <cell r="L7544">
            <v>0</v>
          </cell>
        </row>
        <row r="7545">
          <cell r="A7545">
            <v>8</v>
          </cell>
          <cell r="B7545">
            <v>6</v>
          </cell>
          <cell r="C7545">
            <v>0</v>
          </cell>
          <cell r="D7545">
            <v>0</v>
          </cell>
          <cell r="E7545">
            <v>2</v>
          </cell>
          <cell r="F7545">
            <v>5</v>
          </cell>
          <cell r="G7545">
            <v>0</v>
          </cell>
          <cell r="H7545">
            <v>0</v>
          </cell>
          <cell r="I7545">
            <v>2011</v>
          </cell>
          <cell r="J7545">
            <v>2</v>
          </cell>
          <cell r="K7545">
            <v>3</v>
          </cell>
          <cell r="L7545">
            <v>0</v>
          </cell>
        </row>
        <row r="7546">
          <cell r="A7546">
            <v>8</v>
          </cell>
          <cell r="B7546">
            <v>6</v>
          </cell>
          <cell r="C7546">
            <v>0</v>
          </cell>
          <cell r="D7546">
            <v>0</v>
          </cell>
          <cell r="E7546">
            <v>2</v>
          </cell>
          <cell r="F7546">
            <v>5</v>
          </cell>
          <cell r="G7546">
            <v>0</v>
          </cell>
          <cell r="H7546">
            <v>0</v>
          </cell>
          <cell r="I7546">
            <v>2021</v>
          </cell>
          <cell r="J7546">
            <v>2</v>
          </cell>
          <cell r="K7546">
            <v>3</v>
          </cell>
          <cell r="L7546">
            <v>0</v>
          </cell>
        </row>
        <row r="7547">
          <cell r="A7547">
            <v>8</v>
          </cell>
          <cell r="B7547">
            <v>6</v>
          </cell>
          <cell r="C7547">
            <v>0</v>
          </cell>
          <cell r="D7547">
            <v>0</v>
          </cell>
          <cell r="E7547">
            <v>2</v>
          </cell>
          <cell r="F7547">
            <v>5</v>
          </cell>
          <cell r="G7547">
            <v>0</v>
          </cell>
          <cell r="H7547">
            <v>0</v>
          </cell>
          <cell r="I7547">
            <v>2022</v>
          </cell>
          <cell r="J7547">
            <v>2</v>
          </cell>
          <cell r="K7547">
            <v>3</v>
          </cell>
          <cell r="L7547">
            <v>0</v>
          </cell>
        </row>
        <row r="7548">
          <cell r="A7548">
            <v>8</v>
          </cell>
          <cell r="B7548">
            <v>6</v>
          </cell>
          <cell r="C7548">
            <v>0</v>
          </cell>
          <cell r="D7548">
            <v>0</v>
          </cell>
          <cell r="E7548">
            <v>2</v>
          </cell>
          <cell r="F7548">
            <v>5</v>
          </cell>
          <cell r="G7548">
            <v>0</v>
          </cell>
          <cell r="H7548">
            <v>0</v>
          </cell>
          <cell r="I7548">
            <v>2023</v>
          </cell>
          <cell r="J7548">
            <v>2</v>
          </cell>
          <cell r="K7548">
            <v>3</v>
          </cell>
          <cell r="L7548">
            <v>0</v>
          </cell>
        </row>
        <row r="7549">
          <cell r="A7549">
            <v>8</v>
          </cell>
          <cell r="B7549">
            <v>6</v>
          </cell>
          <cell r="C7549">
            <v>0</v>
          </cell>
          <cell r="D7549">
            <v>0</v>
          </cell>
          <cell r="E7549">
            <v>2</v>
          </cell>
          <cell r="F7549">
            <v>5</v>
          </cell>
          <cell r="G7549">
            <v>0</v>
          </cell>
          <cell r="H7549">
            <v>0</v>
          </cell>
          <cell r="I7549">
            <v>2024</v>
          </cell>
          <cell r="J7549">
            <v>2</v>
          </cell>
          <cell r="K7549">
            <v>3</v>
          </cell>
          <cell r="L7549">
            <v>0</v>
          </cell>
        </row>
        <row r="7550">
          <cell r="A7550">
            <v>8</v>
          </cell>
          <cell r="B7550">
            <v>6</v>
          </cell>
          <cell r="C7550">
            <v>0</v>
          </cell>
          <cell r="D7550">
            <v>0</v>
          </cell>
          <cell r="E7550">
            <v>2</v>
          </cell>
          <cell r="F7550">
            <v>5</v>
          </cell>
          <cell r="G7550">
            <v>0</v>
          </cell>
          <cell r="H7550">
            <v>0</v>
          </cell>
          <cell r="I7550">
            <v>2025</v>
          </cell>
          <cell r="J7550">
            <v>2</v>
          </cell>
          <cell r="K7550">
            <v>3</v>
          </cell>
          <cell r="L7550">
            <v>0</v>
          </cell>
        </row>
        <row r="7551">
          <cell r="A7551">
            <v>8</v>
          </cell>
          <cell r="B7551">
            <v>6</v>
          </cell>
          <cell r="C7551">
            <v>0</v>
          </cell>
          <cell r="D7551">
            <v>0</v>
          </cell>
          <cell r="E7551">
            <v>2</v>
          </cell>
          <cell r="F7551">
            <v>5</v>
          </cell>
          <cell r="G7551">
            <v>0</v>
          </cell>
          <cell r="H7551">
            <v>0</v>
          </cell>
          <cell r="I7551">
            <v>2026</v>
          </cell>
          <cell r="J7551">
            <v>2</v>
          </cell>
          <cell r="K7551">
            <v>3</v>
          </cell>
          <cell r="L7551">
            <v>0</v>
          </cell>
        </row>
        <row r="7552">
          <cell r="A7552">
            <v>8</v>
          </cell>
          <cell r="B7552">
            <v>6</v>
          </cell>
          <cell r="C7552">
            <v>0</v>
          </cell>
          <cell r="D7552">
            <v>0</v>
          </cell>
          <cell r="E7552">
            <v>2</v>
          </cell>
          <cell r="F7552">
            <v>5</v>
          </cell>
          <cell r="G7552">
            <v>0</v>
          </cell>
          <cell r="H7552">
            <v>0</v>
          </cell>
          <cell r="I7552">
            <v>2027</v>
          </cell>
          <cell r="J7552">
            <v>2</v>
          </cell>
          <cell r="K7552">
            <v>3</v>
          </cell>
          <cell r="L7552">
            <v>0</v>
          </cell>
        </row>
        <row r="7553">
          <cell r="A7553">
            <v>8</v>
          </cell>
          <cell r="B7553">
            <v>6</v>
          </cell>
          <cell r="C7553">
            <v>0</v>
          </cell>
          <cell r="D7553">
            <v>0</v>
          </cell>
          <cell r="E7553">
            <v>2</v>
          </cell>
          <cell r="F7553">
            <v>5</v>
          </cell>
          <cell r="G7553">
            <v>0</v>
          </cell>
          <cell r="H7553">
            <v>0</v>
          </cell>
          <cell r="I7553">
            <v>2029</v>
          </cell>
          <cell r="J7553">
            <v>2</v>
          </cell>
          <cell r="K7553">
            <v>3</v>
          </cell>
          <cell r="L7553">
            <v>0</v>
          </cell>
        </row>
        <row r="7554">
          <cell r="A7554">
            <v>8</v>
          </cell>
          <cell r="B7554">
            <v>6</v>
          </cell>
          <cell r="C7554">
            <v>0</v>
          </cell>
          <cell r="D7554">
            <v>0</v>
          </cell>
          <cell r="E7554">
            <v>2</v>
          </cell>
          <cell r="F7554">
            <v>5</v>
          </cell>
          <cell r="G7554">
            <v>0</v>
          </cell>
          <cell r="H7554">
            <v>0</v>
          </cell>
          <cell r="I7554">
            <v>3000</v>
          </cell>
          <cell r="J7554">
            <v>2</v>
          </cell>
          <cell r="K7554">
            <v>3</v>
          </cell>
          <cell r="L7554">
            <v>0</v>
          </cell>
        </row>
        <row r="7555">
          <cell r="A7555">
            <v>8</v>
          </cell>
          <cell r="B7555">
            <v>6</v>
          </cell>
          <cell r="C7555">
            <v>0</v>
          </cell>
          <cell r="D7555">
            <v>0</v>
          </cell>
          <cell r="E7555">
            <v>2</v>
          </cell>
          <cell r="F7555">
            <v>5</v>
          </cell>
          <cell r="G7555">
            <v>0</v>
          </cell>
          <cell r="H7555">
            <v>0</v>
          </cell>
          <cell r="I7555">
            <v>3020</v>
          </cell>
          <cell r="J7555">
            <v>2</v>
          </cell>
          <cell r="K7555">
            <v>3</v>
          </cell>
          <cell r="L7555">
            <v>0</v>
          </cell>
        </row>
        <row r="7556">
          <cell r="A7556">
            <v>8</v>
          </cell>
          <cell r="B7556">
            <v>6</v>
          </cell>
          <cell r="C7556">
            <v>0</v>
          </cell>
          <cell r="D7556">
            <v>0</v>
          </cell>
          <cell r="E7556">
            <v>2</v>
          </cell>
          <cell r="F7556">
            <v>5</v>
          </cell>
          <cell r="G7556">
            <v>0</v>
          </cell>
          <cell r="H7556">
            <v>0</v>
          </cell>
          <cell r="I7556">
            <v>4000</v>
          </cell>
          <cell r="J7556">
            <v>2</v>
          </cell>
          <cell r="K7556">
            <v>3</v>
          </cell>
          <cell r="L7556">
            <v>0</v>
          </cell>
        </row>
        <row r="7557">
          <cell r="A7557">
            <v>8</v>
          </cell>
          <cell r="B7557">
            <v>6</v>
          </cell>
          <cell r="C7557">
            <v>0</v>
          </cell>
          <cell r="D7557">
            <v>0</v>
          </cell>
          <cell r="E7557">
            <v>2</v>
          </cell>
          <cell r="F7557">
            <v>5</v>
          </cell>
          <cell r="G7557">
            <v>0</v>
          </cell>
          <cell r="H7557">
            <v>0</v>
          </cell>
          <cell r="I7557">
            <v>4042</v>
          </cell>
          <cell r="J7557">
            <v>2</v>
          </cell>
          <cell r="K7557">
            <v>3</v>
          </cell>
          <cell r="L7557">
            <v>0</v>
          </cell>
        </row>
        <row r="7558">
          <cell r="A7558">
            <v>8</v>
          </cell>
          <cell r="B7558">
            <v>6</v>
          </cell>
          <cell r="C7558">
            <v>0</v>
          </cell>
          <cell r="D7558">
            <v>0</v>
          </cell>
          <cell r="E7558">
            <v>2</v>
          </cell>
          <cell r="F7558">
            <v>5</v>
          </cell>
          <cell r="G7558">
            <v>0</v>
          </cell>
          <cell r="H7558">
            <v>0</v>
          </cell>
          <cell r="I7558">
            <v>4044</v>
          </cell>
          <cell r="J7558">
            <v>2</v>
          </cell>
          <cell r="K7558">
            <v>3</v>
          </cell>
          <cell r="L7558">
            <v>314677.94</v>
          </cell>
        </row>
        <row r="7559">
          <cell r="A7559">
            <v>8</v>
          </cell>
          <cell r="B7559">
            <v>6</v>
          </cell>
          <cell r="C7559">
            <v>0</v>
          </cell>
          <cell r="D7559">
            <v>0</v>
          </cell>
          <cell r="E7559">
            <v>2</v>
          </cell>
          <cell r="F7559">
            <v>5</v>
          </cell>
          <cell r="G7559">
            <v>0</v>
          </cell>
          <cell r="H7559">
            <v>0</v>
          </cell>
          <cell r="I7559">
            <v>4051</v>
          </cell>
          <cell r="J7559">
            <v>2</v>
          </cell>
          <cell r="K7559">
            <v>3</v>
          </cell>
          <cell r="L7559">
            <v>0</v>
          </cell>
        </row>
        <row r="7560">
          <cell r="A7560">
            <v>8</v>
          </cell>
          <cell r="B7560">
            <v>6</v>
          </cell>
          <cell r="C7560">
            <v>0</v>
          </cell>
          <cell r="D7560">
            <v>0</v>
          </cell>
          <cell r="E7560">
            <v>2</v>
          </cell>
          <cell r="F7560">
            <v>5</v>
          </cell>
          <cell r="G7560">
            <v>0</v>
          </cell>
          <cell r="H7560">
            <v>0</v>
          </cell>
          <cell r="I7560">
            <v>5000</v>
          </cell>
          <cell r="J7560">
            <v>2</v>
          </cell>
          <cell r="K7560">
            <v>3</v>
          </cell>
          <cell r="L7560">
            <v>0</v>
          </cell>
        </row>
        <row r="7561">
          <cell r="A7561">
            <v>8</v>
          </cell>
          <cell r="B7561">
            <v>6</v>
          </cell>
          <cell r="C7561">
            <v>0</v>
          </cell>
          <cell r="D7561">
            <v>0</v>
          </cell>
          <cell r="E7561">
            <v>2</v>
          </cell>
          <cell r="F7561">
            <v>5</v>
          </cell>
          <cell r="G7561">
            <v>0</v>
          </cell>
          <cell r="H7561">
            <v>0</v>
          </cell>
          <cell r="I7561">
            <v>5316</v>
          </cell>
          <cell r="J7561">
            <v>2</v>
          </cell>
          <cell r="K7561">
            <v>3</v>
          </cell>
          <cell r="L7561">
            <v>0</v>
          </cell>
        </row>
        <row r="7562">
          <cell r="A7562">
            <v>8</v>
          </cell>
          <cell r="B7562">
            <v>6</v>
          </cell>
          <cell r="C7562">
            <v>0</v>
          </cell>
          <cell r="D7562">
            <v>0</v>
          </cell>
          <cell r="E7562">
            <v>2</v>
          </cell>
          <cell r="F7562">
            <v>5</v>
          </cell>
          <cell r="G7562">
            <v>0</v>
          </cell>
          <cell r="H7562">
            <v>0</v>
          </cell>
          <cell r="I7562">
            <v>5353</v>
          </cell>
          <cell r="J7562">
            <v>2</v>
          </cell>
          <cell r="K7562">
            <v>3</v>
          </cell>
          <cell r="L7562">
            <v>0</v>
          </cell>
        </row>
        <row r="7563">
          <cell r="A7563">
            <v>8</v>
          </cell>
          <cell r="B7563">
            <v>6</v>
          </cell>
          <cell r="C7563">
            <v>0</v>
          </cell>
          <cell r="D7563">
            <v>0</v>
          </cell>
          <cell r="E7563">
            <v>2</v>
          </cell>
          <cell r="F7563">
            <v>5</v>
          </cell>
          <cell r="G7563">
            <v>0</v>
          </cell>
          <cell r="H7563">
            <v>0</v>
          </cell>
          <cell r="I7563">
            <v>5920</v>
          </cell>
          <cell r="J7563">
            <v>2</v>
          </cell>
          <cell r="K7563">
            <v>3</v>
          </cell>
          <cell r="L7563">
            <v>0</v>
          </cell>
        </row>
        <row r="7564">
          <cell r="A7564">
            <v>8</v>
          </cell>
          <cell r="B7564">
            <v>6</v>
          </cell>
          <cell r="C7564">
            <v>0</v>
          </cell>
          <cell r="D7564">
            <v>0</v>
          </cell>
          <cell r="E7564">
            <v>2</v>
          </cell>
          <cell r="F7564">
            <v>5</v>
          </cell>
          <cell r="G7564">
            <v>0</v>
          </cell>
          <cell r="H7564">
            <v>0</v>
          </cell>
          <cell r="I7564">
            <v>7110</v>
          </cell>
          <cell r="J7564">
            <v>2</v>
          </cell>
          <cell r="K7564">
            <v>3</v>
          </cell>
          <cell r="L7564">
            <v>62406</v>
          </cell>
        </row>
        <row r="7565">
          <cell r="A7565">
            <v>8</v>
          </cell>
          <cell r="B7565">
            <v>6</v>
          </cell>
          <cell r="C7565">
            <v>0</v>
          </cell>
          <cell r="D7565">
            <v>0</v>
          </cell>
          <cell r="E7565">
            <v>2</v>
          </cell>
          <cell r="F7565">
            <v>5</v>
          </cell>
          <cell r="G7565">
            <v>0</v>
          </cell>
          <cell r="H7565">
            <v>0</v>
          </cell>
          <cell r="I7565">
            <v>7140</v>
          </cell>
          <cell r="J7565">
            <v>2</v>
          </cell>
          <cell r="K7565">
            <v>3</v>
          </cell>
          <cell r="L7565">
            <v>0</v>
          </cell>
        </row>
        <row r="7566">
          <cell r="A7566">
            <v>8</v>
          </cell>
          <cell r="B7566">
            <v>6</v>
          </cell>
          <cell r="C7566">
            <v>0</v>
          </cell>
          <cell r="D7566">
            <v>0</v>
          </cell>
          <cell r="E7566">
            <v>2</v>
          </cell>
          <cell r="F7566">
            <v>5</v>
          </cell>
          <cell r="G7566">
            <v>0</v>
          </cell>
          <cell r="H7566">
            <v>0</v>
          </cell>
          <cell r="I7566">
            <v>7200</v>
          </cell>
          <cell r="J7566">
            <v>2</v>
          </cell>
          <cell r="K7566">
            <v>3</v>
          </cell>
          <cell r="L7566">
            <v>2649</v>
          </cell>
        </row>
        <row r="7567">
          <cell r="A7567">
            <v>8</v>
          </cell>
          <cell r="B7567">
            <v>6</v>
          </cell>
          <cell r="C7567">
            <v>0</v>
          </cell>
          <cell r="D7567">
            <v>0</v>
          </cell>
          <cell r="E7567">
            <v>2</v>
          </cell>
          <cell r="F7567">
            <v>5</v>
          </cell>
          <cell r="G7567">
            <v>0</v>
          </cell>
          <cell r="H7567">
            <v>0</v>
          </cell>
          <cell r="I7567">
            <v>7201</v>
          </cell>
          <cell r="J7567">
            <v>2</v>
          </cell>
          <cell r="K7567">
            <v>3</v>
          </cell>
          <cell r="L7567">
            <v>7822</v>
          </cell>
        </row>
        <row r="7568">
          <cell r="A7568">
            <v>8</v>
          </cell>
          <cell r="B7568">
            <v>6</v>
          </cell>
          <cell r="C7568">
            <v>0</v>
          </cell>
          <cell r="D7568">
            <v>0</v>
          </cell>
          <cell r="E7568">
            <v>2</v>
          </cell>
          <cell r="F7568">
            <v>5</v>
          </cell>
          <cell r="G7568">
            <v>0</v>
          </cell>
          <cell r="H7568">
            <v>0</v>
          </cell>
          <cell r="I7568">
            <v>7210</v>
          </cell>
          <cell r="J7568">
            <v>2</v>
          </cell>
          <cell r="K7568">
            <v>3</v>
          </cell>
          <cell r="L7568">
            <v>19983</v>
          </cell>
        </row>
        <row r="7569">
          <cell r="A7569">
            <v>8</v>
          </cell>
          <cell r="B7569">
            <v>6</v>
          </cell>
          <cell r="C7569">
            <v>0</v>
          </cell>
          <cell r="D7569">
            <v>0</v>
          </cell>
          <cell r="E7569">
            <v>2</v>
          </cell>
          <cell r="F7569">
            <v>5</v>
          </cell>
          <cell r="G7569">
            <v>0</v>
          </cell>
          <cell r="H7569">
            <v>0</v>
          </cell>
          <cell r="I7569">
            <v>7220</v>
          </cell>
          <cell r="J7569">
            <v>2</v>
          </cell>
          <cell r="K7569">
            <v>3</v>
          </cell>
          <cell r="L7569">
            <v>17650.490000000002</v>
          </cell>
        </row>
        <row r="7570">
          <cell r="A7570">
            <v>8</v>
          </cell>
          <cell r="B7570">
            <v>6</v>
          </cell>
          <cell r="C7570">
            <v>0</v>
          </cell>
          <cell r="D7570">
            <v>0</v>
          </cell>
          <cell r="E7570">
            <v>2</v>
          </cell>
          <cell r="F7570">
            <v>5</v>
          </cell>
          <cell r="G7570">
            <v>0</v>
          </cell>
          <cell r="H7570">
            <v>0</v>
          </cell>
          <cell r="I7570">
            <v>7250</v>
          </cell>
          <cell r="J7570">
            <v>2</v>
          </cell>
          <cell r="K7570">
            <v>3</v>
          </cell>
          <cell r="L7570">
            <v>0</v>
          </cell>
        </row>
        <row r="7571">
          <cell r="A7571">
            <v>8</v>
          </cell>
          <cell r="B7571">
            <v>6</v>
          </cell>
          <cell r="C7571">
            <v>0</v>
          </cell>
          <cell r="D7571">
            <v>0</v>
          </cell>
          <cell r="E7571">
            <v>2</v>
          </cell>
          <cell r="F7571">
            <v>5</v>
          </cell>
          <cell r="G7571">
            <v>0</v>
          </cell>
          <cell r="H7571">
            <v>0</v>
          </cell>
          <cell r="I7571">
            <v>7260</v>
          </cell>
          <cell r="J7571">
            <v>2</v>
          </cell>
          <cell r="K7571">
            <v>3</v>
          </cell>
          <cell r="L7571">
            <v>0</v>
          </cell>
        </row>
        <row r="7572">
          <cell r="A7572">
            <v>8</v>
          </cell>
          <cell r="B7572">
            <v>6</v>
          </cell>
          <cell r="C7572">
            <v>0</v>
          </cell>
          <cell r="D7572">
            <v>0</v>
          </cell>
          <cell r="E7572">
            <v>2</v>
          </cell>
          <cell r="F7572">
            <v>5</v>
          </cell>
          <cell r="G7572">
            <v>0</v>
          </cell>
          <cell r="H7572">
            <v>0</v>
          </cell>
          <cell r="I7572">
            <v>7270</v>
          </cell>
          <cell r="J7572">
            <v>2</v>
          </cell>
          <cell r="K7572">
            <v>3</v>
          </cell>
          <cell r="L7572">
            <v>11028.31</v>
          </cell>
        </row>
        <row r="7573">
          <cell r="A7573">
            <v>8</v>
          </cell>
          <cell r="B7573">
            <v>6</v>
          </cell>
          <cell r="C7573">
            <v>0</v>
          </cell>
          <cell r="D7573">
            <v>0</v>
          </cell>
          <cell r="E7573">
            <v>2</v>
          </cell>
          <cell r="F7573">
            <v>5</v>
          </cell>
          <cell r="G7573">
            <v>0</v>
          </cell>
          <cell r="H7573">
            <v>0</v>
          </cell>
          <cell r="I7573">
            <v>7280</v>
          </cell>
          <cell r="J7573">
            <v>2</v>
          </cell>
          <cell r="K7573">
            <v>3</v>
          </cell>
          <cell r="L7573">
            <v>31811</v>
          </cell>
        </row>
        <row r="7574">
          <cell r="A7574">
            <v>8</v>
          </cell>
          <cell r="B7574">
            <v>6</v>
          </cell>
          <cell r="C7574">
            <v>0</v>
          </cell>
          <cell r="D7574">
            <v>0</v>
          </cell>
          <cell r="E7574">
            <v>2</v>
          </cell>
          <cell r="F7574">
            <v>5</v>
          </cell>
          <cell r="G7574">
            <v>0</v>
          </cell>
          <cell r="H7574">
            <v>0</v>
          </cell>
          <cell r="I7574">
            <v>7300</v>
          </cell>
          <cell r="J7574">
            <v>2</v>
          </cell>
          <cell r="K7574">
            <v>3</v>
          </cell>
          <cell r="L7574">
            <v>9238</v>
          </cell>
        </row>
        <row r="7575">
          <cell r="A7575">
            <v>8</v>
          </cell>
          <cell r="B7575">
            <v>6</v>
          </cell>
          <cell r="C7575">
            <v>0</v>
          </cell>
          <cell r="D7575">
            <v>0</v>
          </cell>
          <cell r="E7575">
            <v>2</v>
          </cell>
          <cell r="F7575">
            <v>5</v>
          </cell>
          <cell r="G7575">
            <v>0</v>
          </cell>
          <cell r="H7575">
            <v>0</v>
          </cell>
          <cell r="I7575">
            <v>7330</v>
          </cell>
          <cell r="J7575">
            <v>2</v>
          </cell>
          <cell r="K7575">
            <v>3</v>
          </cell>
          <cell r="L7575">
            <v>13195.75</v>
          </cell>
        </row>
        <row r="7576">
          <cell r="A7576">
            <v>8</v>
          </cell>
          <cell r="B7576">
            <v>6</v>
          </cell>
          <cell r="C7576">
            <v>0</v>
          </cell>
          <cell r="D7576">
            <v>0</v>
          </cell>
          <cell r="E7576">
            <v>2</v>
          </cell>
          <cell r="F7576">
            <v>5</v>
          </cell>
          <cell r="G7576">
            <v>0</v>
          </cell>
          <cell r="H7576">
            <v>0</v>
          </cell>
          <cell r="I7576">
            <v>7340</v>
          </cell>
          <cell r="J7576">
            <v>2</v>
          </cell>
          <cell r="K7576">
            <v>3</v>
          </cell>
          <cell r="L7576">
            <v>8379.14</v>
          </cell>
        </row>
        <row r="7577">
          <cell r="A7577">
            <v>8</v>
          </cell>
          <cell r="B7577">
            <v>6</v>
          </cell>
          <cell r="C7577">
            <v>0</v>
          </cell>
          <cell r="D7577">
            <v>0</v>
          </cell>
          <cell r="E7577">
            <v>2</v>
          </cell>
          <cell r="F7577">
            <v>5</v>
          </cell>
          <cell r="G7577">
            <v>0</v>
          </cell>
          <cell r="H7577">
            <v>0</v>
          </cell>
          <cell r="I7577">
            <v>7350</v>
          </cell>
          <cell r="J7577">
            <v>2</v>
          </cell>
          <cell r="K7577">
            <v>3</v>
          </cell>
          <cell r="L7577">
            <v>8842.17</v>
          </cell>
        </row>
        <row r="7578">
          <cell r="A7578">
            <v>8</v>
          </cell>
          <cell r="B7578">
            <v>6</v>
          </cell>
          <cell r="C7578">
            <v>0</v>
          </cell>
          <cell r="D7578">
            <v>0</v>
          </cell>
          <cell r="E7578">
            <v>2</v>
          </cell>
          <cell r="F7578">
            <v>5</v>
          </cell>
          <cell r="G7578">
            <v>0</v>
          </cell>
          <cell r="H7578">
            <v>0</v>
          </cell>
          <cell r="I7578">
            <v>7360</v>
          </cell>
          <cell r="J7578">
            <v>2</v>
          </cell>
          <cell r="K7578">
            <v>3</v>
          </cell>
          <cell r="L7578">
            <v>17035.61</v>
          </cell>
        </row>
        <row r="7579">
          <cell r="A7579">
            <v>8</v>
          </cell>
          <cell r="B7579">
            <v>6</v>
          </cell>
          <cell r="C7579">
            <v>0</v>
          </cell>
          <cell r="D7579">
            <v>0</v>
          </cell>
          <cell r="E7579">
            <v>2</v>
          </cell>
          <cell r="F7579">
            <v>5</v>
          </cell>
          <cell r="G7579">
            <v>0</v>
          </cell>
          <cell r="H7579">
            <v>0</v>
          </cell>
          <cell r="I7579">
            <v>7500</v>
          </cell>
          <cell r="J7579">
            <v>2</v>
          </cell>
          <cell r="K7579">
            <v>3</v>
          </cell>
          <cell r="L7579">
            <v>2645</v>
          </cell>
        </row>
        <row r="7580">
          <cell r="A7580">
            <v>8</v>
          </cell>
          <cell r="B7580">
            <v>6</v>
          </cell>
          <cell r="C7580">
            <v>0</v>
          </cell>
          <cell r="D7580">
            <v>0</v>
          </cell>
          <cell r="E7580">
            <v>2</v>
          </cell>
          <cell r="F7580">
            <v>5</v>
          </cell>
          <cell r="G7580">
            <v>0</v>
          </cell>
          <cell r="H7580">
            <v>0</v>
          </cell>
          <cell r="I7580">
            <v>7510</v>
          </cell>
          <cell r="J7580">
            <v>2</v>
          </cell>
          <cell r="K7580">
            <v>3</v>
          </cell>
          <cell r="L7580">
            <v>5282</v>
          </cell>
        </row>
        <row r="7581">
          <cell r="A7581">
            <v>8</v>
          </cell>
          <cell r="B7581">
            <v>6</v>
          </cell>
          <cell r="C7581">
            <v>0</v>
          </cell>
          <cell r="D7581">
            <v>0</v>
          </cell>
          <cell r="E7581">
            <v>2</v>
          </cell>
          <cell r="F7581">
            <v>5</v>
          </cell>
          <cell r="G7581">
            <v>0</v>
          </cell>
          <cell r="H7581">
            <v>0</v>
          </cell>
          <cell r="I7581">
            <v>7610</v>
          </cell>
          <cell r="J7581">
            <v>2</v>
          </cell>
          <cell r="K7581">
            <v>3</v>
          </cell>
          <cell r="L7581">
            <v>8448</v>
          </cell>
        </row>
        <row r="7582">
          <cell r="A7582">
            <v>8</v>
          </cell>
          <cell r="B7582">
            <v>6</v>
          </cell>
          <cell r="C7582">
            <v>0</v>
          </cell>
          <cell r="D7582">
            <v>0</v>
          </cell>
          <cell r="E7582">
            <v>2</v>
          </cell>
          <cell r="F7582">
            <v>5</v>
          </cell>
          <cell r="G7582">
            <v>0</v>
          </cell>
          <cell r="H7582">
            <v>0</v>
          </cell>
          <cell r="I7582">
            <v>7616</v>
          </cell>
          <cell r="J7582">
            <v>2</v>
          </cell>
          <cell r="K7582">
            <v>3</v>
          </cell>
          <cell r="L7582">
            <v>12803</v>
          </cell>
        </row>
        <row r="7583">
          <cell r="A7583">
            <v>8</v>
          </cell>
          <cell r="B7583">
            <v>6</v>
          </cell>
          <cell r="C7583">
            <v>0</v>
          </cell>
          <cell r="D7583">
            <v>0</v>
          </cell>
          <cell r="E7583">
            <v>2</v>
          </cell>
          <cell r="F7583">
            <v>5</v>
          </cell>
          <cell r="G7583">
            <v>0</v>
          </cell>
          <cell r="H7583">
            <v>0</v>
          </cell>
          <cell r="I7583">
            <v>7623</v>
          </cell>
          <cell r="J7583">
            <v>2</v>
          </cell>
          <cell r="K7583">
            <v>3</v>
          </cell>
          <cell r="L7583">
            <v>0</v>
          </cell>
        </row>
        <row r="7584">
          <cell r="A7584">
            <v>8</v>
          </cell>
          <cell r="B7584">
            <v>6</v>
          </cell>
          <cell r="C7584">
            <v>0</v>
          </cell>
          <cell r="D7584">
            <v>0</v>
          </cell>
          <cell r="E7584">
            <v>2</v>
          </cell>
          <cell r="F7584">
            <v>5</v>
          </cell>
          <cell r="G7584">
            <v>0</v>
          </cell>
          <cell r="H7584">
            <v>0</v>
          </cell>
          <cell r="I7584">
            <v>7900</v>
          </cell>
          <cell r="J7584">
            <v>2</v>
          </cell>
          <cell r="K7584">
            <v>3</v>
          </cell>
          <cell r="L7584">
            <v>0</v>
          </cell>
        </row>
        <row r="7585">
          <cell r="A7585">
            <v>8</v>
          </cell>
          <cell r="B7585">
            <v>6</v>
          </cell>
          <cell r="C7585">
            <v>0</v>
          </cell>
          <cell r="D7585">
            <v>0</v>
          </cell>
          <cell r="E7585">
            <v>2</v>
          </cell>
          <cell r="F7585">
            <v>5</v>
          </cell>
          <cell r="G7585">
            <v>0</v>
          </cell>
          <cell r="H7585">
            <v>0</v>
          </cell>
          <cell r="I7585">
            <v>7901</v>
          </cell>
          <cell r="J7585">
            <v>2</v>
          </cell>
          <cell r="K7585">
            <v>3</v>
          </cell>
          <cell r="L7585">
            <v>0</v>
          </cell>
        </row>
        <row r="7586">
          <cell r="A7586">
            <v>8</v>
          </cell>
          <cell r="B7586">
            <v>6</v>
          </cell>
          <cell r="C7586">
            <v>0</v>
          </cell>
          <cell r="D7586">
            <v>0</v>
          </cell>
          <cell r="E7586">
            <v>2</v>
          </cell>
          <cell r="F7586">
            <v>5</v>
          </cell>
          <cell r="G7586">
            <v>0</v>
          </cell>
          <cell r="H7586">
            <v>0</v>
          </cell>
          <cell r="I7586">
            <v>8004</v>
          </cell>
          <cell r="J7586">
            <v>2</v>
          </cell>
          <cell r="K7586">
            <v>3</v>
          </cell>
          <cell r="L7586">
            <v>0</v>
          </cell>
        </row>
        <row r="7587">
          <cell r="A7587">
            <v>8</v>
          </cell>
          <cell r="B7587">
            <v>6</v>
          </cell>
          <cell r="C7587">
            <v>0</v>
          </cell>
          <cell r="D7587">
            <v>0</v>
          </cell>
          <cell r="E7587">
            <v>2</v>
          </cell>
          <cell r="F7587">
            <v>5</v>
          </cell>
          <cell r="G7587">
            <v>0</v>
          </cell>
          <cell r="H7587">
            <v>0</v>
          </cell>
          <cell r="I7587">
            <v>8900</v>
          </cell>
          <cell r="J7587">
            <v>2</v>
          </cell>
          <cell r="K7587">
            <v>3</v>
          </cell>
          <cell r="L7587">
            <v>117111.28</v>
          </cell>
        </row>
        <row r="7588">
          <cell r="A7588">
            <v>8</v>
          </cell>
          <cell r="B7588">
            <v>6</v>
          </cell>
          <cell r="C7588">
            <v>0</v>
          </cell>
          <cell r="D7588">
            <v>0</v>
          </cell>
          <cell r="E7588">
            <v>2</v>
          </cell>
          <cell r="F7588">
            <v>5</v>
          </cell>
          <cell r="G7588">
            <v>1</v>
          </cell>
          <cell r="H7588">
            <v>0</v>
          </cell>
          <cell r="I7588">
            <v>8003</v>
          </cell>
          <cell r="J7588">
            <v>1</v>
          </cell>
          <cell r="K7588">
            <v>3</v>
          </cell>
          <cell r="L7588">
            <v>0</v>
          </cell>
        </row>
        <row r="7589">
          <cell r="A7589">
            <v>8</v>
          </cell>
          <cell r="B7589">
            <v>6</v>
          </cell>
          <cell r="C7589">
            <v>0</v>
          </cell>
          <cell r="D7589">
            <v>0</v>
          </cell>
          <cell r="E7589">
            <v>2</v>
          </cell>
          <cell r="F7589">
            <v>5</v>
          </cell>
          <cell r="G7589">
            <v>1</v>
          </cell>
          <cell r="H7589">
            <v>0</v>
          </cell>
          <cell r="I7589">
            <v>8200</v>
          </cell>
          <cell r="J7589">
            <v>1</v>
          </cell>
          <cell r="K7589">
            <v>3</v>
          </cell>
          <cell r="L7589">
            <v>1072857.0900000001</v>
          </cell>
        </row>
        <row r="7590">
          <cell r="A7590">
            <v>8</v>
          </cell>
          <cell r="B7590">
            <v>6</v>
          </cell>
          <cell r="C7590">
            <v>0</v>
          </cell>
          <cell r="D7590">
            <v>0</v>
          </cell>
          <cell r="E7590">
            <v>2</v>
          </cell>
          <cell r="F7590">
            <v>5</v>
          </cell>
          <cell r="G7590">
            <v>1</v>
          </cell>
          <cell r="H7590">
            <v>0</v>
          </cell>
          <cell r="I7590">
            <v>8400</v>
          </cell>
          <cell r="J7590">
            <v>1</v>
          </cell>
          <cell r="K7590">
            <v>3</v>
          </cell>
          <cell r="L7590">
            <v>0</v>
          </cell>
        </row>
        <row r="7591">
          <cell r="A7591">
            <v>8</v>
          </cell>
          <cell r="B7591">
            <v>6</v>
          </cell>
          <cell r="C7591">
            <v>0</v>
          </cell>
          <cell r="D7591">
            <v>0</v>
          </cell>
          <cell r="E7591">
            <v>2</v>
          </cell>
          <cell r="F7591">
            <v>5</v>
          </cell>
          <cell r="G7591">
            <v>1</v>
          </cell>
          <cell r="H7591">
            <v>0</v>
          </cell>
          <cell r="I7591">
            <v>8600</v>
          </cell>
          <cell r="J7591">
            <v>1</v>
          </cell>
          <cell r="K7591">
            <v>3</v>
          </cell>
          <cell r="L7591">
            <v>0</v>
          </cell>
        </row>
        <row r="7592">
          <cell r="A7592">
            <v>8</v>
          </cell>
          <cell r="B7592">
            <v>6</v>
          </cell>
          <cell r="C7592">
            <v>0</v>
          </cell>
          <cell r="D7592">
            <v>0</v>
          </cell>
          <cell r="E7592">
            <v>2</v>
          </cell>
          <cell r="F7592">
            <v>5</v>
          </cell>
          <cell r="G7592">
            <v>1</v>
          </cell>
          <cell r="H7592">
            <v>0</v>
          </cell>
          <cell r="I7592">
            <v>8900</v>
          </cell>
          <cell r="J7592">
            <v>1</v>
          </cell>
          <cell r="K7592">
            <v>3</v>
          </cell>
          <cell r="L7592">
            <v>0</v>
          </cell>
        </row>
        <row r="7593">
          <cell r="A7593">
            <v>8</v>
          </cell>
          <cell r="B7593">
            <v>6</v>
          </cell>
          <cell r="C7593">
            <v>0</v>
          </cell>
          <cell r="D7593">
            <v>0</v>
          </cell>
          <cell r="E7593">
            <v>2</v>
          </cell>
          <cell r="F7593">
            <v>5</v>
          </cell>
          <cell r="G7593">
            <v>1</v>
          </cell>
          <cell r="H7593">
            <v>0</v>
          </cell>
          <cell r="I7593">
            <v>9200</v>
          </cell>
          <cell r="J7593">
            <v>1</v>
          </cell>
          <cell r="K7593">
            <v>3</v>
          </cell>
          <cell r="L7593">
            <v>-881.68</v>
          </cell>
        </row>
        <row r="7594">
          <cell r="A7594">
            <v>8</v>
          </cell>
          <cell r="B7594">
            <v>6</v>
          </cell>
          <cell r="C7594">
            <v>0</v>
          </cell>
          <cell r="D7594">
            <v>0</v>
          </cell>
          <cell r="E7594">
            <v>2</v>
          </cell>
          <cell r="F7594">
            <v>5</v>
          </cell>
          <cell r="G7594">
            <v>2</v>
          </cell>
          <cell r="H7594">
            <v>0</v>
          </cell>
          <cell r="I7594">
            <v>8002</v>
          </cell>
          <cell r="J7594">
            <v>1</v>
          </cell>
          <cell r="K7594">
            <v>3</v>
          </cell>
          <cell r="L7594">
            <v>0</v>
          </cell>
        </row>
        <row r="7595">
          <cell r="A7595">
            <v>8</v>
          </cell>
          <cell r="B7595">
            <v>6</v>
          </cell>
          <cell r="C7595">
            <v>0</v>
          </cell>
          <cell r="D7595">
            <v>0</v>
          </cell>
          <cell r="E7595">
            <v>2</v>
          </cell>
          <cell r="F7595">
            <v>5</v>
          </cell>
          <cell r="G7595">
            <v>2</v>
          </cell>
          <cell r="H7595">
            <v>0</v>
          </cell>
          <cell r="I7595">
            <v>8003</v>
          </cell>
          <cell r="J7595">
            <v>1</v>
          </cell>
          <cell r="K7595">
            <v>3</v>
          </cell>
          <cell r="L7595">
            <v>0</v>
          </cell>
        </row>
        <row r="7596">
          <cell r="A7596">
            <v>8</v>
          </cell>
          <cell r="B7596">
            <v>6</v>
          </cell>
          <cell r="C7596">
            <v>0</v>
          </cell>
          <cell r="D7596">
            <v>0</v>
          </cell>
          <cell r="E7596">
            <v>2</v>
          </cell>
          <cell r="F7596">
            <v>5</v>
          </cell>
          <cell r="G7596">
            <v>2</v>
          </cell>
          <cell r="H7596">
            <v>0</v>
          </cell>
          <cell r="I7596">
            <v>8017</v>
          </cell>
          <cell r="J7596">
            <v>1</v>
          </cell>
          <cell r="K7596">
            <v>3</v>
          </cell>
          <cell r="L7596">
            <v>747</v>
          </cell>
        </row>
        <row r="7597">
          <cell r="A7597">
            <v>8</v>
          </cell>
          <cell r="B7597">
            <v>6</v>
          </cell>
          <cell r="C7597">
            <v>0</v>
          </cell>
          <cell r="D7597">
            <v>0</v>
          </cell>
          <cell r="E7597">
            <v>2</v>
          </cell>
          <cell r="F7597">
            <v>5</v>
          </cell>
          <cell r="G7597">
            <v>2</v>
          </cell>
          <cell r="H7597">
            <v>0</v>
          </cell>
          <cell r="I7597">
            <v>8200</v>
          </cell>
          <cell r="J7597">
            <v>1</v>
          </cell>
          <cell r="K7597">
            <v>3</v>
          </cell>
          <cell r="L7597">
            <v>442372.24</v>
          </cell>
        </row>
        <row r="7598">
          <cell r="A7598">
            <v>8</v>
          </cell>
          <cell r="B7598">
            <v>6</v>
          </cell>
          <cell r="C7598">
            <v>0</v>
          </cell>
          <cell r="D7598">
            <v>0</v>
          </cell>
          <cell r="E7598">
            <v>2</v>
          </cell>
          <cell r="F7598">
            <v>5</v>
          </cell>
          <cell r="G7598">
            <v>2</v>
          </cell>
          <cell r="H7598">
            <v>0</v>
          </cell>
          <cell r="I7598">
            <v>8700</v>
          </cell>
          <cell r="J7598">
            <v>1</v>
          </cell>
          <cell r="K7598">
            <v>3</v>
          </cell>
          <cell r="L7598">
            <v>0</v>
          </cell>
        </row>
        <row r="7599">
          <cell r="A7599">
            <v>8</v>
          </cell>
          <cell r="B7599">
            <v>6</v>
          </cell>
          <cell r="C7599">
            <v>0</v>
          </cell>
          <cell r="D7599">
            <v>0</v>
          </cell>
          <cell r="E7599">
            <v>2</v>
          </cell>
          <cell r="F7599">
            <v>5</v>
          </cell>
          <cell r="G7599">
            <v>3</v>
          </cell>
          <cell r="H7599">
            <v>0</v>
          </cell>
          <cell r="I7599">
            <v>8001</v>
          </cell>
          <cell r="J7599">
            <v>1</v>
          </cell>
          <cell r="K7599">
            <v>3</v>
          </cell>
          <cell r="L7599">
            <v>0</v>
          </cell>
        </row>
        <row r="7600">
          <cell r="A7600">
            <v>8</v>
          </cell>
          <cell r="B7600">
            <v>6</v>
          </cell>
          <cell r="C7600">
            <v>0</v>
          </cell>
          <cell r="D7600">
            <v>0</v>
          </cell>
          <cell r="E7600">
            <v>2</v>
          </cell>
          <cell r="F7600">
            <v>5</v>
          </cell>
          <cell r="G7600">
            <v>3</v>
          </cell>
          <cell r="H7600">
            <v>0</v>
          </cell>
          <cell r="I7600">
            <v>8002</v>
          </cell>
          <cell r="J7600">
            <v>1</v>
          </cell>
          <cell r="K7600">
            <v>3</v>
          </cell>
          <cell r="L7600">
            <v>1521.07</v>
          </cell>
        </row>
        <row r="7601">
          <cell r="A7601">
            <v>8</v>
          </cell>
          <cell r="B7601">
            <v>6</v>
          </cell>
          <cell r="C7601">
            <v>0</v>
          </cell>
          <cell r="D7601">
            <v>0</v>
          </cell>
          <cell r="E7601">
            <v>2</v>
          </cell>
          <cell r="F7601">
            <v>5</v>
          </cell>
          <cell r="G7601">
            <v>3</v>
          </cell>
          <cell r="H7601">
            <v>0</v>
          </cell>
          <cell r="I7601">
            <v>8003</v>
          </cell>
          <cell r="J7601">
            <v>1</v>
          </cell>
          <cell r="K7601">
            <v>3</v>
          </cell>
          <cell r="L7601">
            <v>0</v>
          </cell>
        </row>
        <row r="7602">
          <cell r="A7602">
            <v>8</v>
          </cell>
          <cell r="B7602">
            <v>6</v>
          </cell>
          <cell r="C7602">
            <v>0</v>
          </cell>
          <cell r="D7602">
            <v>0</v>
          </cell>
          <cell r="E7602">
            <v>2</v>
          </cell>
          <cell r="F7602">
            <v>5</v>
          </cell>
          <cell r="G7602">
            <v>3</v>
          </cell>
          <cell r="H7602">
            <v>0</v>
          </cell>
          <cell r="I7602">
            <v>8004</v>
          </cell>
          <cell r="J7602">
            <v>1</v>
          </cell>
          <cell r="K7602">
            <v>3</v>
          </cell>
          <cell r="L7602">
            <v>0</v>
          </cell>
        </row>
        <row r="7603">
          <cell r="A7603">
            <v>8</v>
          </cell>
          <cell r="B7603">
            <v>6</v>
          </cell>
          <cell r="C7603">
            <v>0</v>
          </cell>
          <cell r="D7603">
            <v>0</v>
          </cell>
          <cell r="E7603">
            <v>2</v>
          </cell>
          <cell r="F7603">
            <v>5</v>
          </cell>
          <cell r="G7603">
            <v>3</v>
          </cell>
          <cell r="H7603">
            <v>0</v>
          </cell>
          <cell r="I7603">
            <v>8007</v>
          </cell>
          <cell r="J7603">
            <v>1</v>
          </cell>
          <cell r="K7603">
            <v>3</v>
          </cell>
          <cell r="L7603">
            <v>0</v>
          </cell>
        </row>
        <row r="7604">
          <cell r="A7604">
            <v>8</v>
          </cell>
          <cell r="B7604">
            <v>6</v>
          </cell>
          <cell r="C7604">
            <v>0</v>
          </cell>
          <cell r="D7604">
            <v>0</v>
          </cell>
          <cell r="E7604">
            <v>2</v>
          </cell>
          <cell r="F7604">
            <v>5</v>
          </cell>
          <cell r="G7604">
            <v>3</v>
          </cell>
          <cell r="H7604">
            <v>0</v>
          </cell>
          <cell r="I7604">
            <v>8014</v>
          </cell>
          <cell r="J7604">
            <v>1</v>
          </cell>
          <cell r="K7604">
            <v>3</v>
          </cell>
          <cell r="L7604">
            <v>0</v>
          </cell>
        </row>
        <row r="7605">
          <cell r="A7605">
            <v>8</v>
          </cell>
          <cell r="B7605">
            <v>6</v>
          </cell>
          <cell r="C7605">
            <v>0</v>
          </cell>
          <cell r="D7605">
            <v>0</v>
          </cell>
          <cell r="E7605">
            <v>2</v>
          </cell>
          <cell r="F7605">
            <v>5</v>
          </cell>
          <cell r="G7605">
            <v>3</v>
          </cell>
          <cell r="H7605">
            <v>0</v>
          </cell>
          <cell r="I7605">
            <v>8015</v>
          </cell>
          <cell r="J7605">
            <v>1</v>
          </cell>
          <cell r="K7605">
            <v>3</v>
          </cell>
          <cell r="L7605">
            <v>450</v>
          </cell>
        </row>
        <row r="7606">
          <cell r="A7606">
            <v>8</v>
          </cell>
          <cell r="B7606">
            <v>6</v>
          </cell>
          <cell r="C7606">
            <v>0</v>
          </cell>
          <cell r="D7606">
            <v>0</v>
          </cell>
          <cell r="E7606">
            <v>2</v>
          </cell>
          <cell r="F7606">
            <v>5</v>
          </cell>
          <cell r="G7606">
            <v>3</v>
          </cell>
          <cell r="H7606">
            <v>0</v>
          </cell>
          <cell r="I7606">
            <v>8200</v>
          </cell>
          <cell r="J7606">
            <v>1</v>
          </cell>
          <cell r="K7606">
            <v>3</v>
          </cell>
          <cell r="L7606">
            <v>589973.87</v>
          </cell>
        </row>
        <row r="7607">
          <cell r="A7607">
            <v>8</v>
          </cell>
          <cell r="B7607">
            <v>6</v>
          </cell>
          <cell r="C7607">
            <v>0</v>
          </cell>
          <cell r="D7607">
            <v>0</v>
          </cell>
          <cell r="E7607">
            <v>2</v>
          </cell>
          <cell r="F7607">
            <v>5</v>
          </cell>
          <cell r="G7607">
            <v>3</v>
          </cell>
          <cell r="H7607">
            <v>0</v>
          </cell>
          <cell r="I7607">
            <v>8300</v>
          </cell>
          <cell r="J7607">
            <v>1</v>
          </cell>
          <cell r="K7607">
            <v>3</v>
          </cell>
          <cell r="L7607">
            <v>0</v>
          </cell>
        </row>
        <row r="7608">
          <cell r="A7608">
            <v>8</v>
          </cell>
          <cell r="B7608">
            <v>6</v>
          </cell>
          <cell r="C7608">
            <v>0</v>
          </cell>
          <cell r="D7608">
            <v>0</v>
          </cell>
          <cell r="E7608">
            <v>2</v>
          </cell>
          <cell r="F7608">
            <v>5</v>
          </cell>
          <cell r="G7608">
            <v>3</v>
          </cell>
          <cell r="H7608">
            <v>0</v>
          </cell>
          <cell r="I7608">
            <v>8400</v>
          </cell>
          <cell r="J7608">
            <v>1</v>
          </cell>
          <cell r="K7608">
            <v>3</v>
          </cell>
          <cell r="L7608">
            <v>0</v>
          </cell>
        </row>
        <row r="7609">
          <cell r="A7609">
            <v>8</v>
          </cell>
          <cell r="B7609">
            <v>6</v>
          </cell>
          <cell r="C7609">
            <v>0</v>
          </cell>
          <cell r="D7609">
            <v>0</v>
          </cell>
          <cell r="E7609">
            <v>2</v>
          </cell>
          <cell r="F7609">
            <v>5</v>
          </cell>
          <cell r="G7609">
            <v>3</v>
          </cell>
          <cell r="H7609">
            <v>0</v>
          </cell>
          <cell r="I7609">
            <v>8500</v>
          </cell>
          <cell r="J7609">
            <v>1</v>
          </cell>
          <cell r="K7609">
            <v>3</v>
          </cell>
          <cell r="L7609">
            <v>375</v>
          </cell>
        </row>
        <row r="7610">
          <cell r="A7610">
            <v>8</v>
          </cell>
          <cell r="B7610">
            <v>6</v>
          </cell>
          <cell r="C7610">
            <v>0</v>
          </cell>
          <cell r="D7610">
            <v>0</v>
          </cell>
          <cell r="E7610">
            <v>2</v>
          </cell>
          <cell r="F7610">
            <v>5</v>
          </cell>
          <cell r="G7610">
            <v>3</v>
          </cell>
          <cell r="H7610">
            <v>0</v>
          </cell>
          <cell r="I7610">
            <v>8700</v>
          </cell>
          <cell r="J7610">
            <v>1</v>
          </cell>
          <cell r="K7610">
            <v>3</v>
          </cell>
          <cell r="L7610">
            <v>417.32</v>
          </cell>
        </row>
        <row r="7611">
          <cell r="A7611">
            <v>8</v>
          </cell>
          <cell r="B7611">
            <v>6</v>
          </cell>
          <cell r="C7611">
            <v>0</v>
          </cell>
          <cell r="D7611">
            <v>0</v>
          </cell>
          <cell r="E7611">
            <v>2</v>
          </cell>
          <cell r="F7611">
            <v>5</v>
          </cell>
          <cell r="G7611">
            <v>3</v>
          </cell>
          <cell r="H7611">
            <v>0</v>
          </cell>
          <cell r="I7611">
            <v>8800</v>
          </cell>
          <cell r="J7611">
            <v>1</v>
          </cell>
          <cell r="K7611">
            <v>3</v>
          </cell>
          <cell r="L7611">
            <v>0</v>
          </cell>
        </row>
        <row r="7612">
          <cell r="A7612">
            <v>8</v>
          </cell>
          <cell r="B7612">
            <v>6</v>
          </cell>
          <cell r="C7612">
            <v>0</v>
          </cell>
          <cell r="D7612">
            <v>0</v>
          </cell>
          <cell r="E7612">
            <v>2</v>
          </cell>
          <cell r="F7612">
            <v>5</v>
          </cell>
          <cell r="G7612">
            <v>3</v>
          </cell>
          <cell r="H7612">
            <v>0</v>
          </cell>
          <cell r="I7612">
            <v>8900</v>
          </cell>
          <cell r="J7612">
            <v>1</v>
          </cell>
          <cell r="K7612">
            <v>3</v>
          </cell>
          <cell r="L7612">
            <v>0</v>
          </cell>
        </row>
        <row r="7613">
          <cell r="A7613">
            <v>8</v>
          </cell>
          <cell r="B7613">
            <v>6</v>
          </cell>
          <cell r="C7613">
            <v>0</v>
          </cell>
          <cell r="D7613">
            <v>0</v>
          </cell>
          <cell r="E7613">
            <v>2</v>
          </cell>
          <cell r="F7613">
            <v>5</v>
          </cell>
          <cell r="G7613">
            <v>3</v>
          </cell>
          <cell r="H7613">
            <v>0</v>
          </cell>
          <cell r="I7613">
            <v>9100</v>
          </cell>
          <cell r="J7613">
            <v>1</v>
          </cell>
          <cell r="K7613">
            <v>3</v>
          </cell>
          <cell r="L7613">
            <v>0</v>
          </cell>
        </row>
        <row r="7614">
          <cell r="A7614">
            <v>8</v>
          </cell>
          <cell r="B7614">
            <v>6</v>
          </cell>
          <cell r="C7614">
            <v>0</v>
          </cell>
          <cell r="D7614">
            <v>0</v>
          </cell>
          <cell r="E7614">
            <v>2</v>
          </cell>
          <cell r="F7614">
            <v>5</v>
          </cell>
          <cell r="G7614">
            <v>3</v>
          </cell>
          <cell r="H7614">
            <v>0</v>
          </cell>
          <cell r="I7614">
            <v>9200</v>
          </cell>
          <cell r="J7614">
            <v>1</v>
          </cell>
          <cell r="K7614">
            <v>3</v>
          </cell>
          <cell r="L7614">
            <v>0</v>
          </cell>
        </row>
        <row r="7615">
          <cell r="A7615">
            <v>8</v>
          </cell>
          <cell r="B7615">
            <v>6</v>
          </cell>
          <cell r="C7615">
            <v>0</v>
          </cell>
          <cell r="D7615">
            <v>0</v>
          </cell>
          <cell r="E7615">
            <v>2</v>
          </cell>
          <cell r="F7615">
            <v>5</v>
          </cell>
          <cell r="G7615">
            <v>3</v>
          </cell>
          <cell r="H7615">
            <v>0</v>
          </cell>
          <cell r="I7615">
            <v>9500</v>
          </cell>
          <cell r="J7615">
            <v>1</v>
          </cell>
          <cell r="K7615">
            <v>3</v>
          </cell>
          <cell r="L7615">
            <v>0</v>
          </cell>
        </row>
        <row r="7616">
          <cell r="A7616">
            <v>8</v>
          </cell>
          <cell r="B7616">
            <v>6</v>
          </cell>
          <cell r="C7616">
            <v>0</v>
          </cell>
          <cell r="D7616">
            <v>0</v>
          </cell>
          <cell r="E7616">
            <v>2</v>
          </cell>
          <cell r="F7616">
            <v>5</v>
          </cell>
          <cell r="G7616">
            <v>3</v>
          </cell>
          <cell r="H7616">
            <v>0</v>
          </cell>
          <cell r="I7616">
            <v>9800</v>
          </cell>
          <cell r="J7616">
            <v>1</v>
          </cell>
          <cell r="K7616">
            <v>3</v>
          </cell>
          <cell r="L7616">
            <v>0</v>
          </cell>
        </row>
        <row r="7617">
          <cell r="A7617">
            <v>8</v>
          </cell>
          <cell r="B7617">
            <v>6</v>
          </cell>
          <cell r="C7617">
            <v>0</v>
          </cell>
          <cell r="D7617">
            <v>0</v>
          </cell>
          <cell r="E7617">
            <v>2</v>
          </cell>
          <cell r="F7617">
            <v>5</v>
          </cell>
          <cell r="G7617">
            <v>3</v>
          </cell>
          <cell r="H7617">
            <v>0</v>
          </cell>
          <cell r="I7617">
            <v>9900</v>
          </cell>
          <cell r="J7617">
            <v>1</v>
          </cell>
          <cell r="K7617">
            <v>3</v>
          </cell>
          <cell r="L7617">
            <v>3476.5</v>
          </cell>
        </row>
        <row r="7618">
          <cell r="A7618">
            <v>8</v>
          </cell>
          <cell r="B7618">
            <v>6</v>
          </cell>
          <cell r="C7618">
            <v>0</v>
          </cell>
          <cell r="D7618">
            <v>0</v>
          </cell>
          <cell r="E7618">
            <v>2</v>
          </cell>
          <cell r="F7618">
            <v>6</v>
          </cell>
          <cell r="G7618">
            <v>0</v>
          </cell>
          <cell r="H7618">
            <v>0</v>
          </cell>
          <cell r="I7618">
            <v>8001</v>
          </cell>
          <cell r="J7618">
            <v>1</v>
          </cell>
          <cell r="K7618">
            <v>3</v>
          </cell>
          <cell r="L7618">
            <v>350</v>
          </cell>
        </row>
        <row r="7619">
          <cell r="A7619">
            <v>8</v>
          </cell>
          <cell r="B7619">
            <v>6</v>
          </cell>
          <cell r="C7619">
            <v>0</v>
          </cell>
          <cell r="D7619">
            <v>0</v>
          </cell>
          <cell r="E7619">
            <v>2</v>
          </cell>
          <cell r="F7619">
            <v>6</v>
          </cell>
          <cell r="G7619">
            <v>0</v>
          </cell>
          <cell r="H7619">
            <v>0</v>
          </cell>
          <cell r="I7619">
            <v>8002</v>
          </cell>
          <cell r="J7619">
            <v>1</v>
          </cell>
          <cell r="K7619">
            <v>3</v>
          </cell>
          <cell r="L7619">
            <v>12601.78</v>
          </cell>
        </row>
        <row r="7620">
          <cell r="A7620">
            <v>8</v>
          </cell>
          <cell r="B7620">
            <v>6</v>
          </cell>
          <cell r="C7620">
            <v>0</v>
          </cell>
          <cell r="D7620">
            <v>0</v>
          </cell>
          <cell r="E7620">
            <v>2</v>
          </cell>
          <cell r="F7620">
            <v>6</v>
          </cell>
          <cell r="G7620">
            <v>0</v>
          </cell>
          <cell r="H7620">
            <v>0</v>
          </cell>
          <cell r="I7620">
            <v>8004</v>
          </cell>
          <cell r="J7620">
            <v>1</v>
          </cell>
          <cell r="K7620">
            <v>3</v>
          </cell>
          <cell r="L7620">
            <v>200</v>
          </cell>
        </row>
        <row r="7621">
          <cell r="A7621">
            <v>8</v>
          </cell>
          <cell r="B7621">
            <v>6</v>
          </cell>
          <cell r="C7621">
            <v>0</v>
          </cell>
          <cell r="D7621">
            <v>0</v>
          </cell>
          <cell r="E7621">
            <v>2</v>
          </cell>
          <cell r="F7621">
            <v>6</v>
          </cell>
          <cell r="G7621">
            <v>0</v>
          </cell>
          <cell r="H7621">
            <v>0</v>
          </cell>
          <cell r="I7621">
            <v>8006</v>
          </cell>
          <cell r="J7621">
            <v>1</v>
          </cell>
          <cell r="K7621">
            <v>3</v>
          </cell>
          <cell r="L7621">
            <v>0</v>
          </cell>
        </row>
        <row r="7622">
          <cell r="A7622">
            <v>8</v>
          </cell>
          <cell r="B7622">
            <v>6</v>
          </cell>
          <cell r="C7622">
            <v>0</v>
          </cell>
          <cell r="D7622">
            <v>0</v>
          </cell>
          <cell r="E7622">
            <v>2</v>
          </cell>
          <cell r="F7622">
            <v>6</v>
          </cell>
          <cell r="G7622">
            <v>0</v>
          </cell>
          <cell r="H7622">
            <v>0</v>
          </cell>
          <cell r="I7622">
            <v>8007</v>
          </cell>
          <cell r="J7622">
            <v>1</v>
          </cell>
          <cell r="K7622">
            <v>3</v>
          </cell>
          <cell r="L7622">
            <v>80</v>
          </cell>
        </row>
        <row r="7623">
          <cell r="A7623">
            <v>8</v>
          </cell>
          <cell r="B7623">
            <v>6</v>
          </cell>
          <cell r="C7623">
            <v>0</v>
          </cell>
          <cell r="D7623">
            <v>0</v>
          </cell>
          <cell r="E7623">
            <v>2</v>
          </cell>
          <cell r="F7623">
            <v>6</v>
          </cell>
          <cell r="G7623">
            <v>0</v>
          </cell>
          <cell r="H7623">
            <v>0</v>
          </cell>
          <cell r="I7623">
            <v>8008</v>
          </cell>
          <cell r="J7623">
            <v>1</v>
          </cell>
          <cell r="K7623">
            <v>3</v>
          </cell>
          <cell r="L7623">
            <v>0</v>
          </cell>
        </row>
        <row r="7624">
          <cell r="A7624">
            <v>8</v>
          </cell>
          <cell r="B7624">
            <v>6</v>
          </cell>
          <cell r="C7624">
            <v>0</v>
          </cell>
          <cell r="D7624">
            <v>0</v>
          </cell>
          <cell r="E7624">
            <v>2</v>
          </cell>
          <cell r="F7624">
            <v>6</v>
          </cell>
          <cell r="G7624">
            <v>0</v>
          </cell>
          <cell r="H7624">
            <v>0</v>
          </cell>
          <cell r="I7624">
            <v>8009</v>
          </cell>
          <cell r="J7624">
            <v>1</v>
          </cell>
          <cell r="K7624">
            <v>3</v>
          </cell>
          <cell r="L7624">
            <v>300</v>
          </cell>
        </row>
        <row r="7625">
          <cell r="A7625">
            <v>8</v>
          </cell>
          <cell r="B7625">
            <v>6</v>
          </cell>
          <cell r="C7625">
            <v>0</v>
          </cell>
          <cell r="D7625">
            <v>0</v>
          </cell>
          <cell r="E7625">
            <v>2</v>
          </cell>
          <cell r="F7625">
            <v>6</v>
          </cell>
          <cell r="G7625">
            <v>0</v>
          </cell>
          <cell r="H7625">
            <v>0</v>
          </cell>
          <cell r="I7625">
            <v>8013</v>
          </cell>
          <cell r="J7625">
            <v>1</v>
          </cell>
          <cell r="K7625">
            <v>3</v>
          </cell>
          <cell r="L7625">
            <v>1200</v>
          </cell>
        </row>
        <row r="7626">
          <cell r="A7626">
            <v>8</v>
          </cell>
          <cell r="B7626">
            <v>6</v>
          </cell>
          <cell r="C7626">
            <v>0</v>
          </cell>
          <cell r="D7626">
            <v>0</v>
          </cell>
          <cell r="E7626">
            <v>2</v>
          </cell>
          <cell r="F7626">
            <v>6</v>
          </cell>
          <cell r="G7626">
            <v>0</v>
          </cell>
          <cell r="H7626">
            <v>0</v>
          </cell>
          <cell r="I7626">
            <v>8015</v>
          </cell>
          <cell r="J7626">
            <v>1</v>
          </cell>
          <cell r="K7626">
            <v>3</v>
          </cell>
          <cell r="L7626">
            <v>0</v>
          </cell>
        </row>
        <row r="7627">
          <cell r="A7627">
            <v>8</v>
          </cell>
          <cell r="B7627">
            <v>6</v>
          </cell>
          <cell r="C7627">
            <v>0</v>
          </cell>
          <cell r="D7627">
            <v>0</v>
          </cell>
          <cell r="E7627">
            <v>2</v>
          </cell>
          <cell r="F7627">
            <v>6</v>
          </cell>
          <cell r="G7627">
            <v>0</v>
          </cell>
          <cell r="H7627">
            <v>0</v>
          </cell>
          <cell r="I7627">
            <v>8100</v>
          </cell>
          <cell r="J7627">
            <v>1</v>
          </cell>
          <cell r="K7627">
            <v>3</v>
          </cell>
          <cell r="L7627">
            <v>9090</v>
          </cell>
        </row>
        <row r="7628">
          <cell r="A7628">
            <v>8</v>
          </cell>
          <cell r="B7628">
            <v>6</v>
          </cell>
          <cell r="C7628">
            <v>0</v>
          </cell>
          <cell r="D7628">
            <v>0</v>
          </cell>
          <cell r="E7628">
            <v>2</v>
          </cell>
          <cell r="F7628">
            <v>6</v>
          </cell>
          <cell r="G7628">
            <v>0</v>
          </cell>
          <cell r="H7628">
            <v>0</v>
          </cell>
          <cell r="I7628">
            <v>8200</v>
          </cell>
          <cell r="J7628">
            <v>1</v>
          </cell>
          <cell r="K7628">
            <v>3</v>
          </cell>
          <cell r="L7628">
            <v>1080</v>
          </cell>
        </row>
        <row r="7629">
          <cell r="A7629">
            <v>8</v>
          </cell>
          <cell r="B7629">
            <v>6</v>
          </cell>
          <cell r="C7629">
            <v>0</v>
          </cell>
          <cell r="D7629">
            <v>0</v>
          </cell>
          <cell r="E7629">
            <v>2</v>
          </cell>
          <cell r="F7629">
            <v>6</v>
          </cell>
          <cell r="G7629">
            <v>0</v>
          </cell>
          <cell r="H7629">
            <v>0</v>
          </cell>
          <cell r="I7629">
            <v>8300</v>
          </cell>
          <cell r="J7629">
            <v>1</v>
          </cell>
          <cell r="K7629">
            <v>3</v>
          </cell>
          <cell r="L7629">
            <v>7937.4</v>
          </cell>
        </row>
        <row r="7630">
          <cell r="A7630">
            <v>8</v>
          </cell>
          <cell r="B7630">
            <v>6</v>
          </cell>
          <cell r="C7630">
            <v>0</v>
          </cell>
          <cell r="D7630">
            <v>0</v>
          </cell>
          <cell r="E7630">
            <v>2</v>
          </cell>
          <cell r="F7630">
            <v>6</v>
          </cell>
          <cell r="G7630">
            <v>0</v>
          </cell>
          <cell r="H7630">
            <v>0</v>
          </cell>
          <cell r="I7630">
            <v>8400</v>
          </cell>
          <cell r="J7630">
            <v>1</v>
          </cell>
          <cell r="K7630">
            <v>3</v>
          </cell>
          <cell r="L7630">
            <v>6546.46</v>
          </cell>
        </row>
        <row r="7631">
          <cell r="A7631">
            <v>8</v>
          </cell>
          <cell r="B7631">
            <v>6</v>
          </cell>
          <cell r="C7631">
            <v>0</v>
          </cell>
          <cell r="D7631">
            <v>0</v>
          </cell>
          <cell r="E7631">
            <v>2</v>
          </cell>
          <cell r="F7631">
            <v>6</v>
          </cell>
          <cell r="G7631">
            <v>0</v>
          </cell>
          <cell r="H7631">
            <v>0</v>
          </cell>
          <cell r="I7631">
            <v>8500</v>
          </cell>
          <cell r="J7631">
            <v>1</v>
          </cell>
          <cell r="K7631">
            <v>3</v>
          </cell>
          <cell r="L7631">
            <v>360</v>
          </cell>
        </row>
        <row r="7632">
          <cell r="A7632">
            <v>8</v>
          </cell>
          <cell r="B7632">
            <v>6</v>
          </cell>
          <cell r="C7632">
            <v>0</v>
          </cell>
          <cell r="D7632">
            <v>0</v>
          </cell>
          <cell r="E7632">
            <v>2</v>
          </cell>
          <cell r="F7632">
            <v>6</v>
          </cell>
          <cell r="G7632">
            <v>0</v>
          </cell>
          <cell r="H7632">
            <v>0</v>
          </cell>
          <cell r="I7632">
            <v>8600</v>
          </cell>
          <cell r="J7632">
            <v>1</v>
          </cell>
          <cell r="K7632">
            <v>3</v>
          </cell>
          <cell r="L7632">
            <v>26195</v>
          </cell>
        </row>
        <row r="7633">
          <cell r="A7633">
            <v>8</v>
          </cell>
          <cell r="B7633">
            <v>6</v>
          </cell>
          <cell r="C7633">
            <v>0</v>
          </cell>
          <cell r="D7633">
            <v>0</v>
          </cell>
          <cell r="E7633">
            <v>2</v>
          </cell>
          <cell r="F7633">
            <v>6</v>
          </cell>
          <cell r="G7633">
            <v>0</v>
          </cell>
          <cell r="H7633">
            <v>0</v>
          </cell>
          <cell r="I7633">
            <v>8700</v>
          </cell>
          <cell r="J7633">
            <v>1</v>
          </cell>
          <cell r="K7633">
            <v>3</v>
          </cell>
          <cell r="L7633">
            <v>17218.77</v>
          </cell>
        </row>
        <row r="7634">
          <cell r="A7634">
            <v>8</v>
          </cell>
          <cell r="B7634">
            <v>6</v>
          </cell>
          <cell r="C7634">
            <v>0</v>
          </cell>
          <cell r="D7634">
            <v>0</v>
          </cell>
          <cell r="E7634">
            <v>2</v>
          </cell>
          <cell r="F7634">
            <v>6</v>
          </cell>
          <cell r="G7634">
            <v>0</v>
          </cell>
          <cell r="H7634">
            <v>0</v>
          </cell>
          <cell r="I7634">
            <v>8800</v>
          </cell>
          <cell r="J7634">
            <v>1</v>
          </cell>
          <cell r="K7634">
            <v>3</v>
          </cell>
          <cell r="L7634">
            <v>4264.6000000000004</v>
          </cell>
        </row>
        <row r="7635">
          <cell r="A7635">
            <v>8</v>
          </cell>
          <cell r="B7635">
            <v>6</v>
          </cell>
          <cell r="C7635">
            <v>0</v>
          </cell>
          <cell r="D7635">
            <v>0</v>
          </cell>
          <cell r="E7635">
            <v>2</v>
          </cell>
          <cell r="F7635">
            <v>6</v>
          </cell>
          <cell r="G7635">
            <v>0</v>
          </cell>
          <cell r="H7635">
            <v>0</v>
          </cell>
          <cell r="I7635">
            <v>8900</v>
          </cell>
          <cell r="J7635">
            <v>1</v>
          </cell>
          <cell r="K7635">
            <v>3</v>
          </cell>
          <cell r="L7635">
            <v>200</v>
          </cell>
        </row>
        <row r="7636">
          <cell r="A7636">
            <v>8</v>
          </cell>
          <cell r="B7636">
            <v>6</v>
          </cell>
          <cell r="C7636">
            <v>0</v>
          </cell>
          <cell r="D7636">
            <v>0</v>
          </cell>
          <cell r="E7636">
            <v>2</v>
          </cell>
          <cell r="F7636">
            <v>6</v>
          </cell>
          <cell r="G7636">
            <v>0</v>
          </cell>
          <cell r="H7636">
            <v>0</v>
          </cell>
          <cell r="I7636">
            <v>9000</v>
          </cell>
          <cell r="J7636">
            <v>1</v>
          </cell>
          <cell r="K7636">
            <v>3</v>
          </cell>
          <cell r="L7636">
            <v>870</v>
          </cell>
        </row>
        <row r="7637">
          <cell r="A7637">
            <v>8</v>
          </cell>
          <cell r="B7637">
            <v>6</v>
          </cell>
          <cell r="C7637">
            <v>0</v>
          </cell>
          <cell r="D7637">
            <v>0</v>
          </cell>
          <cell r="E7637">
            <v>2</v>
          </cell>
          <cell r="F7637">
            <v>6</v>
          </cell>
          <cell r="G7637">
            <v>0</v>
          </cell>
          <cell r="H7637">
            <v>0</v>
          </cell>
          <cell r="I7637">
            <v>9100</v>
          </cell>
          <cell r="J7637">
            <v>1</v>
          </cell>
          <cell r="K7637">
            <v>3</v>
          </cell>
          <cell r="L7637">
            <v>12869.6</v>
          </cell>
        </row>
        <row r="7638">
          <cell r="A7638">
            <v>8</v>
          </cell>
          <cell r="B7638">
            <v>6</v>
          </cell>
          <cell r="C7638">
            <v>0</v>
          </cell>
          <cell r="D7638">
            <v>0</v>
          </cell>
          <cell r="E7638">
            <v>2</v>
          </cell>
          <cell r="F7638">
            <v>6</v>
          </cell>
          <cell r="G7638">
            <v>0</v>
          </cell>
          <cell r="H7638">
            <v>0</v>
          </cell>
          <cell r="I7638">
            <v>9200</v>
          </cell>
          <cell r="J7638">
            <v>1</v>
          </cell>
          <cell r="K7638">
            <v>3</v>
          </cell>
          <cell r="L7638">
            <v>4744</v>
          </cell>
        </row>
        <row r="7639">
          <cell r="A7639">
            <v>8</v>
          </cell>
          <cell r="B7639">
            <v>6</v>
          </cell>
          <cell r="C7639">
            <v>0</v>
          </cell>
          <cell r="D7639">
            <v>0</v>
          </cell>
          <cell r="E7639">
            <v>2</v>
          </cell>
          <cell r="F7639">
            <v>6</v>
          </cell>
          <cell r="G7639">
            <v>0</v>
          </cell>
          <cell r="H7639">
            <v>0</v>
          </cell>
          <cell r="I7639">
            <v>9700</v>
          </cell>
          <cell r="J7639">
            <v>1</v>
          </cell>
          <cell r="K7639">
            <v>3</v>
          </cell>
          <cell r="L7639">
            <v>160</v>
          </cell>
        </row>
        <row r="7640">
          <cell r="A7640">
            <v>8</v>
          </cell>
          <cell r="B7640">
            <v>6</v>
          </cell>
          <cell r="C7640">
            <v>0</v>
          </cell>
          <cell r="D7640">
            <v>0</v>
          </cell>
          <cell r="E7640">
            <v>2</v>
          </cell>
          <cell r="F7640">
            <v>6</v>
          </cell>
          <cell r="G7640">
            <v>0</v>
          </cell>
          <cell r="H7640">
            <v>0</v>
          </cell>
          <cell r="I7640">
            <v>9800</v>
          </cell>
          <cell r="J7640">
            <v>1</v>
          </cell>
          <cell r="K7640">
            <v>3</v>
          </cell>
          <cell r="L7640">
            <v>5182.97</v>
          </cell>
        </row>
        <row r="7641">
          <cell r="A7641">
            <v>8</v>
          </cell>
          <cell r="B7641">
            <v>6</v>
          </cell>
          <cell r="C7641">
            <v>0</v>
          </cell>
          <cell r="D7641">
            <v>0</v>
          </cell>
          <cell r="E7641">
            <v>2</v>
          </cell>
          <cell r="F7641">
            <v>6</v>
          </cell>
          <cell r="G7641">
            <v>0</v>
          </cell>
          <cell r="H7641">
            <v>0</v>
          </cell>
          <cell r="I7641">
            <v>9900</v>
          </cell>
          <cell r="J7641">
            <v>1</v>
          </cell>
          <cell r="K7641">
            <v>3</v>
          </cell>
          <cell r="L7641">
            <v>5680</v>
          </cell>
        </row>
        <row r="7642">
          <cell r="A7642">
            <v>8</v>
          </cell>
          <cell r="B7642">
            <v>6</v>
          </cell>
          <cell r="C7642">
            <v>0</v>
          </cell>
          <cell r="D7642">
            <v>0</v>
          </cell>
          <cell r="E7642">
            <v>2</v>
          </cell>
          <cell r="F7642">
            <v>7</v>
          </cell>
          <cell r="G7642">
            <v>0</v>
          </cell>
          <cell r="H7642">
            <v>0</v>
          </cell>
          <cell r="I7642">
            <v>8400</v>
          </cell>
          <cell r="J7642">
            <v>1</v>
          </cell>
          <cell r="K7642">
            <v>3</v>
          </cell>
          <cell r="L7642">
            <v>0</v>
          </cell>
        </row>
        <row r="7643">
          <cell r="A7643">
            <v>8</v>
          </cell>
          <cell r="B7643">
            <v>6</v>
          </cell>
          <cell r="C7643">
            <v>0</v>
          </cell>
          <cell r="D7643">
            <v>0</v>
          </cell>
          <cell r="E7643">
            <v>2</v>
          </cell>
          <cell r="F7643">
            <v>7</v>
          </cell>
          <cell r="G7643">
            <v>0</v>
          </cell>
          <cell r="H7643">
            <v>0</v>
          </cell>
          <cell r="I7643">
            <v>9100</v>
          </cell>
          <cell r="J7643">
            <v>1</v>
          </cell>
          <cell r="K7643">
            <v>3</v>
          </cell>
          <cell r="L7643">
            <v>51793.71</v>
          </cell>
        </row>
        <row r="7644">
          <cell r="A7644">
            <v>8</v>
          </cell>
          <cell r="B7644">
            <v>6</v>
          </cell>
          <cell r="C7644">
            <v>0</v>
          </cell>
          <cell r="D7644">
            <v>0</v>
          </cell>
          <cell r="E7644">
            <v>2</v>
          </cell>
          <cell r="F7644">
            <v>8</v>
          </cell>
          <cell r="G7644">
            <v>0</v>
          </cell>
          <cell r="H7644">
            <v>0</v>
          </cell>
          <cell r="I7644">
            <v>8800</v>
          </cell>
          <cell r="J7644">
            <v>1</v>
          </cell>
          <cell r="K7644">
            <v>3</v>
          </cell>
          <cell r="L7644">
            <v>0</v>
          </cell>
        </row>
        <row r="7645">
          <cell r="A7645">
            <v>8</v>
          </cell>
          <cell r="B7645">
            <v>6</v>
          </cell>
          <cell r="C7645">
            <v>0</v>
          </cell>
          <cell r="D7645">
            <v>0</v>
          </cell>
          <cell r="E7645">
            <v>2</v>
          </cell>
          <cell r="F7645">
            <v>8</v>
          </cell>
          <cell r="G7645">
            <v>0</v>
          </cell>
          <cell r="H7645">
            <v>0</v>
          </cell>
          <cell r="I7645">
            <v>9100</v>
          </cell>
          <cell r="J7645">
            <v>1</v>
          </cell>
          <cell r="K7645">
            <v>3</v>
          </cell>
          <cell r="L7645">
            <v>0</v>
          </cell>
        </row>
        <row r="7646">
          <cell r="A7646">
            <v>8</v>
          </cell>
          <cell r="B7646">
            <v>6</v>
          </cell>
          <cell r="C7646">
            <v>0</v>
          </cell>
          <cell r="D7646">
            <v>0</v>
          </cell>
          <cell r="E7646">
            <v>2</v>
          </cell>
          <cell r="F7646">
            <v>9</v>
          </cell>
          <cell r="G7646">
            <v>0</v>
          </cell>
          <cell r="H7646">
            <v>0</v>
          </cell>
          <cell r="I7646">
            <v>8300</v>
          </cell>
          <cell r="J7646">
            <v>1</v>
          </cell>
          <cell r="K7646">
            <v>3</v>
          </cell>
          <cell r="L7646">
            <v>5000</v>
          </cell>
        </row>
        <row r="7647">
          <cell r="A7647">
            <v>8</v>
          </cell>
          <cell r="B7647">
            <v>6</v>
          </cell>
          <cell r="C7647">
            <v>0</v>
          </cell>
          <cell r="D7647">
            <v>0</v>
          </cell>
          <cell r="E7647">
            <v>2</v>
          </cell>
          <cell r="F7647">
            <v>9</v>
          </cell>
          <cell r="G7647">
            <v>0</v>
          </cell>
          <cell r="H7647">
            <v>0</v>
          </cell>
          <cell r="I7647">
            <v>9500</v>
          </cell>
          <cell r="J7647">
            <v>1</v>
          </cell>
          <cell r="K7647">
            <v>3</v>
          </cell>
          <cell r="L7647">
            <v>0</v>
          </cell>
        </row>
        <row r="7648">
          <cell r="A7648">
            <v>8</v>
          </cell>
          <cell r="B7648">
            <v>6</v>
          </cell>
          <cell r="C7648">
            <v>0</v>
          </cell>
          <cell r="D7648">
            <v>0</v>
          </cell>
          <cell r="E7648">
            <v>3</v>
          </cell>
          <cell r="F7648">
            <v>0</v>
          </cell>
          <cell r="G7648">
            <v>0</v>
          </cell>
          <cell r="H7648">
            <v>0</v>
          </cell>
          <cell r="I7648">
            <v>7018</v>
          </cell>
          <cell r="J7648">
            <v>1</v>
          </cell>
          <cell r="K7648">
            <v>3</v>
          </cell>
          <cell r="L7648">
            <v>0</v>
          </cell>
        </row>
        <row r="7649">
          <cell r="A7649">
            <v>8</v>
          </cell>
          <cell r="B7649">
            <v>6</v>
          </cell>
          <cell r="C7649">
            <v>0</v>
          </cell>
          <cell r="D7649">
            <v>0</v>
          </cell>
          <cell r="E7649">
            <v>3</v>
          </cell>
          <cell r="F7649">
            <v>0</v>
          </cell>
          <cell r="G7649">
            <v>0</v>
          </cell>
          <cell r="H7649">
            <v>0</v>
          </cell>
          <cell r="I7649">
            <v>8200</v>
          </cell>
          <cell r="J7649">
            <v>1</v>
          </cell>
          <cell r="K7649">
            <v>3</v>
          </cell>
          <cell r="L7649">
            <v>1500</v>
          </cell>
        </row>
        <row r="7650">
          <cell r="A7650">
            <v>8</v>
          </cell>
          <cell r="B7650">
            <v>6</v>
          </cell>
          <cell r="C7650">
            <v>0</v>
          </cell>
          <cell r="D7650">
            <v>0</v>
          </cell>
          <cell r="E7650">
            <v>3</v>
          </cell>
          <cell r="F7650">
            <v>0</v>
          </cell>
          <cell r="G7650">
            <v>0</v>
          </cell>
          <cell r="H7650">
            <v>0</v>
          </cell>
          <cell r="I7650">
            <v>8300</v>
          </cell>
          <cell r="J7650">
            <v>1</v>
          </cell>
          <cell r="K7650">
            <v>3</v>
          </cell>
          <cell r="L7650">
            <v>0</v>
          </cell>
        </row>
        <row r="7651">
          <cell r="A7651">
            <v>8</v>
          </cell>
          <cell r="B7651">
            <v>6</v>
          </cell>
          <cell r="C7651">
            <v>0</v>
          </cell>
          <cell r="D7651">
            <v>0</v>
          </cell>
          <cell r="E7651">
            <v>3</v>
          </cell>
          <cell r="F7651">
            <v>0</v>
          </cell>
          <cell r="G7651">
            <v>0</v>
          </cell>
          <cell r="H7651">
            <v>0</v>
          </cell>
          <cell r="I7651">
            <v>8400</v>
          </cell>
          <cell r="J7651">
            <v>1</v>
          </cell>
          <cell r="K7651">
            <v>3</v>
          </cell>
          <cell r="L7651">
            <v>0</v>
          </cell>
        </row>
        <row r="7652">
          <cell r="A7652">
            <v>8</v>
          </cell>
          <cell r="B7652">
            <v>6</v>
          </cell>
          <cell r="C7652">
            <v>0</v>
          </cell>
          <cell r="D7652">
            <v>0</v>
          </cell>
          <cell r="E7652">
            <v>3</v>
          </cell>
          <cell r="F7652">
            <v>0</v>
          </cell>
          <cell r="G7652">
            <v>0</v>
          </cell>
          <cell r="H7652">
            <v>0</v>
          </cell>
          <cell r="I7652">
            <v>9100</v>
          </cell>
          <cell r="J7652">
            <v>1</v>
          </cell>
          <cell r="K7652">
            <v>3</v>
          </cell>
          <cell r="L7652">
            <v>33341.120000000003</v>
          </cell>
        </row>
        <row r="7653">
          <cell r="A7653">
            <v>8</v>
          </cell>
          <cell r="B7653">
            <v>6</v>
          </cell>
          <cell r="C7653">
            <v>0</v>
          </cell>
          <cell r="D7653">
            <v>0</v>
          </cell>
          <cell r="E7653">
            <v>3</v>
          </cell>
          <cell r="F7653">
            <v>1</v>
          </cell>
          <cell r="G7653">
            <v>0</v>
          </cell>
          <cell r="H7653">
            <v>0</v>
          </cell>
          <cell r="I7653">
            <v>8300</v>
          </cell>
          <cell r="J7653">
            <v>1</v>
          </cell>
          <cell r="K7653">
            <v>3</v>
          </cell>
          <cell r="L7653">
            <v>0</v>
          </cell>
        </row>
        <row r="7654">
          <cell r="A7654">
            <v>8</v>
          </cell>
          <cell r="B7654">
            <v>6</v>
          </cell>
          <cell r="C7654">
            <v>0</v>
          </cell>
          <cell r="D7654">
            <v>0</v>
          </cell>
          <cell r="E7654">
            <v>3</v>
          </cell>
          <cell r="F7654">
            <v>2</v>
          </cell>
          <cell r="G7654">
            <v>0</v>
          </cell>
          <cell r="H7654">
            <v>0</v>
          </cell>
          <cell r="I7654">
            <v>8200</v>
          </cell>
          <cell r="J7654">
            <v>1</v>
          </cell>
          <cell r="K7654">
            <v>3</v>
          </cell>
          <cell r="L7654">
            <v>15200</v>
          </cell>
        </row>
        <row r="7655">
          <cell r="A7655">
            <v>8</v>
          </cell>
          <cell r="B7655">
            <v>6</v>
          </cell>
          <cell r="C7655">
            <v>0</v>
          </cell>
          <cell r="D7655">
            <v>0</v>
          </cell>
          <cell r="E7655">
            <v>3</v>
          </cell>
          <cell r="F7655">
            <v>2</v>
          </cell>
          <cell r="G7655">
            <v>0</v>
          </cell>
          <cell r="H7655">
            <v>0</v>
          </cell>
          <cell r="I7655">
            <v>8300</v>
          </cell>
          <cell r="J7655">
            <v>1</v>
          </cell>
          <cell r="K7655">
            <v>3</v>
          </cell>
          <cell r="L7655">
            <v>0</v>
          </cell>
        </row>
        <row r="7656">
          <cell r="A7656">
            <v>8</v>
          </cell>
          <cell r="B7656">
            <v>6</v>
          </cell>
          <cell r="C7656">
            <v>0</v>
          </cell>
          <cell r="D7656">
            <v>0</v>
          </cell>
          <cell r="E7656">
            <v>3</v>
          </cell>
          <cell r="F7656">
            <v>2</v>
          </cell>
          <cell r="G7656">
            <v>0</v>
          </cell>
          <cell r="H7656">
            <v>0</v>
          </cell>
          <cell r="I7656">
            <v>9200</v>
          </cell>
          <cell r="J7656">
            <v>1</v>
          </cell>
          <cell r="K7656">
            <v>3</v>
          </cell>
          <cell r="L7656">
            <v>0</v>
          </cell>
        </row>
        <row r="7657">
          <cell r="A7657">
            <v>8</v>
          </cell>
          <cell r="B7657">
            <v>6</v>
          </cell>
          <cell r="C7657">
            <v>0</v>
          </cell>
          <cell r="D7657">
            <v>0</v>
          </cell>
          <cell r="E7657">
            <v>3</v>
          </cell>
          <cell r="F7657">
            <v>4</v>
          </cell>
          <cell r="G7657">
            <v>0</v>
          </cell>
          <cell r="H7657">
            <v>0</v>
          </cell>
          <cell r="I7657">
            <v>8300</v>
          </cell>
          <cell r="J7657">
            <v>1</v>
          </cell>
          <cell r="K7657">
            <v>3</v>
          </cell>
          <cell r="L7657">
            <v>0</v>
          </cell>
        </row>
        <row r="7658">
          <cell r="A7658">
            <v>8</v>
          </cell>
          <cell r="B7658">
            <v>6</v>
          </cell>
          <cell r="C7658">
            <v>0</v>
          </cell>
          <cell r="D7658">
            <v>0</v>
          </cell>
          <cell r="E7658">
            <v>3</v>
          </cell>
          <cell r="F7658">
            <v>4</v>
          </cell>
          <cell r="G7658">
            <v>0</v>
          </cell>
          <cell r="H7658">
            <v>0</v>
          </cell>
          <cell r="I7658">
            <v>9100</v>
          </cell>
          <cell r="J7658">
            <v>1</v>
          </cell>
          <cell r="K7658">
            <v>3</v>
          </cell>
          <cell r="L7658">
            <v>0</v>
          </cell>
        </row>
        <row r="7659">
          <cell r="A7659">
            <v>8</v>
          </cell>
          <cell r="B7659">
            <v>6</v>
          </cell>
          <cell r="C7659">
            <v>0</v>
          </cell>
          <cell r="D7659">
            <v>0</v>
          </cell>
          <cell r="E7659">
            <v>3</v>
          </cell>
          <cell r="F7659">
            <v>5</v>
          </cell>
          <cell r="G7659">
            <v>0</v>
          </cell>
          <cell r="H7659">
            <v>0</v>
          </cell>
          <cell r="I7659">
            <v>8300</v>
          </cell>
          <cell r="J7659">
            <v>1</v>
          </cell>
          <cell r="K7659">
            <v>3</v>
          </cell>
          <cell r="L7659">
            <v>0</v>
          </cell>
        </row>
        <row r="7660">
          <cell r="A7660">
            <v>8</v>
          </cell>
          <cell r="B7660">
            <v>6</v>
          </cell>
          <cell r="C7660">
            <v>0</v>
          </cell>
          <cell r="D7660">
            <v>0</v>
          </cell>
          <cell r="E7660">
            <v>3</v>
          </cell>
          <cell r="F7660">
            <v>6</v>
          </cell>
          <cell r="G7660">
            <v>0</v>
          </cell>
          <cell r="H7660">
            <v>0</v>
          </cell>
          <cell r="I7660">
            <v>8300</v>
          </cell>
          <cell r="J7660">
            <v>1</v>
          </cell>
          <cell r="K7660">
            <v>3</v>
          </cell>
          <cell r="L7660">
            <v>0</v>
          </cell>
        </row>
        <row r="7661">
          <cell r="A7661">
            <v>8</v>
          </cell>
          <cell r="B7661">
            <v>6</v>
          </cell>
          <cell r="C7661">
            <v>0</v>
          </cell>
          <cell r="D7661">
            <v>0</v>
          </cell>
          <cell r="E7661">
            <v>3</v>
          </cell>
          <cell r="F7661">
            <v>6</v>
          </cell>
          <cell r="G7661">
            <v>0</v>
          </cell>
          <cell r="H7661">
            <v>0</v>
          </cell>
          <cell r="I7661">
            <v>1000</v>
          </cell>
          <cell r="J7661">
            <v>2</v>
          </cell>
          <cell r="K7661">
            <v>3</v>
          </cell>
          <cell r="L7661">
            <v>0</v>
          </cell>
        </row>
        <row r="7662">
          <cell r="A7662">
            <v>8</v>
          </cell>
          <cell r="B7662">
            <v>6</v>
          </cell>
          <cell r="C7662">
            <v>0</v>
          </cell>
          <cell r="D7662">
            <v>0</v>
          </cell>
          <cell r="E7662">
            <v>3</v>
          </cell>
          <cell r="F7662">
            <v>6</v>
          </cell>
          <cell r="G7662">
            <v>0</v>
          </cell>
          <cell r="H7662">
            <v>0</v>
          </cell>
          <cell r="I7662">
            <v>1102</v>
          </cell>
          <cell r="J7662">
            <v>2</v>
          </cell>
          <cell r="K7662">
            <v>3</v>
          </cell>
          <cell r="L7662">
            <v>0</v>
          </cell>
        </row>
        <row r="7663">
          <cell r="A7663">
            <v>8</v>
          </cell>
          <cell r="B7663">
            <v>6</v>
          </cell>
          <cell r="C7663">
            <v>0</v>
          </cell>
          <cell r="D7663">
            <v>0</v>
          </cell>
          <cell r="E7663">
            <v>3</v>
          </cell>
          <cell r="F7663">
            <v>6</v>
          </cell>
          <cell r="G7663">
            <v>0</v>
          </cell>
          <cell r="H7663">
            <v>0</v>
          </cell>
          <cell r="I7663">
            <v>2000</v>
          </cell>
          <cell r="J7663">
            <v>2</v>
          </cell>
          <cell r="K7663">
            <v>3</v>
          </cell>
          <cell r="L7663">
            <v>0</v>
          </cell>
        </row>
        <row r="7664">
          <cell r="A7664">
            <v>8</v>
          </cell>
          <cell r="B7664">
            <v>6</v>
          </cell>
          <cell r="C7664">
            <v>0</v>
          </cell>
          <cell r="D7664">
            <v>0</v>
          </cell>
          <cell r="E7664">
            <v>3</v>
          </cell>
          <cell r="F7664">
            <v>6</v>
          </cell>
          <cell r="G7664">
            <v>0</v>
          </cell>
          <cell r="H7664">
            <v>0</v>
          </cell>
          <cell r="I7664">
            <v>2011</v>
          </cell>
          <cell r="J7664">
            <v>2</v>
          </cell>
          <cell r="K7664">
            <v>3</v>
          </cell>
          <cell r="L7664">
            <v>0</v>
          </cell>
        </row>
        <row r="7665">
          <cell r="A7665">
            <v>8</v>
          </cell>
          <cell r="B7665">
            <v>6</v>
          </cell>
          <cell r="C7665">
            <v>0</v>
          </cell>
          <cell r="D7665">
            <v>0</v>
          </cell>
          <cell r="E7665">
            <v>3</v>
          </cell>
          <cell r="F7665">
            <v>6</v>
          </cell>
          <cell r="G7665">
            <v>0</v>
          </cell>
          <cell r="H7665">
            <v>0</v>
          </cell>
          <cell r="I7665">
            <v>2021</v>
          </cell>
          <cell r="J7665">
            <v>2</v>
          </cell>
          <cell r="K7665">
            <v>3</v>
          </cell>
          <cell r="L7665">
            <v>0</v>
          </cell>
        </row>
        <row r="7666">
          <cell r="A7666">
            <v>8</v>
          </cell>
          <cell r="B7666">
            <v>6</v>
          </cell>
          <cell r="C7666">
            <v>0</v>
          </cell>
          <cell r="D7666">
            <v>0</v>
          </cell>
          <cell r="E7666">
            <v>3</v>
          </cell>
          <cell r="F7666">
            <v>6</v>
          </cell>
          <cell r="G7666">
            <v>0</v>
          </cell>
          <cell r="H7666">
            <v>0</v>
          </cell>
          <cell r="I7666">
            <v>2022</v>
          </cell>
          <cell r="J7666">
            <v>2</v>
          </cell>
          <cell r="K7666">
            <v>3</v>
          </cell>
          <cell r="L7666">
            <v>0</v>
          </cell>
        </row>
        <row r="7667">
          <cell r="A7667">
            <v>8</v>
          </cell>
          <cell r="B7667">
            <v>6</v>
          </cell>
          <cell r="C7667">
            <v>0</v>
          </cell>
          <cell r="D7667">
            <v>0</v>
          </cell>
          <cell r="E7667">
            <v>3</v>
          </cell>
          <cell r="F7667">
            <v>6</v>
          </cell>
          <cell r="G7667">
            <v>0</v>
          </cell>
          <cell r="H7667">
            <v>0</v>
          </cell>
          <cell r="I7667">
            <v>2023</v>
          </cell>
          <cell r="J7667">
            <v>2</v>
          </cell>
          <cell r="K7667">
            <v>3</v>
          </cell>
          <cell r="L7667">
            <v>0</v>
          </cell>
        </row>
        <row r="7668">
          <cell r="A7668">
            <v>8</v>
          </cell>
          <cell r="B7668">
            <v>6</v>
          </cell>
          <cell r="C7668">
            <v>0</v>
          </cell>
          <cell r="D7668">
            <v>0</v>
          </cell>
          <cell r="E7668">
            <v>3</v>
          </cell>
          <cell r="F7668">
            <v>6</v>
          </cell>
          <cell r="G7668">
            <v>0</v>
          </cell>
          <cell r="H7668">
            <v>0</v>
          </cell>
          <cell r="I7668">
            <v>2024</v>
          </cell>
          <cell r="J7668">
            <v>2</v>
          </cell>
          <cell r="K7668">
            <v>3</v>
          </cell>
          <cell r="L7668">
            <v>0</v>
          </cell>
        </row>
        <row r="7669">
          <cell r="A7669">
            <v>8</v>
          </cell>
          <cell r="B7669">
            <v>6</v>
          </cell>
          <cell r="C7669">
            <v>0</v>
          </cell>
          <cell r="D7669">
            <v>0</v>
          </cell>
          <cell r="E7669">
            <v>3</v>
          </cell>
          <cell r="F7669">
            <v>6</v>
          </cell>
          <cell r="G7669">
            <v>0</v>
          </cell>
          <cell r="H7669">
            <v>0</v>
          </cell>
          <cell r="I7669">
            <v>2026</v>
          </cell>
          <cell r="J7669">
            <v>2</v>
          </cell>
          <cell r="K7669">
            <v>3</v>
          </cell>
          <cell r="L7669">
            <v>0</v>
          </cell>
        </row>
        <row r="7670">
          <cell r="A7670">
            <v>8</v>
          </cell>
          <cell r="B7670">
            <v>6</v>
          </cell>
          <cell r="C7670">
            <v>0</v>
          </cell>
          <cell r="D7670">
            <v>0</v>
          </cell>
          <cell r="E7670">
            <v>3</v>
          </cell>
          <cell r="F7670">
            <v>6</v>
          </cell>
          <cell r="G7670">
            <v>0</v>
          </cell>
          <cell r="H7670">
            <v>0</v>
          </cell>
          <cell r="I7670">
            <v>2028</v>
          </cell>
          <cell r="J7670">
            <v>2</v>
          </cell>
          <cell r="K7670">
            <v>3</v>
          </cell>
          <cell r="L7670">
            <v>0</v>
          </cell>
        </row>
        <row r="7671">
          <cell r="A7671">
            <v>8</v>
          </cell>
          <cell r="B7671">
            <v>6</v>
          </cell>
          <cell r="C7671">
            <v>0</v>
          </cell>
          <cell r="D7671">
            <v>0</v>
          </cell>
          <cell r="E7671">
            <v>3</v>
          </cell>
          <cell r="F7671">
            <v>6</v>
          </cell>
          <cell r="G7671">
            <v>0</v>
          </cell>
          <cell r="H7671">
            <v>0</v>
          </cell>
          <cell r="I7671">
            <v>2029</v>
          </cell>
          <cell r="J7671">
            <v>2</v>
          </cell>
          <cell r="K7671">
            <v>3</v>
          </cell>
          <cell r="L7671">
            <v>0</v>
          </cell>
        </row>
        <row r="7672">
          <cell r="A7672">
            <v>8</v>
          </cell>
          <cell r="B7672">
            <v>6</v>
          </cell>
          <cell r="C7672">
            <v>0</v>
          </cell>
          <cell r="D7672">
            <v>0</v>
          </cell>
          <cell r="E7672">
            <v>3</v>
          </cell>
          <cell r="F7672">
            <v>6</v>
          </cell>
          <cell r="G7672">
            <v>0</v>
          </cell>
          <cell r="H7672">
            <v>0</v>
          </cell>
          <cell r="I7672">
            <v>2421</v>
          </cell>
          <cell r="J7672">
            <v>2</v>
          </cell>
          <cell r="K7672">
            <v>3</v>
          </cell>
          <cell r="L7672">
            <v>0</v>
          </cell>
        </row>
        <row r="7673">
          <cell r="A7673">
            <v>8</v>
          </cell>
          <cell r="B7673">
            <v>6</v>
          </cell>
          <cell r="C7673">
            <v>0</v>
          </cell>
          <cell r="D7673">
            <v>0</v>
          </cell>
          <cell r="E7673">
            <v>3</v>
          </cell>
          <cell r="F7673">
            <v>6</v>
          </cell>
          <cell r="G7673">
            <v>0</v>
          </cell>
          <cell r="H7673">
            <v>0</v>
          </cell>
          <cell r="I7673">
            <v>2431</v>
          </cell>
          <cell r="J7673">
            <v>2</v>
          </cell>
          <cell r="K7673">
            <v>3</v>
          </cell>
          <cell r="L7673">
            <v>0</v>
          </cell>
        </row>
        <row r="7674">
          <cell r="A7674">
            <v>8</v>
          </cell>
          <cell r="B7674">
            <v>6</v>
          </cell>
          <cell r="C7674">
            <v>0</v>
          </cell>
          <cell r="D7674">
            <v>0</v>
          </cell>
          <cell r="E7674">
            <v>3</v>
          </cell>
          <cell r="F7674">
            <v>6</v>
          </cell>
          <cell r="G7674">
            <v>0</v>
          </cell>
          <cell r="H7674">
            <v>0</v>
          </cell>
          <cell r="I7674">
            <v>2461</v>
          </cell>
          <cell r="J7674">
            <v>2</v>
          </cell>
          <cell r="K7674">
            <v>3</v>
          </cell>
          <cell r="L7674">
            <v>0</v>
          </cell>
        </row>
        <row r="7675">
          <cell r="A7675">
            <v>8</v>
          </cell>
          <cell r="B7675">
            <v>6</v>
          </cell>
          <cell r="C7675">
            <v>0</v>
          </cell>
          <cell r="D7675">
            <v>0</v>
          </cell>
          <cell r="E7675">
            <v>3</v>
          </cell>
          <cell r="F7675">
            <v>6</v>
          </cell>
          <cell r="G7675">
            <v>0</v>
          </cell>
          <cell r="H7675">
            <v>0</v>
          </cell>
          <cell r="I7675">
            <v>4042</v>
          </cell>
          <cell r="J7675">
            <v>2</v>
          </cell>
          <cell r="K7675">
            <v>3</v>
          </cell>
          <cell r="L7675">
            <v>0</v>
          </cell>
        </row>
        <row r="7676">
          <cell r="A7676">
            <v>8</v>
          </cell>
          <cell r="B7676">
            <v>6</v>
          </cell>
          <cell r="C7676">
            <v>0</v>
          </cell>
          <cell r="D7676">
            <v>0</v>
          </cell>
          <cell r="E7676">
            <v>3</v>
          </cell>
          <cell r="F7676">
            <v>6</v>
          </cell>
          <cell r="G7676">
            <v>0</v>
          </cell>
          <cell r="H7676">
            <v>0</v>
          </cell>
          <cell r="I7676">
            <v>4044</v>
          </cell>
          <cell r="J7676">
            <v>2</v>
          </cell>
          <cell r="K7676">
            <v>3</v>
          </cell>
          <cell r="L7676">
            <v>0</v>
          </cell>
        </row>
        <row r="7677">
          <cell r="A7677">
            <v>8</v>
          </cell>
          <cell r="B7677">
            <v>6</v>
          </cell>
          <cell r="C7677">
            <v>0</v>
          </cell>
          <cell r="D7677">
            <v>0</v>
          </cell>
          <cell r="E7677">
            <v>3</v>
          </cell>
          <cell r="F7677">
            <v>6</v>
          </cell>
          <cell r="G7677">
            <v>0</v>
          </cell>
          <cell r="H7677">
            <v>0</v>
          </cell>
          <cell r="I7677">
            <v>5301</v>
          </cell>
          <cell r="J7677">
            <v>2</v>
          </cell>
          <cell r="K7677">
            <v>3</v>
          </cell>
          <cell r="L7677">
            <v>0</v>
          </cell>
        </row>
        <row r="7678">
          <cell r="A7678">
            <v>8</v>
          </cell>
          <cell r="B7678">
            <v>6</v>
          </cell>
          <cell r="C7678">
            <v>0</v>
          </cell>
          <cell r="D7678">
            <v>0</v>
          </cell>
          <cell r="E7678">
            <v>3</v>
          </cell>
          <cell r="F7678">
            <v>6</v>
          </cell>
          <cell r="G7678">
            <v>0</v>
          </cell>
          <cell r="H7678">
            <v>0</v>
          </cell>
          <cell r="I7678">
            <v>5311</v>
          </cell>
          <cell r="J7678">
            <v>2</v>
          </cell>
          <cell r="K7678">
            <v>3</v>
          </cell>
          <cell r="L7678">
            <v>0</v>
          </cell>
        </row>
        <row r="7679">
          <cell r="A7679">
            <v>8</v>
          </cell>
          <cell r="B7679">
            <v>6</v>
          </cell>
          <cell r="C7679">
            <v>0</v>
          </cell>
          <cell r="D7679">
            <v>0</v>
          </cell>
          <cell r="E7679">
            <v>3</v>
          </cell>
          <cell r="F7679">
            <v>6</v>
          </cell>
          <cell r="G7679">
            <v>0</v>
          </cell>
          <cell r="H7679">
            <v>0</v>
          </cell>
          <cell r="I7679">
            <v>5312</v>
          </cell>
          <cell r="J7679">
            <v>2</v>
          </cell>
          <cell r="K7679">
            <v>3</v>
          </cell>
          <cell r="L7679">
            <v>0</v>
          </cell>
        </row>
        <row r="7680">
          <cell r="A7680">
            <v>8</v>
          </cell>
          <cell r="B7680">
            <v>6</v>
          </cell>
          <cell r="C7680">
            <v>0</v>
          </cell>
          <cell r="D7680">
            <v>0</v>
          </cell>
          <cell r="E7680">
            <v>3</v>
          </cell>
          <cell r="F7680">
            <v>6</v>
          </cell>
          <cell r="G7680">
            <v>0</v>
          </cell>
          <cell r="H7680">
            <v>0</v>
          </cell>
          <cell r="I7680">
            <v>5316</v>
          </cell>
          <cell r="J7680">
            <v>2</v>
          </cell>
          <cell r="K7680">
            <v>3</v>
          </cell>
          <cell r="L7680">
            <v>0</v>
          </cell>
        </row>
        <row r="7681">
          <cell r="A7681">
            <v>8</v>
          </cell>
          <cell r="B7681">
            <v>6</v>
          </cell>
          <cell r="C7681">
            <v>0</v>
          </cell>
          <cell r="D7681">
            <v>0</v>
          </cell>
          <cell r="E7681">
            <v>3</v>
          </cell>
          <cell r="F7681">
            <v>6</v>
          </cell>
          <cell r="G7681">
            <v>0</v>
          </cell>
          <cell r="H7681">
            <v>0</v>
          </cell>
          <cell r="I7681">
            <v>7220</v>
          </cell>
          <cell r="J7681">
            <v>2</v>
          </cell>
          <cell r="K7681">
            <v>3</v>
          </cell>
          <cell r="L7681">
            <v>0</v>
          </cell>
        </row>
        <row r="7682">
          <cell r="A7682">
            <v>8</v>
          </cell>
          <cell r="B7682">
            <v>6</v>
          </cell>
          <cell r="C7682">
            <v>0</v>
          </cell>
          <cell r="D7682">
            <v>0</v>
          </cell>
          <cell r="E7682">
            <v>3</v>
          </cell>
          <cell r="F7682">
            <v>6</v>
          </cell>
          <cell r="G7682">
            <v>0</v>
          </cell>
          <cell r="H7682">
            <v>0</v>
          </cell>
          <cell r="I7682">
            <v>7330</v>
          </cell>
          <cell r="J7682">
            <v>2</v>
          </cell>
          <cell r="K7682">
            <v>3</v>
          </cell>
          <cell r="L7682">
            <v>0</v>
          </cell>
        </row>
        <row r="7683">
          <cell r="A7683">
            <v>8</v>
          </cell>
          <cell r="B7683">
            <v>6</v>
          </cell>
          <cell r="C7683">
            <v>0</v>
          </cell>
          <cell r="D7683">
            <v>0</v>
          </cell>
          <cell r="E7683">
            <v>3</v>
          </cell>
          <cell r="F7683">
            <v>6</v>
          </cell>
          <cell r="G7683">
            <v>0</v>
          </cell>
          <cell r="H7683">
            <v>0</v>
          </cell>
          <cell r="I7683">
            <v>7360</v>
          </cell>
          <cell r="J7683">
            <v>2</v>
          </cell>
          <cell r="K7683">
            <v>3</v>
          </cell>
          <cell r="L7683">
            <v>0</v>
          </cell>
        </row>
        <row r="7684">
          <cell r="A7684">
            <v>8</v>
          </cell>
          <cell r="B7684">
            <v>6</v>
          </cell>
          <cell r="C7684">
            <v>0</v>
          </cell>
          <cell r="D7684">
            <v>0</v>
          </cell>
          <cell r="E7684">
            <v>3</v>
          </cell>
          <cell r="F7684">
            <v>6</v>
          </cell>
          <cell r="G7684">
            <v>0</v>
          </cell>
          <cell r="H7684">
            <v>0</v>
          </cell>
          <cell r="I7684">
            <v>7512</v>
          </cell>
          <cell r="J7684">
            <v>2</v>
          </cell>
          <cell r="K7684">
            <v>3</v>
          </cell>
          <cell r="L7684">
            <v>0</v>
          </cell>
        </row>
        <row r="7685">
          <cell r="A7685">
            <v>8</v>
          </cell>
          <cell r="B7685">
            <v>6</v>
          </cell>
          <cell r="C7685">
            <v>0</v>
          </cell>
          <cell r="D7685">
            <v>0</v>
          </cell>
          <cell r="E7685">
            <v>3</v>
          </cell>
          <cell r="F7685">
            <v>6</v>
          </cell>
          <cell r="G7685">
            <v>0</v>
          </cell>
          <cell r="H7685">
            <v>0</v>
          </cell>
          <cell r="I7685">
            <v>7513</v>
          </cell>
          <cell r="J7685">
            <v>2</v>
          </cell>
          <cell r="K7685">
            <v>3</v>
          </cell>
          <cell r="L7685">
            <v>0</v>
          </cell>
        </row>
        <row r="7686">
          <cell r="A7686">
            <v>8</v>
          </cell>
          <cell r="B7686">
            <v>6</v>
          </cell>
          <cell r="C7686">
            <v>0</v>
          </cell>
          <cell r="D7686">
            <v>0</v>
          </cell>
          <cell r="E7686">
            <v>3</v>
          </cell>
          <cell r="F7686">
            <v>6</v>
          </cell>
          <cell r="G7686">
            <v>0</v>
          </cell>
          <cell r="H7686">
            <v>0</v>
          </cell>
          <cell r="I7686">
            <v>7516</v>
          </cell>
          <cell r="J7686">
            <v>2</v>
          </cell>
          <cell r="K7686">
            <v>3</v>
          </cell>
          <cell r="L7686">
            <v>0</v>
          </cell>
        </row>
        <row r="7687">
          <cell r="A7687">
            <v>8</v>
          </cell>
          <cell r="B7687">
            <v>6</v>
          </cell>
          <cell r="C7687">
            <v>0</v>
          </cell>
          <cell r="D7687">
            <v>0</v>
          </cell>
          <cell r="E7687">
            <v>3</v>
          </cell>
          <cell r="F7687">
            <v>6</v>
          </cell>
          <cell r="G7687">
            <v>0</v>
          </cell>
          <cell r="H7687">
            <v>0</v>
          </cell>
          <cell r="I7687">
            <v>7613</v>
          </cell>
          <cell r="J7687">
            <v>2</v>
          </cell>
          <cell r="K7687">
            <v>3</v>
          </cell>
          <cell r="L7687">
            <v>538.45000000000005</v>
          </cell>
        </row>
        <row r="7688">
          <cell r="A7688">
            <v>8</v>
          </cell>
          <cell r="B7688">
            <v>6</v>
          </cell>
          <cell r="C7688">
            <v>0</v>
          </cell>
          <cell r="D7688">
            <v>0</v>
          </cell>
          <cell r="E7688">
            <v>3</v>
          </cell>
          <cell r="F7688">
            <v>6</v>
          </cell>
          <cell r="G7688">
            <v>0</v>
          </cell>
          <cell r="H7688">
            <v>0</v>
          </cell>
          <cell r="I7688">
            <v>7616</v>
          </cell>
          <cell r="J7688">
            <v>2</v>
          </cell>
          <cell r="K7688">
            <v>3</v>
          </cell>
          <cell r="L7688">
            <v>0</v>
          </cell>
        </row>
        <row r="7689">
          <cell r="A7689">
            <v>8</v>
          </cell>
          <cell r="B7689">
            <v>6</v>
          </cell>
          <cell r="C7689">
            <v>0</v>
          </cell>
          <cell r="D7689">
            <v>0</v>
          </cell>
          <cell r="E7689">
            <v>3</v>
          </cell>
          <cell r="F7689">
            <v>8</v>
          </cell>
          <cell r="G7689">
            <v>0</v>
          </cell>
          <cell r="H7689">
            <v>0</v>
          </cell>
          <cell r="I7689">
            <v>8001</v>
          </cell>
          <cell r="J7689">
            <v>1</v>
          </cell>
          <cell r="K7689">
            <v>3</v>
          </cell>
          <cell r="L7689">
            <v>0</v>
          </cell>
        </row>
        <row r="7690">
          <cell r="A7690">
            <v>8</v>
          </cell>
          <cell r="B7690">
            <v>6</v>
          </cell>
          <cell r="C7690">
            <v>0</v>
          </cell>
          <cell r="D7690">
            <v>0</v>
          </cell>
          <cell r="E7690">
            <v>3</v>
          </cell>
          <cell r="F7690">
            <v>8</v>
          </cell>
          <cell r="G7690">
            <v>0</v>
          </cell>
          <cell r="H7690">
            <v>0</v>
          </cell>
          <cell r="I7690">
            <v>8200</v>
          </cell>
          <cell r="J7690">
            <v>1</v>
          </cell>
          <cell r="K7690">
            <v>3</v>
          </cell>
          <cell r="L7690">
            <v>0</v>
          </cell>
        </row>
        <row r="7691">
          <cell r="A7691">
            <v>8</v>
          </cell>
          <cell r="B7691">
            <v>6</v>
          </cell>
          <cell r="C7691">
            <v>0</v>
          </cell>
          <cell r="D7691">
            <v>0</v>
          </cell>
          <cell r="E7691">
            <v>3</v>
          </cell>
          <cell r="F7691">
            <v>8</v>
          </cell>
          <cell r="G7691">
            <v>0</v>
          </cell>
          <cell r="H7691">
            <v>0</v>
          </cell>
          <cell r="I7691">
            <v>8300</v>
          </cell>
          <cell r="J7691">
            <v>1</v>
          </cell>
          <cell r="K7691">
            <v>3</v>
          </cell>
          <cell r="L7691">
            <v>-290526.34000000003</v>
          </cell>
        </row>
        <row r="7692">
          <cell r="A7692">
            <v>8</v>
          </cell>
          <cell r="B7692">
            <v>6</v>
          </cell>
          <cell r="C7692">
            <v>0</v>
          </cell>
          <cell r="D7692">
            <v>0</v>
          </cell>
          <cell r="E7692">
            <v>3</v>
          </cell>
          <cell r="F7692">
            <v>8</v>
          </cell>
          <cell r="G7692">
            <v>0</v>
          </cell>
          <cell r="H7692">
            <v>0</v>
          </cell>
          <cell r="I7692">
            <v>8800</v>
          </cell>
          <cell r="J7692">
            <v>1</v>
          </cell>
          <cell r="K7692">
            <v>3</v>
          </cell>
          <cell r="L7692">
            <v>75000</v>
          </cell>
        </row>
        <row r="7693">
          <cell r="A7693">
            <v>8</v>
          </cell>
          <cell r="B7693">
            <v>6</v>
          </cell>
          <cell r="C7693">
            <v>0</v>
          </cell>
          <cell r="D7693">
            <v>0</v>
          </cell>
          <cell r="E7693">
            <v>3</v>
          </cell>
          <cell r="F7693">
            <v>8</v>
          </cell>
          <cell r="G7693">
            <v>0</v>
          </cell>
          <cell r="H7693">
            <v>0</v>
          </cell>
          <cell r="I7693">
            <v>9100</v>
          </cell>
          <cell r="J7693">
            <v>1</v>
          </cell>
          <cell r="K7693">
            <v>3</v>
          </cell>
          <cell r="L7693">
            <v>22384</v>
          </cell>
        </row>
        <row r="7694">
          <cell r="A7694">
            <v>8</v>
          </cell>
          <cell r="B7694">
            <v>6</v>
          </cell>
          <cell r="C7694">
            <v>0</v>
          </cell>
          <cell r="D7694">
            <v>0</v>
          </cell>
          <cell r="E7694">
            <v>3</v>
          </cell>
          <cell r="F7694">
            <v>8</v>
          </cell>
          <cell r="G7694">
            <v>0</v>
          </cell>
          <cell r="H7694">
            <v>0</v>
          </cell>
          <cell r="I7694">
            <v>1000</v>
          </cell>
          <cell r="J7694">
            <v>2</v>
          </cell>
          <cell r="K7694">
            <v>3</v>
          </cell>
          <cell r="L7694">
            <v>44400</v>
          </cell>
        </row>
        <row r="7695">
          <cell r="A7695">
            <v>8</v>
          </cell>
          <cell r="B7695">
            <v>6</v>
          </cell>
          <cell r="C7695">
            <v>0</v>
          </cell>
          <cell r="D7695">
            <v>0</v>
          </cell>
          <cell r="E7695">
            <v>3</v>
          </cell>
          <cell r="F7695">
            <v>8</v>
          </cell>
          <cell r="G7695">
            <v>0</v>
          </cell>
          <cell r="H7695">
            <v>0</v>
          </cell>
          <cell r="I7695">
            <v>1004</v>
          </cell>
          <cell r="J7695">
            <v>2</v>
          </cell>
          <cell r="K7695">
            <v>3</v>
          </cell>
          <cell r="L7695">
            <v>0</v>
          </cell>
        </row>
        <row r="7696">
          <cell r="A7696">
            <v>8</v>
          </cell>
          <cell r="B7696">
            <v>6</v>
          </cell>
          <cell r="C7696">
            <v>0</v>
          </cell>
          <cell r="D7696">
            <v>0</v>
          </cell>
          <cell r="E7696">
            <v>3</v>
          </cell>
          <cell r="F7696">
            <v>8</v>
          </cell>
          <cell r="G7696">
            <v>0</v>
          </cell>
          <cell r="H7696">
            <v>0</v>
          </cell>
          <cell r="I7696">
            <v>1005</v>
          </cell>
          <cell r="J7696">
            <v>2</v>
          </cell>
          <cell r="K7696">
            <v>3</v>
          </cell>
          <cell r="L7696">
            <v>0</v>
          </cell>
        </row>
        <row r="7697">
          <cell r="A7697">
            <v>8</v>
          </cell>
          <cell r="B7697">
            <v>6</v>
          </cell>
          <cell r="C7697">
            <v>0</v>
          </cell>
          <cell r="D7697">
            <v>0</v>
          </cell>
          <cell r="E7697">
            <v>3</v>
          </cell>
          <cell r="F7697">
            <v>8</v>
          </cell>
          <cell r="G7697">
            <v>0</v>
          </cell>
          <cell r="H7697">
            <v>0</v>
          </cell>
          <cell r="I7697">
            <v>3000</v>
          </cell>
          <cell r="J7697">
            <v>2</v>
          </cell>
          <cell r="K7697">
            <v>3</v>
          </cell>
          <cell r="L7697">
            <v>0</v>
          </cell>
        </row>
        <row r="7698">
          <cell r="A7698">
            <v>8</v>
          </cell>
          <cell r="B7698">
            <v>6</v>
          </cell>
          <cell r="C7698">
            <v>0</v>
          </cell>
          <cell r="D7698">
            <v>0</v>
          </cell>
          <cell r="E7698">
            <v>3</v>
          </cell>
          <cell r="F7698">
            <v>8</v>
          </cell>
          <cell r="G7698">
            <v>0</v>
          </cell>
          <cell r="H7698">
            <v>0</v>
          </cell>
          <cell r="I7698">
            <v>4032</v>
          </cell>
          <cell r="J7698">
            <v>2</v>
          </cell>
          <cell r="K7698">
            <v>3</v>
          </cell>
          <cell r="L7698">
            <v>0</v>
          </cell>
        </row>
        <row r="7699">
          <cell r="A7699">
            <v>8</v>
          </cell>
          <cell r="B7699">
            <v>6</v>
          </cell>
          <cell r="C7699">
            <v>0</v>
          </cell>
          <cell r="D7699">
            <v>0</v>
          </cell>
          <cell r="E7699">
            <v>3</v>
          </cell>
          <cell r="F7699">
            <v>8</v>
          </cell>
          <cell r="G7699">
            <v>0</v>
          </cell>
          <cell r="H7699">
            <v>0</v>
          </cell>
          <cell r="I7699">
            <v>4044</v>
          </cell>
          <cell r="J7699">
            <v>2</v>
          </cell>
          <cell r="K7699">
            <v>3</v>
          </cell>
          <cell r="L7699">
            <v>0</v>
          </cell>
        </row>
        <row r="7700">
          <cell r="A7700">
            <v>8</v>
          </cell>
          <cell r="B7700">
            <v>6</v>
          </cell>
          <cell r="C7700">
            <v>0</v>
          </cell>
          <cell r="D7700">
            <v>0</v>
          </cell>
          <cell r="E7700">
            <v>3</v>
          </cell>
          <cell r="F7700">
            <v>8</v>
          </cell>
          <cell r="G7700">
            <v>0</v>
          </cell>
          <cell r="H7700">
            <v>0</v>
          </cell>
          <cell r="I7700">
            <v>4060</v>
          </cell>
          <cell r="J7700">
            <v>2</v>
          </cell>
          <cell r="K7700">
            <v>3</v>
          </cell>
          <cell r="L7700">
            <v>0</v>
          </cell>
        </row>
        <row r="7701">
          <cell r="A7701">
            <v>8</v>
          </cell>
          <cell r="B7701">
            <v>6</v>
          </cell>
          <cell r="C7701">
            <v>0</v>
          </cell>
          <cell r="D7701">
            <v>0</v>
          </cell>
          <cell r="E7701">
            <v>3</v>
          </cell>
          <cell r="F7701">
            <v>8</v>
          </cell>
          <cell r="G7701">
            <v>0</v>
          </cell>
          <cell r="H7701">
            <v>0</v>
          </cell>
          <cell r="I7701">
            <v>4061</v>
          </cell>
          <cell r="J7701">
            <v>2</v>
          </cell>
          <cell r="K7701">
            <v>3</v>
          </cell>
          <cell r="L7701">
            <v>12000</v>
          </cell>
        </row>
        <row r="7702">
          <cell r="A7702">
            <v>8</v>
          </cell>
          <cell r="B7702">
            <v>6</v>
          </cell>
          <cell r="C7702">
            <v>0</v>
          </cell>
          <cell r="D7702">
            <v>0</v>
          </cell>
          <cell r="E7702">
            <v>3</v>
          </cell>
          <cell r="F7702">
            <v>8</v>
          </cell>
          <cell r="G7702">
            <v>0</v>
          </cell>
          <cell r="H7702">
            <v>0</v>
          </cell>
          <cell r="I7702">
            <v>4062</v>
          </cell>
          <cell r="J7702">
            <v>2</v>
          </cell>
          <cell r="K7702">
            <v>3</v>
          </cell>
          <cell r="L7702">
            <v>0</v>
          </cell>
        </row>
        <row r="7703">
          <cell r="A7703">
            <v>8</v>
          </cell>
          <cell r="B7703">
            <v>6</v>
          </cell>
          <cell r="C7703">
            <v>0</v>
          </cell>
          <cell r="D7703">
            <v>0</v>
          </cell>
          <cell r="E7703">
            <v>3</v>
          </cell>
          <cell r="F7703">
            <v>8</v>
          </cell>
          <cell r="G7703">
            <v>0</v>
          </cell>
          <cell r="H7703">
            <v>0</v>
          </cell>
          <cell r="I7703">
            <v>7100</v>
          </cell>
          <cell r="J7703">
            <v>2</v>
          </cell>
          <cell r="K7703">
            <v>3</v>
          </cell>
          <cell r="L7703">
            <v>44300</v>
          </cell>
        </row>
        <row r="7704">
          <cell r="A7704">
            <v>8</v>
          </cell>
          <cell r="B7704">
            <v>6</v>
          </cell>
          <cell r="C7704">
            <v>0</v>
          </cell>
          <cell r="D7704">
            <v>0</v>
          </cell>
          <cell r="E7704">
            <v>3</v>
          </cell>
          <cell r="F7704">
            <v>8</v>
          </cell>
          <cell r="G7704">
            <v>0</v>
          </cell>
          <cell r="H7704">
            <v>0</v>
          </cell>
          <cell r="I7704">
            <v>7110</v>
          </cell>
          <cell r="J7704">
            <v>2</v>
          </cell>
          <cell r="K7704">
            <v>3</v>
          </cell>
          <cell r="L7704">
            <v>0</v>
          </cell>
        </row>
        <row r="7705">
          <cell r="A7705">
            <v>8</v>
          </cell>
          <cell r="B7705">
            <v>6</v>
          </cell>
          <cell r="C7705">
            <v>0</v>
          </cell>
          <cell r="D7705">
            <v>0</v>
          </cell>
          <cell r="E7705">
            <v>3</v>
          </cell>
          <cell r="F7705">
            <v>8</v>
          </cell>
          <cell r="G7705">
            <v>0</v>
          </cell>
          <cell r="H7705">
            <v>0</v>
          </cell>
          <cell r="I7705">
            <v>7200</v>
          </cell>
          <cell r="J7705">
            <v>2</v>
          </cell>
          <cell r="K7705">
            <v>3</v>
          </cell>
          <cell r="L7705">
            <v>5500</v>
          </cell>
        </row>
        <row r="7706">
          <cell r="A7706">
            <v>8</v>
          </cell>
          <cell r="B7706">
            <v>6</v>
          </cell>
          <cell r="C7706">
            <v>0</v>
          </cell>
          <cell r="D7706">
            <v>0</v>
          </cell>
          <cell r="E7706">
            <v>3</v>
          </cell>
          <cell r="F7706">
            <v>8</v>
          </cell>
          <cell r="G7706">
            <v>0</v>
          </cell>
          <cell r="H7706">
            <v>0</v>
          </cell>
          <cell r="I7706">
            <v>7330</v>
          </cell>
          <cell r="J7706">
            <v>2</v>
          </cell>
          <cell r="K7706">
            <v>3</v>
          </cell>
          <cell r="L7706">
            <v>1000</v>
          </cell>
        </row>
        <row r="7707">
          <cell r="A7707">
            <v>8</v>
          </cell>
          <cell r="B7707">
            <v>6</v>
          </cell>
          <cell r="C7707">
            <v>0</v>
          </cell>
          <cell r="D7707">
            <v>0</v>
          </cell>
          <cell r="E7707">
            <v>3</v>
          </cell>
          <cell r="F7707">
            <v>8</v>
          </cell>
          <cell r="G7707">
            <v>0</v>
          </cell>
          <cell r="H7707">
            <v>0</v>
          </cell>
          <cell r="I7707">
            <v>7360</v>
          </cell>
          <cell r="J7707">
            <v>2</v>
          </cell>
          <cell r="K7707">
            <v>3</v>
          </cell>
          <cell r="L7707">
            <v>0</v>
          </cell>
        </row>
        <row r="7708">
          <cell r="A7708">
            <v>8</v>
          </cell>
          <cell r="B7708">
            <v>6</v>
          </cell>
          <cell r="C7708">
            <v>0</v>
          </cell>
          <cell r="D7708">
            <v>0</v>
          </cell>
          <cell r="E7708">
            <v>3</v>
          </cell>
          <cell r="F7708">
            <v>8</v>
          </cell>
          <cell r="G7708">
            <v>0</v>
          </cell>
          <cell r="H7708">
            <v>0</v>
          </cell>
          <cell r="I7708">
            <v>7500</v>
          </cell>
          <cell r="J7708">
            <v>2</v>
          </cell>
          <cell r="K7708">
            <v>3</v>
          </cell>
          <cell r="L7708">
            <v>5000</v>
          </cell>
        </row>
        <row r="7709">
          <cell r="A7709">
            <v>8</v>
          </cell>
          <cell r="B7709">
            <v>6</v>
          </cell>
          <cell r="C7709">
            <v>0</v>
          </cell>
          <cell r="D7709">
            <v>0</v>
          </cell>
          <cell r="E7709">
            <v>3</v>
          </cell>
          <cell r="F7709">
            <v>8</v>
          </cell>
          <cell r="G7709">
            <v>0</v>
          </cell>
          <cell r="H7709">
            <v>0</v>
          </cell>
          <cell r="I7709">
            <v>7512</v>
          </cell>
          <cell r="J7709">
            <v>2</v>
          </cell>
          <cell r="K7709">
            <v>3</v>
          </cell>
          <cell r="L7709">
            <v>1214.31</v>
          </cell>
        </row>
        <row r="7710">
          <cell r="A7710">
            <v>8</v>
          </cell>
          <cell r="B7710">
            <v>6</v>
          </cell>
          <cell r="C7710">
            <v>0</v>
          </cell>
          <cell r="D7710">
            <v>0</v>
          </cell>
          <cell r="E7710">
            <v>3</v>
          </cell>
          <cell r="F7710">
            <v>8</v>
          </cell>
          <cell r="G7710">
            <v>0</v>
          </cell>
          <cell r="H7710">
            <v>0</v>
          </cell>
          <cell r="I7710">
            <v>7613</v>
          </cell>
          <cell r="J7710">
            <v>2</v>
          </cell>
          <cell r="K7710">
            <v>3</v>
          </cell>
          <cell r="L7710">
            <v>0</v>
          </cell>
        </row>
        <row r="7711">
          <cell r="A7711">
            <v>8</v>
          </cell>
          <cell r="B7711">
            <v>6</v>
          </cell>
          <cell r="C7711">
            <v>0</v>
          </cell>
          <cell r="D7711">
            <v>0</v>
          </cell>
          <cell r="E7711">
            <v>3</v>
          </cell>
          <cell r="F7711">
            <v>9</v>
          </cell>
          <cell r="G7711">
            <v>0</v>
          </cell>
          <cell r="H7711">
            <v>0</v>
          </cell>
          <cell r="I7711">
            <v>7018</v>
          </cell>
          <cell r="J7711">
            <v>1</v>
          </cell>
          <cell r="K7711">
            <v>3</v>
          </cell>
          <cell r="L7711">
            <v>0</v>
          </cell>
        </row>
        <row r="7712">
          <cell r="A7712">
            <v>8</v>
          </cell>
          <cell r="B7712">
            <v>6</v>
          </cell>
          <cell r="C7712">
            <v>0</v>
          </cell>
          <cell r="D7712">
            <v>0</v>
          </cell>
          <cell r="E7712">
            <v>4</v>
          </cell>
          <cell r="F7712">
            <v>0</v>
          </cell>
          <cell r="G7712">
            <v>0</v>
          </cell>
          <cell r="H7712">
            <v>0</v>
          </cell>
          <cell r="I7712">
            <v>8000</v>
          </cell>
          <cell r="J7712">
            <v>1</v>
          </cell>
          <cell r="K7712">
            <v>3</v>
          </cell>
          <cell r="L7712">
            <v>0</v>
          </cell>
        </row>
        <row r="7713">
          <cell r="A7713">
            <v>8</v>
          </cell>
          <cell r="B7713">
            <v>6</v>
          </cell>
          <cell r="C7713">
            <v>0</v>
          </cell>
          <cell r="D7713">
            <v>0</v>
          </cell>
          <cell r="E7713">
            <v>4</v>
          </cell>
          <cell r="F7713">
            <v>0</v>
          </cell>
          <cell r="G7713">
            <v>0</v>
          </cell>
          <cell r="H7713">
            <v>0</v>
          </cell>
          <cell r="I7713">
            <v>8001</v>
          </cell>
          <cell r="J7713">
            <v>1</v>
          </cell>
          <cell r="K7713">
            <v>3</v>
          </cell>
          <cell r="L7713">
            <v>0</v>
          </cell>
        </row>
        <row r="7714">
          <cell r="A7714">
            <v>8</v>
          </cell>
          <cell r="B7714">
            <v>6</v>
          </cell>
          <cell r="C7714">
            <v>0</v>
          </cell>
          <cell r="D7714">
            <v>0</v>
          </cell>
          <cell r="E7714">
            <v>4</v>
          </cell>
          <cell r="F7714">
            <v>0</v>
          </cell>
          <cell r="G7714">
            <v>0</v>
          </cell>
          <cell r="H7714">
            <v>0</v>
          </cell>
          <cell r="I7714">
            <v>8004</v>
          </cell>
          <cell r="J7714">
            <v>1</v>
          </cell>
          <cell r="K7714">
            <v>3</v>
          </cell>
          <cell r="L7714">
            <v>0</v>
          </cell>
        </row>
        <row r="7715">
          <cell r="A7715">
            <v>8</v>
          </cell>
          <cell r="B7715">
            <v>6</v>
          </cell>
          <cell r="C7715">
            <v>0</v>
          </cell>
          <cell r="D7715">
            <v>0</v>
          </cell>
          <cell r="E7715">
            <v>4</v>
          </cell>
          <cell r="F7715">
            <v>0</v>
          </cell>
          <cell r="G7715">
            <v>0</v>
          </cell>
          <cell r="H7715">
            <v>0</v>
          </cell>
          <cell r="I7715">
            <v>8007</v>
          </cell>
          <cell r="J7715">
            <v>1</v>
          </cell>
          <cell r="K7715">
            <v>3</v>
          </cell>
          <cell r="L7715">
            <v>2199.9</v>
          </cell>
        </row>
        <row r="7716">
          <cell r="A7716">
            <v>8</v>
          </cell>
          <cell r="B7716">
            <v>6</v>
          </cell>
          <cell r="C7716">
            <v>0</v>
          </cell>
          <cell r="D7716">
            <v>0</v>
          </cell>
          <cell r="E7716">
            <v>4</v>
          </cell>
          <cell r="F7716">
            <v>0</v>
          </cell>
          <cell r="G7716">
            <v>0</v>
          </cell>
          <cell r="H7716">
            <v>0</v>
          </cell>
          <cell r="I7716">
            <v>8013</v>
          </cell>
          <cell r="J7716">
            <v>1</v>
          </cell>
          <cell r="K7716">
            <v>3</v>
          </cell>
          <cell r="L7716">
            <v>4057</v>
          </cell>
        </row>
        <row r="7717">
          <cell r="A7717">
            <v>8</v>
          </cell>
          <cell r="B7717">
            <v>6</v>
          </cell>
          <cell r="C7717">
            <v>0</v>
          </cell>
          <cell r="D7717">
            <v>0</v>
          </cell>
          <cell r="E7717">
            <v>4</v>
          </cell>
          <cell r="F7717">
            <v>0</v>
          </cell>
          <cell r="G7717">
            <v>0</v>
          </cell>
          <cell r="H7717">
            <v>0</v>
          </cell>
          <cell r="I7717">
            <v>8014</v>
          </cell>
          <cell r="J7717">
            <v>1</v>
          </cell>
          <cell r="K7717">
            <v>3</v>
          </cell>
          <cell r="L7717">
            <v>0</v>
          </cell>
        </row>
        <row r="7718">
          <cell r="A7718">
            <v>8</v>
          </cell>
          <cell r="B7718">
            <v>6</v>
          </cell>
          <cell r="C7718">
            <v>0</v>
          </cell>
          <cell r="D7718">
            <v>0</v>
          </cell>
          <cell r="E7718">
            <v>4</v>
          </cell>
          <cell r="F7718">
            <v>0</v>
          </cell>
          <cell r="G7718">
            <v>0</v>
          </cell>
          <cell r="H7718">
            <v>0</v>
          </cell>
          <cell r="I7718">
            <v>8100</v>
          </cell>
          <cell r="J7718">
            <v>1</v>
          </cell>
          <cell r="K7718">
            <v>3</v>
          </cell>
          <cell r="L7718">
            <v>0</v>
          </cell>
        </row>
        <row r="7719">
          <cell r="A7719">
            <v>8</v>
          </cell>
          <cell r="B7719">
            <v>6</v>
          </cell>
          <cell r="C7719">
            <v>0</v>
          </cell>
          <cell r="D7719">
            <v>0</v>
          </cell>
          <cell r="E7719">
            <v>4</v>
          </cell>
          <cell r="F7719">
            <v>0</v>
          </cell>
          <cell r="G7719">
            <v>0</v>
          </cell>
          <cell r="H7719">
            <v>0</v>
          </cell>
          <cell r="I7719">
            <v>8200</v>
          </cell>
          <cell r="J7719">
            <v>1</v>
          </cell>
          <cell r="K7719">
            <v>3</v>
          </cell>
          <cell r="L7719">
            <v>645</v>
          </cell>
        </row>
        <row r="7720">
          <cell r="A7720">
            <v>8</v>
          </cell>
          <cell r="B7720">
            <v>6</v>
          </cell>
          <cell r="C7720">
            <v>0</v>
          </cell>
          <cell r="D7720">
            <v>0</v>
          </cell>
          <cell r="E7720">
            <v>4</v>
          </cell>
          <cell r="F7720">
            <v>0</v>
          </cell>
          <cell r="G7720">
            <v>0</v>
          </cell>
          <cell r="H7720">
            <v>0</v>
          </cell>
          <cell r="I7720">
            <v>8300</v>
          </cell>
          <cell r="J7720">
            <v>1</v>
          </cell>
          <cell r="K7720">
            <v>3</v>
          </cell>
          <cell r="L7720">
            <v>88049.97</v>
          </cell>
        </row>
        <row r="7721">
          <cell r="A7721">
            <v>8</v>
          </cell>
          <cell r="B7721">
            <v>6</v>
          </cell>
          <cell r="C7721">
            <v>0</v>
          </cell>
          <cell r="D7721">
            <v>0</v>
          </cell>
          <cell r="E7721">
            <v>4</v>
          </cell>
          <cell r="F7721">
            <v>0</v>
          </cell>
          <cell r="G7721">
            <v>0</v>
          </cell>
          <cell r="H7721">
            <v>0</v>
          </cell>
          <cell r="I7721">
            <v>8400</v>
          </cell>
          <cell r="J7721">
            <v>1</v>
          </cell>
          <cell r="K7721">
            <v>3</v>
          </cell>
          <cell r="L7721">
            <v>5032</v>
          </cell>
        </row>
        <row r="7722">
          <cell r="A7722">
            <v>8</v>
          </cell>
          <cell r="B7722">
            <v>6</v>
          </cell>
          <cell r="C7722">
            <v>0</v>
          </cell>
          <cell r="D7722">
            <v>0</v>
          </cell>
          <cell r="E7722">
            <v>4</v>
          </cell>
          <cell r="F7722">
            <v>0</v>
          </cell>
          <cell r="G7722">
            <v>0</v>
          </cell>
          <cell r="H7722">
            <v>0</v>
          </cell>
          <cell r="I7722">
            <v>8600</v>
          </cell>
          <cell r="J7722">
            <v>1</v>
          </cell>
          <cell r="K7722">
            <v>3</v>
          </cell>
          <cell r="L7722">
            <v>1224</v>
          </cell>
        </row>
        <row r="7723">
          <cell r="A7723">
            <v>8</v>
          </cell>
          <cell r="B7723">
            <v>6</v>
          </cell>
          <cell r="C7723">
            <v>0</v>
          </cell>
          <cell r="D7723">
            <v>0</v>
          </cell>
          <cell r="E7723">
            <v>4</v>
          </cell>
          <cell r="F7723">
            <v>0</v>
          </cell>
          <cell r="G7723">
            <v>0</v>
          </cell>
          <cell r="H7723">
            <v>0</v>
          </cell>
          <cell r="I7723">
            <v>8700</v>
          </cell>
          <cell r="J7723">
            <v>1</v>
          </cell>
          <cell r="K7723">
            <v>3</v>
          </cell>
          <cell r="L7723">
            <v>1308</v>
          </cell>
        </row>
        <row r="7724">
          <cell r="A7724">
            <v>8</v>
          </cell>
          <cell r="B7724">
            <v>6</v>
          </cell>
          <cell r="C7724">
            <v>0</v>
          </cell>
          <cell r="D7724">
            <v>0</v>
          </cell>
          <cell r="E7724">
            <v>4</v>
          </cell>
          <cell r="F7724">
            <v>0</v>
          </cell>
          <cell r="G7724">
            <v>0</v>
          </cell>
          <cell r="H7724">
            <v>0</v>
          </cell>
          <cell r="I7724">
            <v>8800</v>
          </cell>
          <cell r="J7724">
            <v>1</v>
          </cell>
          <cell r="K7724">
            <v>3</v>
          </cell>
          <cell r="L7724">
            <v>0</v>
          </cell>
        </row>
        <row r="7725">
          <cell r="A7725">
            <v>8</v>
          </cell>
          <cell r="B7725">
            <v>6</v>
          </cell>
          <cell r="C7725">
            <v>0</v>
          </cell>
          <cell r="D7725">
            <v>0</v>
          </cell>
          <cell r="E7725">
            <v>4</v>
          </cell>
          <cell r="F7725">
            <v>0</v>
          </cell>
          <cell r="G7725">
            <v>0</v>
          </cell>
          <cell r="H7725">
            <v>0</v>
          </cell>
          <cell r="I7725">
            <v>8900</v>
          </cell>
          <cell r="J7725">
            <v>1</v>
          </cell>
          <cell r="K7725">
            <v>3</v>
          </cell>
          <cell r="L7725">
            <v>15121.47</v>
          </cell>
        </row>
        <row r="7726">
          <cell r="A7726">
            <v>8</v>
          </cell>
          <cell r="B7726">
            <v>6</v>
          </cell>
          <cell r="C7726">
            <v>0</v>
          </cell>
          <cell r="D7726">
            <v>0</v>
          </cell>
          <cell r="E7726">
            <v>4</v>
          </cell>
          <cell r="F7726">
            <v>0</v>
          </cell>
          <cell r="G7726">
            <v>0</v>
          </cell>
          <cell r="H7726">
            <v>0</v>
          </cell>
          <cell r="I7726">
            <v>9200</v>
          </cell>
          <cell r="J7726">
            <v>1</v>
          </cell>
          <cell r="K7726">
            <v>3</v>
          </cell>
          <cell r="L7726">
            <v>3260</v>
          </cell>
        </row>
        <row r="7727">
          <cell r="A7727">
            <v>8</v>
          </cell>
          <cell r="B7727">
            <v>6</v>
          </cell>
          <cell r="C7727">
            <v>0</v>
          </cell>
          <cell r="D7727">
            <v>0</v>
          </cell>
          <cell r="E7727">
            <v>4</v>
          </cell>
          <cell r="F7727">
            <v>0</v>
          </cell>
          <cell r="G7727">
            <v>0</v>
          </cell>
          <cell r="H7727">
            <v>0</v>
          </cell>
          <cell r="I7727">
            <v>9300</v>
          </cell>
          <cell r="J7727">
            <v>1</v>
          </cell>
          <cell r="K7727">
            <v>3</v>
          </cell>
          <cell r="L7727">
            <v>0</v>
          </cell>
        </row>
        <row r="7728">
          <cell r="A7728">
            <v>8</v>
          </cell>
          <cell r="B7728">
            <v>6</v>
          </cell>
          <cell r="C7728">
            <v>0</v>
          </cell>
          <cell r="D7728">
            <v>0</v>
          </cell>
          <cell r="E7728">
            <v>4</v>
          </cell>
          <cell r="F7728">
            <v>0</v>
          </cell>
          <cell r="G7728">
            <v>0</v>
          </cell>
          <cell r="H7728">
            <v>0</v>
          </cell>
          <cell r="I7728">
            <v>1000</v>
          </cell>
          <cell r="J7728">
            <v>2</v>
          </cell>
          <cell r="K7728">
            <v>3</v>
          </cell>
          <cell r="L7728">
            <v>25223.31</v>
          </cell>
        </row>
        <row r="7729">
          <cell r="A7729">
            <v>8</v>
          </cell>
          <cell r="B7729">
            <v>6</v>
          </cell>
          <cell r="C7729">
            <v>0</v>
          </cell>
          <cell r="D7729">
            <v>0</v>
          </cell>
          <cell r="E7729">
            <v>4</v>
          </cell>
          <cell r="F7729">
            <v>0</v>
          </cell>
          <cell r="G7729">
            <v>0</v>
          </cell>
          <cell r="H7729">
            <v>0</v>
          </cell>
          <cell r="I7729">
            <v>1004</v>
          </cell>
          <cell r="J7729">
            <v>2</v>
          </cell>
          <cell r="K7729">
            <v>3</v>
          </cell>
          <cell r="L7729">
            <v>21865.3</v>
          </cell>
        </row>
        <row r="7730">
          <cell r="A7730">
            <v>8</v>
          </cell>
          <cell r="B7730">
            <v>6</v>
          </cell>
          <cell r="C7730">
            <v>0</v>
          </cell>
          <cell r="D7730">
            <v>0</v>
          </cell>
          <cell r="E7730">
            <v>4</v>
          </cell>
          <cell r="F7730">
            <v>0</v>
          </cell>
          <cell r="G7730">
            <v>0</v>
          </cell>
          <cell r="H7730">
            <v>0</v>
          </cell>
          <cell r="I7730">
            <v>1005</v>
          </cell>
          <cell r="J7730">
            <v>2</v>
          </cell>
          <cell r="K7730">
            <v>3</v>
          </cell>
          <cell r="L7730">
            <v>0</v>
          </cell>
        </row>
        <row r="7731">
          <cell r="A7731">
            <v>8</v>
          </cell>
          <cell r="B7731">
            <v>6</v>
          </cell>
          <cell r="C7731">
            <v>0</v>
          </cell>
          <cell r="D7731">
            <v>0</v>
          </cell>
          <cell r="E7731">
            <v>4</v>
          </cell>
          <cell r="F7731">
            <v>0</v>
          </cell>
          <cell r="G7731">
            <v>0</v>
          </cell>
          <cell r="H7731">
            <v>0</v>
          </cell>
          <cell r="I7731">
            <v>1021</v>
          </cell>
          <cell r="J7731">
            <v>2</v>
          </cell>
          <cell r="K7731">
            <v>3</v>
          </cell>
          <cell r="L7731">
            <v>0</v>
          </cell>
        </row>
        <row r="7732">
          <cell r="A7732">
            <v>8</v>
          </cell>
          <cell r="B7732">
            <v>6</v>
          </cell>
          <cell r="C7732">
            <v>0</v>
          </cell>
          <cell r="D7732">
            <v>0</v>
          </cell>
          <cell r="E7732">
            <v>4</v>
          </cell>
          <cell r="F7732">
            <v>0</v>
          </cell>
          <cell r="G7732">
            <v>0</v>
          </cell>
          <cell r="H7732">
            <v>0</v>
          </cell>
          <cell r="I7732">
            <v>1030</v>
          </cell>
          <cell r="J7732">
            <v>2</v>
          </cell>
          <cell r="K7732">
            <v>3</v>
          </cell>
          <cell r="L7732">
            <v>0</v>
          </cell>
        </row>
        <row r="7733">
          <cell r="A7733">
            <v>8</v>
          </cell>
          <cell r="B7733">
            <v>6</v>
          </cell>
          <cell r="C7733">
            <v>0</v>
          </cell>
          <cell r="D7733">
            <v>0</v>
          </cell>
          <cell r="E7733">
            <v>4</v>
          </cell>
          <cell r="F7733">
            <v>0</v>
          </cell>
          <cell r="G7733">
            <v>0</v>
          </cell>
          <cell r="H7733">
            <v>0</v>
          </cell>
          <cell r="I7733">
            <v>1100</v>
          </cell>
          <cell r="J7733">
            <v>2</v>
          </cell>
          <cell r="K7733">
            <v>3</v>
          </cell>
          <cell r="L7733">
            <v>0</v>
          </cell>
        </row>
        <row r="7734">
          <cell r="A7734">
            <v>8</v>
          </cell>
          <cell r="B7734">
            <v>6</v>
          </cell>
          <cell r="C7734">
            <v>0</v>
          </cell>
          <cell r="D7734">
            <v>0</v>
          </cell>
          <cell r="E7734">
            <v>4</v>
          </cell>
          <cell r="F7734">
            <v>0</v>
          </cell>
          <cell r="G7734">
            <v>0</v>
          </cell>
          <cell r="H7734">
            <v>0</v>
          </cell>
          <cell r="I7734">
            <v>1101</v>
          </cell>
          <cell r="J7734">
            <v>2</v>
          </cell>
          <cell r="K7734">
            <v>3</v>
          </cell>
          <cell r="L7734">
            <v>2271</v>
          </cell>
        </row>
        <row r="7735">
          <cell r="A7735">
            <v>8</v>
          </cell>
          <cell r="B7735">
            <v>6</v>
          </cell>
          <cell r="C7735">
            <v>0</v>
          </cell>
          <cell r="D7735">
            <v>0</v>
          </cell>
          <cell r="E7735">
            <v>4</v>
          </cell>
          <cell r="F7735">
            <v>0</v>
          </cell>
          <cell r="G7735">
            <v>0</v>
          </cell>
          <cell r="H7735">
            <v>0</v>
          </cell>
          <cell r="I7735">
            <v>1102</v>
          </cell>
          <cell r="J7735">
            <v>2</v>
          </cell>
          <cell r="K7735">
            <v>3</v>
          </cell>
          <cell r="L7735">
            <v>3642</v>
          </cell>
        </row>
        <row r="7736">
          <cell r="A7736">
            <v>8</v>
          </cell>
          <cell r="B7736">
            <v>6</v>
          </cell>
          <cell r="C7736">
            <v>0</v>
          </cell>
          <cell r="D7736">
            <v>0</v>
          </cell>
          <cell r="E7736">
            <v>4</v>
          </cell>
          <cell r="F7736">
            <v>0</v>
          </cell>
          <cell r="G7736">
            <v>0</v>
          </cell>
          <cell r="H7736">
            <v>0</v>
          </cell>
          <cell r="I7736">
            <v>1300</v>
          </cell>
          <cell r="J7736">
            <v>2</v>
          </cell>
          <cell r="K7736">
            <v>3</v>
          </cell>
          <cell r="L7736">
            <v>0</v>
          </cell>
        </row>
        <row r="7737">
          <cell r="A7737">
            <v>8</v>
          </cell>
          <cell r="B7737">
            <v>6</v>
          </cell>
          <cell r="C7737">
            <v>0</v>
          </cell>
          <cell r="D7737">
            <v>0</v>
          </cell>
          <cell r="E7737">
            <v>4</v>
          </cell>
          <cell r="F7737">
            <v>0</v>
          </cell>
          <cell r="G7737">
            <v>0</v>
          </cell>
          <cell r="H7737">
            <v>0</v>
          </cell>
          <cell r="I7737">
            <v>1310</v>
          </cell>
          <cell r="J7737">
            <v>2</v>
          </cell>
          <cell r="K7737">
            <v>3</v>
          </cell>
          <cell r="L7737">
            <v>0</v>
          </cell>
        </row>
        <row r="7738">
          <cell r="A7738">
            <v>8</v>
          </cell>
          <cell r="B7738">
            <v>6</v>
          </cell>
          <cell r="C7738">
            <v>0</v>
          </cell>
          <cell r="D7738">
            <v>0</v>
          </cell>
          <cell r="E7738">
            <v>4</v>
          </cell>
          <cell r="F7738">
            <v>0</v>
          </cell>
          <cell r="G7738">
            <v>0</v>
          </cell>
          <cell r="H7738">
            <v>0</v>
          </cell>
          <cell r="I7738">
            <v>1620</v>
          </cell>
          <cell r="J7738">
            <v>2</v>
          </cell>
          <cell r="K7738">
            <v>3</v>
          </cell>
          <cell r="L7738">
            <v>5417</v>
          </cell>
        </row>
        <row r="7739">
          <cell r="A7739">
            <v>8</v>
          </cell>
          <cell r="B7739">
            <v>6</v>
          </cell>
          <cell r="C7739">
            <v>0</v>
          </cell>
          <cell r="D7739">
            <v>0</v>
          </cell>
          <cell r="E7739">
            <v>4</v>
          </cell>
          <cell r="F7739">
            <v>0</v>
          </cell>
          <cell r="G7739">
            <v>0</v>
          </cell>
          <cell r="H7739">
            <v>0</v>
          </cell>
          <cell r="I7739">
            <v>2000</v>
          </cell>
          <cell r="J7739">
            <v>2</v>
          </cell>
          <cell r="K7739">
            <v>3</v>
          </cell>
          <cell r="L7739">
            <v>0</v>
          </cell>
        </row>
        <row r="7740">
          <cell r="A7740">
            <v>8</v>
          </cell>
          <cell r="B7740">
            <v>6</v>
          </cell>
          <cell r="C7740">
            <v>0</v>
          </cell>
          <cell r="D7740">
            <v>0</v>
          </cell>
          <cell r="E7740">
            <v>4</v>
          </cell>
          <cell r="F7740">
            <v>0</v>
          </cell>
          <cell r="G7740">
            <v>0</v>
          </cell>
          <cell r="H7740">
            <v>0</v>
          </cell>
          <cell r="I7740">
            <v>2011</v>
          </cell>
          <cell r="J7740">
            <v>2</v>
          </cell>
          <cell r="K7740">
            <v>3</v>
          </cell>
          <cell r="L7740">
            <v>0</v>
          </cell>
        </row>
        <row r="7741">
          <cell r="A7741">
            <v>8</v>
          </cell>
          <cell r="B7741">
            <v>6</v>
          </cell>
          <cell r="C7741">
            <v>0</v>
          </cell>
          <cell r="D7741">
            <v>0</v>
          </cell>
          <cell r="E7741">
            <v>4</v>
          </cell>
          <cell r="F7741">
            <v>0</v>
          </cell>
          <cell r="G7741">
            <v>0</v>
          </cell>
          <cell r="H7741">
            <v>0</v>
          </cell>
          <cell r="I7741">
            <v>2020</v>
          </cell>
          <cell r="J7741">
            <v>2</v>
          </cell>
          <cell r="K7741">
            <v>3</v>
          </cell>
          <cell r="L7741">
            <v>0</v>
          </cell>
        </row>
        <row r="7742">
          <cell r="A7742">
            <v>8</v>
          </cell>
          <cell r="B7742">
            <v>6</v>
          </cell>
          <cell r="C7742">
            <v>0</v>
          </cell>
          <cell r="D7742">
            <v>0</v>
          </cell>
          <cell r="E7742">
            <v>4</v>
          </cell>
          <cell r="F7742">
            <v>0</v>
          </cell>
          <cell r="G7742">
            <v>0</v>
          </cell>
          <cell r="H7742">
            <v>0</v>
          </cell>
          <cell r="I7742">
            <v>3000</v>
          </cell>
          <cell r="J7742">
            <v>2</v>
          </cell>
          <cell r="K7742">
            <v>3</v>
          </cell>
          <cell r="L7742">
            <v>15475</v>
          </cell>
        </row>
        <row r="7743">
          <cell r="A7743">
            <v>8</v>
          </cell>
          <cell r="B7743">
            <v>6</v>
          </cell>
          <cell r="C7743">
            <v>0</v>
          </cell>
          <cell r="D7743">
            <v>0</v>
          </cell>
          <cell r="E7743">
            <v>4</v>
          </cell>
          <cell r="F7743">
            <v>0</v>
          </cell>
          <cell r="G7743">
            <v>0</v>
          </cell>
          <cell r="H7743">
            <v>0</v>
          </cell>
          <cell r="I7743">
            <v>3011</v>
          </cell>
          <cell r="J7743">
            <v>2</v>
          </cell>
          <cell r="K7743">
            <v>3</v>
          </cell>
          <cell r="L7743">
            <v>0</v>
          </cell>
        </row>
        <row r="7744">
          <cell r="A7744">
            <v>8</v>
          </cell>
          <cell r="B7744">
            <v>6</v>
          </cell>
          <cell r="C7744">
            <v>0</v>
          </cell>
          <cell r="D7744">
            <v>0</v>
          </cell>
          <cell r="E7744">
            <v>4</v>
          </cell>
          <cell r="F7744">
            <v>0</v>
          </cell>
          <cell r="G7744">
            <v>0</v>
          </cell>
          <cell r="H7744">
            <v>0</v>
          </cell>
          <cell r="I7744">
            <v>3030</v>
          </cell>
          <cell r="J7744">
            <v>2</v>
          </cell>
          <cell r="K7744">
            <v>3</v>
          </cell>
          <cell r="L7744">
            <v>225</v>
          </cell>
        </row>
        <row r="7745">
          <cell r="A7745">
            <v>8</v>
          </cell>
          <cell r="B7745">
            <v>6</v>
          </cell>
          <cell r="C7745">
            <v>0</v>
          </cell>
          <cell r="D7745">
            <v>0</v>
          </cell>
          <cell r="E7745">
            <v>4</v>
          </cell>
          <cell r="F7745">
            <v>0</v>
          </cell>
          <cell r="G7745">
            <v>0</v>
          </cell>
          <cell r="H7745">
            <v>0</v>
          </cell>
          <cell r="I7745">
            <v>3200</v>
          </cell>
          <cell r="J7745">
            <v>2</v>
          </cell>
          <cell r="K7745">
            <v>3</v>
          </cell>
          <cell r="L7745">
            <v>0</v>
          </cell>
        </row>
        <row r="7746">
          <cell r="A7746">
            <v>8</v>
          </cell>
          <cell r="B7746">
            <v>6</v>
          </cell>
          <cell r="C7746">
            <v>0</v>
          </cell>
          <cell r="D7746">
            <v>0</v>
          </cell>
          <cell r="E7746">
            <v>4</v>
          </cell>
          <cell r="F7746">
            <v>0</v>
          </cell>
          <cell r="G7746">
            <v>0</v>
          </cell>
          <cell r="H7746">
            <v>0</v>
          </cell>
          <cell r="I7746">
            <v>3222</v>
          </cell>
          <cell r="J7746">
            <v>2</v>
          </cell>
          <cell r="K7746">
            <v>3</v>
          </cell>
          <cell r="L7746">
            <v>1546</v>
          </cell>
        </row>
        <row r="7747">
          <cell r="A7747">
            <v>8</v>
          </cell>
          <cell r="B7747">
            <v>6</v>
          </cell>
          <cell r="C7747">
            <v>0</v>
          </cell>
          <cell r="D7747">
            <v>0</v>
          </cell>
          <cell r="E7747">
            <v>4</v>
          </cell>
          <cell r="F7747">
            <v>0</v>
          </cell>
          <cell r="G7747">
            <v>0</v>
          </cell>
          <cell r="H7747">
            <v>0</v>
          </cell>
          <cell r="I7747">
            <v>3312</v>
          </cell>
          <cell r="J7747">
            <v>2</v>
          </cell>
          <cell r="K7747">
            <v>3</v>
          </cell>
          <cell r="L7747">
            <v>0</v>
          </cell>
        </row>
        <row r="7748">
          <cell r="A7748">
            <v>8</v>
          </cell>
          <cell r="B7748">
            <v>6</v>
          </cell>
          <cell r="C7748">
            <v>0</v>
          </cell>
          <cell r="D7748">
            <v>0</v>
          </cell>
          <cell r="E7748">
            <v>4</v>
          </cell>
          <cell r="F7748">
            <v>0</v>
          </cell>
          <cell r="G7748">
            <v>0</v>
          </cell>
          <cell r="H7748">
            <v>0</v>
          </cell>
          <cell r="I7748">
            <v>3321</v>
          </cell>
          <cell r="J7748">
            <v>2</v>
          </cell>
          <cell r="K7748">
            <v>3</v>
          </cell>
          <cell r="L7748">
            <v>5970</v>
          </cell>
        </row>
        <row r="7749">
          <cell r="A7749">
            <v>8</v>
          </cell>
          <cell r="B7749">
            <v>6</v>
          </cell>
          <cell r="C7749">
            <v>0</v>
          </cell>
          <cell r="D7749">
            <v>0</v>
          </cell>
          <cell r="E7749">
            <v>4</v>
          </cell>
          <cell r="F7749">
            <v>0</v>
          </cell>
          <cell r="G7749">
            <v>0</v>
          </cell>
          <cell r="H7749">
            <v>0</v>
          </cell>
          <cell r="I7749">
            <v>4000</v>
          </cell>
          <cell r="J7749">
            <v>2</v>
          </cell>
          <cell r="K7749">
            <v>3</v>
          </cell>
          <cell r="L7749">
            <v>13204</v>
          </cell>
        </row>
        <row r="7750">
          <cell r="A7750">
            <v>8</v>
          </cell>
          <cell r="B7750">
            <v>6</v>
          </cell>
          <cell r="C7750">
            <v>0</v>
          </cell>
          <cell r="D7750">
            <v>0</v>
          </cell>
          <cell r="E7750">
            <v>4</v>
          </cell>
          <cell r="F7750">
            <v>0</v>
          </cell>
          <cell r="G7750">
            <v>0</v>
          </cell>
          <cell r="H7750">
            <v>0</v>
          </cell>
          <cell r="I7750">
            <v>4011</v>
          </cell>
          <cell r="J7750">
            <v>2</v>
          </cell>
          <cell r="K7750">
            <v>3</v>
          </cell>
          <cell r="L7750">
            <v>0</v>
          </cell>
        </row>
        <row r="7751">
          <cell r="A7751">
            <v>8</v>
          </cell>
          <cell r="B7751">
            <v>6</v>
          </cell>
          <cell r="C7751">
            <v>0</v>
          </cell>
          <cell r="D7751">
            <v>0</v>
          </cell>
          <cell r="E7751">
            <v>4</v>
          </cell>
          <cell r="F7751">
            <v>0</v>
          </cell>
          <cell r="G7751">
            <v>0</v>
          </cell>
          <cell r="H7751">
            <v>0</v>
          </cell>
          <cell r="I7751">
            <v>4044</v>
          </cell>
          <cell r="J7751">
            <v>2</v>
          </cell>
          <cell r="K7751">
            <v>3</v>
          </cell>
          <cell r="L7751">
            <v>43693.5</v>
          </cell>
        </row>
        <row r="7752">
          <cell r="A7752">
            <v>8</v>
          </cell>
          <cell r="B7752">
            <v>6</v>
          </cell>
          <cell r="C7752">
            <v>0</v>
          </cell>
          <cell r="D7752">
            <v>0</v>
          </cell>
          <cell r="E7752">
            <v>4</v>
          </cell>
          <cell r="F7752">
            <v>0</v>
          </cell>
          <cell r="G7752">
            <v>0</v>
          </cell>
          <cell r="H7752">
            <v>0</v>
          </cell>
          <cell r="I7752">
            <v>4051</v>
          </cell>
          <cell r="J7752">
            <v>2</v>
          </cell>
          <cell r="K7752">
            <v>3</v>
          </cell>
          <cell r="L7752">
            <v>0</v>
          </cell>
        </row>
        <row r="7753">
          <cell r="A7753">
            <v>8</v>
          </cell>
          <cell r="B7753">
            <v>6</v>
          </cell>
          <cell r="C7753">
            <v>0</v>
          </cell>
          <cell r="D7753">
            <v>0</v>
          </cell>
          <cell r="E7753">
            <v>4</v>
          </cell>
          <cell r="F7753">
            <v>0</v>
          </cell>
          <cell r="G7753">
            <v>0</v>
          </cell>
          <cell r="H7753">
            <v>0</v>
          </cell>
          <cell r="I7753">
            <v>4071</v>
          </cell>
          <cell r="J7753">
            <v>2</v>
          </cell>
          <cell r="K7753">
            <v>3</v>
          </cell>
          <cell r="L7753">
            <v>366</v>
          </cell>
        </row>
        <row r="7754">
          <cell r="A7754">
            <v>8</v>
          </cell>
          <cell r="B7754">
            <v>6</v>
          </cell>
          <cell r="C7754">
            <v>0</v>
          </cell>
          <cell r="D7754">
            <v>0</v>
          </cell>
          <cell r="E7754">
            <v>4</v>
          </cell>
          <cell r="F7754">
            <v>0</v>
          </cell>
          <cell r="G7754">
            <v>0</v>
          </cell>
          <cell r="H7754">
            <v>0</v>
          </cell>
          <cell r="I7754">
            <v>5300</v>
          </cell>
          <cell r="J7754">
            <v>2</v>
          </cell>
          <cell r="K7754">
            <v>3</v>
          </cell>
          <cell r="L7754">
            <v>0</v>
          </cell>
        </row>
        <row r="7755">
          <cell r="A7755">
            <v>8</v>
          </cell>
          <cell r="B7755">
            <v>6</v>
          </cell>
          <cell r="C7755">
            <v>0</v>
          </cell>
          <cell r="D7755">
            <v>0</v>
          </cell>
          <cell r="E7755">
            <v>4</v>
          </cell>
          <cell r="F7755">
            <v>0</v>
          </cell>
          <cell r="G7755">
            <v>0</v>
          </cell>
          <cell r="H7755">
            <v>0</v>
          </cell>
          <cell r="I7755">
            <v>5301</v>
          </cell>
          <cell r="J7755">
            <v>2</v>
          </cell>
          <cell r="K7755">
            <v>3</v>
          </cell>
          <cell r="L7755">
            <v>0</v>
          </cell>
        </row>
        <row r="7756">
          <cell r="A7756">
            <v>8</v>
          </cell>
          <cell r="B7756">
            <v>6</v>
          </cell>
          <cell r="C7756">
            <v>0</v>
          </cell>
          <cell r="D7756">
            <v>0</v>
          </cell>
          <cell r="E7756">
            <v>4</v>
          </cell>
          <cell r="F7756">
            <v>0</v>
          </cell>
          <cell r="G7756">
            <v>0</v>
          </cell>
          <cell r="H7756">
            <v>0</v>
          </cell>
          <cell r="I7756">
            <v>7100</v>
          </cell>
          <cell r="J7756">
            <v>2</v>
          </cell>
          <cell r="K7756">
            <v>3</v>
          </cell>
          <cell r="L7756">
            <v>43194.67</v>
          </cell>
        </row>
        <row r="7757">
          <cell r="A7757">
            <v>8</v>
          </cell>
          <cell r="B7757">
            <v>6</v>
          </cell>
          <cell r="C7757">
            <v>0</v>
          </cell>
          <cell r="D7757">
            <v>0</v>
          </cell>
          <cell r="E7757">
            <v>4</v>
          </cell>
          <cell r="F7757">
            <v>0</v>
          </cell>
          <cell r="G7757">
            <v>0</v>
          </cell>
          <cell r="H7757">
            <v>0</v>
          </cell>
          <cell r="I7757">
            <v>7110</v>
          </cell>
          <cell r="J7757">
            <v>2</v>
          </cell>
          <cell r="K7757">
            <v>3</v>
          </cell>
          <cell r="L7757">
            <v>0</v>
          </cell>
        </row>
        <row r="7758">
          <cell r="A7758">
            <v>8</v>
          </cell>
          <cell r="B7758">
            <v>6</v>
          </cell>
          <cell r="C7758">
            <v>0</v>
          </cell>
          <cell r="D7758">
            <v>0</v>
          </cell>
          <cell r="E7758">
            <v>4</v>
          </cell>
          <cell r="F7758">
            <v>0</v>
          </cell>
          <cell r="G7758">
            <v>0</v>
          </cell>
          <cell r="H7758">
            <v>0</v>
          </cell>
          <cell r="I7758">
            <v>7120</v>
          </cell>
          <cell r="J7758">
            <v>2</v>
          </cell>
          <cell r="K7758">
            <v>3</v>
          </cell>
          <cell r="L7758">
            <v>221</v>
          </cell>
        </row>
        <row r="7759">
          <cell r="A7759">
            <v>8</v>
          </cell>
          <cell r="B7759">
            <v>6</v>
          </cell>
          <cell r="C7759">
            <v>0</v>
          </cell>
          <cell r="D7759">
            <v>0</v>
          </cell>
          <cell r="E7759">
            <v>4</v>
          </cell>
          <cell r="F7759">
            <v>0</v>
          </cell>
          <cell r="G7759">
            <v>0</v>
          </cell>
          <cell r="H7759">
            <v>0</v>
          </cell>
          <cell r="I7759">
            <v>7130</v>
          </cell>
          <cell r="J7759">
            <v>2</v>
          </cell>
          <cell r="K7759">
            <v>3</v>
          </cell>
          <cell r="L7759">
            <v>8099</v>
          </cell>
        </row>
        <row r="7760">
          <cell r="A7760">
            <v>8</v>
          </cell>
          <cell r="B7760">
            <v>6</v>
          </cell>
          <cell r="C7760">
            <v>0</v>
          </cell>
          <cell r="D7760">
            <v>0</v>
          </cell>
          <cell r="E7760">
            <v>4</v>
          </cell>
          <cell r="F7760">
            <v>0</v>
          </cell>
          <cell r="G7760">
            <v>0</v>
          </cell>
          <cell r="H7760">
            <v>0</v>
          </cell>
          <cell r="I7760">
            <v>7140</v>
          </cell>
          <cell r="J7760">
            <v>2</v>
          </cell>
          <cell r="K7760">
            <v>3</v>
          </cell>
          <cell r="L7760">
            <v>6785</v>
          </cell>
        </row>
        <row r="7761">
          <cell r="A7761">
            <v>8</v>
          </cell>
          <cell r="B7761">
            <v>6</v>
          </cell>
          <cell r="C7761">
            <v>0</v>
          </cell>
          <cell r="D7761">
            <v>0</v>
          </cell>
          <cell r="E7761">
            <v>4</v>
          </cell>
          <cell r="F7761">
            <v>0</v>
          </cell>
          <cell r="G7761">
            <v>0</v>
          </cell>
          <cell r="H7761">
            <v>0</v>
          </cell>
          <cell r="I7761">
            <v>7200</v>
          </cell>
          <cell r="J7761">
            <v>2</v>
          </cell>
          <cell r="K7761">
            <v>3</v>
          </cell>
          <cell r="L7761">
            <v>17041</v>
          </cell>
        </row>
        <row r="7762">
          <cell r="A7762">
            <v>8</v>
          </cell>
          <cell r="B7762">
            <v>6</v>
          </cell>
          <cell r="C7762">
            <v>0</v>
          </cell>
          <cell r="D7762">
            <v>0</v>
          </cell>
          <cell r="E7762">
            <v>4</v>
          </cell>
          <cell r="F7762">
            <v>0</v>
          </cell>
          <cell r="G7762">
            <v>0</v>
          </cell>
          <cell r="H7762">
            <v>0</v>
          </cell>
          <cell r="I7762">
            <v>7201</v>
          </cell>
          <cell r="J7762">
            <v>2</v>
          </cell>
          <cell r="K7762">
            <v>3</v>
          </cell>
          <cell r="L7762">
            <v>360</v>
          </cell>
        </row>
        <row r="7763">
          <cell r="A7763">
            <v>8</v>
          </cell>
          <cell r="B7763">
            <v>6</v>
          </cell>
          <cell r="C7763">
            <v>0</v>
          </cell>
          <cell r="D7763">
            <v>0</v>
          </cell>
          <cell r="E7763">
            <v>4</v>
          </cell>
          <cell r="F7763">
            <v>0</v>
          </cell>
          <cell r="G7763">
            <v>0</v>
          </cell>
          <cell r="H7763">
            <v>0</v>
          </cell>
          <cell r="I7763">
            <v>7210</v>
          </cell>
          <cell r="J7763">
            <v>2</v>
          </cell>
          <cell r="K7763">
            <v>3</v>
          </cell>
          <cell r="L7763">
            <v>0</v>
          </cell>
        </row>
        <row r="7764">
          <cell r="A7764">
            <v>8</v>
          </cell>
          <cell r="B7764">
            <v>6</v>
          </cell>
          <cell r="C7764">
            <v>0</v>
          </cell>
          <cell r="D7764">
            <v>0</v>
          </cell>
          <cell r="E7764">
            <v>4</v>
          </cell>
          <cell r="F7764">
            <v>0</v>
          </cell>
          <cell r="G7764">
            <v>0</v>
          </cell>
          <cell r="H7764">
            <v>0</v>
          </cell>
          <cell r="I7764">
            <v>7330</v>
          </cell>
          <cell r="J7764">
            <v>2</v>
          </cell>
          <cell r="K7764">
            <v>3</v>
          </cell>
          <cell r="L7764">
            <v>440</v>
          </cell>
        </row>
        <row r="7765">
          <cell r="A7765">
            <v>8</v>
          </cell>
          <cell r="B7765">
            <v>6</v>
          </cell>
          <cell r="C7765">
            <v>0</v>
          </cell>
          <cell r="D7765">
            <v>0</v>
          </cell>
          <cell r="E7765">
            <v>4</v>
          </cell>
          <cell r="F7765">
            <v>0</v>
          </cell>
          <cell r="G7765">
            <v>0</v>
          </cell>
          <cell r="H7765">
            <v>0</v>
          </cell>
          <cell r="I7765">
            <v>7360</v>
          </cell>
          <cell r="J7765">
            <v>2</v>
          </cell>
          <cell r="K7765">
            <v>3</v>
          </cell>
          <cell r="L7765">
            <v>440</v>
          </cell>
        </row>
        <row r="7766">
          <cell r="A7766">
            <v>8</v>
          </cell>
          <cell r="B7766">
            <v>6</v>
          </cell>
          <cell r="C7766">
            <v>0</v>
          </cell>
          <cell r="D7766">
            <v>0</v>
          </cell>
          <cell r="E7766">
            <v>4</v>
          </cell>
          <cell r="F7766">
            <v>0</v>
          </cell>
          <cell r="G7766">
            <v>0</v>
          </cell>
          <cell r="H7766">
            <v>0</v>
          </cell>
          <cell r="I7766">
            <v>7500</v>
          </cell>
          <cell r="J7766">
            <v>2</v>
          </cell>
          <cell r="K7766">
            <v>3</v>
          </cell>
          <cell r="L7766">
            <v>3745</v>
          </cell>
        </row>
        <row r="7767">
          <cell r="A7767">
            <v>8</v>
          </cell>
          <cell r="B7767">
            <v>6</v>
          </cell>
          <cell r="C7767">
            <v>0</v>
          </cell>
          <cell r="D7767">
            <v>0</v>
          </cell>
          <cell r="E7767">
            <v>4</v>
          </cell>
          <cell r="F7767">
            <v>0</v>
          </cell>
          <cell r="G7767">
            <v>0</v>
          </cell>
          <cell r="H7767">
            <v>0</v>
          </cell>
          <cell r="I7767">
            <v>7501</v>
          </cell>
          <cell r="J7767">
            <v>2</v>
          </cell>
          <cell r="K7767">
            <v>3</v>
          </cell>
          <cell r="L7767">
            <v>500</v>
          </cell>
        </row>
        <row r="7768">
          <cell r="A7768">
            <v>8</v>
          </cell>
          <cell r="B7768">
            <v>6</v>
          </cell>
          <cell r="C7768">
            <v>0</v>
          </cell>
          <cell r="D7768">
            <v>0</v>
          </cell>
          <cell r="E7768">
            <v>4</v>
          </cell>
          <cell r="F7768">
            <v>0</v>
          </cell>
          <cell r="G7768">
            <v>0</v>
          </cell>
          <cell r="H7768">
            <v>0</v>
          </cell>
          <cell r="I7768">
            <v>7900</v>
          </cell>
          <cell r="J7768">
            <v>2</v>
          </cell>
          <cell r="K7768">
            <v>3</v>
          </cell>
          <cell r="L7768">
            <v>0</v>
          </cell>
        </row>
        <row r="7769">
          <cell r="A7769">
            <v>8</v>
          </cell>
          <cell r="B7769">
            <v>6</v>
          </cell>
          <cell r="C7769">
            <v>0</v>
          </cell>
          <cell r="D7769">
            <v>0</v>
          </cell>
          <cell r="E7769">
            <v>4</v>
          </cell>
          <cell r="F7769">
            <v>0</v>
          </cell>
          <cell r="G7769">
            <v>0</v>
          </cell>
          <cell r="H7769">
            <v>0</v>
          </cell>
          <cell r="I7769">
            <v>7901</v>
          </cell>
          <cell r="J7769">
            <v>2</v>
          </cell>
          <cell r="K7769">
            <v>3</v>
          </cell>
          <cell r="L7769">
            <v>0</v>
          </cell>
        </row>
        <row r="7770">
          <cell r="A7770">
            <v>8</v>
          </cell>
          <cell r="B7770">
            <v>6</v>
          </cell>
          <cell r="C7770">
            <v>0</v>
          </cell>
          <cell r="D7770">
            <v>0</v>
          </cell>
          <cell r="E7770">
            <v>4</v>
          </cell>
          <cell r="F7770">
            <v>0</v>
          </cell>
          <cell r="G7770">
            <v>0</v>
          </cell>
          <cell r="H7770">
            <v>0</v>
          </cell>
          <cell r="I7770">
            <v>7960</v>
          </cell>
          <cell r="J7770">
            <v>2</v>
          </cell>
          <cell r="K7770">
            <v>3</v>
          </cell>
          <cell r="L7770">
            <v>0</v>
          </cell>
        </row>
        <row r="7771">
          <cell r="A7771">
            <v>8</v>
          </cell>
          <cell r="B7771">
            <v>6</v>
          </cell>
          <cell r="C7771">
            <v>0</v>
          </cell>
          <cell r="D7771">
            <v>0</v>
          </cell>
          <cell r="E7771">
            <v>4</v>
          </cell>
          <cell r="F7771">
            <v>0</v>
          </cell>
          <cell r="G7771">
            <v>0</v>
          </cell>
          <cell r="H7771">
            <v>0</v>
          </cell>
          <cell r="I7771">
            <v>8600</v>
          </cell>
          <cell r="J7771">
            <v>2</v>
          </cell>
          <cell r="K7771">
            <v>3</v>
          </cell>
          <cell r="L7771">
            <v>0</v>
          </cell>
        </row>
        <row r="7772">
          <cell r="A7772">
            <v>8</v>
          </cell>
          <cell r="B7772">
            <v>6</v>
          </cell>
          <cell r="C7772">
            <v>0</v>
          </cell>
          <cell r="D7772">
            <v>0</v>
          </cell>
          <cell r="E7772">
            <v>4</v>
          </cell>
          <cell r="F7772">
            <v>0</v>
          </cell>
          <cell r="G7772">
            <v>0</v>
          </cell>
          <cell r="H7772">
            <v>0</v>
          </cell>
          <cell r="I7772">
            <v>8900</v>
          </cell>
          <cell r="J7772">
            <v>2</v>
          </cell>
          <cell r="K7772">
            <v>3</v>
          </cell>
          <cell r="L7772">
            <v>190</v>
          </cell>
        </row>
        <row r="7773">
          <cell r="A7773">
            <v>8</v>
          </cell>
          <cell r="B7773">
            <v>6</v>
          </cell>
          <cell r="C7773">
            <v>0</v>
          </cell>
          <cell r="D7773">
            <v>0</v>
          </cell>
          <cell r="E7773">
            <v>5</v>
          </cell>
          <cell r="F7773">
            <v>0</v>
          </cell>
          <cell r="G7773">
            <v>0</v>
          </cell>
          <cell r="H7773">
            <v>0</v>
          </cell>
          <cell r="I7773">
            <v>2000</v>
          </cell>
          <cell r="J7773">
            <v>2</v>
          </cell>
          <cell r="K7773">
            <v>3</v>
          </cell>
          <cell r="L7773">
            <v>0</v>
          </cell>
        </row>
        <row r="7774">
          <cell r="A7774">
            <v>8</v>
          </cell>
          <cell r="B7774">
            <v>6</v>
          </cell>
          <cell r="C7774">
            <v>0</v>
          </cell>
          <cell r="D7774">
            <v>0</v>
          </cell>
          <cell r="E7774">
            <v>5</v>
          </cell>
          <cell r="F7774">
            <v>0</v>
          </cell>
          <cell r="G7774">
            <v>0</v>
          </cell>
          <cell r="H7774">
            <v>0</v>
          </cell>
          <cell r="I7774">
            <v>4000</v>
          </cell>
          <cell r="J7774">
            <v>2</v>
          </cell>
          <cell r="K7774">
            <v>3</v>
          </cell>
          <cell r="L7774">
            <v>0</v>
          </cell>
        </row>
        <row r="7775">
          <cell r="A7775">
            <v>8</v>
          </cell>
          <cell r="B7775">
            <v>6</v>
          </cell>
          <cell r="C7775">
            <v>0</v>
          </cell>
          <cell r="D7775">
            <v>0</v>
          </cell>
          <cell r="E7775">
            <v>5</v>
          </cell>
          <cell r="F7775">
            <v>0</v>
          </cell>
          <cell r="G7775">
            <v>0</v>
          </cell>
          <cell r="H7775">
            <v>0</v>
          </cell>
          <cell r="I7775">
            <v>7500</v>
          </cell>
          <cell r="J7775">
            <v>2</v>
          </cell>
          <cell r="K7775">
            <v>3</v>
          </cell>
          <cell r="L7775">
            <v>0</v>
          </cell>
        </row>
        <row r="7776">
          <cell r="A7776">
            <v>8</v>
          </cell>
          <cell r="B7776">
            <v>6</v>
          </cell>
          <cell r="C7776">
            <v>0</v>
          </cell>
          <cell r="D7776">
            <v>0</v>
          </cell>
          <cell r="E7776">
            <v>6</v>
          </cell>
          <cell r="F7776">
            <v>0</v>
          </cell>
          <cell r="G7776">
            <v>0</v>
          </cell>
          <cell r="H7776">
            <v>0</v>
          </cell>
          <cell r="I7776">
            <v>9000</v>
          </cell>
          <cell r="J7776">
            <v>1</v>
          </cell>
          <cell r="K7776">
            <v>3</v>
          </cell>
          <cell r="L7776">
            <v>2680</v>
          </cell>
        </row>
        <row r="7777">
          <cell r="A7777">
            <v>8</v>
          </cell>
          <cell r="B7777">
            <v>6</v>
          </cell>
          <cell r="C7777">
            <v>0</v>
          </cell>
          <cell r="D7777">
            <v>0</v>
          </cell>
          <cell r="E7777">
            <v>6</v>
          </cell>
          <cell r="F7777">
            <v>0</v>
          </cell>
          <cell r="G7777">
            <v>0</v>
          </cell>
          <cell r="H7777">
            <v>0</v>
          </cell>
          <cell r="I7777">
            <v>1030</v>
          </cell>
          <cell r="J7777">
            <v>2</v>
          </cell>
          <cell r="K7777">
            <v>3</v>
          </cell>
          <cell r="L7777">
            <v>0</v>
          </cell>
        </row>
        <row r="7778">
          <cell r="A7778">
            <v>8</v>
          </cell>
          <cell r="B7778">
            <v>6</v>
          </cell>
          <cell r="C7778">
            <v>0</v>
          </cell>
          <cell r="D7778">
            <v>0</v>
          </cell>
          <cell r="E7778">
            <v>6</v>
          </cell>
          <cell r="F7778">
            <v>0</v>
          </cell>
          <cell r="G7778">
            <v>0</v>
          </cell>
          <cell r="H7778">
            <v>0</v>
          </cell>
          <cell r="I7778">
            <v>3011</v>
          </cell>
          <cell r="J7778">
            <v>2</v>
          </cell>
          <cell r="K7778">
            <v>3</v>
          </cell>
          <cell r="L7778">
            <v>3000</v>
          </cell>
        </row>
        <row r="7779">
          <cell r="A7779">
            <v>8</v>
          </cell>
          <cell r="B7779">
            <v>6</v>
          </cell>
          <cell r="C7779">
            <v>0</v>
          </cell>
          <cell r="D7779">
            <v>0</v>
          </cell>
          <cell r="E7779">
            <v>7</v>
          </cell>
          <cell r="F7779">
            <v>0</v>
          </cell>
          <cell r="G7779">
            <v>0</v>
          </cell>
          <cell r="H7779">
            <v>0</v>
          </cell>
          <cell r="I7779">
            <v>1021</v>
          </cell>
          <cell r="J7779">
            <v>2</v>
          </cell>
          <cell r="K7779">
            <v>3</v>
          </cell>
          <cell r="L7779">
            <v>141298.72</v>
          </cell>
        </row>
        <row r="7780">
          <cell r="A7780">
            <v>8</v>
          </cell>
          <cell r="B7780">
            <v>6</v>
          </cell>
          <cell r="C7780">
            <v>0</v>
          </cell>
          <cell r="D7780">
            <v>0</v>
          </cell>
          <cell r="E7780">
            <v>7</v>
          </cell>
          <cell r="F7780">
            <v>0</v>
          </cell>
          <cell r="G7780">
            <v>0</v>
          </cell>
          <cell r="H7780">
            <v>0</v>
          </cell>
          <cell r="I7780">
            <v>1030</v>
          </cell>
          <cell r="J7780">
            <v>2</v>
          </cell>
          <cell r="K7780">
            <v>3</v>
          </cell>
          <cell r="L7780">
            <v>0</v>
          </cell>
        </row>
        <row r="7781">
          <cell r="A7781">
            <v>8</v>
          </cell>
          <cell r="B7781">
            <v>6</v>
          </cell>
          <cell r="C7781">
            <v>0</v>
          </cell>
          <cell r="D7781">
            <v>0</v>
          </cell>
          <cell r="E7781">
            <v>7</v>
          </cell>
          <cell r="F7781">
            <v>0</v>
          </cell>
          <cell r="G7781">
            <v>0</v>
          </cell>
          <cell r="H7781">
            <v>0</v>
          </cell>
          <cell r="I7781">
            <v>1620</v>
          </cell>
          <cell r="J7781">
            <v>2</v>
          </cell>
          <cell r="K7781">
            <v>3</v>
          </cell>
          <cell r="L7781">
            <v>197619.23</v>
          </cell>
        </row>
        <row r="7782">
          <cell r="A7782">
            <v>8</v>
          </cell>
          <cell r="B7782">
            <v>6</v>
          </cell>
          <cell r="C7782">
            <v>0</v>
          </cell>
          <cell r="D7782">
            <v>0</v>
          </cell>
          <cell r="E7782">
            <v>9</v>
          </cell>
          <cell r="F7782">
            <v>0</v>
          </cell>
          <cell r="G7782">
            <v>0</v>
          </cell>
          <cell r="H7782">
            <v>0</v>
          </cell>
          <cell r="I7782">
            <v>3011</v>
          </cell>
          <cell r="J7782">
            <v>1</v>
          </cell>
          <cell r="K7782">
            <v>3</v>
          </cell>
          <cell r="L7782">
            <v>365.4</v>
          </cell>
        </row>
        <row r="7783">
          <cell r="A7783">
            <v>8</v>
          </cell>
          <cell r="B7783">
            <v>6</v>
          </cell>
          <cell r="C7783">
            <v>0</v>
          </cell>
          <cell r="D7783">
            <v>0</v>
          </cell>
          <cell r="E7783">
            <v>9</v>
          </cell>
          <cell r="F7783">
            <v>0</v>
          </cell>
          <cell r="G7783">
            <v>0</v>
          </cell>
          <cell r="H7783">
            <v>0</v>
          </cell>
          <cell r="I7783">
            <v>3112</v>
          </cell>
          <cell r="J7783">
            <v>1</v>
          </cell>
          <cell r="K7783">
            <v>3</v>
          </cell>
          <cell r="L7783">
            <v>0</v>
          </cell>
        </row>
        <row r="7784">
          <cell r="A7784">
            <v>8</v>
          </cell>
          <cell r="B7784">
            <v>6</v>
          </cell>
          <cell r="C7784">
            <v>0</v>
          </cell>
          <cell r="D7784">
            <v>0</v>
          </cell>
          <cell r="E7784">
            <v>9</v>
          </cell>
          <cell r="F7784">
            <v>0</v>
          </cell>
          <cell r="G7784">
            <v>0</v>
          </cell>
          <cell r="H7784">
            <v>0</v>
          </cell>
          <cell r="I7784">
            <v>3234</v>
          </cell>
          <cell r="J7784">
            <v>1</v>
          </cell>
          <cell r="K7784">
            <v>3</v>
          </cell>
          <cell r="L7784">
            <v>0.01</v>
          </cell>
        </row>
        <row r="7785">
          <cell r="A7785">
            <v>8</v>
          </cell>
          <cell r="B7785">
            <v>6</v>
          </cell>
          <cell r="C7785">
            <v>0</v>
          </cell>
          <cell r="D7785">
            <v>0</v>
          </cell>
          <cell r="E7785">
            <v>9</v>
          </cell>
          <cell r="F7785">
            <v>0</v>
          </cell>
          <cell r="G7785">
            <v>0</v>
          </cell>
          <cell r="H7785">
            <v>0</v>
          </cell>
          <cell r="I7785">
            <v>3257</v>
          </cell>
          <cell r="J7785">
            <v>1</v>
          </cell>
          <cell r="K7785">
            <v>3</v>
          </cell>
          <cell r="L7785">
            <v>0</v>
          </cell>
        </row>
        <row r="7786">
          <cell r="A7786">
            <v>8</v>
          </cell>
          <cell r="B7786">
            <v>6</v>
          </cell>
          <cell r="C7786">
            <v>0</v>
          </cell>
          <cell r="D7786">
            <v>0</v>
          </cell>
          <cell r="E7786">
            <v>9</v>
          </cell>
          <cell r="F7786">
            <v>0</v>
          </cell>
          <cell r="G7786">
            <v>0</v>
          </cell>
          <cell r="H7786">
            <v>0</v>
          </cell>
          <cell r="I7786">
            <v>3258</v>
          </cell>
          <cell r="J7786">
            <v>1</v>
          </cell>
          <cell r="K7786">
            <v>3</v>
          </cell>
          <cell r="L7786">
            <v>0.61</v>
          </cell>
        </row>
        <row r="7787">
          <cell r="A7787">
            <v>8</v>
          </cell>
          <cell r="B7787">
            <v>6</v>
          </cell>
          <cell r="C7787">
            <v>0</v>
          </cell>
          <cell r="D7787">
            <v>0</v>
          </cell>
          <cell r="E7787">
            <v>9</v>
          </cell>
          <cell r="F7787">
            <v>0</v>
          </cell>
          <cell r="G7787">
            <v>0</v>
          </cell>
          <cell r="H7787">
            <v>0</v>
          </cell>
          <cell r="I7787">
            <v>4031</v>
          </cell>
          <cell r="J7787">
            <v>1</v>
          </cell>
          <cell r="K7787">
            <v>3</v>
          </cell>
          <cell r="L7787">
            <v>0.1</v>
          </cell>
        </row>
        <row r="7788">
          <cell r="A7788">
            <v>8</v>
          </cell>
          <cell r="B7788">
            <v>6</v>
          </cell>
          <cell r="C7788">
            <v>0</v>
          </cell>
          <cell r="D7788">
            <v>0</v>
          </cell>
          <cell r="E7788">
            <v>9</v>
          </cell>
          <cell r="F7788">
            <v>0</v>
          </cell>
          <cell r="G7788">
            <v>0</v>
          </cell>
          <cell r="H7788">
            <v>0</v>
          </cell>
          <cell r="I7788">
            <v>8001</v>
          </cell>
          <cell r="J7788">
            <v>1</v>
          </cell>
          <cell r="K7788">
            <v>3</v>
          </cell>
          <cell r="L7788">
            <v>11050.53</v>
          </cell>
        </row>
        <row r="7789">
          <cell r="A7789">
            <v>8</v>
          </cell>
          <cell r="B7789">
            <v>6</v>
          </cell>
          <cell r="C7789">
            <v>0</v>
          </cell>
          <cell r="D7789">
            <v>0</v>
          </cell>
          <cell r="E7789">
            <v>9</v>
          </cell>
          <cell r="F7789">
            <v>0</v>
          </cell>
          <cell r="G7789">
            <v>0</v>
          </cell>
          <cell r="H7789">
            <v>0</v>
          </cell>
          <cell r="I7789">
            <v>8002</v>
          </cell>
          <cell r="J7789">
            <v>1</v>
          </cell>
          <cell r="K7789">
            <v>3</v>
          </cell>
          <cell r="L7789">
            <v>5837.66</v>
          </cell>
        </row>
        <row r="7790">
          <cell r="A7790">
            <v>8</v>
          </cell>
          <cell r="B7790">
            <v>6</v>
          </cell>
          <cell r="C7790">
            <v>0</v>
          </cell>
          <cell r="D7790">
            <v>0</v>
          </cell>
          <cell r="E7790">
            <v>9</v>
          </cell>
          <cell r="F7790">
            <v>0</v>
          </cell>
          <cell r="G7790">
            <v>0</v>
          </cell>
          <cell r="H7790">
            <v>0</v>
          </cell>
          <cell r="I7790">
            <v>8003</v>
          </cell>
          <cell r="J7790">
            <v>1</v>
          </cell>
          <cell r="K7790">
            <v>3</v>
          </cell>
          <cell r="L7790">
            <v>0</v>
          </cell>
        </row>
        <row r="7791">
          <cell r="A7791">
            <v>8</v>
          </cell>
          <cell r="B7791">
            <v>6</v>
          </cell>
          <cell r="C7791">
            <v>0</v>
          </cell>
          <cell r="D7791">
            <v>0</v>
          </cell>
          <cell r="E7791">
            <v>9</v>
          </cell>
          <cell r="F7791">
            <v>0</v>
          </cell>
          <cell r="G7791">
            <v>0</v>
          </cell>
          <cell r="H7791">
            <v>0</v>
          </cell>
          <cell r="I7791">
            <v>8004</v>
          </cell>
          <cell r="J7791">
            <v>1</v>
          </cell>
          <cell r="K7791">
            <v>3</v>
          </cell>
          <cell r="L7791">
            <v>44000</v>
          </cell>
        </row>
        <row r="7792">
          <cell r="A7792">
            <v>8</v>
          </cell>
          <cell r="B7792">
            <v>6</v>
          </cell>
          <cell r="C7792">
            <v>0</v>
          </cell>
          <cell r="D7792">
            <v>0</v>
          </cell>
          <cell r="E7792">
            <v>9</v>
          </cell>
          <cell r="F7792">
            <v>0</v>
          </cell>
          <cell r="G7792">
            <v>0</v>
          </cell>
          <cell r="H7792">
            <v>0</v>
          </cell>
          <cell r="I7792">
            <v>8005</v>
          </cell>
          <cell r="J7792">
            <v>1</v>
          </cell>
          <cell r="K7792">
            <v>3</v>
          </cell>
          <cell r="L7792">
            <v>0</v>
          </cell>
        </row>
        <row r="7793">
          <cell r="A7793">
            <v>8</v>
          </cell>
          <cell r="B7793">
            <v>6</v>
          </cell>
          <cell r="C7793">
            <v>0</v>
          </cell>
          <cell r="D7793">
            <v>0</v>
          </cell>
          <cell r="E7793">
            <v>9</v>
          </cell>
          <cell r="F7793">
            <v>0</v>
          </cell>
          <cell r="G7793">
            <v>0</v>
          </cell>
          <cell r="H7793">
            <v>0</v>
          </cell>
          <cell r="I7793">
            <v>8006</v>
          </cell>
          <cell r="J7793">
            <v>1</v>
          </cell>
          <cell r="K7793">
            <v>3</v>
          </cell>
          <cell r="L7793">
            <v>0</v>
          </cell>
        </row>
        <row r="7794">
          <cell r="A7794">
            <v>8</v>
          </cell>
          <cell r="B7794">
            <v>6</v>
          </cell>
          <cell r="C7794">
            <v>0</v>
          </cell>
          <cell r="D7794">
            <v>0</v>
          </cell>
          <cell r="E7794">
            <v>9</v>
          </cell>
          <cell r="F7794">
            <v>0</v>
          </cell>
          <cell r="G7794">
            <v>0</v>
          </cell>
          <cell r="H7794">
            <v>0</v>
          </cell>
          <cell r="I7794">
            <v>8007</v>
          </cell>
          <cell r="J7794">
            <v>1</v>
          </cell>
          <cell r="K7794">
            <v>3</v>
          </cell>
          <cell r="L7794">
            <v>2675.23</v>
          </cell>
        </row>
        <row r="7795">
          <cell r="A7795">
            <v>8</v>
          </cell>
          <cell r="B7795">
            <v>6</v>
          </cell>
          <cell r="C7795">
            <v>0</v>
          </cell>
          <cell r="D7795">
            <v>0</v>
          </cell>
          <cell r="E7795">
            <v>9</v>
          </cell>
          <cell r="F7795">
            <v>0</v>
          </cell>
          <cell r="G7795">
            <v>0</v>
          </cell>
          <cell r="H7795">
            <v>0</v>
          </cell>
          <cell r="I7795">
            <v>8008</v>
          </cell>
          <cell r="J7795">
            <v>1</v>
          </cell>
          <cell r="K7795">
            <v>3</v>
          </cell>
          <cell r="L7795">
            <v>0</v>
          </cell>
        </row>
        <row r="7796">
          <cell r="A7796">
            <v>8</v>
          </cell>
          <cell r="B7796">
            <v>6</v>
          </cell>
          <cell r="C7796">
            <v>0</v>
          </cell>
          <cell r="D7796">
            <v>0</v>
          </cell>
          <cell r="E7796">
            <v>9</v>
          </cell>
          <cell r="F7796">
            <v>0</v>
          </cell>
          <cell r="G7796">
            <v>0</v>
          </cell>
          <cell r="H7796">
            <v>0</v>
          </cell>
          <cell r="I7796">
            <v>8009</v>
          </cell>
          <cell r="J7796">
            <v>1</v>
          </cell>
          <cell r="K7796">
            <v>3</v>
          </cell>
          <cell r="L7796">
            <v>0</v>
          </cell>
        </row>
        <row r="7797">
          <cell r="A7797">
            <v>8</v>
          </cell>
          <cell r="B7797">
            <v>6</v>
          </cell>
          <cell r="C7797">
            <v>0</v>
          </cell>
          <cell r="D7797">
            <v>0</v>
          </cell>
          <cell r="E7797">
            <v>9</v>
          </cell>
          <cell r="F7797">
            <v>0</v>
          </cell>
          <cell r="G7797">
            <v>0</v>
          </cell>
          <cell r="H7797">
            <v>0</v>
          </cell>
          <cell r="I7797">
            <v>8012</v>
          </cell>
          <cell r="J7797">
            <v>1</v>
          </cell>
          <cell r="K7797">
            <v>3</v>
          </cell>
          <cell r="L7797">
            <v>0</v>
          </cell>
        </row>
        <row r="7798">
          <cell r="A7798">
            <v>8</v>
          </cell>
          <cell r="B7798">
            <v>6</v>
          </cell>
          <cell r="C7798">
            <v>0</v>
          </cell>
          <cell r="D7798">
            <v>0</v>
          </cell>
          <cell r="E7798">
            <v>9</v>
          </cell>
          <cell r="F7798">
            <v>0</v>
          </cell>
          <cell r="G7798">
            <v>0</v>
          </cell>
          <cell r="H7798">
            <v>0</v>
          </cell>
          <cell r="I7798">
            <v>8013</v>
          </cell>
          <cell r="J7798">
            <v>1</v>
          </cell>
          <cell r="K7798">
            <v>3</v>
          </cell>
          <cell r="L7798">
            <v>742.52</v>
          </cell>
        </row>
        <row r="7799">
          <cell r="A7799">
            <v>8</v>
          </cell>
          <cell r="B7799">
            <v>6</v>
          </cell>
          <cell r="C7799">
            <v>0</v>
          </cell>
          <cell r="D7799">
            <v>0</v>
          </cell>
          <cell r="E7799">
            <v>9</v>
          </cell>
          <cell r="F7799">
            <v>0</v>
          </cell>
          <cell r="G7799">
            <v>0</v>
          </cell>
          <cell r="H7799">
            <v>0</v>
          </cell>
          <cell r="I7799">
            <v>8014</v>
          </cell>
          <cell r="J7799">
            <v>1</v>
          </cell>
          <cell r="K7799">
            <v>3</v>
          </cell>
          <cell r="L7799">
            <v>0</v>
          </cell>
        </row>
        <row r="7800">
          <cell r="A7800">
            <v>8</v>
          </cell>
          <cell r="B7800">
            <v>6</v>
          </cell>
          <cell r="C7800">
            <v>0</v>
          </cell>
          <cell r="D7800">
            <v>0</v>
          </cell>
          <cell r="E7800">
            <v>9</v>
          </cell>
          <cell r="F7800">
            <v>0</v>
          </cell>
          <cell r="G7800">
            <v>0</v>
          </cell>
          <cell r="H7800">
            <v>0</v>
          </cell>
          <cell r="I7800">
            <v>8015</v>
          </cell>
          <cell r="J7800">
            <v>1</v>
          </cell>
          <cell r="K7800">
            <v>3</v>
          </cell>
          <cell r="L7800">
            <v>1800.26</v>
          </cell>
        </row>
        <row r="7801">
          <cell r="A7801">
            <v>8</v>
          </cell>
          <cell r="B7801">
            <v>6</v>
          </cell>
          <cell r="C7801">
            <v>0</v>
          </cell>
          <cell r="D7801">
            <v>0</v>
          </cell>
          <cell r="E7801">
            <v>9</v>
          </cell>
          <cell r="F7801">
            <v>0</v>
          </cell>
          <cell r="G7801">
            <v>0</v>
          </cell>
          <cell r="H7801">
            <v>0</v>
          </cell>
          <cell r="I7801">
            <v>8016</v>
          </cell>
          <cell r="J7801">
            <v>1</v>
          </cell>
          <cell r="K7801">
            <v>3</v>
          </cell>
          <cell r="L7801">
            <v>0</v>
          </cell>
        </row>
        <row r="7802">
          <cell r="A7802">
            <v>8</v>
          </cell>
          <cell r="B7802">
            <v>6</v>
          </cell>
          <cell r="C7802">
            <v>0</v>
          </cell>
          <cell r="D7802">
            <v>0</v>
          </cell>
          <cell r="E7802">
            <v>9</v>
          </cell>
          <cell r="F7802">
            <v>0</v>
          </cell>
          <cell r="G7802">
            <v>0</v>
          </cell>
          <cell r="H7802">
            <v>0</v>
          </cell>
          <cell r="I7802">
            <v>8100</v>
          </cell>
          <cell r="J7802">
            <v>1</v>
          </cell>
          <cell r="K7802">
            <v>3</v>
          </cell>
          <cell r="L7802">
            <v>771.05</v>
          </cell>
        </row>
        <row r="7803">
          <cell r="A7803">
            <v>8</v>
          </cell>
          <cell r="B7803">
            <v>6</v>
          </cell>
          <cell r="C7803">
            <v>0</v>
          </cell>
          <cell r="D7803">
            <v>0</v>
          </cell>
          <cell r="E7803">
            <v>9</v>
          </cell>
          <cell r="F7803">
            <v>0</v>
          </cell>
          <cell r="G7803">
            <v>0</v>
          </cell>
          <cell r="H7803">
            <v>0</v>
          </cell>
          <cell r="I7803">
            <v>8200</v>
          </cell>
          <cell r="J7803">
            <v>1</v>
          </cell>
          <cell r="K7803">
            <v>3</v>
          </cell>
          <cell r="L7803">
            <v>33188.980000000003</v>
          </cell>
        </row>
        <row r="7804">
          <cell r="A7804">
            <v>8</v>
          </cell>
          <cell r="B7804">
            <v>6</v>
          </cell>
          <cell r="C7804">
            <v>0</v>
          </cell>
          <cell r="D7804">
            <v>0</v>
          </cell>
          <cell r="E7804">
            <v>9</v>
          </cell>
          <cell r="F7804">
            <v>0</v>
          </cell>
          <cell r="G7804">
            <v>0</v>
          </cell>
          <cell r="H7804">
            <v>0</v>
          </cell>
          <cell r="I7804">
            <v>8300</v>
          </cell>
          <cell r="J7804">
            <v>1</v>
          </cell>
          <cell r="K7804">
            <v>3</v>
          </cell>
          <cell r="L7804">
            <v>46719.54</v>
          </cell>
        </row>
        <row r="7805">
          <cell r="A7805">
            <v>8</v>
          </cell>
          <cell r="B7805">
            <v>6</v>
          </cell>
          <cell r="C7805">
            <v>0</v>
          </cell>
          <cell r="D7805">
            <v>0</v>
          </cell>
          <cell r="E7805">
            <v>9</v>
          </cell>
          <cell r="F7805">
            <v>0</v>
          </cell>
          <cell r="G7805">
            <v>0</v>
          </cell>
          <cell r="H7805">
            <v>0</v>
          </cell>
          <cell r="I7805">
            <v>8400</v>
          </cell>
          <cell r="J7805">
            <v>1</v>
          </cell>
          <cell r="K7805">
            <v>3</v>
          </cell>
          <cell r="L7805">
            <v>7310.79</v>
          </cell>
        </row>
        <row r="7806">
          <cell r="A7806">
            <v>8</v>
          </cell>
          <cell r="B7806">
            <v>6</v>
          </cell>
          <cell r="C7806">
            <v>0</v>
          </cell>
          <cell r="D7806">
            <v>0</v>
          </cell>
          <cell r="E7806">
            <v>9</v>
          </cell>
          <cell r="F7806">
            <v>0</v>
          </cell>
          <cell r="G7806">
            <v>0</v>
          </cell>
          <cell r="H7806">
            <v>0</v>
          </cell>
          <cell r="I7806">
            <v>8500</v>
          </cell>
          <cell r="J7806">
            <v>1</v>
          </cell>
          <cell r="K7806">
            <v>3</v>
          </cell>
          <cell r="L7806">
            <v>624.29999999999995</v>
          </cell>
        </row>
        <row r="7807">
          <cell r="A7807">
            <v>8</v>
          </cell>
          <cell r="B7807">
            <v>6</v>
          </cell>
          <cell r="C7807">
            <v>0</v>
          </cell>
          <cell r="D7807">
            <v>0</v>
          </cell>
          <cell r="E7807">
            <v>9</v>
          </cell>
          <cell r="F7807">
            <v>0</v>
          </cell>
          <cell r="G7807">
            <v>0</v>
          </cell>
          <cell r="H7807">
            <v>0</v>
          </cell>
          <cell r="I7807">
            <v>8600</v>
          </cell>
          <cell r="J7807">
            <v>1</v>
          </cell>
          <cell r="K7807">
            <v>3</v>
          </cell>
          <cell r="L7807">
            <v>4697.24</v>
          </cell>
        </row>
        <row r="7808">
          <cell r="A7808">
            <v>8</v>
          </cell>
          <cell r="B7808">
            <v>6</v>
          </cell>
          <cell r="C7808">
            <v>0</v>
          </cell>
          <cell r="D7808">
            <v>0</v>
          </cell>
          <cell r="E7808">
            <v>9</v>
          </cell>
          <cell r="F7808">
            <v>0</v>
          </cell>
          <cell r="G7808">
            <v>0</v>
          </cell>
          <cell r="H7808">
            <v>0</v>
          </cell>
          <cell r="I7808">
            <v>8700</v>
          </cell>
          <cell r="J7808">
            <v>1</v>
          </cell>
          <cell r="K7808">
            <v>3</v>
          </cell>
          <cell r="L7808">
            <v>8842.17</v>
          </cell>
        </row>
        <row r="7809">
          <cell r="A7809">
            <v>8</v>
          </cell>
          <cell r="B7809">
            <v>6</v>
          </cell>
          <cell r="C7809">
            <v>0</v>
          </cell>
          <cell r="D7809">
            <v>0</v>
          </cell>
          <cell r="E7809">
            <v>9</v>
          </cell>
          <cell r="F7809">
            <v>0</v>
          </cell>
          <cell r="G7809">
            <v>0</v>
          </cell>
          <cell r="H7809">
            <v>0</v>
          </cell>
          <cell r="I7809">
            <v>8800</v>
          </cell>
          <cell r="J7809">
            <v>1</v>
          </cell>
          <cell r="K7809">
            <v>3</v>
          </cell>
          <cell r="L7809">
            <v>2590.0100000000002</v>
          </cell>
        </row>
        <row r="7810">
          <cell r="A7810">
            <v>8</v>
          </cell>
          <cell r="B7810">
            <v>6</v>
          </cell>
          <cell r="C7810">
            <v>0</v>
          </cell>
          <cell r="D7810">
            <v>0</v>
          </cell>
          <cell r="E7810">
            <v>9</v>
          </cell>
          <cell r="F7810">
            <v>0</v>
          </cell>
          <cell r="G7810">
            <v>0</v>
          </cell>
          <cell r="H7810">
            <v>0</v>
          </cell>
          <cell r="I7810">
            <v>8900</v>
          </cell>
          <cell r="J7810">
            <v>1</v>
          </cell>
          <cell r="K7810">
            <v>3</v>
          </cell>
          <cell r="L7810">
            <v>295.01</v>
          </cell>
        </row>
        <row r="7811">
          <cell r="A7811">
            <v>8</v>
          </cell>
          <cell r="B7811">
            <v>6</v>
          </cell>
          <cell r="C7811">
            <v>0</v>
          </cell>
          <cell r="D7811">
            <v>0</v>
          </cell>
          <cell r="E7811">
            <v>9</v>
          </cell>
          <cell r="F7811">
            <v>0</v>
          </cell>
          <cell r="G7811">
            <v>0</v>
          </cell>
          <cell r="H7811">
            <v>0</v>
          </cell>
          <cell r="I7811">
            <v>9000</v>
          </cell>
          <cell r="J7811">
            <v>1</v>
          </cell>
          <cell r="K7811">
            <v>3</v>
          </cell>
          <cell r="L7811">
            <v>5506</v>
          </cell>
        </row>
        <row r="7812">
          <cell r="A7812">
            <v>8</v>
          </cell>
          <cell r="B7812">
            <v>6</v>
          </cell>
          <cell r="C7812">
            <v>0</v>
          </cell>
          <cell r="D7812">
            <v>0</v>
          </cell>
          <cell r="E7812">
            <v>9</v>
          </cell>
          <cell r="F7812">
            <v>0</v>
          </cell>
          <cell r="G7812">
            <v>0</v>
          </cell>
          <cell r="H7812">
            <v>0</v>
          </cell>
          <cell r="I7812">
            <v>9100</v>
          </cell>
          <cell r="J7812">
            <v>1</v>
          </cell>
          <cell r="K7812">
            <v>3</v>
          </cell>
          <cell r="L7812">
            <v>0.02</v>
          </cell>
        </row>
        <row r="7813">
          <cell r="A7813">
            <v>8</v>
          </cell>
          <cell r="B7813">
            <v>6</v>
          </cell>
          <cell r="C7813">
            <v>0</v>
          </cell>
          <cell r="D7813">
            <v>0</v>
          </cell>
          <cell r="E7813">
            <v>9</v>
          </cell>
          <cell r="F7813">
            <v>0</v>
          </cell>
          <cell r="G7813">
            <v>0</v>
          </cell>
          <cell r="H7813">
            <v>0</v>
          </cell>
          <cell r="I7813">
            <v>9200</v>
          </cell>
          <cell r="J7813">
            <v>1</v>
          </cell>
          <cell r="K7813">
            <v>3</v>
          </cell>
          <cell r="L7813">
            <v>0</v>
          </cell>
        </row>
        <row r="7814">
          <cell r="A7814">
            <v>8</v>
          </cell>
          <cell r="B7814">
            <v>6</v>
          </cell>
          <cell r="C7814">
            <v>0</v>
          </cell>
          <cell r="D7814">
            <v>0</v>
          </cell>
          <cell r="E7814">
            <v>9</v>
          </cell>
          <cell r="F7814">
            <v>0</v>
          </cell>
          <cell r="G7814">
            <v>0</v>
          </cell>
          <cell r="H7814">
            <v>0</v>
          </cell>
          <cell r="I7814">
            <v>9300</v>
          </cell>
          <cell r="J7814">
            <v>1</v>
          </cell>
          <cell r="K7814">
            <v>3</v>
          </cell>
          <cell r="L7814">
            <v>1116.82</v>
          </cell>
        </row>
        <row r="7815">
          <cell r="A7815">
            <v>8</v>
          </cell>
          <cell r="B7815">
            <v>6</v>
          </cell>
          <cell r="C7815">
            <v>0</v>
          </cell>
          <cell r="D7815">
            <v>0</v>
          </cell>
          <cell r="E7815">
            <v>9</v>
          </cell>
          <cell r="F7815">
            <v>0</v>
          </cell>
          <cell r="G7815">
            <v>0</v>
          </cell>
          <cell r="H7815">
            <v>0</v>
          </cell>
          <cell r="I7815">
            <v>9400</v>
          </cell>
          <cell r="J7815">
            <v>1</v>
          </cell>
          <cell r="K7815">
            <v>3</v>
          </cell>
          <cell r="L7815">
            <v>0</v>
          </cell>
        </row>
        <row r="7816">
          <cell r="A7816">
            <v>8</v>
          </cell>
          <cell r="B7816">
            <v>6</v>
          </cell>
          <cell r="C7816">
            <v>0</v>
          </cell>
          <cell r="D7816">
            <v>0</v>
          </cell>
          <cell r="E7816">
            <v>9</v>
          </cell>
          <cell r="F7816">
            <v>0</v>
          </cell>
          <cell r="G7816">
            <v>0</v>
          </cell>
          <cell r="H7816">
            <v>0</v>
          </cell>
          <cell r="I7816">
            <v>9500</v>
          </cell>
          <cell r="J7816">
            <v>1</v>
          </cell>
          <cell r="K7816">
            <v>3</v>
          </cell>
          <cell r="L7816">
            <v>195.5</v>
          </cell>
        </row>
        <row r="7817">
          <cell r="A7817">
            <v>8</v>
          </cell>
          <cell r="B7817">
            <v>6</v>
          </cell>
          <cell r="C7817">
            <v>0</v>
          </cell>
          <cell r="D7817">
            <v>0</v>
          </cell>
          <cell r="E7817">
            <v>9</v>
          </cell>
          <cell r="F7817">
            <v>0</v>
          </cell>
          <cell r="G7817">
            <v>0</v>
          </cell>
          <cell r="H7817">
            <v>0</v>
          </cell>
          <cell r="I7817">
            <v>9700</v>
          </cell>
          <cell r="J7817">
            <v>1</v>
          </cell>
          <cell r="K7817">
            <v>3</v>
          </cell>
          <cell r="L7817">
            <v>0</v>
          </cell>
        </row>
        <row r="7818">
          <cell r="A7818">
            <v>8</v>
          </cell>
          <cell r="B7818">
            <v>6</v>
          </cell>
          <cell r="C7818">
            <v>0</v>
          </cell>
          <cell r="D7818">
            <v>0</v>
          </cell>
          <cell r="E7818">
            <v>9</v>
          </cell>
          <cell r="F7818">
            <v>0</v>
          </cell>
          <cell r="G7818">
            <v>0</v>
          </cell>
          <cell r="H7818">
            <v>0</v>
          </cell>
          <cell r="I7818">
            <v>9800</v>
          </cell>
          <cell r="J7818">
            <v>1</v>
          </cell>
          <cell r="K7818">
            <v>3</v>
          </cell>
          <cell r="L7818">
            <v>5928.56</v>
          </cell>
        </row>
        <row r="7819">
          <cell r="A7819">
            <v>8</v>
          </cell>
          <cell r="B7819">
            <v>6</v>
          </cell>
          <cell r="C7819">
            <v>0</v>
          </cell>
          <cell r="D7819">
            <v>0</v>
          </cell>
          <cell r="E7819">
            <v>9</v>
          </cell>
          <cell r="F7819">
            <v>0</v>
          </cell>
          <cell r="G7819">
            <v>0</v>
          </cell>
          <cell r="H7819">
            <v>0</v>
          </cell>
          <cell r="I7819">
            <v>9900</v>
          </cell>
          <cell r="J7819">
            <v>1</v>
          </cell>
          <cell r="K7819">
            <v>3</v>
          </cell>
          <cell r="L7819">
            <v>2185.5100000000002</v>
          </cell>
        </row>
        <row r="7820">
          <cell r="A7820">
            <v>8</v>
          </cell>
          <cell r="B7820">
            <v>6</v>
          </cell>
          <cell r="C7820">
            <v>0</v>
          </cell>
          <cell r="D7820">
            <v>0</v>
          </cell>
          <cell r="E7820">
            <v>9</v>
          </cell>
          <cell r="F7820">
            <v>0</v>
          </cell>
          <cell r="G7820">
            <v>0</v>
          </cell>
          <cell r="H7820">
            <v>0</v>
          </cell>
          <cell r="I7820">
            <v>9950</v>
          </cell>
          <cell r="J7820">
            <v>1</v>
          </cell>
          <cell r="K7820">
            <v>3</v>
          </cell>
          <cell r="L7820">
            <v>600.01</v>
          </cell>
        </row>
        <row r="7821">
          <cell r="A7821">
            <v>8</v>
          </cell>
          <cell r="B7821">
            <v>6</v>
          </cell>
          <cell r="C7821">
            <v>0</v>
          </cell>
          <cell r="D7821">
            <v>0</v>
          </cell>
          <cell r="E7821">
            <v>9</v>
          </cell>
          <cell r="F7821">
            <v>0</v>
          </cell>
          <cell r="G7821">
            <v>0</v>
          </cell>
          <cell r="H7821">
            <v>0</v>
          </cell>
          <cell r="I7821">
            <v>1000</v>
          </cell>
          <cell r="J7821">
            <v>2</v>
          </cell>
          <cell r="K7821">
            <v>3</v>
          </cell>
          <cell r="L7821">
            <v>79445.11</v>
          </cell>
        </row>
        <row r="7822">
          <cell r="A7822">
            <v>8</v>
          </cell>
          <cell r="B7822">
            <v>6</v>
          </cell>
          <cell r="C7822">
            <v>0</v>
          </cell>
          <cell r="D7822">
            <v>0</v>
          </cell>
          <cell r="E7822">
            <v>9</v>
          </cell>
          <cell r="F7822">
            <v>0</v>
          </cell>
          <cell r="G7822">
            <v>0</v>
          </cell>
          <cell r="H7822">
            <v>0</v>
          </cell>
          <cell r="I7822">
            <v>1002</v>
          </cell>
          <cell r="J7822">
            <v>2</v>
          </cell>
          <cell r="K7822">
            <v>3</v>
          </cell>
          <cell r="L7822">
            <v>0</v>
          </cell>
        </row>
        <row r="7823">
          <cell r="A7823">
            <v>8</v>
          </cell>
          <cell r="B7823">
            <v>6</v>
          </cell>
          <cell r="C7823">
            <v>0</v>
          </cell>
          <cell r="D7823">
            <v>0</v>
          </cell>
          <cell r="E7823">
            <v>9</v>
          </cell>
          <cell r="F7823">
            <v>0</v>
          </cell>
          <cell r="G7823">
            <v>0</v>
          </cell>
          <cell r="H7823">
            <v>0</v>
          </cell>
          <cell r="I7823">
            <v>1004</v>
          </cell>
          <cell r="J7823">
            <v>2</v>
          </cell>
          <cell r="K7823">
            <v>3</v>
          </cell>
          <cell r="L7823">
            <v>566.04999999999995</v>
          </cell>
        </row>
        <row r="7824">
          <cell r="A7824">
            <v>8</v>
          </cell>
          <cell r="B7824">
            <v>6</v>
          </cell>
          <cell r="C7824">
            <v>0</v>
          </cell>
          <cell r="D7824">
            <v>0</v>
          </cell>
          <cell r="E7824">
            <v>9</v>
          </cell>
          <cell r="F7824">
            <v>0</v>
          </cell>
          <cell r="G7824">
            <v>0</v>
          </cell>
          <cell r="H7824">
            <v>0</v>
          </cell>
          <cell r="I7824">
            <v>1010</v>
          </cell>
          <cell r="J7824">
            <v>2</v>
          </cell>
          <cell r="K7824">
            <v>3</v>
          </cell>
          <cell r="L7824">
            <v>0</v>
          </cell>
        </row>
        <row r="7825">
          <cell r="A7825">
            <v>8</v>
          </cell>
          <cell r="B7825">
            <v>6</v>
          </cell>
          <cell r="C7825">
            <v>0</v>
          </cell>
          <cell r="D7825">
            <v>0</v>
          </cell>
          <cell r="E7825">
            <v>9</v>
          </cell>
          <cell r="F7825">
            <v>0</v>
          </cell>
          <cell r="G7825">
            <v>0</v>
          </cell>
          <cell r="H7825">
            <v>0</v>
          </cell>
          <cell r="I7825">
            <v>1011</v>
          </cell>
          <cell r="J7825">
            <v>2</v>
          </cell>
          <cell r="K7825">
            <v>3</v>
          </cell>
          <cell r="L7825">
            <v>0</v>
          </cell>
        </row>
        <row r="7826">
          <cell r="A7826">
            <v>8</v>
          </cell>
          <cell r="B7826">
            <v>6</v>
          </cell>
          <cell r="C7826">
            <v>0</v>
          </cell>
          <cell r="D7826">
            <v>0</v>
          </cell>
          <cell r="E7826">
            <v>9</v>
          </cell>
          <cell r="F7826">
            <v>0</v>
          </cell>
          <cell r="G7826">
            <v>0</v>
          </cell>
          <cell r="H7826">
            <v>0</v>
          </cell>
          <cell r="I7826">
            <v>1021</v>
          </cell>
          <cell r="J7826">
            <v>2</v>
          </cell>
          <cell r="K7826">
            <v>3</v>
          </cell>
          <cell r="L7826">
            <v>600</v>
          </cell>
        </row>
        <row r="7827">
          <cell r="A7827">
            <v>8</v>
          </cell>
          <cell r="B7827">
            <v>6</v>
          </cell>
          <cell r="C7827">
            <v>0</v>
          </cell>
          <cell r="D7827">
            <v>0</v>
          </cell>
          <cell r="E7827">
            <v>9</v>
          </cell>
          <cell r="F7827">
            <v>0</v>
          </cell>
          <cell r="G7827">
            <v>0</v>
          </cell>
          <cell r="H7827">
            <v>0</v>
          </cell>
          <cell r="I7827">
            <v>1030</v>
          </cell>
          <cell r="J7827">
            <v>2</v>
          </cell>
          <cell r="K7827">
            <v>3</v>
          </cell>
          <cell r="L7827">
            <v>0</v>
          </cell>
        </row>
        <row r="7828">
          <cell r="A7828">
            <v>8</v>
          </cell>
          <cell r="B7828">
            <v>6</v>
          </cell>
          <cell r="C7828">
            <v>0</v>
          </cell>
          <cell r="D7828">
            <v>0</v>
          </cell>
          <cell r="E7828">
            <v>9</v>
          </cell>
          <cell r="F7828">
            <v>0</v>
          </cell>
          <cell r="G7828">
            <v>0</v>
          </cell>
          <cell r="H7828">
            <v>0</v>
          </cell>
          <cell r="I7828">
            <v>1100</v>
          </cell>
          <cell r="J7828">
            <v>2</v>
          </cell>
          <cell r="K7828">
            <v>3</v>
          </cell>
          <cell r="L7828">
            <v>0</v>
          </cell>
        </row>
        <row r="7829">
          <cell r="A7829">
            <v>8</v>
          </cell>
          <cell r="B7829">
            <v>6</v>
          </cell>
          <cell r="C7829">
            <v>0</v>
          </cell>
          <cell r="D7829">
            <v>0</v>
          </cell>
          <cell r="E7829">
            <v>9</v>
          </cell>
          <cell r="F7829">
            <v>0</v>
          </cell>
          <cell r="G7829">
            <v>0</v>
          </cell>
          <cell r="H7829">
            <v>0</v>
          </cell>
          <cell r="I7829">
            <v>1101</v>
          </cell>
          <cell r="J7829">
            <v>2</v>
          </cell>
          <cell r="K7829">
            <v>3</v>
          </cell>
          <cell r="L7829">
            <v>0</v>
          </cell>
        </row>
        <row r="7830">
          <cell r="A7830">
            <v>8</v>
          </cell>
          <cell r="B7830">
            <v>6</v>
          </cell>
          <cell r="C7830">
            <v>0</v>
          </cell>
          <cell r="D7830">
            <v>0</v>
          </cell>
          <cell r="E7830">
            <v>9</v>
          </cell>
          <cell r="F7830">
            <v>0</v>
          </cell>
          <cell r="G7830">
            <v>0</v>
          </cell>
          <cell r="H7830">
            <v>0</v>
          </cell>
          <cell r="I7830">
            <v>1102</v>
          </cell>
          <cell r="J7830">
            <v>2</v>
          </cell>
          <cell r="K7830">
            <v>3</v>
          </cell>
          <cell r="L7830">
            <v>15085.41</v>
          </cell>
        </row>
        <row r="7831">
          <cell r="A7831">
            <v>8</v>
          </cell>
          <cell r="B7831">
            <v>6</v>
          </cell>
          <cell r="C7831">
            <v>0</v>
          </cell>
          <cell r="D7831">
            <v>0</v>
          </cell>
          <cell r="E7831">
            <v>9</v>
          </cell>
          <cell r="F7831">
            <v>0</v>
          </cell>
          <cell r="G7831">
            <v>0</v>
          </cell>
          <cell r="H7831">
            <v>0</v>
          </cell>
          <cell r="I7831">
            <v>1103</v>
          </cell>
          <cell r="J7831">
            <v>2</v>
          </cell>
          <cell r="K7831">
            <v>3</v>
          </cell>
          <cell r="L7831">
            <v>0</v>
          </cell>
        </row>
        <row r="7832">
          <cell r="A7832">
            <v>8</v>
          </cell>
          <cell r="B7832">
            <v>6</v>
          </cell>
          <cell r="C7832">
            <v>0</v>
          </cell>
          <cell r="D7832">
            <v>0</v>
          </cell>
          <cell r="E7832">
            <v>9</v>
          </cell>
          <cell r="F7832">
            <v>0</v>
          </cell>
          <cell r="G7832">
            <v>0</v>
          </cell>
          <cell r="H7832">
            <v>0</v>
          </cell>
          <cell r="I7832">
            <v>1104</v>
          </cell>
          <cell r="J7832">
            <v>2</v>
          </cell>
          <cell r="K7832">
            <v>3</v>
          </cell>
          <cell r="L7832">
            <v>5411.36</v>
          </cell>
        </row>
        <row r="7833">
          <cell r="A7833">
            <v>8</v>
          </cell>
          <cell r="B7833">
            <v>6</v>
          </cell>
          <cell r="C7833">
            <v>0</v>
          </cell>
          <cell r="D7833">
            <v>0</v>
          </cell>
          <cell r="E7833">
            <v>9</v>
          </cell>
          <cell r="F7833">
            <v>0</v>
          </cell>
          <cell r="G7833">
            <v>0</v>
          </cell>
          <cell r="H7833">
            <v>0</v>
          </cell>
          <cell r="I7833">
            <v>1320</v>
          </cell>
          <cell r="J7833">
            <v>2</v>
          </cell>
          <cell r="K7833">
            <v>3</v>
          </cell>
          <cell r="L7833">
            <v>0</v>
          </cell>
        </row>
        <row r="7834">
          <cell r="A7834">
            <v>8</v>
          </cell>
          <cell r="B7834">
            <v>6</v>
          </cell>
          <cell r="C7834">
            <v>0</v>
          </cell>
          <cell r="D7834">
            <v>0</v>
          </cell>
          <cell r="E7834">
            <v>9</v>
          </cell>
          <cell r="F7834">
            <v>0</v>
          </cell>
          <cell r="G7834">
            <v>0</v>
          </cell>
          <cell r="H7834">
            <v>0</v>
          </cell>
          <cell r="I7834">
            <v>1620</v>
          </cell>
          <cell r="J7834">
            <v>2</v>
          </cell>
          <cell r="K7834">
            <v>3</v>
          </cell>
          <cell r="L7834">
            <v>1881</v>
          </cell>
        </row>
        <row r="7835">
          <cell r="A7835">
            <v>8</v>
          </cell>
          <cell r="B7835">
            <v>6</v>
          </cell>
          <cell r="C7835">
            <v>0</v>
          </cell>
          <cell r="D7835">
            <v>0</v>
          </cell>
          <cell r="E7835">
            <v>9</v>
          </cell>
          <cell r="F7835">
            <v>0</v>
          </cell>
          <cell r="G7835">
            <v>0</v>
          </cell>
          <cell r="H7835">
            <v>0</v>
          </cell>
          <cell r="I7835">
            <v>2000</v>
          </cell>
          <cell r="J7835">
            <v>2</v>
          </cell>
          <cell r="K7835">
            <v>3</v>
          </cell>
          <cell r="L7835">
            <v>0</v>
          </cell>
        </row>
        <row r="7836">
          <cell r="A7836">
            <v>8</v>
          </cell>
          <cell r="B7836">
            <v>6</v>
          </cell>
          <cell r="C7836">
            <v>0</v>
          </cell>
          <cell r="D7836">
            <v>0</v>
          </cell>
          <cell r="E7836">
            <v>9</v>
          </cell>
          <cell r="F7836">
            <v>0</v>
          </cell>
          <cell r="G7836">
            <v>0</v>
          </cell>
          <cell r="H7836">
            <v>0</v>
          </cell>
          <cell r="I7836">
            <v>2011</v>
          </cell>
          <cell r="J7836">
            <v>2</v>
          </cell>
          <cell r="K7836">
            <v>3</v>
          </cell>
          <cell r="L7836">
            <v>0</v>
          </cell>
        </row>
        <row r="7837">
          <cell r="A7837">
            <v>8</v>
          </cell>
          <cell r="B7837">
            <v>6</v>
          </cell>
          <cell r="C7837">
            <v>0</v>
          </cell>
          <cell r="D7837">
            <v>0</v>
          </cell>
          <cell r="E7837">
            <v>9</v>
          </cell>
          <cell r="F7837">
            <v>0</v>
          </cell>
          <cell r="G7837">
            <v>0</v>
          </cell>
          <cell r="H7837">
            <v>0</v>
          </cell>
          <cell r="I7837">
            <v>2021</v>
          </cell>
          <cell r="J7837">
            <v>2</v>
          </cell>
          <cell r="K7837">
            <v>3</v>
          </cell>
          <cell r="L7837">
            <v>0</v>
          </cell>
        </row>
        <row r="7838">
          <cell r="A7838">
            <v>8</v>
          </cell>
          <cell r="B7838">
            <v>6</v>
          </cell>
          <cell r="C7838">
            <v>0</v>
          </cell>
          <cell r="D7838">
            <v>0</v>
          </cell>
          <cell r="E7838">
            <v>9</v>
          </cell>
          <cell r="F7838">
            <v>0</v>
          </cell>
          <cell r="G7838">
            <v>0</v>
          </cell>
          <cell r="H7838">
            <v>0</v>
          </cell>
          <cell r="I7838">
            <v>2022</v>
          </cell>
          <cell r="J7838">
            <v>2</v>
          </cell>
          <cell r="K7838">
            <v>3</v>
          </cell>
          <cell r="L7838">
            <v>0</v>
          </cell>
        </row>
        <row r="7839">
          <cell r="A7839">
            <v>8</v>
          </cell>
          <cell r="B7839">
            <v>6</v>
          </cell>
          <cell r="C7839">
            <v>0</v>
          </cell>
          <cell r="D7839">
            <v>0</v>
          </cell>
          <cell r="E7839">
            <v>9</v>
          </cell>
          <cell r="F7839">
            <v>0</v>
          </cell>
          <cell r="G7839">
            <v>0</v>
          </cell>
          <cell r="H7839">
            <v>0</v>
          </cell>
          <cell r="I7839">
            <v>2024</v>
          </cell>
          <cell r="J7839">
            <v>2</v>
          </cell>
          <cell r="K7839">
            <v>3</v>
          </cell>
          <cell r="L7839">
            <v>0</v>
          </cell>
        </row>
        <row r="7840">
          <cell r="A7840">
            <v>8</v>
          </cell>
          <cell r="B7840">
            <v>6</v>
          </cell>
          <cell r="C7840">
            <v>0</v>
          </cell>
          <cell r="D7840">
            <v>0</v>
          </cell>
          <cell r="E7840">
            <v>9</v>
          </cell>
          <cell r="F7840">
            <v>0</v>
          </cell>
          <cell r="G7840">
            <v>0</v>
          </cell>
          <cell r="H7840">
            <v>0</v>
          </cell>
          <cell r="I7840">
            <v>2025</v>
          </cell>
          <cell r="J7840">
            <v>2</v>
          </cell>
          <cell r="K7840">
            <v>3</v>
          </cell>
          <cell r="L7840">
            <v>0</v>
          </cell>
        </row>
        <row r="7841">
          <cell r="A7841">
            <v>8</v>
          </cell>
          <cell r="B7841">
            <v>6</v>
          </cell>
          <cell r="C7841">
            <v>0</v>
          </cell>
          <cell r="D7841">
            <v>0</v>
          </cell>
          <cell r="E7841">
            <v>9</v>
          </cell>
          <cell r="F7841">
            <v>0</v>
          </cell>
          <cell r="G7841">
            <v>0</v>
          </cell>
          <cell r="H7841">
            <v>0</v>
          </cell>
          <cell r="I7841">
            <v>2026</v>
          </cell>
          <cell r="J7841">
            <v>2</v>
          </cell>
          <cell r="K7841">
            <v>3</v>
          </cell>
          <cell r="L7841">
            <v>0</v>
          </cell>
        </row>
        <row r="7842">
          <cell r="A7842">
            <v>8</v>
          </cell>
          <cell r="B7842">
            <v>6</v>
          </cell>
          <cell r="C7842">
            <v>0</v>
          </cell>
          <cell r="D7842">
            <v>0</v>
          </cell>
          <cell r="E7842">
            <v>9</v>
          </cell>
          <cell r="F7842">
            <v>0</v>
          </cell>
          <cell r="G7842">
            <v>0</v>
          </cell>
          <cell r="H7842">
            <v>0</v>
          </cell>
          <cell r="I7842">
            <v>2027</v>
          </cell>
          <cell r="J7842">
            <v>2</v>
          </cell>
          <cell r="K7842">
            <v>3</v>
          </cell>
          <cell r="L7842">
            <v>0</v>
          </cell>
        </row>
        <row r="7843">
          <cell r="A7843">
            <v>8</v>
          </cell>
          <cell r="B7843">
            <v>6</v>
          </cell>
          <cell r="C7843">
            <v>0</v>
          </cell>
          <cell r="D7843">
            <v>0</v>
          </cell>
          <cell r="E7843">
            <v>9</v>
          </cell>
          <cell r="F7843">
            <v>0</v>
          </cell>
          <cell r="G7843">
            <v>0</v>
          </cell>
          <cell r="H7843">
            <v>0</v>
          </cell>
          <cell r="I7843">
            <v>2028</v>
          </cell>
          <cell r="J7843">
            <v>2</v>
          </cell>
          <cell r="K7843">
            <v>3</v>
          </cell>
          <cell r="L7843">
            <v>0</v>
          </cell>
        </row>
        <row r="7844">
          <cell r="A7844">
            <v>8</v>
          </cell>
          <cell r="B7844">
            <v>6</v>
          </cell>
          <cell r="C7844">
            <v>0</v>
          </cell>
          <cell r="D7844">
            <v>0</v>
          </cell>
          <cell r="E7844">
            <v>9</v>
          </cell>
          <cell r="F7844">
            <v>0</v>
          </cell>
          <cell r="G7844">
            <v>0</v>
          </cell>
          <cell r="H7844">
            <v>0</v>
          </cell>
          <cell r="I7844">
            <v>3000</v>
          </cell>
          <cell r="J7844">
            <v>2</v>
          </cell>
          <cell r="K7844">
            <v>3</v>
          </cell>
          <cell r="L7844">
            <v>0</v>
          </cell>
        </row>
        <row r="7845">
          <cell r="A7845">
            <v>8</v>
          </cell>
          <cell r="B7845">
            <v>6</v>
          </cell>
          <cell r="C7845">
            <v>0</v>
          </cell>
          <cell r="D7845">
            <v>0</v>
          </cell>
          <cell r="E7845">
            <v>9</v>
          </cell>
          <cell r="F7845">
            <v>0</v>
          </cell>
          <cell r="G7845">
            <v>0</v>
          </cell>
          <cell r="H7845">
            <v>0</v>
          </cell>
          <cell r="I7845">
            <v>3010</v>
          </cell>
          <cell r="J7845">
            <v>2</v>
          </cell>
          <cell r="K7845">
            <v>3</v>
          </cell>
          <cell r="L7845">
            <v>0</v>
          </cell>
        </row>
        <row r="7846">
          <cell r="A7846">
            <v>8</v>
          </cell>
          <cell r="B7846">
            <v>6</v>
          </cell>
          <cell r="C7846">
            <v>0</v>
          </cell>
          <cell r="D7846">
            <v>0</v>
          </cell>
          <cell r="E7846">
            <v>9</v>
          </cell>
          <cell r="F7846">
            <v>0</v>
          </cell>
          <cell r="G7846">
            <v>0</v>
          </cell>
          <cell r="H7846">
            <v>0</v>
          </cell>
          <cell r="I7846">
            <v>3011</v>
          </cell>
          <cell r="J7846">
            <v>2</v>
          </cell>
          <cell r="K7846">
            <v>3</v>
          </cell>
          <cell r="L7846">
            <v>600</v>
          </cell>
        </row>
        <row r="7847">
          <cell r="A7847">
            <v>8</v>
          </cell>
          <cell r="B7847">
            <v>6</v>
          </cell>
          <cell r="C7847">
            <v>0</v>
          </cell>
          <cell r="D7847">
            <v>0</v>
          </cell>
          <cell r="E7847">
            <v>9</v>
          </cell>
          <cell r="F7847">
            <v>0</v>
          </cell>
          <cell r="G7847">
            <v>0</v>
          </cell>
          <cell r="H7847">
            <v>0</v>
          </cell>
          <cell r="I7847">
            <v>3020</v>
          </cell>
          <cell r="J7847">
            <v>2</v>
          </cell>
          <cell r="K7847">
            <v>3</v>
          </cell>
          <cell r="L7847">
            <v>0</v>
          </cell>
        </row>
        <row r="7848">
          <cell r="A7848">
            <v>8</v>
          </cell>
          <cell r="B7848">
            <v>6</v>
          </cell>
          <cell r="C7848">
            <v>0</v>
          </cell>
          <cell r="D7848">
            <v>0</v>
          </cell>
          <cell r="E7848">
            <v>9</v>
          </cell>
          <cell r="F7848">
            <v>0</v>
          </cell>
          <cell r="G7848">
            <v>0</v>
          </cell>
          <cell r="H7848">
            <v>0</v>
          </cell>
          <cell r="I7848">
            <v>3121</v>
          </cell>
          <cell r="J7848">
            <v>2</v>
          </cell>
          <cell r="K7848">
            <v>3</v>
          </cell>
          <cell r="L7848">
            <v>0</v>
          </cell>
        </row>
        <row r="7849">
          <cell r="A7849">
            <v>8</v>
          </cell>
          <cell r="B7849">
            <v>6</v>
          </cell>
          <cell r="C7849">
            <v>0</v>
          </cell>
          <cell r="D7849">
            <v>0</v>
          </cell>
          <cell r="E7849">
            <v>9</v>
          </cell>
          <cell r="F7849">
            <v>0</v>
          </cell>
          <cell r="G7849">
            <v>0</v>
          </cell>
          <cell r="H7849">
            <v>0</v>
          </cell>
          <cell r="I7849">
            <v>3258</v>
          </cell>
          <cell r="J7849">
            <v>2</v>
          </cell>
          <cell r="K7849">
            <v>3</v>
          </cell>
          <cell r="L7849">
            <v>0</v>
          </cell>
        </row>
        <row r="7850">
          <cell r="A7850">
            <v>8</v>
          </cell>
          <cell r="B7850">
            <v>6</v>
          </cell>
          <cell r="C7850">
            <v>0</v>
          </cell>
          <cell r="D7850">
            <v>0</v>
          </cell>
          <cell r="E7850">
            <v>9</v>
          </cell>
          <cell r="F7850">
            <v>0</v>
          </cell>
          <cell r="G7850">
            <v>0</v>
          </cell>
          <cell r="H7850">
            <v>0</v>
          </cell>
          <cell r="I7850">
            <v>3321</v>
          </cell>
          <cell r="J7850">
            <v>2</v>
          </cell>
          <cell r="K7850">
            <v>3</v>
          </cell>
          <cell r="L7850">
            <v>0</v>
          </cell>
        </row>
        <row r="7851">
          <cell r="A7851">
            <v>8</v>
          </cell>
          <cell r="B7851">
            <v>6</v>
          </cell>
          <cell r="C7851">
            <v>0</v>
          </cell>
          <cell r="D7851">
            <v>0</v>
          </cell>
          <cell r="E7851">
            <v>9</v>
          </cell>
          <cell r="F7851">
            <v>0</v>
          </cell>
          <cell r="G7851">
            <v>0</v>
          </cell>
          <cell r="H7851">
            <v>0</v>
          </cell>
          <cell r="I7851">
            <v>4000</v>
          </cell>
          <cell r="J7851">
            <v>2</v>
          </cell>
          <cell r="K7851">
            <v>3</v>
          </cell>
          <cell r="L7851">
            <v>0</v>
          </cell>
        </row>
        <row r="7852">
          <cell r="A7852">
            <v>8</v>
          </cell>
          <cell r="B7852">
            <v>6</v>
          </cell>
          <cell r="C7852">
            <v>0</v>
          </cell>
          <cell r="D7852">
            <v>0</v>
          </cell>
          <cell r="E7852">
            <v>9</v>
          </cell>
          <cell r="F7852">
            <v>0</v>
          </cell>
          <cell r="G7852">
            <v>0</v>
          </cell>
          <cell r="H7852">
            <v>0</v>
          </cell>
          <cell r="I7852">
            <v>4011</v>
          </cell>
          <cell r="J7852">
            <v>2</v>
          </cell>
          <cell r="K7852">
            <v>3</v>
          </cell>
          <cell r="L7852">
            <v>0</v>
          </cell>
        </row>
        <row r="7853">
          <cell r="A7853">
            <v>8</v>
          </cell>
          <cell r="B7853">
            <v>6</v>
          </cell>
          <cell r="C7853">
            <v>0</v>
          </cell>
          <cell r="D7853">
            <v>0</v>
          </cell>
          <cell r="E7853">
            <v>9</v>
          </cell>
          <cell r="F7853">
            <v>0</v>
          </cell>
          <cell r="G7853">
            <v>0</v>
          </cell>
          <cell r="H7853">
            <v>0</v>
          </cell>
          <cell r="I7853">
            <v>4012</v>
          </cell>
          <cell r="J7853">
            <v>2</v>
          </cell>
          <cell r="K7853">
            <v>3</v>
          </cell>
          <cell r="L7853">
            <v>300</v>
          </cell>
        </row>
        <row r="7854">
          <cell r="A7854">
            <v>8</v>
          </cell>
          <cell r="B7854">
            <v>6</v>
          </cell>
          <cell r="C7854">
            <v>0</v>
          </cell>
          <cell r="D7854">
            <v>0</v>
          </cell>
          <cell r="E7854">
            <v>9</v>
          </cell>
          <cell r="F7854">
            <v>0</v>
          </cell>
          <cell r="G7854">
            <v>0</v>
          </cell>
          <cell r="H7854">
            <v>0</v>
          </cell>
          <cell r="I7854">
            <v>4013</v>
          </cell>
          <cell r="J7854">
            <v>2</v>
          </cell>
          <cell r="K7854">
            <v>3</v>
          </cell>
          <cell r="L7854">
            <v>183</v>
          </cell>
        </row>
        <row r="7855">
          <cell r="A7855">
            <v>8</v>
          </cell>
          <cell r="B7855">
            <v>6</v>
          </cell>
          <cell r="C7855">
            <v>0</v>
          </cell>
          <cell r="D7855">
            <v>0</v>
          </cell>
          <cell r="E7855">
            <v>9</v>
          </cell>
          <cell r="F7855">
            <v>0</v>
          </cell>
          <cell r="G7855">
            <v>0</v>
          </cell>
          <cell r="H7855">
            <v>0</v>
          </cell>
          <cell r="I7855">
            <v>4021</v>
          </cell>
          <cell r="J7855">
            <v>2</v>
          </cell>
          <cell r="K7855">
            <v>3</v>
          </cell>
          <cell r="L7855">
            <v>2330</v>
          </cell>
        </row>
        <row r="7856">
          <cell r="A7856">
            <v>8</v>
          </cell>
          <cell r="B7856">
            <v>6</v>
          </cell>
          <cell r="C7856">
            <v>0</v>
          </cell>
          <cell r="D7856">
            <v>0</v>
          </cell>
          <cell r="E7856">
            <v>9</v>
          </cell>
          <cell r="F7856">
            <v>0</v>
          </cell>
          <cell r="G7856">
            <v>0</v>
          </cell>
          <cell r="H7856">
            <v>0</v>
          </cell>
          <cell r="I7856">
            <v>4042</v>
          </cell>
          <cell r="J7856">
            <v>2</v>
          </cell>
          <cell r="K7856">
            <v>3</v>
          </cell>
          <cell r="L7856">
            <v>306.24</v>
          </cell>
        </row>
        <row r="7857">
          <cell r="A7857">
            <v>8</v>
          </cell>
          <cell r="B7857">
            <v>6</v>
          </cell>
          <cell r="C7857">
            <v>0</v>
          </cell>
          <cell r="D7857">
            <v>0</v>
          </cell>
          <cell r="E7857">
            <v>9</v>
          </cell>
          <cell r="F7857">
            <v>0</v>
          </cell>
          <cell r="G7857">
            <v>0</v>
          </cell>
          <cell r="H7857">
            <v>0</v>
          </cell>
          <cell r="I7857">
            <v>4043</v>
          </cell>
          <cell r="J7857">
            <v>2</v>
          </cell>
          <cell r="K7857">
            <v>3</v>
          </cell>
          <cell r="L7857">
            <v>10921.72</v>
          </cell>
        </row>
        <row r="7858">
          <cell r="A7858">
            <v>8</v>
          </cell>
          <cell r="B7858">
            <v>6</v>
          </cell>
          <cell r="C7858">
            <v>0</v>
          </cell>
          <cell r="D7858">
            <v>0</v>
          </cell>
          <cell r="E7858">
            <v>9</v>
          </cell>
          <cell r="F7858">
            <v>0</v>
          </cell>
          <cell r="G7858">
            <v>0</v>
          </cell>
          <cell r="H7858">
            <v>0</v>
          </cell>
          <cell r="I7858">
            <v>4044</v>
          </cell>
          <cell r="J7858">
            <v>2</v>
          </cell>
          <cell r="K7858">
            <v>3</v>
          </cell>
          <cell r="L7858">
            <v>0.45</v>
          </cell>
        </row>
        <row r="7859">
          <cell r="A7859">
            <v>8</v>
          </cell>
          <cell r="B7859">
            <v>6</v>
          </cell>
          <cell r="C7859">
            <v>0</v>
          </cell>
          <cell r="D7859">
            <v>0</v>
          </cell>
          <cell r="E7859">
            <v>9</v>
          </cell>
          <cell r="F7859">
            <v>0</v>
          </cell>
          <cell r="G7859">
            <v>0</v>
          </cell>
          <cell r="H7859">
            <v>0</v>
          </cell>
          <cell r="I7859">
            <v>4045</v>
          </cell>
          <cell r="J7859">
            <v>2</v>
          </cell>
          <cell r="K7859">
            <v>3</v>
          </cell>
          <cell r="L7859">
            <v>0</v>
          </cell>
        </row>
        <row r="7860">
          <cell r="A7860">
            <v>8</v>
          </cell>
          <cell r="B7860">
            <v>6</v>
          </cell>
          <cell r="C7860">
            <v>0</v>
          </cell>
          <cell r="D7860">
            <v>0</v>
          </cell>
          <cell r="E7860">
            <v>9</v>
          </cell>
          <cell r="F7860">
            <v>0</v>
          </cell>
          <cell r="G7860">
            <v>0</v>
          </cell>
          <cell r="H7860">
            <v>0</v>
          </cell>
          <cell r="I7860">
            <v>4051</v>
          </cell>
          <cell r="J7860">
            <v>2</v>
          </cell>
          <cell r="K7860">
            <v>3</v>
          </cell>
          <cell r="L7860">
            <v>0</v>
          </cell>
        </row>
        <row r="7861">
          <cell r="A7861">
            <v>8</v>
          </cell>
          <cell r="B7861">
            <v>6</v>
          </cell>
          <cell r="C7861">
            <v>0</v>
          </cell>
          <cell r="D7861">
            <v>0</v>
          </cell>
          <cell r="E7861">
            <v>9</v>
          </cell>
          <cell r="F7861">
            <v>0</v>
          </cell>
          <cell r="G7861">
            <v>0</v>
          </cell>
          <cell r="H7861">
            <v>0</v>
          </cell>
          <cell r="I7861">
            <v>4062</v>
          </cell>
          <cell r="J7861">
            <v>2</v>
          </cell>
          <cell r="K7861">
            <v>3</v>
          </cell>
          <cell r="L7861">
            <v>0</v>
          </cell>
        </row>
        <row r="7862">
          <cell r="A7862">
            <v>8</v>
          </cell>
          <cell r="B7862">
            <v>6</v>
          </cell>
          <cell r="C7862">
            <v>0</v>
          </cell>
          <cell r="D7862">
            <v>0</v>
          </cell>
          <cell r="E7862">
            <v>9</v>
          </cell>
          <cell r="F7862">
            <v>0</v>
          </cell>
          <cell r="G7862">
            <v>0</v>
          </cell>
          <cell r="H7862">
            <v>0</v>
          </cell>
          <cell r="I7862">
            <v>4091</v>
          </cell>
          <cell r="J7862">
            <v>2</v>
          </cell>
          <cell r="K7862">
            <v>3</v>
          </cell>
          <cell r="L7862">
            <v>0</v>
          </cell>
        </row>
        <row r="7863">
          <cell r="A7863">
            <v>8</v>
          </cell>
          <cell r="B7863">
            <v>6</v>
          </cell>
          <cell r="C7863">
            <v>0</v>
          </cell>
          <cell r="D7863">
            <v>0</v>
          </cell>
          <cell r="E7863">
            <v>9</v>
          </cell>
          <cell r="F7863">
            <v>0</v>
          </cell>
          <cell r="G7863">
            <v>0</v>
          </cell>
          <cell r="H7863">
            <v>0</v>
          </cell>
          <cell r="I7863">
            <v>5301</v>
          </cell>
          <cell r="J7863">
            <v>2</v>
          </cell>
          <cell r="K7863">
            <v>3</v>
          </cell>
          <cell r="L7863">
            <v>0</v>
          </cell>
        </row>
        <row r="7864">
          <cell r="A7864">
            <v>8</v>
          </cell>
          <cell r="B7864">
            <v>6</v>
          </cell>
          <cell r="C7864">
            <v>0</v>
          </cell>
          <cell r="D7864">
            <v>0</v>
          </cell>
          <cell r="E7864">
            <v>9</v>
          </cell>
          <cell r="F7864">
            <v>0</v>
          </cell>
          <cell r="G7864">
            <v>0</v>
          </cell>
          <cell r="H7864">
            <v>0</v>
          </cell>
          <cell r="I7864">
            <v>5351</v>
          </cell>
          <cell r="J7864">
            <v>2</v>
          </cell>
          <cell r="K7864">
            <v>3</v>
          </cell>
          <cell r="L7864">
            <v>0</v>
          </cell>
        </row>
        <row r="7865">
          <cell r="A7865">
            <v>8</v>
          </cell>
          <cell r="B7865">
            <v>6</v>
          </cell>
          <cell r="C7865">
            <v>0</v>
          </cell>
          <cell r="D7865">
            <v>0</v>
          </cell>
          <cell r="E7865">
            <v>9</v>
          </cell>
          <cell r="F7865">
            <v>0</v>
          </cell>
          <cell r="G7865">
            <v>0</v>
          </cell>
          <cell r="H7865">
            <v>0</v>
          </cell>
          <cell r="I7865">
            <v>5920</v>
          </cell>
          <cell r="J7865">
            <v>2</v>
          </cell>
          <cell r="K7865">
            <v>3</v>
          </cell>
          <cell r="L7865">
            <v>0</v>
          </cell>
        </row>
        <row r="7866">
          <cell r="A7866">
            <v>8</v>
          </cell>
          <cell r="B7866">
            <v>6</v>
          </cell>
          <cell r="C7866">
            <v>0</v>
          </cell>
          <cell r="D7866">
            <v>0</v>
          </cell>
          <cell r="E7866">
            <v>9</v>
          </cell>
          <cell r="F7866">
            <v>0</v>
          </cell>
          <cell r="G7866">
            <v>0</v>
          </cell>
          <cell r="H7866">
            <v>0</v>
          </cell>
          <cell r="I7866">
            <v>7100</v>
          </cell>
          <cell r="J7866">
            <v>2</v>
          </cell>
          <cell r="K7866">
            <v>3</v>
          </cell>
          <cell r="L7866">
            <v>655.75</v>
          </cell>
        </row>
        <row r="7867">
          <cell r="A7867">
            <v>8</v>
          </cell>
          <cell r="B7867">
            <v>6</v>
          </cell>
          <cell r="C7867">
            <v>0</v>
          </cell>
          <cell r="D7867">
            <v>0</v>
          </cell>
          <cell r="E7867">
            <v>9</v>
          </cell>
          <cell r="F7867">
            <v>0</v>
          </cell>
          <cell r="G7867">
            <v>0</v>
          </cell>
          <cell r="H7867">
            <v>0</v>
          </cell>
          <cell r="I7867">
            <v>7110</v>
          </cell>
          <cell r="J7867">
            <v>2</v>
          </cell>
          <cell r="K7867">
            <v>3</v>
          </cell>
          <cell r="L7867">
            <v>310</v>
          </cell>
        </row>
        <row r="7868">
          <cell r="A7868">
            <v>8</v>
          </cell>
          <cell r="B7868">
            <v>6</v>
          </cell>
          <cell r="C7868">
            <v>0</v>
          </cell>
          <cell r="D7868">
            <v>0</v>
          </cell>
          <cell r="E7868">
            <v>9</v>
          </cell>
          <cell r="F7868">
            <v>0</v>
          </cell>
          <cell r="G7868">
            <v>0</v>
          </cell>
          <cell r="H7868">
            <v>0</v>
          </cell>
          <cell r="I7868">
            <v>7120</v>
          </cell>
          <cell r="J7868">
            <v>2</v>
          </cell>
          <cell r="K7868">
            <v>3</v>
          </cell>
          <cell r="L7868">
            <v>747.66</v>
          </cell>
        </row>
        <row r="7869">
          <cell r="A7869">
            <v>8</v>
          </cell>
          <cell r="B7869">
            <v>6</v>
          </cell>
          <cell r="C7869">
            <v>0</v>
          </cell>
          <cell r="D7869">
            <v>0</v>
          </cell>
          <cell r="E7869">
            <v>9</v>
          </cell>
          <cell r="F7869">
            <v>0</v>
          </cell>
          <cell r="G7869">
            <v>0</v>
          </cell>
          <cell r="H7869">
            <v>0</v>
          </cell>
          <cell r="I7869">
            <v>7140</v>
          </cell>
          <cell r="J7869">
            <v>2</v>
          </cell>
          <cell r="K7869">
            <v>3</v>
          </cell>
          <cell r="L7869">
            <v>25721.18</v>
          </cell>
        </row>
        <row r="7870">
          <cell r="A7870">
            <v>8</v>
          </cell>
          <cell r="B7870">
            <v>6</v>
          </cell>
          <cell r="C7870">
            <v>0</v>
          </cell>
          <cell r="D7870">
            <v>0</v>
          </cell>
          <cell r="E7870">
            <v>9</v>
          </cell>
          <cell r="F7870">
            <v>0</v>
          </cell>
          <cell r="G7870">
            <v>0</v>
          </cell>
          <cell r="H7870">
            <v>0</v>
          </cell>
          <cell r="I7870">
            <v>7200</v>
          </cell>
          <cell r="J7870">
            <v>2</v>
          </cell>
          <cell r="K7870">
            <v>3</v>
          </cell>
          <cell r="L7870">
            <v>2781</v>
          </cell>
        </row>
        <row r="7871">
          <cell r="A7871">
            <v>8</v>
          </cell>
          <cell r="B7871">
            <v>6</v>
          </cell>
          <cell r="C7871">
            <v>0</v>
          </cell>
          <cell r="D7871">
            <v>0</v>
          </cell>
          <cell r="E7871">
            <v>9</v>
          </cell>
          <cell r="F7871">
            <v>0</v>
          </cell>
          <cell r="G7871">
            <v>0</v>
          </cell>
          <cell r="H7871">
            <v>0</v>
          </cell>
          <cell r="I7871">
            <v>7210</v>
          </cell>
          <cell r="J7871">
            <v>2</v>
          </cell>
          <cell r="K7871">
            <v>3</v>
          </cell>
          <cell r="L7871">
            <v>736</v>
          </cell>
        </row>
        <row r="7872">
          <cell r="A7872">
            <v>8</v>
          </cell>
          <cell r="B7872">
            <v>6</v>
          </cell>
          <cell r="C7872">
            <v>0</v>
          </cell>
          <cell r="D7872">
            <v>0</v>
          </cell>
          <cell r="E7872">
            <v>9</v>
          </cell>
          <cell r="F7872">
            <v>0</v>
          </cell>
          <cell r="G7872">
            <v>0</v>
          </cell>
          <cell r="H7872">
            <v>0</v>
          </cell>
          <cell r="I7872">
            <v>7220</v>
          </cell>
          <cell r="J7872">
            <v>2</v>
          </cell>
          <cell r="K7872">
            <v>3</v>
          </cell>
          <cell r="L7872">
            <v>736</v>
          </cell>
        </row>
        <row r="7873">
          <cell r="A7873">
            <v>8</v>
          </cell>
          <cell r="B7873">
            <v>6</v>
          </cell>
          <cell r="C7873">
            <v>0</v>
          </cell>
          <cell r="D7873">
            <v>0</v>
          </cell>
          <cell r="E7873">
            <v>9</v>
          </cell>
          <cell r="F7873">
            <v>0</v>
          </cell>
          <cell r="G7873">
            <v>0</v>
          </cell>
          <cell r="H7873">
            <v>0</v>
          </cell>
          <cell r="I7873">
            <v>7230</v>
          </cell>
          <cell r="J7873">
            <v>2</v>
          </cell>
          <cell r="K7873">
            <v>3</v>
          </cell>
          <cell r="L7873">
            <v>165</v>
          </cell>
        </row>
        <row r="7874">
          <cell r="A7874">
            <v>8</v>
          </cell>
          <cell r="B7874">
            <v>6</v>
          </cell>
          <cell r="C7874">
            <v>0</v>
          </cell>
          <cell r="D7874">
            <v>0</v>
          </cell>
          <cell r="E7874">
            <v>9</v>
          </cell>
          <cell r="F7874">
            <v>0</v>
          </cell>
          <cell r="G7874">
            <v>0</v>
          </cell>
          <cell r="H7874">
            <v>0</v>
          </cell>
          <cell r="I7874">
            <v>7270</v>
          </cell>
          <cell r="J7874">
            <v>2</v>
          </cell>
          <cell r="K7874">
            <v>3</v>
          </cell>
          <cell r="L7874">
            <v>1334</v>
          </cell>
        </row>
        <row r="7875">
          <cell r="A7875">
            <v>8</v>
          </cell>
          <cell r="B7875">
            <v>6</v>
          </cell>
          <cell r="C7875">
            <v>0</v>
          </cell>
          <cell r="D7875">
            <v>0</v>
          </cell>
          <cell r="E7875">
            <v>9</v>
          </cell>
          <cell r="F7875">
            <v>0</v>
          </cell>
          <cell r="G7875">
            <v>0</v>
          </cell>
          <cell r="H7875">
            <v>0</v>
          </cell>
          <cell r="I7875">
            <v>7280</v>
          </cell>
          <cell r="J7875">
            <v>2</v>
          </cell>
          <cell r="K7875">
            <v>3</v>
          </cell>
          <cell r="L7875">
            <v>2112</v>
          </cell>
        </row>
        <row r="7876">
          <cell r="A7876">
            <v>8</v>
          </cell>
          <cell r="B7876">
            <v>6</v>
          </cell>
          <cell r="C7876">
            <v>0</v>
          </cell>
          <cell r="D7876">
            <v>0</v>
          </cell>
          <cell r="E7876">
            <v>9</v>
          </cell>
          <cell r="F7876">
            <v>0</v>
          </cell>
          <cell r="G7876">
            <v>0</v>
          </cell>
          <cell r="H7876">
            <v>0</v>
          </cell>
          <cell r="I7876">
            <v>7330</v>
          </cell>
          <cell r="J7876">
            <v>2</v>
          </cell>
          <cell r="K7876">
            <v>3</v>
          </cell>
          <cell r="L7876">
            <v>691</v>
          </cell>
        </row>
        <row r="7877">
          <cell r="A7877">
            <v>8</v>
          </cell>
          <cell r="B7877">
            <v>6</v>
          </cell>
          <cell r="C7877">
            <v>0</v>
          </cell>
          <cell r="D7877">
            <v>0</v>
          </cell>
          <cell r="E7877">
            <v>9</v>
          </cell>
          <cell r="F7877">
            <v>0</v>
          </cell>
          <cell r="G7877">
            <v>0</v>
          </cell>
          <cell r="H7877">
            <v>0</v>
          </cell>
          <cell r="I7877">
            <v>7340</v>
          </cell>
          <cell r="J7877">
            <v>2</v>
          </cell>
          <cell r="K7877">
            <v>3</v>
          </cell>
          <cell r="L7877">
            <v>736</v>
          </cell>
        </row>
        <row r="7878">
          <cell r="A7878">
            <v>8</v>
          </cell>
          <cell r="B7878">
            <v>6</v>
          </cell>
          <cell r="C7878">
            <v>0</v>
          </cell>
          <cell r="D7878">
            <v>0</v>
          </cell>
          <cell r="E7878">
            <v>9</v>
          </cell>
          <cell r="F7878">
            <v>0</v>
          </cell>
          <cell r="G7878">
            <v>0</v>
          </cell>
          <cell r="H7878">
            <v>0</v>
          </cell>
          <cell r="I7878">
            <v>7350</v>
          </cell>
          <cell r="J7878">
            <v>2</v>
          </cell>
          <cell r="K7878">
            <v>3</v>
          </cell>
          <cell r="L7878">
            <v>1514.21</v>
          </cell>
        </row>
        <row r="7879">
          <cell r="A7879">
            <v>8</v>
          </cell>
          <cell r="B7879">
            <v>6</v>
          </cell>
          <cell r="C7879">
            <v>0</v>
          </cell>
          <cell r="D7879">
            <v>0</v>
          </cell>
          <cell r="E7879">
            <v>9</v>
          </cell>
          <cell r="F7879">
            <v>0</v>
          </cell>
          <cell r="G7879">
            <v>0</v>
          </cell>
          <cell r="H7879">
            <v>0</v>
          </cell>
          <cell r="I7879">
            <v>7360</v>
          </cell>
          <cell r="J7879">
            <v>2</v>
          </cell>
          <cell r="K7879">
            <v>3</v>
          </cell>
          <cell r="L7879">
            <v>840</v>
          </cell>
        </row>
        <row r="7880">
          <cell r="A7880">
            <v>8</v>
          </cell>
          <cell r="B7880">
            <v>6</v>
          </cell>
          <cell r="C7880">
            <v>0</v>
          </cell>
          <cell r="D7880">
            <v>0</v>
          </cell>
          <cell r="E7880">
            <v>9</v>
          </cell>
          <cell r="F7880">
            <v>0</v>
          </cell>
          <cell r="G7880">
            <v>0</v>
          </cell>
          <cell r="H7880">
            <v>0</v>
          </cell>
          <cell r="I7880">
            <v>7500</v>
          </cell>
          <cell r="J7880">
            <v>2</v>
          </cell>
          <cell r="K7880">
            <v>3</v>
          </cell>
          <cell r="L7880">
            <v>0</v>
          </cell>
        </row>
        <row r="7881">
          <cell r="A7881">
            <v>8</v>
          </cell>
          <cell r="B7881">
            <v>6</v>
          </cell>
          <cell r="C7881">
            <v>0</v>
          </cell>
          <cell r="D7881">
            <v>0</v>
          </cell>
          <cell r="E7881">
            <v>9</v>
          </cell>
          <cell r="F7881">
            <v>0</v>
          </cell>
          <cell r="G7881">
            <v>0</v>
          </cell>
          <cell r="H7881">
            <v>0</v>
          </cell>
          <cell r="I7881">
            <v>7517</v>
          </cell>
          <cell r="J7881">
            <v>2</v>
          </cell>
          <cell r="K7881">
            <v>3</v>
          </cell>
          <cell r="L7881">
            <v>2400</v>
          </cell>
        </row>
        <row r="7882">
          <cell r="A7882">
            <v>8</v>
          </cell>
          <cell r="B7882">
            <v>6</v>
          </cell>
          <cell r="C7882">
            <v>0</v>
          </cell>
          <cell r="D7882">
            <v>0</v>
          </cell>
          <cell r="E7882">
            <v>9</v>
          </cell>
          <cell r="F7882">
            <v>0</v>
          </cell>
          <cell r="G7882">
            <v>0</v>
          </cell>
          <cell r="H7882">
            <v>0</v>
          </cell>
          <cell r="I7882">
            <v>7518</v>
          </cell>
          <cell r="J7882">
            <v>2</v>
          </cell>
          <cell r="K7882">
            <v>3</v>
          </cell>
          <cell r="L7882">
            <v>4800.12</v>
          </cell>
        </row>
        <row r="7883">
          <cell r="A7883">
            <v>8</v>
          </cell>
          <cell r="B7883">
            <v>6</v>
          </cell>
          <cell r="C7883">
            <v>0</v>
          </cell>
          <cell r="D7883">
            <v>0</v>
          </cell>
          <cell r="E7883">
            <v>9</v>
          </cell>
          <cell r="F7883">
            <v>0</v>
          </cell>
          <cell r="G7883">
            <v>0</v>
          </cell>
          <cell r="H7883">
            <v>0</v>
          </cell>
          <cell r="I7883">
            <v>7616</v>
          </cell>
          <cell r="J7883">
            <v>2</v>
          </cell>
          <cell r="K7883">
            <v>3</v>
          </cell>
          <cell r="L7883">
            <v>264</v>
          </cell>
        </row>
        <row r="7884">
          <cell r="A7884">
            <v>8</v>
          </cell>
          <cell r="B7884">
            <v>6</v>
          </cell>
          <cell r="C7884">
            <v>0</v>
          </cell>
          <cell r="D7884">
            <v>0</v>
          </cell>
          <cell r="E7884">
            <v>9</v>
          </cell>
          <cell r="F7884">
            <v>0</v>
          </cell>
          <cell r="G7884">
            <v>0</v>
          </cell>
          <cell r="H7884">
            <v>0</v>
          </cell>
          <cell r="I7884">
            <v>7900</v>
          </cell>
          <cell r="J7884">
            <v>2</v>
          </cell>
          <cell r="K7884">
            <v>3</v>
          </cell>
          <cell r="L7884">
            <v>0</v>
          </cell>
        </row>
        <row r="7885">
          <cell r="A7885">
            <v>8</v>
          </cell>
          <cell r="B7885">
            <v>6</v>
          </cell>
          <cell r="C7885">
            <v>0</v>
          </cell>
          <cell r="D7885">
            <v>0</v>
          </cell>
          <cell r="E7885">
            <v>9</v>
          </cell>
          <cell r="F7885">
            <v>0</v>
          </cell>
          <cell r="G7885">
            <v>0</v>
          </cell>
          <cell r="H7885">
            <v>0</v>
          </cell>
          <cell r="I7885">
            <v>7901</v>
          </cell>
          <cell r="J7885">
            <v>2</v>
          </cell>
          <cell r="K7885">
            <v>3</v>
          </cell>
          <cell r="L7885">
            <v>0</v>
          </cell>
        </row>
        <row r="7886">
          <cell r="A7886">
            <v>8</v>
          </cell>
          <cell r="B7886">
            <v>6</v>
          </cell>
          <cell r="C7886">
            <v>0</v>
          </cell>
          <cell r="D7886">
            <v>0</v>
          </cell>
          <cell r="E7886">
            <v>9</v>
          </cell>
          <cell r="F7886">
            <v>0</v>
          </cell>
          <cell r="G7886">
            <v>0</v>
          </cell>
          <cell r="H7886">
            <v>0</v>
          </cell>
          <cell r="I7886">
            <v>7953</v>
          </cell>
          <cell r="J7886">
            <v>2</v>
          </cell>
          <cell r="K7886">
            <v>3</v>
          </cell>
          <cell r="L7886">
            <v>0</v>
          </cell>
        </row>
        <row r="7887">
          <cell r="A7887">
            <v>8</v>
          </cell>
          <cell r="B7887">
            <v>6</v>
          </cell>
          <cell r="C7887">
            <v>0</v>
          </cell>
          <cell r="D7887">
            <v>0</v>
          </cell>
          <cell r="E7887">
            <v>9</v>
          </cell>
          <cell r="F7887">
            <v>0</v>
          </cell>
          <cell r="G7887">
            <v>0</v>
          </cell>
          <cell r="H7887">
            <v>0</v>
          </cell>
          <cell r="I7887">
            <v>8015</v>
          </cell>
          <cell r="J7887">
            <v>2</v>
          </cell>
          <cell r="K7887">
            <v>3</v>
          </cell>
          <cell r="L7887">
            <v>1302.8499999999999</v>
          </cell>
        </row>
        <row r="7888">
          <cell r="A7888">
            <v>8</v>
          </cell>
          <cell r="B7888">
            <v>6</v>
          </cell>
          <cell r="C7888">
            <v>0</v>
          </cell>
          <cell r="D7888">
            <v>0</v>
          </cell>
          <cell r="E7888">
            <v>9</v>
          </cell>
          <cell r="F7888">
            <v>0</v>
          </cell>
          <cell r="G7888">
            <v>0</v>
          </cell>
          <cell r="H7888">
            <v>0</v>
          </cell>
          <cell r="I7888">
            <v>8300</v>
          </cell>
          <cell r="J7888">
            <v>2</v>
          </cell>
          <cell r="K7888">
            <v>3</v>
          </cell>
          <cell r="L7888">
            <v>1</v>
          </cell>
        </row>
        <row r="7889">
          <cell r="A7889">
            <v>8</v>
          </cell>
          <cell r="B7889">
            <v>6</v>
          </cell>
          <cell r="C7889">
            <v>1</v>
          </cell>
          <cell r="D7889">
            <v>0</v>
          </cell>
          <cell r="E7889">
            <v>0</v>
          </cell>
          <cell r="F7889">
            <v>1</v>
          </cell>
          <cell r="G7889">
            <v>0</v>
          </cell>
          <cell r="H7889">
            <v>0</v>
          </cell>
          <cell r="I7889">
            <v>8015</v>
          </cell>
          <cell r="J7889">
            <v>1</v>
          </cell>
          <cell r="K7889">
            <v>3</v>
          </cell>
          <cell r="L7889">
            <v>0</v>
          </cell>
        </row>
        <row r="7890">
          <cell r="A7890">
            <v>8</v>
          </cell>
          <cell r="B7890">
            <v>7</v>
          </cell>
          <cell r="C7890">
            <v>0</v>
          </cell>
          <cell r="D7890">
            <v>0</v>
          </cell>
          <cell r="E7890">
            <v>1</v>
          </cell>
          <cell r="F7890">
            <v>1</v>
          </cell>
          <cell r="G7890">
            <v>0</v>
          </cell>
          <cell r="H7890">
            <v>0</v>
          </cell>
          <cell r="I7890">
            <v>8300</v>
          </cell>
          <cell r="J7890">
            <v>1</v>
          </cell>
          <cell r="K7890">
            <v>3</v>
          </cell>
          <cell r="L7890">
            <v>0</v>
          </cell>
        </row>
        <row r="7891">
          <cell r="A7891">
            <v>8</v>
          </cell>
          <cell r="B7891">
            <v>7</v>
          </cell>
          <cell r="C7891">
            <v>0</v>
          </cell>
          <cell r="D7891">
            <v>0</v>
          </cell>
          <cell r="E7891">
            <v>1</v>
          </cell>
          <cell r="F7891">
            <v>1</v>
          </cell>
          <cell r="G7891">
            <v>0</v>
          </cell>
          <cell r="H7891">
            <v>0</v>
          </cell>
          <cell r="I7891">
            <v>8400</v>
          </cell>
          <cell r="J7891">
            <v>1</v>
          </cell>
          <cell r="K7891">
            <v>3</v>
          </cell>
          <cell r="L7891">
            <v>0</v>
          </cell>
        </row>
        <row r="7892">
          <cell r="A7892">
            <v>8</v>
          </cell>
          <cell r="B7892">
            <v>7</v>
          </cell>
          <cell r="C7892">
            <v>0</v>
          </cell>
          <cell r="D7892">
            <v>0</v>
          </cell>
          <cell r="E7892">
            <v>1</v>
          </cell>
          <cell r="F7892">
            <v>1</v>
          </cell>
          <cell r="G7892">
            <v>0</v>
          </cell>
          <cell r="H7892">
            <v>0</v>
          </cell>
          <cell r="I7892">
            <v>9100</v>
          </cell>
          <cell r="J7892">
            <v>1</v>
          </cell>
          <cell r="K7892">
            <v>3</v>
          </cell>
          <cell r="L7892">
            <v>5246.3</v>
          </cell>
        </row>
        <row r="7893">
          <cell r="A7893">
            <v>8</v>
          </cell>
          <cell r="B7893">
            <v>7</v>
          </cell>
          <cell r="C7893">
            <v>0</v>
          </cell>
          <cell r="D7893">
            <v>0</v>
          </cell>
          <cell r="E7893">
            <v>1</v>
          </cell>
          <cell r="F7893">
            <v>1</v>
          </cell>
          <cell r="G7893">
            <v>0</v>
          </cell>
          <cell r="H7893">
            <v>0</v>
          </cell>
          <cell r="I7893">
            <v>9700</v>
          </cell>
          <cell r="J7893">
            <v>1</v>
          </cell>
          <cell r="K7893">
            <v>3</v>
          </cell>
          <cell r="L7893">
            <v>0</v>
          </cell>
        </row>
        <row r="7894">
          <cell r="A7894">
            <v>8</v>
          </cell>
          <cell r="B7894">
            <v>7</v>
          </cell>
          <cell r="C7894">
            <v>0</v>
          </cell>
          <cell r="D7894">
            <v>0</v>
          </cell>
          <cell r="E7894">
            <v>1</v>
          </cell>
          <cell r="F7894">
            <v>1</v>
          </cell>
          <cell r="G7894">
            <v>0</v>
          </cell>
          <cell r="H7894">
            <v>0</v>
          </cell>
          <cell r="I7894">
            <v>4012</v>
          </cell>
          <cell r="J7894">
            <v>2</v>
          </cell>
          <cell r="K7894">
            <v>3</v>
          </cell>
          <cell r="L7894">
            <v>0</v>
          </cell>
        </row>
        <row r="7895">
          <cell r="A7895">
            <v>8</v>
          </cell>
          <cell r="B7895">
            <v>7</v>
          </cell>
          <cell r="C7895">
            <v>0</v>
          </cell>
          <cell r="D7895">
            <v>0</v>
          </cell>
          <cell r="E7895">
            <v>1</v>
          </cell>
          <cell r="F7895">
            <v>1</v>
          </cell>
          <cell r="G7895">
            <v>0</v>
          </cell>
          <cell r="H7895">
            <v>0</v>
          </cell>
          <cell r="I7895">
            <v>8400</v>
          </cell>
          <cell r="J7895">
            <v>2</v>
          </cell>
          <cell r="K7895">
            <v>3</v>
          </cell>
          <cell r="L7895">
            <v>0</v>
          </cell>
        </row>
        <row r="7896">
          <cell r="A7896">
            <v>8</v>
          </cell>
          <cell r="B7896">
            <v>7</v>
          </cell>
          <cell r="C7896">
            <v>0</v>
          </cell>
          <cell r="D7896">
            <v>0</v>
          </cell>
          <cell r="E7896">
            <v>1</v>
          </cell>
          <cell r="F7896">
            <v>1</v>
          </cell>
          <cell r="G7896">
            <v>0</v>
          </cell>
          <cell r="H7896">
            <v>0</v>
          </cell>
          <cell r="I7896">
            <v>9100</v>
          </cell>
          <cell r="J7896">
            <v>2</v>
          </cell>
          <cell r="K7896">
            <v>3</v>
          </cell>
          <cell r="L7896">
            <v>0</v>
          </cell>
        </row>
        <row r="7897">
          <cell r="A7897">
            <v>8</v>
          </cell>
          <cell r="B7897">
            <v>7</v>
          </cell>
          <cell r="C7897">
            <v>0</v>
          </cell>
          <cell r="D7897">
            <v>0</v>
          </cell>
          <cell r="E7897">
            <v>1</v>
          </cell>
          <cell r="F7897">
            <v>2</v>
          </cell>
          <cell r="G7897">
            <v>0</v>
          </cell>
          <cell r="H7897">
            <v>0</v>
          </cell>
          <cell r="I7897">
            <v>8300</v>
          </cell>
          <cell r="J7897">
            <v>1</v>
          </cell>
          <cell r="K7897">
            <v>3</v>
          </cell>
          <cell r="L7897">
            <v>0</v>
          </cell>
        </row>
        <row r="7898">
          <cell r="A7898">
            <v>8</v>
          </cell>
          <cell r="B7898">
            <v>7</v>
          </cell>
          <cell r="C7898">
            <v>0</v>
          </cell>
          <cell r="D7898">
            <v>0</v>
          </cell>
          <cell r="E7898">
            <v>1</v>
          </cell>
          <cell r="F7898">
            <v>2</v>
          </cell>
          <cell r="G7898">
            <v>0</v>
          </cell>
          <cell r="H7898">
            <v>0</v>
          </cell>
          <cell r="I7898">
            <v>8400</v>
          </cell>
          <cell r="J7898">
            <v>1</v>
          </cell>
          <cell r="K7898">
            <v>3</v>
          </cell>
          <cell r="L7898">
            <v>-30</v>
          </cell>
        </row>
        <row r="7899">
          <cell r="A7899">
            <v>8</v>
          </cell>
          <cell r="B7899">
            <v>7</v>
          </cell>
          <cell r="C7899">
            <v>0</v>
          </cell>
          <cell r="D7899">
            <v>0</v>
          </cell>
          <cell r="E7899">
            <v>1</v>
          </cell>
          <cell r="F7899">
            <v>2</v>
          </cell>
          <cell r="G7899">
            <v>0</v>
          </cell>
          <cell r="H7899">
            <v>0</v>
          </cell>
          <cell r="I7899">
            <v>8700</v>
          </cell>
          <cell r="J7899">
            <v>1</v>
          </cell>
          <cell r="K7899">
            <v>3</v>
          </cell>
          <cell r="L7899">
            <v>0</v>
          </cell>
        </row>
        <row r="7900">
          <cell r="A7900">
            <v>8</v>
          </cell>
          <cell r="B7900">
            <v>7</v>
          </cell>
          <cell r="C7900">
            <v>0</v>
          </cell>
          <cell r="D7900">
            <v>0</v>
          </cell>
          <cell r="E7900">
            <v>1</v>
          </cell>
          <cell r="F7900">
            <v>2</v>
          </cell>
          <cell r="G7900">
            <v>0</v>
          </cell>
          <cell r="H7900">
            <v>0</v>
          </cell>
          <cell r="I7900">
            <v>9100</v>
          </cell>
          <cell r="J7900">
            <v>1</v>
          </cell>
          <cell r="K7900">
            <v>3</v>
          </cell>
          <cell r="L7900">
            <v>30</v>
          </cell>
        </row>
        <row r="7901">
          <cell r="A7901">
            <v>8</v>
          </cell>
          <cell r="B7901">
            <v>7</v>
          </cell>
          <cell r="C7901">
            <v>0</v>
          </cell>
          <cell r="D7901">
            <v>0</v>
          </cell>
          <cell r="E7901">
            <v>1</v>
          </cell>
          <cell r="F7901">
            <v>2</v>
          </cell>
          <cell r="G7901">
            <v>0</v>
          </cell>
          <cell r="H7901">
            <v>0</v>
          </cell>
          <cell r="I7901">
            <v>1000</v>
          </cell>
          <cell r="J7901">
            <v>2</v>
          </cell>
          <cell r="K7901">
            <v>3</v>
          </cell>
          <cell r="L7901">
            <v>0</v>
          </cell>
        </row>
        <row r="7902">
          <cell r="A7902">
            <v>8</v>
          </cell>
          <cell r="B7902">
            <v>7</v>
          </cell>
          <cell r="C7902">
            <v>0</v>
          </cell>
          <cell r="D7902">
            <v>0</v>
          </cell>
          <cell r="E7902">
            <v>1</v>
          </cell>
          <cell r="F7902">
            <v>2</v>
          </cell>
          <cell r="G7902">
            <v>0</v>
          </cell>
          <cell r="H7902">
            <v>0</v>
          </cell>
          <cell r="I7902">
            <v>4012</v>
          </cell>
          <cell r="J7902">
            <v>2</v>
          </cell>
          <cell r="K7902">
            <v>3</v>
          </cell>
          <cell r="L7902">
            <v>0</v>
          </cell>
        </row>
        <row r="7903">
          <cell r="A7903">
            <v>8</v>
          </cell>
          <cell r="B7903">
            <v>7</v>
          </cell>
          <cell r="C7903">
            <v>0</v>
          </cell>
          <cell r="D7903">
            <v>0</v>
          </cell>
          <cell r="E7903">
            <v>1</v>
          </cell>
          <cell r="F7903">
            <v>3</v>
          </cell>
          <cell r="G7903">
            <v>0</v>
          </cell>
          <cell r="H7903">
            <v>0</v>
          </cell>
          <cell r="I7903">
            <v>8300</v>
          </cell>
          <cell r="J7903">
            <v>1</v>
          </cell>
          <cell r="K7903">
            <v>3</v>
          </cell>
          <cell r="L7903">
            <v>0</v>
          </cell>
        </row>
        <row r="7904">
          <cell r="A7904">
            <v>8</v>
          </cell>
          <cell r="B7904">
            <v>7</v>
          </cell>
          <cell r="C7904">
            <v>0</v>
          </cell>
          <cell r="D7904">
            <v>0</v>
          </cell>
          <cell r="E7904">
            <v>1</v>
          </cell>
          <cell r="F7904">
            <v>3</v>
          </cell>
          <cell r="G7904">
            <v>0</v>
          </cell>
          <cell r="H7904">
            <v>0</v>
          </cell>
          <cell r="I7904">
            <v>8400</v>
          </cell>
          <cell r="J7904">
            <v>1</v>
          </cell>
          <cell r="K7904">
            <v>3</v>
          </cell>
          <cell r="L7904">
            <v>0</v>
          </cell>
        </row>
        <row r="7905">
          <cell r="A7905">
            <v>8</v>
          </cell>
          <cell r="B7905">
            <v>7</v>
          </cell>
          <cell r="C7905">
            <v>0</v>
          </cell>
          <cell r="D7905">
            <v>0</v>
          </cell>
          <cell r="E7905">
            <v>1</v>
          </cell>
          <cell r="F7905">
            <v>3</v>
          </cell>
          <cell r="G7905">
            <v>0</v>
          </cell>
          <cell r="H7905">
            <v>0</v>
          </cell>
          <cell r="I7905">
            <v>9100</v>
          </cell>
          <cell r="J7905">
            <v>1</v>
          </cell>
          <cell r="K7905">
            <v>3</v>
          </cell>
          <cell r="L7905">
            <v>36223164.770000003</v>
          </cell>
        </row>
        <row r="7906">
          <cell r="A7906">
            <v>8</v>
          </cell>
          <cell r="B7906">
            <v>7</v>
          </cell>
          <cell r="C7906">
            <v>0</v>
          </cell>
          <cell r="D7906">
            <v>0</v>
          </cell>
          <cell r="E7906">
            <v>1</v>
          </cell>
          <cell r="F7906">
            <v>4</v>
          </cell>
          <cell r="G7906">
            <v>0</v>
          </cell>
          <cell r="H7906">
            <v>0</v>
          </cell>
          <cell r="I7906">
            <v>8100</v>
          </cell>
          <cell r="J7906">
            <v>1</v>
          </cell>
          <cell r="K7906">
            <v>3</v>
          </cell>
          <cell r="L7906">
            <v>50200.84</v>
          </cell>
        </row>
        <row r="7907">
          <cell r="A7907">
            <v>8</v>
          </cell>
          <cell r="B7907">
            <v>7</v>
          </cell>
          <cell r="C7907">
            <v>0</v>
          </cell>
          <cell r="D7907">
            <v>0</v>
          </cell>
          <cell r="E7907">
            <v>1</v>
          </cell>
          <cell r="F7907">
            <v>4</v>
          </cell>
          <cell r="G7907">
            <v>0</v>
          </cell>
          <cell r="H7907">
            <v>0</v>
          </cell>
          <cell r="I7907">
            <v>8200</v>
          </cell>
          <cell r="J7907">
            <v>1</v>
          </cell>
          <cell r="K7907">
            <v>3</v>
          </cell>
          <cell r="L7907">
            <v>0</v>
          </cell>
        </row>
        <row r="7908">
          <cell r="A7908">
            <v>8</v>
          </cell>
          <cell r="B7908">
            <v>7</v>
          </cell>
          <cell r="C7908">
            <v>0</v>
          </cell>
          <cell r="D7908">
            <v>0</v>
          </cell>
          <cell r="E7908">
            <v>1</v>
          </cell>
          <cell r="F7908">
            <v>4</v>
          </cell>
          <cell r="G7908">
            <v>0</v>
          </cell>
          <cell r="H7908">
            <v>0</v>
          </cell>
          <cell r="I7908">
            <v>8400</v>
          </cell>
          <cell r="J7908">
            <v>1</v>
          </cell>
          <cell r="K7908">
            <v>3</v>
          </cell>
          <cell r="L7908">
            <v>0</v>
          </cell>
        </row>
        <row r="7909">
          <cell r="A7909">
            <v>8</v>
          </cell>
          <cell r="B7909">
            <v>7</v>
          </cell>
          <cell r="C7909">
            <v>0</v>
          </cell>
          <cell r="D7909">
            <v>0</v>
          </cell>
          <cell r="E7909">
            <v>1</v>
          </cell>
          <cell r="F7909">
            <v>4</v>
          </cell>
          <cell r="G7909">
            <v>0</v>
          </cell>
          <cell r="H7909">
            <v>0</v>
          </cell>
          <cell r="I7909">
            <v>8700</v>
          </cell>
          <cell r="J7909">
            <v>1</v>
          </cell>
          <cell r="K7909">
            <v>3</v>
          </cell>
          <cell r="L7909">
            <v>0</v>
          </cell>
        </row>
        <row r="7910">
          <cell r="A7910">
            <v>8</v>
          </cell>
          <cell r="B7910">
            <v>7</v>
          </cell>
          <cell r="C7910">
            <v>0</v>
          </cell>
          <cell r="D7910">
            <v>0</v>
          </cell>
          <cell r="E7910">
            <v>1</v>
          </cell>
          <cell r="F7910">
            <v>4</v>
          </cell>
          <cell r="G7910">
            <v>0</v>
          </cell>
          <cell r="H7910">
            <v>0</v>
          </cell>
          <cell r="I7910">
            <v>9100</v>
          </cell>
          <cell r="J7910">
            <v>1</v>
          </cell>
          <cell r="K7910">
            <v>3</v>
          </cell>
          <cell r="L7910">
            <v>18791375.370000001</v>
          </cell>
        </row>
        <row r="7911">
          <cell r="A7911">
            <v>8</v>
          </cell>
          <cell r="B7911">
            <v>7</v>
          </cell>
          <cell r="C7911">
            <v>0</v>
          </cell>
          <cell r="D7911">
            <v>0</v>
          </cell>
          <cell r="E7911">
            <v>1</v>
          </cell>
          <cell r="F7911">
            <v>4</v>
          </cell>
          <cell r="G7911">
            <v>0</v>
          </cell>
          <cell r="H7911">
            <v>0</v>
          </cell>
          <cell r="I7911">
            <v>9900</v>
          </cell>
          <cell r="J7911">
            <v>1</v>
          </cell>
          <cell r="K7911">
            <v>3</v>
          </cell>
          <cell r="L7911">
            <v>-92598.85</v>
          </cell>
        </row>
        <row r="7912">
          <cell r="A7912">
            <v>8</v>
          </cell>
          <cell r="B7912">
            <v>7</v>
          </cell>
          <cell r="C7912">
            <v>0</v>
          </cell>
          <cell r="D7912">
            <v>0</v>
          </cell>
          <cell r="E7912">
            <v>1</v>
          </cell>
          <cell r="F7912">
            <v>6</v>
          </cell>
          <cell r="G7912">
            <v>0</v>
          </cell>
          <cell r="H7912">
            <v>0</v>
          </cell>
          <cell r="I7912">
            <v>8400</v>
          </cell>
          <cell r="J7912">
            <v>1</v>
          </cell>
          <cell r="K7912">
            <v>3</v>
          </cell>
          <cell r="L7912">
            <v>0</v>
          </cell>
        </row>
        <row r="7913">
          <cell r="A7913">
            <v>8</v>
          </cell>
          <cell r="B7913">
            <v>7</v>
          </cell>
          <cell r="C7913">
            <v>0</v>
          </cell>
          <cell r="D7913">
            <v>0</v>
          </cell>
          <cell r="E7913">
            <v>1</v>
          </cell>
          <cell r="F7913">
            <v>6</v>
          </cell>
          <cell r="G7913">
            <v>0</v>
          </cell>
          <cell r="H7913">
            <v>0</v>
          </cell>
          <cell r="I7913">
            <v>9100</v>
          </cell>
          <cell r="J7913">
            <v>1</v>
          </cell>
          <cell r="K7913">
            <v>3</v>
          </cell>
          <cell r="L7913">
            <v>0</v>
          </cell>
        </row>
        <row r="7914">
          <cell r="A7914">
            <v>8</v>
          </cell>
          <cell r="B7914">
            <v>7</v>
          </cell>
          <cell r="C7914">
            <v>0</v>
          </cell>
          <cell r="D7914">
            <v>0</v>
          </cell>
          <cell r="E7914">
            <v>1</v>
          </cell>
          <cell r="F7914">
            <v>7</v>
          </cell>
          <cell r="G7914">
            <v>0</v>
          </cell>
          <cell r="H7914">
            <v>0</v>
          </cell>
          <cell r="I7914">
            <v>8300</v>
          </cell>
          <cell r="J7914">
            <v>1</v>
          </cell>
          <cell r="K7914">
            <v>3</v>
          </cell>
          <cell r="L7914">
            <v>0</v>
          </cell>
        </row>
        <row r="7915">
          <cell r="A7915">
            <v>8</v>
          </cell>
          <cell r="B7915">
            <v>7</v>
          </cell>
          <cell r="C7915">
            <v>0</v>
          </cell>
          <cell r="D7915">
            <v>0</v>
          </cell>
          <cell r="E7915">
            <v>1</v>
          </cell>
          <cell r="F7915">
            <v>7</v>
          </cell>
          <cell r="G7915">
            <v>0</v>
          </cell>
          <cell r="H7915">
            <v>0</v>
          </cell>
          <cell r="I7915">
            <v>9100</v>
          </cell>
          <cell r="J7915">
            <v>1</v>
          </cell>
          <cell r="K7915">
            <v>3</v>
          </cell>
          <cell r="L7915">
            <v>0</v>
          </cell>
        </row>
        <row r="7916">
          <cell r="A7916">
            <v>8</v>
          </cell>
          <cell r="B7916">
            <v>7</v>
          </cell>
          <cell r="C7916">
            <v>0</v>
          </cell>
          <cell r="D7916">
            <v>0</v>
          </cell>
          <cell r="E7916">
            <v>1</v>
          </cell>
          <cell r="F7916">
            <v>8</v>
          </cell>
          <cell r="G7916">
            <v>0</v>
          </cell>
          <cell r="H7916">
            <v>0</v>
          </cell>
          <cell r="I7916">
            <v>8300</v>
          </cell>
          <cell r="J7916">
            <v>1</v>
          </cell>
          <cell r="K7916">
            <v>3</v>
          </cell>
          <cell r="L7916">
            <v>0</v>
          </cell>
        </row>
        <row r="7917">
          <cell r="A7917">
            <v>8</v>
          </cell>
          <cell r="B7917">
            <v>7</v>
          </cell>
          <cell r="C7917">
            <v>0</v>
          </cell>
          <cell r="D7917">
            <v>0</v>
          </cell>
          <cell r="E7917">
            <v>1</v>
          </cell>
          <cell r="F7917">
            <v>8</v>
          </cell>
          <cell r="G7917">
            <v>0</v>
          </cell>
          <cell r="H7917">
            <v>0</v>
          </cell>
          <cell r="I7917">
            <v>8400</v>
          </cell>
          <cell r="J7917">
            <v>1</v>
          </cell>
          <cell r="K7917">
            <v>3</v>
          </cell>
          <cell r="L7917">
            <v>0</v>
          </cell>
        </row>
        <row r="7918">
          <cell r="A7918">
            <v>8</v>
          </cell>
          <cell r="B7918">
            <v>7</v>
          </cell>
          <cell r="C7918">
            <v>0</v>
          </cell>
          <cell r="D7918">
            <v>0</v>
          </cell>
          <cell r="E7918">
            <v>1</v>
          </cell>
          <cell r="F7918">
            <v>8</v>
          </cell>
          <cell r="G7918">
            <v>0</v>
          </cell>
          <cell r="H7918">
            <v>0</v>
          </cell>
          <cell r="I7918">
            <v>9100</v>
          </cell>
          <cell r="J7918">
            <v>1</v>
          </cell>
          <cell r="K7918">
            <v>3</v>
          </cell>
          <cell r="L7918">
            <v>74429556.489999995</v>
          </cell>
        </row>
        <row r="7919">
          <cell r="A7919">
            <v>8</v>
          </cell>
          <cell r="B7919">
            <v>7</v>
          </cell>
          <cell r="C7919">
            <v>0</v>
          </cell>
          <cell r="D7919">
            <v>0</v>
          </cell>
          <cell r="E7919">
            <v>1</v>
          </cell>
          <cell r="F7919">
            <v>8</v>
          </cell>
          <cell r="G7919">
            <v>1</v>
          </cell>
          <cell r="H7919">
            <v>0</v>
          </cell>
          <cell r="I7919">
            <v>9100</v>
          </cell>
          <cell r="J7919">
            <v>1</v>
          </cell>
          <cell r="K7919">
            <v>3</v>
          </cell>
          <cell r="L7919">
            <v>0</v>
          </cell>
        </row>
        <row r="7920">
          <cell r="A7920">
            <v>8</v>
          </cell>
          <cell r="B7920">
            <v>7</v>
          </cell>
          <cell r="C7920">
            <v>0</v>
          </cell>
          <cell r="D7920">
            <v>0</v>
          </cell>
          <cell r="E7920">
            <v>1</v>
          </cell>
          <cell r="F7920">
            <v>9</v>
          </cell>
          <cell r="G7920">
            <v>0</v>
          </cell>
          <cell r="H7920">
            <v>0</v>
          </cell>
          <cell r="I7920">
            <v>8200</v>
          </cell>
          <cell r="J7920">
            <v>1</v>
          </cell>
          <cell r="K7920">
            <v>3</v>
          </cell>
          <cell r="L7920">
            <v>0</v>
          </cell>
        </row>
        <row r="7921">
          <cell r="A7921">
            <v>8</v>
          </cell>
          <cell r="B7921">
            <v>7</v>
          </cell>
          <cell r="C7921">
            <v>0</v>
          </cell>
          <cell r="D7921">
            <v>0</v>
          </cell>
          <cell r="E7921">
            <v>1</v>
          </cell>
          <cell r="F7921">
            <v>9</v>
          </cell>
          <cell r="G7921">
            <v>0</v>
          </cell>
          <cell r="H7921">
            <v>0</v>
          </cell>
          <cell r="I7921">
            <v>8400</v>
          </cell>
          <cell r="J7921">
            <v>1</v>
          </cell>
          <cell r="K7921">
            <v>3</v>
          </cell>
          <cell r="L7921">
            <v>0</v>
          </cell>
        </row>
        <row r="7922">
          <cell r="A7922">
            <v>8</v>
          </cell>
          <cell r="B7922">
            <v>7</v>
          </cell>
          <cell r="C7922">
            <v>0</v>
          </cell>
          <cell r="D7922">
            <v>0</v>
          </cell>
          <cell r="E7922">
            <v>1</v>
          </cell>
          <cell r="F7922">
            <v>9</v>
          </cell>
          <cell r="G7922">
            <v>0</v>
          </cell>
          <cell r="H7922">
            <v>0</v>
          </cell>
          <cell r="I7922">
            <v>9100</v>
          </cell>
          <cell r="J7922">
            <v>1</v>
          </cell>
          <cell r="K7922">
            <v>3</v>
          </cell>
          <cell r="L7922">
            <v>0</v>
          </cell>
        </row>
        <row r="7923">
          <cell r="A7923">
            <v>8</v>
          </cell>
          <cell r="B7923">
            <v>7</v>
          </cell>
          <cell r="C7923">
            <v>0</v>
          </cell>
          <cell r="D7923">
            <v>0</v>
          </cell>
          <cell r="E7923">
            <v>1</v>
          </cell>
          <cell r="F7923">
            <v>9</v>
          </cell>
          <cell r="G7923">
            <v>0</v>
          </cell>
          <cell r="H7923">
            <v>4</v>
          </cell>
          <cell r="I7923">
            <v>9100</v>
          </cell>
          <cell r="J7923">
            <v>1</v>
          </cell>
          <cell r="K7923">
            <v>3</v>
          </cell>
          <cell r="L7923">
            <v>0</v>
          </cell>
        </row>
        <row r="7924">
          <cell r="A7924">
            <v>8</v>
          </cell>
          <cell r="B7924">
            <v>7</v>
          </cell>
          <cell r="C7924">
            <v>0</v>
          </cell>
          <cell r="D7924">
            <v>0</v>
          </cell>
          <cell r="E7924">
            <v>2</v>
          </cell>
          <cell r="F7924">
            <v>1</v>
          </cell>
          <cell r="G7924">
            <v>0</v>
          </cell>
          <cell r="H7924">
            <v>0</v>
          </cell>
          <cell r="I7924">
            <v>0</v>
          </cell>
          <cell r="J7924">
            <v>1</v>
          </cell>
          <cell r="K7924">
            <v>3</v>
          </cell>
          <cell r="L7924">
            <v>0</v>
          </cell>
        </row>
        <row r="7925">
          <cell r="A7925">
            <v>8</v>
          </cell>
          <cell r="B7925">
            <v>7</v>
          </cell>
          <cell r="C7925">
            <v>0</v>
          </cell>
          <cell r="D7925">
            <v>0</v>
          </cell>
          <cell r="E7925">
            <v>2</v>
          </cell>
          <cell r="F7925">
            <v>1</v>
          </cell>
          <cell r="G7925">
            <v>0</v>
          </cell>
          <cell r="H7925">
            <v>0</v>
          </cell>
          <cell r="I7925">
            <v>3241</v>
          </cell>
          <cell r="J7925">
            <v>1</v>
          </cell>
          <cell r="K7925">
            <v>3</v>
          </cell>
          <cell r="L7925">
            <v>0</v>
          </cell>
        </row>
        <row r="7926">
          <cell r="A7926">
            <v>8</v>
          </cell>
          <cell r="B7926">
            <v>7</v>
          </cell>
          <cell r="C7926">
            <v>0</v>
          </cell>
          <cell r="D7926">
            <v>0</v>
          </cell>
          <cell r="E7926">
            <v>2</v>
          </cell>
          <cell r="F7926">
            <v>1</v>
          </cell>
          <cell r="G7926">
            <v>0</v>
          </cell>
          <cell r="H7926">
            <v>0</v>
          </cell>
          <cell r="I7926">
            <v>8002</v>
          </cell>
          <cell r="J7926">
            <v>1</v>
          </cell>
          <cell r="K7926">
            <v>3</v>
          </cell>
          <cell r="L7926">
            <v>15</v>
          </cell>
        </row>
        <row r="7927">
          <cell r="A7927">
            <v>8</v>
          </cell>
          <cell r="B7927">
            <v>7</v>
          </cell>
          <cell r="C7927">
            <v>0</v>
          </cell>
          <cell r="D7927">
            <v>0</v>
          </cell>
          <cell r="E7927">
            <v>2</v>
          </cell>
          <cell r="F7927">
            <v>1</v>
          </cell>
          <cell r="G7927">
            <v>0</v>
          </cell>
          <cell r="H7927">
            <v>0</v>
          </cell>
          <cell r="I7927">
            <v>8004</v>
          </cell>
          <cell r="J7927">
            <v>1</v>
          </cell>
          <cell r="K7927">
            <v>3</v>
          </cell>
          <cell r="L7927">
            <v>0</v>
          </cell>
        </row>
        <row r="7928">
          <cell r="A7928">
            <v>8</v>
          </cell>
          <cell r="B7928">
            <v>7</v>
          </cell>
          <cell r="C7928">
            <v>0</v>
          </cell>
          <cell r="D7928">
            <v>0</v>
          </cell>
          <cell r="E7928">
            <v>2</v>
          </cell>
          <cell r="F7928">
            <v>1</v>
          </cell>
          <cell r="G7928">
            <v>0</v>
          </cell>
          <cell r="H7928">
            <v>0</v>
          </cell>
          <cell r="I7928">
            <v>8100</v>
          </cell>
          <cell r="J7928">
            <v>1</v>
          </cell>
          <cell r="K7928">
            <v>3</v>
          </cell>
          <cell r="L7928">
            <v>20</v>
          </cell>
        </row>
        <row r="7929">
          <cell r="A7929">
            <v>8</v>
          </cell>
          <cell r="B7929">
            <v>7</v>
          </cell>
          <cell r="C7929">
            <v>0</v>
          </cell>
          <cell r="D7929">
            <v>0</v>
          </cell>
          <cell r="E7929">
            <v>2</v>
          </cell>
          <cell r="F7929">
            <v>1</v>
          </cell>
          <cell r="G7929">
            <v>0</v>
          </cell>
          <cell r="H7929">
            <v>0</v>
          </cell>
          <cell r="I7929">
            <v>8110</v>
          </cell>
          <cell r="J7929">
            <v>1</v>
          </cell>
          <cell r="K7929">
            <v>3</v>
          </cell>
          <cell r="L7929">
            <v>0</v>
          </cell>
        </row>
        <row r="7930">
          <cell r="A7930">
            <v>8</v>
          </cell>
          <cell r="B7930">
            <v>7</v>
          </cell>
          <cell r="C7930">
            <v>0</v>
          </cell>
          <cell r="D7930">
            <v>0</v>
          </cell>
          <cell r="E7930">
            <v>2</v>
          </cell>
          <cell r="F7930">
            <v>1</v>
          </cell>
          <cell r="G7930">
            <v>0</v>
          </cell>
          <cell r="H7930">
            <v>0</v>
          </cell>
          <cell r="I7930">
            <v>8200</v>
          </cell>
          <cell r="J7930">
            <v>1</v>
          </cell>
          <cell r="K7930">
            <v>3</v>
          </cell>
          <cell r="L7930">
            <v>16253</v>
          </cell>
        </row>
        <row r="7931">
          <cell r="A7931">
            <v>8</v>
          </cell>
          <cell r="B7931">
            <v>7</v>
          </cell>
          <cell r="C7931">
            <v>0</v>
          </cell>
          <cell r="D7931">
            <v>0</v>
          </cell>
          <cell r="E7931">
            <v>2</v>
          </cell>
          <cell r="F7931">
            <v>1</v>
          </cell>
          <cell r="G7931">
            <v>0</v>
          </cell>
          <cell r="H7931">
            <v>0</v>
          </cell>
          <cell r="I7931">
            <v>8300</v>
          </cell>
          <cell r="J7931">
            <v>1</v>
          </cell>
          <cell r="K7931">
            <v>3</v>
          </cell>
          <cell r="L7931">
            <v>230</v>
          </cell>
        </row>
        <row r="7932">
          <cell r="A7932">
            <v>8</v>
          </cell>
          <cell r="B7932">
            <v>7</v>
          </cell>
          <cell r="C7932">
            <v>0</v>
          </cell>
          <cell r="D7932">
            <v>0</v>
          </cell>
          <cell r="E7932">
            <v>2</v>
          </cell>
          <cell r="F7932">
            <v>1</v>
          </cell>
          <cell r="G7932">
            <v>0</v>
          </cell>
          <cell r="H7932">
            <v>0</v>
          </cell>
          <cell r="I7932">
            <v>8400</v>
          </cell>
          <cell r="J7932">
            <v>1</v>
          </cell>
          <cell r="K7932">
            <v>3</v>
          </cell>
          <cell r="L7932">
            <v>588804</v>
          </cell>
        </row>
        <row r="7933">
          <cell r="A7933">
            <v>8</v>
          </cell>
          <cell r="B7933">
            <v>7</v>
          </cell>
          <cell r="C7933">
            <v>0</v>
          </cell>
          <cell r="D7933">
            <v>0</v>
          </cell>
          <cell r="E7933">
            <v>2</v>
          </cell>
          <cell r="F7933">
            <v>1</v>
          </cell>
          <cell r="G7933">
            <v>0</v>
          </cell>
          <cell r="H7933">
            <v>0</v>
          </cell>
          <cell r="I7933">
            <v>8600</v>
          </cell>
          <cell r="J7933">
            <v>1</v>
          </cell>
          <cell r="K7933">
            <v>3</v>
          </cell>
          <cell r="L7933">
            <v>0</v>
          </cell>
        </row>
        <row r="7934">
          <cell r="A7934">
            <v>8</v>
          </cell>
          <cell r="B7934">
            <v>7</v>
          </cell>
          <cell r="C7934">
            <v>0</v>
          </cell>
          <cell r="D7934">
            <v>0</v>
          </cell>
          <cell r="E7934">
            <v>2</v>
          </cell>
          <cell r="F7934">
            <v>1</v>
          </cell>
          <cell r="G7934">
            <v>0</v>
          </cell>
          <cell r="H7934">
            <v>0</v>
          </cell>
          <cell r="I7934">
            <v>8700</v>
          </cell>
          <cell r="J7934">
            <v>1</v>
          </cell>
          <cell r="K7934">
            <v>3</v>
          </cell>
          <cell r="L7934">
            <v>76249.03</v>
          </cell>
        </row>
        <row r="7935">
          <cell r="A7935">
            <v>8</v>
          </cell>
          <cell r="B7935">
            <v>7</v>
          </cell>
          <cell r="C7935">
            <v>0</v>
          </cell>
          <cell r="D7935">
            <v>0</v>
          </cell>
          <cell r="E7935">
            <v>2</v>
          </cell>
          <cell r="F7935">
            <v>1</v>
          </cell>
          <cell r="G7935">
            <v>0</v>
          </cell>
          <cell r="H7935">
            <v>0</v>
          </cell>
          <cell r="I7935">
            <v>8800</v>
          </cell>
          <cell r="J7935">
            <v>1</v>
          </cell>
          <cell r="K7935">
            <v>3</v>
          </cell>
          <cell r="L7935">
            <v>33821.67</v>
          </cell>
        </row>
        <row r="7936">
          <cell r="A7936">
            <v>8</v>
          </cell>
          <cell r="B7936">
            <v>7</v>
          </cell>
          <cell r="C7936">
            <v>0</v>
          </cell>
          <cell r="D7936">
            <v>0</v>
          </cell>
          <cell r="E7936">
            <v>2</v>
          </cell>
          <cell r="F7936">
            <v>1</v>
          </cell>
          <cell r="G7936">
            <v>0</v>
          </cell>
          <cell r="H7936">
            <v>0</v>
          </cell>
          <cell r="I7936">
            <v>9100</v>
          </cell>
          <cell r="J7936">
            <v>1</v>
          </cell>
          <cell r="K7936">
            <v>3</v>
          </cell>
          <cell r="L7936">
            <v>536736.12</v>
          </cell>
        </row>
        <row r="7937">
          <cell r="A7937">
            <v>8</v>
          </cell>
          <cell r="B7937">
            <v>7</v>
          </cell>
          <cell r="C7937">
            <v>0</v>
          </cell>
          <cell r="D7937">
            <v>0</v>
          </cell>
          <cell r="E7937">
            <v>2</v>
          </cell>
          <cell r="F7937">
            <v>1</v>
          </cell>
          <cell r="G7937">
            <v>0</v>
          </cell>
          <cell r="H7937">
            <v>0</v>
          </cell>
          <cell r="I7937">
            <v>9200</v>
          </cell>
          <cell r="J7937">
            <v>1</v>
          </cell>
          <cell r="K7937">
            <v>3</v>
          </cell>
          <cell r="L7937">
            <v>0</v>
          </cell>
        </row>
        <row r="7938">
          <cell r="A7938">
            <v>8</v>
          </cell>
          <cell r="B7938">
            <v>7</v>
          </cell>
          <cell r="C7938">
            <v>0</v>
          </cell>
          <cell r="D7938">
            <v>0</v>
          </cell>
          <cell r="E7938">
            <v>2</v>
          </cell>
          <cell r="F7938">
            <v>1</v>
          </cell>
          <cell r="G7938">
            <v>0</v>
          </cell>
          <cell r="H7938">
            <v>0</v>
          </cell>
          <cell r="I7938">
            <v>9900</v>
          </cell>
          <cell r="J7938">
            <v>1</v>
          </cell>
          <cell r="K7938">
            <v>3</v>
          </cell>
          <cell r="L7938">
            <v>2269.46</v>
          </cell>
        </row>
        <row r="7939">
          <cell r="A7939">
            <v>8</v>
          </cell>
          <cell r="B7939">
            <v>7</v>
          </cell>
          <cell r="C7939">
            <v>0</v>
          </cell>
          <cell r="D7939">
            <v>0</v>
          </cell>
          <cell r="E7939">
            <v>2</v>
          </cell>
          <cell r="F7939">
            <v>1</v>
          </cell>
          <cell r="G7939">
            <v>0</v>
          </cell>
          <cell r="H7939">
            <v>0</v>
          </cell>
          <cell r="I7939">
            <v>1000</v>
          </cell>
          <cell r="J7939">
            <v>2</v>
          </cell>
          <cell r="K7939">
            <v>3</v>
          </cell>
          <cell r="L7939">
            <v>0</v>
          </cell>
        </row>
        <row r="7940">
          <cell r="A7940">
            <v>8</v>
          </cell>
          <cell r="B7940">
            <v>7</v>
          </cell>
          <cell r="C7940">
            <v>0</v>
          </cell>
          <cell r="D7940">
            <v>0</v>
          </cell>
          <cell r="E7940">
            <v>2</v>
          </cell>
          <cell r="F7940">
            <v>1</v>
          </cell>
          <cell r="G7940">
            <v>0</v>
          </cell>
          <cell r="H7940">
            <v>0</v>
          </cell>
          <cell r="I7940">
            <v>1102</v>
          </cell>
          <cell r="J7940">
            <v>2</v>
          </cell>
          <cell r="K7940">
            <v>3</v>
          </cell>
          <cell r="L7940">
            <v>192905</v>
          </cell>
        </row>
        <row r="7941">
          <cell r="A7941">
            <v>8</v>
          </cell>
          <cell r="B7941">
            <v>7</v>
          </cell>
          <cell r="C7941">
            <v>0</v>
          </cell>
          <cell r="D7941">
            <v>0</v>
          </cell>
          <cell r="E7941">
            <v>2</v>
          </cell>
          <cell r="F7941">
            <v>1</v>
          </cell>
          <cell r="G7941">
            <v>0</v>
          </cell>
          <cell r="H7941">
            <v>0</v>
          </cell>
          <cell r="I7941">
            <v>4011</v>
          </cell>
          <cell r="J7941">
            <v>2</v>
          </cell>
          <cell r="K7941">
            <v>3</v>
          </cell>
          <cell r="L7941">
            <v>0</v>
          </cell>
        </row>
        <row r="7942">
          <cell r="A7942">
            <v>8</v>
          </cell>
          <cell r="B7942">
            <v>7</v>
          </cell>
          <cell r="C7942">
            <v>0</v>
          </cell>
          <cell r="D7942">
            <v>0</v>
          </cell>
          <cell r="E7942">
            <v>2</v>
          </cell>
          <cell r="F7942">
            <v>1</v>
          </cell>
          <cell r="G7942">
            <v>0</v>
          </cell>
          <cell r="H7942">
            <v>0</v>
          </cell>
          <cell r="I7942">
            <v>4012</v>
          </cell>
          <cell r="J7942">
            <v>2</v>
          </cell>
          <cell r="K7942">
            <v>3</v>
          </cell>
          <cell r="L7942">
            <v>303204.89</v>
          </cell>
        </row>
        <row r="7943">
          <cell r="A7943">
            <v>8</v>
          </cell>
          <cell r="B7943">
            <v>7</v>
          </cell>
          <cell r="C7943">
            <v>0</v>
          </cell>
          <cell r="D7943">
            <v>0</v>
          </cell>
          <cell r="E7943">
            <v>2</v>
          </cell>
          <cell r="F7943">
            <v>1</v>
          </cell>
          <cell r="G7943">
            <v>0</v>
          </cell>
          <cell r="H7943">
            <v>0</v>
          </cell>
          <cell r="I7943">
            <v>4021</v>
          </cell>
          <cell r="J7943">
            <v>2</v>
          </cell>
          <cell r="K7943">
            <v>3</v>
          </cell>
          <cell r="L7943">
            <v>2000</v>
          </cell>
        </row>
        <row r="7944">
          <cell r="A7944">
            <v>8</v>
          </cell>
          <cell r="B7944">
            <v>7</v>
          </cell>
          <cell r="C7944">
            <v>0</v>
          </cell>
          <cell r="D7944">
            <v>0</v>
          </cell>
          <cell r="E7944">
            <v>2</v>
          </cell>
          <cell r="F7944">
            <v>1</v>
          </cell>
          <cell r="G7944">
            <v>0</v>
          </cell>
          <cell r="H7944">
            <v>0</v>
          </cell>
          <cell r="I7944">
            <v>4042</v>
          </cell>
          <cell r="J7944">
            <v>2</v>
          </cell>
          <cell r="K7944">
            <v>3</v>
          </cell>
          <cell r="L7944">
            <v>0</v>
          </cell>
        </row>
        <row r="7945">
          <cell r="A7945">
            <v>8</v>
          </cell>
          <cell r="B7945">
            <v>7</v>
          </cell>
          <cell r="C7945">
            <v>0</v>
          </cell>
          <cell r="D7945">
            <v>0</v>
          </cell>
          <cell r="E7945">
            <v>2</v>
          </cell>
          <cell r="F7945">
            <v>1</v>
          </cell>
          <cell r="G7945">
            <v>0</v>
          </cell>
          <cell r="H7945">
            <v>0</v>
          </cell>
          <cell r="I7945">
            <v>4044</v>
          </cell>
          <cell r="J7945">
            <v>2</v>
          </cell>
          <cell r="K7945">
            <v>3</v>
          </cell>
          <cell r="L7945">
            <v>0</v>
          </cell>
        </row>
        <row r="7946">
          <cell r="A7946">
            <v>8</v>
          </cell>
          <cell r="B7946">
            <v>7</v>
          </cell>
          <cell r="C7946">
            <v>0</v>
          </cell>
          <cell r="D7946">
            <v>0</v>
          </cell>
          <cell r="E7946">
            <v>2</v>
          </cell>
          <cell r="F7946">
            <v>1</v>
          </cell>
          <cell r="G7946">
            <v>0</v>
          </cell>
          <cell r="H7946">
            <v>0</v>
          </cell>
          <cell r="I7946">
            <v>4071</v>
          </cell>
          <cell r="J7946">
            <v>2</v>
          </cell>
          <cell r="K7946">
            <v>3</v>
          </cell>
          <cell r="L7946">
            <v>0</v>
          </cell>
        </row>
        <row r="7947">
          <cell r="A7947">
            <v>8</v>
          </cell>
          <cell r="B7947">
            <v>7</v>
          </cell>
          <cell r="C7947">
            <v>0</v>
          </cell>
          <cell r="D7947">
            <v>0</v>
          </cell>
          <cell r="E7947">
            <v>2</v>
          </cell>
          <cell r="F7947">
            <v>1</v>
          </cell>
          <cell r="G7947">
            <v>0</v>
          </cell>
          <cell r="H7947">
            <v>0</v>
          </cell>
          <cell r="I7947">
            <v>5313</v>
          </cell>
          <cell r="J7947">
            <v>2</v>
          </cell>
          <cell r="K7947">
            <v>3</v>
          </cell>
          <cell r="L7947">
            <v>0</v>
          </cell>
        </row>
        <row r="7948">
          <cell r="A7948">
            <v>8</v>
          </cell>
          <cell r="B7948">
            <v>7</v>
          </cell>
          <cell r="C7948">
            <v>0</v>
          </cell>
          <cell r="D7948">
            <v>0</v>
          </cell>
          <cell r="E7948">
            <v>2</v>
          </cell>
          <cell r="F7948">
            <v>1</v>
          </cell>
          <cell r="G7948">
            <v>0</v>
          </cell>
          <cell r="H7948">
            <v>0</v>
          </cell>
          <cell r="I7948">
            <v>5314</v>
          </cell>
          <cell r="J7948">
            <v>2</v>
          </cell>
          <cell r="K7948">
            <v>3</v>
          </cell>
          <cell r="L7948">
            <v>0</v>
          </cell>
        </row>
        <row r="7949">
          <cell r="A7949">
            <v>8</v>
          </cell>
          <cell r="B7949">
            <v>7</v>
          </cell>
          <cell r="C7949">
            <v>0</v>
          </cell>
          <cell r="D7949">
            <v>0</v>
          </cell>
          <cell r="E7949">
            <v>2</v>
          </cell>
          <cell r="F7949">
            <v>1</v>
          </cell>
          <cell r="G7949">
            <v>0</v>
          </cell>
          <cell r="H7949">
            <v>0</v>
          </cell>
          <cell r="I7949">
            <v>5315</v>
          </cell>
          <cell r="J7949">
            <v>2</v>
          </cell>
          <cell r="K7949">
            <v>3</v>
          </cell>
          <cell r="L7949">
            <v>0</v>
          </cell>
        </row>
        <row r="7950">
          <cell r="A7950">
            <v>8</v>
          </cell>
          <cell r="B7950">
            <v>7</v>
          </cell>
          <cell r="C7950">
            <v>0</v>
          </cell>
          <cell r="D7950">
            <v>0</v>
          </cell>
          <cell r="E7950">
            <v>2</v>
          </cell>
          <cell r="F7950">
            <v>1</v>
          </cell>
          <cell r="G7950">
            <v>0</v>
          </cell>
          <cell r="H7950">
            <v>0</v>
          </cell>
          <cell r="I7950">
            <v>5316</v>
          </cell>
          <cell r="J7950">
            <v>2</v>
          </cell>
          <cell r="K7950">
            <v>3</v>
          </cell>
          <cell r="L7950">
            <v>0</v>
          </cell>
        </row>
        <row r="7951">
          <cell r="A7951">
            <v>8</v>
          </cell>
          <cell r="B7951">
            <v>7</v>
          </cell>
          <cell r="C7951">
            <v>0</v>
          </cell>
          <cell r="D7951">
            <v>0</v>
          </cell>
          <cell r="E7951">
            <v>2</v>
          </cell>
          <cell r="F7951">
            <v>1</v>
          </cell>
          <cell r="G7951">
            <v>0</v>
          </cell>
          <cell r="H7951">
            <v>0</v>
          </cell>
          <cell r="I7951">
            <v>5351</v>
          </cell>
          <cell r="J7951">
            <v>2</v>
          </cell>
          <cell r="K7951">
            <v>3</v>
          </cell>
          <cell r="L7951">
            <v>0</v>
          </cell>
        </row>
        <row r="7952">
          <cell r="A7952">
            <v>8</v>
          </cell>
          <cell r="B7952">
            <v>7</v>
          </cell>
          <cell r="C7952">
            <v>0</v>
          </cell>
          <cell r="D7952">
            <v>0</v>
          </cell>
          <cell r="E7952">
            <v>2</v>
          </cell>
          <cell r="F7952">
            <v>1</v>
          </cell>
          <cell r="G7952">
            <v>0</v>
          </cell>
          <cell r="H7952">
            <v>0</v>
          </cell>
          <cell r="I7952">
            <v>7110</v>
          </cell>
          <cell r="J7952">
            <v>2</v>
          </cell>
          <cell r="K7952">
            <v>3</v>
          </cell>
          <cell r="L7952">
            <v>17.940000000000001</v>
          </cell>
        </row>
        <row r="7953">
          <cell r="A7953">
            <v>8</v>
          </cell>
          <cell r="B7953">
            <v>7</v>
          </cell>
          <cell r="C7953">
            <v>0</v>
          </cell>
          <cell r="D7953">
            <v>0</v>
          </cell>
          <cell r="E7953">
            <v>2</v>
          </cell>
          <cell r="F7953">
            <v>1</v>
          </cell>
          <cell r="G7953">
            <v>0</v>
          </cell>
          <cell r="H7953">
            <v>0</v>
          </cell>
          <cell r="I7953">
            <v>8012</v>
          </cell>
          <cell r="J7953">
            <v>2</v>
          </cell>
          <cell r="K7953">
            <v>3</v>
          </cell>
          <cell r="L7953">
            <v>15</v>
          </cell>
        </row>
        <row r="7954">
          <cell r="A7954">
            <v>8</v>
          </cell>
          <cell r="B7954">
            <v>7</v>
          </cell>
          <cell r="C7954">
            <v>0</v>
          </cell>
          <cell r="D7954">
            <v>0</v>
          </cell>
          <cell r="E7954">
            <v>2</v>
          </cell>
          <cell r="F7954">
            <v>1</v>
          </cell>
          <cell r="G7954">
            <v>0</v>
          </cell>
          <cell r="H7954">
            <v>0</v>
          </cell>
          <cell r="I7954">
            <v>8400</v>
          </cell>
          <cell r="J7954">
            <v>2</v>
          </cell>
          <cell r="K7954">
            <v>3</v>
          </cell>
          <cell r="L7954">
            <v>0</v>
          </cell>
        </row>
        <row r="7955">
          <cell r="A7955">
            <v>8</v>
          </cell>
          <cell r="B7955">
            <v>7</v>
          </cell>
          <cell r="C7955">
            <v>0</v>
          </cell>
          <cell r="D7955">
            <v>0</v>
          </cell>
          <cell r="E7955">
            <v>2</v>
          </cell>
          <cell r="F7955">
            <v>1</v>
          </cell>
          <cell r="G7955">
            <v>0</v>
          </cell>
          <cell r="H7955">
            <v>0</v>
          </cell>
          <cell r="I7955">
            <v>9100</v>
          </cell>
          <cell r="J7955">
            <v>2</v>
          </cell>
          <cell r="K7955">
            <v>3</v>
          </cell>
          <cell r="L7955">
            <v>0</v>
          </cell>
        </row>
        <row r="7956">
          <cell r="A7956">
            <v>8</v>
          </cell>
          <cell r="B7956">
            <v>7</v>
          </cell>
          <cell r="C7956">
            <v>0</v>
          </cell>
          <cell r="D7956">
            <v>0</v>
          </cell>
          <cell r="E7956">
            <v>2</v>
          </cell>
          <cell r="F7956">
            <v>2</v>
          </cell>
          <cell r="G7956">
            <v>0</v>
          </cell>
          <cell r="H7956">
            <v>0</v>
          </cell>
          <cell r="I7956">
            <v>8100</v>
          </cell>
          <cell r="J7956">
            <v>1</v>
          </cell>
          <cell r="K7956">
            <v>3</v>
          </cell>
          <cell r="L7956">
            <v>2200</v>
          </cell>
        </row>
        <row r="7957">
          <cell r="A7957">
            <v>8</v>
          </cell>
          <cell r="B7957">
            <v>7</v>
          </cell>
          <cell r="C7957">
            <v>0</v>
          </cell>
          <cell r="D7957">
            <v>0</v>
          </cell>
          <cell r="E7957">
            <v>2</v>
          </cell>
          <cell r="F7957">
            <v>2</v>
          </cell>
          <cell r="G7957">
            <v>0</v>
          </cell>
          <cell r="H7957">
            <v>0</v>
          </cell>
          <cell r="I7957">
            <v>8200</v>
          </cell>
          <cell r="J7957">
            <v>1</v>
          </cell>
          <cell r="K7957">
            <v>3</v>
          </cell>
          <cell r="L7957">
            <v>0</v>
          </cell>
        </row>
        <row r="7958">
          <cell r="A7958">
            <v>8</v>
          </cell>
          <cell r="B7958">
            <v>7</v>
          </cell>
          <cell r="C7958">
            <v>0</v>
          </cell>
          <cell r="D7958">
            <v>0</v>
          </cell>
          <cell r="E7958">
            <v>2</v>
          </cell>
          <cell r="F7958">
            <v>2</v>
          </cell>
          <cell r="G7958">
            <v>0</v>
          </cell>
          <cell r="H7958">
            <v>0</v>
          </cell>
          <cell r="I7958">
            <v>8400</v>
          </cell>
          <cell r="J7958">
            <v>1</v>
          </cell>
          <cell r="K7958">
            <v>3</v>
          </cell>
          <cell r="L7958">
            <v>0</v>
          </cell>
        </row>
        <row r="7959">
          <cell r="A7959">
            <v>8</v>
          </cell>
          <cell r="B7959">
            <v>7</v>
          </cell>
          <cell r="C7959">
            <v>0</v>
          </cell>
          <cell r="D7959">
            <v>0</v>
          </cell>
          <cell r="E7959">
            <v>2</v>
          </cell>
          <cell r="F7959">
            <v>2</v>
          </cell>
          <cell r="G7959">
            <v>0</v>
          </cell>
          <cell r="H7959">
            <v>0</v>
          </cell>
          <cell r="I7959">
            <v>8600</v>
          </cell>
          <cell r="J7959">
            <v>1</v>
          </cell>
          <cell r="K7959">
            <v>3</v>
          </cell>
          <cell r="L7959">
            <v>2000</v>
          </cell>
        </row>
        <row r="7960">
          <cell r="A7960">
            <v>8</v>
          </cell>
          <cell r="B7960">
            <v>7</v>
          </cell>
          <cell r="C7960">
            <v>0</v>
          </cell>
          <cell r="D7960">
            <v>0</v>
          </cell>
          <cell r="E7960">
            <v>2</v>
          </cell>
          <cell r="F7960">
            <v>2</v>
          </cell>
          <cell r="G7960">
            <v>0</v>
          </cell>
          <cell r="H7960">
            <v>0</v>
          </cell>
          <cell r="I7960">
            <v>9100</v>
          </cell>
          <cell r="J7960">
            <v>1</v>
          </cell>
          <cell r="K7960">
            <v>3</v>
          </cell>
          <cell r="L7960">
            <v>0</v>
          </cell>
        </row>
        <row r="7961">
          <cell r="A7961">
            <v>8</v>
          </cell>
          <cell r="B7961">
            <v>7</v>
          </cell>
          <cell r="C7961">
            <v>0</v>
          </cell>
          <cell r="D7961">
            <v>0</v>
          </cell>
          <cell r="E7961">
            <v>2</v>
          </cell>
          <cell r="F7961">
            <v>2</v>
          </cell>
          <cell r="G7961">
            <v>0</v>
          </cell>
          <cell r="H7961">
            <v>0</v>
          </cell>
          <cell r="I7961">
            <v>3321</v>
          </cell>
          <cell r="J7961">
            <v>2</v>
          </cell>
          <cell r="K7961">
            <v>3</v>
          </cell>
          <cell r="L7961">
            <v>0</v>
          </cell>
        </row>
        <row r="7962">
          <cell r="A7962">
            <v>8</v>
          </cell>
          <cell r="B7962">
            <v>7</v>
          </cell>
          <cell r="C7962">
            <v>0</v>
          </cell>
          <cell r="D7962">
            <v>0</v>
          </cell>
          <cell r="E7962">
            <v>2</v>
          </cell>
          <cell r="F7962">
            <v>2</v>
          </cell>
          <cell r="G7962">
            <v>0</v>
          </cell>
          <cell r="H7962">
            <v>0</v>
          </cell>
          <cell r="I7962">
            <v>4011</v>
          </cell>
          <cell r="J7962">
            <v>2</v>
          </cell>
          <cell r="K7962">
            <v>3</v>
          </cell>
          <cell r="L7962">
            <v>0</v>
          </cell>
        </row>
        <row r="7963">
          <cell r="A7963">
            <v>8</v>
          </cell>
          <cell r="B7963">
            <v>7</v>
          </cell>
          <cell r="C7963">
            <v>0</v>
          </cell>
          <cell r="D7963">
            <v>0</v>
          </cell>
          <cell r="E7963">
            <v>2</v>
          </cell>
          <cell r="F7963">
            <v>2</v>
          </cell>
          <cell r="G7963">
            <v>0</v>
          </cell>
          <cell r="H7963">
            <v>0</v>
          </cell>
          <cell r="I7963">
            <v>4012</v>
          </cell>
          <cell r="J7963">
            <v>2</v>
          </cell>
          <cell r="K7963">
            <v>3</v>
          </cell>
          <cell r="L7963">
            <v>0</v>
          </cell>
        </row>
        <row r="7964">
          <cell r="A7964">
            <v>8</v>
          </cell>
          <cell r="B7964">
            <v>7</v>
          </cell>
          <cell r="C7964">
            <v>0</v>
          </cell>
          <cell r="D7964">
            <v>0</v>
          </cell>
          <cell r="E7964">
            <v>2</v>
          </cell>
          <cell r="F7964">
            <v>2</v>
          </cell>
          <cell r="G7964">
            <v>0</v>
          </cell>
          <cell r="H7964">
            <v>0</v>
          </cell>
          <cell r="I7964">
            <v>8400</v>
          </cell>
          <cell r="J7964">
            <v>2</v>
          </cell>
          <cell r="K7964">
            <v>3</v>
          </cell>
          <cell r="L7964">
            <v>0</v>
          </cell>
        </row>
        <row r="7965">
          <cell r="A7965">
            <v>8</v>
          </cell>
          <cell r="B7965">
            <v>7</v>
          </cell>
          <cell r="C7965">
            <v>0</v>
          </cell>
          <cell r="D7965">
            <v>0</v>
          </cell>
          <cell r="E7965">
            <v>2</v>
          </cell>
          <cell r="F7965">
            <v>3</v>
          </cell>
          <cell r="G7965">
            <v>0</v>
          </cell>
          <cell r="H7965">
            <v>0</v>
          </cell>
          <cell r="I7965">
            <v>8100</v>
          </cell>
          <cell r="J7965">
            <v>1</v>
          </cell>
          <cell r="K7965">
            <v>3</v>
          </cell>
          <cell r="L7965">
            <v>12707.52</v>
          </cell>
        </row>
        <row r="7966">
          <cell r="A7966">
            <v>8</v>
          </cell>
          <cell r="B7966">
            <v>7</v>
          </cell>
          <cell r="C7966">
            <v>0</v>
          </cell>
          <cell r="D7966">
            <v>0</v>
          </cell>
          <cell r="E7966">
            <v>2</v>
          </cell>
          <cell r="F7966">
            <v>3</v>
          </cell>
          <cell r="G7966">
            <v>0</v>
          </cell>
          <cell r="H7966">
            <v>0</v>
          </cell>
          <cell r="I7966">
            <v>8400</v>
          </cell>
          <cell r="J7966">
            <v>1</v>
          </cell>
          <cell r="K7966">
            <v>3</v>
          </cell>
          <cell r="L7966">
            <v>0</v>
          </cell>
        </row>
        <row r="7967">
          <cell r="A7967">
            <v>8</v>
          </cell>
          <cell r="B7967">
            <v>7</v>
          </cell>
          <cell r="C7967">
            <v>0</v>
          </cell>
          <cell r="D7967">
            <v>0</v>
          </cell>
          <cell r="E7967">
            <v>2</v>
          </cell>
          <cell r="F7967">
            <v>3</v>
          </cell>
          <cell r="G7967">
            <v>0</v>
          </cell>
          <cell r="H7967">
            <v>0</v>
          </cell>
          <cell r="I7967">
            <v>8700</v>
          </cell>
          <cell r="J7967">
            <v>1</v>
          </cell>
          <cell r="K7967">
            <v>3</v>
          </cell>
          <cell r="L7967">
            <v>0</v>
          </cell>
        </row>
        <row r="7968">
          <cell r="A7968">
            <v>8</v>
          </cell>
          <cell r="B7968">
            <v>7</v>
          </cell>
          <cell r="C7968">
            <v>0</v>
          </cell>
          <cell r="D7968">
            <v>0</v>
          </cell>
          <cell r="E7968">
            <v>2</v>
          </cell>
          <cell r="F7968">
            <v>3</v>
          </cell>
          <cell r="G7968">
            <v>0</v>
          </cell>
          <cell r="H7968">
            <v>0</v>
          </cell>
          <cell r="I7968">
            <v>9100</v>
          </cell>
          <cell r="J7968">
            <v>1</v>
          </cell>
          <cell r="K7968">
            <v>3</v>
          </cell>
          <cell r="L7968">
            <v>2081203.41</v>
          </cell>
        </row>
        <row r="7969">
          <cell r="A7969">
            <v>8</v>
          </cell>
          <cell r="B7969">
            <v>7</v>
          </cell>
          <cell r="C7969">
            <v>0</v>
          </cell>
          <cell r="D7969">
            <v>0</v>
          </cell>
          <cell r="E7969">
            <v>2</v>
          </cell>
          <cell r="F7969">
            <v>3</v>
          </cell>
          <cell r="G7969">
            <v>1</v>
          </cell>
          <cell r="H7969">
            <v>0</v>
          </cell>
          <cell r="I7969">
            <v>8400</v>
          </cell>
          <cell r="J7969">
            <v>1</v>
          </cell>
          <cell r="K7969">
            <v>3</v>
          </cell>
          <cell r="L7969">
            <v>0</v>
          </cell>
        </row>
        <row r="7970">
          <cell r="A7970">
            <v>8</v>
          </cell>
          <cell r="B7970">
            <v>7</v>
          </cell>
          <cell r="C7970">
            <v>0</v>
          </cell>
          <cell r="D7970">
            <v>0</v>
          </cell>
          <cell r="E7970">
            <v>2</v>
          </cell>
          <cell r="F7970">
            <v>3</v>
          </cell>
          <cell r="G7970">
            <v>1</v>
          </cell>
          <cell r="H7970">
            <v>0</v>
          </cell>
          <cell r="I7970">
            <v>8700</v>
          </cell>
          <cell r="J7970">
            <v>1</v>
          </cell>
          <cell r="K7970">
            <v>3</v>
          </cell>
          <cell r="L7970">
            <v>0</v>
          </cell>
        </row>
        <row r="7971">
          <cell r="A7971">
            <v>8</v>
          </cell>
          <cell r="B7971">
            <v>7</v>
          </cell>
          <cell r="C7971">
            <v>0</v>
          </cell>
          <cell r="D7971">
            <v>0</v>
          </cell>
          <cell r="E7971">
            <v>2</v>
          </cell>
          <cell r="F7971">
            <v>3</v>
          </cell>
          <cell r="G7971">
            <v>1</v>
          </cell>
          <cell r="H7971">
            <v>0</v>
          </cell>
          <cell r="I7971">
            <v>9100</v>
          </cell>
          <cell r="J7971">
            <v>1</v>
          </cell>
          <cell r="K7971">
            <v>3</v>
          </cell>
          <cell r="L7971">
            <v>0</v>
          </cell>
        </row>
        <row r="7972">
          <cell r="A7972">
            <v>8</v>
          </cell>
          <cell r="B7972">
            <v>7</v>
          </cell>
          <cell r="C7972">
            <v>0</v>
          </cell>
          <cell r="D7972">
            <v>0</v>
          </cell>
          <cell r="E7972">
            <v>2</v>
          </cell>
          <cell r="F7972">
            <v>3</v>
          </cell>
          <cell r="G7972">
            <v>2</v>
          </cell>
          <cell r="H7972">
            <v>0</v>
          </cell>
          <cell r="I7972">
            <v>8300</v>
          </cell>
          <cell r="J7972">
            <v>1</v>
          </cell>
          <cell r="K7972">
            <v>3</v>
          </cell>
          <cell r="L7972">
            <v>0</v>
          </cell>
        </row>
        <row r="7973">
          <cell r="A7973">
            <v>8</v>
          </cell>
          <cell r="B7973">
            <v>7</v>
          </cell>
          <cell r="C7973">
            <v>0</v>
          </cell>
          <cell r="D7973">
            <v>0</v>
          </cell>
          <cell r="E7973">
            <v>2</v>
          </cell>
          <cell r="F7973">
            <v>9</v>
          </cell>
          <cell r="G7973">
            <v>0</v>
          </cell>
          <cell r="H7973">
            <v>0</v>
          </cell>
          <cell r="I7973">
            <v>8300</v>
          </cell>
          <cell r="J7973">
            <v>1</v>
          </cell>
          <cell r="K7973">
            <v>3</v>
          </cell>
          <cell r="L7973">
            <v>0</v>
          </cell>
        </row>
        <row r="7974">
          <cell r="A7974">
            <v>8</v>
          </cell>
          <cell r="B7974">
            <v>7</v>
          </cell>
          <cell r="C7974">
            <v>0</v>
          </cell>
          <cell r="D7974">
            <v>0</v>
          </cell>
          <cell r="E7974">
            <v>3</v>
          </cell>
          <cell r="F7974">
            <v>0</v>
          </cell>
          <cell r="G7974">
            <v>0</v>
          </cell>
          <cell r="H7974">
            <v>0</v>
          </cell>
          <cell r="I7974">
            <v>1000</v>
          </cell>
          <cell r="J7974">
            <v>2</v>
          </cell>
          <cell r="K7974">
            <v>3</v>
          </cell>
          <cell r="L7974">
            <v>0</v>
          </cell>
        </row>
        <row r="7975">
          <cell r="A7975">
            <v>8</v>
          </cell>
          <cell r="B7975">
            <v>7</v>
          </cell>
          <cell r="C7975">
            <v>0</v>
          </cell>
          <cell r="D7975">
            <v>0</v>
          </cell>
          <cell r="E7975">
            <v>3</v>
          </cell>
          <cell r="F7975">
            <v>1</v>
          </cell>
          <cell r="G7975">
            <v>0</v>
          </cell>
          <cell r="H7975">
            <v>0</v>
          </cell>
          <cell r="I7975">
            <v>9100</v>
          </cell>
          <cell r="J7975">
            <v>1</v>
          </cell>
          <cell r="K7975">
            <v>3</v>
          </cell>
          <cell r="L7975">
            <v>0</v>
          </cell>
        </row>
        <row r="7976">
          <cell r="A7976">
            <v>8</v>
          </cell>
          <cell r="B7976">
            <v>7</v>
          </cell>
          <cell r="C7976">
            <v>0</v>
          </cell>
          <cell r="D7976">
            <v>0</v>
          </cell>
          <cell r="E7976">
            <v>3</v>
          </cell>
          <cell r="F7976">
            <v>1</v>
          </cell>
          <cell r="G7976">
            <v>0</v>
          </cell>
          <cell r="H7976">
            <v>0</v>
          </cell>
          <cell r="I7976">
            <v>1000</v>
          </cell>
          <cell r="J7976">
            <v>2</v>
          </cell>
          <cell r="K7976">
            <v>3</v>
          </cell>
          <cell r="L7976">
            <v>0</v>
          </cell>
        </row>
        <row r="7977">
          <cell r="A7977">
            <v>8</v>
          </cell>
          <cell r="B7977">
            <v>7</v>
          </cell>
          <cell r="C7977">
            <v>0</v>
          </cell>
          <cell r="D7977">
            <v>0</v>
          </cell>
          <cell r="E7977">
            <v>3</v>
          </cell>
          <cell r="F7977">
            <v>1</v>
          </cell>
          <cell r="G7977">
            <v>0</v>
          </cell>
          <cell r="H7977">
            <v>0</v>
          </cell>
          <cell r="I7977">
            <v>1002</v>
          </cell>
          <cell r="J7977">
            <v>2</v>
          </cell>
          <cell r="K7977">
            <v>3</v>
          </cell>
          <cell r="L7977">
            <v>0</v>
          </cell>
        </row>
        <row r="7978">
          <cell r="A7978">
            <v>8</v>
          </cell>
          <cell r="B7978">
            <v>7</v>
          </cell>
          <cell r="C7978">
            <v>0</v>
          </cell>
          <cell r="D7978">
            <v>0</v>
          </cell>
          <cell r="E7978">
            <v>3</v>
          </cell>
          <cell r="F7978">
            <v>1</v>
          </cell>
          <cell r="G7978">
            <v>0</v>
          </cell>
          <cell r="H7978">
            <v>0</v>
          </cell>
          <cell r="I7978">
            <v>4011</v>
          </cell>
          <cell r="J7978">
            <v>2</v>
          </cell>
          <cell r="K7978">
            <v>3</v>
          </cell>
          <cell r="L7978">
            <v>0</v>
          </cell>
        </row>
        <row r="7979">
          <cell r="A7979">
            <v>8</v>
          </cell>
          <cell r="B7979">
            <v>7</v>
          </cell>
          <cell r="C7979">
            <v>0</v>
          </cell>
          <cell r="D7979">
            <v>0</v>
          </cell>
          <cell r="E7979">
            <v>3</v>
          </cell>
          <cell r="F7979">
            <v>1</v>
          </cell>
          <cell r="G7979">
            <v>0</v>
          </cell>
          <cell r="H7979">
            <v>0</v>
          </cell>
          <cell r="I7979">
            <v>4012</v>
          </cell>
          <cell r="J7979">
            <v>2</v>
          </cell>
          <cell r="K7979">
            <v>3</v>
          </cell>
          <cell r="L7979">
            <v>0</v>
          </cell>
        </row>
        <row r="7980">
          <cell r="A7980">
            <v>8</v>
          </cell>
          <cell r="B7980">
            <v>7</v>
          </cell>
          <cell r="C7980">
            <v>0</v>
          </cell>
          <cell r="D7980">
            <v>0</v>
          </cell>
          <cell r="E7980">
            <v>3</v>
          </cell>
          <cell r="F7980">
            <v>1</v>
          </cell>
          <cell r="G7980">
            <v>0</v>
          </cell>
          <cell r="H7980">
            <v>0</v>
          </cell>
          <cell r="I7980">
            <v>7100</v>
          </cell>
          <cell r="J7980">
            <v>2</v>
          </cell>
          <cell r="K7980">
            <v>3</v>
          </cell>
          <cell r="L7980">
            <v>0</v>
          </cell>
        </row>
        <row r="7981">
          <cell r="A7981">
            <v>8</v>
          </cell>
          <cell r="B7981">
            <v>7</v>
          </cell>
          <cell r="C7981">
            <v>0</v>
          </cell>
          <cell r="D7981">
            <v>0</v>
          </cell>
          <cell r="E7981">
            <v>3</v>
          </cell>
          <cell r="F7981">
            <v>2</v>
          </cell>
          <cell r="G7981">
            <v>0</v>
          </cell>
          <cell r="H7981">
            <v>0</v>
          </cell>
          <cell r="I7981">
            <v>9100</v>
          </cell>
          <cell r="J7981">
            <v>1</v>
          </cell>
          <cell r="K7981">
            <v>3</v>
          </cell>
          <cell r="L7981">
            <v>0</v>
          </cell>
        </row>
        <row r="7982">
          <cell r="A7982">
            <v>8</v>
          </cell>
          <cell r="B7982">
            <v>8</v>
          </cell>
          <cell r="C7982">
            <v>0</v>
          </cell>
          <cell r="D7982">
            <v>0</v>
          </cell>
          <cell r="E7982">
            <v>0</v>
          </cell>
          <cell r="F7982">
            <v>0</v>
          </cell>
          <cell r="G7982">
            <v>0</v>
          </cell>
          <cell r="H7982">
            <v>0</v>
          </cell>
          <cell r="I7982">
            <v>9100</v>
          </cell>
          <cell r="J7982">
            <v>1</v>
          </cell>
          <cell r="K7982">
            <v>3</v>
          </cell>
          <cell r="L7982">
            <v>151900000</v>
          </cell>
        </row>
        <row r="7983">
          <cell r="A7983">
            <v>8</v>
          </cell>
          <cell r="B7983">
            <v>9</v>
          </cell>
          <cell r="C7983">
            <v>0</v>
          </cell>
          <cell r="D7983">
            <v>0</v>
          </cell>
          <cell r="E7983">
            <v>0</v>
          </cell>
          <cell r="F7983">
            <v>0</v>
          </cell>
          <cell r="G7983">
            <v>0</v>
          </cell>
          <cell r="H7983">
            <v>0</v>
          </cell>
          <cell r="I7983">
            <v>8300</v>
          </cell>
          <cell r="J7983">
            <v>1</v>
          </cell>
          <cell r="K7983">
            <v>3</v>
          </cell>
          <cell r="L7983">
            <v>0</v>
          </cell>
        </row>
        <row r="7984">
          <cell r="A7984">
            <v>8</v>
          </cell>
          <cell r="B7984">
            <v>9</v>
          </cell>
          <cell r="C7984">
            <v>0</v>
          </cell>
          <cell r="D7984">
            <v>0</v>
          </cell>
          <cell r="E7984">
            <v>0</v>
          </cell>
          <cell r="F7984">
            <v>1</v>
          </cell>
          <cell r="G7984">
            <v>0</v>
          </cell>
          <cell r="H7984">
            <v>0</v>
          </cell>
          <cell r="I7984">
            <v>8300</v>
          </cell>
          <cell r="J7984">
            <v>1</v>
          </cell>
          <cell r="K7984">
            <v>3</v>
          </cell>
          <cell r="L7984">
            <v>126412434.77</v>
          </cell>
        </row>
        <row r="7985">
          <cell r="A7985">
            <v>8</v>
          </cell>
          <cell r="B7985">
            <v>9</v>
          </cell>
          <cell r="C7985">
            <v>0</v>
          </cell>
          <cell r="D7985">
            <v>0</v>
          </cell>
          <cell r="E7985">
            <v>0</v>
          </cell>
          <cell r="F7985">
            <v>2</v>
          </cell>
          <cell r="G7985">
            <v>0</v>
          </cell>
          <cell r="H7985">
            <v>0</v>
          </cell>
          <cell r="I7985">
            <v>1000</v>
          </cell>
          <cell r="J7985">
            <v>2</v>
          </cell>
          <cell r="K7985">
            <v>3</v>
          </cell>
          <cell r="L7985">
            <v>88607.53</v>
          </cell>
        </row>
        <row r="7986">
          <cell r="A7986">
            <v>8</v>
          </cell>
          <cell r="B7986">
            <v>9</v>
          </cell>
          <cell r="C7986">
            <v>0</v>
          </cell>
          <cell r="D7986">
            <v>0</v>
          </cell>
          <cell r="E7986">
            <v>0</v>
          </cell>
          <cell r="F7986">
            <v>3</v>
          </cell>
          <cell r="G7986">
            <v>0</v>
          </cell>
          <cell r="H7986">
            <v>0</v>
          </cell>
          <cell r="I7986">
            <v>1000</v>
          </cell>
          <cell r="J7986">
            <v>2</v>
          </cell>
          <cell r="K7986">
            <v>3</v>
          </cell>
          <cell r="L7986">
            <v>15080</v>
          </cell>
        </row>
        <row r="7987">
          <cell r="A7987">
            <v>8</v>
          </cell>
          <cell r="B7987">
            <v>9</v>
          </cell>
          <cell r="C7987">
            <v>0</v>
          </cell>
          <cell r="D7987">
            <v>0</v>
          </cell>
          <cell r="E7987">
            <v>0</v>
          </cell>
          <cell r="F7987">
            <v>3</v>
          </cell>
          <cell r="G7987">
            <v>0</v>
          </cell>
          <cell r="H7987">
            <v>0</v>
          </cell>
          <cell r="I7987">
            <v>7220</v>
          </cell>
          <cell r="J7987">
            <v>2</v>
          </cell>
          <cell r="K7987">
            <v>3</v>
          </cell>
          <cell r="L7987">
            <v>517</v>
          </cell>
        </row>
        <row r="7988">
          <cell r="A7988">
            <v>8</v>
          </cell>
          <cell r="B7988">
            <v>9</v>
          </cell>
          <cell r="C7988">
            <v>0</v>
          </cell>
          <cell r="D7988">
            <v>0</v>
          </cell>
          <cell r="E7988">
            <v>0</v>
          </cell>
          <cell r="F7988">
            <v>3</v>
          </cell>
          <cell r="G7988">
            <v>0</v>
          </cell>
          <cell r="H7988">
            <v>0</v>
          </cell>
          <cell r="I7988">
            <v>7350</v>
          </cell>
          <cell r="J7988">
            <v>2</v>
          </cell>
          <cell r="K7988">
            <v>3</v>
          </cell>
          <cell r="L7988">
            <v>2304</v>
          </cell>
        </row>
        <row r="7989">
          <cell r="A7989">
            <v>8</v>
          </cell>
          <cell r="B7989">
            <v>9</v>
          </cell>
          <cell r="C7989">
            <v>0</v>
          </cell>
          <cell r="D7989">
            <v>0</v>
          </cell>
          <cell r="E7989">
            <v>0</v>
          </cell>
          <cell r="F7989">
            <v>4</v>
          </cell>
          <cell r="G7989">
            <v>0</v>
          </cell>
          <cell r="H7989">
            <v>0</v>
          </cell>
          <cell r="I7989">
            <v>1000</v>
          </cell>
          <cell r="J7989">
            <v>2</v>
          </cell>
          <cell r="K7989">
            <v>3</v>
          </cell>
          <cell r="L7989">
            <v>260391</v>
          </cell>
        </row>
        <row r="7990">
          <cell r="A7990">
            <v>8</v>
          </cell>
          <cell r="B7990">
            <v>9</v>
          </cell>
          <cell r="C7990">
            <v>0</v>
          </cell>
          <cell r="D7990">
            <v>0</v>
          </cell>
          <cell r="E7990">
            <v>0</v>
          </cell>
          <cell r="F7990">
            <v>4</v>
          </cell>
          <cell r="G7990">
            <v>0</v>
          </cell>
          <cell r="H7990">
            <v>0</v>
          </cell>
          <cell r="I7990">
            <v>7220</v>
          </cell>
          <cell r="J7990">
            <v>2</v>
          </cell>
          <cell r="K7990">
            <v>3</v>
          </cell>
          <cell r="L7990">
            <v>2500</v>
          </cell>
        </row>
        <row r="7991">
          <cell r="A7991">
            <v>8</v>
          </cell>
          <cell r="B7991">
            <v>9</v>
          </cell>
          <cell r="C7991">
            <v>0</v>
          </cell>
          <cell r="D7991">
            <v>0</v>
          </cell>
          <cell r="E7991">
            <v>0</v>
          </cell>
          <cell r="F7991">
            <v>4</v>
          </cell>
          <cell r="G7991">
            <v>0</v>
          </cell>
          <cell r="H7991">
            <v>0</v>
          </cell>
          <cell r="I7991">
            <v>7350</v>
          </cell>
          <cell r="J7991">
            <v>2</v>
          </cell>
          <cell r="K7991">
            <v>3</v>
          </cell>
          <cell r="L7991">
            <v>3000</v>
          </cell>
        </row>
        <row r="7992">
          <cell r="A7992">
            <v>8</v>
          </cell>
          <cell r="B7992">
            <v>9</v>
          </cell>
          <cell r="C7992">
            <v>0</v>
          </cell>
          <cell r="D7992">
            <v>0</v>
          </cell>
          <cell r="E7992">
            <v>0</v>
          </cell>
          <cell r="F7992">
            <v>5</v>
          </cell>
          <cell r="G7992">
            <v>0</v>
          </cell>
          <cell r="H7992">
            <v>0</v>
          </cell>
          <cell r="I7992">
            <v>1000</v>
          </cell>
          <cell r="J7992">
            <v>2</v>
          </cell>
          <cell r="K7992">
            <v>3</v>
          </cell>
          <cell r="L7992">
            <v>16362</v>
          </cell>
        </row>
        <row r="7993">
          <cell r="A7993">
            <v>8</v>
          </cell>
          <cell r="B7993">
            <v>9</v>
          </cell>
          <cell r="C7993">
            <v>0</v>
          </cell>
          <cell r="D7993">
            <v>0</v>
          </cell>
          <cell r="E7993">
            <v>0</v>
          </cell>
          <cell r="F7993">
            <v>6</v>
          </cell>
          <cell r="G7993">
            <v>0</v>
          </cell>
          <cell r="H7993">
            <v>0</v>
          </cell>
          <cell r="I7993">
            <v>8200</v>
          </cell>
          <cell r="J7993">
            <v>1</v>
          </cell>
          <cell r="K7993">
            <v>3</v>
          </cell>
          <cell r="L7993">
            <v>24686.400000000001</v>
          </cell>
        </row>
        <row r="7994">
          <cell r="A7994">
            <v>8</v>
          </cell>
          <cell r="B7994">
            <v>9</v>
          </cell>
          <cell r="C7994">
            <v>0</v>
          </cell>
          <cell r="D7994">
            <v>0</v>
          </cell>
          <cell r="E7994">
            <v>0</v>
          </cell>
          <cell r="F7994">
            <v>6</v>
          </cell>
          <cell r="G7994">
            <v>0</v>
          </cell>
          <cell r="H7994">
            <v>0</v>
          </cell>
          <cell r="I7994">
            <v>3151</v>
          </cell>
          <cell r="J7994">
            <v>2</v>
          </cell>
          <cell r="K7994">
            <v>3</v>
          </cell>
          <cell r="L7994">
            <v>8308</v>
          </cell>
        </row>
        <row r="7995">
          <cell r="A7995">
            <v>8</v>
          </cell>
          <cell r="B7995">
            <v>9</v>
          </cell>
          <cell r="C7995">
            <v>0</v>
          </cell>
          <cell r="D7995">
            <v>0</v>
          </cell>
          <cell r="E7995">
            <v>0</v>
          </cell>
          <cell r="F7995">
            <v>6</v>
          </cell>
          <cell r="G7995">
            <v>0</v>
          </cell>
          <cell r="H7995">
            <v>0</v>
          </cell>
          <cell r="I7995">
            <v>4042</v>
          </cell>
          <cell r="J7995">
            <v>2</v>
          </cell>
          <cell r="K7995">
            <v>3</v>
          </cell>
          <cell r="L7995">
            <v>2600</v>
          </cell>
        </row>
        <row r="7996">
          <cell r="A7996">
            <v>8</v>
          </cell>
          <cell r="B7996">
            <v>9</v>
          </cell>
          <cell r="C7996">
            <v>0</v>
          </cell>
          <cell r="D7996">
            <v>0</v>
          </cell>
          <cell r="E7996">
            <v>0</v>
          </cell>
          <cell r="F7996">
            <v>6</v>
          </cell>
          <cell r="G7996">
            <v>0</v>
          </cell>
          <cell r="H7996">
            <v>0</v>
          </cell>
          <cell r="I7996">
            <v>7100</v>
          </cell>
          <cell r="J7996">
            <v>2</v>
          </cell>
          <cell r="K7996">
            <v>3</v>
          </cell>
          <cell r="L7996">
            <v>17736.599999999999</v>
          </cell>
        </row>
        <row r="7997">
          <cell r="A7997">
            <v>8</v>
          </cell>
          <cell r="B7997">
            <v>9</v>
          </cell>
          <cell r="C7997">
            <v>0</v>
          </cell>
          <cell r="D7997">
            <v>0</v>
          </cell>
          <cell r="E7997">
            <v>0</v>
          </cell>
          <cell r="F7997">
            <v>6</v>
          </cell>
          <cell r="G7997">
            <v>0</v>
          </cell>
          <cell r="H7997">
            <v>0</v>
          </cell>
          <cell r="I7997">
            <v>7210</v>
          </cell>
          <cell r="J7997">
            <v>2</v>
          </cell>
          <cell r="K7997">
            <v>3</v>
          </cell>
          <cell r="L7997">
            <v>1275</v>
          </cell>
        </row>
        <row r="7998">
          <cell r="A7998">
            <v>8</v>
          </cell>
          <cell r="B7998">
            <v>9</v>
          </cell>
          <cell r="C7998">
            <v>0</v>
          </cell>
          <cell r="D7998">
            <v>0</v>
          </cell>
          <cell r="E7998">
            <v>0</v>
          </cell>
          <cell r="F7998">
            <v>6</v>
          </cell>
          <cell r="G7998">
            <v>0</v>
          </cell>
          <cell r="H7998">
            <v>0</v>
          </cell>
          <cell r="I7998">
            <v>7220</v>
          </cell>
          <cell r="J7998">
            <v>2</v>
          </cell>
          <cell r="K7998">
            <v>3</v>
          </cell>
          <cell r="L7998">
            <v>0</v>
          </cell>
        </row>
        <row r="7999">
          <cell r="A7999">
            <v>8</v>
          </cell>
          <cell r="B7999">
            <v>9</v>
          </cell>
          <cell r="C7999">
            <v>0</v>
          </cell>
          <cell r="D7999">
            <v>0</v>
          </cell>
          <cell r="E7999">
            <v>0</v>
          </cell>
          <cell r="F7999">
            <v>6</v>
          </cell>
          <cell r="G7999">
            <v>0</v>
          </cell>
          <cell r="H7999">
            <v>0</v>
          </cell>
          <cell r="I7999">
            <v>7270</v>
          </cell>
          <cell r="J7999">
            <v>2</v>
          </cell>
          <cell r="K7999">
            <v>3</v>
          </cell>
          <cell r="L7999">
            <v>1275</v>
          </cell>
        </row>
        <row r="8000">
          <cell r="A8000">
            <v>8</v>
          </cell>
          <cell r="B8000">
            <v>9</v>
          </cell>
          <cell r="C8000">
            <v>0</v>
          </cell>
          <cell r="D8000">
            <v>0</v>
          </cell>
          <cell r="E8000">
            <v>0</v>
          </cell>
          <cell r="F8000">
            <v>6</v>
          </cell>
          <cell r="G8000">
            <v>0</v>
          </cell>
          <cell r="H8000">
            <v>0</v>
          </cell>
          <cell r="I8000">
            <v>7280</v>
          </cell>
          <cell r="J8000">
            <v>2</v>
          </cell>
          <cell r="K8000">
            <v>3</v>
          </cell>
          <cell r="L8000">
            <v>1275</v>
          </cell>
        </row>
        <row r="8001">
          <cell r="A8001">
            <v>8</v>
          </cell>
          <cell r="B8001">
            <v>9</v>
          </cell>
          <cell r="C8001">
            <v>0</v>
          </cell>
          <cell r="D8001">
            <v>0</v>
          </cell>
          <cell r="E8001">
            <v>0</v>
          </cell>
          <cell r="F8001">
            <v>6</v>
          </cell>
          <cell r="G8001">
            <v>0</v>
          </cell>
          <cell r="H8001">
            <v>0</v>
          </cell>
          <cell r="I8001">
            <v>7330</v>
          </cell>
          <cell r="J8001">
            <v>2</v>
          </cell>
          <cell r="K8001">
            <v>3</v>
          </cell>
          <cell r="L8001">
            <v>1275</v>
          </cell>
        </row>
        <row r="8002">
          <cell r="A8002">
            <v>8</v>
          </cell>
          <cell r="B8002">
            <v>9</v>
          </cell>
          <cell r="C8002">
            <v>0</v>
          </cell>
          <cell r="D8002">
            <v>0</v>
          </cell>
          <cell r="E8002">
            <v>0</v>
          </cell>
          <cell r="F8002">
            <v>6</v>
          </cell>
          <cell r="G8002">
            <v>0</v>
          </cell>
          <cell r="H8002">
            <v>0</v>
          </cell>
          <cell r="I8002">
            <v>7340</v>
          </cell>
          <cell r="J8002">
            <v>2</v>
          </cell>
          <cell r="K8002">
            <v>3</v>
          </cell>
          <cell r="L8002">
            <v>1275</v>
          </cell>
        </row>
        <row r="8003">
          <cell r="A8003">
            <v>8</v>
          </cell>
          <cell r="B8003">
            <v>9</v>
          </cell>
          <cell r="C8003">
            <v>0</v>
          </cell>
          <cell r="D8003">
            <v>0</v>
          </cell>
          <cell r="E8003">
            <v>0</v>
          </cell>
          <cell r="F8003">
            <v>6</v>
          </cell>
          <cell r="G8003">
            <v>0</v>
          </cell>
          <cell r="H8003">
            <v>0</v>
          </cell>
          <cell r="I8003">
            <v>7350</v>
          </cell>
          <cell r="J8003">
            <v>2</v>
          </cell>
          <cell r="K8003">
            <v>3</v>
          </cell>
          <cell r="L8003">
            <v>0</v>
          </cell>
        </row>
        <row r="8004">
          <cell r="A8004">
            <v>8</v>
          </cell>
          <cell r="B8004">
            <v>9</v>
          </cell>
          <cell r="C8004">
            <v>0</v>
          </cell>
          <cell r="D8004">
            <v>0</v>
          </cell>
          <cell r="E8004">
            <v>0</v>
          </cell>
          <cell r="F8004">
            <v>6</v>
          </cell>
          <cell r="G8004">
            <v>0</v>
          </cell>
          <cell r="H8004">
            <v>0</v>
          </cell>
          <cell r="I8004">
            <v>7360</v>
          </cell>
          <cell r="J8004">
            <v>2</v>
          </cell>
          <cell r="K8004">
            <v>3</v>
          </cell>
          <cell r="L8004">
            <v>1275</v>
          </cell>
        </row>
        <row r="8005">
          <cell r="A8005">
            <v>8</v>
          </cell>
          <cell r="B8005">
            <v>9</v>
          </cell>
          <cell r="C8005">
            <v>0</v>
          </cell>
          <cell r="D8005">
            <v>0</v>
          </cell>
          <cell r="E8005">
            <v>0</v>
          </cell>
          <cell r="F8005">
            <v>6</v>
          </cell>
          <cell r="G8005">
            <v>0</v>
          </cell>
          <cell r="H8005">
            <v>0</v>
          </cell>
          <cell r="I8005">
            <v>7501</v>
          </cell>
          <cell r="J8005">
            <v>2</v>
          </cell>
          <cell r="K8005">
            <v>3</v>
          </cell>
          <cell r="L8005">
            <v>1080</v>
          </cell>
        </row>
        <row r="8006">
          <cell r="A8006">
            <v>8</v>
          </cell>
          <cell r="B8006">
            <v>9</v>
          </cell>
          <cell r="C8006">
            <v>0</v>
          </cell>
          <cell r="D8006">
            <v>0</v>
          </cell>
          <cell r="E8006">
            <v>0</v>
          </cell>
          <cell r="F8006">
            <v>6</v>
          </cell>
          <cell r="G8006">
            <v>0</v>
          </cell>
          <cell r="H8006">
            <v>0</v>
          </cell>
          <cell r="I8006">
            <v>7900</v>
          </cell>
          <cell r="J8006">
            <v>2</v>
          </cell>
          <cell r="K8006">
            <v>3</v>
          </cell>
          <cell r="L8006">
            <v>0</v>
          </cell>
        </row>
        <row r="8007">
          <cell r="A8007">
            <v>8</v>
          </cell>
          <cell r="B8007">
            <v>9</v>
          </cell>
          <cell r="C8007">
            <v>0</v>
          </cell>
          <cell r="D8007">
            <v>0</v>
          </cell>
          <cell r="E8007">
            <v>0</v>
          </cell>
          <cell r="F8007">
            <v>6</v>
          </cell>
          <cell r="G8007">
            <v>0</v>
          </cell>
          <cell r="H8007">
            <v>0</v>
          </cell>
          <cell r="I8007">
            <v>7901</v>
          </cell>
          <cell r="J8007">
            <v>2</v>
          </cell>
          <cell r="K8007">
            <v>3</v>
          </cell>
          <cell r="L8007">
            <v>0</v>
          </cell>
        </row>
        <row r="8008">
          <cell r="A8008">
            <v>8</v>
          </cell>
          <cell r="B8008">
            <v>9</v>
          </cell>
          <cell r="C8008">
            <v>0</v>
          </cell>
          <cell r="D8008">
            <v>0</v>
          </cell>
          <cell r="E8008">
            <v>0</v>
          </cell>
          <cell r="F8008">
            <v>6</v>
          </cell>
          <cell r="G8008">
            <v>0</v>
          </cell>
          <cell r="H8008">
            <v>0</v>
          </cell>
          <cell r="I8008">
            <v>7960</v>
          </cell>
          <cell r="J8008">
            <v>2</v>
          </cell>
          <cell r="K8008">
            <v>3</v>
          </cell>
          <cell r="L8008">
            <v>0</v>
          </cell>
        </row>
        <row r="8009">
          <cell r="A8009">
            <v>8</v>
          </cell>
          <cell r="B8009">
            <v>9</v>
          </cell>
          <cell r="C8009">
            <v>0</v>
          </cell>
          <cell r="D8009">
            <v>0</v>
          </cell>
          <cell r="E8009">
            <v>0</v>
          </cell>
          <cell r="F8009">
            <v>7</v>
          </cell>
          <cell r="G8009">
            <v>0</v>
          </cell>
          <cell r="H8009">
            <v>0</v>
          </cell>
          <cell r="I8009">
            <v>8200</v>
          </cell>
          <cell r="J8009">
            <v>1</v>
          </cell>
          <cell r="K8009">
            <v>3</v>
          </cell>
          <cell r="L8009">
            <v>61.5</v>
          </cell>
        </row>
        <row r="8010">
          <cell r="A8010">
            <v>8</v>
          </cell>
          <cell r="B8010">
            <v>9</v>
          </cell>
          <cell r="C8010">
            <v>0</v>
          </cell>
          <cell r="D8010">
            <v>0</v>
          </cell>
          <cell r="E8010">
            <v>0</v>
          </cell>
          <cell r="F8010">
            <v>7</v>
          </cell>
          <cell r="G8010">
            <v>0</v>
          </cell>
          <cell r="H8010">
            <v>0</v>
          </cell>
          <cell r="I8010">
            <v>8300</v>
          </cell>
          <cell r="J8010">
            <v>1</v>
          </cell>
          <cell r="K8010">
            <v>3</v>
          </cell>
          <cell r="L8010">
            <v>0</v>
          </cell>
        </row>
        <row r="8011">
          <cell r="A8011">
            <v>8</v>
          </cell>
          <cell r="B8011">
            <v>9</v>
          </cell>
          <cell r="C8011">
            <v>0</v>
          </cell>
          <cell r="D8011">
            <v>0</v>
          </cell>
          <cell r="E8011">
            <v>0</v>
          </cell>
          <cell r="F8011">
            <v>7</v>
          </cell>
          <cell r="G8011">
            <v>0</v>
          </cell>
          <cell r="H8011">
            <v>0</v>
          </cell>
          <cell r="I8011">
            <v>8400</v>
          </cell>
          <cell r="J8011">
            <v>1</v>
          </cell>
          <cell r="K8011">
            <v>3</v>
          </cell>
          <cell r="L8011">
            <v>0</v>
          </cell>
        </row>
        <row r="8012">
          <cell r="A8012">
            <v>8</v>
          </cell>
          <cell r="B8012">
            <v>9</v>
          </cell>
          <cell r="C8012">
            <v>0</v>
          </cell>
          <cell r="D8012">
            <v>0</v>
          </cell>
          <cell r="E8012">
            <v>0</v>
          </cell>
          <cell r="F8012">
            <v>7</v>
          </cell>
          <cell r="G8012">
            <v>0</v>
          </cell>
          <cell r="H8012">
            <v>0</v>
          </cell>
          <cell r="I8012">
            <v>1000</v>
          </cell>
          <cell r="J8012">
            <v>2</v>
          </cell>
          <cell r="K8012">
            <v>3</v>
          </cell>
          <cell r="L8012">
            <v>0</v>
          </cell>
        </row>
        <row r="8013">
          <cell r="A8013">
            <v>8</v>
          </cell>
          <cell r="B8013">
            <v>9</v>
          </cell>
          <cell r="C8013">
            <v>0</v>
          </cell>
          <cell r="D8013">
            <v>0</v>
          </cell>
          <cell r="E8013">
            <v>0</v>
          </cell>
          <cell r="F8013">
            <v>7</v>
          </cell>
          <cell r="G8013">
            <v>0</v>
          </cell>
          <cell r="H8013">
            <v>0</v>
          </cell>
          <cell r="I8013">
            <v>4011</v>
          </cell>
          <cell r="J8013">
            <v>2</v>
          </cell>
          <cell r="K8013">
            <v>3</v>
          </cell>
          <cell r="L8013">
            <v>1824.15</v>
          </cell>
        </row>
        <row r="8014">
          <cell r="A8014">
            <v>8</v>
          </cell>
          <cell r="B8014">
            <v>9</v>
          </cell>
          <cell r="C8014">
            <v>0</v>
          </cell>
          <cell r="D8014">
            <v>0</v>
          </cell>
          <cell r="E8014">
            <v>0</v>
          </cell>
          <cell r="F8014">
            <v>7</v>
          </cell>
          <cell r="G8014">
            <v>0</v>
          </cell>
          <cell r="H8014">
            <v>0</v>
          </cell>
          <cell r="I8014">
            <v>4042</v>
          </cell>
          <cell r="J8014">
            <v>2</v>
          </cell>
          <cell r="K8014">
            <v>3</v>
          </cell>
          <cell r="L8014">
            <v>4980</v>
          </cell>
        </row>
        <row r="8015">
          <cell r="A8015">
            <v>8</v>
          </cell>
          <cell r="B8015">
            <v>9</v>
          </cell>
          <cell r="C8015">
            <v>0</v>
          </cell>
          <cell r="D8015">
            <v>0</v>
          </cell>
          <cell r="E8015">
            <v>0</v>
          </cell>
          <cell r="F8015">
            <v>7</v>
          </cell>
          <cell r="G8015">
            <v>0</v>
          </cell>
          <cell r="H8015">
            <v>0</v>
          </cell>
          <cell r="I8015">
            <v>7512</v>
          </cell>
          <cell r="J8015">
            <v>2</v>
          </cell>
          <cell r="K8015">
            <v>3</v>
          </cell>
          <cell r="L8015">
            <v>522.32000000000005</v>
          </cell>
        </row>
        <row r="8016">
          <cell r="A8016">
            <v>8</v>
          </cell>
          <cell r="B8016">
            <v>9</v>
          </cell>
          <cell r="C8016">
            <v>0</v>
          </cell>
          <cell r="D8016">
            <v>0</v>
          </cell>
          <cell r="E8016">
            <v>0</v>
          </cell>
          <cell r="F8016">
            <v>8</v>
          </cell>
          <cell r="G8016">
            <v>0</v>
          </cell>
          <cell r="H8016">
            <v>0</v>
          </cell>
          <cell r="I8016">
            <v>1000</v>
          </cell>
          <cell r="J8016">
            <v>2</v>
          </cell>
          <cell r="K8016">
            <v>3</v>
          </cell>
          <cell r="L8016">
            <v>0.69</v>
          </cell>
        </row>
        <row r="8017">
          <cell r="A8017">
            <v>8</v>
          </cell>
          <cell r="B8017">
            <v>9</v>
          </cell>
          <cell r="C8017">
            <v>0</v>
          </cell>
          <cell r="D8017">
            <v>0</v>
          </cell>
          <cell r="E8017">
            <v>0</v>
          </cell>
          <cell r="F8017">
            <v>8</v>
          </cell>
          <cell r="G8017">
            <v>0</v>
          </cell>
          <cell r="H8017">
            <v>0</v>
          </cell>
          <cell r="I8017">
            <v>7220</v>
          </cell>
          <cell r="J8017">
            <v>2</v>
          </cell>
          <cell r="K8017">
            <v>3</v>
          </cell>
          <cell r="L8017">
            <v>0</v>
          </cell>
        </row>
        <row r="8018">
          <cell r="A8018">
            <v>8</v>
          </cell>
          <cell r="B8018">
            <v>9</v>
          </cell>
          <cell r="C8018">
            <v>0</v>
          </cell>
          <cell r="D8018">
            <v>0</v>
          </cell>
          <cell r="E8018">
            <v>0</v>
          </cell>
          <cell r="F8018">
            <v>8</v>
          </cell>
          <cell r="G8018">
            <v>0</v>
          </cell>
          <cell r="H8018">
            <v>0</v>
          </cell>
          <cell r="I8018">
            <v>7330</v>
          </cell>
          <cell r="J8018">
            <v>2</v>
          </cell>
          <cell r="K8018">
            <v>3</v>
          </cell>
          <cell r="L8018">
            <v>0</v>
          </cell>
        </row>
        <row r="8019">
          <cell r="A8019">
            <v>8</v>
          </cell>
          <cell r="B8019">
            <v>9</v>
          </cell>
          <cell r="C8019">
            <v>0</v>
          </cell>
          <cell r="D8019">
            <v>0</v>
          </cell>
          <cell r="E8019">
            <v>0</v>
          </cell>
          <cell r="F8019">
            <v>8</v>
          </cell>
          <cell r="G8019">
            <v>0</v>
          </cell>
          <cell r="H8019">
            <v>0</v>
          </cell>
          <cell r="I8019">
            <v>7360</v>
          </cell>
          <cell r="J8019">
            <v>2</v>
          </cell>
          <cell r="K8019">
            <v>3</v>
          </cell>
          <cell r="L8019">
            <v>0</v>
          </cell>
        </row>
        <row r="8020">
          <cell r="A8020">
            <v>8</v>
          </cell>
          <cell r="B8020">
            <v>9</v>
          </cell>
          <cell r="C8020">
            <v>0</v>
          </cell>
          <cell r="D8020">
            <v>0</v>
          </cell>
          <cell r="E8020">
            <v>0</v>
          </cell>
          <cell r="F8020">
            <v>8</v>
          </cell>
          <cell r="G8020">
            <v>0</v>
          </cell>
          <cell r="H8020">
            <v>0</v>
          </cell>
          <cell r="I8020">
            <v>7512</v>
          </cell>
          <cell r="J8020">
            <v>2</v>
          </cell>
          <cell r="K8020">
            <v>3</v>
          </cell>
          <cell r="L8020">
            <v>12750.14</v>
          </cell>
        </row>
        <row r="8021">
          <cell r="A8021">
            <v>8</v>
          </cell>
          <cell r="B8021">
            <v>9</v>
          </cell>
          <cell r="C8021">
            <v>0</v>
          </cell>
          <cell r="D8021">
            <v>0</v>
          </cell>
          <cell r="E8021">
            <v>0</v>
          </cell>
          <cell r="F8021">
            <v>8</v>
          </cell>
          <cell r="G8021">
            <v>0</v>
          </cell>
          <cell r="H8021">
            <v>0</v>
          </cell>
          <cell r="I8021">
            <v>7513</v>
          </cell>
          <cell r="J8021">
            <v>2</v>
          </cell>
          <cell r="K8021">
            <v>3</v>
          </cell>
          <cell r="L8021">
            <v>0</v>
          </cell>
        </row>
        <row r="8022">
          <cell r="A8022">
            <v>8</v>
          </cell>
          <cell r="B8022">
            <v>9</v>
          </cell>
          <cell r="C8022">
            <v>0</v>
          </cell>
          <cell r="D8022">
            <v>0</v>
          </cell>
          <cell r="E8022">
            <v>0</v>
          </cell>
          <cell r="F8022">
            <v>8</v>
          </cell>
          <cell r="G8022">
            <v>0</v>
          </cell>
          <cell r="H8022">
            <v>0</v>
          </cell>
          <cell r="I8022">
            <v>7516</v>
          </cell>
          <cell r="J8022">
            <v>2</v>
          </cell>
          <cell r="K8022">
            <v>3</v>
          </cell>
          <cell r="L8022">
            <v>0</v>
          </cell>
        </row>
        <row r="8023">
          <cell r="A8023">
            <v>8</v>
          </cell>
          <cell r="B8023">
            <v>9</v>
          </cell>
          <cell r="C8023">
            <v>0</v>
          </cell>
          <cell r="D8023">
            <v>0</v>
          </cell>
          <cell r="E8023">
            <v>0</v>
          </cell>
          <cell r="F8023">
            <v>8</v>
          </cell>
          <cell r="G8023">
            <v>0</v>
          </cell>
          <cell r="H8023">
            <v>0</v>
          </cell>
          <cell r="I8023">
            <v>7517</v>
          </cell>
          <cell r="J8023">
            <v>2</v>
          </cell>
          <cell r="K8023">
            <v>3</v>
          </cell>
          <cell r="L8023">
            <v>1007.69</v>
          </cell>
        </row>
        <row r="8024">
          <cell r="A8024">
            <v>8</v>
          </cell>
          <cell r="B8024">
            <v>9</v>
          </cell>
          <cell r="C8024">
            <v>0</v>
          </cell>
          <cell r="D8024">
            <v>0</v>
          </cell>
          <cell r="E8024">
            <v>0</v>
          </cell>
          <cell r="F8024">
            <v>8</v>
          </cell>
          <cell r="G8024">
            <v>0</v>
          </cell>
          <cell r="H8024">
            <v>0</v>
          </cell>
          <cell r="I8024">
            <v>7518</v>
          </cell>
          <cell r="J8024">
            <v>2</v>
          </cell>
          <cell r="K8024">
            <v>3</v>
          </cell>
          <cell r="L8024">
            <v>1447.87</v>
          </cell>
        </row>
        <row r="8025">
          <cell r="A8025">
            <v>8</v>
          </cell>
          <cell r="B8025">
            <v>9</v>
          </cell>
          <cell r="C8025">
            <v>0</v>
          </cell>
          <cell r="D8025">
            <v>0</v>
          </cell>
          <cell r="E8025">
            <v>0</v>
          </cell>
          <cell r="F8025">
            <v>8</v>
          </cell>
          <cell r="G8025">
            <v>0</v>
          </cell>
          <cell r="H8025">
            <v>0</v>
          </cell>
          <cell r="I8025">
            <v>7613</v>
          </cell>
          <cell r="J8025">
            <v>2</v>
          </cell>
          <cell r="K8025">
            <v>3</v>
          </cell>
          <cell r="L8025">
            <v>15960.87</v>
          </cell>
        </row>
        <row r="8026">
          <cell r="A8026">
            <v>8</v>
          </cell>
          <cell r="B8026">
            <v>9</v>
          </cell>
          <cell r="C8026">
            <v>0</v>
          </cell>
          <cell r="D8026">
            <v>0</v>
          </cell>
          <cell r="E8026">
            <v>0</v>
          </cell>
          <cell r="F8026">
            <v>8</v>
          </cell>
          <cell r="G8026">
            <v>0</v>
          </cell>
          <cell r="H8026">
            <v>0</v>
          </cell>
          <cell r="I8026">
            <v>7616</v>
          </cell>
          <cell r="J8026">
            <v>2</v>
          </cell>
          <cell r="K8026">
            <v>3</v>
          </cell>
          <cell r="L8026">
            <v>10930.48</v>
          </cell>
        </row>
        <row r="8027">
          <cell r="A8027">
            <v>9</v>
          </cell>
          <cell r="B8027">
            <v>9</v>
          </cell>
          <cell r="C8027">
            <v>9</v>
          </cell>
          <cell r="D8027">
            <v>9</v>
          </cell>
          <cell r="E8027">
            <v>5</v>
          </cell>
          <cell r="F8027">
            <v>0</v>
          </cell>
          <cell r="G8027">
            <v>0</v>
          </cell>
          <cell r="H8027">
            <v>0</v>
          </cell>
          <cell r="I8027">
            <v>0</v>
          </cell>
          <cell r="J8027">
            <v>1</v>
          </cell>
          <cell r="K8027">
            <v>3</v>
          </cell>
          <cell r="L8027">
            <v>-141478102.47</v>
          </cell>
        </row>
        <row r="8028">
          <cell r="A8028">
            <v>9</v>
          </cell>
          <cell r="B8028">
            <v>9</v>
          </cell>
          <cell r="C8028">
            <v>9</v>
          </cell>
          <cell r="D8028">
            <v>9</v>
          </cell>
          <cell r="E8028">
            <v>5</v>
          </cell>
          <cell r="F8028">
            <v>0</v>
          </cell>
          <cell r="G8028">
            <v>0</v>
          </cell>
          <cell r="H8028">
            <v>0</v>
          </cell>
          <cell r="I8028">
            <v>8300</v>
          </cell>
          <cell r="J8028">
            <v>1</v>
          </cell>
          <cell r="K8028">
            <v>3</v>
          </cell>
          <cell r="L8028">
            <v>389419159.13999999</v>
          </cell>
        </row>
        <row r="8029">
          <cell r="A8029">
            <v>9</v>
          </cell>
          <cell r="B8029">
            <v>9</v>
          </cell>
          <cell r="C8029">
            <v>9</v>
          </cell>
          <cell r="D8029">
            <v>9</v>
          </cell>
          <cell r="E8029">
            <v>5</v>
          </cell>
          <cell r="F8029">
            <v>0</v>
          </cell>
          <cell r="G8029">
            <v>0</v>
          </cell>
          <cell r="H8029">
            <v>0</v>
          </cell>
          <cell r="I8029">
            <v>0</v>
          </cell>
          <cell r="J8029">
            <v>2</v>
          </cell>
          <cell r="K8029">
            <v>3</v>
          </cell>
          <cell r="L8029">
            <v>0</v>
          </cell>
        </row>
        <row r="8030">
          <cell r="A8030">
            <v>9</v>
          </cell>
          <cell r="B8030">
            <v>9</v>
          </cell>
          <cell r="C8030">
            <v>9</v>
          </cell>
          <cell r="D8030">
            <v>9</v>
          </cell>
          <cell r="E8030">
            <v>5</v>
          </cell>
          <cell r="F8030">
            <v>0</v>
          </cell>
          <cell r="G8030">
            <v>0</v>
          </cell>
          <cell r="H8030">
            <v>0</v>
          </cell>
          <cell r="I8030">
            <v>1000</v>
          </cell>
          <cell r="J8030">
            <v>2</v>
          </cell>
          <cell r="K8030">
            <v>3</v>
          </cell>
          <cell r="L8030">
            <v>-8648000</v>
          </cell>
        </row>
      </sheetData>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R"/>
      <sheetName val="BPR-1"/>
      <sheetName val="Note"/>
      <sheetName val="Data"/>
      <sheetName val="F-1"/>
      <sheetName val="F-2"/>
      <sheetName val="F-3"/>
      <sheetName val="F-4"/>
      <sheetName val="F-5"/>
      <sheetName val="F-6"/>
      <sheetName val="F-22"/>
      <sheetName val="10"/>
      <sheetName val="20"/>
      <sheetName val="30"/>
      <sheetName val="C"/>
      <sheetName val="FF"/>
      <sheetName val="FF-1"/>
      <sheetName val="FF-3"/>
      <sheetName val="A"/>
      <sheetName val="B"/>
      <sheetName val="B-10"/>
      <sheetName val="B-30"/>
      <sheetName val="L"/>
      <sheetName val="U"/>
      <sheetName val="U-1 "/>
      <sheetName val="U-100"/>
      <sheetName val="BB"/>
      <sheetName val="CC"/>
      <sheetName val="KK"/>
      <sheetName val="M&amp;MM"/>
      <sheetName val="PP"/>
      <sheetName val="NN"/>
      <sheetName val="sales cut off"/>
      <sheetName val="purchase cut off"/>
      <sheetName val="Company Info"/>
      <sheetName val="CA Comp"/>
      <sheetName val="cost4-47"/>
      <sheetName val="addl cost"/>
      <sheetName val="accumdeprn"/>
      <sheetName val="FF_21_a_"/>
      <sheetName val="LC _ TR Listing"/>
      <sheetName val="BAL42"/>
      <sheetName val="M_Maincomp"/>
      <sheetName val="สำนักงาน"/>
      <sheetName val="CODE,NAME"/>
      <sheetName val="K-5"/>
      <sheetName val="FORMC94"/>
      <sheetName val="Co info"/>
      <sheetName val="GIVTR00P"/>
      <sheetName val="Sheet1"/>
      <sheetName val="MFA"/>
      <sheetName val="Customize Your Loan Manager"/>
      <sheetName val="IBA &lt;O3&gt;"/>
      <sheetName val="Loan Amortization Table"/>
      <sheetName val="Awp"/>
      <sheetName val="Gain Loss Calculation"/>
      <sheetName val="Weights"/>
      <sheetName val="Cost centre expenditure"/>
      <sheetName val="Details"/>
      <sheetName val="FF_3"/>
      <sheetName val="boq"/>
      <sheetName val="FF_4"/>
      <sheetName val="AFA"/>
      <sheetName val="Conso"/>
      <sheetName val="Write off"/>
      <sheetName val="FSA"/>
      <sheetName val="FF_6"/>
      <sheetName val="G-35-3"/>
      <sheetName val="สรุป"/>
      <sheetName val="Energy(update)"/>
      <sheetName val="Sampling"/>
      <sheetName val="description"/>
      <sheetName val="group"/>
      <sheetName val="GL CB"/>
      <sheetName val="GL M"/>
      <sheetName val="Invoice"/>
      <sheetName val="Val_Ind"/>
      <sheetName val="Newspaper"/>
      <sheetName val="Deferred Charge"/>
      <sheetName val="feature"/>
      <sheetName val="BS"/>
      <sheetName val="AA-1"/>
      <sheetName val="#Lookup"/>
      <sheetName val="InventTableModule_1-1"/>
      <sheetName val="10-1 Media"/>
      <sheetName val="10-cut"/>
      <sheetName val="_Lookup"/>
      <sheetName val="note_defect"/>
      <sheetName val="MS Box"/>
      <sheetName val="CA Sheet"/>
      <sheetName val="Trial Balance"/>
      <sheetName val="PL_A05 APA Input"/>
      <sheetName val="CST1198"/>
      <sheetName val="TO - SP"/>
      <sheetName val="Setup"/>
      <sheetName val="List"/>
      <sheetName val="HH"/>
      <sheetName val="ADJ - RATE"/>
      <sheetName val="APCODE"/>
      <sheetName val="BPR-Bloom"/>
      <sheetName val="tax-ss"/>
      <sheetName val="Menu"/>
      <sheetName val="BGT97STAFF"/>
      <sheetName val="Financial Summary"/>
      <sheetName val="B_Sheet"/>
      <sheetName val="Notes"/>
      <sheetName val="P&amp;L"/>
      <sheetName val="TBal"/>
      <sheetName val="Type"/>
    </sheetNames>
    <sheetDataSet>
      <sheetData sheetId="0" refreshError="1">
        <row r="11">
          <cell r="F11" t="str">
            <v>30.09.2000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R"/>
      <sheetName val="BPR-1"/>
      <sheetName val="Note"/>
      <sheetName val="Data"/>
      <sheetName val="F-1"/>
      <sheetName val="F-2"/>
      <sheetName val="F-3"/>
      <sheetName val="F-4"/>
      <sheetName val="F-5"/>
      <sheetName val="F-6"/>
      <sheetName val="F-22"/>
      <sheetName val="10"/>
      <sheetName val="20"/>
      <sheetName val="30"/>
      <sheetName val="C"/>
      <sheetName val="FF"/>
      <sheetName val="FF-1"/>
      <sheetName val="FF-3"/>
      <sheetName val="A"/>
      <sheetName val="B"/>
      <sheetName val="B-10"/>
      <sheetName val="B-30"/>
      <sheetName val="L"/>
      <sheetName val="U"/>
      <sheetName val="U-1 "/>
      <sheetName val="U-100"/>
      <sheetName val="BB"/>
      <sheetName val="CC"/>
      <sheetName val="KK"/>
      <sheetName val="M&amp;MM"/>
      <sheetName val="PP"/>
      <sheetName val="NN"/>
      <sheetName val="sales cut off"/>
      <sheetName val="purchase cut off"/>
      <sheetName val="Company Info"/>
      <sheetName val="cost4-47"/>
      <sheetName val="CA Comp"/>
      <sheetName val="List"/>
      <sheetName val="CST1198"/>
      <sheetName val="BAL42"/>
      <sheetName val="M_Maincomp"/>
      <sheetName val="Order_Oct_w40"/>
      <sheetName val="Order_Oct_w41"/>
      <sheetName val="Energy(update)"/>
      <sheetName val="K-5"/>
      <sheetName val="Cost centre expenditure"/>
      <sheetName val="FF_3"/>
      <sheetName val="#Lookup"/>
      <sheetName val="InventTableModule_1-1"/>
      <sheetName val="description"/>
      <sheetName val="DPLA"/>
      <sheetName val="Newspaper"/>
      <sheetName val="FF_4"/>
      <sheetName val="สำนักงาน"/>
      <sheetName val="_Lookup"/>
      <sheetName val="addl cost"/>
      <sheetName val="accumdeprn"/>
      <sheetName val="Sampling"/>
      <sheetName val="group"/>
      <sheetName val="CODE,NAME"/>
      <sheetName val="Customize Your Loan Manager"/>
      <sheetName val="IBA &lt;O3&gt;"/>
      <sheetName val="Loan Amortization Table"/>
      <sheetName val="Awp"/>
      <sheetName val="TMS2000"/>
      <sheetName val="SAP"/>
      <sheetName val="Financial Summary"/>
      <sheetName val="Sheet1"/>
      <sheetName val="Deferred Charge"/>
      <sheetName val="Sale0403"/>
      <sheetName val="RATE"/>
      <sheetName val="note_defect"/>
      <sheetName val="FORMC94"/>
      <sheetName val="AFA"/>
      <sheetName val="BGT97STAFF"/>
      <sheetName val="GL"/>
      <sheetName val="boq"/>
      <sheetName val="Weights"/>
      <sheetName val="LC _ TR Listing"/>
      <sheetName val="Setup"/>
      <sheetName val="GL CB"/>
      <sheetName val="GL M"/>
      <sheetName val="MFA"/>
      <sheetName val="FF_2"/>
      <sheetName val="Home"/>
      <sheetName val="Q3-46"/>
      <sheetName val="F_Ex-การหาผลรวม"/>
      <sheetName val="PL"/>
      <sheetName val="BS"/>
      <sheetName val="PJ List"/>
      <sheetName val="FSA"/>
      <sheetName val="Details"/>
      <sheetName val="Header"/>
      <sheetName val="@Master9612"/>
      <sheetName val="D300"/>
      <sheetName val="RSS9801"/>
      <sheetName val="อัตรามรณะ"/>
      <sheetName val="FF_21_a_"/>
      <sheetName val="_2__xls__2__xls_COV"/>
      <sheetName val="TO - SP"/>
      <sheetName val="PL _ ผลงานใหม่รวม"/>
      <sheetName val="feature"/>
      <sheetName val="Sheet2"/>
      <sheetName val="DI (2)"/>
      <sheetName val="FS (2)"/>
      <sheetName val="HOLD (2)"/>
      <sheetName val="SAMPLE (2)"/>
      <sheetName val="Sheet7"/>
      <sheetName val="WIP VD (2)"/>
      <sheetName val="TB"/>
      <sheetName val="HS(ดบเก่า)ลูกหนีสุวินฯสนญ.(คืน)"/>
      <sheetName val="TB Worksheet"/>
      <sheetName val="Raw Material"/>
      <sheetName val="FF_2 _1_"/>
      <sheetName val="Parameters"/>
      <sheetName val="C2"/>
      <sheetName val="D201la"/>
      <sheetName val="10KR"/>
      <sheetName val="10KW"/>
      <sheetName val="10KY"/>
      <sheetName val="14KR"/>
      <sheetName val="14KW"/>
      <sheetName val="14KY"/>
      <sheetName val="18KW"/>
      <sheetName val="18KY"/>
      <sheetName val="24K"/>
      <sheetName val="8KW"/>
      <sheetName val="8KY"/>
      <sheetName val="9KW"/>
      <sheetName val="9KY"/>
      <sheetName val="ADVANCE-STAFF"/>
      <sheetName val="INFO"/>
      <sheetName val="110"/>
      <sheetName val="Detail รายบุคคลปี 58"/>
      <sheetName val="ADJ - RATE"/>
      <sheetName val="Sale 0407"/>
      <sheetName val="Sale0309"/>
      <sheetName val="Cash Flow"/>
      <sheetName val="E"/>
      <sheetName val="B- 1"/>
      <sheetName val="M-2"/>
      <sheetName val="Gain Loss Calculation"/>
      <sheetName val="Code1"/>
      <sheetName val="K4. F&amp;F"/>
      <sheetName val="11922"/>
      <sheetName val="ตั๋วเงินรับ"/>
      <sheetName val="Co info"/>
      <sheetName val="CA Sheet"/>
      <sheetName val="Menu"/>
      <sheetName val="APCODE"/>
      <sheetName val="Conso"/>
      <sheetName val="Write off"/>
      <sheetName val="dBase"/>
      <sheetName val="อัตราค่าบรรทุก"/>
      <sheetName val="Machine2,3'04"/>
      <sheetName val="B131 "/>
    </sheetNames>
    <sheetDataSet>
      <sheetData sheetId="0" refreshError="1">
        <row r="11">
          <cell r="F11" t="str">
            <v>30.09.2000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สำนักงาน"/>
      <sheetName val="Sheet1"/>
      <sheetName val="DTB"/>
      <sheetName val="เครื่องมือกลาง"/>
      <sheetName val="เครื่องมือสุชาติ"/>
      <sheetName val="เครื่องมือสะไกร"/>
      <sheetName val="เครื่องมือสมเกียรติ"/>
      <sheetName val="เครื่องมือสุริยัณห์"/>
      <sheetName val="เครื่องมือวีระ"/>
      <sheetName val="เครื่องมือสมมารถ"/>
      <sheetName val="เครื่องมือช่างยนต์"/>
      <sheetName val="เครื่องมือช่างกลึง"/>
      <sheetName val=" แบ่งพื้นที่"/>
      <sheetName val="Variables"/>
      <sheetName val="วงเครดิต 3"/>
      <sheetName val="AssetStatus"/>
      <sheetName val="AssetType"/>
      <sheetName val="License BOI"/>
      <sheetName val="Asset Class"/>
      <sheetName val="Depre. Key"/>
      <sheetName val="Location"/>
      <sheetName val="AA-1"/>
      <sheetName val="name"/>
      <sheetName val="BPR"/>
      <sheetName val="description"/>
      <sheetName val="FF_6"/>
      <sheetName val="_Lookup"/>
      <sheetName val="BAL42"/>
      <sheetName val="Co info"/>
      <sheetName val="MFA"/>
      <sheetName val="note_defect"/>
      <sheetName val="Menu"/>
      <sheetName val="addl cost"/>
      <sheetName val="accumdeprn"/>
      <sheetName val="K-5"/>
      <sheetName val="FF-1"/>
      <sheetName val="FORMC94"/>
      <sheetName val="Cost centre expenditure"/>
      <sheetName val="Company Info"/>
      <sheetName val="CA Comp"/>
      <sheetName val="cost4-47"/>
      <sheetName val="DPLA"/>
      <sheetName val="FF-3"/>
      <sheetName val="FF_4"/>
      <sheetName val="boq"/>
      <sheetName val="B"/>
      <sheetName val="Energy(update)"/>
      <sheetName val="BS"/>
      <sheetName val="FSA"/>
      <sheetName val="CODE,NAME"/>
      <sheetName val="db"/>
      <sheetName val="REPORT"/>
      <sheetName val="detail"/>
      <sheetName val="Graph Ratio - Fin Analysis"/>
      <sheetName val="_แบ่งพื้นที่"/>
      <sheetName val="EN"/>
      <sheetName val="CST1198"/>
      <sheetName val="Q3-46"/>
      <sheetName val="#Lookup"/>
      <sheetName val="InventTableModule_1-1"/>
      <sheetName val="part-import"/>
      <sheetName val="part-local"/>
      <sheetName val="M_Maincomp"/>
      <sheetName val="New Item"/>
      <sheetName val="Cash Flow"/>
      <sheetName val="F-3"/>
      <sheetName val="Financial Summary"/>
      <sheetName val="FF_3"/>
      <sheetName val="dBase"/>
      <sheetName val="Invoice"/>
      <sheetName val="CA Sheet"/>
      <sheetName val="QR_4.1"/>
      <sheetName val="Weights"/>
      <sheetName val="Detail รายบุคคลปี 58"/>
      <sheetName val="Deferred Charge"/>
      <sheetName val="BSI"/>
      <sheetName val="FF_2"/>
      <sheetName val="Non-Statistical Sampling Master"/>
      <sheetName val="Two Step Revenue Testing Master"/>
      <sheetName val="Global Data"/>
      <sheetName val="Details"/>
      <sheetName val="Newspaper"/>
      <sheetName val="Conso"/>
      <sheetName val="Write off"/>
      <sheetName val="Gain Loss Calculation"/>
      <sheetName val="SAP"/>
      <sheetName val="APCODE"/>
      <sheetName val="เงินกู้ธนชาติ"/>
      <sheetName val="เงินกู้ MGC"/>
      <sheetName val="AFA"/>
      <sheetName val="E"/>
      <sheetName val="B- 1"/>
      <sheetName val="data"/>
      <sheetName val="ADJ - RATE"/>
      <sheetName val="A"/>
      <sheetName val="M"/>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U.-RE-48"/>
      <sheetName val="01 - ยอดบวก"/>
      <sheetName val="01 - ยอดลบ"/>
      <sheetName val="02 - ยอดบวก"/>
      <sheetName val="02 - ยอดลบ"/>
      <sheetName val="03 - ยอดบวก"/>
      <sheetName val="03 - ยอดลบ"/>
      <sheetName val="TO - SP"/>
      <sheetName val="StandingData"/>
      <sheetName val="Norms SP"/>
      <sheetName val="จันทร์"/>
      <sheetName val="cost4-47"/>
      <sheetName val="addl cost"/>
      <sheetName val="accumdeprn"/>
      <sheetName val="BPR"/>
      <sheetName val="สำนักงาน"/>
      <sheetName val="Sheet1"/>
      <sheetName val="Raw Material"/>
      <sheetName val="#Lookup"/>
      <sheetName val="InventTableModule_1-1"/>
      <sheetName val="bblยังไม่จ่าย"/>
      <sheetName val="Rates"/>
      <sheetName val="CA Sheet"/>
      <sheetName val="Defer_ร่วม"/>
      <sheetName val="note_defect"/>
      <sheetName val="Cost centre expenditure"/>
      <sheetName val="J2"/>
      <sheetName val="J1"/>
      <sheetName val="Financial Summary"/>
      <sheetName val="description"/>
      <sheetName val="FF_3"/>
      <sheetName val="Company Info"/>
      <sheetName val="CA Comp"/>
      <sheetName val="Sale0311"/>
      <sheetName val="FF_2 _1_"/>
      <sheetName val="FSA"/>
      <sheetName val="B"/>
      <sheetName val="FF_2"/>
      <sheetName val="HH"/>
      <sheetName val="BAL42"/>
      <sheetName val="M_Maincomp"/>
      <sheetName val="Customize Your Loan Manager"/>
      <sheetName val="IBA &lt;O3&gt;"/>
      <sheetName val="REPORT"/>
      <sheetName val="K-5"/>
      <sheetName val="Sampling"/>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4">
          <cell r="A4" t="str">
            <v>A470.180</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lastic June"/>
      <sheetName val="Sheet4"/>
      <sheetName val="Rubber June"/>
      <sheetName val="Sheet3"/>
      <sheetName val="Summarize"/>
      <sheetName val="สำนักงาน"/>
      <sheetName val="Plastic_June"/>
      <sheetName val="Rubber_June"/>
      <sheetName val="Norms SP"/>
      <sheetName val="จันทร์"/>
      <sheetName val="Graph Ratio - Fin Analysis"/>
      <sheetName val="TO - SP"/>
      <sheetName val="note_defect"/>
      <sheetName val="CST1198"/>
      <sheetName val="ตั๋วเงินรับ"/>
      <sheetName val="F-3"/>
      <sheetName val="Company Info"/>
      <sheetName val="CA Comp"/>
      <sheetName val="ปัจจุบัน "/>
      <sheetName val="#Lookup"/>
      <sheetName val="APCODE"/>
      <sheetName val="AA-1"/>
      <sheetName val="Utilization"/>
      <sheetName val="addl cost"/>
      <sheetName val="accumdeprn"/>
      <sheetName val="BPR"/>
      <sheetName val="ADJ - RATE"/>
      <sheetName val="FORMC94"/>
      <sheetName val="Newspaper"/>
      <sheetName val="description"/>
      <sheetName val="K-5"/>
      <sheetName val="FF_3"/>
      <sheetName val="FF_4"/>
      <sheetName val="RATE"/>
      <sheetName val="Plastic_June1"/>
      <sheetName val="Rubber_June1"/>
      <sheetName val="Graph_Ratio_-_Fin_Analysis"/>
      <sheetName val="TO_-_SP"/>
      <sheetName val="Plastic_June2"/>
      <sheetName val="Rubber_June2"/>
      <sheetName val="Graph_Ratio_-_Fin_Analysis1"/>
      <sheetName val="TO_-_SP1"/>
      <sheetName val="Plastic_June3"/>
      <sheetName val="Rubber_June3"/>
      <sheetName val="Graph_Ratio_-_Fin_Analysis2"/>
      <sheetName val="TO_-_SP2"/>
      <sheetName val="InventTableModule_1-1"/>
      <sheetName val="B_Sheet"/>
      <sheetName val="Notes"/>
      <sheetName val="P&amp;L"/>
      <sheetName val="TBal"/>
      <sheetName val="Deferred Charge"/>
      <sheetName val="Energy(update)"/>
      <sheetName val="Sampling"/>
      <sheetName val="IFS"/>
      <sheetName val="UF"/>
      <sheetName val="New Item"/>
      <sheetName val="cost4-47"/>
      <sheetName val="CODE,NAME"/>
      <sheetName val="Links"/>
      <sheetName val="Lead"/>
      <sheetName val="M_Maincomp"/>
      <sheetName val="Co info"/>
      <sheetName val="Weights"/>
      <sheetName val="Sale 0404"/>
      <sheetName val="PL"/>
      <sheetName val="CRA-Detail"/>
      <sheetName val="Rates"/>
      <sheetName val="MFA"/>
      <sheetName val="B"/>
      <sheetName val="Val_Ind"/>
      <sheetName val="FF_2"/>
      <sheetName val="BSI"/>
      <sheetName val="Conso"/>
      <sheetName val="Write off"/>
      <sheetName val="Menu"/>
      <sheetName val="data"/>
      <sheetName val="UPG表"/>
      <sheetName val="CA Sheet"/>
      <sheetName val="Backup"/>
      <sheetName val="gold แลกทอง"/>
      <sheetName val="BAL42"/>
      <sheetName val="Trial Balance"/>
      <sheetName val="PL_A05 APA Input"/>
      <sheetName val="AFA"/>
      <sheetName val="name"/>
      <sheetName val="group"/>
      <sheetName val="เงินกู้ธนชาติ"/>
      <sheetName val="เงินกู้ MGC"/>
      <sheetName val="M-2"/>
      <sheetName val="Financial Summary"/>
      <sheetName val="FF-1"/>
      <sheetName val="LE1(act3mth)"/>
      <sheetName val="Customize Your Loan Manager"/>
      <sheetName val="IBA &lt;O3&gt;"/>
      <sheetName val="Loan Amortization Table"/>
      <sheetName val="Cum.91-93"/>
      <sheetName val="Dec 94"/>
      <sheetName val="_Lookup"/>
      <sheetName val="Sale0403"/>
      <sheetName val="FF_6"/>
      <sheetName val="Details"/>
      <sheetName val="BPR-Bloom"/>
      <sheetName val="รายงานสถานะใบสั่งซื้อใบจัดจ้าง"/>
      <sheetName val="gl"/>
      <sheetName val="HH"/>
    </sheetNames>
    <sheetDataSet>
      <sheetData sheetId="0" refreshError="1">
        <row r="2">
          <cell r="A2" t="str">
            <v>P0001</v>
          </cell>
          <cell r="B2">
            <v>2</v>
          </cell>
          <cell r="C2">
            <v>750</v>
          </cell>
          <cell r="D2">
            <v>115.2</v>
          </cell>
        </row>
        <row r="3">
          <cell r="A3" t="str">
            <v>P0002</v>
          </cell>
          <cell r="B3">
            <v>2</v>
          </cell>
          <cell r="C3">
            <v>55</v>
          </cell>
          <cell r="D3">
            <v>1570.909090909091</v>
          </cell>
        </row>
        <row r="4">
          <cell r="A4" t="str">
            <v>P0003</v>
          </cell>
          <cell r="B4">
            <v>2</v>
          </cell>
          <cell r="C4">
            <v>111</v>
          </cell>
          <cell r="D4">
            <v>778.37837837837833</v>
          </cell>
        </row>
        <row r="5">
          <cell r="A5" t="str">
            <v>P0004</v>
          </cell>
          <cell r="B5">
            <v>2</v>
          </cell>
          <cell r="C5">
            <v>65</v>
          </cell>
          <cell r="D5">
            <v>1234.2857142857142</v>
          </cell>
        </row>
        <row r="6">
          <cell r="A6" t="str">
            <v>P0005</v>
          </cell>
          <cell r="B6">
            <v>2</v>
          </cell>
          <cell r="C6">
            <v>70</v>
          </cell>
          <cell r="D6">
            <v>1234.2857142857142</v>
          </cell>
        </row>
        <row r="7">
          <cell r="A7" t="str">
            <v>P0006</v>
          </cell>
          <cell r="B7">
            <v>2</v>
          </cell>
          <cell r="C7">
            <v>75</v>
          </cell>
          <cell r="D7">
            <v>1152</v>
          </cell>
        </row>
        <row r="8">
          <cell r="A8" t="str">
            <v>P0007</v>
          </cell>
          <cell r="B8">
            <v>2</v>
          </cell>
          <cell r="C8">
            <v>75</v>
          </cell>
          <cell r="D8">
            <v>1152</v>
          </cell>
        </row>
        <row r="9">
          <cell r="A9" t="str">
            <v>P0008</v>
          </cell>
          <cell r="B9">
            <v>1</v>
          </cell>
          <cell r="C9">
            <v>80</v>
          </cell>
          <cell r="D9">
            <v>1080</v>
          </cell>
        </row>
        <row r="10">
          <cell r="A10" t="str">
            <v>P0009</v>
          </cell>
          <cell r="B10">
            <v>2</v>
          </cell>
          <cell r="C10">
            <v>60</v>
          </cell>
          <cell r="D10">
            <v>1440</v>
          </cell>
        </row>
        <row r="11">
          <cell r="A11" t="str">
            <v>P0010</v>
          </cell>
          <cell r="B11">
            <v>1</v>
          </cell>
          <cell r="C11">
            <v>70</v>
          </cell>
          <cell r="D11">
            <v>1234.2857142857142</v>
          </cell>
        </row>
        <row r="12">
          <cell r="A12" t="str">
            <v>P0011</v>
          </cell>
          <cell r="B12">
            <v>1</v>
          </cell>
          <cell r="C12">
            <v>70</v>
          </cell>
          <cell r="D12">
            <v>1234.2857142857142</v>
          </cell>
        </row>
        <row r="13">
          <cell r="A13" t="str">
            <v>P0012</v>
          </cell>
          <cell r="B13">
            <v>2</v>
          </cell>
          <cell r="C13">
            <v>70</v>
          </cell>
          <cell r="D13">
            <v>1234.2857142857142</v>
          </cell>
        </row>
        <row r="14">
          <cell r="A14" t="str">
            <v>P0101</v>
          </cell>
          <cell r="B14">
            <v>6</v>
          </cell>
          <cell r="C14">
            <v>77</v>
          </cell>
          <cell r="D14">
            <v>1234.2857142857142</v>
          </cell>
        </row>
        <row r="15">
          <cell r="A15" t="str">
            <v>P0102</v>
          </cell>
          <cell r="B15">
            <v>1</v>
          </cell>
          <cell r="C15">
            <v>600</v>
          </cell>
          <cell r="D15">
            <v>144</v>
          </cell>
        </row>
        <row r="16">
          <cell r="A16" t="str">
            <v>P0103</v>
          </cell>
          <cell r="B16">
            <v>6</v>
          </cell>
          <cell r="C16">
            <v>75</v>
          </cell>
          <cell r="D16">
            <v>1115</v>
          </cell>
        </row>
        <row r="17">
          <cell r="A17" t="str">
            <v>P0104-B</v>
          </cell>
          <cell r="B17">
            <v>4</v>
          </cell>
          <cell r="C17">
            <v>75</v>
          </cell>
          <cell r="D17">
            <v>1494</v>
          </cell>
        </row>
        <row r="18">
          <cell r="A18" t="str">
            <v>P0104-R</v>
          </cell>
          <cell r="B18">
            <v>4</v>
          </cell>
          <cell r="C18">
            <v>68</v>
          </cell>
          <cell r="D18">
            <v>1600</v>
          </cell>
        </row>
        <row r="19">
          <cell r="A19" t="str">
            <v>P0105</v>
          </cell>
          <cell r="B19">
            <v>4</v>
          </cell>
          <cell r="C19">
            <v>130</v>
          </cell>
          <cell r="D19">
            <v>664.61538461538464</v>
          </cell>
        </row>
        <row r="20">
          <cell r="A20" t="str">
            <v>P0106-B</v>
          </cell>
          <cell r="B20">
            <v>4</v>
          </cell>
          <cell r="C20">
            <v>55</v>
          </cell>
          <cell r="D20">
            <v>1570.909090909091</v>
          </cell>
        </row>
        <row r="21">
          <cell r="A21" t="str">
            <v>P0106-R</v>
          </cell>
          <cell r="B21">
            <v>4</v>
          </cell>
          <cell r="C21">
            <v>90</v>
          </cell>
          <cell r="D21">
            <v>1570.909090909091</v>
          </cell>
        </row>
        <row r="22">
          <cell r="A22" t="str">
            <v>P0107-B</v>
          </cell>
          <cell r="B22">
            <v>4</v>
          </cell>
          <cell r="C22">
            <v>55</v>
          </cell>
          <cell r="D22">
            <v>1600</v>
          </cell>
        </row>
        <row r="23">
          <cell r="A23" t="str">
            <v>P0107-R</v>
          </cell>
          <cell r="B23">
            <v>4</v>
          </cell>
          <cell r="C23">
            <v>55</v>
          </cell>
          <cell r="D23">
            <v>1728</v>
          </cell>
        </row>
        <row r="24">
          <cell r="A24" t="str">
            <v>P0108</v>
          </cell>
          <cell r="B24">
            <v>1</v>
          </cell>
          <cell r="C24">
            <v>135</v>
          </cell>
          <cell r="D24">
            <v>640</v>
          </cell>
        </row>
        <row r="25">
          <cell r="A25" t="str">
            <v>P0109</v>
          </cell>
          <cell r="B25">
            <v>4</v>
          </cell>
          <cell r="C25">
            <v>145</v>
          </cell>
          <cell r="D25">
            <v>654.5454545454545</v>
          </cell>
        </row>
        <row r="26">
          <cell r="A26" t="str">
            <v>P0110</v>
          </cell>
          <cell r="B26">
            <v>2</v>
          </cell>
          <cell r="C26">
            <v>106</v>
          </cell>
          <cell r="D26">
            <v>950</v>
          </cell>
        </row>
        <row r="27">
          <cell r="A27" t="str">
            <v>P0111</v>
          </cell>
          <cell r="B27">
            <v>2</v>
          </cell>
          <cell r="C27">
            <v>111</v>
          </cell>
          <cell r="D27">
            <v>929</v>
          </cell>
        </row>
        <row r="28">
          <cell r="A28" t="str">
            <v>P0112</v>
          </cell>
          <cell r="B28">
            <v>4</v>
          </cell>
          <cell r="C28">
            <v>92</v>
          </cell>
          <cell r="D28">
            <v>1004.6511627906976</v>
          </cell>
        </row>
        <row r="29">
          <cell r="A29" t="str">
            <v>P0201</v>
          </cell>
          <cell r="B29">
            <v>2</v>
          </cell>
          <cell r="C29" t="e">
            <v>#VALUE!</v>
          </cell>
          <cell r="D29">
            <v>0</v>
          </cell>
        </row>
        <row r="30">
          <cell r="A30" t="str">
            <v>P9701</v>
          </cell>
          <cell r="B30">
            <v>4</v>
          </cell>
          <cell r="C30">
            <v>60</v>
          </cell>
          <cell r="D30">
            <v>1440</v>
          </cell>
        </row>
        <row r="31">
          <cell r="A31" t="str">
            <v>P9702</v>
          </cell>
          <cell r="B31">
            <v>2</v>
          </cell>
          <cell r="C31">
            <v>75</v>
          </cell>
          <cell r="D31">
            <v>1152</v>
          </cell>
        </row>
        <row r="32">
          <cell r="A32" t="str">
            <v>P9703</v>
          </cell>
          <cell r="B32">
            <v>2</v>
          </cell>
          <cell r="C32">
            <v>97</v>
          </cell>
          <cell r="D32">
            <v>890.7216494845361</v>
          </cell>
        </row>
        <row r="33">
          <cell r="A33" t="str">
            <v>P9705</v>
          </cell>
          <cell r="B33">
            <v>6</v>
          </cell>
          <cell r="C33" t="e">
            <v>#VALUE!</v>
          </cell>
          <cell r="D33">
            <v>0</v>
          </cell>
        </row>
        <row r="34">
          <cell r="A34" t="str">
            <v>P9706</v>
          </cell>
          <cell r="B34">
            <v>6</v>
          </cell>
          <cell r="C34" t="e">
            <v>#VALUE!</v>
          </cell>
          <cell r="D34">
            <v>0</v>
          </cell>
        </row>
        <row r="35">
          <cell r="A35" t="str">
            <v>P9707</v>
          </cell>
          <cell r="B35">
            <v>6</v>
          </cell>
          <cell r="C35">
            <v>70</v>
          </cell>
          <cell r="D35">
            <v>1234.2857142857142</v>
          </cell>
        </row>
        <row r="36">
          <cell r="A36" t="str">
            <v>P9708</v>
          </cell>
          <cell r="B36">
            <v>4</v>
          </cell>
          <cell r="C36">
            <v>60</v>
          </cell>
          <cell r="D36">
            <v>1440</v>
          </cell>
        </row>
        <row r="37">
          <cell r="A37" t="str">
            <v>P9709</v>
          </cell>
          <cell r="B37">
            <v>3</v>
          </cell>
          <cell r="C37" t="e">
            <v>#VALUE!</v>
          </cell>
          <cell r="D37">
            <v>0</v>
          </cell>
        </row>
        <row r="38">
          <cell r="A38" t="str">
            <v>P9710</v>
          </cell>
          <cell r="B38">
            <v>0</v>
          </cell>
          <cell r="C38" t="e">
            <v>#VALUE!</v>
          </cell>
          <cell r="D38">
            <v>0</v>
          </cell>
        </row>
        <row r="39">
          <cell r="A39" t="str">
            <v>P9711</v>
          </cell>
          <cell r="B39">
            <v>1</v>
          </cell>
          <cell r="C39" t="e">
            <v>#VALUE!</v>
          </cell>
          <cell r="D39">
            <v>0</v>
          </cell>
        </row>
        <row r="40">
          <cell r="A40" t="str">
            <v>P9712</v>
          </cell>
          <cell r="B40">
            <v>1</v>
          </cell>
          <cell r="C40" t="e">
            <v>#VALUE!</v>
          </cell>
          <cell r="D40">
            <v>0</v>
          </cell>
        </row>
        <row r="41">
          <cell r="A41" t="str">
            <v>P9801</v>
          </cell>
          <cell r="B41">
            <v>4</v>
          </cell>
          <cell r="C41">
            <v>70</v>
          </cell>
          <cell r="D41">
            <v>1234.2857142857142</v>
          </cell>
        </row>
        <row r="42">
          <cell r="A42" t="str">
            <v>P9802</v>
          </cell>
          <cell r="B42">
            <v>4</v>
          </cell>
          <cell r="C42" t="e">
            <v>#VALUE!</v>
          </cell>
          <cell r="D42">
            <v>0</v>
          </cell>
        </row>
        <row r="43">
          <cell r="A43" t="str">
            <v>P9803</v>
          </cell>
          <cell r="B43">
            <v>4</v>
          </cell>
          <cell r="C43">
            <v>70</v>
          </cell>
          <cell r="D43">
            <v>1234.2857142857142</v>
          </cell>
        </row>
        <row r="44">
          <cell r="A44" t="str">
            <v>P9804</v>
          </cell>
          <cell r="B44">
            <v>4</v>
          </cell>
          <cell r="C44">
            <v>60</v>
          </cell>
          <cell r="D44">
            <v>1440</v>
          </cell>
        </row>
        <row r="45">
          <cell r="A45" t="str">
            <v>P9805</v>
          </cell>
          <cell r="B45">
            <v>2</v>
          </cell>
          <cell r="C45">
            <v>73</v>
          </cell>
          <cell r="D45">
            <v>1183.5616438356165</v>
          </cell>
        </row>
        <row r="46">
          <cell r="A46" t="str">
            <v>P9901</v>
          </cell>
          <cell r="B46">
            <v>12</v>
          </cell>
          <cell r="C46">
            <v>30</v>
          </cell>
          <cell r="D46">
            <v>2880</v>
          </cell>
        </row>
        <row r="47">
          <cell r="A47" t="str">
            <v>P9902</v>
          </cell>
          <cell r="B47">
            <v>1</v>
          </cell>
          <cell r="C47">
            <v>85</v>
          </cell>
          <cell r="D47">
            <v>1016.4705882352941</v>
          </cell>
        </row>
        <row r="48">
          <cell r="A48" t="str">
            <v>Pt1</v>
          </cell>
          <cell r="B48">
            <v>0</v>
          </cell>
          <cell r="C48" t="e">
            <v>#VALUE!</v>
          </cell>
          <cell r="D48">
            <v>0</v>
          </cell>
        </row>
        <row r="49">
          <cell r="A49" t="str">
            <v>R0001</v>
          </cell>
          <cell r="B49">
            <v>8</v>
          </cell>
          <cell r="C49">
            <v>288</v>
          </cell>
          <cell r="D49">
            <v>300</v>
          </cell>
        </row>
        <row r="50">
          <cell r="A50" t="str">
            <v>R0002</v>
          </cell>
          <cell r="B50">
            <v>1</v>
          </cell>
          <cell r="C50">
            <v>271</v>
          </cell>
          <cell r="D50">
            <v>318.81918819188189</v>
          </cell>
        </row>
        <row r="51">
          <cell r="A51" t="str">
            <v>R0003</v>
          </cell>
          <cell r="B51">
            <v>4</v>
          </cell>
          <cell r="C51">
            <v>244.99999999999997</v>
          </cell>
          <cell r="D51">
            <v>352.65306122448982</v>
          </cell>
        </row>
        <row r="52">
          <cell r="A52" t="str">
            <v>R0004</v>
          </cell>
          <cell r="B52">
            <v>1</v>
          </cell>
          <cell r="C52" t="e">
            <v>#VALUE!</v>
          </cell>
          <cell r="D52">
            <v>0</v>
          </cell>
        </row>
        <row r="53">
          <cell r="A53" t="str">
            <v>R0005</v>
          </cell>
          <cell r="B53">
            <v>2</v>
          </cell>
          <cell r="C53">
            <v>600</v>
          </cell>
          <cell r="D53">
            <v>144</v>
          </cell>
        </row>
        <row r="54">
          <cell r="A54" t="str">
            <v>R0006-B</v>
          </cell>
          <cell r="B54">
            <v>16</v>
          </cell>
          <cell r="C54">
            <v>380</v>
          </cell>
          <cell r="D54">
            <v>126</v>
          </cell>
        </row>
        <row r="55">
          <cell r="A55" t="str">
            <v>R0006-G</v>
          </cell>
          <cell r="B55">
            <v>16</v>
          </cell>
          <cell r="C55">
            <v>330</v>
          </cell>
          <cell r="D55">
            <v>82</v>
          </cell>
        </row>
        <row r="56">
          <cell r="A56" t="str">
            <v>R0007</v>
          </cell>
          <cell r="B56">
            <v>4</v>
          </cell>
          <cell r="C56">
            <v>280</v>
          </cell>
          <cell r="D56">
            <v>274.28571428571428</v>
          </cell>
        </row>
        <row r="57">
          <cell r="A57" t="str">
            <v>R0008</v>
          </cell>
          <cell r="B57">
            <v>1</v>
          </cell>
          <cell r="C57">
            <v>360</v>
          </cell>
          <cell r="D57">
            <v>200</v>
          </cell>
        </row>
        <row r="58">
          <cell r="A58" t="str">
            <v>R0009</v>
          </cell>
          <cell r="B58">
            <v>6</v>
          </cell>
          <cell r="C58">
            <v>246</v>
          </cell>
          <cell r="D58">
            <v>254.11764705882354</v>
          </cell>
        </row>
        <row r="59">
          <cell r="A59" t="str">
            <v>R0010</v>
          </cell>
          <cell r="B59">
            <v>1</v>
          </cell>
          <cell r="C59">
            <v>288</v>
          </cell>
          <cell r="D59">
            <v>260</v>
          </cell>
        </row>
        <row r="60">
          <cell r="A60" t="str">
            <v>R0011</v>
          </cell>
          <cell r="B60">
            <v>32</v>
          </cell>
          <cell r="C60" t="e">
            <v>#VALUE!</v>
          </cell>
          <cell r="D60">
            <v>0</v>
          </cell>
        </row>
        <row r="61">
          <cell r="A61" t="str">
            <v>R0011-G</v>
          </cell>
          <cell r="B61">
            <v>32</v>
          </cell>
          <cell r="C61">
            <v>360</v>
          </cell>
          <cell r="D61">
            <v>86.4</v>
          </cell>
        </row>
        <row r="62">
          <cell r="A62" t="str">
            <v>R0012</v>
          </cell>
          <cell r="B62">
            <v>4</v>
          </cell>
          <cell r="C62">
            <v>310</v>
          </cell>
          <cell r="D62">
            <v>278.70967741935482</v>
          </cell>
        </row>
        <row r="63">
          <cell r="A63" t="str">
            <v>R0013</v>
          </cell>
          <cell r="B63">
            <v>2</v>
          </cell>
          <cell r="C63">
            <v>345.6</v>
          </cell>
          <cell r="D63">
            <v>250</v>
          </cell>
        </row>
        <row r="64">
          <cell r="A64" t="str">
            <v>R0101</v>
          </cell>
          <cell r="B64">
            <v>0</v>
          </cell>
          <cell r="C64" t="e">
            <v>#VALUE!</v>
          </cell>
          <cell r="D64">
            <v>0</v>
          </cell>
        </row>
        <row r="65">
          <cell r="A65" t="str">
            <v>R0101-b</v>
          </cell>
          <cell r="B65">
            <v>32</v>
          </cell>
          <cell r="C65">
            <v>370</v>
          </cell>
          <cell r="D65">
            <v>104</v>
          </cell>
        </row>
        <row r="66">
          <cell r="A66" t="str">
            <v>R0101-g</v>
          </cell>
          <cell r="B66">
            <v>0</v>
          </cell>
          <cell r="C66" t="e">
            <v>#VALUE!</v>
          </cell>
          <cell r="D66">
            <v>0</v>
          </cell>
        </row>
        <row r="67">
          <cell r="A67" t="str">
            <v>R0102-B</v>
          </cell>
          <cell r="B67">
            <v>32</v>
          </cell>
          <cell r="C67">
            <v>370</v>
          </cell>
          <cell r="D67">
            <v>124</v>
          </cell>
        </row>
        <row r="68">
          <cell r="A68" t="str">
            <v>R0103</v>
          </cell>
          <cell r="B68">
            <v>32</v>
          </cell>
          <cell r="C68">
            <v>432</v>
          </cell>
          <cell r="D68">
            <v>200</v>
          </cell>
        </row>
        <row r="69">
          <cell r="A69" t="str">
            <v>R0104</v>
          </cell>
          <cell r="B69">
            <v>8</v>
          </cell>
          <cell r="C69">
            <v>390.95022624434387</v>
          </cell>
          <cell r="D69">
            <v>221</v>
          </cell>
        </row>
        <row r="70">
          <cell r="A70" t="str">
            <v>R0105</v>
          </cell>
          <cell r="B70">
            <v>32</v>
          </cell>
          <cell r="C70">
            <v>432</v>
          </cell>
          <cell r="D70">
            <v>200</v>
          </cell>
        </row>
        <row r="71">
          <cell r="A71" t="str">
            <v>R0106</v>
          </cell>
          <cell r="B71">
            <v>2</v>
          </cell>
          <cell r="C71">
            <v>250</v>
          </cell>
          <cell r="D71">
            <v>278</v>
          </cell>
        </row>
        <row r="72">
          <cell r="A72" t="str">
            <v>R0107</v>
          </cell>
          <cell r="B72">
            <v>36</v>
          </cell>
          <cell r="C72">
            <v>390</v>
          </cell>
          <cell r="D72">
            <v>246.85714285714286</v>
          </cell>
        </row>
        <row r="73">
          <cell r="A73" t="str">
            <v>R0108</v>
          </cell>
          <cell r="B73">
            <v>2</v>
          </cell>
          <cell r="C73">
            <v>380</v>
          </cell>
          <cell r="D73">
            <v>227.36842105263159</v>
          </cell>
        </row>
        <row r="74">
          <cell r="A74" t="str">
            <v>R0109</v>
          </cell>
          <cell r="B74">
            <v>2</v>
          </cell>
          <cell r="C74">
            <v>308.57142857142856</v>
          </cell>
          <cell r="D74">
            <v>280</v>
          </cell>
        </row>
        <row r="75">
          <cell r="A75" t="str">
            <v>R0110</v>
          </cell>
          <cell r="B75">
            <v>6</v>
          </cell>
          <cell r="C75">
            <v>220</v>
          </cell>
          <cell r="D75">
            <v>350</v>
          </cell>
        </row>
        <row r="76">
          <cell r="A76" t="str">
            <v>R0201</v>
          </cell>
          <cell r="B76">
            <v>2</v>
          </cell>
          <cell r="C76">
            <v>350</v>
          </cell>
          <cell r="D76">
            <v>246.85714285714286</v>
          </cell>
        </row>
        <row r="77">
          <cell r="A77" t="str">
            <v>R0202</v>
          </cell>
          <cell r="B77">
            <v>1</v>
          </cell>
          <cell r="C77">
            <v>380.6167400881057</v>
          </cell>
          <cell r="D77">
            <v>227</v>
          </cell>
        </row>
        <row r="78">
          <cell r="A78" t="str">
            <v>R96003</v>
          </cell>
          <cell r="B78">
            <v>0</v>
          </cell>
          <cell r="C78" t="e">
            <v>#VALUE!</v>
          </cell>
          <cell r="D78">
            <v>0</v>
          </cell>
        </row>
        <row r="79">
          <cell r="A79" t="str">
            <v>R9603</v>
          </cell>
          <cell r="B79">
            <v>16</v>
          </cell>
          <cell r="C79">
            <v>250</v>
          </cell>
          <cell r="D79">
            <v>330</v>
          </cell>
        </row>
        <row r="80">
          <cell r="A80" t="str">
            <v>R9604</v>
          </cell>
          <cell r="B80">
            <v>12</v>
          </cell>
          <cell r="C80">
            <v>220</v>
          </cell>
          <cell r="D80">
            <v>288</v>
          </cell>
        </row>
        <row r="81">
          <cell r="A81" t="str">
            <v>R9605</v>
          </cell>
          <cell r="B81">
            <v>6</v>
          </cell>
          <cell r="C81">
            <v>288</v>
          </cell>
          <cell r="D81">
            <v>300</v>
          </cell>
        </row>
        <row r="82">
          <cell r="A82" t="str">
            <v>R9701</v>
          </cell>
          <cell r="B82">
            <v>8</v>
          </cell>
          <cell r="C82">
            <v>260</v>
          </cell>
          <cell r="D82">
            <v>288</v>
          </cell>
        </row>
        <row r="83">
          <cell r="A83" t="str">
            <v>R9702</v>
          </cell>
          <cell r="B83">
            <v>1</v>
          </cell>
          <cell r="C83">
            <v>300</v>
          </cell>
          <cell r="D83">
            <v>288</v>
          </cell>
        </row>
        <row r="84">
          <cell r="A84" t="str">
            <v>R9703</v>
          </cell>
          <cell r="B84">
            <v>4</v>
          </cell>
          <cell r="C84">
            <v>290</v>
          </cell>
          <cell r="D84">
            <v>250</v>
          </cell>
        </row>
        <row r="85">
          <cell r="A85" t="str">
            <v>R9704</v>
          </cell>
          <cell r="B85">
            <v>4</v>
          </cell>
          <cell r="C85">
            <v>297.93103448275861</v>
          </cell>
          <cell r="D85">
            <v>290</v>
          </cell>
        </row>
        <row r="86">
          <cell r="A86" t="str">
            <v>R9705</v>
          </cell>
          <cell r="B86">
            <v>3</v>
          </cell>
          <cell r="C86">
            <v>297.93103448275861</v>
          </cell>
          <cell r="D86">
            <v>290</v>
          </cell>
        </row>
        <row r="87">
          <cell r="A87" t="str">
            <v>R9706</v>
          </cell>
          <cell r="B87">
            <v>1</v>
          </cell>
          <cell r="C87">
            <v>297.93103448275861</v>
          </cell>
          <cell r="D87">
            <v>290</v>
          </cell>
        </row>
        <row r="88">
          <cell r="A88" t="str">
            <v>R9707</v>
          </cell>
          <cell r="B88">
            <v>2</v>
          </cell>
          <cell r="C88">
            <v>280</v>
          </cell>
          <cell r="D88">
            <v>226</v>
          </cell>
        </row>
        <row r="89">
          <cell r="A89" t="str">
            <v>R9708</v>
          </cell>
          <cell r="B89">
            <v>1</v>
          </cell>
          <cell r="C89">
            <v>278.70967741935482</v>
          </cell>
          <cell r="D89">
            <v>310</v>
          </cell>
        </row>
        <row r="90">
          <cell r="A90" t="str">
            <v>R9709</v>
          </cell>
          <cell r="B90">
            <v>8</v>
          </cell>
          <cell r="C90">
            <v>300</v>
          </cell>
          <cell r="D90">
            <v>246.85714285714286</v>
          </cell>
        </row>
        <row r="91">
          <cell r="A91" t="str">
            <v>R9710</v>
          </cell>
          <cell r="B91">
            <v>1</v>
          </cell>
          <cell r="C91">
            <v>360</v>
          </cell>
          <cell r="D91">
            <v>190</v>
          </cell>
        </row>
        <row r="92">
          <cell r="A92" t="str">
            <v>R9711</v>
          </cell>
          <cell r="B92">
            <v>6</v>
          </cell>
          <cell r="C92">
            <v>274.28571428571428</v>
          </cell>
          <cell r="D92">
            <v>315</v>
          </cell>
        </row>
        <row r="93">
          <cell r="A93" t="str">
            <v>R9712</v>
          </cell>
          <cell r="B93">
            <v>4</v>
          </cell>
          <cell r="C93">
            <v>274.28571428571428</v>
          </cell>
          <cell r="D93">
            <v>315</v>
          </cell>
        </row>
        <row r="94">
          <cell r="A94" t="str">
            <v>R9713</v>
          </cell>
          <cell r="B94">
            <v>4</v>
          </cell>
          <cell r="C94">
            <v>274.28571428571428</v>
          </cell>
          <cell r="D94">
            <v>315</v>
          </cell>
        </row>
        <row r="95">
          <cell r="A95" t="str">
            <v>R9801</v>
          </cell>
          <cell r="B95">
            <v>2</v>
          </cell>
          <cell r="C95">
            <v>278.70967741935482</v>
          </cell>
          <cell r="D95">
            <v>310</v>
          </cell>
        </row>
        <row r="96">
          <cell r="A96" t="str">
            <v>R9802</v>
          </cell>
          <cell r="B96">
            <v>1</v>
          </cell>
          <cell r="C96">
            <v>288</v>
          </cell>
          <cell r="D96">
            <v>300</v>
          </cell>
        </row>
        <row r="97">
          <cell r="A97" t="str">
            <v>R9803</v>
          </cell>
          <cell r="B97">
            <v>2</v>
          </cell>
          <cell r="C97">
            <v>288</v>
          </cell>
          <cell r="D97">
            <v>300</v>
          </cell>
        </row>
        <row r="98">
          <cell r="A98" t="str">
            <v>R9804</v>
          </cell>
          <cell r="B98">
            <v>2</v>
          </cell>
          <cell r="C98">
            <v>278.70967741935482</v>
          </cell>
          <cell r="D98">
            <v>310</v>
          </cell>
        </row>
        <row r="99">
          <cell r="A99" t="str">
            <v>R9805</v>
          </cell>
          <cell r="B99">
            <v>1</v>
          </cell>
          <cell r="C99">
            <v>288</v>
          </cell>
          <cell r="D99">
            <v>300</v>
          </cell>
        </row>
        <row r="100">
          <cell r="A100" t="str">
            <v>R9806</v>
          </cell>
          <cell r="B100">
            <v>2</v>
          </cell>
          <cell r="C100">
            <v>288</v>
          </cell>
          <cell r="D100">
            <v>300</v>
          </cell>
        </row>
        <row r="101">
          <cell r="A101" t="str">
            <v>R9807</v>
          </cell>
          <cell r="B101">
            <v>2</v>
          </cell>
          <cell r="C101">
            <v>260</v>
          </cell>
          <cell r="D101">
            <v>285</v>
          </cell>
        </row>
        <row r="102">
          <cell r="A102" t="str">
            <v>R9808</v>
          </cell>
          <cell r="B102">
            <v>1</v>
          </cell>
          <cell r="C102">
            <v>288</v>
          </cell>
          <cell r="D102">
            <v>300</v>
          </cell>
        </row>
        <row r="103">
          <cell r="A103" t="str">
            <v>R9809</v>
          </cell>
          <cell r="B103">
            <v>1</v>
          </cell>
          <cell r="C103">
            <v>288</v>
          </cell>
          <cell r="D103">
            <v>300</v>
          </cell>
        </row>
        <row r="104">
          <cell r="A104" t="str">
            <v>R9901</v>
          </cell>
          <cell r="B104">
            <v>1</v>
          </cell>
          <cell r="C104">
            <v>250</v>
          </cell>
          <cell r="D104">
            <v>250</v>
          </cell>
        </row>
        <row r="105">
          <cell r="A105" t="str">
            <v>R9902</v>
          </cell>
          <cell r="B105">
            <v>1</v>
          </cell>
          <cell r="C105">
            <v>280</v>
          </cell>
          <cell r="D105">
            <v>300</v>
          </cell>
        </row>
        <row r="106">
          <cell r="A106" t="str">
            <v>R9903</v>
          </cell>
          <cell r="B106">
            <v>1</v>
          </cell>
          <cell r="C106">
            <v>288</v>
          </cell>
          <cell r="D106">
            <v>300</v>
          </cell>
        </row>
        <row r="107">
          <cell r="A107" t="str">
            <v>R9904</v>
          </cell>
          <cell r="B107">
            <v>6</v>
          </cell>
          <cell r="C107">
            <v>288</v>
          </cell>
          <cell r="D107">
            <v>300</v>
          </cell>
        </row>
        <row r="108">
          <cell r="A108" t="str">
            <v>R9905</v>
          </cell>
          <cell r="B108">
            <v>1</v>
          </cell>
          <cell r="C108">
            <v>320</v>
          </cell>
          <cell r="D108">
            <v>270</v>
          </cell>
        </row>
        <row r="109">
          <cell r="A109" t="str">
            <v>R9906</v>
          </cell>
          <cell r="B109">
            <v>1</v>
          </cell>
          <cell r="C109">
            <v>288</v>
          </cell>
          <cell r="D109">
            <v>300</v>
          </cell>
        </row>
        <row r="110">
          <cell r="A110" t="str">
            <v>R9907</v>
          </cell>
          <cell r="B110">
            <v>8</v>
          </cell>
          <cell r="C110">
            <v>288</v>
          </cell>
          <cell r="D110">
            <v>300</v>
          </cell>
        </row>
        <row r="111">
          <cell r="A111" t="str">
            <v>R9908</v>
          </cell>
          <cell r="B111">
            <v>2</v>
          </cell>
          <cell r="C111">
            <v>278.70967741935482</v>
          </cell>
          <cell r="D111">
            <v>310</v>
          </cell>
        </row>
        <row r="112">
          <cell r="A112" t="str">
            <v>R9909</v>
          </cell>
          <cell r="B112">
            <v>2</v>
          </cell>
          <cell r="C112">
            <v>250</v>
          </cell>
          <cell r="D112">
            <v>280</v>
          </cell>
        </row>
        <row r="113">
          <cell r="A113" t="str">
            <v>R9910</v>
          </cell>
          <cell r="B113">
            <v>1</v>
          </cell>
          <cell r="C113">
            <v>288</v>
          </cell>
          <cell r="D113">
            <v>300</v>
          </cell>
        </row>
        <row r="114">
          <cell r="A114" t="str">
            <v>R9911</v>
          </cell>
          <cell r="B114">
            <v>4</v>
          </cell>
          <cell r="C114">
            <v>292.88135593220341</v>
          </cell>
          <cell r="D114">
            <v>295</v>
          </cell>
        </row>
        <row r="115">
          <cell r="A115" t="str">
            <v>R9912</v>
          </cell>
          <cell r="B115">
            <v>1</v>
          </cell>
          <cell r="C115">
            <v>308.57142857142856</v>
          </cell>
          <cell r="D115">
            <v>280</v>
          </cell>
        </row>
        <row r="116">
          <cell r="A116" t="str">
            <v>R9913</v>
          </cell>
          <cell r="B116">
            <v>2</v>
          </cell>
          <cell r="C116">
            <v>297.93103448275861</v>
          </cell>
          <cell r="D116">
            <v>290</v>
          </cell>
        </row>
        <row r="117">
          <cell r="A117" t="str">
            <v>R9914</v>
          </cell>
          <cell r="B117">
            <v>2</v>
          </cell>
          <cell r="C117">
            <v>297.93103448275861</v>
          </cell>
          <cell r="D117">
            <v>290</v>
          </cell>
        </row>
        <row r="118">
          <cell r="A118" t="str">
            <v>R9915</v>
          </cell>
          <cell r="B118">
            <v>1</v>
          </cell>
          <cell r="C118">
            <v>303.15789473684208</v>
          </cell>
          <cell r="D118">
            <v>285</v>
          </cell>
        </row>
        <row r="119">
          <cell r="A119" t="str">
            <v>R9916</v>
          </cell>
          <cell r="B119">
            <v>1</v>
          </cell>
          <cell r="C119">
            <v>308.57142857142856</v>
          </cell>
          <cell r="D119">
            <v>280</v>
          </cell>
        </row>
        <row r="120">
          <cell r="A120" t="str">
            <v>R9917</v>
          </cell>
          <cell r="B120">
            <v>1</v>
          </cell>
          <cell r="C120">
            <v>320</v>
          </cell>
          <cell r="D120">
            <v>270</v>
          </cell>
        </row>
        <row r="121">
          <cell r="A121" t="str">
            <v>R9918</v>
          </cell>
          <cell r="B121">
            <v>2</v>
          </cell>
          <cell r="C121">
            <v>278.70967741935482</v>
          </cell>
          <cell r="D121">
            <v>310</v>
          </cell>
        </row>
        <row r="122">
          <cell r="A122" t="str">
            <v>R9919</v>
          </cell>
          <cell r="B122">
            <v>2</v>
          </cell>
          <cell r="C122">
            <v>323.59550561797755</v>
          </cell>
          <cell r="D122">
            <v>267</v>
          </cell>
        </row>
        <row r="123">
          <cell r="A123" t="str">
            <v>R9920</v>
          </cell>
          <cell r="B123">
            <v>2</v>
          </cell>
          <cell r="C123">
            <v>342.85714285714283</v>
          </cell>
          <cell r="D123">
            <v>252</v>
          </cell>
        </row>
        <row r="124">
          <cell r="A124" t="str">
            <v>R9921</v>
          </cell>
          <cell r="B124">
            <v>1</v>
          </cell>
          <cell r="C124">
            <v>292.88135593220341</v>
          </cell>
          <cell r="D124">
            <v>295</v>
          </cell>
        </row>
        <row r="125">
          <cell r="A125">
            <v>0</v>
          </cell>
          <cell r="B125">
            <v>0</v>
          </cell>
          <cell r="C125">
            <v>0</v>
          </cell>
        </row>
        <row r="126">
          <cell r="A126" t="str">
            <v>No order</v>
          </cell>
          <cell r="B126">
            <v>0</v>
          </cell>
          <cell r="C126">
            <v>0</v>
          </cell>
        </row>
      </sheetData>
      <sheetData sheetId="1"/>
      <sheetData sheetId="2"/>
      <sheetData sheetId="3"/>
      <sheetData sheetId="4"/>
      <sheetData sheetId="5"/>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and fee details"/>
      <sheetName val="TU-PF"/>
      <sheetName val="PORT"/>
      <sheetName val="Financial Statement"/>
      <sheetName val="FS Compare"/>
      <sheetName val="fstu-pf"/>
      <sheetName val="Statement CA"/>
      <sheetName val="PM"/>
      <sheetName val="งบJul13"/>
      <sheetName val="Accrued Operating Expenses"/>
      <sheetName val="AP Other"/>
      <sheetName val="AR Utilities"/>
      <sheetName val="ตารางค่าเช่า"/>
      <sheetName val="Deferred Charge"/>
      <sheetName val="prepaid insurance"/>
      <sheetName val="audit fee"/>
      <sheetName val="Accrued property tax"/>
      <sheetName val="Cal Interest PB Plus"/>
      <sheetName val="Adj.fee"/>
      <sheetName val="Incentive Fee"/>
      <sheetName val="Last Port"/>
      <sheetName val="NAV to bank"/>
      <sheetName val="NAV to bank (2)"/>
      <sheetName val="Standing data"/>
      <sheetName val="IndexNAV"/>
      <sheetName val="Pre-ExportM"/>
      <sheetName val="Pre-ExportT"/>
      <sheetName val="Pre-ExportA"/>
      <sheetName val="ExportM"/>
      <sheetName val="ExportT"/>
      <sheetName val="ExportA"/>
      <sheetName val="NAVUpdate"/>
      <sheetName val="SETRep-T"/>
      <sheetName val="SETRep-E"/>
      <sheetName val="SETRep-H"/>
      <sheetName val="PropertyNAV"/>
      <sheetName val="ModuleLastportBFPLF"/>
      <sheetName val="ModuleLastportIWPLF"/>
      <sheetName val="ModuleLastportGIPLF"/>
      <sheetName val="ModuleLastportDAPLF"/>
      <sheetName val="ModuleLastportMCPLF"/>
      <sheetName val="ModuleLastportNNPLF"/>
      <sheetName val="ModuleLastportELPLF"/>
      <sheetName val="ModuleLastportSSPLF"/>
      <sheetName val="ModuleLastportLWPLF"/>
      <sheetName val="ModuleLastportUUPLF"/>
      <sheetName val="ModuleLastportGMPLF"/>
      <sheetName val="ModuleLastportMWPLF"/>
      <sheetName val="ModuleLastportGGPLF"/>
      <sheetName val="ModuleLastportRRPLF"/>
      <sheetName val="ModuleCompairAndCopy"/>
      <sheetName val="ModulePrintBySelect"/>
      <sheetName val="ModuleQuitFile"/>
      <sheetName val="ModuleImportBySelect"/>
      <sheetName val="ModuleFilterSheets"/>
      <sheetName val="ModuleUpdateNav"/>
      <sheetName val="ModuleExportForHiport"/>
      <sheetName val="ตั๋วเงินรับ"/>
      <sheetName val="TU-PF-NAV20130731"/>
      <sheetName val="BPR"/>
      <sheetName val="BAL42"/>
      <sheetName val="Customize Your Loan Manager"/>
      <sheetName val="IBA &lt;O3&gt;"/>
      <sheetName val="Loan Amortization Table"/>
      <sheetName val="Company Info"/>
      <sheetName val="CA Comp"/>
      <sheetName val="Sheet1"/>
      <sheetName val="FORMC94"/>
      <sheetName val="Sampling"/>
      <sheetName val="addl cost"/>
      <sheetName val="accumdeprn"/>
      <sheetName val="APCODE"/>
      <sheetName val="FF_4"/>
      <sheetName val="#Lookup"/>
      <sheetName val="MS Box"/>
      <sheetName val="note_defect"/>
      <sheetName val="11922"/>
      <sheetName val="CST1198"/>
      <sheetName val="E"/>
      <sheetName val="B- 1"/>
      <sheetName val="_Lookup"/>
      <sheetName val="FF_3"/>
      <sheetName val="Norms SP"/>
      <sheetName val="จันทร์"/>
      <sheetName val="M_Maincomp"/>
      <sheetName val="FF_2 _1_"/>
      <sheetName val="FSA"/>
      <sheetName val="B"/>
      <sheetName val="New Item"/>
      <sheetName val="CA Sheet"/>
      <sheetName val="BGT97STAFF"/>
      <sheetName val="F-3"/>
      <sheetName val="Financial Summary"/>
      <sheetName val="Sale 0501"/>
      <sheetName val="data"/>
      <sheetName val="Cost centre expenditure"/>
      <sheetName val="cost4-47"/>
      <sheetName val="Gain Loss Calculation"/>
      <sheetName val="ปัจจุบัน "/>
      <sheetName val="LTX"/>
      <sheetName val="Expense Summary"/>
      <sheetName val="Sale 0411"/>
      <sheetName val="B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an"/>
      <sheetName val="feb"/>
      <sheetName val="mar"/>
      <sheetName val="apr"/>
      <sheetName val="may"/>
      <sheetName val="jun"/>
      <sheetName val="jul"/>
      <sheetName val="aug"/>
      <sheetName val="sep"/>
      <sheetName val="oct"/>
      <sheetName val="nov"/>
      <sheetName val="dec"/>
      <sheetName val="pcs_avg"/>
      <sheetName val="sum_prd"/>
      <sheetName val="sum_pack"/>
      <sheetName val="personal"/>
      <sheetName val="note_defect"/>
      <sheetName val="lat"/>
      <sheetName val="Sheet1"/>
      <sheetName val="สำนักงาน"/>
      <sheetName val="แจกแจง _งบดุล_"/>
      <sheetName val="SSW_loan_OD"/>
      <sheetName val="FF_3"/>
      <sheetName val="report_wip04"/>
      <sheetName val="addl cost"/>
      <sheetName val="accumdeprn"/>
      <sheetName val="K-5"/>
      <sheetName val="อุปกรณ์ a2"/>
      <sheetName val="อุปกรณ์ a1"/>
      <sheetName val="CST1198"/>
      <sheetName val="RATE"/>
      <sheetName val="description"/>
      <sheetName val="M_Maincomp"/>
      <sheetName val="ตั๋วเงินรับ"/>
      <sheetName val="Company Info"/>
      <sheetName val="CA Comp"/>
      <sheetName val="cost4-47"/>
      <sheetName val="currency"/>
      <sheetName val="BPR"/>
      <sheetName val="11922"/>
      <sheetName val="FF_4"/>
      <sheetName val="FORMC94"/>
      <sheetName val="New Item"/>
      <sheetName val="Menu"/>
      <sheetName val="ADJ - RATE"/>
      <sheetName val="AssetStatus"/>
      <sheetName val="AssetType"/>
      <sheetName val="License BOI"/>
      <sheetName val="Asset Class"/>
      <sheetName val="Depre. Key"/>
      <sheetName val="Location"/>
      <sheetName val="Pattern07"/>
      <sheetName val="Norms SP"/>
      <sheetName val="จันทร์"/>
      <sheetName val="CA Sheet"/>
      <sheetName val="AA-1"/>
      <sheetName val="Deferred Charge"/>
      <sheetName val="_Lookup"/>
      <sheetName val="FF_2"/>
      <sheetName val="List"/>
      <sheetName val="FF_2 _1_"/>
      <sheetName val="FSA"/>
      <sheetName val="B"/>
      <sheetName val="feature"/>
      <sheetName val="invoice"/>
      <sheetName val="Financial Summary"/>
      <sheetName val="Newspaper"/>
      <sheetName val="Sale 0502"/>
      <sheetName val="Energy(update)"/>
      <sheetName val="Gain Loss Calculation"/>
      <sheetName val="APCODE"/>
      <sheetName val="Links"/>
      <sheetName val="Lead"/>
      <sheetName val="BAL42"/>
      <sheetName val="FF_6"/>
      <sheetName val="Backup"/>
      <sheetName val="F-3"/>
      <sheetName val="boq"/>
      <sheetName val="Customize Your Loan Manager"/>
      <sheetName val="Loan Amortization Table"/>
      <sheetName val="Code1"/>
      <sheetName val="Weights"/>
      <sheetName val="gl"/>
      <sheetName val="U4-Recruitment"/>
      <sheetName val="name"/>
      <sheetName val="SAP"/>
      <sheetName val="data"/>
      <sheetName val="AFA"/>
      <sheetName val="Sale 0411"/>
      <sheetName val="BS"/>
      <sheetName val="MFA"/>
      <sheetName val="FF-1"/>
      <sheetName val="Co info"/>
      <sheetName val="B_Sheet"/>
      <sheetName val="Notes"/>
      <sheetName val="P&amp;L"/>
      <sheetName val="TBal"/>
      <sheetName val="IBA &lt;O3&gt;"/>
      <sheetName val="TB_55(6M)"/>
      <sheetName val="Sale040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3"/>
      <sheetName val="M_Maincomp"/>
      <sheetName val="BPR"/>
      <sheetName val="STATEMENT"/>
      <sheetName val="TO - SP"/>
      <sheetName val="ค่าขนส่ง"/>
      <sheetName val="Newspaper"/>
      <sheetName val="cost4-47"/>
      <sheetName val="Company Info"/>
      <sheetName val="CA Comp"/>
      <sheetName val="CST1198"/>
      <sheetName val="TAX COMP"/>
      <sheetName val="addl cost"/>
      <sheetName val="accumdeprn"/>
      <sheetName val="note_defect"/>
      <sheetName val="feature"/>
      <sheetName val="AA-1"/>
      <sheetName val="Sheet1"/>
      <sheetName val="งบทดลอง - ต.ค.2547"/>
      <sheetName val="FF_2"/>
      <sheetName val="Nit344_AWPs"/>
      <sheetName val="Deferred Charge"/>
      <sheetName val="FORMC94"/>
      <sheetName val="สำนักงาน"/>
      <sheetName val="BSI"/>
      <sheetName val="QR_4.1"/>
      <sheetName val="RATE"/>
      <sheetName val="Cost centre expenditure"/>
      <sheetName val="Norms SP"/>
      <sheetName val="Backup"/>
      <sheetName val="จันทร์"/>
      <sheetName val="details"/>
      <sheetName val="J2"/>
      <sheetName val="J1"/>
      <sheetName val="List"/>
      <sheetName val="อัตราค่าบรรทุก"/>
      <sheetName val="Order_Oct_w40"/>
      <sheetName val="Order_Oct_w41"/>
      <sheetName val="สรุป"/>
      <sheetName val="Rates"/>
      <sheetName val="Q3-46"/>
      <sheetName val="ตั๋วเงินรับ"/>
      <sheetName val="Adj&amp;Rje(Z820) "/>
      <sheetName val="Links"/>
      <sheetName val="Lead"/>
      <sheetName val="Energy(update)"/>
      <sheetName val="CBO0497"/>
      <sheetName val="AFA"/>
      <sheetName val="M-2"/>
      <sheetName val="B"/>
      <sheetName val="APCODE"/>
      <sheetName val="BGT97STAFF"/>
      <sheetName val="Invoice"/>
      <sheetName val="FF_2 _1_"/>
      <sheetName val="FSA"/>
      <sheetName val="maruti-qty"/>
      <sheetName val="Purchase Order"/>
      <sheetName val="Customize Your Purchase Order"/>
      <sheetName val="ADJ - RATE"/>
      <sheetName val="U-2.1"/>
      <sheetName val="F-1"/>
      <sheetName val="F-2"/>
      <sheetName val="F-3"/>
      <sheetName val="F-4"/>
      <sheetName val="F-5"/>
      <sheetName val="F-11"/>
      <sheetName val="F-11a"/>
      <sheetName val="F-22"/>
      <sheetName val="B-40"/>
      <sheetName val="B-50"/>
      <sheetName val="U "/>
      <sheetName val="U-10"/>
      <sheetName val="U-30"/>
      <sheetName val="BB-30"/>
      <sheetName val="CC-30"/>
      <sheetName val="FF-1"/>
      <sheetName val="FF-2"/>
      <sheetName val="FF-3"/>
      <sheetName val="FF-4"/>
      <sheetName val="FF-4a"/>
      <sheetName val="FF-5"/>
      <sheetName val="FF-6"/>
      <sheetName val="FF-7"/>
      <sheetName val="FF-8"/>
      <sheetName val="10"/>
      <sheetName val="11"/>
      <sheetName val="20"/>
      <sheetName val="21"/>
      <sheetName val="30"/>
      <sheetName val="40"/>
      <sheetName val="50"/>
      <sheetName val="DD-10"/>
      <sheetName val="DPLA"/>
      <sheetName val="JAN"/>
      <sheetName val="CA"/>
      <sheetName val="TMS2000"/>
      <sheetName val="อัตรามรณะ"/>
      <sheetName val="CODE"/>
      <sheetName val="PS-1995"/>
      <sheetName val="F L"/>
      <sheetName val="อาคาร"/>
      <sheetName val="เครื่องตกแต่ง"/>
      <sheetName val="เครื่องมือ"/>
      <sheetName val="Cover"/>
      <sheetName val="Comparison"/>
      <sheetName val="DEP12"/>
      <sheetName val="part-import"/>
      <sheetName val="part-local"/>
      <sheetName val="C-1"/>
      <sheetName val="IFS"/>
      <sheetName val="UF"/>
      <sheetName val="#Lookup"/>
      <sheetName val="New Item"/>
      <sheetName val="currency"/>
      <sheetName val="B131 "/>
      <sheetName val="Sparepart_Package_Jan'08"/>
      <sheetName val="11-20"/>
      <sheetName val="DATA EXPEN.BG"/>
      <sheetName val="U"/>
      <sheetName val="Standing Data"/>
      <sheetName val="Asset &amp; Liability"/>
      <sheetName val="Net asset value"/>
      <sheetName val="Setup"/>
      <sheetName val="Menu"/>
      <sheetName val="dBase"/>
      <sheetName val="K-5"/>
      <sheetName val="Customize Your Loan Manager"/>
      <sheetName val="IBA &lt;O3&gt;"/>
      <sheetName val="Loan Amortization Table"/>
      <sheetName val="เงินกู้ธนชาติ"/>
      <sheetName val="เงินกู้ MGC"/>
      <sheetName val="_Lookup"/>
      <sheetName val="(O3) CA Sheet"/>
      <sheetName val="FF_6"/>
      <sheetName val="gl"/>
      <sheetName val="Sale 0501"/>
      <sheetName val="Co info"/>
      <sheetName val="mcot_upc"/>
      <sheetName val="BAL42"/>
      <sheetName val="TB Worksheet"/>
      <sheetName val="FF_4"/>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ow r="1">
          <cell r="A1" t="str">
            <v>NITE BEAUTY INDUSTRIES SDN. BHD.</v>
          </cell>
        </row>
      </sheetData>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3"/>
      <sheetName val="TO - SP"/>
      <sheetName val="M_Maincomp"/>
      <sheetName val="STATEMENT"/>
      <sheetName val="BPR"/>
      <sheetName val="Newspaper"/>
      <sheetName val="ตั๋วเงินรับ"/>
      <sheetName val="FF-3"/>
      <sheetName val="feature"/>
      <sheetName val="Deferred Charge"/>
      <sheetName val="cost4-47"/>
      <sheetName val="Cost centre expenditure"/>
      <sheetName val="FF_2"/>
      <sheetName val="Nit344_AWPs"/>
      <sheetName val="K-5"/>
      <sheetName val="Energy(update)"/>
      <sheetName val="boq"/>
      <sheetName val="F-3"/>
      <sheetName val="description"/>
      <sheetName val="Company Info"/>
      <sheetName val="CA Comp"/>
      <sheetName val="BAL42"/>
      <sheetName val="MFA"/>
      <sheetName val="addl cost"/>
      <sheetName val="accumdeprn"/>
      <sheetName val="New Item"/>
      <sheetName val="Sheet1"/>
      <sheetName val="FF_4"/>
      <sheetName val="BSI"/>
      <sheetName val="FORMC94"/>
      <sheetName val="ADJ - RATE"/>
      <sheetName val="CST1198"/>
      <sheetName val="CA Sheet"/>
      <sheetName val="Invoice"/>
      <sheetName val="note_defect"/>
      <sheetName val="Norms SP"/>
      <sheetName val="Backup"/>
      <sheetName val="จันทร์"/>
      <sheetName val="currency"/>
      <sheetName val="#Lookup"/>
      <sheetName val="InventTableModule_1-1"/>
      <sheetName val="IFS"/>
      <sheetName val="UF"/>
      <sheetName val="J2"/>
      <sheetName val="J1"/>
      <sheetName val="Stock Aging"/>
      <sheetName val="_Lookup"/>
      <sheetName val="สำนักงาน"/>
      <sheetName val="BS"/>
      <sheetName val="Details"/>
      <sheetName val="Links"/>
      <sheetName val="B"/>
      <sheetName val="Interim --&gt; Top"/>
      <sheetName val="Customize Your Loan Manager"/>
      <sheetName val="IBA &lt;O3&gt;"/>
      <sheetName val="Loan Amortization Table"/>
      <sheetName val="TAX COMP"/>
      <sheetName val="List"/>
      <sheetName val="part-import"/>
      <sheetName val="part-local"/>
      <sheetName val="Purchase Order"/>
      <sheetName val="Customize Your Purchase Order"/>
      <sheetName val="C-1"/>
      <sheetName val="U-2.1"/>
      <sheetName val="FF_2 _1_"/>
      <sheetName val="ค่าขนส่ง"/>
      <sheetName val="FSA"/>
      <sheetName val="maruti-qty"/>
      <sheetName val="F-1"/>
      <sheetName val="F-2"/>
      <sheetName val="F-4"/>
      <sheetName val="F-5"/>
      <sheetName val="F-11"/>
      <sheetName val="F-11a"/>
      <sheetName val="F-22"/>
      <sheetName val="B-40"/>
      <sheetName val="B-50"/>
      <sheetName val="U "/>
      <sheetName val="U-10"/>
      <sheetName val="U-30"/>
      <sheetName val="BB-30"/>
      <sheetName val="CC-30"/>
      <sheetName val="FF-1"/>
      <sheetName val="FF-2"/>
      <sheetName val="FF-4"/>
      <sheetName val="FF-4a"/>
      <sheetName val="FF-5"/>
      <sheetName val="FF-6"/>
      <sheetName val="FF-7"/>
      <sheetName val="FF-8"/>
      <sheetName val="10"/>
      <sheetName val="11"/>
      <sheetName val="20"/>
      <sheetName val="21"/>
      <sheetName val="30"/>
      <sheetName val="40"/>
      <sheetName val="50"/>
      <sheetName val="DD-10"/>
      <sheetName val="DPLA"/>
      <sheetName val="JAN"/>
      <sheetName val="CA"/>
      <sheetName val="TMS2000"/>
      <sheetName val="อัตรามรณะ"/>
      <sheetName val="CODE"/>
      <sheetName val="PS-1995"/>
      <sheetName val="F L"/>
      <sheetName val="อาคาร"/>
      <sheetName val="เครื่องตกแต่ง"/>
      <sheetName val="เครื่องมือ"/>
      <sheetName val="Cover"/>
      <sheetName val="Comparison"/>
      <sheetName val="DEP12"/>
      <sheetName val="Adj&amp;Rje(Z820) "/>
      <sheetName val="B131 "/>
      <sheetName val="Sparepart_Package_Jan'08"/>
      <sheetName val="11-20"/>
      <sheetName val="DATA EXPEN.BG"/>
      <sheetName val="U"/>
      <sheetName val="Standing Data"/>
      <sheetName val="Asset &amp; Liability"/>
      <sheetName val="Net asset value"/>
      <sheetName val="Setup"/>
      <sheetName val="SH-F"/>
      <sheetName val="_2__xls__2__xls_COV"/>
      <sheetName val="CODE,NAME"/>
      <sheetName val="FF_6"/>
      <sheetName val="BPR-Bloom"/>
      <sheetName val="AFA"/>
      <sheetName val="Sale 0502"/>
      <sheetName val="11922"/>
      <sheetName val="Co info"/>
      <sheetName val="อุปกรณ์ a2.1704.5"/>
      <sheetName val="1704.1-อุปกรณ์ a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EBS"/>
      <sheetName val="EPL"/>
      <sheetName val="EEQ_Con"/>
      <sheetName val="EEQ"/>
      <sheetName val="ECF"/>
      <sheetName val="BSR"/>
      <sheetName val="PLR"/>
      <sheetName val="EQ_Con"/>
      <sheetName val="EQ"/>
      <sheetName val="กระทบ CF"/>
      <sheetName val="CFR"/>
      <sheetName val="BSconsol"/>
      <sheetName val="PLconsol"/>
      <sheetName val="AJE_consol"/>
      <sheetName val="Take Equity"/>
      <sheetName val="วิเคราะห์งบดุล"/>
      <sheetName val="วิเคราะห์งบกำไรขาดทุน"/>
      <sheetName val="Mat"/>
      <sheetName val="Index"/>
      <sheetName val="TB"/>
      <sheetName val="COAJE"/>
      <sheetName val="RJE"/>
      <sheetName val="จัดประเภทบัญชีปี 2549"/>
      <sheetName val="ปรับปรุง RE ต้นของค่าความนิยม"/>
      <sheetName val="ปรับปรุง RE ต้นของเงินลงทุน"/>
      <sheetName val="WBS"/>
      <sheetName val="WPL"/>
      <sheetName val="A"/>
      <sheetName val="A-1"/>
      <sheetName val="B"/>
      <sheetName val="C"/>
      <sheetName val="C (2)"/>
      <sheetName val="D"/>
      <sheetName val="F"/>
      <sheetName val="I"/>
      <sheetName val="I(A)"/>
      <sheetName val="L"/>
      <sheetName val="M"/>
      <sheetName val="N"/>
      <sheetName val="AA"/>
      <sheetName val="AA-1"/>
      <sheetName val="AA-2"/>
      <sheetName val="BB"/>
      <sheetName val="CC"/>
      <sheetName val="DD"/>
      <sheetName val="PC"/>
      <sheetName val="PN"/>
      <sheetName val="TR"/>
      <sheetName val="EE"/>
      <sheetName val="FF"/>
      <sheetName val="LL"/>
      <sheetName val="GG "/>
      <sheetName val="10"/>
      <sheetName val="KK"/>
      <sheetName val="20"/>
      <sheetName val="30"/>
      <sheetName val="30-1"/>
      <sheetName val="40"/>
      <sheetName val="50"/>
      <sheetName val="60"/>
      <sheetName val="คำนวณภาษี"/>
      <sheetName val="Order_Nov_w45"/>
      <sheetName val="RATE"/>
      <sheetName val="Machine2,3'04"/>
      <sheetName val="10-2"/>
      <sheetName val="Fagor04-A3112e"/>
      <sheetName val="G"/>
      <sheetName val="TB 30-04-2006"/>
      <sheetName val="FF_3"/>
      <sheetName val="note_defect"/>
      <sheetName val="BGT97STAFF"/>
      <sheetName val="_Lookup"/>
      <sheetName val="BPR"/>
      <sheetName val="CA Sheet"/>
      <sheetName val="สำนักงาน"/>
      <sheetName val="FF-3"/>
      <sheetName val="FF_4"/>
      <sheetName val="BAL42"/>
      <sheetName val="Detail รายบุคคลปี 58"/>
      <sheetName val="Cost centre expenditure"/>
      <sheetName val="CUS_DATA"/>
      <sheetName val="Stock Aging"/>
      <sheetName val="FF_2"/>
      <sheetName val="#Lookup"/>
      <sheetName val="InventTableModule_1-1"/>
      <sheetName val="Norms SP"/>
      <sheetName val="จันทร์"/>
      <sheetName val="Links"/>
      <sheetName val="FORMC94"/>
      <sheetName val="11922"/>
      <sheetName val="Adj&amp;Rje(Z820) "/>
      <sheetName val="GL CB"/>
      <sheetName val="GL M"/>
      <sheetName val="AFA"/>
      <sheetName val="CST1198"/>
      <sheetName val="addl cost"/>
      <sheetName val="accumdeprn"/>
      <sheetName val="K-5"/>
      <sheetName val="SAP"/>
      <sheetName val="ADJ - RATE"/>
      <sheetName val="data"/>
      <sheetName val="gl"/>
      <sheetName val="F-3"/>
      <sheetName val="Invoice"/>
      <sheetName val="Q3-4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I"/>
      <sheetName val="TOP II"/>
      <sheetName val="KK"/>
      <sheetName val="X2.2"/>
      <sheetName val="X1"/>
      <sheetName val="ลูกฝากปรับหมวด II"/>
      <sheetName val="งานตาม-1"/>
      <sheetName val="TOD4"/>
      <sheetName val="II-1ชนยอด"/>
      <sheetName val="II-1.1ผลต่าง EMY -2"/>
      <sheetName val="II-2วิเคราะห์"/>
      <sheetName val="II-3PD"/>
      <sheetName val="II.4 อิสระ"/>
      <sheetName val="PD -Q3'58"/>
      <sheetName val="II-5 AP-EMP"/>
      <sheetName val="II-5.1"/>
      <sheetName val="II-5.1.1"/>
      <sheetName val="II-5.1.1.1 -ชึ้นเงินเดือน "/>
      <sheetName val="II-5.1.1.2 TEST รายตัวของ PMP"/>
      <sheetName val="II-5.1.1.3Detail พนักงานลาออก"/>
      <sheetName val=" II-5.2 สรุป EMP "/>
      <sheetName val="II-6 กระทบยอด-EMY"/>
      <sheetName val="II-6.1Vouch จ่าย -EMY"/>
      <sheetName val="EMP3-ปรับปรุงพี่ชา"/>
      <sheetName val="ข้อมูลที่ขอนักคณิตฯ"/>
      <sheetName val="Detail รายบุคคลปี 58"/>
      <sheetName val="สำรอง"/>
      <sheetName val="II-4"/>
      <sheetName val="กระทบยอด 54-58"/>
      <sheetName val="II-3.2"/>
      <sheetName val="gd"/>
      <sheetName val="Sheet1"/>
      <sheetName val="II-5คำนวณหนี้สิน"/>
      <sheetName val="II.6 ภาระผูกพัน"/>
      <sheetName val="เมย์"/>
      <sheetName val="Detail สรุปพนักงานลาออก"/>
      <sheetName val="AA-1"/>
      <sheetName val="FF_3"/>
      <sheetName val="#Lookup"/>
      <sheetName val="InventTableModule_1-1"/>
      <sheetName val="B"/>
      <sheetName val="FSA"/>
      <sheetName val="feature"/>
      <sheetName val="อัตราค่าบรรทุก"/>
      <sheetName val="ADJ - RATE"/>
      <sheetName val="M_Maincomp"/>
      <sheetName val="Standing data"/>
      <sheetName val="BGT97STAFF"/>
      <sheetName val="currency"/>
      <sheetName val="TB_55(6M)"/>
      <sheetName val="CA Sheet"/>
      <sheetName val="RATE"/>
      <sheetName val="10-1 Media"/>
      <sheetName val="10-c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InventTable_1-1"/>
      <sheetName val="InventTableModule_1-1"/>
      <sheetName val="InventItemLocation_1-1"/>
      <sheetName val="_Lookup"/>
      <sheetName val="InventTableModule_1_1"/>
      <sheetName val="Newspaper"/>
      <sheetName val="Energy(update)"/>
      <sheetName val="M_Maincomp"/>
      <sheetName val="FF_2"/>
      <sheetName val="GL CB"/>
      <sheetName val="GL M"/>
      <sheetName val="FF_3"/>
      <sheetName val="FF_4"/>
      <sheetName val="CA Sheet"/>
      <sheetName val="Gain Loss Calculation"/>
      <sheetName val="Detail รายบุคคลปี 58"/>
      <sheetName val="AA-1"/>
      <sheetName val="BPR"/>
      <sheetName val="Non-Statistical Sampling Master"/>
      <sheetName val="Two Step Revenue Testing Master"/>
      <sheetName val="Global Data"/>
      <sheetName val="Sale 0407"/>
      <sheetName val="Sale0403"/>
      <sheetName val="CST1198"/>
      <sheetName val="10-1 Media"/>
      <sheetName val="10-cut"/>
      <sheetName val="ADJ - RATE"/>
      <sheetName val="Invoice"/>
      <sheetName val="FORMC94"/>
      <sheetName val="วงเครดิต 3"/>
      <sheetName val="Norms SP"/>
      <sheetName val="จันทร์"/>
    </sheetNames>
    <sheetDataSet>
      <sheetData sheetId="0" refreshError="1"/>
      <sheetData sheetId="1">
        <row r="2">
          <cell r="A2" t="str">
            <v>000::Item</v>
          </cell>
        </row>
      </sheetData>
      <sheetData sheetId="2" refreshError="1"/>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InventLocation_1-1"/>
      <sheetName val="_Lookup"/>
      <sheetName val="InventTableModule_1-1"/>
      <sheetName val="M_Maincomp"/>
      <sheetName val="group"/>
      <sheetName val="BGT97STAFF"/>
      <sheetName val="CA Sheet"/>
      <sheetName val="Gain Loss Calculation"/>
      <sheetName val="part-import"/>
      <sheetName val="part-local"/>
      <sheetName val="FF_2"/>
      <sheetName val="Energy(update)"/>
      <sheetName val="Newspaper"/>
      <sheetName val="Sheet1"/>
      <sheetName val="ตั๋วเงินรับ"/>
      <sheetName val="HH"/>
      <sheetName val="CST1198"/>
      <sheetName val="Sale 0411"/>
      <sheetName val="Sale0406"/>
      <sheetName val="FF_3"/>
      <sheetName val="AA-1"/>
      <sheetName val="Detail รายบุคคลปี 58"/>
      <sheetName val="FORMC94"/>
      <sheetName val="10-1 Media"/>
      <sheetName val="10-cut"/>
    </sheetNames>
    <sheetDataSet>
      <sheetData sheetId="0" refreshError="1"/>
      <sheetData sheetId="1">
        <row r="2">
          <cell r="B2" t="str">
            <v>000::Default</v>
          </cell>
        </row>
      </sheetData>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Package_xxx'0x_Check"/>
      <sheetName val="Package_Jan'08"/>
      <sheetName val="Pallet_Jan'08"/>
      <sheetName val="Sparepart_Package_Jan'08"/>
      <sheetName val="Package_Feb'08"/>
      <sheetName val="Pallet_Feb'08"/>
      <sheetName val="Sparepart_Package_Feb'08"/>
      <sheetName val="Package_30 Mar'08_Check"/>
      <sheetName val="Package_Mar'08"/>
      <sheetName val="Pallet_Mar'08"/>
      <sheetName val="Sparepart_Package_Mar'08"/>
      <sheetName val="Package_Apr'08"/>
      <sheetName val="Pallet_Apr'08"/>
      <sheetName val="Sparepart_Package_Apr'08"/>
      <sheetName val="Package_May'08"/>
      <sheetName val="Pallet_May'08"/>
      <sheetName val="Sparepart_Package May'08"/>
      <sheetName val="Package_30 Jun'08_Check"/>
      <sheetName val="Pallet_Jun'08"/>
      <sheetName val="Sparepart_Package Jun'08"/>
      <sheetName val="Package_Jul'08"/>
      <sheetName val="Package_Jul'08_to ERP"/>
      <sheetName val="Package_Jul'08_to ERP เอาเพิ่ม"/>
      <sheetName val="Pallet_Jul'08"/>
      <sheetName val="Pallet_Jul'08_to ERP"/>
      <sheetName val="Sparepart_Package Jul'08"/>
      <sheetName val="Sparepart_Package Jul'08_to ERP"/>
      <sheetName val="Package_Aug'08"/>
      <sheetName val="Pallet_Aug'08"/>
      <sheetName val="Sparepart_Package Aug'08"/>
      <sheetName val="Package_Sep'08_Check"/>
      <sheetName val="Pallet_Sep'08"/>
      <sheetName val="Sparepart_Package Sep'08"/>
      <sheetName val="Package_Oct'08"/>
      <sheetName val="Pallet_Oct'08"/>
      <sheetName val="Sparepart_Package Oct'08"/>
      <sheetName val="Package+Pallet+SP_Sort Dimen"/>
      <sheetName val="Package_Nov'08"/>
      <sheetName val="Pallet_Nov'08"/>
      <sheetName val="Sparepart_Package Nov'08"/>
      <sheetName val="Package Dec'08"/>
      <sheetName val="Pallet Dec'08"/>
      <sheetName val="Sparepart Package Dec'08"/>
      <sheetName val="Package+Pal+SP_OffAcc"/>
      <sheetName val="#Lookup"/>
      <sheetName val="IFS"/>
      <sheetName val="UF"/>
      <sheetName val="InventTableModule_1-1"/>
      <sheetName val="Energy(update)"/>
      <sheetName val="วงเครดิต 3"/>
      <sheetName val="Val_Ind"/>
      <sheetName val="CA Sheet"/>
      <sheetName val="CODE,NAME"/>
      <sheetName val="M_Maincomp"/>
      <sheetName val="FF_2"/>
      <sheetName val="10KR"/>
      <sheetName val="10KW"/>
      <sheetName val="10KY"/>
      <sheetName val="14KR"/>
      <sheetName val="14KW"/>
      <sheetName val="14KY"/>
      <sheetName val="18KW"/>
      <sheetName val="18KY"/>
      <sheetName val="24K"/>
      <sheetName val="8KW"/>
      <sheetName val="8KY"/>
      <sheetName val="9KW"/>
      <sheetName val="9KY"/>
      <sheetName val="List"/>
      <sheetName val="FF_3"/>
      <sheetName val="gl"/>
      <sheetName val="Sale 0502"/>
      <sheetName val="Sale 0408"/>
      <sheetName val="Invoice"/>
      <sheetName val="_Lookup"/>
      <sheetName val="Detail รายบุคคลปี 58"/>
      <sheetName val="Deferred Charge"/>
      <sheetName val="FORMC9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จดทะเบียน"/>
      <sheetName val="Sheet1"/>
      <sheetName val="แยกเล่ม"/>
      <sheetName val="currency"/>
      <sheetName val="Newspaper"/>
      <sheetName val="RATE"/>
      <sheetName val="#Lookup"/>
      <sheetName val="InventTableModule_1-1"/>
      <sheetName val="ตั๋วเงินรับ"/>
      <sheetName val="note_defect"/>
      <sheetName val="Deferred Charge"/>
      <sheetName val="_Lookup"/>
      <sheetName val="BAL42"/>
      <sheetName val="BPR"/>
      <sheetName val="B"/>
      <sheetName val="CA Sheet"/>
      <sheetName val="Financial Summary"/>
      <sheetName val="FF_3"/>
      <sheetName val="Gain Loss Calculation"/>
      <sheetName val="CST1198"/>
      <sheetName val="CODE,NAME"/>
      <sheetName val="ADJ - RATE"/>
      <sheetName val="AA-1"/>
      <sheetName val="Details"/>
      <sheetName val="gl"/>
      <sheetName val="New Item"/>
      <sheetName val="description"/>
      <sheetName val="Weights"/>
      <sheetName val="M_Maincomp"/>
      <sheetName val="FF_4"/>
      <sheetName val="FORMC94"/>
      <sheetName val="FF_2"/>
      <sheetName val="MCMD95"/>
      <sheetName val="HH"/>
      <sheetName val="Energy(update)"/>
      <sheetName val="FF_2 _1_"/>
      <sheetName val="FSA"/>
      <sheetName val="พี่ศิริชัย-MC"/>
      <sheetName val="GIVTR00P"/>
      <sheetName val="StandingData"/>
      <sheetName val="งบทดลอง - ต.ค.2547"/>
      <sheetName val="Conso"/>
      <sheetName val="Write off"/>
      <sheetName val="Standing Data"/>
      <sheetName val="AFA"/>
      <sheetName val="11922"/>
      <sheetName val="IFS"/>
      <sheetName val="UF"/>
      <sheetName val="Sale 0411"/>
      <sheetName val="U"/>
      <sheetName val="TBA"/>
      <sheetName val="LE1(act3mth)"/>
      <sheetName val="addl cost"/>
    </sheetNames>
    <sheetDataSet>
      <sheetData sheetId="0" refreshError="1"/>
      <sheetData sheetId="1" refreshError="1"/>
      <sheetData sheetId="2" refreshError="1"/>
      <sheetData sheetId="3" refreshError="1">
        <row r="3">
          <cell r="C3">
            <v>33.333300000000001</v>
          </cell>
        </row>
        <row r="4">
          <cell r="C4">
            <v>55.555500000000002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frim Bank"/>
      <sheetName val="Confrim Bank-1"/>
      <sheetName val="ที่อยู่ Bank"/>
      <sheetName val="IFS"/>
      <sheetName val="UF"/>
      <sheetName val="New Item"/>
      <sheetName val="#Lookup"/>
      <sheetName val="FF_3"/>
      <sheetName val="note_defect"/>
      <sheetName val="Energy(update)"/>
      <sheetName val="InventTableModule_1-1"/>
      <sheetName val="BPR"/>
      <sheetName val="AA-1"/>
      <sheetName val="M_Maincomp"/>
      <sheetName val="CST1198"/>
      <sheetName val="Sheet1"/>
      <sheetName val="Confirm Bank - มูลนิธิคริสเตียน"/>
      <sheetName val="currency"/>
      <sheetName val="B"/>
      <sheetName val="MCMD95"/>
      <sheetName val="Invoice"/>
      <sheetName val="FORMC94"/>
      <sheetName val="gl"/>
      <sheetName val="ตั๋วเงินรับ"/>
      <sheetName val="description"/>
      <sheetName val="Gain Loss Calculation"/>
      <sheetName val="FF_2 _1_"/>
      <sheetName val="FSA"/>
      <sheetName val="FF_2"/>
      <sheetName val="RATE"/>
      <sheetName val="CA Sheet"/>
      <sheetName val="J2"/>
      <sheetName val="J1"/>
      <sheetName val="Deferred Charge"/>
    </sheetNames>
    <sheetDataSet>
      <sheetData sheetId="0"/>
      <sheetData sheetId="1"/>
      <sheetData sheetId="2"/>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SS"/>
      <sheetName val="CODE"/>
      <sheetName val="RATE"/>
      <sheetName val="note_defect"/>
      <sheetName val="Machine2,3'04"/>
      <sheetName val="ผ้าสำเร็จ"/>
      <sheetName val="test"/>
      <sheetName val="#Lookup"/>
      <sheetName val="GL M"/>
      <sheetName val="GL CB"/>
      <sheetName val="อัตราค่าบรรทุก"/>
      <sheetName val="BplusData"/>
      <sheetName val="AM_COST"/>
      <sheetName val="RSS9801"/>
      <sheetName val="Pcskg_LOF"/>
      <sheetName val="Defect(LOF)"/>
      <sheetName val="Protein_LOF"/>
      <sheetName val="GRAPH"/>
      <sheetName val="PD_LOF"/>
      <sheetName val="Spoilage_LOF"/>
      <sheetName val="FF_2"/>
      <sheetName val="currency"/>
      <sheetName val="ตั๋วเงินรับ"/>
      <sheetName val="FF_3"/>
      <sheetName val="_Lookup"/>
      <sheetName val="CODE,NAME"/>
      <sheetName val="10-1 Media"/>
      <sheetName val="10-cut"/>
      <sheetName val="BPR"/>
      <sheetName val="สำนักงาน"/>
      <sheetName val="Invoice"/>
      <sheetName val="AA-1"/>
      <sheetName val="M_Maincomp"/>
      <sheetName val="CST1198"/>
      <sheetName val="FORMC94"/>
      <sheetName val="New Item"/>
      <sheetName val="FF_2 _1_"/>
      <sheetName val="FSA"/>
      <sheetName val="B"/>
      <sheetName val="Newspaper"/>
      <sheetName val="Detail รายบุคคลปี 58"/>
      <sheetName val="tax-ss"/>
      <sheetName val="Sheet1"/>
      <sheetName val="group"/>
      <sheetName val="GL_M"/>
      <sheetName val="GL_CB"/>
      <sheetName val="GL_M1"/>
      <sheetName val="GL_CB1"/>
      <sheetName val="GL_M2"/>
      <sheetName val="GL_CB2"/>
      <sheetName val="Energy(update)"/>
      <sheetName val="Financial Summary"/>
      <sheetName val="F-3"/>
      <sheetName val="Register Cal Mar_04_July_05 "/>
      <sheetName val="Conso"/>
      <sheetName val="Write off"/>
      <sheetName val="InventTableModule_1-1"/>
      <sheetName val="IFS"/>
      <sheetName val="UF"/>
      <sheetName val="MCMD95"/>
      <sheetName val="feature"/>
      <sheetName val="Deferred Charge"/>
      <sheetName val="gl"/>
      <sheetName val="gold แลกทอง"/>
      <sheetName val="61 HR"/>
      <sheetName val="65 FINANCE"/>
      <sheetName val="part-import"/>
      <sheetName val="part-local"/>
      <sheetName val="cal (2)"/>
      <sheetName val="ภาคการขายโฆษณาNBT_All"/>
      <sheetName val="ภาคการขายวิศวกรรม_Weekly"/>
      <sheetName val="ภาคการขายโฆษณาNBT_Weekly"/>
      <sheetName val="BGT97STAFF"/>
      <sheetName val="Company Info"/>
      <sheetName val="CA Comp"/>
      <sheetName val="Adj&amp;Rje(Z820) "/>
      <sheetName val="เงินกู้ธนชาติ"/>
      <sheetName val="เงินกู้ MGC"/>
      <sheetName val="Customize Your Loan Manager"/>
      <sheetName val="IBA &lt;O3&gt;"/>
      <sheetName val="Loan Amortization Table"/>
      <sheetName val="AFA"/>
      <sheetName val="addl cost"/>
      <sheetName val="accumdeprn"/>
      <sheetName val="test 2"/>
      <sheetName val="CA Sheet"/>
      <sheetName val="criteria"/>
      <sheetName val="Sale 0502"/>
      <sheetName val="ADJ - RATE"/>
      <sheetName val="PAYROLL"/>
      <sheetName val="1120"/>
      <sheetName val="Details"/>
      <sheetName val="U"/>
      <sheetName val="Standing Data"/>
      <sheetName val="Linkage Quote"/>
      <sheetName val="Gain Loss Calculation"/>
      <sheetName val="U4-Recruitment"/>
      <sheetName val="FF-2"/>
      <sheetName val="11922"/>
      <sheetName val="boq"/>
      <sheetName val="BAL42"/>
      <sheetName val="FF-1"/>
      <sheetName val="cost4-47"/>
      <sheetName val="TB Worksheet"/>
      <sheetName val="Sale 0401"/>
    </sheetNames>
    <sheetDataSet>
      <sheetData sheetId="0" refreshError="1"/>
      <sheetData sheetId="1" refreshError="1"/>
      <sheetData sheetId="2" refreshError="1">
        <row r="1">
          <cell r="A1" t="str">
            <v>DATE</v>
          </cell>
          <cell r="B1" t="str">
            <v>USS</v>
          </cell>
          <cell r="C1" t="str">
            <v>UST</v>
          </cell>
        </row>
        <row r="2">
          <cell r="A2">
            <v>36951</v>
          </cell>
          <cell r="B2">
            <v>42.896099999999997</v>
          </cell>
          <cell r="C2">
            <v>42.9923</v>
          </cell>
        </row>
        <row r="3">
          <cell r="A3">
            <v>36952</v>
          </cell>
          <cell r="B3">
            <v>43.094299999999997</v>
          </cell>
          <cell r="C3">
            <v>43.189900000000002</v>
          </cell>
        </row>
        <row r="4">
          <cell r="A4">
            <v>36953</v>
          </cell>
          <cell r="B4">
            <v>43.094299999999997</v>
          </cell>
          <cell r="C4">
            <v>43.189900000000002</v>
          </cell>
        </row>
        <row r="5">
          <cell r="A5">
            <v>36954</v>
          </cell>
          <cell r="B5">
            <v>43.094299999999997</v>
          </cell>
          <cell r="C5">
            <v>43.189900000000002</v>
          </cell>
        </row>
        <row r="6">
          <cell r="A6">
            <v>36955</v>
          </cell>
          <cell r="B6">
            <v>43.326900000000002</v>
          </cell>
          <cell r="C6">
            <v>43.424799999999998</v>
          </cell>
        </row>
        <row r="7">
          <cell r="A7">
            <v>36956</v>
          </cell>
          <cell r="B7">
            <v>43.204599999999999</v>
          </cell>
          <cell r="C7">
            <v>43.302100000000003</v>
          </cell>
        </row>
        <row r="8">
          <cell r="A8">
            <v>36957</v>
          </cell>
          <cell r="B8">
            <v>43.24</v>
          </cell>
          <cell r="C8">
            <v>43.337800000000001</v>
          </cell>
        </row>
        <row r="9">
          <cell r="A9">
            <v>36958</v>
          </cell>
          <cell r="B9">
            <v>43.434199999999997</v>
          </cell>
          <cell r="C9">
            <v>43.531999999999996</v>
          </cell>
        </row>
        <row r="10">
          <cell r="A10">
            <v>36959</v>
          </cell>
          <cell r="B10">
            <v>43.288699999999999</v>
          </cell>
          <cell r="C10">
            <v>43.386000000000003</v>
          </cell>
        </row>
        <row r="11">
          <cell r="A11">
            <v>36960</v>
          </cell>
          <cell r="B11">
            <v>43.288699999999999</v>
          </cell>
          <cell r="C11">
            <v>43.386000000000003</v>
          </cell>
        </row>
        <row r="12">
          <cell r="A12">
            <v>36961</v>
          </cell>
          <cell r="B12">
            <v>43.288699999999999</v>
          </cell>
          <cell r="C12">
            <v>43.386000000000003</v>
          </cell>
        </row>
        <row r="13">
          <cell r="A13">
            <v>36962</v>
          </cell>
          <cell r="B13">
            <v>43.477800000000002</v>
          </cell>
          <cell r="C13">
            <v>43.576000000000001</v>
          </cell>
        </row>
        <row r="14">
          <cell r="A14">
            <v>36963</v>
          </cell>
          <cell r="B14">
            <v>43.519500000000001</v>
          </cell>
          <cell r="C14">
            <v>43.617600000000003</v>
          </cell>
        </row>
        <row r="15">
          <cell r="A15">
            <v>36964</v>
          </cell>
          <cell r="B15">
            <v>43.371400000000001</v>
          </cell>
          <cell r="C15">
            <v>43.468800000000002</v>
          </cell>
        </row>
        <row r="16">
          <cell r="A16">
            <v>36965</v>
          </cell>
          <cell r="B16">
            <v>43.614199999999997</v>
          </cell>
          <cell r="C16">
            <v>43.709699999999998</v>
          </cell>
        </row>
        <row r="17">
          <cell r="A17">
            <v>36966</v>
          </cell>
          <cell r="B17">
            <v>43.766800000000003</v>
          </cell>
          <cell r="C17">
            <v>43.863599999999998</v>
          </cell>
        </row>
        <row r="18">
          <cell r="A18">
            <v>36967</v>
          </cell>
          <cell r="B18">
            <v>43.766800000000003</v>
          </cell>
          <cell r="C18">
            <v>43.863599999999998</v>
          </cell>
        </row>
        <row r="19">
          <cell r="A19">
            <v>36968</v>
          </cell>
          <cell r="B19">
            <v>43.766800000000003</v>
          </cell>
          <cell r="C19">
            <v>43.863599999999998</v>
          </cell>
        </row>
        <row r="20">
          <cell r="A20">
            <v>36969</v>
          </cell>
          <cell r="B20">
            <v>43.7761</v>
          </cell>
          <cell r="C20">
            <v>43.872100000000003</v>
          </cell>
        </row>
        <row r="21">
          <cell r="A21">
            <v>36970</v>
          </cell>
          <cell r="B21">
            <v>43.741599999999998</v>
          </cell>
          <cell r="C21">
            <v>43.837299999999999</v>
          </cell>
        </row>
        <row r="22">
          <cell r="A22">
            <v>36971</v>
          </cell>
          <cell r="B22">
            <v>43.881799999999998</v>
          </cell>
          <cell r="C22">
            <v>43.979199999999999</v>
          </cell>
        </row>
        <row r="23">
          <cell r="A23">
            <v>36972</v>
          </cell>
          <cell r="B23">
            <v>44.141599999999997</v>
          </cell>
          <cell r="C23">
            <v>44.2378</v>
          </cell>
        </row>
        <row r="24">
          <cell r="A24">
            <v>36973</v>
          </cell>
          <cell r="B24">
            <v>44.035699999999999</v>
          </cell>
          <cell r="C24">
            <v>44.132599999999996</v>
          </cell>
        </row>
        <row r="25">
          <cell r="A25">
            <v>36974</v>
          </cell>
          <cell r="B25">
            <v>44.035699999999999</v>
          </cell>
          <cell r="C25">
            <v>44.132599999999996</v>
          </cell>
        </row>
        <row r="26">
          <cell r="A26">
            <v>36975</v>
          </cell>
          <cell r="B26" t="str">
            <v>ANJIN B.V.</v>
          </cell>
        </row>
        <row r="27">
          <cell r="A27">
            <v>36976</v>
          </cell>
          <cell r="B27" t="str">
            <v>KAUTSCHUK</v>
          </cell>
        </row>
        <row r="28">
          <cell r="A28">
            <v>36977</v>
          </cell>
          <cell r="B28" t="str">
            <v>WEBER &amp; SCHAER</v>
          </cell>
        </row>
        <row r="29">
          <cell r="A29">
            <v>36978</v>
          </cell>
          <cell r="B29" t="str">
            <v>GUZMAN</v>
          </cell>
        </row>
        <row r="30">
          <cell r="A30">
            <v>36979</v>
          </cell>
          <cell r="B30" t="str">
            <v>BARUM</v>
          </cell>
        </row>
        <row r="31">
          <cell r="A31">
            <v>36980</v>
          </cell>
          <cell r="B31" t="str">
            <v>CENTRO INTERNATIONAL</v>
          </cell>
        </row>
        <row r="32">
          <cell r="A32">
            <v>36981</v>
          </cell>
          <cell r="B32" t="str">
            <v>CONTINENTAL AKI</v>
          </cell>
        </row>
      </sheetData>
      <sheetData sheetId="3" refreshError="1"/>
      <sheetData sheetId="4" refreshError="1"/>
      <sheetData sheetId="5" refreshError="1"/>
      <sheetData sheetId="6" refreshError="1"/>
      <sheetData sheetId="7" refreshError="1"/>
      <sheetData sheetId="8" refreshError="1"/>
      <sheetData sheetId="9" refreshError="1"/>
      <sheetData sheetId="10">
        <row r="1">
          <cell r="A1" t="str">
            <v>รหัสทรัพย์สิน</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 ERP_xxx'08_FS"/>
      <sheetName val="Form ERP check"/>
      <sheetName val="FormDec'08_Check"/>
      <sheetName val="ERP_Jan'08_FS"/>
      <sheetName val="ERP_Feb'08_FS"/>
      <sheetName val="Mar'08"/>
      <sheetName val="Apr'08"/>
      <sheetName val="May'08"/>
      <sheetName val="Jun'08"/>
      <sheetName val="Jul'08"/>
      <sheetName val="Jul'08_to ERP_Data"/>
      <sheetName val="Jul'08_to ERP_Sort Offset Acc"/>
      <sheetName val="Jul'08_to ERP_Sort Dimension"/>
      <sheetName val="Jul'08_to ERP_ที่เอาเข้าเพิ่ม"/>
      <sheetName val="WH"/>
      <sheetName val="Package"/>
      <sheetName val="New Item"/>
      <sheetName val="Item As at 25 Jun 08"/>
      <sheetName val="Aug'08_ERP"/>
      <sheetName val="Sep'08_Check"/>
      <sheetName val="Oct'08"/>
      <sheetName val="Oct'08_To ERP"/>
      <sheetName val="Oct'08_Sort OffAcc"/>
      <sheetName val="ปป."/>
      <sheetName val="Oct'08_Sort OffAcc_ปป."/>
      <sheetName val="Oct'08_ปป.เข้าเพิ่มหลังปิดFS"/>
      <sheetName val="Oct'08_Top"/>
      <sheetName val="Item_GSFG"/>
      <sheetName val="Nov'08"/>
      <sheetName val="Dec'08_Check"/>
      <sheetName val="Dec'08_Check_Adj PWO"/>
      <sheetName val="Dec'08_Sort OffAcc"/>
      <sheetName val="Dec'08_PWO_Sort OffAcc"/>
      <sheetName val="Dec'08_Top"/>
      <sheetName val="Stock_31 Dec"/>
      <sheetName val="รับ-เบิก 1 Dec-7Jan_by B."/>
      <sheetName val="รับ-เบิก 1-30_By Date"/>
      <sheetName val="รับ-เบิก 24-30_By Date"/>
      <sheetName val="Dec'08_Check_Adj PWO_Cost Audit"/>
      <sheetName val="#Lookup"/>
      <sheetName val="InventTableModule_1-1"/>
      <sheetName val="Sparepart_Package_Jan'08"/>
      <sheetName val="Energy(update)"/>
      <sheetName val="Newspaper"/>
      <sheetName val="_Looku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BL"/>
      <sheetName val="AFTTAXPAY"/>
      <sheetName val="ACCAL"/>
      <sheetName val="BGT97STAFF"/>
      <sheetName val="RATE"/>
      <sheetName val="Insurance"/>
      <sheetName val="_Bal Int Acp"/>
      <sheetName val="name"/>
      <sheetName val="Sale 0502"/>
      <sheetName val="Sale 0501"/>
      <sheetName val="cal (2)"/>
      <sheetName val="_Bal_Int_Acp"/>
      <sheetName val="#REF"/>
      <sheetName val="FF_2"/>
      <sheetName val="แจกแจง _งบดุล_"/>
      <sheetName val="SSW_loan_OD"/>
      <sheetName val="43"/>
      <sheetName val="ELEC45-01"/>
      <sheetName val="เดินเอกสาร"/>
      <sheetName val="test 2"/>
      <sheetName val="Standardcost"/>
      <sheetName val="note_defect"/>
      <sheetName val="AM_COST"/>
      <sheetName val="Data 2"/>
      <sheetName val="General assumptions"/>
      <sheetName val="CODE"/>
      <sheetName val="test_21"/>
      <sheetName val="Data_21"/>
      <sheetName val="General_assumptions1"/>
      <sheetName val="_Bal_Int_Acp2"/>
      <sheetName val="Sale_05021"/>
      <sheetName val="Sale_05011"/>
      <sheetName val="cal_(2)1"/>
      <sheetName val="แจกแจง__งบดุล_1"/>
      <sheetName val="test_2"/>
      <sheetName val="Data_2"/>
      <sheetName val="General_assumptions"/>
      <sheetName val="_Bal_Int_Acp1"/>
      <sheetName val="Sale_0502"/>
      <sheetName val="Sale_0501"/>
      <sheetName val="cal_(2)"/>
      <sheetName val="แจกแจง__งบดุล_"/>
      <sheetName val="Standing data"/>
      <sheetName val="IFS"/>
      <sheetName val="UF"/>
      <sheetName val="Energy(update)"/>
      <sheetName val="New Item"/>
      <sheetName val="Links"/>
      <sheetName val="Lead"/>
      <sheetName val="CST1198"/>
      <sheetName val="FORMC94"/>
      <sheetName val="FF_2 _1_"/>
      <sheetName val="FSA"/>
      <sheetName val="B"/>
      <sheetName val="CA Sheet"/>
      <sheetName val="MCMD95"/>
      <sheetName val="Invoice"/>
      <sheetName val="currency"/>
      <sheetName val="TO - SP"/>
      <sheetName val="M_Maincomp"/>
      <sheetName val="Gain Loss Calculation"/>
      <sheetName val="อัตราค่าบรรทุก"/>
      <sheetName val="#Lookup"/>
      <sheetName val="InventTableModule_1-1"/>
      <sheetName val="_Lookup"/>
      <sheetName val="BAL42"/>
      <sheetName val="U"/>
      <sheetName val="計画値"/>
      <sheetName val="AFA"/>
      <sheetName val="_Bal_Int_Acp3"/>
      <sheetName val="Sale_05022"/>
      <sheetName val="Sale_05012"/>
      <sheetName val="cal_(2)2"/>
      <sheetName val="แจกแจง__งบดุล_2"/>
      <sheetName val="test_22"/>
      <sheetName val="Data_22"/>
      <sheetName val="General_assumptions2"/>
      <sheetName val="_Bal_Int_Acp4"/>
      <sheetName val="Sale_05023"/>
      <sheetName val="Sale_05013"/>
      <sheetName val="cal_(2)3"/>
      <sheetName val="แจกแจง__งบดุล_3"/>
      <sheetName val="test_23"/>
      <sheetName val="Data_23"/>
      <sheetName val="General_assumptions3"/>
      <sheetName val="_Bal_Int_Acp5"/>
      <sheetName val="Sale_05024"/>
      <sheetName val="Sale_05014"/>
      <sheetName val="cal_(2)4"/>
      <sheetName val="แจกแจง__งบดุล_4"/>
      <sheetName val="test_24"/>
      <sheetName val="Data_24"/>
      <sheetName val="General_assumptions4"/>
      <sheetName val="feature"/>
      <sheetName val="BPR"/>
      <sheetName val="Newspaper"/>
      <sheetName val="M-2"/>
      <sheetName val="Adj&amp;Rje(Z820) "/>
      <sheetName val="E"/>
      <sheetName val="B- 1"/>
      <sheetName val="วงเครดิต 3"/>
      <sheetName val="BS"/>
      <sheetName val="K2"/>
      <sheetName val="FF_3"/>
      <sheetName val="dBase"/>
      <sheetName val="mcot_upc"/>
      <sheetName val="FF-4"/>
      <sheetName val="List"/>
      <sheetName val="ADJ - RATE"/>
      <sheetName val="FF_4"/>
      <sheetName val="AA-1"/>
      <sheetName val="INFO"/>
      <sheetName val="gold แลกทอง"/>
      <sheetName val="GL CB"/>
      <sheetName val="GL M"/>
      <sheetName val="3 P&amp;L "/>
      <sheetName val="Expense Summary"/>
      <sheetName val="SAME"/>
      <sheetName val="group"/>
      <sheetName val="tax-ss"/>
      <sheetName val="addl cost"/>
      <sheetName val="APCODE"/>
      <sheetName val="accumdeprn"/>
      <sheetName val="Sale0309"/>
      <sheetName val="Sale 0407"/>
      <sheetName val="9110"/>
      <sheetName val="LTX"/>
      <sheetName val="Val_Ind"/>
      <sheetName val="ภาคการขายวิศวกรรม_Weekly"/>
      <sheetName val="ภาคการขายโฆษณาNBT_Weekly"/>
      <sheetName val="description"/>
      <sheetName val="Company Info"/>
      <sheetName val="CA Comp"/>
      <sheetName val="J2"/>
      <sheetName val="J1"/>
      <sheetName val="Sheet1"/>
      <sheetName val="Conso"/>
      <sheetName val="Write off"/>
      <sheetName val="Detail รายบุคคลปี 58"/>
      <sheetName val="ตั๋วเงินรับ"/>
      <sheetName val="Sale 0408"/>
      <sheetName val="part-import"/>
      <sheetName val="U4-Recruitment"/>
      <sheetName val="part-local"/>
      <sheetName val="K-5"/>
      <sheetName val="CODE,NAME"/>
      <sheetName val="Deferred Charge"/>
      <sheetName val="Sale0307"/>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light"/>
      <sheetName val="RelatedParty"/>
      <sheetName val="CashFlow"/>
      <sheetName val="Financial Statement"/>
      <sheetName val="pFinancial Statement"/>
      <sheetName val="Temp"/>
      <sheetName val="EQTradingTransactionReport"/>
      <sheetName val="DSFITradingTransactionReport"/>
      <sheetName val="AverageNAV"/>
      <sheetName val="AverageUnit"/>
      <sheetName val="StandingData"/>
      <sheetName val="STATEMENT"/>
      <sheetName val=""/>
      <sheetName val="200-110"/>
      <sheetName val="Adj&amp;Rje(Z820) "/>
      <sheetName val="D300"/>
      <sheetName val="Expense Summary"/>
      <sheetName val="CODE"/>
      <sheetName val="ข้อมูลการเงินที่สำคัญ ING TGEM-"/>
      <sheetName val="Standing Data"/>
      <sheetName val="Net asset value"/>
      <sheetName val="gl"/>
      <sheetName val="mcot_upc"/>
      <sheetName val="IFS"/>
      <sheetName val="UF"/>
      <sheetName val="FORMC94"/>
      <sheetName val="#Lookup"/>
      <sheetName val="FF_2"/>
      <sheetName val="M_Maincomp"/>
      <sheetName val="Sheet1"/>
      <sheetName val="M-2"/>
      <sheetName val="11922"/>
      <sheetName val="Stock Aging"/>
      <sheetName val="AFA"/>
      <sheetName val="InventTableModule_1-1"/>
      <sheetName val="TBA"/>
      <sheetName val="K2"/>
      <sheetName val="New Item"/>
      <sheetName val="สำนักงาน"/>
      <sheetName val="Linkage Quote"/>
      <sheetName val="feature"/>
      <sheetName val="ตั๋วเงินรับ"/>
      <sheetName val="CA Sheet"/>
      <sheetName val="FF_3"/>
      <sheetName val="CBO0497"/>
      <sheetName val="part-import"/>
      <sheetName val="part-local"/>
      <sheetName val="3월가격"/>
      <sheetName val="BGT97STAFF"/>
      <sheetName val="Financial Highlights"/>
      <sheetName val="currency"/>
    </sheetNames>
    <sheetDataSet>
      <sheetData sheetId="0"/>
      <sheetData sheetId="1"/>
      <sheetData sheetId="2"/>
      <sheetData sheetId="3"/>
      <sheetData sheetId="4"/>
      <sheetData sheetId="5"/>
      <sheetData sheetId="6"/>
      <sheetData sheetId="7"/>
      <sheetData sheetId="8"/>
      <sheetData sheetId="9"/>
      <sheetData sheetId="10">
        <row r="1">
          <cell r="B1" t="str">
            <v>F:\FUNDS\10-Auditor &amp; Audited Financial Statement\03-Fin-Hilight</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form"/>
      <sheetName val="CompForm"/>
      <sheetName val="MultiPort"/>
      <sheetName val="PaidUpCapital"/>
      <sheetName val="LastPortTemp"/>
      <sheetName val="Standing data"/>
      <sheetName val="IndexPortfolio"/>
      <sheetName val="IndexPortfolioSector"/>
      <sheetName val="IndexPortfolio1"/>
      <sheetName val="CompanyLimitIndex"/>
      <sheetName val="PortSTD"/>
      <sheetName val="PortSTDSend"/>
      <sheetName val="PortSTDSave"/>
      <sheetName val="MutualFund"/>
      <sheetName val="MutualFund3"/>
      <sheetName val="LimitIndex"/>
      <sheetName val="LimitM1"/>
      <sheetName val="LimitM2"/>
      <sheetName val="LimitM3"/>
      <sheetName val="LimitM4"/>
      <sheetName val="LimitGS"/>
      <sheetName val="LimitM5"/>
      <sheetName val="LimitA"/>
      <sheetName val="LimitF1"/>
      <sheetName val="LimitF2"/>
      <sheetName val="LimitS1"/>
      <sheetName val="Sport1"/>
      <sheetName val="LimitB2"/>
      <sheetName val="LimitPD1"/>
      <sheetName val="LimitPD2"/>
      <sheetName val="NAVRCN"/>
      <sheetName val="LimitPV1"/>
      <sheetName val="MailList"/>
      <sheetName val="Dialogmail"/>
      <sheetName val="DialogPW"/>
      <sheetName val="PortSTD1"/>
      <sheetName val="BAL42"/>
      <sheetName val="BGT97STAFF"/>
      <sheetName val="CBO0497"/>
      <sheetName val="mcot_upc"/>
      <sheetName val="FORMC94"/>
      <sheetName val="currency"/>
      <sheetName val="Conso"/>
      <sheetName val="Write off"/>
      <sheetName val="ตั๋วเงินรับ"/>
      <sheetName val="M_Maincomp"/>
      <sheetName val="Adj&amp;Rje(Z820) "/>
      <sheetName val="#Lookup"/>
      <sheetName val="BPR"/>
      <sheetName val="10-1 Media"/>
      <sheetName val="10-cut"/>
      <sheetName val="M-2"/>
      <sheetName val="MCMD95"/>
      <sheetName val="0100"/>
      <sheetName val="CA Sheet"/>
      <sheetName val="Stock Aging"/>
      <sheetName val="FF_3"/>
      <sheetName val="group"/>
      <sheetName val="11922"/>
      <sheetName val="New Item"/>
      <sheetName val="AFA"/>
      <sheetName val="Home"/>
      <sheetName val="List"/>
      <sheetName val="CODE,NAME"/>
      <sheetName val="FSA"/>
      <sheetName val="E"/>
      <sheetName val="B- 1"/>
      <sheetName val="HH"/>
      <sheetName val="FF_2"/>
      <sheetName val="INFO"/>
      <sheetName val="110"/>
      <sheetName val="cost4-47"/>
      <sheetName val="GL CB"/>
      <sheetName val="GL M"/>
      <sheetName val="cashflowcomp"/>
      <sheetName val="U4-Recruitment"/>
      <sheetName val="R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3"/>
      <sheetName val="F-1"/>
      <sheetName val="F-2"/>
      <sheetName val="F-3"/>
      <sheetName val="F-4"/>
      <sheetName val="F-5"/>
      <sheetName val="F-11"/>
      <sheetName val="F-11a"/>
      <sheetName val="F-22"/>
      <sheetName val="B-40"/>
      <sheetName val="B-50"/>
      <sheetName val="U "/>
      <sheetName val="U-10"/>
      <sheetName val="U-30"/>
      <sheetName val="BB-30"/>
      <sheetName val="CC-30"/>
      <sheetName val="FF-1"/>
      <sheetName val="FF-2"/>
      <sheetName val="FF-3"/>
      <sheetName val="FF-4"/>
      <sheetName val="FF-4a"/>
      <sheetName val="FF-5"/>
      <sheetName val="FF-6"/>
      <sheetName val="FF-7"/>
      <sheetName val="FF-8"/>
      <sheetName val="10"/>
      <sheetName val="11"/>
      <sheetName val="20"/>
      <sheetName val="21"/>
      <sheetName val="30"/>
      <sheetName val="40"/>
      <sheetName val="50"/>
      <sheetName val="DD-10"/>
      <sheetName val="FF_2"/>
      <sheetName val="Newspaper"/>
      <sheetName val="IFS"/>
      <sheetName val="UF"/>
      <sheetName val="Adj&amp;Rje(Z820) "/>
      <sheetName val="Energy(update)"/>
      <sheetName val="#Lookup"/>
      <sheetName val="F L"/>
      <sheetName val="New Item"/>
      <sheetName val="part-import"/>
      <sheetName val="part-local"/>
      <sheetName val="currency"/>
      <sheetName val="Nit344_AWPs"/>
      <sheetName val="B131 "/>
      <sheetName val="วงเครดิต 3"/>
      <sheetName val="FF_2 _1_"/>
      <sheetName val="FSA"/>
      <sheetName val="B"/>
      <sheetName val="HH"/>
      <sheetName val="GL CB"/>
      <sheetName val="GL M"/>
      <sheetName val="FORMC94"/>
      <sheetName val="feature"/>
      <sheetName val="BGT97STAFF"/>
      <sheetName val="Val_Ind"/>
      <sheetName val="ตั๋วเงินรับ"/>
      <sheetName val="FF_4"/>
      <sheetName val="Conso"/>
      <sheetName val="Write off"/>
      <sheetName val="Deferred Charge"/>
      <sheetName val="E"/>
      <sheetName val="B- 1"/>
      <sheetName val="Standing data"/>
      <sheetName val="11922"/>
      <sheetName val="U"/>
      <sheetName val="BPR"/>
      <sheetName val="K2"/>
      <sheetName val="Expense Summary"/>
      <sheetName val="cashflowcomp"/>
      <sheetName val="ต้นทุนเดือน10"/>
      <sheetName val="ต้นทุนเดือน 11"/>
      <sheetName val="ต้นทุน12"/>
      <sheetName val="group"/>
      <sheetName val="61 HR"/>
      <sheetName val="65 FINANCE"/>
      <sheetName val="CA Sheet"/>
      <sheetName val="AFA"/>
      <sheetName val="CBO0497"/>
      <sheetName val="addl cost"/>
      <sheetName val="accumdeprn"/>
      <sheetName val="Sale0311"/>
      <sheetName val="Stock Aging"/>
      <sheetName val="M_Maincomp"/>
      <sheetName val="Home"/>
      <sheetName val="MCMD95"/>
      <sheetName val="RATE"/>
      <sheetName val="M-2"/>
      <sheetName val="tax-ss"/>
      <sheetName val="Customize Your Loan Manager"/>
      <sheetName val="IBA &lt;O3&gt;"/>
      <sheetName val="Loan Amortization Table"/>
      <sheetName val="List"/>
      <sheetName val="Sparepart_Package_Jan'08"/>
      <sheetName val="11-20"/>
      <sheetName val="DATA EXPEN.BG"/>
      <sheetName val="110"/>
      <sheetName val="GIVTR00P"/>
      <sheetName val="เงินกู้ธนชาติ"/>
      <sheetName val="เงินกู้ MGC"/>
      <sheetName val="Gain Loss Calculation"/>
      <sheetName val="InventTableModule_1-1"/>
      <sheetName val="Financial Summary"/>
      <sheetName val="_Lookup"/>
      <sheetName val="อัตราค่าบรรทุก"/>
      <sheetName val="10-1 Media"/>
      <sheetName val="10-cut"/>
      <sheetName val="K-5"/>
      <sheetName val="CODE,NAME"/>
      <sheetName val="計画値"/>
      <sheetName val="3 P&amp;L "/>
      <sheetName val="Invoice"/>
      <sheetName val="gl"/>
      <sheetName val="TrialBalance Q3-2002"/>
      <sheetName val="Header"/>
      <sheetName val="STATEMENT"/>
      <sheetName val="อัตรามรณ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1"/>
      <sheetName val="F-2"/>
      <sheetName val="F-3"/>
      <sheetName val="F-4"/>
      <sheetName val="F-5"/>
      <sheetName val="F-11"/>
      <sheetName val="F-11a"/>
      <sheetName val="F-22"/>
      <sheetName val="B-40"/>
      <sheetName val="B-50"/>
      <sheetName val="U "/>
      <sheetName val="U-10"/>
      <sheetName val="U-30"/>
      <sheetName val="BB-30"/>
      <sheetName val="CC-30"/>
      <sheetName val="FF-1"/>
      <sheetName val="FF-2"/>
      <sheetName val="FF-3"/>
      <sheetName val="FF-4"/>
      <sheetName val="FF-4a"/>
      <sheetName val="FF-5"/>
      <sheetName val="FF-6"/>
      <sheetName val="FF-7"/>
      <sheetName val="FF-8"/>
      <sheetName val="10"/>
      <sheetName val="11"/>
      <sheetName val="20"/>
      <sheetName val="21"/>
      <sheetName val="30"/>
      <sheetName val="40"/>
      <sheetName val="50"/>
      <sheetName val="DD-10"/>
      <sheetName val="FF_3"/>
      <sheetName val="Newspaper"/>
      <sheetName val="IFS"/>
      <sheetName val="UF"/>
      <sheetName val="FF_2"/>
      <sheetName val="List"/>
      <sheetName val="part-import"/>
      <sheetName val="part-local"/>
      <sheetName val="Sparepart_Package_Jan'08"/>
      <sheetName val="J2"/>
      <sheetName val="FF_2 _1_"/>
      <sheetName val="FSA"/>
      <sheetName val="B"/>
      <sheetName val="摊销表"/>
      <sheetName val="A-1"/>
      <sheetName val="MBBDU"/>
      <sheetName val="12月到货 "/>
      <sheetName val="Cost centre expenditure"/>
      <sheetName val="MMIP(JU)"/>
      <sheetName val="F-1&amp;F-2"/>
      <sheetName val="SAME"/>
      <sheetName val="Entity Data"/>
      <sheetName val="G-35-3"/>
      <sheetName val="1"/>
      <sheetName val="esxa"/>
      <sheetName val="PA"/>
      <sheetName val="BPR"/>
      <sheetName val="CA Sheet"/>
      <sheetName val="FF-13"/>
      <sheetName val="5 Analysis"/>
      <sheetName val="FF-21(a)"/>
      <sheetName val="accumdeprn"/>
      <sheetName val="FF-2 (1)"/>
      <sheetName val="CA"/>
      <sheetName val="O1 - Lead"/>
      <sheetName val="G2|1-MGS-SS"/>
      <sheetName val="1 LeadSchedule"/>
      <sheetName val="n10"/>
      <sheetName val="TAXCOM96"/>
      <sheetName val="M-1 Nov"/>
      <sheetName val="Company Info"/>
      <sheetName val="1997"/>
      <sheetName val="6A CA"/>
      <sheetName val="Comp equip"/>
      <sheetName val="FFE"/>
      <sheetName val="CAPEX"/>
      <sheetName val="OPEX"/>
      <sheetName val="Hp"/>
      <sheetName val="Sheet1"/>
      <sheetName val="0000"/>
      <sheetName val="addl cost"/>
      <sheetName val="EBC"/>
      <sheetName val="Breakdown (1)"/>
      <sheetName val="Assumptions 1"/>
      <sheetName val="Assumptions 2"/>
      <sheetName val="Traffic Tables"/>
      <sheetName val="Cashflow"/>
      <sheetName val="PAYROLL"/>
      <sheetName val="Reimbursements"/>
      <sheetName val="COEFF"/>
      <sheetName val="資料"/>
      <sheetName val="O101"/>
      <sheetName val="Journal"/>
      <sheetName val="B-4"/>
      <sheetName val="FF-21"/>
      <sheetName val="cashflowcomp"/>
      <sheetName val="Criteria"/>
      <sheetName val="Summary"/>
      <sheetName val="31072001"/>
      <sheetName val="ADMIN"/>
      <sheetName val="MFG"/>
      <sheetName val="Nit344_AWPs"/>
      <sheetName val="U_"/>
      <sheetName val="FF-2_(1)"/>
      <sheetName val="Company_Info"/>
      <sheetName val="1_LeadSchedule"/>
      <sheetName val="5_Analysis"/>
      <sheetName val="CA_Sheet"/>
      <sheetName val="Cost_centre_expenditure"/>
      <sheetName val="M-1_Nov"/>
      <sheetName val="Breakdown_(1)"/>
      <sheetName val="O1_-_Lead"/>
      <sheetName val="6A_CA"/>
      <sheetName val="Interim --&gt; Top"/>
      <sheetName val="Exchange Rate"/>
      <sheetName val="Notes"/>
      <sheetName val="P&amp;L"/>
      <sheetName val="TBal"/>
      <sheetName val="TTL"/>
      <sheetName val="F-1 F-2"/>
      <sheetName val="P12.4"/>
      <sheetName val="Kod Negara "/>
      <sheetName val="Muka 1"/>
      <sheetName val="U10|20"/>
      <sheetName val="C-1-5"/>
      <sheetName val="Accounts00"/>
      <sheetName val="K4. F&amp;F"/>
      <sheetName val="JUNE EOH-MASTER (2)"/>
      <sheetName val="stock1020v1.3"/>
      <sheetName val="C_Lead"/>
      <sheetName val="FSL"/>
      <sheetName val="4 Analysis"/>
      <sheetName val="gl"/>
      <sheetName val="master"/>
      <sheetName val="FF-50"/>
      <sheetName val="F-1,F-3"/>
      <sheetName val="N2-1F"/>
      <sheetName val="DFA"/>
      <sheetName val="MCMD95"/>
      <sheetName val="10-1 Media"/>
      <sheetName val="10-cut"/>
      <sheetName val="ตั๋วเงินรับ"/>
      <sheetName val="FA-LISTING"/>
      <sheetName val="1131 "/>
      <sheetName val="คชจ.ฝ่ายขาย"/>
      <sheetName val="Standing Data"/>
      <sheetName val="Orders"/>
      <sheetName val="Fcsthist"/>
      <sheetName val="AFA"/>
      <sheetName val="U"/>
      <sheetName val="Fin_Perf_wc"/>
      <sheetName val="Palm Oil Prices"/>
      <sheetName val="619030_oth admin"/>
      <sheetName val="F_1"/>
      <sheetName val="F_8"/>
      <sheetName val="Q1"/>
      <sheetName val="Addition"/>
      <sheetName val="SCH B"/>
      <sheetName val="Control"/>
      <sheetName val="Hypo"/>
      <sheetName val="Tables"/>
      <sheetName val="DPLA"/>
      <sheetName val="FF-2(1)"/>
      <sheetName val="ABR P&amp;L"/>
      <sheetName val="PLmth "/>
      <sheetName val="Loan Amortization Table"/>
      <sheetName val="Feb 04"/>
      <sheetName val="Obsol 2004"/>
      <sheetName val="CA-O7"/>
      <sheetName val="10-20"/>
      <sheetName val="3 P&amp;L "/>
      <sheetName val="CBS - App1"/>
      <sheetName val="Curr Prov   O7"/>
      <sheetName val="CFlow2"/>
      <sheetName val="AUDIT SCHEDULE"/>
      <sheetName val="Assumption sheet"/>
      <sheetName val="Pnl-10"/>
      <sheetName val="70"/>
      <sheetName val="A"/>
      <sheetName val="AA"/>
      <sheetName val="AP110"/>
      <sheetName val="B-10"/>
      <sheetName val="BB-1"/>
      <sheetName val="C-5"/>
      <sheetName val="C-6"/>
      <sheetName val="C-6a"/>
      <sheetName val="CC"/>
      <sheetName val="F-1l2"/>
      <sheetName val="F-21"/>
      <sheetName val="F-9c"/>
      <sheetName val="FF"/>
      <sheetName val="F-8(FSA)"/>
      <sheetName val="L"/>
      <sheetName val="M MM"/>
      <sheetName val="30a"/>
      <sheetName val="30-Note"/>
      <sheetName val="U-2"/>
      <sheetName val="self_rating 2001"/>
      <sheetName val="F3"/>
      <sheetName val="price"/>
      <sheetName val="Backend"/>
      <sheetName val="Disposal"/>
      <sheetName val="A3"/>
      <sheetName val="Prod"/>
      <sheetName val="Sch18-34"/>
      <sheetName val="1120"/>
      <sheetName val="PL"/>
      <sheetName val="MFA"/>
      <sheetName val="ADD"/>
      <sheetName val="Balance Sheet"/>
      <sheetName val="COVER"/>
      <sheetName val="CA Comp"/>
      <sheetName val="Appx B"/>
      <sheetName val="61 HR"/>
      <sheetName val="65 FINANCE"/>
      <sheetName val="B_S"/>
      <sheetName val="Validation"/>
      <sheetName val="TAX SCHEDULE"/>
      <sheetName val="SUAD"/>
      <sheetName val="U-13-2(disc)"/>
      <sheetName val="Sheet3"/>
      <sheetName val="U-3"/>
      <sheetName val="Ji100_Summary"/>
      <sheetName val="lead "/>
      <sheetName val="BS"/>
      <sheetName val="COST"/>
      <sheetName val="5E CA Comp"/>
      <sheetName val="U3"/>
      <sheetName val="FG2540"/>
      <sheetName val="D"/>
      <sheetName val="COMP"/>
      <sheetName val="MV"/>
      <sheetName val="JobDetails"/>
      <sheetName val="Sheet2"/>
      <sheetName val="G101"/>
      <sheetName val="Note"/>
      <sheetName val="COM"/>
      <sheetName val="BPR-Gym"/>
      <sheetName val="FTT- Profitability"/>
      <sheetName val="Additional Procedures"/>
      <sheetName val="FTT- Balance Sheet"/>
      <sheetName val="Sch16-27"/>
      <sheetName val="A2-3"/>
      <sheetName val="IBA"/>
      <sheetName val="Sort Of SAP-GL"/>
      <sheetName val="ALLOWANCE"/>
      <sheetName val="TC"/>
      <sheetName val="OSM"/>
      <sheetName val="FF_21_a_"/>
      <sheetName val="Electrical "/>
      <sheetName val="FORMC94"/>
      <sheetName val="O2 TC"/>
      <sheetName val="O4 CA"/>
      <sheetName val="G2. Prepayments"/>
      <sheetName val="BIS LIST-NTH 18"/>
      <sheetName val="BPR-Bloom"/>
      <sheetName val="U2 - Sales"/>
      <sheetName val="EXIT"/>
      <sheetName val="K1-1"/>
      <sheetName val="K1-3"/>
      <sheetName val="Total CA_IA"/>
      <sheetName val="O5_CA"/>
      <sheetName val="det_exps"/>
      <sheetName val="Adm97"/>
      <sheetName val="Leasehold improvement"/>
      <sheetName val="U4-Recruitment"/>
      <sheetName val="C-63"/>
      <sheetName val="HP99"/>
      <sheetName val="C1"/>
      <sheetName val="company"/>
      <sheetName val="???"/>
      <sheetName val="??"/>
      <sheetName val="___"/>
      <sheetName val="__"/>
      <sheetName val="dBase"/>
      <sheetName val="group"/>
      <sheetName val="BGT97STAFF"/>
      <sheetName val="CODE,NAME"/>
      <sheetName val="อัตราค่าบรรทุก"/>
      <sheetName val="CBO0497"/>
      <sheetName val="Expense Summary"/>
      <sheetName val="ผ้าสำเร็จ"/>
      <sheetName val="Adj&amp;Rje(Z820) "/>
      <sheetName val="GL CB"/>
      <sheetName val="GL M"/>
      <sheetName val="Energy(update)"/>
      <sheetName val="TB Worksheet"/>
      <sheetName val="110"/>
      <sheetName val="BSI"/>
      <sheetName val="0100"/>
      <sheetName val="M_Maincomp"/>
      <sheetName val="feature"/>
      <sheetName val="Sale 0502"/>
      <sheetName val="Sale 0501"/>
      <sheetName val="RATE"/>
      <sheetName val="_Lookup"/>
      <sheetName val="ADJ - RATE"/>
      <sheetName val="CST1198"/>
      <sheetName val="3월가격"/>
      <sheetName val="11-20"/>
      <sheetName val="Asset &amp; Liability"/>
      <sheetName val="Net asset value"/>
      <sheetName val="currency"/>
      <sheetName val="SH-F"/>
      <sheetName val="STATEMENT"/>
      <sheetName val="TO - SP"/>
      <sheetName val="ค่าขนส่ง"/>
      <sheetName val="cost4-47"/>
      <sheetName val="TAX COMP"/>
      <sheetName val="maruti-qty"/>
      <sheetName val="Purchase Order"/>
      <sheetName val="Customize Your Purchase Order"/>
      <sheetName val="Norms SP"/>
      <sheetName val="จันทร์"/>
      <sheetName val="U-2.1"/>
      <sheetName val="JAN"/>
      <sheetName val="TMS2000"/>
      <sheetName val="อัตรามรณะ"/>
      <sheetName val="CODE"/>
      <sheetName val="PS-1995"/>
      <sheetName val="F L"/>
      <sheetName val="อาคาร"/>
      <sheetName val="เครื่องตกแต่ง"/>
      <sheetName val="เครื่องมือ"/>
      <sheetName val="Comparison"/>
      <sheetName val="DEP12"/>
      <sheetName val="C-1"/>
      <sheetName val="#Lookup"/>
      <sheetName val="New Item"/>
      <sheetName val="B131 "/>
      <sheetName val="DATA EXPEN.BG"/>
      <sheetName val="Setup"/>
      <sheetName val="J1"/>
      <sheetName val="INFO"/>
      <sheetName val="Order_Oct_w40"/>
      <sheetName val="Order_Oct_w41"/>
      <sheetName val="เงินกู้ MGC"/>
      <sheetName val="11922"/>
      <sheetName val="M-2"/>
      <sheetName val="Sale 0401"/>
      <sheetName val="TB"/>
      <sheetName val="วงเครดิต 3"/>
      <sheetName val="個品ﾘｽﾄ"/>
      <sheetName val="Header"/>
      <sheetName val="Sale0309"/>
      <sheetName val="Sale0311"/>
      <sheetName val="InventTableModule_1-1"/>
      <sheetName val="Links"/>
      <sheetName val="Lead"/>
      <sheetName val="Sale0402"/>
      <sheetName val="Sale 0408"/>
      <sheetName val="Detai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sheetData sheetId="307"/>
      <sheetData sheetId="308"/>
      <sheetData sheetId="309"/>
      <sheetData sheetId="310"/>
      <sheetData sheetId="311">
        <row r="1">
          <cell r="A1" t="str">
            <v>NITE BEAUTY INDUSTRIES SDN. BHD.</v>
          </cell>
        </row>
      </sheetData>
      <sheetData sheetId="312" refreshError="1"/>
      <sheetData sheetId="313"/>
      <sheetData sheetId="314"/>
      <sheetData sheetId="315"/>
      <sheetData sheetId="316"/>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6"/>
      <sheetName val="7"/>
      <sheetName val="GL M"/>
      <sheetName val="GL CB"/>
      <sheetName val="Reconcile"/>
      <sheetName val="สรุป"/>
      <sheetName val="ผ้าสำเร็จ"/>
      <sheetName val="ปัจจุบัน "/>
      <sheetName val="Stock Aging"/>
      <sheetName val="2549"/>
      <sheetName val="Aging"/>
      <sheetName val="Sale 0502"/>
      <sheetName val="Sale 0407"/>
      <sheetName val="GL_M"/>
      <sheetName val="GL_CB"/>
      <sheetName val="ปัจจุบัน_"/>
      <sheetName val="Stock_Aging"/>
      <sheetName val="Sale_0502"/>
      <sheetName val="Sale_0407"/>
      <sheetName val="HH"/>
      <sheetName val="FF_2 _1_"/>
      <sheetName val="FSA"/>
      <sheetName val="B"/>
      <sheetName val="M_Maincomp"/>
      <sheetName val="FF_3"/>
      <sheetName val="RATE"/>
      <sheetName val="FORMC94"/>
      <sheetName val="10-1 Media"/>
      <sheetName val="10-cut"/>
      <sheetName val="Standing Data"/>
      <sheetName val="J2"/>
      <sheetName val="J1"/>
      <sheetName val="Deferred Charge"/>
      <sheetName val="M-2"/>
      <sheetName val="Gain Loss Calculation"/>
      <sheetName val="note_defect"/>
      <sheetName val="Adj&amp;Rje(Z820) "/>
      <sheetName val="New Item"/>
      <sheetName val="CA Sheet"/>
      <sheetName val="Financial Highlights"/>
      <sheetName val="FF_2"/>
      <sheetName val="CST1198"/>
      <sheetName val="MCMD95"/>
      <sheetName val="U"/>
      <sheetName val="group"/>
      <sheetName val="test 2"/>
      <sheetName val="_Bal Int Acp"/>
      <sheetName val="อัตราค่าบรรทุก"/>
      <sheetName val="แจกแจง _งบดุล_"/>
      <sheetName val="BGT97STAFF"/>
      <sheetName val="Machine2,3'04"/>
      <sheetName val="_Bal_Int_Acp"/>
      <sheetName val="Order_Oct_w40"/>
      <sheetName val="Order_Oct_w41"/>
      <sheetName val="NEW NAME"/>
      <sheetName val="WO"/>
      <sheetName val="Insurance"/>
      <sheetName val="Order_Nov_w45"/>
      <sheetName val="D-5"/>
      <sheetName val="Vat7% ภายในเดือน_Junต้นฉบับ"/>
      <sheetName val="Data 2"/>
      <sheetName val="ดอกเบี้ยรับ"/>
      <sheetName val="Sale0307"/>
      <sheetName val="mcot_upc"/>
      <sheetName val="_540100 "/>
      <sheetName val="รายได้_คชจ  Con"/>
      <sheetName val="AA-1"/>
      <sheetName val="LTX"/>
      <sheetName val="Sale0406"/>
      <sheetName val="SSW"/>
      <sheetName val="GL_M1"/>
      <sheetName val="GL_CB1"/>
      <sheetName val="Sale_05021"/>
      <sheetName val="ปัจจุบัน_1"/>
      <sheetName val="Stock_Aging1"/>
      <sheetName val="Sale_04071"/>
      <sheetName val="GL_M2"/>
      <sheetName val="GL_CB2"/>
      <sheetName val="Sale_05022"/>
      <sheetName val="ปัจจุบัน_2"/>
      <sheetName val="Stock_Aging2"/>
      <sheetName val="Sale_04072"/>
      <sheetName val="_Bal_Int_Acp1"/>
      <sheetName val="GL_M3"/>
      <sheetName val="GL_CB3"/>
      <sheetName val="ปัจจุบัน_3"/>
      <sheetName val="Stock_Aging3"/>
      <sheetName val="Sale_05023"/>
      <sheetName val="Sale_04073"/>
      <sheetName val="_Bal_Int_Acp2"/>
      <sheetName val="แจกแจง__งบดุล_"/>
      <sheetName val="NEW_NAME"/>
      <sheetName val="Vat7%_ภายในเดือน_Junต้นฉบับ"/>
      <sheetName val="Data_2"/>
      <sheetName val="_540100_"/>
      <sheetName val="รายได้_คชจ__Con"/>
      <sheetName val="test_2"/>
      <sheetName val="1214 Kartu"/>
      <sheetName val="Tran0104"/>
      <sheetName val="Reconcile 1-3-53 (3"/>
      <sheetName val="計算結果"/>
      <sheetName val="cash flow 1"/>
      <sheetName val="Fagor04-A3112e"/>
      <sheetName val="content"/>
      <sheetName val="????"/>
      <sheetName val="DEP12"/>
      <sheetName val="AFA"/>
      <sheetName val="61 HR"/>
      <sheetName val="65 FINANCE"/>
      <sheetName val="SAME"/>
      <sheetName val="เงินกู้ธนชาติ"/>
      <sheetName val="เงินกู้ MGC"/>
      <sheetName val="____"/>
      <sheetName val="_Lookup"/>
      <sheetName val="Energy(update)"/>
      <sheetName val="BPR"/>
      <sheetName val="Sale0309"/>
      <sheetName val="#Lookup"/>
      <sheetName val="InventTableModule_1-1"/>
      <sheetName val="IFS"/>
      <sheetName val="UF"/>
      <sheetName val="Job List1"/>
      <sheetName val="計画値"/>
      <sheetName val="TB Worksheet"/>
      <sheetName val="tax-ss"/>
      <sheetName val="SPARES"/>
      <sheetName val="Links"/>
      <sheetName val="Lead"/>
      <sheetName val="part-import"/>
      <sheetName val="part-local"/>
      <sheetName val="CODE,NAME"/>
      <sheetName val="Customize Your Invoice"/>
      <sheetName val="AGING LOCAL"/>
      <sheetName val="A"/>
      <sheetName val="GL"/>
      <sheetName val="ลาออก"/>
      <sheetName val="Data"/>
      <sheetName val="GL_M4"/>
      <sheetName val="GL_CB4"/>
      <sheetName val="ปัจจุบัน_4"/>
      <sheetName val="Stock_Aging4"/>
      <sheetName val="Sale_05024"/>
      <sheetName val="Sale_04074"/>
      <sheetName val="_Bal_Int_Acp3"/>
      <sheetName val="รายละเอียดทรัพย์สิน"/>
      <sheetName val="picture"/>
      <sheetName val="I"/>
      <sheetName val="Data NYB (6W)"/>
      <sheetName val="E"/>
      <sheetName val="B- 1"/>
      <sheetName val="110"/>
      <sheetName val="เครื่องตกแต่ง"/>
      <sheetName val="เครื่องมือ"/>
      <sheetName val="อาคาร"/>
      <sheetName val="ยานพาหนะ"/>
      <sheetName val="currency"/>
      <sheetName val="วงเครดิต 3"/>
      <sheetName val="Trial Balance"/>
      <sheetName val="Val_Ind"/>
      <sheetName val="Company Info"/>
      <sheetName val="CA Comp"/>
      <sheetName val="BAL42"/>
      <sheetName val="CBO0497"/>
      <sheetName val="TB"/>
      <sheetName val="Library Procedures"/>
      <sheetName val="GIVTR00P"/>
      <sheetName val="all"/>
      <sheetName val="สำนักงาน"/>
      <sheetName val="11922"/>
      <sheetName val="Invoice"/>
      <sheetName val="D"/>
      <sheetName val="cost4-47"/>
    </sheetNames>
    <sheetDataSet>
      <sheetData sheetId="0">
        <row r="44">
          <cell r="L44">
            <v>181491.03000000003</v>
          </cell>
        </row>
      </sheetData>
      <sheetData sheetId="1">
        <row r="44">
          <cell r="L44">
            <v>181491.03000000003</v>
          </cell>
        </row>
      </sheetData>
      <sheetData sheetId="2" refreshError="1">
        <row r="44">
          <cell r="L44">
            <v>181491.03000000003</v>
          </cell>
        </row>
        <row r="385">
          <cell r="L385">
            <v>9130115.2500000037</v>
          </cell>
        </row>
      </sheetData>
      <sheetData sheetId="3" refreshError="1">
        <row r="44">
          <cell r="L44">
            <v>181491.03000000003</v>
          </cell>
        </row>
      </sheetData>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ow r="44">
          <cell r="L44">
            <v>181491.03000000003</v>
          </cell>
        </row>
      </sheetData>
      <sheetData sheetId="138">
        <row r="44">
          <cell r="L44">
            <v>181491.03000000003</v>
          </cell>
        </row>
      </sheetData>
      <sheetData sheetId="139">
        <row r="44">
          <cell r="L44">
            <v>181491.03000000003</v>
          </cell>
        </row>
      </sheetData>
      <sheetData sheetId="140">
        <row r="44">
          <cell r="L44">
            <v>181491.03000000003</v>
          </cell>
        </row>
      </sheetData>
      <sheetData sheetId="141">
        <row r="44">
          <cell r="L44">
            <v>181491.03000000003</v>
          </cell>
        </row>
      </sheetData>
      <sheetData sheetId="142">
        <row r="44">
          <cell r="L44">
            <v>181491.03000000003</v>
          </cell>
        </row>
      </sheetData>
      <sheetData sheetId="143">
        <row r="44">
          <cell r="L44">
            <v>181491.03000000003</v>
          </cell>
        </row>
      </sheetData>
      <sheetData sheetId="144" refreshError="1"/>
      <sheetData sheetId="145" refreshError="1"/>
      <sheetData sheetId="146">
        <row r="44">
          <cell r="L44">
            <v>181491.03000000003</v>
          </cell>
        </row>
      </sheetData>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ry_nov"/>
      <sheetName val="labour_nov"/>
      <sheetName val="group"/>
      <sheetName val="staff"/>
      <sheetName val="retry_dec"/>
      <sheetName val="start_dec"/>
      <sheetName val="labour"/>
      <sheetName val="sac&amp;spc"/>
      <sheetName val="GL CB"/>
      <sheetName val="GL M"/>
      <sheetName val="LTX"/>
      <sheetName val="Sale0307"/>
      <sheetName val="แจกแจง _งบดุล_"/>
      <sheetName val="BGT97STAFF"/>
      <sheetName val="GL_CB"/>
      <sheetName val="GL_M"/>
      <sheetName val="แจกแจง__งบดุล_"/>
      <sheetName val="ดอกเบี้ยรับ"/>
      <sheetName val="SSW"/>
      <sheetName val="Workdone 2"/>
      <sheetName val="Sheet3"/>
      <sheetName val="Order_Nov_w45"/>
      <sheetName val="part-import"/>
      <sheetName val="part-local"/>
      <sheetName val="FF_3"/>
      <sheetName val="FF_2"/>
      <sheetName val="FORMC94"/>
      <sheetName val="U"/>
      <sheetName val="Links"/>
      <sheetName val="Lead"/>
      <sheetName val="note_defect"/>
      <sheetName val="Energy(update)"/>
      <sheetName val="CBO0497"/>
      <sheetName val="CA Sheet"/>
      <sheetName val="cashflowcomp"/>
      <sheetName val="Adj&amp;Rje(Z820) "/>
      <sheetName val="MCMD95"/>
      <sheetName val="HH"/>
      <sheetName val="ตั๋วเงินรับ"/>
      <sheetName val="IFS"/>
      <sheetName val="UF"/>
      <sheetName val="ผ้าสำเร็จ"/>
      <sheetName val="gl"/>
      <sheetName val="RATE"/>
      <sheetName val="เงินกู้ธนชาติ"/>
      <sheetName val="เงินกู้ MGC"/>
      <sheetName val="GL_CB1"/>
      <sheetName val="GL_M1"/>
      <sheetName val="แจกแจง__งบดุล_1"/>
      <sheetName val="Workdone_2"/>
      <sheetName val="GL_CB2"/>
      <sheetName val="GL_M2"/>
      <sheetName val="แจกแจง__งบดุล_2"/>
      <sheetName val="Workdone_21"/>
      <sheetName val="GL_CB3"/>
      <sheetName val="GL_M3"/>
      <sheetName val="แจกแจง__งบดุล_3"/>
      <sheetName val="Workdone_22"/>
      <sheetName val="E"/>
      <sheetName val="B- 1"/>
      <sheetName val="Deferred Charge"/>
      <sheetName val="61 HR"/>
      <sheetName val="65 FINANCE"/>
      <sheetName val="3 P&amp;L "/>
      <sheetName val="M_Maincomp"/>
      <sheetName val="AFA"/>
      <sheetName val="Standing Data"/>
      <sheetName val="APCODE"/>
      <sheetName val="SAME"/>
      <sheetName val="Sheet1"/>
      <sheetName val="#Lookup"/>
      <sheetName val="InventTableModule_1-1"/>
      <sheetName val="_Lookup"/>
      <sheetName val="_2__xls__2__xls_COV"/>
      <sheetName val="BPR"/>
      <sheetName val="Sale0311"/>
      <sheetName val="計画値"/>
      <sheetName val="FSA"/>
      <sheetName val="10-1 Media"/>
      <sheetName val="10-cut"/>
      <sheetName val="M-2"/>
      <sheetName val="B"/>
      <sheetName val="FF_2 _1_"/>
      <sheetName val="CODE,NAME"/>
      <sheetName val="New Item"/>
      <sheetName val="11922"/>
      <sheetName val="อัตราค่าบรรทุก"/>
      <sheetName val="mcot_upc"/>
      <sheetName val="Header"/>
      <sheetName val="Job List1"/>
      <sheetName val="CA"/>
      <sheetName val="PAYROLL"/>
      <sheetName val="Tornado 4.7 Component List"/>
      <sheetName val="xSeries255"/>
      <sheetName val="J2"/>
      <sheetName val="J1"/>
      <sheetName val="Raw Material"/>
      <sheetName val="INFO"/>
      <sheetName val="วงเครดิต 3"/>
      <sheetName val="feature"/>
      <sheetName val="B131 "/>
      <sheetName val="Company Info"/>
      <sheetName val="CA Comp"/>
      <sheetName val="M"/>
      <sheetName val="Sale0402"/>
      <sheetName val="currency"/>
      <sheetName val="List"/>
      <sheetName val="tax-ss"/>
      <sheetName val="dBase"/>
      <sheetName val="Linkage Quote"/>
      <sheetName val="CST1198"/>
      <sheetName val="Conso"/>
      <sheetName val="Write off"/>
      <sheetName val="Sale0406"/>
      <sheetName val="Sale 0404"/>
      <sheetName val="Sale 0502"/>
      <sheetName val="NewIndex "/>
      <sheetName val="BAL42"/>
    </sheetNames>
    <sheetDataSet>
      <sheetData sheetId="0" refreshError="1"/>
      <sheetData sheetId="1" refreshError="1"/>
      <sheetData sheetId="2">
        <row r="1">
          <cell r="B1" t="str">
            <v>กลุ่ม</v>
          </cell>
          <cell r="C1" t="str">
            <v>ฝ่าย</v>
          </cell>
          <cell r="D1" t="str">
            <v>พี่วีระพันธ์</v>
          </cell>
          <cell r="E1" t="str">
            <v>อัตรากำลัง</v>
          </cell>
          <cell r="F1" t="str">
            <v>dept.</v>
          </cell>
          <cell r="G1" t="str">
            <v>direct/ind</v>
          </cell>
        </row>
        <row r="2">
          <cell r="A2" t="str">
            <v>002</v>
          </cell>
          <cell r="B2" t="str">
            <v>เตรียมเอกสาร</v>
          </cell>
          <cell r="C2" t="str">
            <v>ทรัพย์</v>
          </cell>
          <cell r="D2" t="str">
            <v>ธุรการ</v>
          </cell>
          <cell r="E2" t="str">
            <v>เตรียมเอกสาร</v>
          </cell>
          <cell r="F2" t="str">
            <v>Admin.</v>
          </cell>
          <cell r="G2" t="str">
            <v>ind</v>
          </cell>
        </row>
        <row r="3">
          <cell r="A3" t="str">
            <v>003</v>
          </cell>
          <cell r="B3" t="str">
            <v>คอมพิวเตอร์</v>
          </cell>
          <cell r="C3" t="str">
            <v>สารสนเทศ</v>
          </cell>
          <cell r="D3" t="str">
            <v>คุณภาพ</v>
          </cell>
          <cell r="E3" t="str">
            <v>สารสนเทศ</v>
          </cell>
          <cell r="F3" t="str">
            <v>IT.</v>
          </cell>
          <cell r="G3" t="str">
            <v>ind</v>
          </cell>
        </row>
        <row r="4">
          <cell r="A4" t="str">
            <v>004</v>
          </cell>
          <cell r="B4" t="str">
            <v>รปภ.</v>
          </cell>
          <cell r="C4" t="str">
            <v>ทรัพย์</v>
          </cell>
          <cell r="D4" t="str">
            <v>ความปลอดภัยและสวัสดิการ</v>
          </cell>
          <cell r="E4" t="str">
            <v>รปภ.</v>
          </cell>
          <cell r="F4" t="str">
            <v>Admin</v>
          </cell>
          <cell r="G4" t="str">
            <v>ind</v>
          </cell>
        </row>
        <row r="5">
          <cell r="A5" t="str">
            <v>005</v>
          </cell>
          <cell r="B5" t="str">
            <v>ขนถ่ายสินค้า</v>
          </cell>
          <cell r="C5" t="str">
            <v>จัดซื้อ</v>
          </cell>
          <cell r="D5" t="str">
            <v>สต๊อก</v>
          </cell>
          <cell r="E5" t="str">
            <v>จัดซื้อ</v>
          </cell>
          <cell r="F5" t="str">
            <v>Purchase</v>
          </cell>
          <cell r="G5" t="str">
            <v>ind</v>
          </cell>
        </row>
        <row r="6">
          <cell r="A6" t="str">
            <v>006</v>
          </cell>
          <cell r="B6" t="str">
            <v>คิวซีบรรจุ</v>
          </cell>
          <cell r="C6" t="str">
            <v>ตรวจสอบ</v>
          </cell>
          <cell r="D6" t="str">
            <v>คิวซีบรรจุ PD &amp; PF</v>
          </cell>
          <cell r="E6" t="str">
            <v>คิวซีบรรจุ PD &amp; PF</v>
          </cell>
          <cell r="F6" t="str">
            <v>Q.C Pack PF</v>
          </cell>
          <cell r="G6" t="str">
            <v>ind</v>
          </cell>
        </row>
        <row r="7">
          <cell r="A7" t="str">
            <v>008</v>
          </cell>
          <cell r="B7" t="str">
            <v>สแตมป์กล่</v>
          </cell>
          <cell r="C7" t="str">
            <v>โลจิสติก</v>
          </cell>
          <cell r="D7" t="str">
            <v>เตรียมกล่อง</v>
          </cell>
          <cell r="E7" t="str">
            <v>บรรจุภัณฑ์</v>
          </cell>
          <cell r="F7" t="str">
            <v>Packaging</v>
          </cell>
          <cell r="G7" t="str">
            <v>dir</v>
          </cell>
        </row>
        <row r="8">
          <cell r="A8" t="str">
            <v>009</v>
          </cell>
          <cell r="B8" t="str">
            <v>เตรียมกล่</v>
          </cell>
          <cell r="C8" t="str">
            <v>โลจิสติก</v>
          </cell>
          <cell r="D8" t="str">
            <v>เตรียมกล่อง</v>
          </cell>
          <cell r="E8" t="str">
            <v>บรรจุภัณฑ์</v>
          </cell>
          <cell r="F8" t="str">
            <v>Packaging</v>
          </cell>
          <cell r="G8" t="str">
            <v>dir</v>
          </cell>
        </row>
        <row r="9">
          <cell r="A9" t="str">
            <v>010</v>
          </cell>
          <cell r="B9" t="str">
            <v>สุ่มหลังบ</v>
          </cell>
          <cell r="C9" t="str">
            <v>ตรวจสอบ</v>
          </cell>
          <cell r="D9" t="str">
            <v>สุ่มหลังบรรจุและคิวซีสเตอร์ไรส์</v>
          </cell>
          <cell r="E9" t="str">
            <v>สุ่มหลังบรรจุและคิวซีสเตอร์ไรส์</v>
          </cell>
          <cell r="F9" t="str">
            <v>Q.C. After Pack</v>
          </cell>
          <cell r="G9" t="str">
            <v>ind</v>
          </cell>
        </row>
        <row r="10">
          <cell r="A10" t="str">
            <v>011</v>
          </cell>
          <cell r="B10" t="str">
            <v>บรรจุกล่อ</v>
          </cell>
          <cell r="C10" t="str">
            <v>โลจิสติก</v>
          </cell>
          <cell r="F10" t="str">
            <v>Pd  Packing</v>
          </cell>
          <cell r="G10" t="str">
            <v>dir</v>
          </cell>
        </row>
        <row r="11">
          <cell r="A11" t="str">
            <v>012</v>
          </cell>
          <cell r="B11" t="str">
            <v>ขนส่งบรรจ</v>
          </cell>
          <cell r="C11" t="str">
            <v>โลจิสติก</v>
          </cell>
          <cell r="D11" t="str">
            <v>WIP</v>
          </cell>
          <cell r="E11" t="str">
            <v>WIP</v>
          </cell>
          <cell r="F11" t="str">
            <v>WIP</v>
          </cell>
          <cell r="G11" t="str">
            <v>dir</v>
          </cell>
        </row>
        <row r="12">
          <cell r="A12" t="str">
            <v>013</v>
          </cell>
          <cell r="B12" t="str">
            <v>ขึ้นตู้สิ</v>
          </cell>
          <cell r="C12" t="str">
            <v>โลจิสติก</v>
          </cell>
          <cell r="D12" t="str">
            <v>สต๊อกสินค้าสำเร็จรูป</v>
          </cell>
          <cell r="E12" t="str">
            <v>ขนส่ง</v>
          </cell>
          <cell r="F12" t="str">
            <v>Loading</v>
          </cell>
          <cell r="G12" t="str">
            <v>dir</v>
          </cell>
        </row>
        <row r="13">
          <cell r="A13" t="str">
            <v>015</v>
          </cell>
          <cell r="B13" t="str">
            <v>ตรวจสอบน้</v>
          </cell>
          <cell r="C13" t="str">
            <v>ตรวจสอบ</v>
          </cell>
          <cell r="D13" t="str">
            <v>เช็คเกอร์ &amp; FDA.PF SSC.1</v>
          </cell>
          <cell r="E13" t="str">
            <v>เช็คเกอร์ &amp; FDA.PF SSC.1</v>
          </cell>
          <cell r="G13" t="str">
            <v>dir</v>
          </cell>
        </row>
        <row r="14">
          <cell r="A14" t="str">
            <v>016</v>
          </cell>
          <cell r="B14" t="str">
            <v>ล้างคลอรี</v>
          </cell>
          <cell r="C14" t="str">
            <v>ผลิตSSC.2</v>
          </cell>
          <cell r="D14" t="str">
            <v>พาวเดอร์ฟรี</v>
          </cell>
          <cell r="E14" t="str">
            <v>พาวเดอร์ฟรีSSC.1</v>
          </cell>
          <cell r="F14" t="str">
            <v>Powderfree</v>
          </cell>
          <cell r="G14" t="str">
            <v>dir</v>
          </cell>
        </row>
        <row r="15">
          <cell r="A15" t="str">
            <v>017</v>
          </cell>
          <cell r="B15" t="str">
            <v>คิวซีบรรจ</v>
          </cell>
          <cell r="C15" t="str">
            <v>ตรวจสอบ</v>
          </cell>
          <cell r="D15" t="str">
            <v>คิวซีบรรจุ PD &amp; PF</v>
          </cell>
          <cell r="E15" t="str">
            <v>คิวซีบรรจุ PD &amp; PF</v>
          </cell>
          <cell r="F15" t="str">
            <v>Q.C Pack PF</v>
          </cell>
          <cell r="G15" t="str">
            <v>ind</v>
          </cell>
        </row>
        <row r="16">
          <cell r="A16" t="str">
            <v>018</v>
          </cell>
          <cell r="B16" t="str">
            <v>ชั่งสารเค</v>
          </cell>
          <cell r="C16" t="str">
            <v>ผลิตSSC.2</v>
          </cell>
          <cell r="D16" t="str">
            <v>พาวเดอร์ฟรี</v>
          </cell>
          <cell r="E16" t="str">
            <v>พาวเดอร์ฟรีSSC.1</v>
          </cell>
          <cell r="F16" t="str">
            <v>Powderfree</v>
          </cell>
          <cell r="G16" t="str">
            <v>dir</v>
          </cell>
        </row>
        <row r="17">
          <cell r="A17" t="str">
            <v>019</v>
          </cell>
          <cell r="C17" t="str">
            <v>ศูนย์คอมปาวด์</v>
          </cell>
          <cell r="D17" t="str">
            <v>ศูนย์คอมปาวด์</v>
          </cell>
          <cell r="E17" t="str">
            <v>ศูนย์คอมปาวด์</v>
          </cell>
          <cell r="F17" t="str">
            <v>Compound Center</v>
          </cell>
          <cell r="G17" t="str">
            <v>dir</v>
          </cell>
        </row>
        <row r="18">
          <cell r="A18" t="str">
            <v>020</v>
          </cell>
          <cell r="B18" t="str">
            <v>หน./ผช.ถอ</v>
          </cell>
          <cell r="C18" t="str">
            <v>ผลิตSSC.1</v>
          </cell>
          <cell r="D18" t="str">
            <v>ถอดถุงมือSSC.1</v>
          </cell>
          <cell r="E18" t="str">
            <v>ถอดถุงมือSSC.1</v>
          </cell>
          <cell r="F18" t="str">
            <v>Strip SSC.1</v>
          </cell>
          <cell r="G18" t="str">
            <v>dir</v>
          </cell>
        </row>
        <row r="19">
          <cell r="A19" t="str">
            <v>021</v>
          </cell>
          <cell r="B19" t="str">
            <v>หน./ผช.ตร</v>
          </cell>
          <cell r="C19" t="str">
            <v>ผลิตSSC.2</v>
          </cell>
          <cell r="D19" t="str">
            <v>ตรวจสอบลม</v>
          </cell>
          <cell r="E19" t="str">
            <v>ตรวจสอบลม</v>
          </cell>
          <cell r="F19" t="str">
            <v>Ari Test</v>
          </cell>
          <cell r="G19" t="str">
            <v>dir</v>
          </cell>
        </row>
        <row r="20">
          <cell r="A20" t="str">
            <v>022</v>
          </cell>
          <cell r="B20" t="str">
            <v>ตรวจสอบลม</v>
          </cell>
          <cell r="C20" t="str">
            <v>ผลิตSSC.2</v>
          </cell>
          <cell r="D20" t="str">
            <v>ตรวจสอบลม</v>
          </cell>
          <cell r="E20" t="str">
            <v>ตรวจสอบลม</v>
          </cell>
          <cell r="F20" t="str">
            <v>Ari Test</v>
          </cell>
          <cell r="G20" t="str">
            <v>dir</v>
          </cell>
        </row>
        <row r="21">
          <cell r="A21" t="str">
            <v>023</v>
          </cell>
          <cell r="B21" t="str">
            <v>ทดสอบเคมี</v>
          </cell>
          <cell r="C21" t="str">
            <v>ผลิตSSC.2</v>
          </cell>
          <cell r="D21" t="str">
            <v>พาวเดอร์ฟรี</v>
          </cell>
          <cell r="E21" t="str">
            <v>พาวเดอร์ฟรี</v>
          </cell>
          <cell r="F21" t="str">
            <v>Powderfree</v>
          </cell>
          <cell r="G21" t="str">
            <v>dir</v>
          </cell>
        </row>
        <row r="22">
          <cell r="A22" t="str">
            <v>024</v>
          </cell>
          <cell r="B22" t="str">
            <v>วัดค่าPHถ</v>
          </cell>
          <cell r="C22" t="str">
            <v>ผลิตSSC.2</v>
          </cell>
          <cell r="D22" t="str">
            <v>พาวเดอร์ฟรี</v>
          </cell>
          <cell r="E22" t="str">
            <v>พาวเดอร์ฟรี</v>
          </cell>
          <cell r="F22" t="str">
            <v>Powderfree</v>
          </cell>
          <cell r="G22" t="str">
            <v>dir</v>
          </cell>
        </row>
        <row r="23">
          <cell r="A23" t="str">
            <v>025</v>
          </cell>
          <cell r="B23" t="str">
            <v>เก็บถุงมื</v>
          </cell>
          <cell r="C23" t="str">
            <v>ผลิตSSC.2</v>
          </cell>
          <cell r="D23" t="str">
            <v>พาวเดอร์ฟรี</v>
          </cell>
          <cell r="E23" t="str">
            <v>พาวเดอร์ฟรี</v>
          </cell>
          <cell r="F23" t="str">
            <v>Powderfree</v>
          </cell>
          <cell r="G23" t="str">
            <v>dir</v>
          </cell>
        </row>
        <row r="24">
          <cell r="A24" t="str">
            <v>026</v>
          </cell>
          <cell r="B24" t="str">
            <v>เตรียมถุง</v>
          </cell>
          <cell r="C24" t="str">
            <v>โลจิสติก</v>
          </cell>
          <cell r="D24" t="str">
            <v>สเตอร์ไรส์</v>
          </cell>
          <cell r="E24" t="str">
            <v>สเตอร์ไรส์</v>
          </cell>
          <cell r="F24" t="str">
            <v>Sterile</v>
          </cell>
          <cell r="G24" t="str">
            <v>dir</v>
          </cell>
        </row>
        <row r="25">
          <cell r="A25" t="str">
            <v>027</v>
          </cell>
          <cell r="B25" t="str">
            <v>บรรจุมัลต</v>
          </cell>
          <cell r="C25" t="str">
            <v>โลจิสติก</v>
          </cell>
          <cell r="D25" t="str">
            <v>สเตอร์ไรส์</v>
          </cell>
          <cell r="E25" t="str">
            <v>สเตอร์ไรส์</v>
          </cell>
          <cell r="F25" t="str">
            <v>Sterile</v>
          </cell>
          <cell r="G25" t="str">
            <v>dir</v>
          </cell>
        </row>
        <row r="26">
          <cell r="A26" t="str">
            <v>028</v>
          </cell>
          <cell r="B26" t="str">
            <v>หน./ผช.ตร</v>
          </cell>
          <cell r="C26" t="str">
            <v>ตรวจสอบ</v>
          </cell>
          <cell r="D26" t="str">
            <v xml:space="preserve">เช็คเกอร์ &amp; FDA.PD &amp;  PF(SSC2) </v>
          </cell>
          <cell r="E26" t="str">
            <v xml:space="preserve">เช็คเกอร์ &amp; FDA.PD &amp;  PF(SSC2) </v>
          </cell>
          <cell r="F26" t="str">
            <v>Cheker PF</v>
          </cell>
          <cell r="G26" t="str">
            <v>dir</v>
          </cell>
        </row>
        <row r="27">
          <cell r="A27" t="str">
            <v>029</v>
          </cell>
          <cell r="B27" t="str">
            <v>รวบรวมข้อ</v>
          </cell>
          <cell r="C27" t="str">
            <v>ตรวจสอบ</v>
          </cell>
          <cell r="D27" t="str">
            <v xml:space="preserve">เช็คเกอร์ &amp; FDA.PD( SSC1) </v>
          </cell>
          <cell r="E27" t="str">
            <v xml:space="preserve">เช็คเกอร์ &amp; FDA.PD( SSC1) </v>
          </cell>
          <cell r="F27" t="str">
            <v>Cheker line / FDA SSC1</v>
          </cell>
          <cell r="G27" t="str">
            <v>dir</v>
          </cell>
        </row>
        <row r="28">
          <cell r="A28" t="str">
            <v>033</v>
          </cell>
          <cell r="B28" t="str">
            <v>บัญชี-ข้อ</v>
          </cell>
          <cell r="C28" t="str">
            <v>บัญชีการเงิน</v>
          </cell>
          <cell r="D28" t="str">
            <v>บัญชี</v>
          </cell>
          <cell r="E28" t="str">
            <v>บัญชี</v>
          </cell>
          <cell r="F28" t="str">
            <v>Account</v>
          </cell>
          <cell r="G28" t="str">
            <v>ind</v>
          </cell>
        </row>
        <row r="29">
          <cell r="A29" t="str">
            <v>034</v>
          </cell>
          <cell r="B29" t="str">
            <v>บุคคล/ข้อ</v>
          </cell>
          <cell r="C29" t="str">
            <v>ทรัพย์</v>
          </cell>
          <cell r="D29" t="str">
            <v>ธุรการบุคคล</v>
          </cell>
          <cell r="E29" t="str">
            <v>ธุรการบุคคล</v>
          </cell>
          <cell r="F29" t="str">
            <v>PE</v>
          </cell>
          <cell r="G29" t="str">
            <v>ind</v>
          </cell>
        </row>
        <row r="30">
          <cell r="A30" t="str">
            <v>037</v>
          </cell>
          <cell r="B30" t="str">
            <v>รวบรวมข้อ</v>
          </cell>
          <cell r="C30" t="str">
            <v>โลจิสติก</v>
          </cell>
          <cell r="D30" t="str">
            <v>บรรจุ</v>
          </cell>
          <cell r="E30" t="str">
            <v>ศูนย์ข้อมูล</v>
          </cell>
          <cell r="F30" t="str">
            <v>Planning &amp; Data Center</v>
          </cell>
          <cell r="G30" t="str">
            <v>dir</v>
          </cell>
        </row>
        <row r="31">
          <cell r="A31" t="str">
            <v>038</v>
          </cell>
          <cell r="B31" t="str">
            <v>ไฟฟ้าระบบ</v>
          </cell>
          <cell r="C31" t="str">
            <v>พลังงาน</v>
          </cell>
          <cell r="D31" t="str">
            <v>วิศวกรรมไฟฟ้าระบบ</v>
          </cell>
          <cell r="E31" t="str">
            <v>วิศวกรรมไฟฟ้าระบบ</v>
          </cell>
          <cell r="F31" t="str">
            <v>System Electrical En.</v>
          </cell>
          <cell r="G31" t="str">
            <v>ind</v>
          </cell>
        </row>
        <row r="32">
          <cell r="A32" t="str">
            <v>039</v>
          </cell>
          <cell r="B32" t="str">
            <v>หน./ผช.เช</v>
          </cell>
          <cell r="C32" t="str">
            <v>ตรวจสอบ</v>
          </cell>
          <cell r="D32" t="str">
            <v xml:space="preserve">เช็คเกอร์ &amp; FDA.PD( SSC1) </v>
          </cell>
          <cell r="E32" t="str">
            <v xml:space="preserve">เช็คเกอร์ &amp; FDA.PD( SSC1) </v>
          </cell>
          <cell r="F32" t="str">
            <v>Cheker PD</v>
          </cell>
          <cell r="G32" t="str">
            <v>dir</v>
          </cell>
        </row>
        <row r="33">
          <cell r="A33" t="str">
            <v>040</v>
          </cell>
          <cell r="B33" t="str">
            <v>หน./ผช.เช</v>
          </cell>
          <cell r="C33" t="str">
            <v>ตรวจสอบ</v>
          </cell>
          <cell r="D33" t="str">
            <v xml:space="preserve">เช็คเกอร์ &amp; FDA.PF(SSC1) </v>
          </cell>
          <cell r="E33" t="str">
            <v xml:space="preserve">เช็คเกอร์ &amp; FDA.PD( SSC1) </v>
          </cell>
          <cell r="F33" t="str">
            <v>Cheker line / FDA SSC1</v>
          </cell>
          <cell r="G33" t="str">
            <v>dir</v>
          </cell>
        </row>
        <row r="34">
          <cell r="A34" t="str">
            <v>042</v>
          </cell>
          <cell r="B34" t="str">
            <v>ผสมสารเคม</v>
          </cell>
          <cell r="C34" t="str">
            <v>ห้องปฏิบัติการ</v>
          </cell>
          <cell r="D34" t="str">
            <v>ห้องปฏิบัติการ</v>
          </cell>
          <cell r="E34" t="str">
            <v>ห้องปฏิบัติการ</v>
          </cell>
          <cell r="F34" t="str">
            <v>Lab &amp; Product</v>
          </cell>
          <cell r="G34" t="str">
            <v>ind</v>
          </cell>
        </row>
        <row r="35">
          <cell r="A35" t="str">
            <v>044</v>
          </cell>
          <cell r="B35" t="str">
            <v>แล็ปคอมปา</v>
          </cell>
          <cell r="C35" t="str">
            <v>ห้องปฏิบัติการ</v>
          </cell>
          <cell r="D35" t="str">
            <v>ห้องปฏิบัติการ</v>
          </cell>
          <cell r="E35" t="str">
            <v>ห้องปฏิบัติการ</v>
          </cell>
          <cell r="F35" t="str">
            <v>Lab &amp; Product</v>
          </cell>
          <cell r="G35" t="str">
            <v>ind</v>
          </cell>
        </row>
        <row r="36">
          <cell r="A36" t="str">
            <v>045</v>
          </cell>
          <cell r="B36" t="str">
            <v>เทคนิคอิน</v>
          </cell>
          <cell r="C36" t="str">
            <v>ห้องปฏิบัติการ</v>
          </cell>
          <cell r="D36" t="str">
            <v>ห้องปฏิบัติการ</v>
          </cell>
          <cell r="E36" t="str">
            <v>ห้องปฏิบัติการ</v>
          </cell>
          <cell r="F36" t="str">
            <v>Lab &amp; Product</v>
          </cell>
          <cell r="G36" t="str">
            <v>ind</v>
          </cell>
        </row>
        <row r="37">
          <cell r="A37" t="str">
            <v>046</v>
          </cell>
          <cell r="B37" t="str">
            <v>รวบรวมข้อ</v>
          </cell>
          <cell r="C37" t="str">
            <v>ห้องปฏิบัติการ</v>
          </cell>
          <cell r="D37" t="str">
            <v>ห้องปฏิบัติการ</v>
          </cell>
          <cell r="E37" t="str">
            <v>ห้องปฏิบัติการ</v>
          </cell>
          <cell r="F37" t="str">
            <v>Lab &amp; Product</v>
          </cell>
          <cell r="G37" t="str">
            <v>ind</v>
          </cell>
        </row>
        <row r="38">
          <cell r="A38" t="str">
            <v>047</v>
          </cell>
          <cell r="B38" t="str">
            <v>ทดสอบทางด</v>
          </cell>
          <cell r="C38" t="str">
            <v>ห้องปฏิบัติการ</v>
          </cell>
          <cell r="D38" t="str">
            <v>ห้องปฏิบัติการ</v>
          </cell>
          <cell r="E38" t="str">
            <v>ห้องปฏิบัติการ</v>
          </cell>
          <cell r="F38" t="str">
            <v>Lab &amp; Product</v>
          </cell>
          <cell r="G38" t="str">
            <v>ind</v>
          </cell>
        </row>
        <row r="39">
          <cell r="A39" t="str">
            <v>052</v>
          </cell>
          <cell r="B39" t="str">
            <v>ทดสอบโปรต</v>
          </cell>
          <cell r="C39" t="str">
            <v>ห้องปฏิบัติการ</v>
          </cell>
          <cell r="D39" t="str">
            <v>ห้องปฏิบัติการ</v>
          </cell>
          <cell r="E39" t="str">
            <v>ห้องปฏิบัติการ</v>
          </cell>
          <cell r="F39" t="str">
            <v>Lab &amp; Product</v>
          </cell>
          <cell r="G39" t="str">
            <v>ind</v>
          </cell>
        </row>
        <row r="40">
          <cell r="A40" t="str">
            <v>053</v>
          </cell>
          <cell r="B40" t="str">
            <v>ทดสอบเคมี</v>
          </cell>
          <cell r="C40" t="str">
            <v>ห้องปฏิบัติการ</v>
          </cell>
          <cell r="D40" t="str">
            <v>ห้องปฏิบัติการ</v>
          </cell>
          <cell r="E40" t="str">
            <v>ห้องปฏิบัติการ</v>
          </cell>
          <cell r="F40" t="str">
            <v>Lab &amp; Product</v>
          </cell>
          <cell r="G40" t="str">
            <v>ind</v>
          </cell>
        </row>
        <row r="41">
          <cell r="A41" t="str">
            <v>054</v>
          </cell>
          <cell r="B41" t="str">
            <v>ทดสอบบรรจ</v>
          </cell>
          <cell r="C41" t="str">
            <v>ห้องปฏิบัติการ</v>
          </cell>
          <cell r="D41" t="str">
            <v>ห้องปฏิบัติการ</v>
          </cell>
          <cell r="E41" t="str">
            <v>ห้องปฏิบัติการ</v>
          </cell>
          <cell r="F41" t="str">
            <v>Lab &amp; Product</v>
          </cell>
          <cell r="G41" t="str">
            <v>ind</v>
          </cell>
        </row>
        <row r="42">
          <cell r="A42" t="str">
            <v>055</v>
          </cell>
          <cell r="B42" t="str">
            <v>รวบรวมข้อ</v>
          </cell>
          <cell r="C42" t="str">
            <v>ห้องปฏิบัติการ</v>
          </cell>
          <cell r="D42" t="str">
            <v>ห้องปฏิบัติการ</v>
          </cell>
          <cell r="E42" t="str">
            <v>ห้องปฏิบัติการ</v>
          </cell>
          <cell r="F42" t="str">
            <v>Lab &amp; Product</v>
          </cell>
          <cell r="G42" t="str">
            <v>ind</v>
          </cell>
        </row>
        <row r="43">
          <cell r="A43" t="str">
            <v>056</v>
          </cell>
          <cell r="B43" t="str">
            <v>แม่บ้าน (</v>
          </cell>
          <cell r="C43" t="str">
            <v>ห้องปฏิบัติการ</v>
          </cell>
          <cell r="D43" t="str">
            <v>ห้องปฏิบัติการ</v>
          </cell>
          <cell r="F43" t="str">
            <v>Lab &amp; Product</v>
          </cell>
          <cell r="G43" t="str">
            <v>ind</v>
          </cell>
        </row>
        <row r="44">
          <cell r="A44" t="str">
            <v>058</v>
          </cell>
          <cell r="B44" t="str">
            <v>อบถุงมือ(</v>
          </cell>
          <cell r="C44" t="str">
            <v>ผลิตSSC.1</v>
          </cell>
          <cell r="D44" t="str">
            <v>อบถุงมือSSC.1</v>
          </cell>
          <cell r="E44" t="str">
            <v>อบถุงมือSSC.1</v>
          </cell>
          <cell r="F44" t="str">
            <v>Oven</v>
          </cell>
          <cell r="G44" t="str">
            <v>dir</v>
          </cell>
        </row>
        <row r="45">
          <cell r="A45" t="str">
            <v>059</v>
          </cell>
          <cell r="B45" t="str">
            <v>บำรุงรักษ</v>
          </cell>
          <cell r="C45" t="str">
            <v>ผลิตSSC.1</v>
          </cell>
          <cell r="D45" t="str">
            <v>ซ่อมบำรุงไลน์SSC.1</v>
          </cell>
          <cell r="E45" t="str">
            <v>ซ่อมบำรุงไลน์SSC.1</v>
          </cell>
          <cell r="F45" t="str">
            <v>line maintenance ssc.1</v>
          </cell>
          <cell r="G45" t="str">
            <v>ind</v>
          </cell>
        </row>
        <row r="46">
          <cell r="A46" t="str">
            <v>060</v>
          </cell>
          <cell r="C46" t="str">
            <v>ผลิตSSC.1</v>
          </cell>
          <cell r="D46" t="str">
            <v>ล้างแท็งค์</v>
          </cell>
          <cell r="E46" t="str">
            <v>ซ่อมบำรุงไลน์SSC.1</v>
          </cell>
          <cell r="F46" t="str">
            <v>line maintenance SSC.1</v>
          </cell>
          <cell r="G46" t="str">
            <v>ind</v>
          </cell>
        </row>
        <row r="47">
          <cell r="A47" t="str">
            <v>061</v>
          </cell>
          <cell r="B47" t="str">
            <v>R&amp;D</v>
          </cell>
          <cell r="C47" t="str">
            <v>ผลิตSSC.1</v>
          </cell>
          <cell r="D47" t="str">
            <v>R&amp;D</v>
          </cell>
          <cell r="E47" t="str">
            <v>ผลิตSSC.1</v>
          </cell>
          <cell r="F47" t="str">
            <v>R&amp;D</v>
          </cell>
          <cell r="G47" t="str">
            <v>dir</v>
          </cell>
        </row>
        <row r="48">
          <cell r="A48" t="str">
            <v>062</v>
          </cell>
          <cell r="B48" t="str">
            <v>เตรียมสาร</v>
          </cell>
          <cell r="C48" t="str">
            <v>ผลิตSSC.1</v>
          </cell>
          <cell r="D48" t="str">
            <v>เตรียมสาร</v>
          </cell>
          <cell r="E48" t="str">
            <v>ผลิตSSC.1</v>
          </cell>
          <cell r="F48" t="str">
            <v>Chemical  Preparing</v>
          </cell>
          <cell r="G48" t="str">
            <v>dir</v>
          </cell>
        </row>
        <row r="49">
          <cell r="A49" t="str">
            <v>064</v>
          </cell>
          <cell r="C49" t="str">
            <v>ตรวจสอบ</v>
          </cell>
          <cell r="D49" t="str">
            <v>gmp</v>
          </cell>
          <cell r="F49" t="str">
            <v>GMP</v>
          </cell>
          <cell r="G49" t="str">
            <v>ind</v>
          </cell>
        </row>
        <row r="50">
          <cell r="A50" t="str">
            <v>065</v>
          </cell>
          <cell r="B50" t="str">
            <v>หน./ผช.ตร</v>
          </cell>
          <cell r="C50" t="str">
            <v>ตรวจสอบ</v>
          </cell>
          <cell r="G50" t="str">
            <v>ind</v>
          </cell>
        </row>
        <row r="51">
          <cell r="A51" t="str">
            <v>066</v>
          </cell>
          <cell r="B51" t="str">
            <v>หน./ผช.กะ</v>
          </cell>
          <cell r="C51" t="str">
            <v>ตรวจสอบ</v>
          </cell>
          <cell r="D51" t="str">
            <v>คิวซีบรรจุ PD &amp; PF</v>
          </cell>
          <cell r="E51" t="str">
            <v>คิวซีบรรจุ PD &amp; PF</v>
          </cell>
          <cell r="F51" t="str">
            <v>Q.C Pack PF</v>
          </cell>
          <cell r="G51" t="str">
            <v>ind</v>
          </cell>
        </row>
        <row r="52">
          <cell r="A52" t="str">
            <v>067</v>
          </cell>
          <cell r="B52" t="str">
            <v>ธุรการข้อ</v>
          </cell>
          <cell r="C52" t="str">
            <v>ผลิตภัณฑ์</v>
          </cell>
          <cell r="D52" t="str">
            <v>วิเคราะห์ประเมินผล</v>
          </cell>
          <cell r="E52" t="str">
            <v>ธุรการข้อมูลส่งออก</v>
          </cell>
          <cell r="F52" t="str">
            <v>Product</v>
          </cell>
          <cell r="G52" t="str">
            <v>ind</v>
          </cell>
        </row>
        <row r="53">
          <cell r="A53" t="str">
            <v>068</v>
          </cell>
          <cell r="B53" t="str">
            <v>ขับรถดับเ</v>
          </cell>
          <cell r="C53" t="str">
            <v>ความปลอดภัย</v>
          </cell>
          <cell r="D53" t="str">
            <v>ความปลอดภัยและสวัสดิการ</v>
          </cell>
          <cell r="E53" t="str">
            <v>ขับรถดับเพลิง</v>
          </cell>
          <cell r="F53" t="str">
            <v>Safety</v>
          </cell>
          <cell r="G53" t="str">
            <v>ind</v>
          </cell>
        </row>
        <row r="54">
          <cell r="A54" t="str">
            <v>072</v>
          </cell>
          <cell r="B54" t="str">
            <v>รวบรวมข้อ</v>
          </cell>
          <cell r="C54" t="str">
            <v>โลจิสติก</v>
          </cell>
          <cell r="D54" t="str">
            <v>บรรจุ</v>
          </cell>
          <cell r="E54" t="str">
            <v>โลจิสติก</v>
          </cell>
          <cell r="F54" t="str">
            <v>Planning &amp; Data Center</v>
          </cell>
          <cell r="G54" t="str">
            <v>dir</v>
          </cell>
        </row>
        <row r="55">
          <cell r="A55" t="str">
            <v>073</v>
          </cell>
          <cell r="B55" t="str">
            <v>รวบรวมเอก</v>
          </cell>
          <cell r="C55" t="str">
            <v>โลจิสติก</v>
          </cell>
          <cell r="D55" t="str">
            <v>บรรจุ</v>
          </cell>
          <cell r="E55" t="str">
            <v>โลจิสติก</v>
          </cell>
          <cell r="F55" t="str">
            <v>Pd  Packing</v>
          </cell>
          <cell r="G55" t="str">
            <v>dir</v>
          </cell>
        </row>
        <row r="56">
          <cell r="A56" t="str">
            <v>074</v>
          </cell>
          <cell r="B56" t="str">
            <v>บรรจุอิสดัสเทรียล(รายเหมา)</v>
          </cell>
          <cell r="C56" t="str">
            <v>โลจิสติก</v>
          </cell>
          <cell r="E56" t="str">
            <v>โลจิสติก</v>
          </cell>
          <cell r="F56" t="str">
            <v>Industrial Packing</v>
          </cell>
          <cell r="G56" t="str">
            <v>dir</v>
          </cell>
        </row>
        <row r="57">
          <cell r="A57" t="str">
            <v>075</v>
          </cell>
          <cell r="B57" t="str">
            <v>อบ/เก็บถุงมือ PF</v>
          </cell>
          <cell r="C57" t="str">
            <v>ผลิตSSC.2</v>
          </cell>
          <cell r="F57" t="str">
            <v>Powderfree</v>
          </cell>
        </row>
        <row r="58">
          <cell r="A58" t="str">
            <v>078</v>
          </cell>
          <cell r="B58" t="str">
            <v>ธุรการเอก</v>
          </cell>
          <cell r="C58" t="str">
            <v>ระบบคุณภาพ</v>
          </cell>
          <cell r="D58" t="str">
            <v>ระบบคุณภาพ</v>
          </cell>
          <cell r="E58" t="str">
            <v>ระบบคุณภาพ</v>
          </cell>
          <cell r="F58" t="str">
            <v>Quality Assurrance</v>
          </cell>
          <cell r="G58" t="str">
            <v>ind</v>
          </cell>
        </row>
        <row r="59">
          <cell r="A59" t="str">
            <v>084</v>
          </cell>
          <cell r="C59" t="str">
            <v>โลจิสติก</v>
          </cell>
          <cell r="F59" t="str">
            <v>Nbr Packing</v>
          </cell>
          <cell r="G59" t="str">
            <v>dir</v>
          </cell>
        </row>
        <row r="60">
          <cell r="A60" t="str">
            <v>085</v>
          </cell>
          <cell r="C60" t="str">
            <v>โลจิสติก</v>
          </cell>
          <cell r="F60" t="str">
            <v>Nbr Packing</v>
          </cell>
          <cell r="G60" t="str">
            <v>dir</v>
          </cell>
        </row>
        <row r="61">
          <cell r="A61" t="str">
            <v>086</v>
          </cell>
          <cell r="C61" t="str">
            <v>โลจิสติก</v>
          </cell>
          <cell r="D61" t="str">
            <v>บรรจุ nbr</v>
          </cell>
          <cell r="F61" t="str">
            <v>Nbr Packing</v>
          </cell>
          <cell r="G61" t="str">
            <v>dir</v>
          </cell>
        </row>
        <row r="62">
          <cell r="A62" t="str">
            <v>087</v>
          </cell>
          <cell r="B62" t="str">
            <v>ชั่งบรรจุ</v>
          </cell>
          <cell r="C62" t="str">
            <v>โลจิสติก</v>
          </cell>
          <cell r="D62" t="str">
            <v>บรรจุ</v>
          </cell>
          <cell r="E62" t="str">
            <v>บรรจุ</v>
          </cell>
          <cell r="F62" t="str">
            <v>Pf  Packing</v>
          </cell>
          <cell r="G62" t="str">
            <v>dir</v>
          </cell>
        </row>
        <row r="63">
          <cell r="A63" t="str">
            <v>088</v>
          </cell>
          <cell r="B63" t="str">
            <v>เรียงบรรจ</v>
          </cell>
          <cell r="C63" t="str">
            <v>โลจิสติก</v>
          </cell>
          <cell r="D63" t="str">
            <v>บรรจุ</v>
          </cell>
          <cell r="E63" t="str">
            <v>บรรจุ</v>
          </cell>
          <cell r="F63" t="str">
            <v>Pf  Packing</v>
          </cell>
          <cell r="G63" t="str">
            <v>dir</v>
          </cell>
        </row>
        <row r="64">
          <cell r="A64" t="str">
            <v>089</v>
          </cell>
          <cell r="B64" t="str">
            <v>ควบคุมลิฟ</v>
          </cell>
          <cell r="C64" t="str">
            <v>โลจิสติก</v>
          </cell>
          <cell r="D64" t="str">
            <v>WIP</v>
          </cell>
          <cell r="E64" t="str">
            <v>บรรจุ</v>
          </cell>
          <cell r="F64" t="str">
            <v>WIP</v>
          </cell>
          <cell r="G64" t="str">
            <v>dir</v>
          </cell>
        </row>
        <row r="65">
          <cell r="A65" t="str">
            <v>090</v>
          </cell>
          <cell r="B65" t="str">
            <v>หน./ผช.สุ</v>
          </cell>
          <cell r="C65" t="str">
            <v>ตรวจสอบ</v>
          </cell>
          <cell r="D65" t="str">
            <v>สุ่มหลังบรรจุและคิวซีสเตอร์ไรส์</v>
          </cell>
          <cell r="E65" t="str">
            <v>สุ่มหลังบรรจุและคิวซีสเตอร์ไรส์</v>
          </cell>
          <cell r="F65" t="str">
            <v>Q.C. After Pack</v>
          </cell>
          <cell r="G65" t="str">
            <v>ind</v>
          </cell>
        </row>
        <row r="66">
          <cell r="A66" t="str">
            <v>092</v>
          </cell>
          <cell r="B66" t="str">
            <v>รวบรวมข้อ</v>
          </cell>
          <cell r="C66" t="str">
            <v>ตรวจสอบ</v>
          </cell>
          <cell r="F66" t="str">
            <v>Q.C. After Pack</v>
          </cell>
          <cell r="G66" t="str">
            <v>ind</v>
          </cell>
        </row>
        <row r="67">
          <cell r="A67" t="str">
            <v>094</v>
          </cell>
          <cell r="B67" t="str">
            <v>อินสเปคเต</v>
          </cell>
          <cell r="C67" t="str">
            <v>ผลิตSSC.1</v>
          </cell>
          <cell r="D67" t="str">
            <v>อินสเปคเตอร์SSC.1</v>
          </cell>
          <cell r="E67" t="str">
            <v>อินสเปคเตอร์SSC.1</v>
          </cell>
          <cell r="G67" t="str">
            <v>dir</v>
          </cell>
        </row>
        <row r="68">
          <cell r="A68" t="str">
            <v>095</v>
          </cell>
          <cell r="C68" t="str">
            <v>ผลิตSSC.2</v>
          </cell>
          <cell r="F68" t="str">
            <v>Powderfree</v>
          </cell>
          <cell r="G68" t="str">
            <v>dir</v>
          </cell>
        </row>
        <row r="69">
          <cell r="A69" t="str">
            <v>096</v>
          </cell>
          <cell r="B69" t="str">
            <v>ชั่งบรรจุ</v>
          </cell>
          <cell r="C69" t="str">
            <v>โลจิสติก</v>
          </cell>
          <cell r="D69" t="str">
            <v>บรรจุ</v>
          </cell>
          <cell r="E69" t="str">
            <v>บรรจุ</v>
          </cell>
          <cell r="F69" t="str">
            <v>Pd  Packing</v>
          </cell>
          <cell r="G69" t="str">
            <v>dir</v>
          </cell>
        </row>
        <row r="70">
          <cell r="A70" t="str">
            <v>111</v>
          </cell>
          <cell r="B70" t="str">
            <v>ถอดถุงมือ</v>
          </cell>
          <cell r="C70" t="str">
            <v>ผลิตSSC.1</v>
          </cell>
          <cell r="D70" t="str">
            <v>ถอดถุงมือSSC.1</v>
          </cell>
          <cell r="E70" t="str">
            <v>ถอดถุงมือSSC.1</v>
          </cell>
          <cell r="F70" t="str">
            <v>Strip SSC.1</v>
          </cell>
          <cell r="G70" t="str">
            <v>dir</v>
          </cell>
        </row>
        <row r="71">
          <cell r="A71" t="str">
            <v>112</v>
          </cell>
          <cell r="B71" t="str">
            <v>ถอดถุงมือ</v>
          </cell>
          <cell r="C71" t="str">
            <v>ผลิตSSC.1</v>
          </cell>
          <cell r="D71" t="str">
            <v>ถอดถุงมือSSC.1</v>
          </cell>
          <cell r="E71" t="str">
            <v>ถอดถุงมือSSC.1</v>
          </cell>
          <cell r="F71" t="str">
            <v>Strip SSC.1</v>
          </cell>
          <cell r="G71" t="str">
            <v>dir</v>
          </cell>
        </row>
        <row r="72">
          <cell r="A72" t="str">
            <v>114</v>
          </cell>
          <cell r="B72" t="str">
            <v>ชั่ง/ขนส่</v>
          </cell>
          <cell r="C72" t="str">
            <v>ผลิตSSC.2</v>
          </cell>
          <cell r="D72" t="str">
            <v>ตรวจสอบลม</v>
          </cell>
          <cell r="E72" t="str">
            <v>ตรวจสอบลม</v>
          </cell>
          <cell r="F72" t="str">
            <v>Ari Test</v>
          </cell>
          <cell r="G72" t="str">
            <v>dir</v>
          </cell>
        </row>
        <row r="73">
          <cell r="A73" t="str">
            <v>115</v>
          </cell>
          <cell r="B73" t="str">
            <v>หน./ผช.บร</v>
          </cell>
          <cell r="C73" t="str">
            <v>โลจิสติก</v>
          </cell>
          <cell r="F73" t="str">
            <v>Logistic</v>
          </cell>
          <cell r="G73" t="str">
            <v>dir</v>
          </cell>
        </row>
        <row r="74">
          <cell r="A74" t="str">
            <v>116</v>
          </cell>
          <cell r="B74" t="str">
            <v>บรรจุรายว</v>
          </cell>
          <cell r="C74" t="str">
            <v>โลจิสติก</v>
          </cell>
          <cell r="D74" t="str">
            <v>บรรจุ</v>
          </cell>
          <cell r="E74" t="str">
            <v>บรรจุ</v>
          </cell>
          <cell r="F74" t="str">
            <v>Logistic</v>
          </cell>
          <cell r="G74" t="str">
            <v>dir</v>
          </cell>
        </row>
        <row r="75">
          <cell r="A75" t="str">
            <v>117</v>
          </cell>
          <cell r="B75" t="str">
            <v>ตรวจสอบลม</v>
          </cell>
          <cell r="C75" t="str">
            <v>ผลิตSSC.1</v>
          </cell>
          <cell r="D75" t="str">
            <v>ตรวจสอบลม</v>
          </cell>
          <cell r="E75" t="str">
            <v>ตรวจสอบลม</v>
          </cell>
          <cell r="F75" t="str">
            <v>Ari Test</v>
          </cell>
          <cell r="G75" t="str">
            <v>dir</v>
          </cell>
        </row>
        <row r="76">
          <cell r="A76" t="str">
            <v>119</v>
          </cell>
          <cell r="B76" t="str">
            <v>เรียงบรรจ</v>
          </cell>
          <cell r="C76" t="str">
            <v>โลจิสติก</v>
          </cell>
          <cell r="D76" t="str">
            <v>บรรจุ</v>
          </cell>
          <cell r="E76" t="str">
            <v>บรรจุ</v>
          </cell>
          <cell r="F76" t="str">
            <v>Pd  Packing</v>
          </cell>
          <cell r="G76" t="str">
            <v>dir</v>
          </cell>
        </row>
        <row r="77">
          <cell r="A77" t="str">
            <v>120</v>
          </cell>
          <cell r="B77" t="str">
            <v>บรรจุเหมา</v>
          </cell>
          <cell r="C77" t="str">
            <v>โลจิสติก</v>
          </cell>
        </row>
        <row r="78">
          <cell r="A78" t="str">
            <v>122</v>
          </cell>
          <cell r="B78" t="str">
            <v>บรรจุห่อซ</v>
          </cell>
          <cell r="C78" t="str">
            <v>โลจิสติก</v>
          </cell>
          <cell r="D78" t="str">
            <v>สเตอร์ไรส์</v>
          </cell>
          <cell r="E78" t="str">
            <v>สเตอร์ไรส์</v>
          </cell>
          <cell r="F78" t="str">
            <v>Sterile</v>
          </cell>
          <cell r="G78" t="str">
            <v>dir</v>
          </cell>
        </row>
        <row r="79">
          <cell r="A79" t="str">
            <v>123</v>
          </cell>
          <cell r="B79" t="str">
            <v>บรรจุถุงม</v>
          </cell>
          <cell r="C79" t="str">
            <v>โลจิสติก</v>
          </cell>
          <cell r="D79" t="str">
            <v>คัดแยกพิเศษ</v>
          </cell>
          <cell r="E79" t="str">
            <v>INDUS</v>
          </cell>
          <cell r="F79" t="str">
            <v>Industrial Packing</v>
          </cell>
          <cell r="G79" t="str">
            <v>dir</v>
          </cell>
        </row>
        <row r="80">
          <cell r="A80" t="str">
            <v>124</v>
          </cell>
          <cell r="B80" t="str">
            <v>บอยเล่อร์</v>
          </cell>
          <cell r="C80" t="str">
            <v>พลังงาน</v>
          </cell>
          <cell r="D80" t="str">
            <v>บอยเล่อร์</v>
          </cell>
          <cell r="E80" t="str">
            <v>บอยเล่อร์</v>
          </cell>
          <cell r="F80" t="str">
            <v>Boiler En.</v>
          </cell>
          <cell r="G80" t="str">
            <v>dir</v>
          </cell>
        </row>
        <row r="81">
          <cell r="A81" t="str">
            <v>125</v>
          </cell>
          <cell r="B81" t="str">
            <v>บอยเล่อร์</v>
          </cell>
          <cell r="C81" t="str">
            <v>พลังงาน</v>
          </cell>
          <cell r="F81" t="str">
            <v>Boiler En.</v>
          </cell>
          <cell r="G81" t="str">
            <v>dir</v>
          </cell>
        </row>
        <row r="82">
          <cell r="A82" t="str">
            <v>126</v>
          </cell>
          <cell r="B82" t="str">
            <v>บอยเล่อร์</v>
          </cell>
          <cell r="C82" t="str">
            <v>พลังงาน</v>
          </cell>
          <cell r="F82" t="str">
            <v>Boiler En.</v>
          </cell>
          <cell r="G82" t="str">
            <v>dir</v>
          </cell>
        </row>
        <row r="83">
          <cell r="A83" t="str">
            <v>127</v>
          </cell>
          <cell r="B83" t="str">
            <v>ขับรถเครื</v>
          </cell>
          <cell r="C83" t="str">
            <v>พลังงาน</v>
          </cell>
          <cell r="D83" t="str">
            <v>บอยเล่อร์</v>
          </cell>
          <cell r="E83" t="str">
            <v>บอยเล่อร์</v>
          </cell>
          <cell r="F83" t="str">
            <v>Boiler En.</v>
          </cell>
          <cell r="G83" t="str">
            <v>dir</v>
          </cell>
        </row>
        <row r="84">
          <cell r="A84" t="str">
            <v>128</v>
          </cell>
          <cell r="B84" t="str">
            <v>ควบคุมเคร</v>
          </cell>
          <cell r="C84" t="str">
            <v>ผลิตSSC.1</v>
          </cell>
          <cell r="D84" t="str">
            <v>ควบคุมเครื่องจักรSSC.1</v>
          </cell>
          <cell r="E84" t="str">
            <v>ผลิตSSC.1</v>
          </cell>
          <cell r="F84" t="str">
            <v>Line Controller SSC.1</v>
          </cell>
          <cell r="G84" t="str">
            <v>dir</v>
          </cell>
        </row>
        <row r="85">
          <cell r="A85" t="str">
            <v>129</v>
          </cell>
          <cell r="B85" t="str">
            <v>เช็กเกอร์</v>
          </cell>
          <cell r="C85" t="str">
            <v>ตรวจสอบ</v>
          </cell>
          <cell r="D85" t="str">
            <v xml:space="preserve">เช็คเกอร์ &amp; FDA.PD( SSC1) </v>
          </cell>
          <cell r="E85" t="str">
            <v xml:space="preserve">เช็คเกอร์ &amp; FDA.PD( SSC1) </v>
          </cell>
          <cell r="F85" t="str">
            <v>Cheker PD</v>
          </cell>
          <cell r="G85" t="str">
            <v>dir</v>
          </cell>
        </row>
        <row r="86">
          <cell r="A86" t="str">
            <v>130</v>
          </cell>
          <cell r="B86" t="str">
            <v>วัดอุณหภู</v>
          </cell>
          <cell r="C86" t="str">
            <v>ผลิตSSC.1</v>
          </cell>
          <cell r="D86" t="str">
            <v>อินสเปคเตอร์SSC.1</v>
          </cell>
          <cell r="E86" t="str">
            <v>ผลิตSSC.1</v>
          </cell>
          <cell r="F86" t="str">
            <v>Production Data SSC.1</v>
          </cell>
          <cell r="G86" t="str">
            <v>dir</v>
          </cell>
        </row>
        <row r="87">
          <cell r="A87" t="str">
            <v>131</v>
          </cell>
          <cell r="B87" t="str">
            <v>ซ่อมฟอร์เ</v>
          </cell>
          <cell r="C87" t="str">
            <v>ผลิตSSC.2</v>
          </cell>
          <cell r="D87" t="str">
            <v>ซ่อมฟอร์เมอร์SSC.1</v>
          </cell>
          <cell r="E87" t="str">
            <v>ซ่อมฟอร์เมอร์SSC.1</v>
          </cell>
          <cell r="F87" t="str">
            <v>Former</v>
          </cell>
          <cell r="G87" t="str">
            <v>dir</v>
          </cell>
        </row>
        <row r="88">
          <cell r="A88" t="str">
            <v>132</v>
          </cell>
          <cell r="B88" t="str">
            <v>ล้างฟอร์เ</v>
          </cell>
          <cell r="C88" t="str">
            <v>ผลิตSSC.1</v>
          </cell>
          <cell r="D88" t="str">
            <v>ถอดถุงมือSSC.1</v>
          </cell>
          <cell r="E88" t="str">
            <v>ผลิตSSC.1</v>
          </cell>
          <cell r="F88" t="str">
            <v>Former</v>
          </cell>
          <cell r="G88" t="str">
            <v>dir</v>
          </cell>
        </row>
        <row r="89">
          <cell r="A89" t="str">
            <v>134</v>
          </cell>
          <cell r="B89" t="str">
            <v>สต๊อก (01</v>
          </cell>
          <cell r="C89" t="str">
            <v>จัดซื้อ</v>
          </cell>
          <cell r="D89" t="str">
            <v>สต๊อก</v>
          </cell>
          <cell r="E89" t="str">
            <v>จัดซื้อ</v>
          </cell>
          <cell r="F89" t="str">
            <v>Purchase</v>
          </cell>
          <cell r="G89" t="str">
            <v>ind</v>
          </cell>
        </row>
        <row r="90">
          <cell r="A90" t="str">
            <v>135</v>
          </cell>
          <cell r="B90" t="str">
            <v>แม่บ้าน (</v>
          </cell>
          <cell r="C90" t="str">
            <v>ทรัพย์</v>
          </cell>
          <cell r="D90" t="str">
            <v xml:space="preserve">ธุรการ </v>
          </cell>
          <cell r="E90" t="str">
            <v>แม่บ้าน</v>
          </cell>
          <cell r="F90" t="str">
            <v>Admin.</v>
          </cell>
          <cell r="G90" t="str">
            <v>ind</v>
          </cell>
        </row>
        <row r="91">
          <cell r="A91" t="str">
            <v>136</v>
          </cell>
          <cell r="B91" t="str">
            <v>รวบรวมข้อ</v>
          </cell>
          <cell r="C91" t="str">
            <v>ผลิตSSC.1</v>
          </cell>
          <cell r="D91" t="str">
            <v>รวบรวมข้อมูลSSC.1</v>
          </cell>
          <cell r="E91" t="str">
            <v>ผลิตSSC.1</v>
          </cell>
          <cell r="F91" t="str">
            <v>Production Data SSC.1</v>
          </cell>
          <cell r="G91" t="str">
            <v>dir</v>
          </cell>
        </row>
        <row r="92">
          <cell r="A92" t="str">
            <v>137</v>
          </cell>
          <cell r="B92" t="str">
            <v>ขับรถ (02</v>
          </cell>
          <cell r="C92" t="str">
            <v>ทรัพย์</v>
          </cell>
          <cell r="D92" t="str">
            <v>ธุรการ</v>
          </cell>
          <cell r="E92" t="str">
            <v>ขับรถ </v>
          </cell>
          <cell r="F92" t="str">
            <v>Admin.</v>
          </cell>
          <cell r="G92" t="str">
            <v>ind</v>
          </cell>
        </row>
        <row r="93">
          <cell r="A93" t="str">
            <v>138</v>
          </cell>
          <cell r="B93" t="str">
            <v>คุมเครื่องสแตมป์กล่อง</v>
          </cell>
          <cell r="C93" t="str">
            <v>โลจิสติก</v>
          </cell>
          <cell r="D93" t="str">
            <v>เตรียมกล่อง</v>
          </cell>
          <cell r="F93" t="str">
            <v>Packaging</v>
          </cell>
          <cell r="G93" t="str">
            <v>dir</v>
          </cell>
        </row>
        <row r="94">
          <cell r="A94" t="str">
            <v>138</v>
          </cell>
          <cell r="D94" t="str">
            <v>บรรจุภัณฑ์</v>
          </cell>
          <cell r="E94" t="str">
            <v>บรรจุภัณฑ์</v>
          </cell>
          <cell r="F94" t="str">
            <v>Packaging</v>
          </cell>
          <cell r="G94" t="str">
            <v>dir</v>
          </cell>
        </row>
        <row r="95">
          <cell r="A95" t="str">
            <v>139</v>
          </cell>
          <cell r="B95" t="str">
            <v>เช็กเกอร์</v>
          </cell>
          <cell r="C95" t="str">
            <v>ตรวจสอบ</v>
          </cell>
          <cell r="D95" t="str">
            <v xml:space="preserve">เช็คเกอร์ &amp; FDA.PF(SSC1) </v>
          </cell>
          <cell r="E95" t="str">
            <v xml:space="preserve">เช็คเกอร์ &amp; FDA.PF(SSC1) </v>
          </cell>
          <cell r="F95" t="str">
            <v>Cheker line / FDA SSC1</v>
          </cell>
          <cell r="G95" t="str">
            <v>dir</v>
          </cell>
        </row>
        <row r="96">
          <cell r="A96" t="str">
            <v>140</v>
          </cell>
          <cell r="B96" t="str">
            <v>ชั่งถุงมื</v>
          </cell>
          <cell r="C96" t="str">
            <v>ผลิตSSC.2</v>
          </cell>
          <cell r="D96" t="str">
            <v>พาวเดอร์ฟรี</v>
          </cell>
          <cell r="E96" t="str">
            <v>พาวเดอร์ฟรีSSC.1</v>
          </cell>
          <cell r="F96" t="str">
            <v>Powderfree</v>
          </cell>
          <cell r="G96" t="str">
            <v>dir</v>
          </cell>
        </row>
        <row r="97">
          <cell r="A97" t="str">
            <v>142</v>
          </cell>
          <cell r="B97" t="str">
            <v>ตรวจสอบน้</v>
          </cell>
          <cell r="C97" t="str">
            <v>ตรวจสอบ</v>
          </cell>
          <cell r="D97" t="str">
            <v xml:space="preserve">เช็คเกอร์ &amp; FDA.PD( SSC1) </v>
          </cell>
          <cell r="E97" t="str">
            <v xml:space="preserve">เช็คเกอร์ &amp; FDA.PD( SSC1) </v>
          </cell>
          <cell r="F97" t="str">
            <v>Cheker PD</v>
          </cell>
          <cell r="G97" t="str">
            <v>dir</v>
          </cell>
        </row>
        <row r="98">
          <cell r="A98" t="str">
            <v>144</v>
          </cell>
          <cell r="B98" t="str">
            <v>ชั่งสารเค</v>
          </cell>
          <cell r="C98" t="str">
            <v>จัดซื้อ</v>
          </cell>
          <cell r="D98" t="str">
            <v>สต๊อก</v>
          </cell>
          <cell r="E98" t="str">
            <v>จัดซื้อ</v>
          </cell>
          <cell r="F98" t="str">
            <v>Purchase</v>
          </cell>
          <cell r="G98" t="str">
            <v>ind</v>
          </cell>
        </row>
        <row r="99">
          <cell r="A99" t="str">
            <v>145</v>
          </cell>
          <cell r="B99" t="str">
            <v>อบ/เก็บถุ</v>
          </cell>
          <cell r="C99" t="str">
            <v>ผลิตSSC.1</v>
          </cell>
          <cell r="D99" t="str">
            <v>อบถุงมือSSC.1</v>
          </cell>
          <cell r="E99" t="str">
            <v>อบถุงมือSSC.1</v>
          </cell>
          <cell r="F99" t="str">
            <v>Oven</v>
          </cell>
          <cell r="G99" t="str">
            <v>dir</v>
          </cell>
        </row>
        <row r="100">
          <cell r="A100" t="str">
            <v>146</v>
          </cell>
          <cell r="B100" t="str">
            <v>เตรียมคลอ</v>
          </cell>
          <cell r="C100" t="str">
            <v>ผลิตSSC.2</v>
          </cell>
          <cell r="D100" t="str">
            <v>พาวเดอร์ฟรี</v>
          </cell>
          <cell r="E100" t="str">
            <v>ผลิตSSC.1</v>
          </cell>
          <cell r="F100" t="str">
            <v>Powderfree</v>
          </cell>
          <cell r="G100" t="str">
            <v>dir</v>
          </cell>
        </row>
        <row r="101">
          <cell r="A101" t="str">
            <v>147</v>
          </cell>
          <cell r="B101" t="str">
            <v>หน./ผช.ปล</v>
          </cell>
          <cell r="C101" t="str">
            <v>ผลิตSSC.2</v>
          </cell>
          <cell r="D101" t="str">
            <v>พาวเดอร์ฟรี</v>
          </cell>
          <cell r="E101" t="str">
            <v>ผลิตSSC.1</v>
          </cell>
          <cell r="F101" t="str">
            <v>Powderfree</v>
          </cell>
          <cell r="G101" t="str">
            <v>dir</v>
          </cell>
        </row>
        <row r="102">
          <cell r="A102" t="str">
            <v>148</v>
          </cell>
          <cell r="B102" t="str">
            <v>คลอรีนถุง</v>
          </cell>
          <cell r="C102" t="str">
            <v>ผลิตSSC.2</v>
          </cell>
          <cell r="D102" t="str">
            <v>พาวเดอร์ฟรี</v>
          </cell>
          <cell r="E102" t="str">
            <v>ผลิตSSC.1</v>
          </cell>
          <cell r="F102" t="str">
            <v>Powderfree</v>
          </cell>
          <cell r="G102" t="str">
            <v>dir</v>
          </cell>
        </row>
        <row r="103">
          <cell r="A103" t="str">
            <v>149</v>
          </cell>
          <cell r="B103" t="str">
            <v>อบถุงมือค</v>
          </cell>
          <cell r="C103" t="str">
            <v>ผลิตSSC.2</v>
          </cell>
          <cell r="D103" t="str">
            <v>พาวเดอร์ฟรี</v>
          </cell>
          <cell r="E103" t="str">
            <v>ผลิตSSC.1</v>
          </cell>
          <cell r="F103" t="str">
            <v>Powderfree</v>
          </cell>
          <cell r="G103" t="str">
            <v>dir</v>
          </cell>
        </row>
        <row r="104">
          <cell r="A104" t="str">
            <v>150</v>
          </cell>
          <cell r="B104" t="str">
            <v>ปลิ้นถุงม</v>
          </cell>
          <cell r="C104" t="str">
            <v>ผลิตSSC.2</v>
          </cell>
          <cell r="D104" t="str">
            <v>พาวเดอร์ฟรี</v>
          </cell>
          <cell r="E104" t="str">
            <v>ผลิตSSC.1</v>
          </cell>
          <cell r="F104" t="str">
            <v>Powderfree</v>
          </cell>
          <cell r="G104" t="str">
            <v>dir</v>
          </cell>
        </row>
        <row r="105">
          <cell r="A105" t="str">
            <v>152</v>
          </cell>
          <cell r="B105" t="str">
            <v>ช่างวิศวก</v>
          </cell>
          <cell r="C105" t="str">
            <v>ทั่วไป</v>
          </cell>
          <cell r="D105" t="str">
            <v>วิศวกรรมทั่วไป</v>
          </cell>
          <cell r="E105" t="str">
            <v>วิศวกรรมทั่วไป</v>
          </cell>
          <cell r="F105" t="str">
            <v>General En.</v>
          </cell>
          <cell r="G105" t="str">
            <v>ind</v>
          </cell>
        </row>
        <row r="106">
          <cell r="A106" t="str">
            <v>153</v>
          </cell>
          <cell r="B106" t="str">
            <v>รวบรวมข้อ</v>
          </cell>
          <cell r="C106" t="str">
            <v>ตรวจสอบ</v>
          </cell>
          <cell r="G106" t="str">
            <v>ind</v>
          </cell>
        </row>
        <row r="107">
          <cell r="A107" t="str">
            <v>154</v>
          </cell>
          <cell r="B107" t="str">
            <v>ช่างวิศวก</v>
          </cell>
          <cell r="C107" t="str">
            <v>ทั่วไป</v>
          </cell>
          <cell r="D107" t="str">
            <v>วิศวกรรมระบบ</v>
          </cell>
          <cell r="E107" t="str">
            <v>วิศวกรรมระบบ</v>
          </cell>
          <cell r="F107" t="str">
            <v>System En.</v>
          </cell>
          <cell r="G107" t="str">
            <v>ind</v>
          </cell>
        </row>
        <row r="108">
          <cell r="A108" t="str">
            <v>155</v>
          </cell>
          <cell r="B108" t="str">
            <v>ช่างวิศวก</v>
          </cell>
          <cell r="C108" t="str">
            <v>ทั่วไป</v>
          </cell>
          <cell r="D108" t="str">
            <v>วิศวกรรมยานยนต์</v>
          </cell>
          <cell r="E108" t="str">
            <v>วิศวกรรมยานยนต์</v>
          </cell>
          <cell r="F108" t="str">
            <v>Automotive En.</v>
          </cell>
          <cell r="G108" t="str">
            <v>ind</v>
          </cell>
        </row>
        <row r="109">
          <cell r="A109" t="str">
            <v>156</v>
          </cell>
          <cell r="B109" t="str">
            <v>ช่างวิศวก</v>
          </cell>
          <cell r="C109" t="str">
            <v>ทั่วไป</v>
          </cell>
          <cell r="D109" t="str">
            <v>วิศวกรรมพาวเดอร์ฟรีSSC.2</v>
          </cell>
          <cell r="E109" t="str">
            <v>วิศวกรรมพาวเดอร์ฟรีSSC.2</v>
          </cell>
          <cell r="F109" t="str">
            <v>Powderfree En.</v>
          </cell>
          <cell r="G109" t="str">
            <v>ind</v>
          </cell>
        </row>
        <row r="110">
          <cell r="A110" t="str">
            <v>157</v>
          </cell>
          <cell r="B110" t="str">
            <v>ช่างไฟฟ้า</v>
          </cell>
          <cell r="C110" t="str">
            <v>พลังงาน</v>
          </cell>
          <cell r="D110" t="str">
            <v>วิศวกรรมไฟฟ้าการผลิต</v>
          </cell>
          <cell r="E110" t="str">
            <v>วิศวกรรมไฟฟ้าการผลิต</v>
          </cell>
          <cell r="F110" t="str">
            <v>Production Electrical En.</v>
          </cell>
          <cell r="G110" t="str">
            <v>ind</v>
          </cell>
        </row>
        <row r="111">
          <cell r="A111" t="str">
            <v>164</v>
          </cell>
          <cell r="B111" t="str">
            <v>ไฟฟ้าทั่ว</v>
          </cell>
          <cell r="C111" t="str">
            <v>พลังงาน</v>
          </cell>
        </row>
        <row r="112">
          <cell r="A112" t="str">
            <v>171</v>
          </cell>
          <cell r="C112" t="str">
            <v>ทั่วไป</v>
          </cell>
          <cell r="F112" t="str">
            <v>Data &amp; Planning En.</v>
          </cell>
          <cell r="G112" t="str">
            <v>ind</v>
          </cell>
        </row>
        <row r="113">
          <cell r="A113" t="str">
            <v>172</v>
          </cell>
          <cell r="B113" t="str">
            <v>ช่างวิศวก</v>
          </cell>
          <cell r="C113" t="str">
            <v>ทั่วไป</v>
          </cell>
          <cell r="D113" t="str">
            <v>วิศวกรรมพาวเดอร์ฟรีSSC.1</v>
          </cell>
          <cell r="E113" t="str">
            <v>วิศวกรรมพาวเดอร์ฟรีSSC.1</v>
          </cell>
          <cell r="F113" t="str">
            <v>Powderfree En.</v>
          </cell>
          <cell r="G113" t="str">
            <v>ind</v>
          </cell>
        </row>
        <row r="114">
          <cell r="A114" t="str">
            <v>173</v>
          </cell>
          <cell r="B114" t="str">
            <v>รวบรวมข้อ</v>
          </cell>
          <cell r="C114" t="str">
            <v>ทั่วไป</v>
          </cell>
          <cell r="D114" t="str">
            <v>ข้อมูลวิศวกรรม</v>
          </cell>
          <cell r="E114" t="str">
            <v>ข้อมูลวิศวกรรม</v>
          </cell>
          <cell r="F114" t="str">
            <v>Data &amp; Planning En.</v>
          </cell>
          <cell r="G114" t="str">
            <v>ind</v>
          </cell>
        </row>
        <row r="115">
          <cell r="A115" t="str">
            <v>174</v>
          </cell>
          <cell r="B115" t="str">
            <v>ช่างระบบน</v>
          </cell>
          <cell r="C115" t="str">
            <v>พลังงาน</v>
          </cell>
          <cell r="D115" t="str">
            <v>วิศวกรรมระบบน้ำ</v>
          </cell>
          <cell r="E115" t="str">
            <v>วิศวกรรมระบบน้ำ</v>
          </cell>
          <cell r="F115" t="str">
            <v>Water System En.</v>
          </cell>
          <cell r="G115" t="str">
            <v>ind</v>
          </cell>
        </row>
        <row r="116">
          <cell r="A116" t="str">
            <v>175</v>
          </cell>
          <cell r="B116" t="str">
            <v>ช่างระบบล</v>
          </cell>
          <cell r="C116" t="str">
            <v>พลังงาน</v>
          </cell>
          <cell r="D116" t="str">
            <v>วิศวกรรมระบบลม</v>
          </cell>
          <cell r="E116" t="str">
            <v>วิศวกรรมระบบลม</v>
          </cell>
          <cell r="F116" t="str">
            <v>Air System En.</v>
          </cell>
          <cell r="G116" t="str">
            <v>ind</v>
          </cell>
        </row>
        <row r="117">
          <cell r="A117" t="str">
            <v>180</v>
          </cell>
          <cell r="B117" t="str">
            <v>ช่างไฟฟ้า</v>
          </cell>
          <cell r="C117" t="str">
            <v>พลังงาน</v>
          </cell>
          <cell r="D117" t="str">
            <v>วิศวกรรมไฟฟ้าทั่วไป</v>
          </cell>
          <cell r="E117" t="str">
            <v>วิศวกรรมไฟฟ้าทั่วไป</v>
          </cell>
          <cell r="F117" t="str">
            <v>General Electrical En.</v>
          </cell>
          <cell r="G117" t="str">
            <v>ind</v>
          </cell>
        </row>
        <row r="118">
          <cell r="A118" t="str">
            <v>183</v>
          </cell>
          <cell r="B118" t="str">
            <v>ช่างซ่อมบ</v>
          </cell>
          <cell r="C118" t="str">
            <v>พลังงาน</v>
          </cell>
          <cell r="D118" t="str">
            <v>บอยเล่อร์</v>
          </cell>
          <cell r="E118" t="str">
            <v>บอยเล่อร์</v>
          </cell>
          <cell r="F118" t="str">
            <v>Boiler En.</v>
          </cell>
          <cell r="G118" t="str">
            <v>ind</v>
          </cell>
        </row>
        <row r="119">
          <cell r="A119" t="str">
            <v>184</v>
          </cell>
          <cell r="B119" t="str">
            <v>ช่างซ่อมบ</v>
          </cell>
          <cell r="C119" t="str">
            <v>พลังงาน</v>
          </cell>
          <cell r="D119" t="str">
            <v>บอยเล่อร์</v>
          </cell>
          <cell r="E119" t="str">
            <v>บอยเล่อร์</v>
          </cell>
          <cell r="F119" t="str">
            <v>Boiler En.</v>
          </cell>
          <cell r="G119" t="str">
            <v>ind</v>
          </cell>
        </row>
        <row r="120">
          <cell r="A120" t="str">
            <v>185</v>
          </cell>
          <cell r="B120" t="str">
            <v>ช่างไฟฟ้า</v>
          </cell>
          <cell r="C120" t="str">
            <v>พลังงาน</v>
          </cell>
          <cell r="D120" t="str">
            <v>วิศวกรรมไฟฟ้าการผลิต</v>
          </cell>
          <cell r="E120" t="str">
            <v>วิศวกรรมไฟฟ้าการผลิต</v>
          </cell>
          <cell r="F120" t="str">
            <v>Production Electrical En.</v>
          </cell>
          <cell r="G120" t="str">
            <v>ind</v>
          </cell>
        </row>
        <row r="121">
          <cell r="A121" t="str">
            <v>188</v>
          </cell>
          <cell r="B121" t="str">
            <v>บรรจุ  (0</v>
          </cell>
          <cell r="C121" t="str">
            <v>โลจิสติก</v>
          </cell>
          <cell r="D121" t="str">
            <v>บรรจุ</v>
          </cell>
          <cell r="E121" t="str">
            <v>บรรจุ</v>
          </cell>
          <cell r="F121" t="str">
            <v>Pd  Packing</v>
          </cell>
          <cell r="G121" t="str">
            <v>dir</v>
          </cell>
        </row>
        <row r="122">
          <cell r="A122" t="str">
            <v>190</v>
          </cell>
          <cell r="B122" t="str">
            <v>เครื่องมือวัด</v>
          </cell>
          <cell r="C122" t="str">
            <v>เครื่องมือวัด</v>
          </cell>
          <cell r="D122" t="str">
            <v>คาลิเบท</v>
          </cell>
          <cell r="E122" t="str">
            <v>คาลิเบท</v>
          </cell>
          <cell r="F122" t="str">
            <v>Calibration</v>
          </cell>
          <cell r="G122" t="str">
            <v>ind</v>
          </cell>
        </row>
        <row r="123">
          <cell r="A123" t="str">
            <v>190</v>
          </cell>
          <cell r="D123" t="str">
            <v>คาลิเบท</v>
          </cell>
          <cell r="E123" t="str">
            <v>คาลิเบท</v>
          </cell>
          <cell r="F123" t="str">
            <v>Calibration</v>
          </cell>
          <cell r="G123" t="str">
            <v>ind</v>
          </cell>
        </row>
        <row r="124">
          <cell r="A124" t="str">
            <v>196</v>
          </cell>
          <cell r="B124" t="str">
            <v>พนง.ประจำ</v>
          </cell>
          <cell r="C124" t="str">
            <v>พลังงาน</v>
          </cell>
          <cell r="D124" t="str">
            <v>วิศวกรรมระบบน้ำ</v>
          </cell>
          <cell r="E124" t="str">
            <v>วิศวกรรมระบบน้ำ</v>
          </cell>
          <cell r="F124" t="str">
            <v>Water System En.</v>
          </cell>
          <cell r="G124" t="str">
            <v>ind</v>
          </cell>
        </row>
        <row r="125">
          <cell r="A125" t="str">
            <v>197</v>
          </cell>
          <cell r="B125" t="str">
            <v>พนง.ขับรถ</v>
          </cell>
          <cell r="C125" t="str">
            <v>ทั่วไป</v>
          </cell>
          <cell r="D125" t="str">
            <v>วิศวกรรมยานยนต์</v>
          </cell>
          <cell r="E125" t="str">
            <v>วิศวกรรมยานยนต์</v>
          </cell>
          <cell r="F125" t="str">
            <v>Automotive En.</v>
          </cell>
          <cell r="G125" t="str">
            <v>ind</v>
          </cell>
        </row>
        <row r="126">
          <cell r="A126" t="str">
            <v>204</v>
          </cell>
          <cell r="C126" t="str">
            <v>โลจิสติก</v>
          </cell>
        </row>
        <row r="127">
          <cell r="A127" t="str">
            <v>206</v>
          </cell>
          <cell r="C127" t="str">
            <v>พลังงาน</v>
          </cell>
        </row>
        <row r="128">
          <cell r="A128" t="str">
            <v>214</v>
          </cell>
          <cell r="C128" t="str">
            <v>จัดซื้อ</v>
          </cell>
          <cell r="G128" t="str">
            <v>ind</v>
          </cell>
        </row>
        <row r="129">
          <cell r="A129" t="str">
            <v>216</v>
          </cell>
          <cell r="C129" t="str">
            <v>เทคนิคคุณภาพ</v>
          </cell>
          <cell r="G129" t="str">
            <v>ind</v>
          </cell>
        </row>
        <row r="130">
          <cell r="A130" t="str">
            <v>340</v>
          </cell>
          <cell r="B130" t="str">
            <v>หน,/ผช.ถอ</v>
          </cell>
          <cell r="C130" t="str">
            <v>ผลิตSSC.2</v>
          </cell>
          <cell r="D130" t="str">
            <v>ถอดถุงมือSSC.2</v>
          </cell>
          <cell r="E130" t="str">
            <v>ถอดถุงมือSSC.2</v>
          </cell>
          <cell r="F130" t="str">
            <v>Strip SSC.2</v>
          </cell>
          <cell r="G130" t="str">
            <v>dir</v>
          </cell>
        </row>
        <row r="131">
          <cell r="A131" t="str">
            <v>341</v>
          </cell>
          <cell r="B131" t="str">
            <v>ถอดถุงมือ</v>
          </cell>
          <cell r="C131" t="str">
            <v>ผลิตSSC.2</v>
          </cell>
          <cell r="D131" t="str">
            <v>ถอดถุงมือSSC.2</v>
          </cell>
          <cell r="E131" t="str">
            <v>ถอดถุงมือSSC.2</v>
          </cell>
          <cell r="F131" t="str">
            <v>Strip SSC.2</v>
          </cell>
          <cell r="G131" t="str">
            <v>dir</v>
          </cell>
        </row>
        <row r="132">
          <cell r="A132" t="str">
            <v>345</v>
          </cell>
          <cell r="B132" t="str">
            <v>ควบคุมเคร</v>
          </cell>
          <cell r="C132" t="str">
            <v>ผลิตSSC.2</v>
          </cell>
          <cell r="D132" t="str">
            <v>ควบคุมเครื่องจักรSSC.2</v>
          </cell>
          <cell r="E132" t="str">
            <v>ควบคุมเครื่องจักรSSC.2</v>
          </cell>
          <cell r="F132" t="str">
            <v>Line Controller SSC.2</v>
          </cell>
          <cell r="G132" t="str">
            <v>dir</v>
          </cell>
        </row>
        <row r="133">
          <cell r="A133" t="str">
            <v>348</v>
          </cell>
          <cell r="B133" t="str">
            <v>อินสเปคเต</v>
          </cell>
          <cell r="C133" t="str">
            <v>ผลิตSSC.2</v>
          </cell>
        </row>
        <row r="134">
          <cell r="A134" t="str">
            <v>349</v>
          </cell>
          <cell r="B134" t="str">
            <v>บำรุงรักษ</v>
          </cell>
          <cell r="C134" t="str">
            <v>ผลิตSSC.2</v>
          </cell>
          <cell r="D134" t="str">
            <v>ซ่อมบำรุงไลน์SSC.2</v>
          </cell>
          <cell r="E134" t="str">
            <v>ซ่อมบำรุงไลน์SSC.2</v>
          </cell>
          <cell r="F134" t="str">
            <v>line maintenance SSC.2</v>
          </cell>
          <cell r="G134" t="str">
            <v>ind</v>
          </cell>
        </row>
        <row r="135">
          <cell r="A135" t="str">
            <v>350</v>
          </cell>
          <cell r="B135" t="str">
            <v>อบถุงมือไ</v>
          </cell>
          <cell r="C135" t="str">
            <v>ผลิตSSC.2</v>
          </cell>
          <cell r="D135" t="str">
            <v>อบถุงมือSSC.2</v>
          </cell>
          <cell r="E135" t="str">
            <v>อบถุงมือSSC.2</v>
          </cell>
        </row>
        <row r="136">
          <cell r="A136" t="str">
            <v>351</v>
          </cell>
          <cell r="B136" t="str">
            <v>อบถุงมือ</v>
          </cell>
          <cell r="C136" t="str">
            <v>ผลิตSSC.2</v>
          </cell>
          <cell r="D136" t="str">
            <v>อบถุงมือSSC.2</v>
          </cell>
          <cell r="E136" t="str">
            <v>อบถุงมือSSC.2</v>
          </cell>
        </row>
        <row r="137">
          <cell r="A137" t="str">
            <v>355</v>
          </cell>
          <cell r="B137" t="str">
            <v>รวบรวมข้อ</v>
          </cell>
          <cell r="C137" t="str">
            <v>ผลิตSSC.2</v>
          </cell>
          <cell r="D137" t="str">
            <v>รวบรวมข้อมูลSSC.2</v>
          </cell>
          <cell r="E137" t="str">
            <v>ผลิตSSC.2</v>
          </cell>
          <cell r="F137" t="str">
            <v>Production Data SSC.2</v>
          </cell>
          <cell r="G137" t="str">
            <v>dir</v>
          </cell>
        </row>
        <row r="138">
          <cell r="A138" t="str">
            <v>360</v>
          </cell>
          <cell r="B138" t="str">
            <v>ตรวจสอบลม</v>
          </cell>
          <cell r="C138" t="str">
            <v>ผลิตSSC.2</v>
          </cell>
          <cell r="D138" t="str">
            <v>ตรวจสอบลม</v>
          </cell>
          <cell r="E138" t="str">
            <v>ตรวจสอบลม</v>
          </cell>
          <cell r="F138" t="str">
            <v>Ari Test</v>
          </cell>
          <cell r="G138" t="str">
            <v>dir</v>
          </cell>
        </row>
        <row r="139">
          <cell r="A139" t="str">
            <v>365</v>
          </cell>
          <cell r="B139" t="str">
            <v>คอมปาวไลน</v>
          </cell>
          <cell r="C139" t="str">
            <v>ผลิตSSC.2</v>
          </cell>
          <cell r="D139" t="str">
            <v>คอมปาวด์SSC.2</v>
          </cell>
          <cell r="E139" t="str">
            <v>คอมปาวด์SSC.2</v>
          </cell>
          <cell r="F139" t="str">
            <v>Compound</v>
          </cell>
          <cell r="G139" t="str">
            <v>dir</v>
          </cell>
        </row>
        <row r="140">
          <cell r="A140" t="str">
            <v>371</v>
          </cell>
          <cell r="B140" t="str">
            <v>ล้างฟอร์เ</v>
          </cell>
          <cell r="C140" t="str">
            <v>ผลิตSSC.2</v>
          </cell>
          <cell r="F140" t="str">
            <v>Former</v>
          </cell>
          <cell r="G140" t="str">
            <v>dir</v>
          </cell>
        </row>
        <row r="141">
          <cell r="A141" t="str">
            <v>385</v>
          </cell>
          <cell r="B141" t="str">
            <v>คลอรีนถุง</v>
          </cell>
          <cell r="C141" t="str">
            <v>ผลิตSSC.2</v>
          </cell>
          <cell r="D141" t="str">
            <v>พาวเดอร์ฟรีSSC.2</v>
          </cell>
          <cell r="E141" t="str">
            <v>พาวเดอร์ฟรีSSC.2</v>
          </cell>
          <cell r="F141" t="str">
            <v>Powderfree</v>
          </cell>
          <cell r="G141" t="str">
            <v>dir</v>
          </cell>
        </row>
        <row r="142">
          <cell r="A142" t="str">
            <v>386</v>
          </cell>
          <cell r="B142" t="str">
            <v>อบถุงมือค</v>
          </cell>
          <cell r="C142" t="str">
            <v>ผลิตSSC.2</v>
          </cell>
          <cell r="D142" t="str">
            <v>พาวเดอร์ฟรีSSC.2</v>
          </cell>
          <cell r="E142" t="str">
            <v>พาวเดอร์ฟรีSSC.2</v>
          </cell>
          <cell r="F142" t="str">
            <v>Powderfree</v>
          </cell>
          <cell r="G142" t="str">
            <v>dir</v>
          </cell>
        </row>
        <row r="143">
          <cell r="A143" t="str">
            <v>387</v>
          </cell>
          <cell r="B143" t="str">
            <v>ชั่งถุงมื</v>
          </cell>
          <cell r="C143" t="str">
            <v>ผลิตSSC.2</v>
          </cell>
          <cell r="D143" t="str">
            <v>พาวเดอร์ฟรีSSC.2</v>
          </cell>
          <cell r="E143" t="str">
            <v>พาวเดอร์ฟรีSSC.2</v>
          </cell>
          <cell r="F143" t="str">
            <v>Powderfree</v>
          </cell>
          <cell r="G143" t="str">
            <v>dir</v>
          </cell>
        </row>
        <row r="144">
          <cell r="A144" t="str">
            <v>401</v>
          </cell>
          <cell r="B144" t="str">
            <v>สำนักงาน SAC</v>
          </cell>
        </row>
        <row r="145">
          <cell r="A145" t="str">
            <v>420</v>
          </cell>
          <cell r="B145" t="str">
            <v>ขับรถสำนักงาน</v>
          </cell>
          <cell r="C145" t="str">
            <v>ทรัพย์</v>
          </cell>
          <cell r="F145" t="str">
            <v>admin</v>
          </cell>
          <cell r="G145" t="str">
            <v>ind</v>
          </cell>
        </row>
        <row r="146">
          <cell r="A146" t="str">
            <v>421</v>
          </cell>
          <cell r="B146" t="str">
            <v>รวบรวมข้อมูล SAC.</v>
          </cell>
        </row>
        <row r="147">
          <cell r="A147" t="str">
            <v>422</v>
          </cell>
          <cell r="B147" t="str">
            <v>ช่างซ่อมบำรุงทั่วไป SAC.</v>
          </cell>
          <cell r="C147" t="str">
            <v>วิศวกรรม SAC &amp; SPC</v>
          </cell>
          <cell r="F147" t="str">
            <v>me</v>
          </cell>
        </row>
        <row r="148">
          <cell r="A148" t="str">
            <v>423</v>
          </cell>
          <cell r="B148" t="str">
            <v>ช่างซ่อมบำรุงเครื่องจักร SAC.</v>
          </cell>
          <cell r="C148" t="str">
            <v>วิศวกรรม SAC &amp; SPC</v>
          </cell>
          <cell r="F148" t="str">
            <v>me</v>
          </cell>
        </row>
        <row r="149">
          <cell r="A149" t="str">
            <v>424</v>
          </cell>
          <cell r="B149" t="str">
            <v>สต๊อกซ่อมบำรุง SAC.</v>
          </cell>
          <cell r="C149" t="str">
            <v>วิศวกรรม SAC &amp; SPC</v>
          </cell>
        </row>
        <row r="150">
          <cell r="A150" t="str">
            <v>425</v>
          </cell>
          <cell r="B150" t="str">
            <v>ขับรถโฟล์คลิฟท์ SAC.</v>
          </cell>
          <cell r="C150" t="str">
            <v>วิศวกรรม SAC &amp; SPC</v>
          </cell>
          <cell r="F150" t="str">
            <v>me</v>
          </cell>
        </row>
        <row r="151">
          <cell r="A151" t="str">
            <v>426</v>
          </cell>
          <cell r="B151" t="str">
            <v>ช่างกะไฟฟ้า SAC.</v>
          </cell>
          <cell r="C151" t="str">
            <v>วิศวกรรม SAC &amp; SPC</v>
          </cell>
          <cell r="F151" t="str">
            <v>ec</v>
          </cell>
        </row>
        <row r="152">
          <cell r="A152" t="str">
            <v>427</v>
          </cell>
          <cell r="B152" t="str">
            <v>ช่างไฟฟ้าทั่วไป SAC.</v>
          </cell>
          <cell r="F152" t="str">
            <v>ec</v>
          </cell>
        </row>
        <row r="153">
          <cell r="A153" t="str">
            <v>428</v>
          </cell>
          <cell r="B153" t="str">
            <v>ช่างไฟฟ้าข้อมูล SAC.</v>
          </cell>
          <cell r="F153" t="str">
            <v>ec</v>
          </cell>
        </row>
        <row r="154">
          <cell r="A154" t="str">
            <v>429</v>
          </cell>
          <cell r="B154" t="str">
            <v>ช่างอิเลคทรอนิค SAC.</v>
          </cell>
          <cell r="F154" t="str">
            <v>ec</v>
          </cell>
        </row>
        <row r="155">
          <cell r="A155" t="str">
            <v>430</v>
          </cell>
          <cell r="B155" t="str">
            <v>แอคทรูเดอร์</v>
          </cell>
          <cell r="F155" t="str">
            <v>extrude</v>
          </cell>
        </row>
        <row r="156">
          <cell r="A156" t="str">
            <v>431</v>
          </cell>
          <cell r="B156" t="str">
            <v>รวบรวมข้อมูลวิศวกรรม</v>
          </cell>
          <cell r="C156" t="str">
            <v>วิศวกรรม SAC &amp; SPC</v>
          </cell>
          <cell r="F156" t="str">
            <v>data  en</v>
          </cell>
        </row>
        <row r="157">
          <cell r="A157" t="str">
            <v>440</v>
          </cell>
          <cell r="B157" t="str">
            <v>อินสเปคเตอร์</v>
          </cell>
          <cell r="C157" t="str">
            <v>ตรวจสอบ</v>
          </cell>
          <cell r="F157" t="str">
            <v>inspector sac</v>
          </cell>
          <cell r="G157" t="str">
            <v>ind</v>
          </cell>
        </row>
        <row r="158">
          <cell r="A158" t="str">
            <v>441</v>
          </cell>
          <cell r="B158" t="str">
            <v>พนักงานรวบรวมข้อมูลแล็ป</v>
          </cell>
          <cell r="F158" t="str">
            <v>lab sac</v>
          </cell>
        </row>
        <row r="159">
          <cell r="A159" t="str">
            <v>442</v>
          </cell>
          <cell r="B159" t="str">
            <v>แล็ป SAC.</v>
          </cell>
          <cell r="C159" t="str">
            <v>ห้องปฏิบัติการ</v>
          </cell>
          <cell r="F159" t="str">
            <v>lab sac</v>
          </cell>
        </row>
        <row r="160">
          <cell r="A160" t="str">
            <v>443</v>
          </cell>
          <cell r="B160" t="str">
            <v>รวบรวมข้อมูล SAC.</v>
          </cell>
          <cell r="C160" t="str">
            <v>ผลิต SAC</v>
          </cell>
          <cell r="F160" t="str">
            <v>data pro</v>
          </cell>
        </row>
        <row r="161">
          <cell r="A161" t="str">
            <v>444</v>
          </cell>
          <cell r="B161" t="str">
            <v>แม่บ้าน SAC.</v>
          </cell>
          <cell r="C161" t="str">
            <v>ทรัพย์</v>
          </cell>
          <cell r="F161" t="str">
            <v>admin</v>
          </cell>
          <cell r="G161" t="str">
            <v>ind</v>
          </cell>
        </row>
        <row r="162">
          <cell r="A162" t="str">
            <v>445</v>
          </cell>
          <cell r="B162" t="str">
            <v>รักษาความปลอดภัย SAC.</v>
          </cell>
          <cell r="F162" t="str">
            <v>admin</v>
          </cell>
        </row>
        <row r="163">
          <cell r="A163" t="str">
            <v>446</v>
          </cell>
          <cell r="B163" t="str">
            <v>สต๊อก</v>
          </cell>
          <cell r="C163" t="str">
            <v>จัดซื้อ</v>
          </cell>
          <cell r="F163" t="str">
            <v>pu</v>
          </cell>
          <cell r="G163" t="str">
            <v>ind</v>
          </cell>
        </row>
        <row r="164">
          <cell r="A164" t="str">
            <v>447</v>
          </cell>
          <cell r="B164" t="str">
            <v>รวบรวมข้อมูลอินสเปคเตอร์</v>
          </cell>
          <cell r="C164" t="str">
            <v>ตรวจสอบ</v>
          </cell>
          <cell r="F164" t="str">
            <v>inspector sac</v>
          </cell>
          <cell r="G164" t="str">
            <v>ind</v>
          </cell>
        </row>
        <row r="165">
          <cell r="A165" t="str">
            <v>450</v>
          </cell>
          <cell r="B165" t="str">
            <v>มิกส์ซิ่ง</v>
          </cell>
          <cell r="C165" t="str">
            <v>ผลิต SAC</v>
          </cell>
          <cell r="F165" t="str">
            <v>mixing</v>
          </cell>
        </row>
        <row r="166">
          <cell r="A166" t="str">
            <v>451</v>
          </cell>
          <cell r="B166" t="str">
            <v>เตรียมแมนเดล</v>
          </cell>
          <cell r="C166" t="str">
            <v>ผลิต SAC</v>
          </cell>
          <cell r="F166" t="str">
            <v>mendrel preparing</v>
          </cell>
        </row>
        <row r="167">
          <cell r="A167" t="str">
            <v>452</v>
          </cell>
          <cell r="B167" t="str">
            <v>รีวาร์ยดิ้ง</v>
          </cell>
          <cell r="C167" t="str">
            <v>ผลิต SAC</v>
          </cell>
          <cell r="F167" t="str">
            <v>rewinding</v>
          </cell>
        </row>
        <row r="168">
          <cell r="A168" t="str">
            <v>453</v>
          </cell>
          <cell r="B168" t="str">
            <v>แอคทรูเดอร์</v>
          </cell>
          <cell r="C168" t="str">
            <v>ผลิต SAC</v>
          </cell>
          <cell r="F168" t="str">
            <v>extrude</v>
          </cell>
        </row>
        <row r="169">
          <cell r="A169" t="str">
            <v>454</v>
          </cell>
          <cell r="B169" t="str">
            <v>เบรสดิ้ง</v>
          </cell>
          <cell r="C169" t="str">
            <v>ผลิต SAC</v>
          </cell>
          <cell r="F169" t="str">
            <v>brading</v>
          </cell>
        </row>
        <row r="170">
          <cell r="A170" t="str">
            <v>455</v>
          </cell>
          <cell r="B170" t="str">
            <v>แรปท์/อันแรปท์</v>
          </cell>
          <cell r="C170" t="str">
            <v>ผลิต SAC</v>
          </cell>
          <cell r="F170" t="str">
            <v>rap / unrap</v>
          </cell>
        </row>
        <row r="171">
          <cell r="A171" t="str">
            <v>456</v>
          </cell>
          <cell r="B171" t="str">
            <v>วันกาไนท์เซชั่น</v>
          </cell>
        </row>
        <row r="172">
          <cell r="A172" t="str">
            <v>457</v>
          </cell>
          <cell r="B172" t="str">
            <v>แอคแทรกติ้ง</v>
          </cell>
          <cell r="C172" t="str">
            <v>ผลิต SAC</v>
          </cell>
          <cell r="F172" t="str">
            <v>Extracting</v>
          </cell>
        </row>
        <row r="173">
          <cell r="A173" t="str">
            <v>458</v>
          </cell>
          <cell r="B173" t="str">
            <v>คอยลิ่ง/แพคกิ้ง</v>
          </cell>
          <cell r="C173" t="str">
            <v>ผลิต SAC</v>
          </cell>
          <cell r="F173" t="str">
            <v>Coiling Packing</v>
          </cell>
        </row>
        <row r="174">
          <cell r="A174" t="str">
            <v>459</v>
          </cell>
          <cell r="B174" t="str">
            <v>ผลิตภัณฑ์สำเร็จรูป</v>
          </cell>
          <cell r="C174" t="str">
            <v>โลจิสติก</v>
          </cell>
          <cell r="F174" t="str">
            <v>Finished Goods</v>
          </cell>
        </row>
        <row r="175">
          <cell r="A175" t="str">
            <v>460</v>
          </cell>
          <cell r="B175" t="str">
            <v>รวบรวมข้อมูลโลจิสติก</v>
          </cell>
          <cell r="C175" t="str">
            <v>โลจิสติก</v>
          </cell>
          <cell r="F175" t="str">
            <v>Data logistic</v>
          </cell>
        </row>
        <row r="176">
          <cell r="A176" t="str">
            <v>470</v>
          </cell>
          <cell r="B176" t="str">
            <v>แอคแทรกติ้ง</v>
          </cell>
          <cell r="F176" t="str">
            <v>Extracting</v>
          </cell>
        </row>
        <row r="177">
          <cell r="A177" t="str">
            <v>501</v>
          </cell>
          <cell r="B177" t="str">
            <v>สำนักงาน SPC.</v>
          </cell>
        </row>
        <row r="178">
          <cell r="A178" t="str">
            <v>502</v>
          </cell>
          <cell r="B178" t="str">
            <v>รับเบอร์แมทชีน</v>
          </cell>
          <cell r="F178" t="str">
            <v>Rubber Machine</v>
          </cell>
        </row>
        <row r="179">
          <cell r="A179" t="str">
            <v>503</v>
          </cell>
          <cell r="B179" t="str">
            <v>พลาสติกแมทชีน</v>
          </cell>
          <cell r="F179" t="str">
            <v>Plastic Machine</v>
          </cell>
        </row>
        <row r="180">
          <cell r="A180" t="str">
            <v>504</v>
          </cell>
          <cell r="B180" t="str">
            <v>คลีนนิ่งโมลด์</v>
          </cell>
        </row>
        <row r="181">
          <cell r="A181" t="str">
            <v>505</v>
          </cell>
          <cell r="B181" t="str">
            <v>บรรจุ SPC</v>
          </cell>
          <cell r="F181" t="str">
            <v>Packing</v>
          </cell>
        </row>
        <row r="182">
          <cell r="A182" t="str">
            <v>507</v>
          </cell>
          <cell r="B182" t="str">
            <v>อินสเปคเตอร์ SPC</v>
          </cell>
          <cell r="C182" t="str">
            <v>ตรวจสอบ</v>
          </cell>
          <cell r="F182" t="str">
            <v>Inspector Spc</v>
          </cell>
          <cell r="G182" t="str">
            <v>ind</v>
          </cell>
        </row>
        <row r="183">
          <cell r="A183" t="str">
            <v>510</v>
          </cell>
          <cell r="B183" t="str">
            <v>รับเบอร์แมทชีน</v>
          </cell>
          <cell r="C183" t="str">
            <v>ผลิต SPC</v>
          </cell>
          <cell r="F183" t="str">
            <v>Rubber Machine</v>
          </cell>
        </row>
        <row r="184">
          <cell r="A184" t="str">
            <v>515</v>
          </cell>
          <cell r="B184" t="str">
            <v>บรรจุชั่ง</v>
          </cell>
          <cell r="C184" t="str">
            <v>โลจิสติก</v>
          </cell>
          <cell r="D184" t="str">
            <v>บรรจุ</v>
          </cell>
          <cell r="E184" t="str">
            <v>บรรจุ</v>
          </cell>
          <cell r="F184" t="str">
            <v>Pf  Packing</v>
          </cell>
          <cell r="G184" t="str">
            <v>dir</v>
          </cell>
        </row>
        <row r="185">
          <cell r="A185" t="str">
            <v>516</v>
          </cell>
          <cell r="B185" t="str">
            <v>บรรจุเรีย</v>
          </cell>
          <cell r="C185" t="str">
            <v>โลจิสติก</v>
          </cell>
          <cell r="D185" t="str">
            <v>บรรจุ</v>
          </cell>
          <cell r="E185" t="str">
            <v>บรรจุ</v>
          </cell>
          <cell r="F185" t="str">
            <v>Pf  Packing</v>
          </cell>
          <cell r="G185" t="str">
            <v>dir</v>
          </cell>
        </row>
        <row r="186">
          <cell r="A186" t="str">
            <v>517</v>
          </cell>
          <cell r="B186" t="str">
            <v>บรรจุกล่อ</v>
          </cell>
          <cell r="C186" t="str">
            <v>โลจิสติก</v>
          </cell>
          <cell r="D186" t="str">
            <v>บรรจุ</v>
          </cell>
          <cell r="E186" t="str">
            <v>บรรจุ</v>
          </cell>
          <cell r="F186" t="str">
            <v>Pf  Packing</v>
          </cell>
          <cell r="G186" t="str">
            <v>dir</v>
          </cell>
        </row>
        <row r="187">
          <cell r="A187" t="str">
            <v>520</v>
          </cell>
          <cell r="C187" t="str">
            <v>ผลิต SPC</v>
          </cell>
          <cell r="F187" t="str">
            <v>Plastic Machine</v>
          </cell>
        </row>
        <row r="188">
          <cell r="A188" t="str">
            <v>525</v>
          </cell>
          <cell r="B188" t="str">
            <v>เตรียมถุง</v>
          </cell>
          <cell r="C188" t="str">
            <v>โลจิสติก</v>
          </cell>
          <cell r="D188" t="str">
            <v>WIP</v>
          </cell>
          <cell r="E188" t="str">
            <v>WIP</v>
          </cell>
          <cell r="F188" t="str">
            <v>WIP</v>
          </cell>
          <cell r="G188" t="str">
            <v>dir</v>
          </cell>
        </row>
        <row r="189">
          <cell r="A189" t="str">
            <v>530</v>
          </cell>
          <cell r="C189" t="str">
            <v>ผลิต SPC</v>
          </cell>
          <cell r="F189" t="str">
            <v>Packing</v>
          </cell>
        </row>
        <row r="190">
          <cell r="A190" t="str">
            <v>550</v>
          </cell>
          <cell r="C190" t="str">
            <v>ห้องปฏิบัติการ</v>
          </cell>
          <cell r="F190" t="str">
            <v>lab spc</v>
          </cell>
        </row>
        <row r="191">
          <cell r="A191" t="str">
            <v>621</v>
          </cell>
          <cell r="B191" t="str">
            <v>เช็คเกอร์</v>
          </cell>
          <cell r="C191" t="str">
            <v>ตรวจสอบ</v>
          </cell>
          <cell r="D191" t="str">
            <v xml:space="preserve">เช็คเกอร์ &amp; FDA.PD &amp;  PF(SSC2) </v>
          </cell>
          <cell r="E191" t="str">
            <v xml:space="preserve">เช็คเกอร์ &amp; FDA.PD &amp;  PF(SSC2) </v>
          </cell>
          <cell r="F191" t="str">
            <v>Cheker PF</v>
          </cell>
          <cell r="G191" t="str">
            <v>dir</v>
          </cell>
        </row>
        <row r="192">
          <cell r="A192" t="str">
            <v>631</v>
          </cell>
          <cell r="B192" t="str">
            <v>ตรวจสอบน้</v>
          </cell>
          <cell r="C192" t="str">
            <v>ตรวจสอบ</v>
          </cell>
          <cell r="D192" t="str">
            <v xml:space="preserve">เช็คเกอร์ &amp; FDA.PD &amp;  PF(SSC2) </v>
          </cell>
          <cell r="E192" t="str">
            <v xml:space="preserve">เช็คเกอร์ &amp; FDA.PD &amp;  PF(SSC2) </v>
          </cell>
          <cell r="F192" t="str">
            <v>Cheker PF</v>
          </cell>
          <cell r="G192" t="str">
            <v>dir</v>
          </cell>
        </row>
        <row r="193">
          <cell r="A193" t="str">
            <v>635</v>
          </cell>
          <cell r="B193" t="str">
            <v>คิวซีบรรจ</v>
          </cell>
          <cell r="C193" t="str">
            <v>ตรวจสอบ</v>
          </cell>
          <cell r="D193" t="str">
            <v>คิวซีบรรจุ PD &amp; PF</v>
          </cell>
          <cell r="E193" t="str">
            <v>คิวซีบรรจุ PD &amp; PF</v>
          </cell>
          <cell r="F193" t="str">
            <v>Q.C Pack PD / PF</v>
          </cell>
          <cell r="G193" t="str">
            <v>ind</v>
          </cell>
        </row>
        <row r="194">
          <cell r="A194" t="str">
            <v>651</v>
          </cell>
          <cell r="B194" t="str">
            <v>คิวซีสุ่ม</v>
          </cell>
          <cell r="C194" t="str">
            <v>ตรวจสอบ</v>
          </cell>
          <cell r="D194" t="str">
            <v>สุ่มหลังบรรจุและคิวซีสเตอร์ไรส์</v>
          </cell>
          <cell r="E194" t="str">
            <v>สุ่มหลังบรรจุและคิวซีสเตอร์ไรส์</v>
          </cell>
          <cell r="F194" t="str">
            <v>Q.C. After Pack</v>
          </cell>
          <cell r="G194" t="str">
            <v>ind</v>
          </cell>
        </row>
        <row r="195">
          <cell r="A195" t="str">
            <v>652</v>
          </cell>
          <cell r="B195" t="str">
            <v>หน.กะสุ่ม</v>
          </cell>
          <cell r="C195" t="str">
            <v>ตรวจสอบ</v>
          </cell>
          <cell r="D195" t="str">
            <v>สุ่มหลังบรรจุและคิวซีสเตอร์ไรส์</v>
          </cell>
          <cell r="E195" t="str">
            <v>สุ่มหลังบรรจุและคิวซีสเตอร์ไรส์</v>
          </cell>
          <cell r="F195" t="str">
            <v>Q.C. After Pack</v>
          </cell>
          <cell r="G195" t="str">
            <v>ind</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FLEX1"/>
      <sheetName val="BE&amp;DEB&amp;BOND CF"/>
      <sheetName val="N-FLEX1-DEB SALE "/>
      <sheetName val="Market"/>
      <sheetName val="3-110"/>
      <sheetName val="3-120"/>
      <sheetName val="3-130"/>
      <sheetName val="4-220"/>
      <sheetName val="4-230"/>
      <sheetName val="9-200"/>
      <sheetName val="9-210"/>
      <sheetName val="11-10"/>
      <sheetName val="New Item"/>
      <sheetName val="part-import"/>
      <sheetName val="part-local"/>
      <sheetName val="FF_3"/>
      <sheetName val="เงินกู้ธนชาติ"/>
      <sheetName val="เงินกู้ MGC"/>
      <sheetName val="FORMC94"/>
      <sheetName val="M-2"/>
      <sheetName val="Adj&amp;Rje(Z820) "/>
      <sheetName val="AFA"/>
      <sheetName val="FF_4"/>
      <sheetName val="Sheet1"/>
      <sheetName val="CA Sheet"/>
      <sheetName val="U4-Recruitment"/>
      <sheetName val="Home"/>
      <sheetName val="B"/>
      <sheetName val="Conso"/>
      <sheetName val="Write off"/>
      <sheetName val="HH"/>
      <sheetName val="FF_2"/>
      <sheetName val="FF_2 _1_"/>
      <sheetName val="FSA"/>
      <sheetName val="CODE,NAME"/>
      <sheetName val="TB Worksheet"/>
      <sheetName val="RATE"/>
      <sheetName val="dBase"/>
      <sheetName val="10-1 Media"/>
      <sheetName val="10-cut"/>
      <sheetName val="BPR"/>
      <sheetName val="C2"/>
      <sheetName val="INFO"/>
      <sheetName val="BAL42"/>
      <sheetName val="List"/>
      <sheetName val="#Lookup"/>
      <sheetName val="E"/>
      <sheetName val="B- 1"/>
      <sheetName val="CBO0497"/>
      <sheetName val="M_Maincomp"/>
      <sheetName val="1 LeadSchedule"/>
      <sheetName val="0100"/>
      <sheetName val="J2"/>
      <sheetName val="J1"/>
      <sheetName val="O3"/>
      <sheetName val="O4"/>
      <sheetName val="CA"/>
      <sheetName val="TB"/>
      <sheetName val="Aging"/>
      <sheetName val="_Lookup"/>
      <sheetName val="acs"/>
      <sheetName val="Sale0402"/>
      <sheetName val="PAYROLL"/>
      <sheetName val="Reimbursements"/>
      <sheetName val="Sale 0401"/>
      <sheetName val="currency"/>
      <sheetName val="Detail รายบุคคลปี 58"/>
      <sheetName val="Sale 0502"/>
      <sheetName val="Non-Statistical Sampling Master"/>
      <sheetName val="Two Step Revenue Testing Master"/>
      <sheetName val="gl"/>
      <sheetName val="Global Data"/>
      <sheetName val="N"/>
      <sheetName val="Val_Ind"/>
      <sheetName val="Revenue"/>
      <sheetName val="ตั๋วเงินรับ"/>
      <sheetName val="GL CB"/>
      <sheetName val="GL M"/>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Plan_Rules"/>
      <sheetName val="Database"/>
      <sheetName val="Para_Assumption"/>
      <sheetName val="Mult_Decrement"/>
      <sheetName val="Val_Result"/>
      <sheetName val="Val_Ind"/>
      <sheetName val="Summary"/>
      <sheetName val="Sensitivity Test"/>
      <sheetName val="Model-Monthly"/>
      <sheetName val="cal (2)"/>
      <sheetName val="BGT97STAFF"/>
      <sheetName val="M_Maincomp"/>
      <sheetName val="AFA"/>
      <sheetName val="B"/>
      <sheetName val="Salary"/>
      <sheetName val="Assumption"/>
      <sheetName val="Land Sheet"/>
      <sheetName val="P&amp;L"/>
      <sheetName val="Newspaper"/>
      <sheetName val="ELEC45-01"/>
      <sheetName val="Schedule 10 Page 1"/>
      <sheetName val="B1"/>
      <sheetName val="S33"/>
    </sheetNames>
    <sheetDataSet>
      <sheetData sheetId="0"/>
      <sheetData sheetId="1"/>
      <sheetData sheetId="2"/>
      <sheetData sheetId="3"/>
      <sheetData sheetId="4"/>
      <sheetData sheetId="5"/>
      <sheetData sheetId="6">
        <row r="4">
          <cell r="D4" t="str">
            <v>MGM</v>
          </cell>
        </row>
      </sheetData>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ADS "/>
      <sheetName val="STR"/>
      <sheetName val="ยางระหว่างทาง"/>
      <sheetName val="CESSล่วงหน้า"/>
      <sheetName val="CODE,NAME"/>
      <sheetName val="RATE"/>
      <sheetName val="COM "/>
      <sheetName val="INV.SK"/>
      <sheetName val="INV. ADS "/>
      <sheetName val="สรุปประกัน "/>
      <sheetName val="INS LTX."/>
      <sheetName val="INS SK."/>
      <sheetName val="INS.ADS "/>
      <sheetName val="สรุปคชจ.ส่งออก  "/>
      <sheetName val="AC LTX."/>
      <sheetName val="AC SK. "/>
      <sheetName val="AC ADS "/>
      <sheetName val="Val_Ind"/>
      <sheetName val="B"/>
      <sheetName val="FF_2 _1_"/>
      <sheetName val="FSA"/>
      <sheetName val="M_Maincomp"/>
      <sheetName val="FORMC94"/>
      <sheetName val="Adj&amp;Rje(Z820) "/>
      <sheetName val="gl"/>
      <sheetName val="group"/>
      <sheetName val="เงินกู้ธนชาติ"/>
      <sheetName val="เงินกู้ MGC"/>
      <sheetName val="11922"/>
      <sheetName val="FF_3"/>
      <sheetName val="Invoice"/>
      <sheetName val="AFA"/>
      <sheetName val="feature"/>
      <sheetName val="B131 "/>
      <sheetName val="CBO0497"/>
      <sheetName val="61 HR"/>
      <sheetName val="65 FINANCE"/>
      <sheetName val="Stock Aging"/>
      <sheetName val="FF_2"/>
      <sheetName val="dBase"/>
      <sheetName val="part-import"/>
      <sheetName val="part-local"/>
      <sheetName val="Standing data"/>
      <sheetName val="Newspaper"/>
      <sheetName val="Energy(update)"/>
      <sheetName val="SPARES"/>
      <sheetName val="BPR"/>
      <sheetName val="New Item"/>
      <sheetName val="U4-Recruitment"/>
      <sheetName val="_Lookup"/>
      <sheetName val="FF_4"/>
      <sheetName val="List"/>
      <sheetName val="Job List1"/>
      <sheetName val="tax-ss"/>
      <sheetName val="currency"/>
      <sheetName val="#Lookup"/>
      <sheetName val="Header"/>
      <sheetName val="TB Worksheet"/>
      <sheetName val="PAYROLL"/>
      <sheetName val="Sale0403"/>
      <sheetName val="HH"/>
      <sheetName val="Write off"/>
      <sheetName val="GL CB"/>
      <sheetName val="GL M"/>
      <sheetName val="MCMD95"/>
      <sheetName val="cashflowcomp"/>
      <sheetName val="TrialBalance Q3-2002"/>
      <sheetName val="_2__xls__2__xls_COV"/>
      <sheetName val="Sale 0401"/>
      <sheetName val="10"/>
      <sheetName val="Entity Data"/>
      <sheetName val="Tornado 4.7 Component List"/>
      <sheetName val="Tornado 2.2 Component List"/>
      <sheetName val="10-1 Media"/>
      <sheetName val="10-cut"/>
      <sheetName val="อัตราค่าบรรทุก"/>
      <sheetName val="J2"/>
      <sheetName val="J1"/>
      <sheetName val="M-2"/>
      <sheetName val="อุปกรณ์ a2"/>
      <sheetName val="อุปกรณ์ a1"/>
      <sheetName val="ปัจจุบัน "/>
      <sheetName val="InventTableModule_1-1"/>
      <sheetName val="ADJ - RATE"/>
      <sheetName val="ตั๋วเงินรับ"/>
      <sheetName val="U"/>
      <sheetName val="Sale 0407"/>
      <sheetName val="PS-1995"/>
      <sheetName val="CA Sheet"/>
      <sheetName val="TB"/>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lInv"/>
      <sheetName val="Warr"/>
      <sheetName val="&lt;-Notes-&gt;"/>
      <sheetName val="Proj"/>
      <sheetName val="MRec"/>
      <sheetName val="Rec"/>
      <sheetName val="Inv"/>
      <sheetName val="Wait"/>
      <sheetName val="Summ"/>
      <sheetName val="List"/>
      <sheetName val="Newspaper"/>
      <sheetName val="TO - SP"/>
      <sheetName val="11-20"/>
      <sheetName val="200-110"/>
      <sheetName val="part-import"/>
      <sheetName val="part-local"/>
      <sheetName val="FF_2 _1_"/>
      <sheetName val="FSA"/>
      <sheetName val="B"/>
      <sheetName val=""/>
      <sheetName val="currency"/>
      <sheetName val="StandingData"/>
      <sheetName val="Assumptions"/>
      <sheetName val="M_Maincomp"/>
      <sheetName val="New Item"/>
      <sheetName val="2553"/>
      <sheetName val="cost4-47"/>
      <sheetName val="CFP-BK2"/>
      <sheetName val="STATEMENT"/>
      <sheetName val="Adj&amp;Rje(Z820) "/>
      <sheetName val="finshing"/>
      <sheetName val="machining"/>
      <sheetName val="Sheet1"/>
      <sheetName val="FF_3"/>
      <sheetName val="DATA EXPEN.BG"/>
      <sheetName val="Standing Data"/>
      <sheetName val="Asset &amp; Liability"/>
      <sheetName val="Net asset value"/>
      <sheetName val="feature"/>
      <sheetName val="I"/>
      <sheetName val="invoiceStatus2005(as at Dec 31,"/>
      <sheetName val="CODE,NAME"/>
      <sheetName val="GL CB"/>
      <sheetName val="GL M"/>
      <sheetName val="IFS"/>
      <sheetName val="UF"/>
      <sheetName val="InventTableModule_1-1"/>
      <sheetName val="U"/>
      <sheetName val="Master"/>
      <sheetName val="FF_2"/>
      <sheetName val="Sparepart_Package_Jan'08"/>
      <sheetName val="B131 "/>
      <sheetName val="Val_Ind"/>
      <sheetName val="Sheet4"/>
      <sheetName val="addl cost"/>
      <sheetName val="Company Info"/>
      <sheetName val="CA Comp"/>
      <sheetName val="accumdeprn"/>
      <sheetName val="Bedrreceptuur"/>
      <sheetName val="Financial Summary"/>
      <sheetName val="อัตรามรณะ"/>
      <sheetName val="cal (2)"/>
      <sheetName val="E422_พนง.เข้าใหม่"/>
      <sheetName val="E420"/>
      <sheetName val="ใช้ sheet นี้ค่ะ"/>
      <sheetName val="Asp"/>
      <sheetName val="Deferred Charge"/>
      <sheetName val="อาคาร"/>
      <sheetName val="Details"/>
      <sheetName val="D300"/>
      <sheetName val="BPR"/>
      <sheetName val="AFA"/>
      <sheetName val="tax-ss"/>
      <sheetName val="Sampling"/>
      <sheetName val="BS"/>
      <sheetName val="Sheet3"/>
      <sheetName val="CA"/>
      <sheetName val="HP Leasing"/>
      <sheetName val="ADJ - RATE"/>
      <sheetName val="Sale 0401"/>
      <sheetName val="Sale0311"/>
      <sheetName val="Sale 0404"/>
      <sheetName val="gl"/>
      <sheetName val="Stock Aging"/>
      <sheetName val="6A CA"/>
      <sheetName val="FORMC94"/>
      <sheetName val="5 Analysis"/>
      <sheetName val="A"/>
      <sheetName val="คชจ.ดำเนินงาน6-43"/>
      <sheetName val="Vat7% ภายในเดือน_Junต้นฉบับ"/>
      <sheetName val="Job List1"/>
      <sheetName val="計画値"/>
      <sheetName val="11922"/>
      <sheetName val="mcot_upc"/>
      <sheetName val="J2"/>
      <sheetName val="J1"/>
      <sheetName val="อัตราค่าบรรทุก"/>
      <sheetName val="BGT97STAFF"/>
      <sheetName val="Sale0402"/>
      <sheetName val="E"/>
      <sheetName val="B- 1"/>
      <sheetName val="M-2"/>
      <sheetName val="มี.ค."/>
      <sheetName val="Norms SP"/>
      <sheetName val="จันทร์"/>
      <sheetName val="Sheet2"/>
      <sheetName val="2"/>
      <sheetName val="งบทดลอง - ต.ค.2547"/>
      <sheetName val="TB"/>
      <sheetName val="Tornado 4.7 Component List"/>
      <sheetName val="_2__xls__2__xls_COV"/>
      <sheetName val="10-1 Media"/>
      <sheetName val="10-cut"/>
      <sheetName val="O3"/>
      <sheetName val="O4"/>
      <sheetName val="group"/>
      <sheetName val="dBase"/>
      <sheetName val="Home"/>
      <sheetName val="MCMD95"/>
      <sheetName val="Q3-46"/>
      <sheetName val="LTX"/>
      <sheetName val="U4-Recruitme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
          <cell r="C2" t="str">
            <v>Invoice</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A"/>
      <sheetName val="B"/>
      <sheetName val="FF_2 _1_"/>
      <sheetName val="Attach"/>
      <sheetName val="Hypo"/>
      <sheetName val="F-11"/>
      <sheetName val="F-22"/>
      <sheetName val="AP110 sup"/>
      <sheetName val="AP110sup"/>
      <sheetName val="A"/>
      <sheetName val="B-10"/>
      <sheetName val="C"/>
      <sheetName val="L"/>
      <sheetName val="U"/>
      <sheetName val="AA"/>
      <sheetName val="BB"/>
      <sheetName val="BB-10"/>
      <sheetName val="BB-30"/>
      <sheetName val="CC"/>
      <sheetName val="FF"/>
      <sheetName val="FF "/>
      <sheetName val="FF-1"/>
      <sheetName val="FF-2 (1)"/>
      <sheetName val="FF-2 (2)"/>
      <sheetName val="FF-2 (3)"/>
      <sheetName val="FF-3"/>
      <sheetName val="FF-6"/>
      <sheetName val="KK-1"/>
      <sheetName val="MM"/>
      <sheetName val="MM-1"/>
      <sheetName val="MM-10"/>
      <sheetName val="NN"/>
      <sheetName val="NN-1"/>
      <sheetName val="10"/>
      <sheetName val="20"/>
      <sheetName val="30"/>
      <sheetName val="Payroll"/>
      <sheetName val="Os"/>
      <sheetName val="A2-1"/>
      <sheetName val="A2-2"/>
      <sheetName val="A2-3"/>
      <sheetName val="A2-4"/>
      <sheetName val="A3-1"/>
      <sheetName val="A3-2"/>
      <sheetName val="A3-3"/>
      <sheetName val="A3-4"/>
      <sheetName val="A3-4-1"/>
      <sheetName val="C-1"/>
      <sheetName val="C-10"/>
      <sheetName val="C-20"/>
      <sheetName val="C-40"/>
      <sheetName val="E-1"/>
      <sheetName val="E-11"/>
      <sheetName val="E-12"/>
      <sheetName val="E-4"/>
      <sheetName val="E50"/>
      <sheetName val="F-1"/>
      <sheetName val="F-10"/>
      <sheetName val="F-20"/>
      <sheetName val="F-30"/>
      <sheetName val="F-40"/>
      <sheetName val="G-1"/>
      <sheetName val="G-10"/>
      <sheetName val="G-20"/>
      <sheetName val="G-40"/>
      <sheetName val="H"/>
      <sheetName val="H-1"/>
      <sheetName val="I"/>
      <sheetName val="K1"/>
      <sheetName val="K20"/>
      <sheetName val="Ka"/>
      <sheetName val="K"/>
      <sheetName val="K-1"/>
      <sheetName val="K-2"/>
      <sheetName val="K-3"/>
      <sheetName val="K-4"/>
      <sheetName val="K-6"/>
      <sheetName val="L-1"/>
      <sheetName val="L-10"/>
      <sheetName val="L-20"/>
      <sheetName val="M"/>
      <sheetName val="M-2"/>
      <sheetName val="M-2-1"/>
      <sheetName val="M-3"/>
      <sheetName val="M-4"/>
      <sheetName val="N"/>
      <sheetName val="N-1"/>
      <sheetName val="N-3"/>
      <sheetName val="O"/>
      <sheetName val="O-1"/>
      <sheetName val="O-2"/>
      <sheetName val="O-3"/>
      <sheetName val="O-4"/>
      <sheetName val="O-5"/>
      <sheetName val="O-6"/>
      <sheetName val="O-7"/>
      <sheetName val="O-8"/>
      <sheetName val="O-9"/>
      <sheetName val="O-10"/>
      <sheetName val="P"/>
      <sheetName val="P-1"/>
      <sheetName val="P-2"/>
      <sheetName val="P-4"/>
      <sheetName val="Q "/>
      <sheetName val="Q-1"/>
      <sheetName val="Q-2"/>
      <sheetName val="Q-3"/>
      <sheetName val="S"/>
      <sheetName val="S-1"/>
      <sheetName val="T"/>
      <sheetName val="U10"/>
      <sheetName val="U11"/>
      <sheetName val="U11-2"/>
      <sheetName val="U11-3"/>
      <sheetName val="U13"/>
      <sheetName val="U20"/>
      <sheetName val="U21"/>
      <sheetName val="Sheet4"/>
      <sheetName val="U30"/>
      <sheetName val="U40"/>
      <sheetName val="U50"/>
      <sheetName val="U-25 rawmat consumption"/>
      <sheetName val="FF_2_1_"/>
      <sheetName val="M_Maincomp"/>
      <sheetName val="feature"/>
      <sheetName val="CODE,NAME"/>
      <sheetName val="FORMC94"/>
      <sheetName val="Standing data"/>
      <sheetName val="AFA"/>
      <sheetName val="FF_3"/>
      <sheetName val="part-import"/>
      <sheetName val="part-local"/>
      <sheetName val="group"/>
      <sheetName val="U4-Recruitment"/>
      <sheetName val="FF_2"/>
      <sheetName val="Sale 0404"/>
      <sheetName val="Sale 0408"/>
      <sheetName val="SAME"/>
      <sheetName val="dBase"/>
      <sheetName val="BPR"/>
      <sheetName val="tax-ss"/>
      <sheetName val="List"/>
      <sheetName val="Home"/>
      <sheetName val="U2.2"/>
      <sheetName val="Thai Summit PKK-HW"/>
      <sheetName val="#Lookup"/>
      <sheetName val="InventTableModule_1-1"/>
      <sheetName val="Energy(update)"/>
      <sheetName val="計画値"/>
      <sheetName val="3 P&amp;L "/>
      <sheetName val="Job List1"/>
      <sheetName val="New Item"/>
      <sheetName val="CA Sheet"/>
      <sheetName val="เกณฑ์การประเมินความเสี่ยง"/>
      <sheetName val="BAL42"/>
      <sheetName val="TBA"/>
      <sheetName val="Sale0311"/>
      <sheetName val="Sale0309"/>
      <sheetName val="E"/>
      <sheetName val="B- 1"/>
      <sheetName val="J2"/>
      <sheetName val="J1"/>
      <sheetName val="RATE"/>
      <sheetName val="BGT97STAFF"/>
      <sheetName val="Raw Material"/>
      <sheetName val="Val_Ind"/>
      <sheetName val="อัตราค่าบรรทุก"/>
      <sheetName val="Sheet3"/>
      <sheetName val="HH"/>
      <sheetName val="PortSTDSave"/>
      <sheetName val="gl"/>
      <sheetName val="ADJ - RATE"/>
      <sheetName val="Sale 0502"/>
      <sheetName val="Sale 0501"/>
      <sheetName val="DEP12"/>
      <sheetName val="Customer"/>
      <sheetName val="BS"/>
      <sheetName val="Q3-46"/>
      <sheetName val="gold แลกทอง"/>
      <sheetName val="Tornado 4.7 Component List"/>
      <sheetName val="(O3) CA Sheet"/>
      <sheetName val="FF_6"/>
      <sheetName val="งบดุล"/>
      <sheetName val="Adj&amp;Rje(Z820) "/>
      <sheetName val="mcot_upc"/>
      <sheetName val="GL CB"/>
      <sheetName val="GL M"/>
      <sheetName val="CBO0497"/>
      <sheetName val="วงเครดิต 3"/>
      <sheetName val="FF_4"/>
      <sheetName val="B131 "/>
      <sheetName val="Entity Data"/>
    </sheetNames>
    <sheetDataSet>
      <sheetData sheetId="0" refreshError="1">
        <row r="1">
          <cell r="A1" t="str">
            <v>IDSM ELECTRONICS SDN BHD</v>
          </cell>
        </row>
        <row r="2">
          <cell r="A2" t="str">
            <v>FOR THE YEAR ENDED 31 DECEMBER 2000</v>
          </cell>
        </row>
      </sheetData>
      <sheetData sheetId="1" refreshError="1">
        <row r="7">
          <cell r="C7" t="str">
            <v>31.12.99</v>
          </cell>
          <cell r="D7" t="str">
            <v>31.12.00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ax"/>
      <sheetName val="Lead"/>
      <sheetName val="Links"/>
      <sheetName val="Tickmarks"/>
      <sheetName val="List"/>
    </sheetNames>
    <sheetDataSet>
      <sheetData sheetId="0" refreshError="1"/>
      <sheetData sheetId="1">
        <row r="2">
          <cell r="F2" t="str">
            <v>Preliminary</v>
          </cell>
        </row>
      </sheetData>
      <sheetData sheetId="2">
        <row r="1">
          <cell r="F1" t="str">
            <v>Preliminary</v>
          </cell>
        </row>
      </sheetData>
      <sheetData sheetId="3" refreshError="1"/>
      <sheetData sheetId="4"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800"/>
      <sheetName val="J1"/>
      <sheetName val="J2"/>
      <sheetName val="J3 - Nong Pra Lai"/>
      <sheetName val="J4 - Cha Cheng Sao"/>
      <sheetName val="Sheet1"/>
      <sheetName val="J3_-_Nong_Pra_Lai"/>
      <sheetName val="J4_-_Cha_Cheng_Sao"/>
      <sheetName val="S33"/>
      <sheetName val="10-1 Media"/>
      <sheetName val="10-cut"/>
      <sheetName val="Variance"/>
      <sheetName val="Title"/>
      <sheetName val="ACFC"/>
      <sheetName val="Test cost oversea"/>
      <sheetName val="kai_Tprofile_Report"/>
      <sheetName val="May-Apr 2009"/>
      <sheetName val="DEP12"/>
      <sheetName val="Age311299TAS"/>
      <sheetName val="TASintDec00"/>
      <sheetName val="P4DDBFTAS"/>
      <sheetName val="K-CUR"/>
      <sheetName val="SEA"/>
      <sheetName val="Master List (ม.ค.-มี.ค)"/>
      <sheetName val="ทรัพย์ประจำระหว่างทำ"/>
      <sheetName val="อาคาร"/>
      <sheetName val="เครื่องตกแต่ง"/>
      <sheetName val="CST1198"/>
      <sheetName val="EW-FA-0900"/>
      <sheetName val="Purchase"/>
      <sheetName val="Data"/>
      <sheetName val="L to 20"/>
      <sheetName val="A"/>
      <sheetName val="ลูกหนี้(เก่า)"/>
      <sheetName val="M_Maincomp"/>
      <sheetName val="index"/>
      <sheetName val="DataInput1"/>
      <sheetName val="Trial Balance"/>
      <sheetName val="B1"/>
      <sheetName val="H-110"/>
      <sheetName val="H-120"/>
      <sheetName val="10-1_Media"/>
      <sheetName val="Test_cost_oversea"/>
      <sheetName val="เงินกู้ธนชาติ"/>
      <sheetName val="เงินกู้ MGC"/>
      <sheetName val="Coding"/>
      <sheetName val="New Item"/>
      <sheetName val="Köpfe"/>
      <sheetName val="AGING LOCAL"/>
      <sheetName val="Bk2Form8(iii)"/>
      <sheetName val="SAP COMPANY CODES"/>
      <sheetName val="FX"/>
      <sheetName val="EQ4NTV"/>
      <sheetName val="J3_-_Nong_Pra_Lai1"/>
      <sheetName val="J4_-_Cha_Cheng_Sao1"/>
      <sheetName val="df_รหัส"/>
      <sheetName val="MASTER SCRAP"/>
      <sheetName val="fqc_ผลรวม"/>
      <sheetName val="v_cut_ผลรวม"/>
      <sheetName val="v_cut_รหัส"/>
      <sheetName val="v_cut_วัน"/>
      <sheetName val="10-1_Media1"/>
      <sheetName val="May-Apr_2009"/>
      <sheetName val="Test_cost_oversea1"/>
      <sheetName val="Master_List_(ม_ค_-มี_ค)"/>
      <sheetName val="L_to_20"/>
      <sheetName val="Trial_Balance"/>
      <sheetName val="เงินกู้_MGC"/>
      <sheetName val="AccpacTB"/>
      <sheetName val="code"/>
      <sheetName val="Master"/>
      <sheetName val="Monthly Sales Report"/>
      <sheetName val="F_OH"/>
      <sheetName val="CJEs"/>
      <sheetName val="PGM_2LEVYTD"/>
      <sheetName val="Daily"/>
      <sheetName val="Links"/>
      <sheetName val="Lead"/>
      <sheetName val="MIVb"/>
      <sheetName val="เครื่องมือ"/>
      <sheetName val="List valid date"/>
      <sheetName val="Wkgs_BS Lead"/>
      <sheetName val="14.9月分"/>
      <sheetName val="CIPA"/>
      <sheetName val="CASA-PLAN"/>
      <sheetName val="BASIC"/>
      <sheetName val="Main"/>
      <sheetName val="Related"/>
      <sheetName val="Selection"/>
      <sheetName val="Nominal Accounts"/>
      <sheetName val="feature"/>
      <sheetName val="FF_2 _1_"/>
      <sheetName val="FSA"/>
      <sheetName val="B"/>
      <sheetName val="group"/>
      <sheetName val="อัตราค่าบรรทุก"/>
      <sheetName val="U4-Recruitment"/>
      <sheetName val="AFA"/>
      <sheetName val="Val_Ind"/>
      <sheetName val="CODE,NAME"/>
      <sheetName val="Tornado 4.7 Component List"/>
      <sheetName val="Tornado 2.2 Component List"/>
      <sheetName val="Standing Data"/>
      <sheetName val="3 P&amp;L "/>
      <sheetName val="FORMC94"/>
      <sheetName val="Loan Calculator"/>
      <sheetName val="Cost centre expenditure"/>
      <sheetName val="dBase"/>
      <sheetName val="GL CB"/>
      <sheetName val="GL M"/>
      <sheetName val="FF_2"/>
      <sheetName val="RATE"/>
      <sheetName val="Sale0402"/>
      <sheetName val="Sale 0401"/>
      <sheetName val="Sale 0502"/>
      <sheetName val="p&amp;L"/>
      <sheetName val="C2"/>
      <sheetName val="List"/>
      <sheetName val="total"/>
      <sheetName val="Gia vat tu"/>
      <sheetName val="TRAIL_MAR2000"/>
      <sheetName val="JOB"/>
      <sheetName val="BPI-LOP"/>
      <sheetName val="K-100"/>
      <sheetName val="#REF"/>
      <sheetName val="J3_-_Nong_Pra_Lai3"/>
      <sheetName val="J4_-_Cha_Cheng_Sao3"/>
      <sheetName val="10-1_Media3"/>
      <sheetName val="Test_cost_oversea3"/>
      <sheetName val="Master_List_(ม_ค_-มี_ค)2"/>
      <sheetName val="Monthly_Sales_Report1"/>
      <sheetName val="List_valid_date1"/>
      <sheetName val="Wkgs_BS_Lead1"/>
      <sheetName val="14_9月分1"/>
      <sheetName val="Nominal_Accounts1"/>
      <sheetName val="May-Apr_20092"/>
      <sheetName val="Trial_Balance2"/>
      <sheetName val="L_to_202"/>
      <sheetName val="เงินกู้_MGC2"/>
      <sheetName val="MASTER_SCRAP1"/>
      <sheetName val="AGING_LOCAL1"/>
      <sheetName val="SAP_COMPANY_CODES1"/>
      <sheetName val="Gia_vat_tu1"/>
      <sheetName val="J3_-_Nong_Pra_Lai2"/>
      <sheetName val="J4_-_Cha_Cheng_Sao2"/>
      <sheetName val="10-1_Media2"/>
      <sheetName val="Test_cost_oversea2"/>
      <sheetName val="Master_List_(ม_ค_-มี_ค)1"/>
      <sheetName val="Monthly_Sales_Report"/>
      <sheetName val="List_valid_date"/>
      <sheetName val="Wkgs_BS_Lead"/>
      <sheetName val="14_9月分"/>
      <sheetName val="Nominal_Accounts"/>
      <sheetName val="May-Apr_20091"/>
      <sheetName val="Trial_Balance1"/>
      <sheetName val="L_to_201"/>
      <sheetName val="เงินกู้_MGC1"/>
      <sheetName val="MASTER_SCRAP"/>
      <sheetName val="AGING_LOCAL"/>
      <sheetName val="SAP_COMPANY_CODES"/>
      <sheetName val="Gia_vat_tu"/>
      <sheetName val="J3_-_Nong_Pra_Lai4"/>
      <sheetName val="J4_-_Cha_Cheng_Sao4"/>
      <sheetName val="10-1_Media4"/>
      <sheetName val="Test_cost_oversea4"/>
      <sheetName val="Master_List_(ม_ค_-มี_ค)3"/>
      <sheetName val="Monthly_Sales_Report2"/>
      <sheetName val="List_valid_date2"/>
      <sheetName val="Wkgs_BS_Lead2"/>
      <sheetName val="14_9月分2"/>
      <sheetName val="Nominal_Accounts2"/>
      <sheetName val="May-Apr_20093"/>
      <sheetName val="Trial_Balance3"/>
      <sheetName val="L_to_203"/>
      <sheetName val="เงินกู้_MGC3"/>
      <sheetName val="MASTER_SCRAP2"/>
      <sheetName val="AGING_LOCAL2"/>
      <sheetName val="SAP_COMPANY_CODES2"/>
      <sheetName val="Gia_vat_tu2"/>
      <sheetName val="TMS2000"/>
      <sheetName val="ยานพาหนะ"/>
      <sheetName val="EST_OPERATING_ASSET"/>
      <sheetName val="aa piping"/>
      <sheetName val="px civil"/>
      <sheetName val="CIVIL UP"/>
      <sheetName val="ALL-CPW"/>
      <sheetName val="INFO"/>
      <sheetName val="Exchange Rate"/>
      <sheetName val="OfficeMC-Master"/>
      <sheetName val="OfficeMC-Adj"/>
      <sheetName val="BSLA"/>
      <sheetName val="10"/>
      <sheetName val="AR_TERM"/>
      <sheetName val="FG-ISSUED"/>
      <sheetName val="Date"/>
      <sheetName val="PL-D1"/>
      <sheetName val="menu"/>
      <sheetName val="ต้นฉบับ"/>
      <sheetName val="STart"/>
      <sheetName val="Retire SRO Sale"/>
      <sheetName val="Retire SRO Scrapping"/>
      <sheetName val="N280998"/>
      <sheetName val="MV-Master"/>
      <sheetName val="99 FM - NFM"/>
      <sheetName val="REPORT"/>
      <sheetName val="MA"/>
      <sheetName val="group-expense"/>
      <sheetName val="JV"/>
      <sheetName val="STMspry"/>
      <sheetName val="PsychroData"/>
      <sheetName val="P&amp;L-A2001DCCN"/>
      <sheetName val="Case 2001 VS 2002"/>
      <sheetName val="Used_Acc"/>
      <sheetName val="Header"/>
      <sheetName val="Sum"/>
      <sheetName val=" IB-PL-YTD"/>
      <sheetName val="Sheet2"/>
      <sheetName val="com"/>
      <sheetName val="BUDGET"/>
      <sheetName val="COSUB"/>
      <sheetName val="PRODUCT"/>
      <sheetName val="Domestic Sales"/>
      <sheetName val="PL _ ผลงานใหม่รวม"/>
      <sheetName val="CF Worksheet "/>
      <sheetName val="Actual-Monthly"/>
      <sheetName val="Actual-ＹＴＤ"/>
      <sheetName val="Budget-Monthly"/>
      <sheetName val="Budget-YTD"/>
      <sheetName val="ใบส่งมอบ RD_BFI"/>
      <sheetName val="Lookups"/>
      <sheetName val="Age311299TESP"/>
      <sheetName val="P4DDBFTESP"/>
      <sheetName val="OthCode"/>
      <sheetName val="DataSheet"/>
      <sheetName val="AGING"/>
      <sheetName val="Furniture_Master"/>
      <sheetName val=" IB-PL-00-01 SUMMARY"/>
      <sheetName val="A&amp;L workings 300600"/>
      <sheetName val=" IBPL0001"/>
      <sheetName val="Data Page - Investment Base"/>
      <sheetName val="Data Page - P &amp; L"/>
      <sheetName val="content"/>
      <sheetName val="K2"/>
      <sheetName val="Customer"/>
      <sheetName val="TB Worksheet"/>
      <sheetName val="M_CT_OUT"/>
      <sheetName val="fxrates"/>
      <sheetName val="Jung step down (60)"/>
      <sheetName val="PL"/>
      <sheetName val="CRJE"/>
      <sheetName val="Rayong"/>
      <sheetName val="SH-G"/>
      <sheetName val="ST"/>
      <sheetName val="SOPSG"/>
      <sheetName val="Std.Yield"/>
      <sheetName val="科目（FS-311）"/>
      <sheetName val="Index Sheet"/>
      <sheetName val="Accure"/>
      <sheetName val="R302.2"/>
      <sheetName val="Sheet21"/>
      <sheetName val="OT Hours"/>
      <sheetName val="Month"/>
      <sheetName val="Acc"/>
      <sheetName val="17. Non consolidated stock"/>
      <sheetName val="General Data"/>
      <sheetName val="Assets"/>
      <sheetName val="Liabilities"/>
      <sheetName val="P-L"/>
      <sheetName val="14. Fixed assets"/>
      <sheetName val="13. Intangible assets"/>
      <sheetName val="dr_วัน"/>
      <sheetName val="ＴＤＫ"/>
      <sheetName val="sampling plan"/>
      <sheetName val="GENERAL"/>
      <sheetName val="Corp. sheet"/>
      <sheetName val="Soi 08"/>
      <sheetName val="Basic_Information"/>
      <sheetName val="CA Sheet"/>
      <sheetName val="ผ้าสำเร็จ"/>
      <sheetName val="Stock Aging"/>
      <sheetName val="計画値"/>
      <sheetName val="Adj&amp;Rje(Z820) "/>
      <sheetName val="Job List1"/>
      <sheetName val="FF-2"/>
      <sheetName val="GIVTR00P"/>
      <sheetName val="PC3100"/>
      <sheetName val="FF_3"/>
      <sheetName val="Sale 0408"/>
      <sheetName val="tax-ss"/>
      <sheetName val="U"/>
      <sheetName val="ปัจจุบัน "/>
      <sheetName val="5 Analysis"/>
      <sheetName val="gl"/>
      <sheetName val="M-2"/>
      <sheetName val="ตั๋วเงินรับ"/>
      <sheetName val="区分"/>
      <sheetName val="รับล่วงหน้า"/>
      <sheetName val="CBO0497"/>
      <sheetName val="Home"/>
      <sheetName val="Sale 0404"/>
      <sheetName val="Sale0403"/>
      <sheetName val="part-import"/>
      <sheetName val="part-local"/>
      <sheetName val="FF-1"/>
      <sheetName val="Non-Statistical Sampling Master"/>
      <sheetName val="Two Step Revenue Testing Master"/>
      <sheetName val="Global Data"/>
      <sheetName val="Data 2"/>
      <sheetName val="#Lookup"/>
      <sheetName val="InventTableModule_1-1"/>
      <sheetName val="PAYROLL"/>
      <sheetName val="Thai Summit PKK-HW"/>
      <sheetName val="BPR"/>
      <sheetName val="ภาคการขายวิศวกรรม"/>
      <sheetName val="ADJ - RATE"/>
      <sheetName val="STATEMENT"/>
      <sheetName val="Itemรวม"/>
      <sheetName val="ตัดขายใหม่ ก.พ.57"/>
      <sheetName val="Base Rental"/>
      <sheetName val="基本情報"/>
      <sheetName val="DEPSYS47"/>
      <sheetName val=" "/>
      <sheetName val="EDS"/>
      <sheetName val="HH"/>
      <sheetName val="HP"/>
      <sheetName val="TrialBalance Q3-2002"/>
      <sheetName val="BGT97STAFF"/>
      <sheetName val="FF-4"/>
      <sheetName val="Sale 0501"/>
      <sheetName val="Sale 0411"/>
      <sheetName val="Vat7% ภายในเดือน_Junต้นฉบับ"/>
    </sheetNames>
    <sheetDataSet>
      <sheetData sheetId="0" refreshError="1"/>
      <sheetData sheetId="1" refreshError="1">
        <row r="10">
          <cell r="L10">
            <v>86676260.299999997</v>
          </cell>
        </row>
      </sheetData>
      <sheetData sheetId="2" refreshError="1">
        <row r="10">
          <cell r="L10">
            <v>86676260.299999997</v>
          </cell>
        </row>
        <row r="17">
          <cell r="U17">
            <v>953133469.62000012</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wspaper"/>
      <sheetName val="Port"/>
      <sheetName val="Commission"/>
      <sheetName val="ExpenseF6"/>
      <sheetName val=""/>
      <sheetName val="feature"/>
      <sheetName val="Data for annual report INGTBF-E"/>
      <sheetName val="TO - SP"/>
      <sheetName val="CASH RP"/>
      <sheetName val="Standing Data"/>
      <sheetName val="Asset &amp; Liability"/>
      <sheetName val="Net asset value"/>
      <sheetName val="FF_3"/>
      <sheetName val="M_Maincomp"/>
      <sheetName val="11-20"/>
      <sheetName val="Assumptions"/>
      <sheetName val="อัตรามรณะ"/>
      <sheetName val="A"/>
      <sheetName val="List"/>
      <sheetName val="Asp"/>
      <sheetName val="STATEMENT"/>
      <sheetName val="200-110"/>
      <sheetName val="StandingData"/>
      <sheetName val="part-import"/>
      <sheetName val="part-local"/>
      <sheetName val="FF-3"/>
      <sheetName val="cost4-47"/>
      <sheetName val="Header"/>
      <sheetName val="ผ่อนชำระ"/>
      <sheetName val="gl"/>
      <sheetName val="FSA"/>
      <sheetName val="PJ List"/>
      <sheetName val="อัตราค่าบรรทุก"/>
      <sheetName val="BPR"/>
      <sheetName val="Data%20for%20annual%20report%20"/>
      <sheetName val="B131 "/>
      <sheetName val="#Lookup"/>
      <sheetName val="U"/>
      <sheetName val="Selection"/>
      <sheetName val="Energy(update)"/>
      <sheetName val="Financial Highlights"/>
      <sheetName val="Sheet1"/>
      <sheetName val="Adj&amp;Rje(Z820) "/>
      <sheetName val="CFP-BK2"/>
      <sheetName val="CODE"/>
      <sheetName val="BSI"/>
      <sheetName val="DPLA"/>
      <sheetName val="SFFee"/>
      <sheetName val="JAN"/>
      <sheetName val="ADJ - RATE"/>
      <sheetName val="U-2.1"/>
      <sheetName val="FF_2 _1_"/>
      <sheetName val="B"/>
      <sheetName val="Company Info"/>
      <sheetName val="CA Comp"/>
      <sheetName val="NAV"/>
      <sheetName val="_Lookup"/>
      <sheetName val="Deferred Charge"/>
      <sheetName val="เงินกู้ธนชาติ"/>
      <sheetName val="CST1198"/>
      <sheetName val="QR_4.1"/>
      <sheetName val="tax-ss"/>
      <sheetName val="addl cost"/>
      <sheetName val="accumdeprn"/>
      <sheetName val="Invoice"/>
      <sheetName val="FF-1"/>
      <sheetName val="ตั๋วเงินรับ"/>
      <sheetName val="สำนักงาน"/>
      <sheetName val="AFA"/>
      <sheetName val="CA Sheet"/>
      <sheetName val="Detail รายบุคคลปี 58"/>
      <sheetName val="B_Sheet"/>
      <sheetName val="Notes"/>
      <sheetName val="P&amp;L"/>
      <sheetName val="TBal"/>
      <sheetName val="BAL42"/>
      <sheetName val="Conso"/>
      <sheetName val="Write off"/>
      <sheetName val="FORMC94"/>
      <sheetName val="3 P&amp;L "/>
      <sheetName val="Gain Loss Calculation"/>
      <sheetName val="FF_4"/>
      <sheetName val="note_defect"/>
      <sheetName val="Stock Aging"/>
      <sheetName val="data"/>
      <sheetName val="boq"/>
      <sheetName val="AA-1"/>
      <sheetName val="BS(old format)"/>
      <sheetName val="detail-T 05"/>
      <sheetName val="ลูกค้าถ่านหิน"/>
      <sheetName val="Machine2,3'04"/>
      <sheetName val="Cost centre expenditure"/>
      <sheetName val="TB"/>
      <sheetName val="PortSTDSave"/>
      <sheetName val="Non-Statistical Sampling Master"/>
      <sheetName val="Two Step Revenue Testing Master"/>
      <sheetName val="Global Data"/>
      <sheetName val="mcot_upc"/>
      <sheetName val="Sheet4"/>
      <sheetName val="currency"/>
      <sheetName val="InventTableModule_1-1"/>
      <sheetName val="Sampling"/>
      <sheetName val="GIVTR00P"/>
      <sheetName val="Master"/>
      <sheetName val="Sale0403"/>
      <sheetName val="Sale0311"/>
      <sheetName val="เงินกู้ MGC"/>
      <sheetName val="Staff List"/>
      <sheetName val="Sheet8"/>
      <sheetName val="ชื่อหุ้น"/>
      <sheetName val="B&amp;S 1999"/>
      <sheetName val="SAP"/>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J2"/>
      <sheetName val="J1"/>
      <sheetName val="Val_Ind"/>
      <sheetName val="dBase"/>
      <sheetName val="Scoping"/>
      <sheetName val="AFA"/>
      <sheetName val="Newspaper"/>
      <sheetName val="New Item"/>
      <sheetName val="tax-ss"/>
      <sheetName val="List"/>
      <sheetName val="M_Maincomp"/>
      <sheetName val="CODE,NAME"/>
      <sheetName val="Sheet1"/>
      <sheetName val="feature"/>
      <sheetName val="FF_3"/>
      <sheetName val="Adj&amp;Rje(Z820) "/>
      <sheetName val="Sale 0411"/>
      <sheetName val="Non-Statistical Sampling Master"/>
      <sheetName val="Two Step Revenue Testing Master"/>
      <sheetName val="Global Data"/>
      <sheetName val="FF_2 _1_"/>
      <sheetName val="FSA"/>
      <sheetName val="B"/>
      <sheetName val="Trial Balance"/>
      <sheetName val="HH"/>
      <sheetName val="FF_2"/>
      <sheetName val="group"/>
      <sheetName val="3 P&amp;L "/>
    </sheetNames>
    <sheetDataSet>
      <sheetData sheetId="0"/>
      <sheetData sheetId="1">
        <row r="1">
          <cell r="K1" t="str">
            <v>PY1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2"/>
      <sheetName val="prime"/>
      <sheetName val="Chart1"/>
      <sheetName val="MTM"/>
      <sheetName val="formula"/>
      <sheetName val="DEBENTURE"/>
      <sheetName val="feature"/>
      <sheetName val="data"/>
      <sheetName val="deal Ticket"/>
      <sheetName val="TRADING"/>
      <sheetName val="SALE"/>
      <sheetName val="Backup"/>
      <sheetName val="T-Bill Cal"/>
      <sheetName val="data-t-bill"/>
      <sheetName val="Deal t-bill"/>
      <sheetName val="monthly-P"/>
      <sheetName val="time"/>
      <sheetName val="record"/>
      <sheetName val="dealer"/>
      <sheetName val="Sheet2"/>
      <sheetName val="CCS"/>
      <sheetName val="CCS2"/>
      <sheetName val="Sheet1"/>
      <sheetName val="Run_no"/>
      <sheetName val="SETTELMENT"/>
      <sheetName val="Links"/>
      <sheetName val="List"/>
      <sheetName val="Lead"/>
      <sheetName val="CODE,NAME"/>
      <sheetName val="BPR"/>
      <sheetName val="Expense Summary"/>
      <sheetName val="AFA"/>
      <sheetName val="tax-ss"/>
      <sheetName val="FF_2 _1_"/>
      <sheetName val="FSA"/>
      <sheetName val="B"/>
      <sheetName val="New Item"/>
      <sheetName val="Home"/>
      <sheetName val="PS-1995"/>
      <sheetName val="M_Maincomp"/>
      <sheetName val="อัตราค่าบรรทุก"/>
      <sheetName val="11922"/>
      <sheetName val="Sale 0501"/>
      <sheetName val="TrialBalance Q3-2002"/>
      <sheetName val="HH"/>
      <sheetName val="ADJ - RATE"/>
      <sheetName val="J2"/>
      <sheetName val="J1"/>
      <sheetName val="Val_Ind"/>
      <sheetName val="gl"/>
      <sheetName val="FF_2"/>
      <sheetName val="GL CB"/>
      <sheetName val="GL 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 Put"/>
      <sheetName val="GOLD"/>
      <sheetName val="24K"/>
      <sheetName val="18KY"/>
      <sheetName val="18KW"/>
      <sheetName val="14KY"/>
      <sheetName val="14KW"/>
      <sheetName val="14KR"/>
      <sheetName val="10KY"/>
      <sheetName val="10KW"/>
      <sheetName val="10KR"/>
      <sheetName val="9KY"/>
      <sheetName val="9KW"/>
      <sheetName val="9KR"/>
      <sheetName val="8KY"/>
      <sheetName val="8KW"/>
      <sheetName val="3KW"/>
      <sheetName val="BALANCE"/>
      <sheetName val="1-31-12"/>
      <sheetName val="TO - SP"/>
      <sheetName val="STOCK CARD Gold  Jan  2012"/>
      <sheetName val="FF_2"/>
      <sheetName val="feature"/>
      <sheetName val="B131 "/>
      <sheetName val="J2"/>
      <sheetName val="J1"/>
      <sheetName val="U"/>
      <sheetName val="BPR"/>
      <sheetName val="งบทดลองปภพ 4-47"/>
      <sheetName val="FF_6"/>
      <sheetName val="Links"/>
      <sheetName val="Lead"/>
      <sheetName val="List"/>
      <sheetName val="SAME"/>
      <sheetName val="AFA"/>
      <sheetName val="M_Maincomp"/>
      <sheetName val="Trial Balance"/>
      <sheetName val="TO_-_SP"/>
      <sheetName val="New Item"/>
      <sheetName val="group"/>
      <sheetName val="gold แลกทอง"/>
    </sheetNames>
    <sheetDataSet>
      <sheetData sheetId="0"/>
      <sheetData sheetId="1"/>
      <sheetData sheetId="2">
        <row r="1">
          <cell r="A1" t="str">
            <v xml:space="preserve">Date </v>
          </cell>
        </row>
      </sheetData>
      <sheetData sheetId="3">
        <row r="1">
          <cell r="A1" t="str">
            <v xml:space="preserve">Date </v>
          </cell>
        </row>
      </sheetData>
      <sheetData sheetId="4">
        <row r="1">
          <cell r="A1" t="str">
            <v xml:space="preserve">Date </v>
          </cell>
        </row>
      </sheetData>
      <sheetData sheetId="5">
        <row r="1">
          <cell r="A1" t="str">
            <v xml:space="preserve">Date </v>
          </cell>
        </row>
      </sheetData>
      <sheetData sheetId="6">
        <row r="1">
          <cell r="A1" t="str">
            <v xml:space="preserve">Date </v>
          </cell>
        </row>
      </sheetData>
      <sheetData sheetId="7">
        <row r="1">
          <cell r="A1" t="str">
            <v xml:space="preserve">Date </v>
          </cell>
        </row>
      </sheetData>
      <sheetData sheetId="8">
        <row r="1">
          <cell r="A1" t="str">
            <v xml:space="preserve">Date </v>
          </cell>
        </row>
      </sheetData>
      <sheetData sheetId="9">
        <row r="1">
          <cell r="A1" t="str">
            <v xml:space="preserve">Date </v>
          </cell>
        </row>
      </sheetData>
      <sheetData sheetId="10">
        <row r="1">
          <cell r="A1" t="str">
            <v xml:space="preserve">Date </v>
          </cell>
        </row>
      </sheetData>
      <sheetData sheetId="11">
        <row r="1">
          <cell r="A1" t="str">
            <v xml:space="preserve">Date </v>
          </cell>
        </row>
      </sheetData>
      <sheetData sheetId="12">
        <row r="1">
          <cell r="A1" t="str">
            <v xml:space="preserve">Date </v>
          </cell>
        </row>
      </sheetData>
      <sheetData sheetId="13"/>
      <sheetData sheetId="14">
        <row r="1">
          <cell r="A1" t="str">
            <v xml:space="preserve">Date </v>
          </cell>
        </row>
      </sheetData>
      <sheetData sheetId="15">
        <row r="1">
          <cell r="A1" t="str">
            <v xml:space="preserve">Date </v>
          </cell>
        </row>
      </sheetData>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สรุปมูลค่าสินค้า"/>
      <sheetName val="ใบสรุปมูลค่าสินค้า (2)"/>
      <sheetName val="โอน str-สาขา"/>
      <sheetName val="โอน str-สาขาTS"/>
      <sheetName val="อัตราค่าบรรทุก"/>
      <sheetName val="GL CB"/>
      <sheetName val="GL M"/>
      <sheetName val="ใบสรุปมูลค่าสินค้า_(2)"/>
      <sheetName val="โอน_str-สาขา"/>
      <sheetName val="โอน_str-สาขาTS"/>
      <sheetName val="GL_CB"/>
      <sheetName val="GL_M"/>
      <sheetName val="CODE,NAME"/>
      <sheetName val="Master"/>
      <sheetName val="AA-1"/>
      <sheetName val="ELIM "/>
      <sheetName val="feature"/>
      <sheetName val="10-1 Media"/>
      <sheetName val="10-cut"/>
      <sheetName val="Standing data"/>
      <sheetName val="เงินกู้ธนชาติ"/>
      <sheetName val="เงินกู้ MGC"/>
      <sheetName val="Links"/>
      <sheetName val="Lead"/>
      <sheetName val="RATE"/>
      <sheetName val="J2"/>
      <sheetName val="J1"/>
      <sheetName val="SAME"/>
      <sheetName val="Non-Statistical Sampling Master"/>
      <sheetName val="Two Step Revenue Testing Master"/>
      <sheetName val="Global Data"/>
      <sheetName val="Newspaper"/>
      <sheetName val="FORMC94"/>
      <sheetName val="tax-ss"/>
      <sheetName val="M_Maincomp"/>
      <sheetName val="FF_2"/>
      <sheetName val="計画値"/>
      <sheetName val="Adj&amp;Rje(Z820) "/>
      <sheetName val="FF-4"/>
      <sheetName val="AFA"/>
      <sheetName val="CA Sheet"/>
      <sheetName val="gl"/>
      <sheetName val="11922"/>
      <sheetName val="Sale 0404"/>
      <sheetName val="Stock Aging"/>
      <sheetName val="dBase"/>
      <sheetName val="HH"/>
      <sheetName val="name"/>
      <sheetName val="Sheet1"/>
      <sheetName val="Insurance"/>
      <sheetName val="TB 30-04-2006"/>
      <sheetName val="detail"/>
      <sheetName val="BGT97STAFF"/>
      <sheetName val="ใบสรุปมูลค่าสินค้า_(2)1"/>
      <sheetName val="โอน_str-สาขา1"/>
      <sheetName val="โอน_str-สาขาTS1"/>
      <sheetName val="GL_CB1"/>
      <sheetName val="GL_M1"/>
      <sheetName val="ELIM_"/>
      <sheetName val="STA-SK-AC-TRF.STR-0512"/>
      <sheetName val="CODE"/>
      <sheetName val="FSA"/>
      <sheetName val="ﾍﾞﾀﾘｽﾄ"/>
      <sheetName val="เครื่องตกแต่ง"/>
      <sheetName val="อาคาร"/>
      <sheetName val="เครื่องมือ"/>
      <sheetName val="Home"/>
      <sheetName val="FF_2 _1_"/>
      <sheetName val="B"/>
      <sheetName val="New Item"/>
      <sheetName val="MCMD95"/>
      <sheetName val="FF-21(a)"/>
      <sheetName val="3월가격"/>
      <sheetName val="U"/>
      <sheetName val="STart"/>
      <sheetName val="_2__xls__2__xls_COV"/>
      <sheetName val="3 P&amp;L "/>
      <sheetName val="IFS"/>
      <sheetName val="UF"/>
      <sheetName val="Sale0406"/>
      <sheetName val="FF_3"/>
      <sheetName val="ต้นทุนเดือน10"/>
      <sheetName val="ต้นทุนเดือน 11"/>
      <sheetName val="ต้นทุน12"/>
      <sheetName val="TB Worksheet"/>
      <sheetName val="data"/>
      <sheetName val="CORPORATE TAX01"/>
      <sheetName val="วงเครดิต 3"/>
      <sheetName val="BPR"/>
      <sheetName val="E"/>
      <sheetName val="B- 1"/>
      <sheetName val="Linkage Quote"/>
      <sheetName val="List"/>
      <sheetName val="criteria"/>
      <sheetName val="Appx B"/>
      <sheetName val="U4-Recruitment"/>
      <sheetName val="10KR"/>
      <sheetName val="10KW"/>
      <sheetName val="10KY"/>
      <sheetName val="14KR"/>
      <sheetName val="14KW"/>
      <sheetName val="14KY"/>
      <sheetName val="18KW"/>
      <sheetName val="18KY"/>
      <sheetName val="24K"/>
      <sheetName val="8KW"/>
      <sheetName val="8KY"/>
      <sheetName val="9KW"/>
      <sheetName val="9KY"/>
      <sheetName val="Order_Nov_w45"/>
      <sheetName val="group"/>
      <sheetName val="gold แลกทอง"/>
      <sheetName val="สำนักงาน"/>
      <sheetName val="TrialBalance Q3-2002"/>
      <sheetName val="mcot_upc"/>
      <sheetName val="note_defect"/>
      <sheetName val="IA Data"/>
      <sheetName val="Temp"/>
      <sheetName val="Location Codes"/>
      <sheetName val="S33"/>
      <sheetName val="Zone1"/>
      <sheetName val="Zone2"/>
      <sheetName val="Trial Balance"/>
      <sheetName val="M-2"/>
      <sheetName val="ADJ - RATE"/>
      <sheetName val="Aug09"/>
      <sheetName val="Dec09"/>
      <sheetName val="Feb10"/>
      <sheetName val="Jul09"/>
      <sheetName val="Mar09(3years)"/>
      <sheetName val="Nov09"/>
      <sheetName val="Oct09"/>
      <sheetName val="Sep09"/>
      <sheetName val="Mar09(vehicle)"/>
      <sheetName val="Mar10"/>
      <sheetName val="GIVTR00P"/>
      <sheetName val="FF-2"/>
      <sheetName val="Gain Loss Calculation"/>
      <sheetName val="_Lookup"/>
      <sheetName val="currency"/>
      <sheetName val="SCB 1 - Current"/>
      <sheetName val="SCB 2 - Current"/>
      <sheetName val="Details"/>
      <sheetName val="AM_COST"/>
    </sheetNames>
    <sheetDataSet>
      <sheetData sheetId="0" refreshError="1"/>
      <sheetData sheetId="1" refreshError="1"/>
      <sheetData sheetId="2">
        <row r="1">
          <cell r="A1" t="str">
            <v>ระยะทาง</v>
          </cell>
        </row>
      </sheetData>
      <sheetData sheetId="3" refreshError="1"/>
      <sheetData sheetId="4" refreshError="1">
        <row r="1">
          <cell r="A1" t="str">
            <v>ระยะทาง</v>
          </cell>
          <cell r="B1" t="str">
            <v>ขนาดตู้</v>
          </cell>
          <cell r="C1" t="str">
            <v>ราคา</v>
          </cell>
        </row>
        <row r="2">
          <cell r="A2" t="str">
            <v>SK-SKL1</v>
          </cell>
          <cell r="B2" t="str">
            <v>(40'*1),(20'*2)</v>
          </cell>
          <cell r="C2">
            <v>13300</v>
          </cell>
        </row>
        <row r="3">
          <cell r="A3" t="str">
            <v>SK-SKL2</v>
          </cell>
          <cell r="B3" t="str">
            <v>(20'*1)</v>
          </cell>
          <cell r="C3">
            <v>8470</v>
          </cell>
        </row>
        <row r="4">
          <cell r="A4" t="str">
            <v>SK-PB1</v>
          </cell>
          <cell r="B4" t="str">
            <v>(40'*1),(20'*2)</v>
          </cell>
          <cell r="C4">
            <v>13300</v>
          </cell>
        </row>
        <row r="5">
          <cell r="A5" t="str">
            <v>SK-PB2</v>
          </cell>
          <cell r="B5" t="str">
            <v>(20'*1)</v>
          </cell>
          <cell r="C5">
            <v>8470</v>
          </cell>
        </row>
        <row r="6">
          <cell r="A6" t="str">
            <v>SK-SADAO</v>
          </cell>
          <cell r="B6" t="str">
            <v>(20'*1)</v>
          </cell>
        </row>
        <row r="7">
          <cell r="A7" t="str">
            <v>SK-SATUN</v>
          </cell>
          <cell r="B7" t="str">
            <v>(20'*1)</v>
          </cell>
        </row>
        <row r="8">
          <cell r="A8" t="str">
            <v>SK-ICD</v>
          </cell>
          <cell r="B8" t="str">
            <v>(20'*1)</v>
          </cell>
        </row>
        <row r="9">
          <cell r="A9" t="str">
            <v>SK-PKT</v>
          </cell>
          <cell r="C9">
            <v>450</v>
          </cell>
        </row>
        <row r="10">
          <cell r="A10" t="str">
            <v>SK-TSTRAIN</v>
          </cell>
          <cell r="B10" t="str">
            <v>(20'*1)</v>
          </cell>
          <cell r="C10">
            <v>4500</v>
          </cell>
        </row>
        <row r="11">
          <cell r="A11" t="str">
            <v>SK-BKK</v>
          </cell>
          <cell r="C11">
            <v>640</v>
          </cell>
        </row>
        <row r="12">
          <cell r="A12" t="str">
            <v>SK-หนองแค</v>
          </cell>
          <cell r="C12">
            <v>750</v>
          </cell>
        </row>
        <row r="13">
          <cell r="A13" t="str">
            <v>SK-สระบุรี</v>
          </cell>
          <cell r="C13">
            <v>830</v>
          </cell>
        </row>
        <row r="14">
          <cell r="A14" t="str">
            <v>SK-ระยอง&amp;ชลบุรี</v>
          </cell>
          <cell r="C14">
            <v>950</v>
          </cell>
        </row>
        <row r="15">
          <cell r="A15" t="str">
            <v xml:space="preserve">SK-B.BRIK </v>
          </cell>
          <cell r="C15">
            <v>330</v>
          </cell>
        </row>
        <row r="16">
          <cell r="A16" t="str">
            <v>SK-B.PATTANI</v>
          </cell>
          <cell r="C16">
            <v>350</v>
          </cell>
        </row>
        <row r="17">
          <cell r="A17" t="str">
            <v>TS-ICD</v>
          </cell>
        </row>
        <row r="18">
          <cell r="A18" t="str">
            <v>BKK-P.SIAM</v>
          </cell>
        </row>
        <row r="19">
          <cell r="A19" t="str">
            <v>SK-ลาดกระบัง</v>
          </cell>
        </row>
        <row r="20">
          <cell r="A20" t="str">
            <v>CP-แหลมฉบัง</v>
          </cell>
        </row>
      </sheetData>
      <sheetData sheetId="5" refreshError="1"/>
      <sheetData sheetId="6" refreshError="1"/>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aging Stk"/>
      <sheetName val="Stock Aging"/>
      <sheetName val="อัตราค่าบรรทุก"/>
      <sheetName val="CODE,NAME"/>
      <sheetName val="Summary_aging_Stk"/>
      <sheetName val="Stock_Aging"/>
      <sheetName val="Code"/>
      <sheetName val="Account List"/>
      <sheetName val="Company codes"/>
      <sheetName val="เงินกู้ MGC"/>
      <sheetName val="Detail-Sep"/>
      <sheetName val="Standing data"/>
      <sheetName val="CFROI"/>
      <sheetName val="AFM"/>
      <sheetName val="NSC"/>
      <sheetName val="Menu"/>
      <sheetName val="REVENUE"/>
      <sheetName val="Debt Info"/>
      <sheetName val="Dados"/>
      <sheetName val="Desp.Fixas_Vendas"/>
      <sheetName val=""/>
      <sheetName val="P and L accounts"/>
      <sheetName val="NBV 01.01.2004"/>
      <sheetName val="Sheet1"/>
      <sheetName val="CIPA"/>
      <sheetName val="Forecast-SGD"/>
      <sheetName val="เงินกู้ธนชาติ"/>
      <sheetName val="feature"/>
      <sheetName val="AFE Status"/>
      <sheetName val="WP&amp;B"/>
      <sheetName val="Packing Material"/>
      <sheetName val="IA Data"/>
      <sheetName val="PM-TE"/>
      <sheetName val="GS_STD"/>
      <sheetName val="OP_STD"/>
      <sheetName val="table"/>
      <sheetName val="ชื่อหุ้น"/>
      <sheetName val="B&amp;S 1999"/>
      <sheetName val="BS-Thai"/>
      <sheetName val="10-1 Media"/>
      <sheetName val="10-cut"/>
      <sheetName val="Test"/>
      <sheetName val="Template"/>
      <sheetName val="BUILD95"/>
      <sheetName val="_Bal Int Acp"/>
      <sheetName val="Summary_aging_Stk1"/>
      <sheetName val="Stock_Aging1"/>
      <sheetName val="Summary_aging_Stk2"/>
      <sheetName val="Stock_Aging2"/>
      <sheetName val="U"/>
      <sheetName val="RATE"/>
      <sheetName val="SCB 1 - Current"/>
      <sheetName val="SCB 2 - Current"/>
      <sheetName val="D"/>
      <sheetName val="Sale0309"/>
      <sheetName val="AFA"/>
      <sheetName val="FF_2 _1_"/>
      <sheetName val="FSA"/>
      <sheetName val="B"/>
      <sheetName val="SAME"/>
      <sheetName val="SH_A"/>
      <sheetName val="0805"/>
      <sheetName val="1"/>
      <sheetName val="TB-3Q2016"/>
      <sheetName val="Summary_aging_Stk3"/>
      <sheetName val="Stock_Aging3"/>
      <sheetName val="_Bal_Int_Acp"/>
      <sheetName val="Account_List"/>
      <sheetName val="Company_codes"/>
      <sheetName val="เงินกู้_MGC"/>
      <sheetName val="Debt_Info"/>
      <sheetName val="Desp_Fixas_Vendas"/>
      <sheetName val="P_and_L_accounts"/>
      <sheetName val="NBV_01_01_2004"/>
      <sheetName val="Packing_Material"/>
      <sheetName val="IA_Data"/>
      <sheetName val="B&amp;S_1999"/>
      <sheetName val="10-1_Media"/>
      <sheetName val="Standing_data"/>
      <sheetName val="AFE_Status"/>
      <sheetName val="SCB_1_-_Current"/>
      <sheetName val="SCB_2_-_Current"/>
      <sheetName val="Summary_aging_Stk4"/>
      <sheetName val="Stock_Aging4"/>
      <sheetName val="_Bal_Int_Acp1"/>
      <sheetName val="Account_List1"/>
      <sheetName val="Company_codes1"/>
      <sheetName val="เงินกู้_MGC1"/>
      <sheetName val="Debt_Info1"/>
      <sheetName val="Desp_Fixas_Vendas1"/>
      <sheetName val="P_and_L_accounts1"/>
      <sheetName val="NBV_01_01_20041"/>
      <sheetName val="Packing_Material1"/>
      <sheetName val="IA_Data1"/>
      <sheetName val="B&amp;S_19991"/>
      <sheetName val="10-1_Media1"/>
      <sheetName val="Standing_data1"/>
      <sheetName val="AFE_Status1"/>
      <sheetName val="SCB_1_-_Current1"/>
      <sheetName val="SCB_2_-_Current1"/>
      <sheetName val="Summary_aging_Stk5"/>
      <sheetName val="Stock_Aging5"/>
      <sheetName val="_Bal_Int_Acp2"/>
      <sheetName val="Account_List2"/>
      <sheetName val="Company_codes2"/>
      <sheetName val="เงินกู้_MGC2"/>
      <sheetName val="Debt_Info2"/>
      <sheetName val="Desp_Fixas_Vendas2"/>
      <sheetName val="P_and_L_accounts2"/>
      <sheetName val="NBV_01_01_20042"/>
      <sheetName val="Packing_Material2"/>
      <sheetName val="IA_Data2"/>
      <sheetName val="B&amp;S_19992"/>
      <sheetName val="10-1_Media2"/>
      <sheetName val="Standing_data2"/>
      <sheetName val="AFE_Status2"/>
      <sheetName val="SCB_1_-_Current2"/>
      <sheetName val="SCB_2_-_Current2"/>
      <sheetName val="Vehicle Number"/>
      <sheetName val="gl"/>
      <sheetName val="BPR"/>
      <sheetName val="tax-ss"/>
      <sheetName val="Sum"/>
      <sheetName val="Revenues &amp; Expenses"/>
      <sheetName val="Cover"/>
      <sheetName val="Links"/>
      <sheetName val="Q4-50"/>
      <sheetName val="FKT_PJK"/>
      <sheetName val="Threshold"/>
      <sheetName val="Expect Depre."/>
      <sheetName val="FA Movement YE09"/>
      <sheetName val="Lead"/>
      <sheetName val="STart"/>
      <sheetName val="B131 "/>
      <sheetName val="CA Sheet"/>
      <sheetName val="HP Leasing"/>
      <sheetName val="note_defect"/>
      <sheetName val="C"/>
      <sheetName val="Summary"/>
      <sheetName val="Master"/>
      <sheetName val="Adj&amp;Rje(Z820) "/>
      <sheetName val="BGT97STAFF"/>
      <sheetName val="Sale 0407"/>
      <sheetName val="Sale0406"/>
      <sheetName val="Vat7% ภายในเดือน_Junต้นฉบับ"/>
      <sheetName val="Account Code_E"/>
      <sheetName val="C2"/>
      <sheetName val="Summary_aging_Stk6"/>
      <sheetName val="Stock_Aging6"/>
      <sheetName val="Account_List4"/>
      <sheetName val="Company_codes4"/>
      <sheetName val="เงินกู้_MGC4"/>
      <sheetName val="Debt_Info4"/>
      <sheetName val="Desp_Fixas_Vendas4"/>
      <sheetName val="P_and_L_accounts4"/>
      <sheetName val="10-1_Media4"/>
      <sheetName val="NBV_01_01_20044"/>
      <sheetName val="Packing_Material4"/>
      <sheetName val="IA_Data4"/>
      <sheetName val="B&amp;S_19993"/>
      <sheetName val="Account_List3"/>
      <sheetName val="Company_codes3"/>
      <sheetName val="เงินกู้_MGC3"/>
      <sheetName val="Debt_Info3"/>
      <sheetName val="Desp_Fixas_Vendas3"/>
      <sheetName val="P_and_L_accounts3"/>
      <sheetName val="10-1_Media3"/>
      <sheetName val="NBV_01_01_20043"/>
      <sheetName val="Packing_Material3"/>
      <sheetName val="IA_Data3"/>
      <sheetName val="Summary_aging_Stk7"/>
      <sheetName val="Stock_Aging7"/>
      <sheetName val="Account_List5"/>
      <sheetName val="Company_codes5"/>
      <sheetName val="เงินกู้_MGC5"/>
      <sheetName val="Debt_Info5"/>
      <sheetName val="Desp_Fixas_Vendas5"/>
      <sheetName val="P_and_L_accounts5"/>
      <sheetName val="10-1_Media5"/>
      <sheetName val="NBV_01_01_20045"/>
      <sheetName val="Packing_Material5"/>
      <sheetName val="IA_Data5"/>
      <sheetName val="B&amp;S_19994"/>
      <sheetName val="Summary_aging_Stk8"/>
      <sheetName val="Stock_Aging8"/>
      <sheetName val="Account_List6"/>
      <sheetName val="Company_codes6"/>
      <sheetName val="เงินกู้_MGC6"/>
      <sheetName val="Debt_Info6"/>
      <sheetName val="Desp_Fixas_Vendas6"/>
      <sheetName val="P_and_L_accounts6"/>
      <sheetName val="10-1_Media6"/>
      <sheetName val="NBV_01_01_20046"/>
      <sheetName val="Packing_Material6"/>
      <sheetName val="IA_Data6"/>
      <sheetName val="B&amp;S_19995"/>
      <sheetName val="Summary_aging_Stk9"/>
      <sheetName val="Stock_Aging9"/>
      <sheetName val="Account_List7"/>
      <sheetName val="Company_codes7"/>
      <sheetName val="เงินกู้_MGC7"/>
      <sheetName val="Debt_Info7"/>
      <sheetName val="Desp_Fixas_Vendas7"/>
      <sheetName val="P_and_L_accounts7"/>
      <sheetName val="10-1_Media7"/>
      <sheetName val="NBV_01_01_20047"/>
      <sheetName val="Packing_Material7"/>
      <sheetName val="IA_Data7"/>
      <sheetName val="B&amp;S_19996"/>
      <sheetName val="Inventory Dec"/>
      <sheetName val="Assumption"/>
      <sheetName val="P&amp;L"/>
      <sheetName val="CAPEX and HO"/>
      <sheetName val="CASH GRAPHS"/>
      <sheetName val="EBIT GRAPHS"/>
      <sheetName val="Dollar DOI"/>
      <sheetName val="Safety"/>
      <sheetName val="Lookups"/>
      <sheetName val="Data"/>
      <sheetName val="Retrieve"/>
      <sheetName val="NAME CUSTOMER "/>
      <sheetName val="Parameter"/>
      <sheetName val="FA_31.03.05"/>
      <sheetName val="worksheet"/>
      <sheetName val="科目（FS-311）"/>
      <sheetName val="SKA"/>
      <sheetName val="Accr Exp"/>
      <sheetName val="Adv Employee"/>
      <sheetName val="AP Oth Oversea"/>
      <sheetName val="Account"/>
      <sheetName val="Co"/>
      <sheetName val="Dept"/>
      <sheetName val="InterCo"/>
      <sheetName val="OU"/>
      <sheetName val="AFE_Status4"/>
      <sheetName val="_Bal_Int_Acp4"/>
      <sheetName val="AFE_Status3"/>
      <sheetName val="_Bal_Int_Acp3"/>
      <sheetName val="AFE_Status5"/>
      <sheetName val="_Bal_Int_Acp5"/>
      <sheetName val="AFE_Status6"/>
      <sheetName val="_Bal_Int_Acp6"/>
      <sheetName val="AFE_Status7"/>
      <sheetName val="B&amp;S_19997"/>
      <sheetName val="_Bal_Int_Acp7"/>
      <sheetName val="Account_List8"/>
      <sheetName val="Company_codes8"/>
      <sheetName val="เงินกู้_MGC8"/>
      <sheetName val="Debt_Info8"/>
      <sheetName val="Desp_Fixas_Vendas8"/>
      <sheetName val="P_and_L_accounts8"/>
      <sheetName val="NBV_01_01_20048"/>
      <sheetName val="Packing_Material8"/>
      <sheetName val="IA_Data8"/>
      <sheetName val="AFE_Status8"/>
      <sheetName val="B&amp;S_19998"/>
      <sheetName val="10-1_Media8"/>
      <sheetName val="_Bal_Int_Acp8"/>
      <sheetName val="Summary_aging_Stk10"/>
      <sheetName val="Stock_Aging10"/>
      <sheetName val="Account_List9"/>
      <sheetName val="Company_codes9"/>
      <sheetName val="เงินกู้_MGC9"/>
      <sheetName val="Debt_Info9"/>
      <sheetName val="Desp_Fixas_Vendas9"/>
      <sheetName val="P_and_L_accounts9"/>
      <sheetName val="NBV_01_01_20049"/>
      <sheetName val="Packing_Material9"/>
      <sheetName val="IA_Data9"/>
      <sheetName val="AFE_Status9"/>
      <sheetName val="B&amp;S_19999"/>
      <sheetName val="10-1_Media9"/>
      <sheetName val="_Bal_Int_Acp9"/>
      <sheetName val="Summary_aging_Stk11"/>
      <sheetName val="Stock_Aging11"/>
      <sheetName val="Account_List10"/>
      <sheetName val="Company_codes10"/>
      <sheetName val="เงินกู้_MGC10"/>
      <sheetName val="Debt_Info10"/>
      <sheetName val="Desp_Fixas_Vendas10"/>
      <sheetName val="P_and_L_accounts10"/>
      <sheetName val="NBV_01_01_200410"/>
      <sheetName val="Packing_Material10"/>
      <sheetName val="IA_Data10"/>
      <sheetName val="AFE_Status10"/>
      <sheetName val="B&amp;S_199910"/>
      <sheetName val="10-1_Media10"/>
      <sheetName val="_Bal_Int_Acp10"/>
      <sheetName val="Scoping"/>
      <sheetName val="2779"/>
      <sheetName val="ErAlP"/>
      <sheetName val="CRITERIA3"/>
      <sheetName val="TB"/>
      <sheetName val="Hidden Sheet"/>
      <sheetName val="pivot table 1"/>
      <sheetName val="MemberTable"/>
      <sheetName val="MemberTable2"/>
      <sheetName val="P&amp;L (CAEN)"/>
      <sheetName val="Library Procedures"/>
      <sheetName val="Mapping_Local_G4_old"/>
      <sheetName val="Parachutes Pmts."/>
      <sheetName val="Alleviation"/>
      <sheetName val="Base Amount"/>
      <sheetName val="SERP Accel."/>
      <sheetName val="STIP Acceleration"/>
      <sheetName val="Vested STIP"/>
      <sheetName val="Thailand"/>
      <sheetName val="Parameters"/>
      <sheetName val="Compare"/>
      <sheetName val="ITD"/>
      <sheetName val="WORKING TB Q3"/>
      <sheetName val="設計通知"/>
      <sheetName val="General"/>
      <sheetName val="Trial Balance"/>
      <sheetName val="Assumptions"/>
      <sheetName val="C SHEET COSTS"/>
      <sheetName val="C SHEET MONTHS"/>
      <sheetName val="Chargeout Rate Table"/>
      <sheetName val="Project Properties"/>
      <sheetName val="Cover2"/>
      <sheetName val="Statement-BAHT"/>
      <sheetName val="Sheet2"/>
      <sheetName val="Account assignment group"/>
      <sheetName val="Customer Group"/>
      <sheetName val="currency"/>
      <sheetName val="Distribution Channel"/>
      <sheetName val="delivery priority"/>
      <sheetName val="Dplant"/>
      <sheetName val="Division"/>
      <sheetName val="part dlv per item"/>
      <sheetName val="shipping condition"/>
      <sheetName val="Sales Organization"/>
      <sheetName val="Tax Category"/>
      <sheetName val="Tax classification"/>
      <sheetName val="(f) PT_Lookup"/>
      <sheetName val="INPUT DATA"/>
      <sheetName val=" IB-PL-YTD"/>
      <sheetName val="Co. Code"/>
      <sheetName val="Sales Estimate"/>
      <sheetName val="PL"/>
      <sheetName val="ADJ - RATE"/>
      <sheetName val="Job List1"/>
      <sheetName val="SPARES"/>
      <sheetName val="PortSTDSave"/>
      <sheetName val="M_Maincomp"/>
      <sheetName val="FF-4"/>
      <sheetName val="Sale 0401"/>
      <sheetName val="GL CB"/>
      <sheetName val="GL M"/>
      <sheetName val="Linkage Quote"/>
      <sheetName val="REPORT"/>
      <sheetName val="Loan Calculator"/>
      <sheetName val="group"/>
      <sheetName val="งบทดลองปภพ 4-47"/>
      <sheetName val="FF_6"/>
      <sheetName val="FF_3"/>
      <sheetName val="110"/>
      <sheetName val="DEP12"/>
      <sheetName val="INFO"/>
      <sheetName val="ABR P&amp;L"/>
      <sheetName val="PLmth "/>
      <sheetName val="List"/>
      <sheetName val="FF_2"/>
      <sheetName val="10KR"/>
      <sheetName val="10KW"/>
      <sheetName val="10KY"/>
      <sheetName val="14KR"/>
      <sheetName val="14KW"/>
      <sheetName val="14KY"/>
      <sheetName val="18KW"/>
      <sheetName val="18KY"/>
      <sheetName val="24K"/>
      <sheetName val="8KW"/>
      <sheetName val="8KY"/>
      <sheetName val="9KW"/>
      <sheetName val="9KY"/>
      <sheetName val="#Lookup"/>
      <sheetName val="InventTableModule_1-1"/>
      <sheetName val="5 Analysis"/>
      <sheetName val="cashflowcomp"/>
      <sheetName val="HH"/>
      <sheetName val="Data 2"/>
      <sheetName val="O3"/>
      <sheetName val="O4"/>
      <sheetName val="Sale0402"/>
      <sheetName val="Sale 0404"/>
      <sheetName val="61 HR"/>
      <sheetName val="65 FINANCE"/>
      <sheetName val="FORMC94"/>
      <sheetName val="mcot_upc"/>
      <sheetName val="J2"/>
      <sheetName val="J1"/>
      <sheetName val="Newspaper"/>
      <sheetName val="11922"/>
      <sheetName val="AA-1"/>
      <sheetName val="TB Worksheet"/>
      <sheetName val="part-import"/>
      <sheetName val="part-local"/>
      <sheetName val="TB_55(6M)"/>
      <sheetName val="Header"/>
      <sheetName val="3 P&amp;L "/>
      <sheetName val="FF-21(a)"/>
      <sheetName val="name"/>
      <sheetName val="FF-2"/>
      <sheetName val="GIVTR00P"/>
      <sheetName val="10"/>
      <sheetName val="200-110"/>
      <sheetName val="計画値"/>
      <sheetName val="Standing_data3"/>
      <sheetName val="SCB_1_-_Current3"/>
      <sheetName val="SCB_2_-_Current3"/>
      <sheetName val="Account_Code_E"/>
      <sheetName val="Standing_data4"/>
      <sheetName val="SCB_1_-_Current4"/>
      <sheetName val="SCB_2_-_Current4"/>
      <sheetName val="DIV186"/>
      <sheetName val="CUSTOMER"/>
      <sheetName val="Sheet3"/>
    </sheetNames>
    <sheetDataSet>
      <sheetData sheetId="0">
        <row r="2">
          <cell r="E2" t="str">
            <v>จำนวน</v>
          </cell>
        </row>
      </sheetData>
      <sheetData sheetId="1" refreshError="1">
        <row r="2">
          <cell r="E2" t="str">
            <v>จำนวน</v>
          </cell>
          <cell r="F2" t="str">
            <v>มูลค่า</v>
          </cell>
          <cell r="G2" t="str">
            <v>จำนวน</v>
          </cell>
          <cell r="H2" t="str">
            <v>มูลค่า</v>
          </cell>
          <cell r="I2" t="str">
            <v>จำนวน</v>
          </cell>
          <cell r="J2" t="str">
            <v>มูลค่า</v>
          </cell>
          <cell r="K2" t="str">
            <v>จำนวน</v>
          </cell>
          <cell r="L2" t="str">
            <v>มูลค่า</v>
          </cell>
          <cell r="M2" t="str">
            <v>จำนวน</v>
          </cell>
          <cell r="N2" t="str">
            <v>มูลค่า</v>
          </cell>
          <cell r="O2" t="str">
            <v>จำนวน</v>
          </cell>
          <cell r="P2" t="str">
            <v>มูลค่า</v>
          </cell>
        </row>
        <row r="3">
          <cell r="A3">
            <v>0</v>
          </cell>
          <cell r="B3" t="str">
            <v>646A123=GB</v>
          </cell>
          <cell r="C3" t="str">
            <v>Info Zusatzantrieb e-plus""</v>
          </cell>
          <cell r="D3">
            <v>8.5999999999999993E-2</v>
          </cell>
          <cell r="E3">
            <v>0</v>
          </cell>
          <cell r="F3">
            <v>0</v>
          </cell>
          <cell r="G3">
            <v>0</v>
          </cell>
          <cell r="H3">
            <v>0</v>
          </cell>
          <cell r="I3">
            <v>0</v>
          </cell>
          <cell r="J3">
            <v>0</v>
          </cell>
          <cell r="K3">
            <v>0</v>
          </cell>
          <cell r="L3">
            <v>0</v>
          </cell>
          <cell r="M3">
            <v>0</v>
          </cell>
          <cell r="N3">
            <v>0</v>
          </cell>
          <cell r="O3">
            <v>0</v>
          </cell>
          <cell r="P3">
            <v>0</v>
          </cell>
          <cell r="Q3">
            <v>16391</v>
          </cell>
          <cell r="R3">
            <v>46</v>
          </cell>
          <cell r="S3" t="str">
            <v>E</v>
          </cell>
        </row>
        <row r="4">
          <cell r="A4">
            <v>0</v>
          </cell>
          <cell r="B4" t="str">
            <v>646K6=GB</v>
          </cell>
          <cell r="C4" t="str">
            <v>Myobock catalogue</v>
          </cell>
          <cell r="D4">
            <v>69.819999999999993</v>
          </cell>
          <cell r="E4">
            <v>0</v>
          </cell>
          <cell r="F4">
            <v>0</v>
          </cell>
          <cell r="G4">
            <v>0</v>
          </cell>
          <cell r="H4">
            <v>0</v>
          </cell>
          <cell r="I4">
            <v>0</v>
          </cell>
          <cell r="J4">
            <v>0</v>
          </cell>
          <cell r="K4">
            <v>0</v>
          </cell>
          <cell r="L4">
            <v>0</v>
          </cell>
          <cell r="M4">
            <v>0</v>
          </cell>
          <cell r="N4">
            <v>0</v>
          </cell>
          <cell r="O4">
            <v>0</v>
          </cell>
          <cell r="P4">
            <v>0</v>
          </cell>
          <cell r="Q4">
            <v>16306</v>
          </cell>
          <cell r="R4">
            <v>131</v>
          </cell>
          <cell r="S4" t="str">
            <v>E</v>
          </cell>
        </row>
        <row r="5">
          <cell r="E5">
            <v>0</v>
          </cell>
          <cell r="F5">
            <v>0</v>
          </cell>
          <cell r="G5">
            <v>0</v>
          </cell>
          <cell r="H5">
            <v>0</v>
          </cell>
          <cell r="I5">
            <v>0</v>
          </cell>
          <cell r="J5">
            <v>0</v>
          </cell>
          <cell r="K5">
            <v>0</v>
          </cell>
          <cell r="L5">
            <v>0</v>
          </cell>
          <cell r="M5">
            <v>0</v>
          </cell>
          <cell r="N5">
            <v>0</v>
          </cell>
          <cell r="O5">
            <v>0</v>
          </cell>
          <cell r="P5">
            <v>0</v>
          </cell>
          <cell r="Q5">
            <v>0</v>
          </cell>
          <cell r="R5">
            <v>0</v>
          </cell>
          <cell r="S5" t="str">
            <v>E Total</v>
          </cell>
        </row>
        <row r="6">
          <cell r="A6">
            <v>0</v>
          </cell>
          <cell r="B6">
            <v>610000011</v>
          </cell>
          <cell r="C6" t="str">
            <v>Necky Night Classic, Nackenkissen Gr.1</v>
          </cell>
          <cell r="D6">
            <v>0</v>
          </cell>
          <cell r="E6">
            <v>0</v>
          </cell>
          <cell r="F6">
            <v>0</v>
          </cell>
          <cell r="G6">
            <v>0</v>
          </cell>
          <cell r="H6">
            <v>0</v>
          </cell>
          <cell r="I6">
            <v>0</v>
          </cell>
          <cell r="J6">
            <v>0</v>
          </cell>
          <cell r="K6">
            <v>0</v>
          </cell>
          <cell r="L6">
            <v>0</v>
          </cell>
          <cell r="M6">
            <v>1</v>
          </cell>
          <cell r="N6">
            <v>0</v>
          </cell>
          <cell r="O6">
            <v>0</v>
          </cell>
          <cell r="P6">
            <v>0</v>
          </cell>
          <cell r="Q6">
            <v>15683</v>
          </cell>
          <cell r="R6">
            <v>754</v>
          </cell>
          <cell r="S6" t="str">
            <v>M</v>
          </cell>
        </row>
        <row r="7">
          <cell r="A7">
            <v>0</v>
          </cell>
          <cell r="B7">
            <v>660000011</v>
          </cell>
          <cell r="C7" t="str">
            <v>Necky Night Allergy, Nackenkissen Gr.1</v>
          </cell>
          <cell r="D7">
            <v>0</v>
          </cell>
          <cell r="E7">
            <v>0</v>
          </cell>
          <cell r="F7">
            <v>0</v>
          </cell>
          <cell r="G7">
            <v>0</v>
          </cell>
          <cell r="H7">
            <v>0</v>
          </cell>
          <cell r="I7">
            <v>0</v>
          </cell>
          <cell r="J7">
            <v>0</v>
          </cell>
          <cell r="K7">
            <v>0</v>
          </cell>
          <cell r="L7">
            <v>0</v>
          </cell>
          <cell r="M7">
            <v>1</v>
          </cell>
          <cell r="N7">
            <v>0</v>
          </cell>
          <cell r="O7">
            <v>0</v>
          </cell>
          <cell r="P7">
            <v>0</v>
          </cell>
          <cell r="Q7">
            <v>15683</v>
          </cell>
          <cell r="R7">
            <v>754</v>
          </cell>
          <cell r="S7" t="str">
            <v>M</v>
          </cell>
        </row>
        <row r="8">
          <cell r="A8">
            <v>0</v>
          </cell>
          <cell r="B8">
            <v>670000011</v>
          </cell>
          <cell r="C8" t="str">
            <v>Necky Night Space, Nackenkissen Gr.1</v>
          </cell>
          <cell r="D8">
            <v>0</v>
          </cell>
          <cell r="E8">
            <v>0</v>
          </cell>
          <cell r="F8">
            <v>0</v>
          </cell>
          <cell r="G8">
            <v>0</v>
          </cell>
          <cell r="H8">
            <v>0</v>
          </cell>
          <cell r="I8">
            <v>0</v>
          </cell>
          <cell r="J8">
            <v>0</v>
          </cell>
          <cell r="K8">
            <v>0</v>
          </cell>
          <cell r="L8">
            <v>0</v>
          </cell>
          <cell r="M8">
            <v>1</v>
          </cell>
          <cell r="N8">
            <v>0</v>
          </cell>
          <cell r="O8">
            <v>0</v>
          </cell>
          <cell r="P8">
            <v>0</v>
          </cell>
          <cell r="Q8">
            <v>15683</v>
          </cell>
          <cell r="R8">
            <v>754</v>
          </cell>
          <cell r="S8" t="str">
            <v>M</v>
          </cell>
        </row>
        <row r="9">
          <cell r="E9">
            <v>0</v>
          </cell>
          <cell r="F9">
            <v>0</v>
          </cell>
          <cell r="G9">
            <v>0</v>
          </cell>
          <cell r="H9">
            <v>0</v>
          </cell>
          <cell r="I9">
            <v>0</v>
          </cell>
          <cell r="J9">
            <v>0</v>
          </cell>
          <cell r="K9">
            <v>0</v>
          </cell>
          <cell r="L9">
            <v>0</v>
          </cell>
          <cell r="M9">
            <v>3</v>
          </cell>
          <cell r="N9">
            <v>0</v>
          </cell>
          <cell r="O9">
            <v>0</v>
          </cell>
          <cell r="P9">
            <v>0</v>
          </cell>
          <cell r="Q9">
            <v>0</v>
          </cell>
          <cell r="R9">
            <v>0</v>
          </cell>
          <cell r="S9" t="str">
            <v>M Total</v>
          </cell>
        </row>
        <row r="10">
          <cell r="A10" t="str">
            <v>0 Total</v>
          </cell>
          <cell r="B10">
            <v>0</v>
          </cell>
          <cell r="C10">
            <v>0</v>
          </cell>
          <cell r="D10">
            <v>0</v>
          </cell>
          <cell r="E10">
            <v>0</v>
          </cell>
          <cell r="F10">
            <v>0</v>
          </cell>
          <cell r="G10">
            <v>0</v>
          </cell>
          <cell r="H10">
            <v>0</v>
          </cell>
          <cell r="I10">
            <v>0</v>
          </cell>
          <cell r="J10">
            <v>0</v>
          </cell>
          <cell r="K10">
            <v>0</v>
          </cell>
          <cell r="L10">
            <v>0</v>
          </cell>
          <cell r="M10">
            <v>3</v>
          </cell>
          <cell r="N10">
            <v>0</v>
          </cell>
          <cell r="O10">
            <v>0</v>
          </cell>
          <cell r="P10">
            <v>0</v>
          </cell>
        </row>
        <row r="11">
          <cell r="A11">
            <v>1</v>
          </cell>
          <cell r="B11" t="str">
            <v>1C40=R25</v>
          </cell>
          <cell r="C11" t="str">
            <v>C-Walk Foot</v>
          </cell>
          <cell r="D11">
            <v>28997.7</v>
          </cell>
          <cell r="E11">
            <v>1</v>
          </cell>
          <cell r="F11">
            <v>28997.79</v>
          </cell>
          <cell r="G11">
            <v>0</v>
          </cell>
          <cell r="H11">
            <v>0</v>
          </cell>
          <cell r="I11">
            <v>0</v>
          </cell>
          <cell r="J11">
            <v>0</v>
          </cell>
          <cell r="K11">
            <v>0</v>
          </cell>
          <cell r="L11">
            <v>0</v>
          </cell>
          <cell r="M11">
            <v>0</v>
          </cell>
          <cell r="N11">
            <v>0</v>
          </cell>
          <cell r="O11">
            <v>0</v>
          </cell>
          <cell r="P11">
            <v>0</v>
          </cell>
          <cell r="Q11">
            <v>16417</v>
          </cell>
          <cell r="R11">
            <v>20</v>
          </cell>
          <cell r="S11" t="str">
            <v>E</v>
          </cell>
        </row>
        <row r="12">
          <cell r="A12">
            <v>1</v>
          </cell>
          <cell r="B12" t="str">
            <v>1H37=L27</v>
          </cell>
          <cell r="C12" t="str">
            <v>เท้าเทียมแบบแกนเดี่ยว(ชนิดมีข้อเท้าไม้)S</v>
          </cell>
          <cell r="D12">
            <v>1386.68</v>
          </cell>
          <cell r="E12">
            <v>0</v>
          </cell>
          <cell r="F12">
            <v>0</v>
          </cell>
          <cell r="G12">
            <v>1</v>
          </cell>
          <cell r="H12">
            <v>1386.68</v>
          </cell>
          <cell r="I12">
            <v>0</v>
          </cell>
          <cell r="J12">
            <v>0</v>
          </cell>
          <cell r="K12">
            <v>0</v>
          </cell>
          <cell r="L12">
            <v>0</v>
          </cell>
          <cell r="M12">
            <v>0</v>
          </cell>
          <cell r="N12">
            <v>0</v>
          </cell>
          <cell r="O12">
            <v>0</v>
          </cell>
          <cell r="P12">
            <v>0</v>
          </cell>
          <cell r="Q12">
            <v>16209</v>
          </cell>
          <cell r="R12">
            <v>228</v>
          </cell>
          <cell r="S12" t="str">
            <v>E</v>
          </cell>
        </row>
        <row r="13">
          <cell r="A13">
            <v>1</v>
          </cell>
          <cell r="B13" t="str">
            <v>1H38=L22</v>
          </cell>
          <cell r="C13" t="str">
            <v>เท้าเทียมแบบแกนเดี่ยว Single Axis Foot</v>
          </cell>
          <cell r="D13">
            <v>959.6</v>
          </cell>
          <cell r="E13">
            <v>5</v>
          </cell>
          <cell r="F13">
            <v>4798.07</v>
          </cell>
          <cell r="G13">
            <v>0</v>
          </cell>
          <cell r="H13">
            <v>0</v>
          </cell>
          <cell r="I13">
            <v>0</v>
          </cell>
          <cell r="J13">
            <v>0</v>
          </cell>
          <cell r="K13">
            <v>0</v>
          </cell>
          <cell r="L13">
            <v>0</v>
          </cell>
          <cell r="M13">
            <v>0</v>
          </cell>
          <cell r="N13">
            <v>0</v>
          </cell>
          <cell r="O13">
            <v>0</v>
          </cell>
          <cell r="P13">
            <v>0</v>
          </cell>
          <cell r="Q13">
            <v>16384</v>
          </cell>
          <cell r="R13">
            <v>53</v>
          </cell>
          <cell r="S13" t="str">
            <v>E</v>
          </cell>
        </row>
        <row r="14">
          <cell r="A14">
            <v>1</v>
          </cell>
          <cell r="B14" t="str">
            <v>1H38=L23</v>
          </cell>
          <cell r="C14" t="str">
            <v>เท้าเทียมแบบแกนเดี่ยว Single Axis Foot</v>
          </cell>
          <cell r="D14">
            <v>1105</v>
          </cell>
          <cell r="E14">
            <v>5</v>
          </cell>
          <cell r="F14">
            <v>5525.07</v>
          </cell>
          <cell r="G14">
            <v>0</v>
          </cell>
          <cell r="H14">
            <v>0</v>
          </cell>
          <cell r="I14">
            <v>0</v>
          </cell>
          <cell r="J14">
            <v>0</v>
          </cell>
          <cell r="K14">
            <v>0</v>
          </cell>
          <cell r="L14">
            <v>0</v>
          </cell>
          <cell r="M14">
            <v>0</v>
          </cell>
          <cell r="N14">
            <v>0</v>
          </cell>
          <cell r="O14">
            <v>0</v>
          </cell>
          <cell r="P14">
            <v>0</v>
          </cell>
          <cell r="Q14">
            <v>16433</v>
          </cell>
          <cell r="R14">
            <v>4</v>
          </cell>
          <cell r="S14" t="str">
            <v>E</v>
          </cell>
        </row>
        <row r="15">
          <cell r="A15">
            <v>1</v>
          </cell>
          <cell r="B15" t="str">
            <v>1H38=L24</v>
          </cell>
          <cell r="C15" t="str">
            <v>เท้าเทียมแบบแกนเดี่ยว Single Axis Foot</v>
          </cell>
          <cell r="D15">
            <v>1088</v>
          </cell>
          <cell r="E15">
            <v>8</v>
          </cell>
          <cell r="F15">
            <v>8704.52</v>
          </cell>
          <cell r="G15">
            <v>0</v>
          </cell>
          <cell r="H15">
            <v>0</v>
          </cell>
          <cell r="I15">
            <v>0</v>
          </cell>
          <cell r="J15">
            <v>0</v>
          </cell>
          <cell r="K15">
            <v>0</v>
          </cell>
          <cell r="L15">
            <v>0</v>
          </cell>
          <cell r="M15">
            <v>0</v>
          </cell>
          <cell r="N15">
            <v>0</v>
          </cell>
          <cell r="O15">
            <v>0</v>
          </cell>
          <cell r="P15">
            <v>0</v>
          </cell>
          <cell r="Q15">
            <v>16409</v>
          </cell>
          <cell r="R15">
            <v>28</v>
          </cell>
          <cell r="S15" t="str">
            <v>E</v>
          </cell>
        </row>
        <row r="16">
          <cell r="A16">
            <v>1</v>
          </cell>
          <cell r="B16" t="str">
            <v>1H38=L25</v>
          </cell>
          <cell r="C16" t="str">
            <v>เท้าเทียมแบบแกนเดี่ยว Single Axis Foot</v>
          </cell>
          <cell r="D16">
            <v>1155.4000000000001</v>
          </cell>
          <cell r="E16">
            <v>8</v>
          </cell>
          <cell r="F16">
            <v>9243.64</v>
          </cell>
          <cell r="G16">
            <v>0</v>
          </cell>
          <cell r="H16">
            <v>0</v>
          </cell>
          <cell r="I16">
            <v>0</v>
          </cell>
          <cell r="J16">
            <v>0</v>
          </cell>
          <cell r="K16">
            <v>0</v>
          </cell>
          <cell r="L16">
            <v>0</v>
          </cell>
          <cell r="M16">
            <v>0</v>
          </cell>
          <cell r="N16">
            <v>0</v>
          </cell>
          <cell r="O16">
            <v>0</v>
          </cell>
          <cell r="P16">
            <v>0</v>
          </cell>
          <cell r="Q16">
            <v>16419</v>
          </cell>
          <cell r="R16">
            <v>18</v>
          </cell>
          <cell r="S16" t="str">
            <v>E</v>
          </cell>
        </row>
        <row r="17">
          <cell r="A17">
            <v>1</v>
          </cell>
          <cell r="B17" t="str">
            <v>1H38=L26</v>
          </cell>
          <cell r="C17" t="str">
            <v>เท้าเทียมแบบแกนเดี่ยว Single Axis Foot</v>
          </cell>
          <cell r="D17">
            <v>1165.7</v>
          </cell>
          <cell r="E17">
            <v>12</v>
          </cell>
          <cell r="F17">
            <v>13989.27</v>
          </cell>
          <cell r="G17">
            <v>0</v>
          </cell>
          <cell r="H17">
            <v>0</v>
          </cell>
          <cell r="I17">
            <v>0</v>
          </cell>
          <cell r="J17">
            <v>0</v>
          </cell>
          <cell r="K17">
            <v>0</v>
          </cell>
          <cell r="L17">
            <v>0</v>
          </cell>
          <cell r="M17">
            <v>0</v>
          </cell>
          <cell r="N17">
            <v>0</v>
          </cell>
          <cell r="O17">
            <v>0</v>
          </cell>
          <cell r="P17">
            <v>0</v>
          </cell>
          <cell r="Q17">
            <v>16418</v>
          </cell>
          <cell r="R17">
            <v>19</v>
          </cell>
          <cell r="S17" t="str">
            <v>E</v>
          </cell>
        </row>
        <row r="18">
          <cell r="A18">
            <v>1</v>
          </cell>
          <cell r="B18" t="str">
            <v>1H38=R22</v>
          </cell>
          <cell r="C18" t="str">
            <v>เท้าเทียมแบบแกนเดี่ยว Single Axis Foot</v>
          </cell>
          <cell r="D18">
            <v>956.8</v>
          </cell>
          <cell r="E18">
            <v>6</v>
          </cell>
          <cell r="F18">
            <v>5741.06</v>
          </cell>
          <cell r="G18">
            <v>0</v>
          </cell>
          <cell r="H18">
            <v>0</v>
          </cell>
          <cell r="I18">
            <v>0</v>
          </cell>
          <cell r="J18">
            <v>0</v>
          </cell>
          <cell r="K18">
            <v>0</v>
          </cell>
          <cell r="L18">
            <v>0</v>
          </cell>
          <cell r="M18">
            <v>0</v>
          </cell>
          <cell r="N18">
            <v>0</v>
          </cell>
          <cell r="O18">
            <v>0</v>
          </cell>
          <cell r="P18">
            <v>0</v>
          </cell>
          <cell r="Q18">
            <v>16353</v>
          </cell>
          <cell r="R18">
            <v>84</v>
          </cell>
          <cell r="S18" t="str">
            <v>E</v>
          </cell>
        </row>
        <row r="19">
          <cell r="A19">
            <v>1</v>
          </cell>
          <cell r="B19" t="str">
            <v>1H38=R23</v>
          </cell>
          <cell r="C19" t="str">
            <v>เท้าเทียมแบบแกนเดี่ยว Single Axis Foot</v>
          </cell>
          <cell r="D19">
            <v>1145.8</v>
          </cell>
          <cell r="E19">
            <v>8</v>
          </cell>
          <cell r="F19">
            <v>9166.44</v>
          </cell>
          <cell r="G19">
            <v>0</v>
          </cell>
          <cell r="H19">
            <v>0</v>
          </cell>
          <cell r="I19">
            <v>0</v>
          </cell>
          <cell r="J19">
            <v>0</v>
          </cell>
          <cell r="K19">
            <v>0</v>
          </cell>
          <cell r="L19">
            <v>0</v>
          </cell>
          <cell r="M19">
            <v>0</v>
          </cell>
          <cell r="N19">
            <v>0</v>
          </cell>
          <cell r="O19">
            <v>0</v>
          </cell>
          <cell r="P19">
            <v>0</v>
          </cell>
          <cell r="Q19">
            <v>16413</v>
          </cell>
          <cell r="R19">
            <v>24</v>
          </cell>
          <cell r="S19" t="str">
            <v>E</v>
          </cell>
        </row>
        <row r="20">
          <cell r="A20">
            <v>1</v>
          </cell>
          <cell r="B20" t="str">
            <v>1H38=R24</v>
          </cell>
          <cell r="C20" t="str">
            <v>เท้าเทียมแบบแกนเดี่ยว Single Axis Foot</v>
          </cell>
          <cell r="D20">
            <v>1082.4000000000001</v>
          </cell>
          <cell r="E20">
            <v>9</v>
          </cell>
          <cell r="F20">
            <v>9742.18</v>
          </cell>
          <cell r="G20">
            <v>0</v>
          </cell>
          <cell r="H20">
            <v>0</v>
          </cell>
          <cell r="I20">
            <v>0</v>
          </cell>
          <cell r="J20">
            <v>0</v>
          </cell>
          <cell r="K20">
            <v>0</v>
          </cell>
          <cell r="L20">
            <v>0</v>
          </cell>
          <cell r="M20">
            <v>0</v>
          </cell>
          <cell r="N20">
            <v>0</v>
          </cell>
          <cell r="O20">
            <v>0</v>
          </cell>
          <cell r="P20">
            <v>0</v>
          </cell>
          <cell r="Q20">
            <v>16403</v>
          </cell>
          <cell r="R20">
            <v>34</v>
          </cell>
          <cell r="S20" t="str">
            <v>E</v>
          </cell>
        </row>
        <row r="21">
          <cell r="A21">
            <v>1</v>
          </cell>
          <cell r="B21" t="str">
            <v>1H38=R25</v>
          </cell>
          <cell r="C21" t="str">
            <v>เท้าเทียมแบบแกนเดี่ยว Single Axis Foot</v>
          </cell>
          <cell r="D21">
            <v>1184.8</v>
          </cell>
          <cell r="E21">
            <v>9</v>
          </cell>
          <cell r="F21">
            <v>10663.99</v>
          </cell>
          <cell r="G21">
            <v>0</v>
          </cell>
          <cell r="H21">
            <v>0</v>
          </cell>
          <cell r="I21">
            <v>0</v>
          </cell>
          <cell r="J21">
            <v>0</v>
          </cell>
          <cell r="K21">
            <v>0</v>
          </cell>
          <cell r="L21">
            <v>0</v>
          </cell>
          <cell r="M21">
            <v>0</v>
          </cell>
          <cell r="N21">
            <v>0</v>
          </cell>
          <cell r="O21">
            <v>0</v>
          </cell>
          <cell r="P21">
            <v>0</v>
          </cell>
          <cell r="Q21">
            <v>16433</v>
          </cell>
          <cell r="R21">
            <v>4</v>
          </cell>
          <cell r="S21" t="str">
            <v>E</v>
          </cell>
        </row>
        <row r="22">
          <cell r="A22">
            <v>1</v>
          </cell>
          <cell r="B22" t="str">
            <v>1H38=R26</v>
          </cell>
          <cell r="C22" t="str">
            <v>เท้าเทียมแบบแกนเดี่ยว Single Axis Foot</v>
          </cell>
          <cell r="D22">
            <v>1173.4000000000001</v>
          </cell>
          <cell r="E22">
            <v>8</v>
          </cell>
          <cell r="F22">
            <v>9387.7000000000007</v>
          </cell>
          <cell r="G22">
            <v>0</v>
          </cell>
          <cell r="H22">
            <v>0</v>
          </cell>
          <cell r="I22">
            <v>0</v>
          </cell>
          <cell r="J22">
            <v>0</v>
          </cell>
          <cell r="K22">
            <v>0</v>
          </cell>
          <cell r="L22">
            <v>0</v>
          </cell>
          <cell r="M22">
            <v>0</v>
          </cell>
          <cell r="N22">
            <v>0</v>
          </cell>
          <cell r="O22">
            <v>0</v>
          </cell>
          <cell r="P22">
            <v>0</v>
          </cell>
          <cell r="Q22">
            <v>16417</v>
          </cell>
          <cell r="R22">
            <v>20</v>
          </cell>
          <cell r="S22" t="str">
            <v>E</v>
          </cell>
        </row>
        <row r="23">
          <cell r="A23">
            <v>1</v>
          </cell>
          <cell r="B23" t="str">
            <v>1H38=R27</v>
          </cell>
          <cell r="C23" t="str">
            <v>เท้าเทียมแบบแกนเดี่ยว Single Axis Foot</v>
          </cell>
          <cell r="D23">
            <v>1191.9000000000001</v>
          </cell>
          <cell r="E23">
            <v>2</v>
          </cell>
          <cell r="F23">
            <v>2383.9899999999998</v>
          </cell>
          <cell r="G23">
            <v>0</v>
          </cell>
          <cell r="H23">
            <v>0</v>
          </cell>
          <cell r="I23">
            <v>0</v>
          </cell>
          <cell r="J23">
            <v>0</v>
          </cell>
          <cell r="K23">
            <v>0</v>
          </cell>
          <cell r="L23">
            <v>0</v>
          </cell>
          <cell r="M23">
            <v>0</v>
          </cell>
          <cell r="N23">
            <v>0</v>
          </cell>
          <cell r="O23">
            <v>0</v>
          </cell>
          <cell r="P23">
            <v>0</v>
          </cell>
          <cell r="Q23">
            <v>16427</v>
          </cell>
          <cell r="R23">
            <v>10</v>
          </cell>
          <cell r="S23" t="str">
            <v>E</v>
          </cell>
        </row>
        <row r="24">
          <cell r="A24">
            <v>1</v>
          </cell>
          <cell r="B24" t="str">
            <v>1S70=L29</v>
          </cell>
          <cell r="C24" t="str">
            <v>เท้าเทียม Sach Foot</v>
          </cell>
          <cell r="D24">
            <v>3323.8</v>
          </cell>
          <cell r="E24">
            <v>1</v>
          </cell>
          <cell r="F24">
            <v>3323.88</v>
          </cell>
          <cell r="G24">
            <v>0</v>
          </cell>
          <cell r="H24">
            <v>0</v>
          </cell>
          <cell r="I24">
            <v>0</v>
          </cell>
          <cell r="J24">
            <v>0</v>
          </cell>
          <cell r="K24">
            <v>0</v>
          </cell>
          <cell r="L24">
            <v>0</v>
          </cell>
          <cell r="M24">
            <v>0</v>
          </cell>
          <cell r="N24">
            <v>0</v>
          </cell>
          <cell r="O24">
            <v>0</v>
          </cell>
          <cell r="P24">
            <v>0</v>
          </cell>
          <cell r="Q24">
            <v>16398</v>
          </cell>
          <cell r="R24">
            <v>39</v>
          </cell>
          <cell r="S24" t="str">
            <v>E</v>
          </cell>
        </row>
        <row r="25">
          <cell r="A25">
            <v>1</v>
          </cell>
          <cell r="B25" t="str">
            <v>1S90=L22</v>
          </cell>
          <cell r="C25" t="str">
            <v>เท้าเทียมมีนิ้ว (นิ้วเท้าแยก)</v>
          </cell>
          <cell r="D25">
            <v>1052.8</v>
          </cell>
          <cell r="E25">
            <v>27</v>
          </cell>
          <cell r="F25">
            <v>28426.21</v>
          </cell>
          <cell r="G25">
            <v>0</v>
          </cell>
          <cell r="H25">
            <v>0</v>
          </cell>
          <cell r="I25">
            <v>0</v>
          </cell>
          <cell r="J25">
            <v>0</v>
          </cell>
          <cell r="K25">
            <v>0</v>
          </cell>
          <cell r="L25">
            <v>0</v>
          </cell>
          <cell r="M25">
            <v>0</v>
          </cell>
          <cell r="N25">
            <v>0</v>
          </cell>
          <cell r="O25">
            <v>0</v>
          </cell>
          <cell r="P25">
            <v>0</v>
          </cell>
          <cell r="Q25">
            <v>16431</v>
          </cell>
          <cell r="R25">
            <v>6</v>
          </cell>
          <cell r="S25" t="str">
            <v>E</v>
          </cell>
        </row>
        <row r="26">
          <cell r="A26">
            <v>1</v>
          </cell>
          <cell r="B26" t="str">
            <v>1S90=L23</v>
          </cell>
          <cell r="C26" t="str">
            <v>เท้าเทียมมีนิ้ว (นิ้วเท้าแยก)</v>
          </cell>
          <cell r="D26">
            <v>926.6</v>
          </cell>
          <cell r="E26">
            <v>22</v>
          </cell>
          <cell r="F26">
            <v>20385.97</v>
          </cell>
          <cell r="G26">
            <v>0</v>
          </cell>
          <cell r="H26">
            <v>0</v>
          </cell>
          <cell r="I26">
            <v>0</v>
          </cell>
          <cell r="J26">
            <v>0</v>
          </cell>
          <cell r="K26">
            <v>0</v>
          </cell>
          <cell r="L26">
            <v>0</v>
          </cell>
          <cell r="M26">
            <v>0</v>
          </cell>
          <cell r="N26">
            <v>0</v>
          </cell>
          <cell r="O26">
            <v>0</v>
          </cell>
          <cell r="P26">
            <v>0</v>
          </cell>
          <cell r="Q26">
            <v>16431</v>
          </cell>
          <cell r="R26">
            <v>6</v>
          </cell>
          <cell r="S26" t="str">
            <v>E</v>
          </cell>
        </row>
        <row r="27">
          <cell r="A27">
            <v>1</v>
          </cell>
          <cell r="B27" t="str">
            <v>1S90=L24</v>
          </cell>
          <cell r="C27" t="str">
            <v>เท้าเทียมมีนิ้ว (นิ้วเท้าแยก)</v>
          </cell>
          <cell r="D27">
            <v>915.2</v>
          </cell>
          <cell r="E27">
            <v>94</v>
          </cell>
          <cell r="F27">
            <v>86038.12</v>
          </cell>
          <cell r="G27">
            <v>0</v>
          </cell>
          <cell r="H27">
            <v>0</v>
          </cell>
          <cell r="I27">
            <v>0</v>
          </cell>
          <cell r="J27">
            <v>0</v>
          </cell>
          <cell r="K27">
            <v>0</v>
          </cell>
          <cell r="L27">
            <v>0</v>
          </cell>
          <cell r="M27">
            <v>0</v>
          </cell>
          <cell r="N27">
            <v>0</v>
          </cell>
          <cell r="O27">
            <v>0</v>
          </cell>
          <cell r="P27">
            <v>0</v>
          </cell>
          <cell r="Q27">
            <v>16431</v>
          </cell>
          <cell r="R27">
            <v>6</v>
          </cell>
          <cell r="S27" t="str">
            <v>E</v>
          </cell>
        </row>
        <row r="28">
          <cell r="A28">
            <v>1</v>
          </cell>
          <cell r="B28" t="str">
            <v>1S90=L25</v>
          </cell>
          <cell r="C28" t="str">
            <v>เท้าเทียมมีนิ้ว (นิ้วเท้าแยก)</v>
          </cell>
          <cell r="D28">
            <v>978.3</v>
          </cell>
          <cell r="E28">
            <v>152</v>
          </cell>
          <cell r="F28">
            <v>148709.85999999999</v>
          </cell>
          <cell r="G28">
            <v>0</v>
          </cell>
          <cell r="H28">
            <v>0</v>
          </cell>
          <cell r="I28">
            <v>0</v>
          </cell>
          <cell r="J28">
            <v>0</v>
          </cell>
          <cell r="K28">
            <v>0</v>
          </cell>
          <cell r="L28">
            <v>0</v>
          </cell>
          <cell r="M28">
            <v>0</v>
          </cell>
          <cell r="N28">
            <v>0</v>
          </cell>
          <cell r="O28">
            <v>0</v>
          </cell>
          <cell r="P28">
            <v>0</v>
          </cell>
          <cell r="Q28">
            <v>16431</v>
          </cell>
          <cell r="R28">
            <v>6</v>
          </cell>
          <cell r="S28" t="str">
            <v>E</v>
          </cell>
        </row>
        <row r="29">
          <cell r="A29">
            <v>1</v>
          </cell>
          <cell r="B29" t="str">
            <v>1S90=L26</v>
          </cell>
          <cell r="C29" t="str">
            <v>เท้าเทียมมีนิ้ว (นิ้วเท้าแยก)</v>
          </cell>
          <cell r="D29">
            <v>948.2</v>
          </cell>
          <cell r="E29">
            <v>98</v>
          </cell>
          <cell r="F29">
            <v>92924.6</v>
          </cell>
          <cell r="G29">
            <v>0</v>
          </cell>
          <cell r="H29">
            <v>0</v>
          </cell>
          <cell r="I29">
            <v>0</v>
          </cell>
          <cell r="J29">
            <v>0</v>
          </cell>
          <cell r="K29">
            <v>0</v>
          </cell>
          <cell r="L29">
            <v>0</v>
          </cell>
          <cell r="M29">
            <v>0</v>
          </cell>
          <cell r="N29">
            <v>0</v>
          </cell>
          <cell r="O29">
            <v>0</v>
          </cell>
          <cell r="P29">
            <v>0</v>
          </cell>
          <cell r="Q29">
            <v>16431</v>
          </cell>
          <cell r="R29">
            <v>6</v>
          </cell>
          <cell r="S29" t="str">
            <v>E</v>
          </cell>
        </row>
        <row r="30">
          <cell r="A30">
            <v>1</v>
          </cell>
          <cell r="B30" t="str">
            <v>1S90=L27</v>
          </cell>
          <cell r="C30" t="str">
            <v>เท้าเทียมมีนิ้ว (นิ้วเท้าแยก)</v>
          </cell>
          <cell r="D30">
            <v>974.6</v>
          </cell>
          <cell r="E30">
            <v>16</v>
          </cell>
          <cell r="F30">
            <v>15594.11</v>
          </cell>
          <cell r="G30">
            <v>0</v>
          </cell>
          <cell r="H30">
            <v>0</v>
          </cell>
          <cell r="I30">
            <v>0</v>
          </cell>
          <cell r="J30">
            <v>0</v>
          </cell>
          <cell r="K30">
            <v>0</v>
          </cell>
          <cell r="L30">
            <v>0</v>
          </cell>
          <cell r="M30">
            <v>0</v>
          </cell>
          <cell r="N30">
            <v>0</v>
          </cell>
          <cell r="O30">
            <v>0</v>
          </cell>
          <cell r="P30">
            <v>0</v>
          </cell>
          <cell r="Q30">
            <v>16431</v>
          </cell>
          <cell r="R30">
            <v>6</v>
          </cell>
          <cell r="S30" t="str">
            <v>E</v>
          </cell>
        </row>
        <row r="31">
          <cell r="A31">
            <v>1</v>
          </cell>
          <cell r="B31" t="str">
            <v>1S90=R22</v>
          </cell>
          <cell r="C31" t="str">
            <v>เท้าเทียมมีนิ้ว (นิ้วเท้าแยก)</v>
          </cell>
          <cell r="D31">
            <v>1062.7</v>
          </cell>
          <cell r="E31">
            <v>9</v>
          </cell>
          <cell r="F31">
            <v>9564.93</v>
          </cell>
          <cell r="G31">
            <v>0</v>
          </cell>
          <cell r="H31">
            <v>0</v>
          </cell>
          <cell r="I31">
            <v>0</v>
          </cell>
          <cell r="J31">
            <v>0</v>
          </cell>
          <cell r="K31">
            <v>0</v>
          </cell>
          <cell r="L31">
            <v>0</v>
          </cell>
          <cell r="M31">
            <v>0</v>
          </cell>
          <cell r="N31">
            <v>0</v>
          </cell>
          <cell r="O31">
            <v>0</v>
          </cell>
          <cell r="P31">
            <v>0</v>
          </cell>
          <cell r="Q31">
            <v>16431</v>
          </cell>
          <cell r="R31">
            <v>6</v>
          </cell>
          <cell r="S31" t="str">
            <v>E</v>
          </cell>
        </row>
        <row r="32">
          <cell r="A32">
            <v>1</v>
          </cell>
          <cell r="B32" t="str">
            <v>1S90=R23</v>
          </cell>
          <cell r="C32" t="str">
            <v>เท้าเทียมมีนิ้ว (นิ้วเท้าแยก)</v>
          </cell>
          <cell r="D32">
            <v>970.2</v>
          </cell>
          <cell r="E32">
            <v>22</v>
          </cell>
          <cell r="F32">
            <v>21345.53</v>
          </cell>
          <cell r="G32">
            <v>0</v>
          </cell>
          <cell r="H32">
            <v>0</v>
          </cell>
          <cell r="I32">
            <v>0</v>
          </cell>
          <cell r="J32">
            <v>0</v>
          </cell>
          <cell r="K32">
            <v>0</v>
          </cell>
          <cell r="L32">
            <v>0</v>
          </cell>
          <cell r="M32">
            <v>0</v>
          </cell>
          <cell r="N32">
            <v>0</v>
          </cell>
          <cell r="O32">
            <v>0</v>
          </cell>
          <cell r="P32">
            <v>0</v>
          </cell>
          <cell r="Q32">
            <v>16431</v>
          </cell>
          <cell r="R32">
            <v>6</v>
          </cell>
          <cell r="S32" t="str">
            <v>E</v>
          </cell>
        </row>
        <row r="33">
          <cell r="A33">
            <v>1</v>
          </cell>
          <cell r="B33" t="str">
            <v>1S90=R24</v>
          </cell>
          <cell r="C33" t="str">
            <v>เท้าเทียมมีนิ้ว (นิ้วเท้าแยก)</v>
          </cell>
          <cell r="D33">
            <v>942</v>
          </cell>
          <cell r="E33">
            <v>100</v>
          </cell>
          <cell r="F33">
            <v>94207.29</v>
          </cell>
          <cell r="G33">
            <v>0</v>
          </cell>
          <cell r="H33">
            <v>0</v>
          </cell>
          <cell r="I33">
            <v>0</v>
          </cell>
          <cell r="J33">
            <v>0</v>
          </cell>
          <cell r="K33">
            <v>0</v>
          </cell>
          <cell r="L33">
            <v>0</v>
          </cell>
          <cell r="M33">
            <v>0</v>
          </cell>
          <cell r="N33">
            <v>0</v>
          </cell>
          <cell r="O33">
            <v>0</v>
          </cell>
          <cell r="P33">
            <v>0</v>
          </cell>
          <cell r="Q33">
            <v>16431</v>
          </cell>
          <cell r="R33">
            <v>6</v>
          </cell>
          <cell r="S33" t="str">
            <v>E</v>
          </cell>
        </row>
        <row r="34">
          <cell r="A34">
            <v>1</v>
          </cell>
          <cell r="B34" t="str">
            <v>1S90=R25</v>
          </cell>
          <cell r="C34" t="str">
            <v>เท้าเทียมมีนิ้ว (นิ้วเท้าแยก)</v>
          </cell>
          <cell r="D34">
            <v>934.7</v>
          </cell>
          <cell r="E34">
            <v>14</v>
          </cell>
          <cell r="F34">
            <v>13086.51</v>
          </cell>
          <cell r="G34">
            <v>0</v>
          </cell>
          <cell r="H34">
            <v>0</v>
          </cell>
          <cell r="I34">
            <v>0</v>
          </cell>
          <cell r="J34">
            <v>0</v>
          </cell>
          <cell r="K34">
            <v>0</v>
          </cell>
          <cell r="L34">
            <v>0</v>
          </cell>
          <cell r="M34">
            <v>0</v>
          </cell>
          <cell r="N34">
            <v>0</v>
          </cell>
          <cell r="O34">
            <v>0</v>
          </cell>
          <cell r="P34">
            <v>0</v>
          </cell>
          <cell r="Q34">
            <v>16431</v>
          </cell>
          <cell r="R34">
            <v>6</v>
          </cell>
          <cell r="S34" t="str">
            <v>E</v>
          </cell>
        </row>
        <row r="35">
          <cell r="A35">
            <v>1</v>
          </cell>
          <cell r="B35" t="str">
            <v>1S90=R26</v>
          </cell>
          <cell r="C35" t="str">
            <v>เท้าเทียมมีนิ้ว(นิ้วเท้าแยก)</v>
          </cell>
          <cell r="D35">
            <v>978.1</v>
          </cell>
          <cell r="E35">
            <v>86</v>
          </cell>
          <cell r="F35">
            <v>84119.63</v>
          </cell>
          <cell r="G35">
            <v>0</v>
          </cell>
          <cell r="H35">
            <v>0</v>
          </cell>
          <cell r="I35">
            <v>0</v>
          </cell>
          <cell r="J35">
            <v>0</v>
          </cell>
          <cell r="K35">
            <v>0</v>
          </cell>
          <cell r="L35">
            <v>0</v>
          </cell>
          <cell r="M35">
            <v>0</v>
          </cell>
          <cell r="N35">
            <v>0</v>
          </cell>
          <cell r="O35">
            <v>0</v>
          </cell>
          <cell r="P35">
            <v>0</v>
          </cell>
          <cell r="Q35">
            <v>16431</v>
          </cell>
          <cell r="R35">
            <v>6</v>
          </cell>
          <cell r="S35" t="str">
            <v>E</v>
          </cell>
        </row>
        <row r="36">
          <cell r="A36">
            <v>1</v>
          </cell>
          <cell r="B36" t="str">
            <v>1S90=R27</v>
          </cell>
          <cell r="C36" t="str">
            <v>เท้าเทียมมีนิ้ว (นิ้วเท้าแยก)</v>
          </cell>
          <cell r="D36">
            <v>890.7</v>
          </cell>
          <cell r="E36">
            <v>12</v>
          </cell>
          <cell r="F36">
            <v>10689.29</v>
          </cell>
          <cell r="G36">
            <v>0</v>
          </cell>
          <cell r="H36">
            <v>0</v>
          </cell>
          <cell r="I36">
            <v>0</v>
          </cell>
          <cell r="J36">
            <v>0</v>
          </cell>
          <cell r="K36">
            <v>0</v>
          </cell>
          <cell r="L36">
            <v>0</v>
          </cell>
          <cell r="M36">
            <v>0</v>
          </cell>
          <cell r="N36">
            <v>0</v>
          </cell>
          <cell r="O36">
            <v>0</v>
          </cell>
          <cell r="P36">
            <v>0</v>
          </cell>
          <cell r="Q36">
            <v>16431</v>
          </cell>
          <cell r="R36">
            <v>6</v>
          </cell>
          <cell r="S36" t="str">
            <v>E</v>
          </cell>
        </row>
        <row r="37">
          <cell r="A37">
            <v>1</v>
          </cell>
          <cell r="B37" t="str">
            <v>21Y77</v>
          </cell>
          <cell r="C37" t="str">
            <v>ท่อวาวล์  (Tube with seat ring)</v>
          </cell>
          <cell r="D37">
            <v>145.30000000000001</v>
          </cell>
          <cell r="E37">
            <v>4</v>
          </cell>
          <cell r="F37">
            <v>581.54</v>
          </cell>
          <cell r="G37">
            <v>0</v>
          </cell>
          <cell r="H37">
            <v>0</v>
          </cell>
          <cell r="I37">
            <v>0</v>
          </cell>
          <cell r="J37">
            <v>0</v>
          </cell>
          <cell r="K37">
            <v>0</v>
          </cell>
          <cell r="L37">
            <v>0</v>
          </cell>
          <cell r="M37">
            <v>0</v>
          </cell>
          <cell r="N37">
            <v>0</v>
          </cell>
          <cell r="O37">
            <v>0</v>
          </cell>
          <cell r="P37">
            <v>0</v>
          </cell>
          <cell r="Q37">
            <v>16430</v>
          </cell>
          <cell r="R37">
            <v>7</v>
          </cell>
          <cell r="S37" t="str">
            <v>E</v>
          </cell>
        </row>
        <row r="38">
          <cell r="A38">
            <v>1</v>
          </cell>
          <cell r="B38" t="str">
            <v>21Y81</v>
          </cell>
          <cell r="C38" t="str">
            <v>ชุดวาวล์     (O.B.plastic screw valve)</v>
          </cell>
          <cell r="D38">
            <v>315.2</v>
          </cell>
          <cell r="E38">
            <v>15</v>
          </cell>
          <cell r="F38">
            <v>4729.42</v>
          </cell>
          <cell r="G38">
            <v>0</v>
          </cell>
          <cell r="H38">
            <v>0</v>
          </cell>
          <cell r="I38">
            <v>0</v>
          </cell>
          <cell r="J38">
            <v>0</v>
          </cell>
          <cell r="K38">
            <v>0</v>
          </cell>
          <cell r="L38">
            <v>0</v>
          </cell>
          <cell r="M38">
            <v>0</v>
          </cell>
          <cell r="N38">
            <v>0</v>
          </cell>
          <cell r="O38">
            <v>0</v>
          </cell>
          <cell r="P38">
            <v>0</v>
          </cell>
          <cell r="Q38">
            <v>16336</v>
          </cell>
          <cell r="R38">
            <v>101</v>
          </cell>
          <cell r="S38" t="str">
            <v>E</v>
          </cell>
        </row>
        <row r="39">
          <cell r="A39">
            <v>1</v>
          </cell>
          <cell r="B39" t="str">
            <v>2F26</v>
          </cell>
          <cell r="C39" t="str">
            <v>ลูกยางสำหรับ2R10 Plantar flexion</v>
          </cell>
          <cell r="D39">
            <v>46.6</v>
          </cell>
          <cell r="E39">
            <v>10</v>
          </cell>
          <cell r="F39">
            <v>466.22</v>
          </cell>
          <cell r="G39">
            <v>0</v>
          </cell>
          <cell r="H39">
            <v>0</v>
          </cell>
          <cell r="I39">
            <v>0</v>
          </cell>
          <cell r="J39">
            <v>0</v>
          </cell>
          <cell r="K39">
            <v>0</v>
          </cell>
          <cell r="L39">
            <v>0</v>
          </cell>
          <cell r="M39">
            <v>0</v>
          </cell>
          <cell r="N39">
            <v>0</v>
          </cell>
          <cell r="O39">
            <v>0</v>
          </cell>
          <cell r="P39">
            <v>0</v>
          </cell>
          <cell r="Q39">
            <v>16427</v>
          </cell>
          <cell r="R39">
            <v>10</v>
          </cell>
          <cell r="S39" t="str">
            <v>E</v>
          </cell>
        </row>
        <row r="40">
          <cell r="A40">
            <v>1</v>
          </cell>
          <cell r="B40" t="str">
            <v>2F4</v>
          </cell>
          <cell r="C40" t="str">
            <v>ลูกยางสำหรับข้อไม้ Plantar flexion</v>
          </cell>
          <cell r="D40">
            <v>21.4</v>
          </cell>
          <cell r="E40">
            <v>4</v>
          </cell>
          <cell r="F40">
            <v>85.9</v>
          </cell>
          <cell r="G40">
            <v>0</v>
          </cell>
          <cell r="H40">
            <v>0</v>
          </cell>
          <cell r="I40">
            <v>0</v>
          </cell>
          <cell r="J40">
            <v>0</v>
          </cell>
          <cell r="K40">
            <v>0</v>
          </cell>
          <cell r="L40">
            <v>0</v>
          </cell>
          <cell r="M40">
            <v>0</v>
          </cell>
          <cell r="N40">
            <v>0</v>
          </cell>
          <cell r="O40">
            <v>0</v>
          </cell>
          <cell r="P40">
            <v>0</v>
          </cell>
          <cell r="Q40">
            <v>16402</v>
          </cell>
          <cell r="R40">
            <v>35</v>
          </cell>
          <cell r="S40" t="str">
            <v>E</v>
          </cell>
        </row>
        <row r="41">
          <cell r="A41">
            <v>1</v>
          </cell>
          <cell r="B41" t="str">
            <v>2R10=22-25</v>
          </cell>
          <cell r="C41" t="str">
            <v>ข้อต่อเท้าเทียม1H38 Mo.Sin.Axis Foot Onl</v>
          </cell>
          <cell r="D41">
            <v>1366</v>
          </cell>
          <cell r="E41">
            <v>26</v>
          </cell>
          <cell r="F41">
            <v>35517.22</v>
          </cell>
          <cell r="G41">
            <v>0</v>
          </cell>
          <cell r="H41">
            <v>0</v>
          </cell>
          <cell r="I41">
            <v>0</v>
          </cell>
          <cell r="J41">
            <v>0</v>
          </cell>
          <cell r="K41">
            <v>0</v>
          </cell>
          <cell r="L41">
            <v>0</v>
          </cell>
          <cell r="M41">
            <v>0</v>
          </cell>
          <cell r="N41">
            <v>0</v>
          </cell>
          <cell r="O41">
            <v>0</v>
          </cell>
          <cell r="P41">
            <v>0</v>
          </cell>
          <cell r="Q41">
            <v>16427</v>
          </cell>
          <cell r="R41">
            <v>10</v>
          </cell>
          <cell r="S41" t="str">
            <v>E</v>
          </cell>
        </row>
        <row r="42">
          <cell r="A42">
            <v>1</v>
          </cell>
          <cell r="B42" t="str">
            <v>2R10=26-30</v>
          </cell>
          <cell r="C42" t="str">
            <v>ข้อต่อเท้าเทียม1H38 Mo.Sin.Axis Foot Onl</v>
          </cell>
          <cell r="D42">
            <v>1336.7</v>
          </cell>
          <cell r="E42">
            <v>22</v>
          </cell>
          <cell r="F42">
            <v>29408.92</v>
          </cell>
          <cell r="G42">
            <v>0</v>
          </cell>
          <cell r="H42">
            <v>0</v>
          </cell>
          <cell r="I42">
            <v>0</v>
          </cell>
          <cell r="J42">
            <v>0</v>
          </cell>
          <cell r="K42">
            <v>0</v>
          </cell>
          <cell r="L42">
            <v>0</v>
          </cell>
          <cell r="M42">
            <v>0</v>
          </cell>
          <cell r="N42">
            <v>0</v>
          </cell>
          <cell r="O42">
            <v>0</v>
          </cell>
          <cell r="P42">
            <v>0</v>
          </cell>
          <cell r="Q42">
            <v>16425</v>
          </cell>
          <cell r="R42">
            <v>12</v>
          </cell>
          <cell r="S42" t="str">
            <v>E</v>
          </cell>
        </row>
        <row r="43">
          <cell r="A43">
            <v>1</v>
          </cell>
          <cell r="B43" t="str">
            <v>2R14</v>
          </cell>
          <cell r="C43" t="str">
            <v>พลาสติกยึดโฟม Connection plate</v>
          </cell>
          <cell r="D43">
            <v>80.7</v>
          </cell>
          <cell r="E43">
            <v>15</v>
          </cell>
          <cell r="F43">
            <v>1211.94</v>
          </cell>
          <cell r="G43">
            <v>0</v>
          </cell>
          <cell r="H43">
            <v>0</v>
          </cell>
          <cell r="I43">
            <v>0</v>
          </cell>
          <cell r="J43">
            <v>0</v>
          </cell>
          <cell r="K43">
            <v>0</v>
          </cell>
          <cell r="L43">
            <v>0</v>
          </cell>
          <cell r="M43">
            <v>0</v>
          </cell>
          <cell r="N43">
            <v>0</v>
          </cell>
          <cell r="O43">
            <v>0</v>
          </cell>
          <cell r="P43">
            <v>0</v>
          </cell>
          <cell r="Q43">
            <v>16430</v>
          </cell>
          <cell r="R43">
            <v>7</v>
          </cell>
          <cell r="S43" t="str">
            <v>E</v>
          </cell>
        </row>
        <row r="44">
          <cell r="A44">
            <v>1</v>
          </cell>
          <cell r="B44" t="str">
            <v>2R2</v>
          </cell>
          <cell r="C44" t="str">
            <v>Tube Adaptor</v>
          </cell>
          <cell r="D44">
            <v>457.9</v>
          </cell>
          <cell r="E44">
            <v>14</v>
          </cell>
          <cell r="F44">
            <v>6410.89</v>
          </cell>
          <cell r="G44">
            <v>0</v>
          </cell>
          <cell r="H44">
            <v>0</v>
          </cell>
          <cell r="I44">
            <v>0</v>
          </cell>
          <cell r="J44">
            <v>0</v>
          </cell>
          <cell r="K44">
            <v>0</v>
          </cell>
          <cell r="L44">
            <v>0</v>
          </cell>
          <cell r="M44">
            <v>0</v>
          </cell>
          <cell r="N44">
            <v>0</v>
          </cell>
          <cell r="O44">
            <v>0</v>
          </cell>
          <cell r="P44">
            <v>0</v>
          </cell>
          <cell r="Q44">
            <v>16334</v>
          </cell>
          <cell r="R44">
            <v>103</v>
          </cell>
          <cell r="S44" t="str">
            <v>E</v>
          </cell>
        </row>
        <row r="45">
          <cell r="A45">
            <v>1</v>
          </cell>
          <cell r="B45" t="str">
            <v>2R22=22</v>
          </cell>
          <cell r="C45" t="str">
            <v>พลาสติกยึดโฟมสำหรับเท้า1H38 Connection c</v>
          </cell>
          <cell r="D45">
            <v>118.8</v>
          </cell>
          <cell r="E45">
            <v>9</v>
          </cell>
          <cell r="F45">
            <v>1069.29</v>
          </cell>
          <cell r="G45">
            <v>0</v>
          </cell>
          <cell r="H45">
            <v>0</v>
          </cell>
          <cell r="I45">
            <v>0</v>
          </cell>
          <cell r="J45">
            <v>0</v>
          </cell>
          <cell r="K45">
            <v>0</v>
          </cell>
          <cell r="L45">
            <v>0</v>
          </cell>
          <cell r="M45">
            <v>0</v>
          </cell>
          <cell r="N45">
            <v>0</v>
          </cell>
          <cell r="O45">
            <v>0</v>
          </cell>
          <cell r="P45">
            <v>0</v>
          </cell>
          <cell r="Q45">
            <v>16384</v>
          </cell>
          <cell r="R45">
            <v>53</v>
          </cell>
          <cell r="S45" t="str">
            <v>E</v>
          </cell>
        </row>
        <row r="46">
          <cell r="A46">
            <v>1</v>
          </cell>
          <cell r="B46" t="str">
            <v>2R22=23</v>
          </cell>
          <cell r="C46" t="str">
            <v>พลาสติกยึดโฟมสำหรับเท้า1H38 Connection c</v>
          </cell>
          <cell r="D46">
            <v>131</v>
          </cell>
          <cell r="E46">
            <v>10</v>
          </cell>
          <cell r="F46">
            <v>1310.7</v>
          </cell>
          <cell r="G46">
            <v>0</v>
          </cell>
          <cell r="H46">
            <v>0</v>
          </cell>
          <cell r="I46">
            <v>0</v>
          </cell>
          <cell r="J46">
            <v>0</v>
          </cell>
          <cell r="K46">
            <v>0</v>
          </cell>
          <cell r="L46">
            <v>0</v>
          </cell>
          <cell r="M46">
            <v>0</v>
          </cell>
          <cell r="N46">
            <v>0</v>
          </cell>
          <cell r="O46">
            <v>0</v>
          </cell>
          <cell r="P46">
            <v>0</v>
          </cell>
          <cell r="Q46">
            <v>16433</v>
          </cell>
          <cell r="R46">
            <v>4</v>
          </cell>
          <cell r="S46" t="str">
            <v>E</v>
          </cell>
        </row>
        <row r="47">
          <cell r="A47">
            <v>1</v>
          </cell>
          <cell r="B47" t="str">
            <v>2R22=24</v>
          </cell>
          <cell r="C47" t="str">
            <v>พลาสติกยึดโฟมสำหรับเท้า 1H38 Connection </v>
          </cell>
          <cell r="D47">
            <v>134.19999999999999</v>
          </cell>
          <cell r="E47">
            <v>8</v>
          </cell>
          <cell r="F47">
            <v>1074.0899999999999</v>
          </cell>
          <cell r="G47">
            <v>0</v>
          </cell>
          <cell r="H47">
            <v>0</v>
          </cell>
          <cell r="I47">
            <v>0</v>
          </cell>
          <cell r="J47">
            <v>0</v>
          </cell>
          <cell r="K47">
            <v>0</v>
          </cell>
          <cell r="L47">
            <v>0</v>
          </cell>
          <cell r="M47">
            <v>0</v>
          </cell>
          <cell r="N47">
            <v>0</v>
          </cell>
          <cell r="O47">
            <v>0</v>
          </cell>
          <cell r="P47">
            <v>0</v>
          </cell>
          <cell r="Q47">
            <v>16418</v>
          </cell>
          <cell r="R47">
            <v>19</v>
          </cell>
          <cell r="S47" t="str">
            <v>E</v>
          </cell>
        </row>
        <row r="48">
          <cell r="A48">
            <v>1</v>
          </cell>
          <cell r="B48" t="str">
            <v>2R22=25</v>
          </cell>
          <cell r="C48" t="str">
            <v>พลาสติกยึดโฟมสำหรับเท้า 1H38 Connection </v>
          </cell>
          <cell r="D48">
            <v>135.9</v>
          </cell>
          <cell r="E48">
            <v>5</v>
          </cell>
          <cell r="F48">
            <v>679.88</v>
          </cell>
          <cell r="G48">
            <v>0</v>
          </cell>
          <cell r="H48">
            <v>0</v>
          </cell>
          <cell r="I48">
            <v>0</v>
          </cell>
          <cell r="J48">
            <v>0</v>
          </cell>
          <cell r="K48">
            <v>0</v>
          </cell>
          <cell r="L48">
            <v>0</v>
          </cell>
          <cell r="M48">
            <v>0</v>
          </cell>
          <cell r="N48">
            <v>0</v>
          </cell>
          <cell r="O48">
            <v>0</v>
          </cell>
          <cell r="P48">
            <v>0</v>
          </cell>
          <cell r="Q48">
            <v>16430</v>
          </cell>
          <cell r="R48">
            <v>7</v>
          </cell>
          <cell r="S48" t="str">
            <v>E</v>
          </cell>
        </row>
        <row r="49">
          <cell r="A49">
            <v>1</v>
          </cell>
          <cell r="B49" t="str">
            <v>2R22=26</v>
          </cell>
          <cell r="C49" t="str">
            <v>พลาสติกยึดโฟมสำหรับเท้า 1H38 Connection </v>
          </cell>
          <cell r="D49">
            <v>134.30000000000001</v>
          </cell>
          <cell r="E49">
            <v>6</v>
          </cell>
          <cell r="F49">
            <v>806.03</v>
          </cell>
          <cell r="G49">
            <v>0</v>
          </cell>
          <cell r="H49">
            <v>0</v>
          </cell>
          <cell r="I49">
            <v>0</v>
          </cell>
          <cell r="J49">
            <v>0</v>
          </cell>
          <cell r="K49">
            <v>0</v>
          </cell>
          <cell r="L49">
            <v>0</v>
          </cell>
          <cell r="M49">
            <v>0</v>
          </cell>
          <cell r="N49">
            <v>0</v>
          </cell>
          <cell r="O49">
            <v>0</v>
          </cell>
          <cell r="P49">
            <v>0</v>
          </cell>
          <cell r="Q49">
            <v>16433</v>
          </cell>
          <cell r="R49">
            <v>4</v>
          </cell>
          <cell r="S49" t="str">
            <v>E</v>
          </cell>
        </row>
        <row r="50">
          <cell r="A50">
            <v>1</v>
          </cell>
          <cell r="B50" t="str">
            <v>2R22=27</v>
          </cell>
          <cell r="C50" t="str">
            <v>พลาสติกยึดโฟมสำหรับเท้า1H38  Connection </v>
          </cell>
          <cell r="D50">
            <v>136.69999999999999</v>
          </cell>
          <cell r="E50">
            <v>6</v>
          </cell>
          <cell r="F50">
            <v>820.65</v>
          </cell>
          <cell r="G50">
            <v>0</v>
          </cell>
          <cell r="H50">
            <v>0</v>
          </cell>
          <cell r="I50">
            <v>0</v>
          </cell>
          <cell r="J50">
            <v>0</v>
          </cell>
          <cell r="K50">
            <v>0</v>
          </cell>
          <cell r="L50">
            <v>0</v>
          </cell>
          <cell r="M50">
            <v>0</v>
          </cell>
          <cell r="N50">
            <v>0</v>
          </cell>
          <cell r="O50">
            <v>0</v>
          </cell>
          <cell r="P50">
            <v>0</v>
          </cell>
          <cell r="Q50">
            <v>16348</v>
          </cell>
          <cell r="R50">
            <v>89</v>
          </cell>
          <cell r="S50" t="str">
            <v>E</v>
          </cell>
        </row>
        <row r="51">
          <cell r="A51">
            <v>1</v>
          </cell>
          <cell r="B51" t="str">
            <v>2R3</v>
          </cell>
          <cell r="C51" t="str">
            <v>หน้าแข้งเทียม (Tube-adaptor)</v>
          </cell>
          <cell r="D51">
            <v>728.9</v>
          </cell>
          <cell r="E51">
            <v>37</v>
          </cell>
          <cell r="F51">
            <v>26970.639999999999</v>
          </cell>
          <cell r="G51">
            <v>0</v>
          </cell>
          <cell r="H51">
            <v>0</v>
          </cell>
          <cell r="I51">
            <v>0</v>
          </cell>
          <cell r="J51">
            <v>0</v>
          </cell>
          <cell r="K51">
            <v>0</v>
          </cell>
          <cell r="L51">
            <v>0</v>
          </cell>
          <cell r="M51">
            <v>0</v>
          </cell>
          <cell r="N51">
            <v>0</v>
          </cell>
          <cell r="O51">
            <v>0</v>
          </cell>
          <cell r="P51">
            <v>0</v>
          </cell>
          <cell r="Q51">
            <v>16430</v>
          </cell>
          <cell r="R51">
            <v>7</v>
          </cell>
          <cell r="S51" t="str">
            <v>E</v>
          </cell>
        </row>
        <row r="52">
          <cell r="A52">
            <v>1</v>
          </cell>
          <cell r="B52" t="str">
            <v>2R8=M10</v>
          </cell>
          <cell r="C52" t="str">
            <v>ตัวต่อหน้าแข้งเทียมกับเท้าเทียมMod sach </v>
          </cell>
          <cell r="D52">
            <v>395.7</v>
          </cell>
          <cell r="E52">
            <v>21</v>
          </cell>
          <cell r="F52">
            <v>8311.42</v>
          </cell>
          <cell r="G52">
            <v>0</v>
          </cell>
          <cell r="H52">
            <v>0</v>
          </cell>
          <cell r="I52">
            <v>0</v>
          </cell>
          <cell r="J52">
            <v>0</v>
          </cell>
          <cell r="K52">
            <v>0</v>
          </cell>
          <cell r="L52">
            <v>0</v>
          </cell>
          <cell r="M52">
            <v>0</v>
          </cell>
          <cell r="N52">
            <v>0</v>
          </cell>
          <cell r="O52">
            <v>0</v>
          </cell>
          <cell r="P52">
            <v>0</v>
          </cell>
          <cell r="Q52">
            <v>16431</v>
          </cell>
          <cell r="R52">
            <v>6</v>
          </cell>
          <cell r="S52" t="str">
            <v>E</v>
          </cell>
        </row>
        <row r="53">
          <cell r="A53">
            <v>1</v>
          </cell>
          <cell r="B53" t="str">
            <v>2R90=110</v>
          </cell>
          <cell r="C53" t="str">
            <v>Tube Adaptor For C-Leg</v>
          </cell>
          <cell r="D53">
            <v>21101.08</v>
          </cell>
          <cell r="E53">
            <v>0</v>
          </cell>
          <cell r="F53">
            <v>0</v>
          </cell>
          <cell r="G53">
            <v>0</v>
          </cell>
          <cell r="H53">
            <v>0</v>
          </cell>
          <cell r="I53">
            <v>0</v>
          </cell>
          <cell r="J53">
            <v>0</v>
          </cell>
          <cell r="K53">
            <v>0</v>
          </cell>
          <cell r="L53">
            <v>0</v>
          </cell>
          <cell r="M53">
            <v>0</v>
          </cell>
          <cell r="N53">
            <v>0</v>
          </cell>
          <cell r="O53">
            <v>0</v>
          </cell>
          <cell r="P53">
            <v>0</v>
          </cell>
          <cell r="Q53">
            <v>16319</v>
          </cell>
          <cell r="R53">
            <v>118</v>
          </cell>
          <cell r="S53" t="str">
            <v>E</v>
          </cell>
        </row>
        <row r="54">
          <cell r="A54">
            <v>1</v>
          </cell>
          <cell r="B54" t="str">
            <v>3C98</v>
          </cell>
          <cell r="C54" t="str">
            <v>C-LEG without tube adaptor+Case</v>
          </cell>
          <cell r="D54">
            <v>188044.82</v>
          </cell>
          <cell r="E54">
            <v>0</v>
          </cell>
          <cell r="F54">
            <v>0</v>
          </cell>
          <cell r="G54">
            <v>0</v>
          </cell>
          <cell r="H54">
            <v>0</v>
          </cell>
          <cell r="I54">
            <v>0</v>
          </cell>
          <cell r="J54">
            <v>0</v>
          </cell>
          <cell r="K54">
            <v>0</v>
          </cell>
          <cell r="L54">
            <v>0</v>
          </cell>
          <cell r="M54">
            <v>0</v>
          </cell>
          <cell r="N54">
            <v>0</v>
          </cell>
          <cell r="O54">
            <v>0</v>
          </cell>
          <cell r="P54">
            <v>0</v>
          </cell>
          <cell r="Q54">
            <v>16319</v>
          </cell>
          <cell r="R54">
            <v>118</v>
          </cell>
          <cell r="S54" t="str">
            <v>E</v>
          </cell>
        </row>
        <row r="55">
          <cell r="A55">
            <v>1</v>
          </cell>
          <cell r="B55" t="str">
            <v>3P23=L28</v>
          </cell>
          <cell r="C55" t="str">
            <v>ข้อเข่าไม้แบบล็อคได้เมื่อลงน้ำหนัก Knee </v>
          </cell>
          <cell r="D55">
            <v>4983.9799999999996</v>
          </cell>
          <cell r="E55">
            <v>0</v>
          </cell>
          <cell r="F55">
            <v>0</v>
          </cell>
          <cell r="G55">
            <v>3</v>
          </cell>
          <cell r="H55">
            <v>14951.94</v>
          </cell>
          <cell r="I55">
            <v>0</v>
          </cell>
          <cell r="J55">
            <v>0</v>
          </cell>
          <cell r="K55">
            <v>0</v>
          </cell>
          <cell r="L55">
            <v>0</v>
          </cell>
          <cell r="M55">
            <v>0</v>
          </cell>
          <cell r="N55">
            <v>0</v>
          </cell>
          <cell r="O55">
            <v>0</v>
          </cell>
          <cell r="P55">
            <v>0</v>
          </cell>
          <cell r="Q55">
            <v>16255</v>
          </cell>
          <cell r="R55">
            <v>182</v>
          </cell>
          <cell r="S55" t="str">
            <v>E</v>
          </cell>
        </row>
        <row r="56">
          <cell r="A56">
            <v>1</v>
          </cell>
          <cell r="B56" t="str">
            <v>3P23=L30</v>
          </cell>
          <cell r="C56" t="str">
            <v>ข้อเข่าไม้แบบล็อคได้เมื่อลงน้ำหนัก Knee </v>
          </cell>
          <cell r="D56">
            <v>5106.2</v>
          </cell>
          <cell r="E56">
            <v>10</v>
          </cell>
          <cell r="F56">
            <v>51062.84</v>
          </cell>
          <cell r="G56">
            <v>0</v>
          </cell>
          <cell r="H56">
            <v>0</v>
          </cell>
          <cell r="I56">
            <v>0</v>
          </cell>
          <cell r="J56">
            <v>0</v>
          </cell>
          <cell r="K56">
            <v>0</v>
          </cell>
          <cell r="L56">
            <v>0</v>
          </cell>
          <cell r="M56">
            <v>0</v>
          </cell>
          <cell r="N56">
            <v>0</v>
          </cell>
          <cell r="O56">
            <v>0</v>
          </cell>
          <cell r="P56">
            <v>0</v>
          </cell>
          <cell r="Q56">
            <v>16432</v>
          </cell>
          <cell r="R56">
            <v>5</v>
          </cell>
          <cell r="S56" t="str">
            <v>E</v>
          </cell>
        </row>
        <row r="57">
          <cell r="A57">
            <v>1</v>
          </cell>
          <cell r="B57" t="str">
            <v>3P23=L32</v>
          </cell>
          <cell r="C57" t="str">
            <v>ข้อเข่าไม้แบบล็อคได้เมื่อลงน้ำหนัก Knee </v>
          </cell>
          <cell r="D57">
            <v>5184.8999999999996</v>
          </cell>
          <cell r="E57">
            <v>2</v>
          </cell>
          <cell r="F57">
            <v>10369.9</v>
          </cell>
          <cell r="G57">
            <v>0</v>
          </cell>
          <cell r="H57">
            <v>0</v>
          </cell>
          <cell r="I57">
            <v>0</v>
          </cell>
          <cell r="J57">
            <v>0</v>
          </cell>
          <cell r="K57">
            <v>0</v>
          </cell>
          <cell r="L57">
            <v>0</v>
          </cell>
          <cell r="M57">
            <v>0</v>
          </cell>
          <cell r="N57">
            <v>0</v>
          </cell>
          <cell r="O57">
            <v>0</v>
          </cell>
          <cell r="P57">
            <v>0</v>
          </cell>
          <cell r="Q57">
            <v>16431</v>
          </cell>
          <cell r="R57">
            <v>6</v>
          </cell>
          <cell r="S57" t="str">
            <v>E</v>
          </cell>
        </row>
        <row r="58">
          <cell r="A58">
            <v>1</v>
          </cell>
          <cell r="B58" t="str">
            <v>3P23=L34</v>
          </cell>
          <cell r="C58" t="str">
            <v>ข้อเข่าไม้แบบล็อคได้เมื่อลงน้ำหนัก Knee </v>
          </cell>
          <cell r="D58">
            <v>5144.8999999999996</v>
          </cell>
          <cell r="E58">
            <v>1</v>
          </cell>
          <cell r="F58">
            <v>5144.95</v>
          </cell>
          <cell r="G58">
            <v>0</v>
          </cell>
          <cell r="H58">
            <v>0</v>
          </cell>
          <cell r="I58">
            <v>0</v>
          </cell>
          <cell r="J58">
            <v>0</v>
          </cell>
          <cell r="K58">
            <v>0</v>
          </cell>
          <cell r="L58">
            <v>0</v>
          </cell>
          <cell r="M58">
            <v>0</v>
          </cell>
          <cell r="N58">
            <v>0</v>
          </cell>
          <cell r="O58">
            <v>0</v>
          </cell>
          <cell r="P58">
            <v>0</v>
          </cell>
          <cell r="Q58">
            <v>16432</v>
          </cell>
          <cell r="R58">
            <v>5</v>
          </cell>
          <cell r="S58" t="str">
            <v>E</v>
          </cell>
        </row>
        <row r="59">
          <cell r="A59">
            <v>1</v>
          </cell>
          <cell r="B59" t="str">
            <v>3P23=L40</v>
          </cell>
          <cell r="C59" t="str">
            <v>ข้อเข่าไม้แบบล็อคได้เมื่อลงน้ำหนัก Knee </v>
          </cell>
          <cell r="D59">
            <v>4794.04</v>
          </cell>
          <cell r="E59">
            <v>0</v>
          </cell>
          <cell r="F59">
            <v>0</v>
          </cell>
          <cell r="G59">
            <v>1</v>
          </cell>
          <cell r="H59">
            <v>4794.04</v>
          </cell>
          <cell r="I59">
            <v>0</v>
          </cell>
          <cell r="J59">
            <v>0</v>
          </cell>
          <cell r="K59">
            <v>0</v>
          </cell>
          <cell r="L59">
            <v>0</v>
          </cell>
          <cell r="M59">
            <v>0</v>
          </cell>
          <cell r="N59">
            <v>0</v>
          </cell>
          <cell r="O59">
            <v>0</v>
          </cell>
          <cell r="P59">
            <v>0</v>
          </cell>
          <cell r="Q59">
            <v>16096</v>
          </cell>
          <cell r="R59">
            <v>340</v>
          </cell>
          <cell r="S59" t="str">
            <v>E</v>
          </cell>
        </row>
        <row r="60">
          <cell r="A60">
            <v>1</v>
          </cell>
          <cell r="B60" t="str">
            <v>3P23=R30</v>
          </cell>
          <cell r="C60" t="str">
            <v>ข้อเข่าไม้แบบล็อคได้เมื่อลงน้ำหนัก Knee </v>
          </cell>
          <cell r="D60">
            <v>5156.8999999999996</v>
          </cell>
          <cell r="E60">
            <v>2</v>
          </cell>
          <cell r="F60">
            <v>10313.799999999999</v>
          </cell>
          <cell r="G60">
            <v>0</v>
          </cell>
          <cell r="H60">
            <v>0</v>
          </cell>
          <cell r="I60">
            <v>0</v>
          </cell>
          <cell r="J60">
            <v>0</v>
          </cell>
          <cell r="K60">
            <v>0</v>
          </cell>
          <cell r="L60">
            <v>0</v>
          </cell>
          <cell r="M60">
            <v>0</v>
          </cell>
          <cell r="N60">
            <v>0</v>
          </cell>
          <cell r="O60">
            <v>0</v>
          </cell>
          <cell r="P60">
            <v>0</v>
          </cell>
          <cell r="Q60">
            <v>16432</v>
          </cell>
          <cell r="R60">
            <v>5</v>
          </cell>
          <cell r="S60" t="str">
            <v>E</v>
          </cell>
        </row>
        <row r="61">
          <cell r="A61">
            <v>1</v>
          </cell>
          <cell r="B61" t="str">
            <v>3P23=R32</v>
          </cell>
          <cell r="C61" t="str">
            <v>ข้อเข่าไม้แบบล็อคได้เมื่อลงน้ำหนัก Knee </v>
          </cell>
          <cell r="D61">
            <v>5288.4</v>
          </cell>
          <cell r="E61">
            <v>1</v>
          </cell>
          <cell r="F61">
            <v>5288.48</v>
          </cell>
          <cell r="G61">
            <v>0</v>
          </cell>
          <cell r="H61">
            <v>0</v>
          </cell>
          <cell r="I61">
            <v>0</v>
          </cell>
          <cell r="J61">
            <v>0</v>
          </cell>
          <cell r="K61">
            <v>0</v>
          </cell>
          <cell r="L61">
            <v>0</v>
          </cell>
          <cell r="M61">
            <v>0</v>
          </cell>
          <cell r="N61">
            <v>0</v>
          </cell>
          <cell r="O61">
            <v>0</v>
          </cell>
          <cell r="P61">
            <v>0</v>
          </cell>
          <cell r="Q61">
            <v>16433</v>
          </cell>
          <cell r="R61">
            <v>4</v>
          </cell>
          <cell r="S61" t="str">
            <v>E</v>
          </cell>
        </row>
        <row r="62">
          <cell r="A62">
            <v>1</v>
          </cell>
          <cell r="B62" t="str">
            <v>3P23=R34</v>
          </cell>
          <cell r="C62" t="str">
            <v>ข้อเข่าไม้แบบล็อคได้เมื่อลงน้ำหนัก Knee </v>
          </cell>
          <cell r="D62">
            <v>5288.4</v>
          </cell>
          <cell r="E62">
            <v>2</v>
          </cell>
          <cell r="F62">
            <v>10576.95</v>
          </cell>
          <cell r="G62">
            <v>0</v>
          </cell>
          <cell r="H62">
            <v>0</v>
          </cell>
          <cell r="I62">
            <v>0</v>
          </cell>
          <cell r="J62">
            <v>0</v>
          </cell>
          <cell r="K62">
            <v>0</v>
          </cell>
          <cell r="L62">
            <v>0</v>
          </cell>
          <cell r="M62">
            <v>0</v>
          </cell>
          <cell r="N62">
            <v>0</v>
          </cell>
          <cell r="O62">
            <v>0</v>
          </cell>
          <cell r="P62">
            <v>0</v>
          </cell>
          <cell r="Q62">
            <v>16433</v>
          </cell>
          <cell r="R62">
            <v>4</v>
          </cell>
          <cell r="S62" t="str">
            <v>E</v>
          </cell>
        </row>
        <row r="63">
          <cell r="A63">
            <v>1</v>
          </cell>
          <cell r="B63" t="str">
            <v>3P24=R30</v>
          </cell>
          <cell r="C63" t="str">
            <v>ข้อเข่าไม้แบบล็อคได้เมื่อลงน้ำหนัก Knee </v>
          </cell>
          <cell r="D63">
            <v>5109.5600000000004</v>
          </cell>
          <cell r="E63">
            <v>0</v>
          </cell>
          <cell r="F63">
            <v>0</v>
          </cell>
          <cell r="G63">
            <v>1</v>
          </cell>
          <cell r="H63">
            <v>5109.5600000000004</v>
          </cell>
          <cell r="I63">
            <v>0</v>
          </cell>
          <cell r="J63">
            <v>0</v>
          </cell>
          <cell r="K63">
            <v>0</v>
          </cell>
          <cell r="L63">
            <v>0</v>
          </cell>
          <cell r="M63">
            <v>0</v>
          </cell>
          <cell r="N63">
            <v>0</v>
          </cell>
          <cell r="O63">
            <v>0</v>
          </cell>
          <cell r="P63">
            <v>0</v>
          </cell>
          <cell r="Q63">
            <v>16117</v>
          </cell>
          <cell r="R63">
            <v>319</v>
          </cell>
          <cell r="S63" t="str">
            <v>E</v>
          </cell>
        </row>
        <row r="64">
          <cell r="A64">
            <v>1</v>
          </cell>
          <cell r="B64" t="str">
            <v>3P25=L30</v>
          </cell>
          <cell r="C64" t="str">
            <v>ข้อเข่าไม้แบบอิสระไม่มีล็อค (Knee shin c</v>
          </cell>
          <cell r="D64">
            <v>5229.6000000000004</v>
          </cell>
          <cell r="E64">
            <v>4</v>
          </cell>
          <cell r="F64">
            <v>20918.490000000002</v>
          </cell>
          <cell r="G64">
            <v>0</v>
          </cell>
          <cell r="H64">
            <v>0</v>
          </cell>
          <cell r="I64">
            <v>0</v>
          </cell>
          <cell r="J64">
            <v>0</v>
          </cell>
          <cell r="K64">
            <v>0</v>
          </cell>
          <cell r="L64">
            <v>0</v>
          </cell>
          <cell r="M64">
            <v>0</v>
          </cell>
          <cell r="N64">
            <v>0</v>
          </cell>
          <cell r="O64">
            <v>0</v>
          </cell>
          <cell r="P64">
            <v>0</v>
          </cell>
          <cell r="Q64">
            <v>16433</v>
          </cell>
          <cell r="R64">
            <v>4</v>
          </cell>
          <cell r="S64" t="str">
            <v>E</v>
          </cell>
        </row>
        <row r="65">
          <cell r="A65">
            <v>1</v>
          </cell>
          <cell r="B65" t="str">
            <v>3P25=R30</v>
          </cell>
          <cell r="C65" t="str">
            <v>ข้อเข่าไม้แบบอิสระไม่มีล็อค (Knee shin c</v>
          </cell>
          <cell r="D65">
            <v>5194.3</v>
          </cell>
          <cell r="E65">
            <v>3</v>
          </cell>
          <cell r="F65">
            <v>15583</v>
          </cell>
          <cell r="G65">
            <v>0</v>
          </cell>
          <cell r="H65">
            <v>0</v>
          </cell>
          <cell r="I65">
            <v>0</v>
          </cell>
          <cell r="J65">
            <v>0</v>
          </cell>
          <cell r="K65">
            <v>0</v>
          </cell>
          <cell r="L65">
            <v>0</v>
          </cell>
          <cell r="M65">
            <v>0</v>
          </cell>
          <cell r="N65">
            <v>0</v>
          </cell>
          <cell r="O65">
            <v>0</v>
          </cell>
          <cell r="P65">
            <v>0</v>
          </cell>
          <cell r="Q65">
            <v>16433</v>
          </cell>
          <cell r="R65">
            <v>4</v>
          </cell>
          <cell r="S65" t="str">
            <v>E</v>
          </cell>
        </row>
        <row r="66">
          <cell r="A66">
            <v>1</v>
          </cell>
          <cell r="B66" t="str">
            <v>3P25=R32</v>
          </cell>
          <cell r="C66" t="str">
            <v>ข้อเข่าไม้แบบอิสระไม่มีล็อค (Knee shin c</v>
          </cell>
          <cell r="D66">
            <v>4681.45</v>
          </cell>
          <cell r="E66">
            <v>0</v>
          </cell>
          <cell r="F66">
            <v>0</v>
          </cell>
          <cell r="G66">
            <v>1</v>
          </cell>
          <cell r="H66">
            <v>4681.45</v>
          </cell>
          <cell r="I66">
            <v>0</v>
          </cell>
          <cell r="J66">
            <v>0</v>
          </cell>
          <cell r="K66">
            <v>0</v>
          </cell>
          <cell r="L66">
            <v>0</v>
          </cell>
          <cell r="M66">
            <v>0</v>
          </cell>
          <cell r="N66">
            <v>0</v>
          </cell>
          <cell r="O66">
            <v>0</v>
          </cell>
          <cell r="P66">
            <v>0</v>
          </cell>
          <cell r="Q66">
            <v>16209</v>
          </cell>
          <cell r="R66">
            <v>228</v>
          </cell>
          <cell r="S66" t="str">
            <v>E</v>
          </cell>
        </row>
        <row r="67">
          <cell r="A67">
            <v>1</v>
          </cell>
          <cell r="B67" t="str">
            <v>3P25=R40</v>
          </cell>
          <cell r="C67" t="str">
            <v>ข้อเข่าไม้แบบอิสระไม่มีล็อค (Knee shin c</v>
          </cell>
          <cell r="D67">
            <v>4826.1400000000003</v>
          </cell>
          <cell r="E67">
            <v>0</v>
          </cell>
          <cell r="F67">
            <v>0</v>
          </cell>
          <cell r="G67">
            <v>2</v>
          </cell>
          <cell r="H67">
            <v>9652.27</v>
          </cell>
          <cell r="I67">
            <v>0</v>
          </cell>
          <cell r="J67">
            <v>0</v>
          </cell>
          <cell r="K67">
            <v>0</v>
          </cell>
          <cell r="L67">
            <v>0</v>
          </cell>
          <cell r="M67">
            <v>0</v>
          </cell>
          <cell r="N67">
            <v>0</v>
          </cell>
          <cell r="O67">
            <v>0</v>
          </cell>
          <cell r="P67">
            <v>0</v>
          </cell>
          <cell r="Q67">
            <v>16209</v>
          </cell>
          <cell r="R67">
            <v>228</v>
          </cell>
          <cell r="S67" t="str">
            <v>E</v>
          </cell>
        </row>
        <row r="68">
          <cell r="A68">
            <v>1</v>
          </cell>
          <cell r="B68" t="str">
            <v>3P4=L30</v>
          </cell>
          <cell r="C68" t="str">
            <v>ข้อเข่าเทียมแบบล็อคด้วยมือ Knee shin com</v>
          </cell>
          <cell r="D68">
            <v>5116.4399999999996</v>
          </cell>
          <cell r="E68">
            <v>0</v>
          </cell>
          <cell r="F68">
            <v>0</v>
          </cell>
          <cell r="G68">
            <v>1</v>
          </cell>
          <cell r="H68">
            <v>5116.4399999999996</v>
          </cell>
          <cell r="I68">
            <v>0</v>
          </cell>
          <cell r="J68">
            <v>0</v>
          </cell>
          <cell r="K68">
            <v>0</v>
          </cell>
          <cell r="L68">
            <v>0</v>
          </cell>
          <cell r="M68">
            <v>0</v>
          </cell>
          <cell r="N68">
            <v>0</v>
          </cell>
          <cell r="O68">
            <v>0</v>
          </cell>
          <cell r="P68">
            <v>0</v>
          </cell>
          <cell r="Q68">
            <v>16209</v>
          </cell>
          <cell r="R68">
            <v>228</v>
          </cell>
          <cell r="S68" t="str">
            <v>E</v>
          </cell>
        </row>
        <row r="69">
          <cell r="A69">
            <v>1</v>
          </cell>
          <cell r="B69" t="str">
            <v>3P4=L32</v>
          </cell>
          <cell r="C69" t="str">
            <v>ข้อเข่าเทียมแบบล็อคด้วยมือ Knee shin com</v>
          </cell>
          <cell r="D69">
            <v>4984.5</v>
          </cell>
          <cell r="E69">
            <v>0</v>
          </cell>
          <cell r="F69">
            <v>0</v>
          </cell>
          <cell r="G69">
            <v>2</v>
          </cell>
          <cell r="H69">
            <v>9969</v>
          </cell>
          <cell r="I69">
            <v>0</v>
          </cell>
          <cell r="J69">
            <v>0</v>
          </cell>
          <cell r="K69">
            <v>0</v>
          </cell>
          <cell r="L69">
            <v>0</v>
          </cell>
          <cell r="M69">
            <v>0</v>
          </cell>
          <cell r="N69">
            <v>0</v>
          </cell>
          <cell r="O69">
            <v>0</v>
          </cell>
          <cell r="P69">
            <v>0</v>
          </cell>
          <cell r="Q69">
            <v>16248</v>
          </cell>
          <cell r="R69">
            <v>189</v>
          </cell>
          <cell r="S69" t="str">
            <v>E</v>
          </cell>
        </row>
        <row r="70">
          <cell r="A70">
            <v>1</v>
          </cell>
          <cell r="B70" t="str">
            <v>3P4=R28</v>
          </cell>
          <cell r="C70" t="str">
            <v>ข้อเข่าเทียมแบบล็อคด้วยมือ Knee shin com</v>
          </cell>
          <cell r="D70">
            <v>5554.56</v>
          </cell>
          <cell r="E70">
            <v>0</v>
          </cell>
          <cell r="F70">
            <v>0</v>
          </cell>
          <cell r="G70">
            <v>1</v>
          </cell>
          <cell r="H70">
            <v>5554.56</v>
          </cell>
          <cell r="I70">
            <v>0</v>
          </cell>
          <cell r="J70">
            <v>0</v>
          </cell>
          <cell r="K70">
            <v>0</v>
          </cell>
          <cell r="L70">
            <v>0</v>
          </cell>
          <cell r="M70">
            <v>0</v>
          </cell>
          <cell r="N70">
            <v>0</v>
          </cell>
          <cell r="O70">
            <v>0</v>
          </cell>
          <cell r="P70">
            <v>0</v>
          </cell>
          <cell r="Q70">
            <v>16097</v>
          </cell>
          <cell r="R70">
            <v>339</v>
          </cell>
          <cell r="S70" t="str">
            <v>E</v>
          </cell>
        </row>
        <row r="71">
          <cell r="A71">
            <v>1</v>
          </cell>
          <cell r="B71" t="str">
            <v>3P4=R30</v>
          </cell>
          <cell r="C71" t="str">
            <v>ข้อเข่าเทียมแบบล็อคด้วยมือ Knee shin com</v>
          </cell>
          <cell r="D71">
            <v>4976.8900000000003</v>
          </cell>
          <cell r="E71">
            <v>0</v>
          </cell>
          <cell r="F71">
            <v>0</v>
          </cell>
          <cell r="G71">
            <v>1</v>
          </cell>
          <cell r="H71">
            <v>4976.8900000000003</v>
          </cell>
          <cell r="I71">
            <v>0</v>
          </cell>
          <cell r="J71">
            <v>0</v>
          </cell>
          <cell r="K71">
            <v>0</v>
          </cell>
          <cell r="L71">
            <v>0</v>
          </cell>
          <cell r="M71">
            <v>0</v>
          </cell>
          <cell r="N71">
            <v>0</v>
          </cell>
          <cell r="O71">
            <v>0</v>
          </cell>
          <cell r="P71">
            <v>0</v>
          </cell>
          <cell r="Q71">
            <v>16097</v>
          </cell>
          <cell r="R71">
            <v>339</v>
          </cell>
          <cell r="S71" t="str">
            <v>E</v>
          </cell>
        </row>
        <row r="72">
          <cell r="A72">
            <v>1</v>
          </cell>
          <cell r="B72" t="str">
            <v>3R15</v>
          </cell>
          <cell r="C72" t="str">
            <v>ข้อเข่าเทียม AK รวมสปริงดึงข้อเข่า Knee </v>
          </cell>
          <cell r="D72">
            <v>4214.1000000000004</v>
          </cell>
          <cell r="E72">
            <v>2</v>
          </cell>
          <cell r="F72">
            <v>8428.2900000000009</v>
          </cell>
          <cell r="G72">
            <v>0</v>
          </cell>
          <cell r="H72">
            <v>0</v>
          </cell>
          <cell r="I72">
            <v>0</v>
          </cell>
          <cell r="J72">
            <v>0</v>
          </cell>
          <cell r="K72">
            <v>0</v>
          </cell>
          <cell r="L72">
            <v>0</v>
          </cell>
          <cell r="M72">
            <v>0</v>
          </cell>
          <cell r="N72">
            <v>0</v>
          </cell>
          <cell r="O72">
            <v>0</v>
          </cell>
          <cell r="P72">
            <v>0</v>
          </cell>
          <cell r="Q72">
            <v>16430</v>
          </cell>
          <cell r="R72">
            <v>7</v>
          </cell>
          <cell r="S72" t="str">
            <v>E</v>
          </cell>
        </row>
        <row r="73">
          <cell r="A73">
            <v>1</v>
          </cell>
          <cell r="B73" t="str">
            <v>3R16</v>
          </cell>
          <cell r="C73" t="str">
            <v>ข้อเข่าเทียม long AK แบบไม่ม่ lock o.b.m</v>
          </cell>
          <cell r="D73">
            <v>2378.21</v>
          </cell>
          <cell r="E73">
            <v>0</v>
          </cell>
          <cell r="F73">
            <v>0</v>
          </cell>
          <cell r="G73">
            <v>1</v>
          </cell>
          <cell r="H73">
            <v>2378.21</v>
          </cell>
          <cell r="I73">
            <v>0</v>
          </cell>
          <cell r="J73">
            <v>0</v>
          </cell>
          <cell r="K73">
            <v>0</v>
          </cell>
          <cell r="L73">
            <v>0</v>
          </cell>
          <cell r="M73">
            <v>0</v>
          </cell>
          <cell r="N73">
            <v>0</v>
          </cell>
          <cell r="O73">
            <v>0</v>
          </cell>
          <cell r="P73">
            <v>0</v>
          </cell>
          <cell r="Q73">
            <v>16171</v>
          </cell>
          <cell r="R73">
            <v>266</v>
          </cell>
          <cell r="S73" t="str">
            <v>E</v>
          </cell>
        </row>
        <row r="74">
          <cell r="A74">
            <v>1</v>
          </cell>
          <cell r="B74" t="str">
            <v>3R18</v>
          </cell>
          <cell r="C74" t="str">
            <v>ข้อเข่าเทียม AK แบบไม่มี lock o.b.mod kn</v>
          </cell>
          <cell r="D74">
            <v>2312.7199999999998</v>
          </cell>
          <cell r="E74">
            <v>0</v>
          </cell>
          <cell r="F74">
            <v>0</v>
          </cell>
          <cell r="G74">
            <v>2</v>
          </cell>
          <cell r="H74">
            <v>4625.4399999999996</v>
          </cell>
          <cell r="I74">
            <v>0</v>
          </cell>
          <cell r="J74">
            <v>0</v>
          </cell>
          <cell r="K74">
            <v>0</v>
          </cell>
          <cell r="L74">
            <v>0</v>
          </cell>
          <cell r="M74">
            <v>0</v>
          </cell>
          <cell r="N74">
            <v>0</v>
          </cell>
          <cell r="O74">
            <v>0</v>
          </cell>
          <cell r="P74">
            <v>0</v>
          </cell>
          <cell r="Q74">
            <v>16086</v>
          </cell>
          <cell r="R74">
            <v>350</v>
          </cell>
          <cell r="S74" t="str">
            <v>E</v>
          </cell>
        </row>
        <row r="75">
          <cell r="A75">
            <v>1</v>
          </cell>
          <cell r="B75" t="str">
            <v>3R20</v>
          </cell>
          <cell r="C75" t="str">
            <v>ข้อเข่าเทียม Knee Joint</v>
          </cell>
          <cell r="D75">
            <v>5979.3</v>
          </cell>
          <cell r="E75">
            <v>4</v>
          </cell>
          <cell r="F75">
            <v>23917.22</v>
          </cell>
          <cell r="G75">
            <v>0</v>
          </cell>
          <cell r="H75">
            <v>0</v>
          </cell>
          <cell r="I75">
            <v>0</v>
          </cell>
          <cell r="J75">
            <v>0</v>
          </cell>
          <cell r="K75">
            <v>0</v>
          </cell>
          <cell r="L75">
            <v>0</v>
          </cell>
          <cell r="M75">
            <v>0</v>
          </cell>
          <cell r="N75">
            <v>0</v>
          </cell>
          <cell r="O75">
            <v>0</v>
          </cell>
          <cell r="P75">
            <v>0</v>
          </cell>
          <cell r="Q75">
            <v>16420</v>
          </cell>
          <cell r="R75">
            <v>17</v>
          </cell>
          <cell r="S75" t="str">
            <v>E</v>
          </cell>
        </row>
        <row r="76">
          <cell r="A76">
            <v>1</v>
          </cell>
          <cell r="B76" t="str">
            <v>3R24=L36</v>
          </cell>
          <cell r="C76" t="str">
            <v>โฟมขาเทียม Form cover</v>
          </cell>
          <cell r="D76">
            <v>1715.4</v>
          </cell>
          <cell r="E76">
            <v>2</v>
          </cell>
          <cell r="F76">
            <v>3430.99</v>
          </cell>
          <cell r="G76">
            <v>0</v>
          </cell>
          <cell r="H76">
            <v>0</v>
          </cell>
          <cell r="I76">
            <v>0</v>
          </cell>
          <cell r="J76">
            <v>0</v>
          </cell>
          <cell r="K76">
            <v>0</v>
          </cell>
          <cell r="L76">
            <v>0</v>
          </cell>
          <cell r="M76">
            <v>0</v>
          </cell>
          <cell r="N76">
            <v>0</v>
          </cell>
          <cell r="O76">
            <v>0</v>
          </cell>
          <cell r="P76">
            <v>0</v>
          </cell>
          <cell r="Q76">
            <v>16413</v>
          </cell>
          <cell r="R76">
            <v>24</v>
          </cell>
          <cell r="S76" t="str">
            <v>E</v>
          </cell>
        </row>
        <row r="77">
          <cell r="A77">
            <v>1</v>
          </cell>
          <cell r="B77" t="str">
            <v>3R24=L40</v>
          </cell>
          <cell r="C77" t="str">
            <v>โฟมขาเทียม Form Cover</v>
          </cell>
          <cell r="D77">
            <v>1709.7</v>
          </cell>
          <cell r="E77">
            <v>5</v>
          </cell>
          <cell r="F77">
            <v>8548.65</v>
          </cell>
          <cell r="G77">
            <v>0</v>
          </cell>
          <cell r="H77">
            <v>0</v>
          </cell>
          <cell r="I77">
            <v>0</v>
          </cell>
          <cell r="J77">
            <v>0</v>
          </cell>
          <cell r="K77">
            <v>0</v>
          </cell>
          <cell r="L77">
            <v>0</v>
          </cell>
          <cell r="M77">
            <v>0</v>
          </cell>
          <cell r="N77">
            <v>0</v>
          </cell>
          <cell r="O77">
            <v>0</v>
          </cell>
          <cell r="P77">
            <v>0</v>
          </cell>
          <cell r="Q77">
            <v>16427</v>
          </cell>
          <cell r="R77">
            <v>10</v>
          </cell>
          <cell r="S77" t="str">
            <v>E</v>
          </cell>
        </row>
        <row r="78">
          <cell r="A78">
            <v>1</v>
          </cell>
          <cell r="B78" t="str">
            <v>3R24=R36</v>
          </cell>
          <cell r="C78" t="str">
            <v>โฟมขาเทียม Foam Cover</v>
          </cell>
          <cell r="D78">
            <v>1739.9</v>
          </cell>
          <cell r="E78">
            <v>5</v>
          </cell>
          <cell r="F78">
            <v>8699.73</v>
          </cell>
          <cell r="G78">
            <v>0</v>
          </cell>
          <cell r="H78">
            <v>0</v>
          </cell>
          <cell r="I78">
            <v>0</v>
          </cell>
          <cell r="J78">
            <v>0</v>
          </cell>
          <cell r="K78">
            <v>0</v>
          </cell>
          <cell r="L78">
            <v>0</v>
          </cell>
          <cell r="M78">
            <v>0</v>
          </cell>
          <cell r="N78">
            <v>0</v>
          </cell>
          <cell r="O78">
            <v>0</v>
          </cell>
          <cell r="P78">
            <v>0</v>
          </cell>
          <cell r="Q78">
            <v>16357</v>
          </cell>
          <cell r="R78">
            <v>80</v>
          </cell>
          <cell r="S78" t="str">
            <v>E</v>
          </cell>
        </row>
        <row r="79">
          <cell r="A79">
            <v>1</v>
          </cell>
          <cell r="B79" t="str">
            <v>3R24=R40</v>
          </cell>
          <cell r="C79" t="str">
            <v>โฟมขาเทียม Foam Cover</v>
          </cell>
          <cell r="D79">
            <v>1744.5</v>
          </cell>
          <cell r="E79">
            <v>7</v>
          </cell>
          <cell r="F79">
            <v>12211.89</v>
          </cell>
          <cell r="G79">
            <v>0</v>
          </cell>
          <cell r="H79">
            <v>0</v>
          </cell>
          <cell r="I79">
            <v>0</v>
          </cell>
          <cell r="J79">
            <v>0</v>
          </cell>
          <cell r="K79">
            <v>0</v>
          </cell>
          <cell r="L79">
            <v>0</v>
          </cell>
          <cell r="M79">
            <v>0</v>
          </cell>
          <cell r="N79">
            <v>0</v>
          </cell>
          <cell r="O79">
            <v>0</v>
          </cell>
          <cell r="P79">
            <v>0</v>
          </cell>
          <cell r="Q79">
            <v>16425</v>
          </cell>
          <cell r="R79">
            <v>12</v>
          </cell>
          <cell r="S79" t="str">
            <v>E</v>
          </cell>
        </row>
        <row r="80">
          <cell r="A80">
            <v>1</v>
          </cell>
          <cell r="B80" t="str">
            <v>3R6=L36</v>
          </cell>
          <cell r="C80" t="str">
            <v>โฟมขาเทียมAK (Foam cover For 3R15)</v>
          </cell>
          <cell r="D80">
            <v>1604</v>
          </cell>
          <cell r="E80">
            <v>3</v>
          </cell>
          <cell r="F80">
            <v>4812.18</v>
          </cell>
          <cell r="G80">
            <v>0</v>
          </cell>
          <cell r="H80">
            <v>0</v>
          </cell>
          <cell r="I80">
            <v>0</v>
          </cell>
          <cell r="J80">
            <v>0</v>
          </cell>
          <cell r="K80">
            <v>0</v>
          </cell>
          <cell r="L80">
            <v>0</v>
          </cell>
          <cell r="M80">
            <v>0</v>
          </cell>
          <cell r="N80">
            <v>0</v>
          </cell>
          <cell r="O80">
            <v>0</v>
          </cell>
          <cell r="P80">
            <v>0</v>
          </cell>
          <cell r="Q80">
            <v>16434</v>
          </cell>
          <cell r="R80">
            <v>3</v>
          </cell>
          <cell r="S80" t="str">
            <v>E</v>
          </cell>
        </row>
        <row r="81">
          <cell r="A81">
            <v>1</v>
          </cell>
          <cell r="B81" t="str">
            <v>3R6=L40</v>
          </cell>
          <cell r="C81" t="str">
            <v>โฟมขาเทียมAK (Foam cover)</v>
          </cell>
          <cell r="D81">
            <v>1836.1</v>
          </cell>
          <cell r="E81">
            <v>2</v>
          </cell>
          <cell r="F81">
            <v>3672.28</v>
          </cell>
          <cell r="G81">
            <v>0</v>
          </cell>
          <cell r="H81">
            <v>0</v>
          </cell>
          <cell r="I81">
            <v>0</v>
          </cell>
          <cell r="J81">
            <v>0</v>
          </cell>
          <cell r="K81">
            <v>0</v>
          </cell>
          <cell r="L81">
            <v>0</v>
          </cell>
          <cell r="M81">
            <v>0</v>
          </cell>
          <cell r="N81">
            <v>0</v>
          </cell>
          <cell r="O81">
            <v>0</v>
          </cell>
          <cell r="P81">
            <v>0</v>
          </cell>
          <cell r="Q81">
            <v>16432</v>
          </cell>
          <cell r="R81">
            <v>5</v>
          </cell>
          <cell r="S81" t="str">
            <v>E</v>
          </cell>
        </row>
        <row r="82">
          <cell r="A82">
            <v>1</v>
          </cell>
          <cell r="B82" t="str">
            <v>3R6=R36</v>
          </cell>
          <cell r="C82" t="str">
            <v>โฟมขาเทียม AK (Foam cover)</v>
          </cell>
          <cell r="D82">
            <v>1768.8</v>
          </cell>
          <cell r="E82">
            <v>3</v>
          </cell>
          <cell r="F82">
            <v>5306.64</v>
          </cell>
          <cell r="G82">
            <v>0</v>
          </cell>
          <cell r="H82">
            <v>0</v>
          </cell>
          <cell r="I82">
            <v>0</v>
          </cell>
          <cell r="J82">
            <v>0</v>
          </cell>
          <cell r="K82">
            <v>0</v>
          </cell>
          <cell r="L82">
            <v>0</v>
          </cell>
          <cell r="M82">
            <v>0</v>
          </cell>
          <cell r="N82">
            <v>0</v>
          </cell>
          <cell r="O82">
            <v>0</v>
          </cell>
          <cell r="P82">
            <v>0</v>
          </cell>
          <cell r="Q82">
            <v>16432</v>
          </cell>
          <cell r="R82">
            <v>5</v>
          </cell>
          <cell r="S82" t="str">
            <v>E</v>
          </cell>
        </row>
        <row r="83">
          <cell r="A83">
            <v>1</v>
          </cell>
          <cell r="B83" t="str">
            <v>3R6=R40</v>
          </cell>
          <cell r="C83" t="str">
            <v>โฟมขาเทียม AK (Foam cover)</v>
          </cell>
          <cell r="D83">
            <v>1732.8</v>
          </cell>
          <cell r="E83">
            <v>2</v>
          </cell>
          <cell r="F83">
            <v>3465.66</v>
          </cell>
          <cell r="G83">
            <v>0</v>
          </cell>
          <cell r="H83">
            <v>0</v>
          </cell>
          <cell r="I83">
            <v>0</v>
          </cell>
          <cell r="J83">
            <v>0</v>
          </cell>
          <cell r="K83">
            <v>0</v>
          </cell>
          <cell r="L83">
            <v>0</v>
          </cell>
          <cell r="M83">
            <v>0</v>
          </cell>
          <cell r="N83">
            <v>0</v>
          </cell>
          <cell r="O83">
            <v>0</v>
          </cell>
          <cell r="P83">
            <v>0</v>
          </cell>
          <cell r="Q83">
            <v>16433</v>
          </cell>
          <cell r="R83">
            <v>4</v>
          </cell>
          <cell r="S83" t="str">
            <v>E</v>
          </cell>
        </row>
        <row r="84">
          <cell r="A84">
            <v>1</v>
          </cell>
          <cell r="B84" t="str">
            <v>451B1=30</v>
          </cell>
          <cell r="C84" t="str">
            <v>Sock Stump Wollen ถุงสวมตอขา</v>
          </cell>
          <cell r="D84">
            <v>242.3</v>
          </cell>
          <cell r="E84">
            <v>4</v>
          </cell>
          <cell r="F84">
            <v>969.24</v>
          </cell>
          <cell r="G84">
            <v>0</v>
          </cell>
          <cell r="H84">
            <v>0</v>
          </cell>
          <cell r="I84">
            <v>0</v>
          </cell>
          <cell r="J84">
            <v>0</v>
          </cell>
          <cell r="K84">
            <v>0</v>
          </cell>
          <cell r="L84">
            <v>0</v>
          </cell>
          <cell r="M84">
            <v>0</v>
          </cell>
          <cell r="N84">
            <v>0</v>
          </cell>
          <cell r="O84">
            <v>0</v>
          </cell>
          <cell r="P84">
            <v>0</v>
          </cell>
          <cell r="Q84">
            <v>16431</v>
          </cell>
          <cell r="R84">
            <v>6</v>
          </cell>
          <cell r="S84" t="str">
            <v>E</v>
          </cell>
        </row>
        <row r="85">
          <cell r="A85">
            <v>1</v>
          </cell>
          <cell r="B85" t="str">
            <v>451B1=35</v>
          </cell>
          <cell r="C85" t="str">
            <v>Sock Stump Wollen 14x2(Medium)</v>
          </cell>
          <cell r="D85">
            <v>254.2</v>
          </cell>
          <cell r="E85">
            <v>4</v>
          </cell>
          <cell r="F85">
            <v>1016.94</v>
          </cell>
          <cell r="G85">
            <v>0</v>
          </cell>
          <cell r="H85">
            <v>0</v>
          </cell>
          <cell r="I85">
            <v>0</v>
          </cell>
          <cell r="J85">
            <v>0</v>
          </cell>
          <cell r="K85">
            <v>0</v>
          </cell>
          <cell r="L85">
            <v>0</v>
          </cell>
          <cell r="M85">
            <v>0</v>
          </cell>
          <cell r="N85">
            <v>0</v>
          </cell>
          <cell r="O85">
            <v>0</v>
          </cell>
          <cell r="P85">
            <v>0</v>
          </cell>
          <cell r="Q85">
            <v>16431</v>
          </cell>
          <cell r="R85">
            <v>6</v>
          </cell>
          <cell r="S85" t="str">
            <v>E</v>
          </cell>
        </row>
        <row r="86">
          <cell r="A86">
            <v>1</v>
          </cell>
          <cell r="B86" t="str">
            <v>451F2=30</v>
          </cell>
          <cell r="C86" t="str">
            <v>Stump Socket</v>
          </cell>
          <cell r="D86">
            <v>102.5</v>
          </cell>
          <cell r="E86">
            <v>8</v>
          </cell>
          <cell r="F86">
            <v>820.01</v>
          </cell>
          <cell r="G86">
            <v>0</v>
          </cell>
          <cell r="H86">
            <v>0</v>
          </cell>
          <cell r="I86">
            <v>0</v>
          </cell>
          <cell r="J86">
            <v>0</v>
          </cell>
          <cell r="K86">
            <v>0</v>
          </cell>
          <cell r="L86">
            <v>0</v>
          </cell>
          <cell r="M86">
            <v>0</v>
          </cell>
          <cell r="N86">
            <v>0</v>
          </cell>
          <cell r="O86">
            <v>0</v>
          </cell>
          <cell r="P86">
            <v>0</v>
          </cell>
          <cell r="Q86">
            <v>16425</v>
          </cell>
          <cell r="R86">
            <v>12</v>
          </cell>
          <cell r="S86" t="str">
            <v>E</v>
          </cell>
        </row>
        <row r="87">
          <cell r="A87">
            <v>1</v>
          </cell>
          <cell r="B87" t="str">
            <v>451F2=40</v>
          </cell>
          <cell r="C87" t="str">
            <v>Stump socket</v>
          </cell>
          <cell r="D87">
            <v>140.9</v>
          </cell>
          <cell r="E87">
            <v>4</v>
          </cell>
          <cell r="F87">
            <v>563.89</v>
          </cell>
          <cell r="G87">
            <v>0</v>
          </cell>
          <cell r="H87">
            <v>0</v>
          </cell>
          <cell r="I87">
            <v>0</v>
          </cell>
          <cell r="J87">
            <v>0</v>
          </cell>
          <cell r="K87">
            <v>0</v>
          </cell>
          <cell r="L87">
            <v>0</v>
          </cell>
          <cell r="M87">
            <v>0</v>
          </cell>
          <cell r="N87">
            <v>0</v>
          </cell>
          <cell r="O87">
            <v>0</v>
          </cell>
          <cell r="P87">
            <v>0</v>
          </cell>
          <cell r="Q87">
            <v>16433</v>
          </cell>
          <cell r="R87">
            <v>4</v>
          </cell>
          <cell r="S87" t="str">
            <v>E</v>
          </cell>
        </row>
        <row r="88">
          <cell r="A88">
            <v>1</v>
          </cell>
          <cell r="B88" t="str">
            <v>452K7=4</v>
          </cell>
          <cell r="C88" t="str">
            <v>Suspension Sleeve</v>
          </cell>
          <cell r="D88">
            <v>452.9</v>
          </cell>
          <cell r="E88">
            <v>15</v>
          </cell>
          <cell r="F88">
            <v>6794.72</v>
          </cell>
          <cell r="G88">
            <v>0</v>
          </cell>
          <cell r="H88">
            <v>0</v>
          </cell>
          <cell r="I88">
            <v>0</v>
          </cell>
          <cell r="J88">
            <v>0</v>
          </cell>
          <cell r="K88">
            <v>0</v>
          </cell>
          <cell r="L88">
            <v>0</v>
          </cell>
          <cell r="M88">
            <v>0</v>
          </cell>
          <cell r="N88">
            <v>0</v>
          </cell>
          <cell r="O88">
            <v>0</v>
          </cell>
          <cell r="P88">
            <v>0</v>
          </cell>
          <cell r="Q88">
            <v>16425</v>
          </cell>
          <cell r="R88">
            <v>12</v>
          </cell>
          <cell r="S88" t="str">
            <v>E</v>
          </cell>
        </row>
        <row r="89">
          <cell r="A89">
            <v>1</v>
          </cell>
          <cell r="B89" t="str">
            <v>452K7=5</v>
          </cell>
          <cell r="C89" t="str">
            <v>Suspension Sleeve</v>
          </cell>
          <cell r="D89">
            <v>486.4</v>
          </cell>
          <cell r="E89">
            <v>29</v>
          </cell>
          <cell r="F89">
            <v>14106.43</v>
          </cell>
          <cell r="G89">
            <v>0</v>
          </cell>
          <cell r="H89">
            <v>0</v>
          </cell>
          <cell r="I89">
            <v>0</v>
          </cell>
          <cell r="J89">
            <v>0</v>
          </cell>
          <cell r="K89">
            <v>0</v>
          </cell>
          <cell r="L89">
            <v>0</v>
          </cell>
          <cell r="M89">
            <v>0</v>
          </cell>
          <cell r="N89">
            <v>0</v>
          </cell>
          <cell r="O89">
            <v>0</v>
          </cell>
          <cell r="P89">
            <v>0</v>
          </cell>
          <cell r="Q89">
            <v>16417</v>
          </cell>
          <cell r="R89">
            <v>20</v>
          </cell>
          <cell r="S89" t="str">
            <v>E</v>
          </cell>
        </row>
        <row r="90">
          <cell r="A90">
            <v>1</v>
          </cell>
          <cell r="B90" t="str">
            <v>452K7=6</v>
          </cell>
          <cell r="C90" t="str">
            <v>Suspension Sleeve</v>
          </cell>
          <cell r="D90">
            <v>505.7</v>
          </cell>
          <cell r="E90">
            <v>26</v>
          </cell>
          <cell r="F90">
            <v>13148.92</v>
          </cell>
          <cell r="G90">
            <v>0</v>
          </cell>
          <cell r="H90">
            <v>0</v>
          </cell>
          <cell r="I90">
            <v>0</v>
          </cell>
          <cell r="J90">
            <v>0</v>
          </cell>
          <cell r="K90">
            <v>0</v>
          </cell>
          <cell r="L90">
            <v>0</v>
          </cell>
          <cell r="M90">
            <v>0</v>
          </cell>
          <cell r="N90">
            <v>0</v>
          </cell>
          <cell r="O90">
            <v>0</v>
          </cell>
          <cell r="P90">
            <v>0</v>
          </cell>
          <cell r="Q90">
            <v>16425</v>
          </cell>
          <cell r="R90">
            <v>12</v>
          </cell>
          <cell r="S90" t="str">
            <v>E</v>
          </cell>
        </row>
        <row r="91">
          <cell r="A91">
            <v>1</v>
          </cell>
          <cell r="B91" t="str">
            <v>452K7=7</v>
          </cell>
          <cell r="C91" t="str">
            <v>Suspension Sleeve</v>
          </cell>
          <cell r="D91">
            <v>506.6</v>
          </cell>
          <cell r="E91">
            <v>32</v>
          </cell>
          <cell r="F91">
            <v>16213.29</v>
          </cell>
          <cell r="G91">
            <v>0</v>
          </cell>
          <cell r="H91">
            <v>0</v>
          </cell>
          <cell r="I91">
            <v>0</v>
          </cell>
          <cell r="J91">
            <v>0</v>
          </cell>
          <cell r="K91">
            <v>0</v>
          </cell>
          <cell r="L91">
            <v>0</v>
          </cell>
          <cell r="M91">
            <v>0</v>
          </cell>
          <cell r="N91">
            <v>0</v>
          </cell>
          <cell r="O91">
            <v>0</v>
          </cell>
          <cell r="P91">
            <v>0</v>
          </cell>
          <cell r="Q91">
            <v>16425</v>
          </cell>
          <cell r="R91">
            <v>12</v>
          </cell>
          <cell r="S91" t="str">
            <v>E</v>
          </cell>
        </row>
        <row r="92">
          <cell r="A92">
            <v>1</v>
          </cell>
          <cell r="B92" t="str">
            <v>453D7=2</v>
          </cell>
          <cell r="C92" t="str">
            <v>Derma seal socks</v>
          </cell>
          <cell r="D92">
            <v>810.7</v>
          </cell>
          <cell r="E92">
            <v>4</v>
          </cell>
          <cell r="F92">
            <v>3243.14</v>
          </cell>
          <cell r="G92">
            <v>0</v>
          </cell>
          <cell r="H92">
            <v>0</v>
          </cell>
          <cell r="I92">
            <v>0</v>
          </cell>
          <cell r="J92">
            <v>0</v>
          </cell>
          <cell r="K92">
            <v>0</v>
          </cell>
          <cell r="L92">
            <v>0</v>
          </cell>
          <cell r="M92">
            <v>0</v>
          </cell>
          <cell r="N92">
            <v>0</v>
          </cell>
          <cell r="O92">
            <v>0</v>
          </cell>
          <cell r="P92">
            <v>0</v>
          </cell>
          <cell r="Q92">
            <v>16412</v>
          </cell>
          <cell r="R92">
            <v>25</v>
          </cell>
          <cell r="S92" t="str">
            <v>E</v>
          </cell>
        </row>
        <row r="93">
          <cell r="A93">
            <v>1</v>
          </cell>
          <cell r="B93" t="str">
            <v>453D7=3</v>
          </cell>
          <cell r="C93" t="str">
            <v>Derma seal gel socks</v>
          </cell>
          <cell r="D93">
            <v>724</v>
          </cell>
          <cell r="E93">
            <v>8</v>
          </cell>
          <cell r="F93">
            <v>5792.07</v>
          </cell>
          <cell r="G93">
            <v>0</v>
          </cell>
          <cell r="H93">
            <v>0</v>
          </cell>
          <cell r="I93">
            <v>0</v>
          </cell>
          <cell r="J93">
            <v>0</v>
          </cell>
          <cell r="K93">
            <v>0</v>
          </cell>
          <cell r="L93">
            <v>0</v>
          </cell>
          <cell r="M93">
            <v>0</v>
          </cell>
          <cell r="N93">
            <v>0</v>
          </cell>
          <cell r="O93">
            <v>0</v>
          </cell>
          <cell r="P93">
            <v>0</v>
          </cell>
          <cell r="Q93">
            <v>16403</v>
          </cell>
          <cell r="R93">
            <v>34</v>
          </cell>
          <cell r="S93" t="str">
            <v>E</v>
          </cell>
        </row>
        <row r="94">
          <cell r="A94">
            <v>1</v>
          </cell>
          <cell r="B94" t="str">
            <v>453D7=4</v>
          </cell>
          <cell r="C94" t="str">
            <v>Derma seal gel socks</v>
          </cell>
          <cell r="D94">
            <v>731.2</v>
          </cell>
          <cell r="E94">
            <v>4</v>
          </cell>
          <cell r="F94">
            <v>2924.94</v>
          </cell>
          <cell r="G94">
            <v>0</v>
          </cell>
          <cell r="H94">
            <v>0</v>
          </cell>
          <cell r="I94">
            <v>0</v>
          </cell>
          <cell r="J94">
            <v>0</v>
          </cell>
          <cell r="K94">
            <v>0</v>
          </cell>
          <cell r="L94">
            <v>0</v>
          </cell>
          <cell r="M94">
            <v>0</v>
          </cell>
          <cell r="N94">
            <v>0</v>
          </cell>
          <cell r="O94">
            <v>0</v>
          </cell>
          <cell r="P94">
            <v>0</v>
          </cell>
          <cell r="Q94">
            <v>16432</v>
          </cell>
          <cell r="R94">
            <v>5</v>
          </cell>
          <cell r="S94" t="str">
            <v>E</v>
          </cell>
        </row>
        <row r="95">
          <cell r="A95">
            <v>1</v>
          </cell>
          <cell r="B95" t="str">
            <v>453D7=5</v>
          </cell>
          <cell r="C95" t="str">
            <v>Derma seal gel socks</v>
          </cell>
          <cell r="D95">
            <v>871.8</v>
          </cell>
          <cell r="E95">
            <v>13</v>
          </cell>
          <cell r="F95">
            <v>11333.5</v>
          </cell>
          <cell r="G95">
            <v>0</v>
          </cell>
          <cell r="H95">
            <v>0</v>
          </cell>
          <cell r="I95">
            <v>0</v>
          </cell>
          <cell r="J95">
            <v>0</v>
          </cell>
          <cell r="K95">
            <v>0</v>
          </cell>
          <cell r="L95">
            <v>0</v>
          </cell>
          <cell r="M95">
            <v>0</v>
          </cell>
          <cell r="N95">
            <v>0</v>
          </cell>
          <cell r="O95">
            <v>0</v>
          </cell>
          <cell r="P95">
            <v>0</v>
          </cell>
          <cell r="Q95">
            <v>16377</v>
          </cell>
          <cell r="R95">
            <v>60</v>
          </cell>
          <cell r="S95" t="str">
            <v>E</v>
          </cell>
        </row>
        <row r="96">
          <cell r="A96">
            <v>1</v>
          </cell>
          <cell r="B96" t="str">
            <v>4E50</v>
          </cell>
          <cell r="C96" t="str">
            <v>Charger For C-LEG</v>
          </cell>
          <cell r="D96">
            <v>9684</v>
          </cell>
          <cell r="E96">
            <v>1</v>
          </cell>
          <cell r="F96">
            <v>9684.07</v>
          </cell>
          <cell r="G96">
            <v>0</v>
          </cell>
          <cell r="H96">
            <v>0</v>
          </cell>
          <cell r="I96">
            <v>0</v>
          </cell>
          <cell r="J96">
            <v>0</v>
          </cell>
          <cell r="K96">
            <v>0</v>
          </cell>
          <cell r="L96">
            <v>0</v>
          </cell>
          <cell r="M96">
            <v>0</v>
          </cell>
          <cell r="N96">
            <v>0</v>
          </cell>
          <cell r="O96">
            <v>0</v>
          </cell>
          <cell r="P96">
            <v>0</v>
          </cell>
          <cell r="Q96">
            <v>16319</v>
          </cell>
          <cell r="R96">
            <v>118</v>
          </cell>
          <cell r="S96" t="str">
            <v>E</v>
          </cell>
        </row>
        <row r="97">
          <cell r="A97">
            <v>1</v>
          </cell>
          <cell r="B97" t="str">
            <v>4H31=18</v>
          </cell>
          <cell r="C97" t="str">
            <v>Knee Extension Stop Bumper</v>
          </cell>
          <cell r="D97">
            <v>39.299999999999997</v>
          </cell>
          <cell r="E97">
            <v>10</v>
          </cell>
          <cell r="F97">
            <v>393.52</v>
          </cell>
          <cell r="G97">
            <v>0</v>
          </cell>
          <cell r="H97">
            <v>0</v>
          </cell>
          <cell r="I97">
            <v>0</v>
          </cell>
          <cell r="J97">
            <v>0</v>
          </cell>
          <cell r="K97">
            <v>0</v>
          </cell>
          <cell r="L97">
            <v>0</v>
          </cell>
          <cell r="M97">
            <v>0</v>
          </cell>
          <cell r="N97">
            <v>0</v>
          </cell>
          <cell r="O97">
            <v>0</v>
          </cell>
          <cell r="P97">
            <v>0</v>
          </cell>
          <cell r="Q97">
            <v>16431</v>
          </cell>
          <cell r="R97">
            <v>6</v>
          </cell>
          <cell r="S97" t="str">
            <v>E</v>
          </cell>
        </row>
        <row r="98">
          <cell r="A98">
            <v>1</v>
          </cell>
          <cell r="B98" t="str">
            <v>4H5=26</v>
          </cell>
          <cell r="C98" t="str">
            <v>Bumper</v>
          </cell>
          <cell r="D98">
            <v>21.8</v>
          </cell>
          <cell r="E98">
            <v>6</v>
          </cell>
          <cell r="F98">
            <v>131.33000000000001</v>
          </cell>
          <cell r="G98">
            <v>0</v>
          </cell>
          <cell r="H98">
            <v>0</v>
          </cell>
          <cell r="I98">
            <v>0</v>
          </cell>
          <cell r="J98">
            <v>0</v>
          </cell>
          <cell r="K98">
            <v>0</v>
          </cell>
          <cell r="L98">
            <v>0</v>
          </cell>
          <cell r="M98">
            <v>0</v>
          </cell>
          <cell r="N98">
            <v>0</v>
          </cell>
          <cell r="O98">
            <v>0</v>
          </cell>
          <cell r="P98">
            <v>0</v>
          </cell>
          <cell r="Q98">
            <v>16431</v>
          </cell>
          <cell r="R98">
            <v>6</v>
          </cell>
          <cell r="S98" t="str">
            <v>E</v>
          </cell>
        </row>
        <row r="99">
          <cell r="A99">
            <v>1</v>
          </cell>
          <cell r="B99" t="str">
            <v>4R21</v>
          </cell>
          <cell r="C99" t="str">
            <v>ตัวต่อหน้าแข้งเทียม (Tube clamp adaptor)</v>
          </cell>
          <cell r="D99">
            <v>711.3</v>
          </cell>
          <cell r="E99">
            <v>25</v>
          </cell>
          <cell r="F99">
            <v>17784.46</v>
          </cell>
          <cell r="G99">
            <v>0</v>
          </cell>
          <cell r="H99">
            <v>0</v>
          </cell>
          <cell r="I99">
            <v>0</v>
          </cell>
          <cell r="J99">
            <v>0</v>
          </cell>
          <cell r="K99">
            <v>0</v>
          </cell>
          <cell r="L99">
            <v>0</v>
          </cell>
          <cell r="M99">
            <v>0</v>
          </cell>
          <cell r="N99">
            <v>0</v>
          </cell>
          <cell r="O99">
            <v>0</v>
          </cell>
          <cell r="P99">
            <v>0</v>
          </cell>
          <cell r="Q99">
            <v>16431</v>
          </cell>
          <cell r="R99">
            <v>6</v>
          </cell>
          <cell r="S99" t="str">
            <v>E</v>
          </cell>
        </row>
        <row r="100">
          <cell r="A100">
            <v>1</v>
          </cell>
          <cell r="B100" t="str">
            <v>4R37</v>
          </cell>
          <cell r="C100" t="str">
            <v>ตัวต่อเบ้าไม้กับหน้าแข้งเทียม Rotatable </v>
          </cell>
          <cell r="D100">
            <v>651.4</v>
          </cell>
          <cell r="E100">
            <v>2</v>
          </cell>
          <cell r="F100">
            <v>1302.9000000000001</v>
          </cell>
          <cell r="G100">
            <v>0</v>
          </cell>
          <cell r="H100">
            <v>0</v>
          </cell>
          <cell r="I100">
            <v>0</v>
          </cell>
          <cell r="J100">
            <v>0</v>
          </cell>
          <cell r="K100">
            <v>0</v>
          </cell>
          <cell r="L100">
            <v>0</v>
          </cell>
          <cell r="M100">
            <v>0</v>
          </cell>
          <cell r="N100">
            <v>0</v>
          </cell>
          <cell r="O100">
            <v>0</v>
          </cell>
          <cell r="P100">
            <v>0</v>
          </cell>
          <cell r="Q100">
            <v>16430</v>
          </cell>
          <cell r="R100">
            <v>7</v>
          </cell>
          <cell r="S100" t="str">
            <v>E</v>
          </cell>
        </row>
        <row r="101">
          <cell r="A101">
            <v>1</v>
          </cell>
          <cell r="B101" t="str">
            <v>4R41</v>
          </cell>
          <cell r="C101" t="str">
            <v>ตัวต่อเบ้าขาเทียม Socket adaptor</v>
          </cell>
          <cell r="D101">
            <v>1179.3</v>
          </cell>
          <cell r="E101">
            <v>12</v>
          </cell>
          <cell r="F101">
            <v>14152.61</v>
          </cell>
          <cell r="G101">
            <v>0</v>
          </cell>
          <cell r="H101">
            <v>0</v>
          </cell>
          <cell r="I101">
            <v>0</v>
          </cell>
          <cell r="J101">
            <v>0</v>
          </cell>
          <cell r="K101">
            <v>0</v>
          </cell>
          <cell r="L101">
            <v>0</v>
          </cell>
          <cell r="M101">
            <v>0</v>
          </cell>
          <cell r="N101">
            <v>0</v>
          </cell>
          <cell r="O101">
            <v>0</v>
          </cell>
          <cell r="P101">
            <v>0</v>
          </cell>
          <cell r="Q101">
            <v>16417</v>
          </cell>
          <cell r="R101">
            <v>20</v>
          </cell>
          <cell r="S101" t="str">
            <v>E</v>
          </cell>
        </row>
        <row r="102">
          <cell r="A102">
            <v>1</v>
          </cell>
          <cell r="B102" t="str">
            <v>4R42</v>
          </cell>
          <cell r="C102" t="str">
            <v>ตัวต่อเบ้าขาเทียม Socket adaptor</v>
          </cell>
          <cell r="D102">
            <v>700.1</v>
          </cell>
          <cell r="E102">
            <v>7</v>
          </cell>
          <cell r="F102">
            <v>4900.8999999999996</v>
          </cell>
          <cell r="G102">
            <v>0</v>
          </cell>
          <cell r="H102">
            <v>0</v>
          </cell>
          <cell r="I102">
            <v>0</v>
          </cell>
          <cell r="J102">
            <v>0</v>
          </cell>
          <cell r="K102">
            <v>0</v>
          </cell>
          <cell r="L102">
            <v>0</v>
          </cell>
          <cell r="M102">
            <v>0</v>
          </cell>
          <cell r="N102">
            <v>0</v>
          </cell>
          <cell r="O102">
            <v>0</v>
          </cell>
          <cell r="P102">
            <v>0</v>
          </cell>
          <cell r="Q102">
            <v>16417</v>
          </cell>
          <cell r="R102">
            <v>20</v>
          </cell>
          <cell r="S102" t="str">
            <v>E</v>
          </cell>
        </row>
        <row r="103">
          <cell r="A103">
            <v>1</v>
          </cell>
          <cell r="B103" t="str">
            <v>4R52</v>
          </cell>
          <cell r="C103" t="str">
            <v>ตัวต่อเบ้าขาเทียม Hip แบบไตเตเนียม (Tube</v>
          </cell>
          <cell r="D103">
            <v>1454.84</v>
          </cell>
          <cell r="E103">
            <v>0</v>
          </cell>
          <cell r="F103">
            <v>0</v>
          </cell>
          <cell r="G103">
            <v>0</v>
          </cell>
          <cell r="H103">
            <v>0</v>
          </cell>
          <cell r="I103">
            <v>0</v>
          </cell>
          <cell r="J103">
            <v>0</v>
          </cell>
          <cell r="K103">
            <v>0</v>
          </cell>
          <cell r="L103">
            <v>0</v>
          </cell>
          <cell r="M103">
            <v>0</v>
          </cell>
          <cell r="N103">
            <v>0</v>
          </cell>
          <cell r="O103">
            <v>0</v>
          </cell>
          <cell r="P103">
            <v>0</v>
          </cell>
          <cell r="Q103">
            <v>16395</v>
          </cell>
          <cell r="R103">
            <v>42</v>
          </cell>
          <cell r="S103" t="str">
            <v>E</v>
          </cell>
        </row>
        <row r="104">
          <cell r="A104">
            <v>1</v>
          </cell>
          <cell r="B104" t="str">
            <v>4R54</v>
          </cell>
          <cell r="C104" t="str">
            <v>Sock.Adapt.W/Pyramid Titan</v>
          </cell>
          <cell r="D104">
            <v>1072.23</v>
          </cell>
          <cell r="E104">
            <v>0</v>
          </cell>
          <cell r="F104">
            <v>0</v>
          </cell>
          <cell r="G104">
            <v>0</v>
          </cell>
          <cell r="H104">
            <v>0</v>
          </cell>
          <cell r="I104">
            <v>0</v>
          </cell>
          <cell r="J104">
            <v>0</v>
          </cell>
          <cell r="K104">
            <v>0</v>
          </cell>
          <cell r="L104">
            <v>0</v>
          </cell>
          <cell r="M104">
            <v>0</v>
          </cell>
          <cell r="N104">
            <v>0</v>
          </cell>
          <cell r="O104">
            <v>0</v>
          </cell>
          <cell r="P104">
            <v>0</v>
          </cell>
          <cell r="Q104">
            <v>16395</v>
          </cell>
          <cell r="R104">
            <v>42</v>
          </cell>
          <cell r="S104" t="str">
            <v>E</v>
          </cell>
        </row>
        <row r="105">
          <cell r="A105">
            <v>1</v>
          </cell>
          <cell r="B105" t="str">
            <v>4R56</v>
          </cell>
          <cell r="C105" t="str">
            <v>ตัวต่อเบ้าขาเทียมHip(Tube adaptor)</v>
          </cell>
          <cell r="D105">
            <v>3541.4</v>
          </cell>
          <cell r="E105">
            <v>1</v>
          </cell>
          <cell r="F105">
            <v>3541.47</v>
          </cell>
          <cell r="G105">
            <v>0</v>
          </cell>
          <cell r="H105">
            <v>0</v>
          </cell>
          <cell r="I105">
            <v>0</v>
          </cell>
          <cell r="J105">
            <v>0</v>
          </cell>
          <cell r="K105">
            <v>0</v>
          </cell>
          <cell r="L105">
            <v>0</v>
          </cell>
          <cell r="M105">
            <v>0</v>
          </cell>
          <cell r="N105">
            <v>0</v>
          </cell>
          <cell r="O105">
            <v>0</v>
          </cell>
          <cell r="P105">
            <v>0</v>
          </cell>
          <cell r="Q105">
            <v>16432</v>
          </cell>
          <cell r="R105">
            <v>5</v>
          </cell>
          <cell r="S105" t="str">
            <v>E</v>
          </cell>
        </row>
        <row r="106">
          <cell r="A106">
            <v>1</v>
          </cell>
          <cell r="B106" t="str">
            <v>4R57</v>
          </cell>
          <cell r="C106" t="str">
            <v>ข้อขัดสมาธิ(Rotation joint)</v>
          </cell>
          <cell r="D106">
            <v>7267</v>
          </cell>
          <cell r="E106">
            <v>3</v>
          </cell>
          <cell r="F106">
            <v>21801.18</v>
          </cell>
          <cell r="G106">
            <v>0</v>
          </cell>
          <cell r="H106">
            <v>0</v>
          </cell>
          <cell r="I106">
            <v>0</v>
          </cell>
          <cell r="J106">
            <v>0</v>
          </cell>
          <cell r="K106">
            <v>0</v>
          </cell>
          <cell r="L106">
            <v>0</v>
          </cell>
          <cell r="M106">
            <v>0</v>
          </cell>
          <cell r="N106">
            <v>0</v>
          </cell>
          <cell r="O106">
            <v>0</v>
          </cell>
          <cell r="P106">
            <v>0</v>
          </cell>
          <cell r="Q106">
            <v>16417</v>
          </cell>
          <cell r="R106">
            <v>20</v>
          </cell>
          <cell r="S106" t="str">
            <v>E</v>
          </cell>
        </row>
        <row r="107">
          <cell r="A107">
            <v>1</v>
          </cell>
          <cell r="B107" t="str">
            <v>4R63</v>
          </cell>
          <cell r="C107" t="str">
            <v>ตัวต่อเบ้าขาเทียมSocket adapt with pyram</v>
          </cell>
          <cell r="D107">
            <v>560.6</v>
          </cell>
          <cell r="E107">
            <v>41</v>
          </cell>
          <cell r="F107">
            <v>22985.15</v>
          </cell>
          <cell r="G107">
            <v>0</v>
          </cell>
          <cell r="H107">
            <v>0</v>
          </cell>
          <cell r="I107">
            <v>0</v>
          </cell>
          <cell r="J107">
            <v>0</v>
          </cell>
          <cell r="K107">
            <v>0</v>
          </cell>
          <cell r="L107">
            <v>0</v>
          </cell>
          <cell r="M107">
            <v>0</v>
          </cell>
          <cell r="N107">
            <v>0</v>
          </cell>
          <cell r="O107">
            <v>0</v>
          </cell>
          <cell r="P107">
            <v>0</v>
          </cell>
          <cell r="Q107">
            <v>16427</v>
          </cell>
          <cell r="R107">
            <v>10</v>
          </cell>
          <cell r="S107" t="str">
            <v>E</v>
          </cell>
        </row>
        <row r="108">
          <cell r="A108">
            <v>1</v>
          </cell>
          <cell r="B108" t="str">
            <v>4S2</v>
          </cell>
          <cell r="C108" t="str">
            <v>อะไหล่ขาเทียม5k5(Treaded side strap)</v>
          </cell>
          <cell r="D108">
            <v>236.5</v>
          </cell>
          <cell r="E108">
            <v>2</v>
          </cell>
          <cell r="F108">
            <v>473.09</v>
          </cell>
          <cell r="G108">
            <v>0</v>
          </cell>
          <cell r="H108">
            <v>0</v>
          </cell>
          <cell r="I108">
            <v>0</v>
          </cell>
          <cell r="J108">
            <v>0</v>
          </cell>
          <cell r="K108">
            <v>0</v>
          </cell>
          <cell r="L108">
            <v>0</v>
          </cell>
          <cell r="M108">
            <v>0</v>
          </cell>
          <cell r="N108">
            <v>0</v>
          </cell>
          <cell r="O108">
            <v>0</v>
          </cell>
          <cell r="P108">
            <v>0</v>
          </cell>
          <cell r="Q108">
            <v>16425</v>
          </cell>
          <cell r="R108">
            <v>0</v>
          </cell>
          <cell r="S108" t="str">
            <v>E</v>
          </cell>
        </row>
        <row r="109">
          <cell r="A109">
            <v>1</v>
          </cell>
          <cell r="B109" t="str">
            <v>4S3</v>
          </cell>
          <cell r="C109" t="str">
            <v>อะไหล่ขาเทียม5k5(Conical side strap)</v>
          </cell>
          <cell r="D109">
            <v>271.89999999999998</v>
          </cell>
          <cell r="E109">
            <v>2</v>
          </cell>
          <cell r="F109">
            <v>543.84</v>
          </cell>
          <cell r="G109">
            <v>0</v>
          </cell>
          <cell r="H109">
            <v>0</v>
          </cell>
          <cell r="I109">
            <v>0</v>
          </cell>
          <cell r="J109">
            <v>0</v>
          </cell>
          <cell r="K109">
            <v>0</v>
          </cell>
          <cell r="L109">
            <v>0</v>
          </cell>
          <cell r="M109">
            <v>0</v>
          </cell>
          <cell r="N109">
            <v>0</v>
          </cell>
          <cell r="O109">
            <v>0</v>
          </cell>
          <cell r="P109">
            <v>0</v>
          </cell>
          <cell r="Q109">
            <v>16425</v>
          </cell>
          <cell r="R109">
            <v>0</v>
          </cell>
          <cell r="S109" t="str">
            <v>E</v>
          </cell>
        </row>
        <row r="110">
          <cell r="A110">
            <v>1</v>
          </cell>
          <cell r="B110" t="str">
            <v>4Z60=25</v>
          </cell>
          <cell r="C110" t="str">
            <v>Brass Washer</v>
          </cell>
          <cell r="D110">
            <v>38.4</v>
          </cell>
          <cell r="E110">
            <v>1</v>
          </cell>
          <cell r="F110">
            <v>38.44</v>
          </cell>
          <cell r="G110">
            <v>0</v>
          </cell>
          <cell r="H110">
            <v>0</v>
          </cell>
          <cell r="I110">
            <v>0</v>
          </cell>
          <cell r="J110">
            <v>0</v>
          </cell>
          <cell r="K110">
            <v>0</v>
          </cell>
          <cell r="L110">
            <v>0</v>
          </cell>
          <cell r="M110">
            <v>0</v>
          </cell>
          <cell r="N110">
            <v>0</v>
          </cell>
          <cell r="O110">
            <v>0</v>
          </cell>
          <cell r="P110">
            <v>0</v>
          </cell>
          <cell r="Q110">
            <v>16278</v>
          </cell>
          <cell r="R110">
            <v>159</v>
          </cell>
          <cell r="S110" t="str">
            <v>E</v>
          </cell>
        </row>
        <row r="111">
          <cell r="A111">
            <v>1</v>
          </cell>
          <cell r="B111" t="str">
            <v>501A22</v>
          </cell>
          <cell r="C111" t="str">
            <v>Oval Head Joint Screw</v>
          </cell>
          <cell r="D111">
            <v>34</v>
          </cell>
          <cell r="E111">
            <v>2</v>
          </cell>
          <cell r="F111">
            <v>68.180000000000007</v>
          </cell>
          <cell r="G111">
            <v>0</v>
          </cell>
          <cell r="H111">
            <v>0</v>
          </cell>
          <cell r="I111">
            <v>0</v>
          </cell>
          <cell r="J111">
            <v>0</v>
          </cell>
          <cell r="K111">
            <v>0</v>
          </cell>
          <cell r="L111">
            <v>0</v>
          </cell>
          <cell r="M111">
            <v>0</v>
          </cell>
          <cell r="N111">
            <v>0</v>
          </cell>
          <cell r="O111">
            <v>0</v>
          </cell>
          <cell r="P111">
            <v>0</v>
          </cell>
          <cell r="Q111">
            <v>16433</v>
          </cell>
          <cell r="R111">
            <v>4</v>
          </cell>
          <cell r="S111" t="str">
            <v>E</v>
          </cell>
        </row>
        <row r="112">
          <cell r="A112">
            <v>1</v>
          </cell>
          <cell r="B112" t="str">
            <v>6R6</v>
          </cell>
          <cell r="C112" t="str">
            <v>โฟมขาเทียม BK (Foam cover)</v>
          </cell>
          <cell r="D112">
            <v>692.8</v>
          </cell>
          <cell r="E112">
            <v>13</v>
          </cell>
          <cell r="F112">
            <v>9007.32</v>
          </cell>
          <cell r="G112">
            <v>0</v>
          </cell>
          <cell r="H112">
            <v>0</v>
          </cell>
          <cell r="I112">
            <v>0</v>
          </cell>
          <cell r="J112">
            <v>0</v>
          </cell>
          <cell r="K112">
            <v>0</v>
          </cell>
          <cell r="L112">
            <v>0</v>
          </cell>
          <cell r="M112">
            <v>0</v>
          </cell>
          <cell r="N112">
            <v>0</v>
          </cell>
          <cell r="O112">
            <v>0</v>
          </cell>
          <cell r="P112">
            <v>0</v>
          </cell>
          <cell r="Q112">
            <v>16433</v>
          </cell>
          <cell r="R112">
            <v>4</v>
          </cell>
          <cell r="S112" t="str">
            <v>E</v>
          </cell>
        </row>
        <row r="113">
          <cell r="A113">
            <v>1</v>
          </cell>
          <cell r="B113" t="str">
            <v>7E7</v>
          </cell>
          <cell r="C113" t="str">
            <v>ข้อสะโพกไตเตเนียมO.B.mod hip joint</v>
          </cell>
          <cell r="D113">
            <v>15932.3</v>
          </cell>
          <cell r="E113">
            <v>1</v>
          </cell>
          <cell r="F113">
            <v>15932.36</v>
          </cell>
          <cell r="G113">
            <v>0</v>
          </cell>
          <cell r="H113">
            <v>0</v>
          </cell>
          <cell r="I113">
            <v>0</v>
          </cell>
          <cell r="J113">
            <v>0</v>
          </cell>
          <cell r="K113">
            <v>0</v>
          </cell>
          <cell r="L113">
            <v>0</v>
          </cell>
          <cell r="M113">
            <v>0</v>
          </cell>
          <cell r="N113">
            <v>0</v>
          </cell>
          <cell r="O113">
            <v>0</v>
          </cell>
          <cell r="P113">
            <v>0</v>
          </cell>
          <cell r="Q113">
            <v>16305</v>
          </cell>
          <cell r="R113">
            <v>132</v>
          </cell>
          <cell r="S113" t="str">
            <v>E</v>
          </cell>
        </row>
        <row r="114">
          <cell r="A114">
            <v>1</v>
          </cell>
          <cell r="B114" t="str">
            <v>7U33</v>
          </cell>
          <cell r="C114" t="str">
            <v>ข้อเข่าทรูนี Knee joint</v>
          </cell>
          <cell r="D114">
            <v>2263.5</v>
          </cell>
          <cell r="E114">
            <v>6</v>
          </cell>
          <cell r="F114">
            <v>13581.14</v>
          </cell>
          <cell r="G114">
            <v>0</v>
          </cell>
          <cell r="H114">
            <v>0</v>
          </cell>
          <cell r="I114">
            <v>0</v>
          </cell>
          <cell r="J114">
            <v>0</v>
          </cell>
          <cell r="K114">
            <v>0</v>
          </cell>
          <cell r="L114">
            <v>0</v>
          </cell>
          <cell r="M114">
            <v>0</v>
          </cell>
          <cell r="N114">
            <v>0</v>
          </cell>
          <cell r="O114">
            <v>0</v>
          </cell>
          <cell r="P114">
            <v>0</v>
          </cell>
          <cell r="Q114">
            <v>16376</v>
          </cell>
          <cell r="R114">
            <v>61</v>
          </cell>
          <cell r="S114" t="str">
            <v>E</v>
          </cell>
        </row>
        <row r="115">
          <cell r="A115">
            <v>1</v>
          </cell>
          <cell r="B115" t="str">
            <v>99B14=0</v>
          </cell>
          <cell r="C115" t="str">
            <v>ถุงน่องAK(Cosmetic Stockings)</v>
          </cell>
          <cell r="D115">
            <v>22.1</v>
          </cell>
          <cell r="E115">
            <v>62</v>
          </cell>
          <cell r="F115">
            <v>1373.34</v>
          </cell>
          <cell r="G115">
            <v>0</v>
          </cell>
          <cell r="H115">
            <v>0</v>
          </cell>
          <cell r="I115">
            <v>0</v>
          </cell>
          <cell r="J115">
            <v>0</v>
          </cell>
          <cell r="K115">
            <v>0</v>
          </cell>
          <cell r="L115">
            <v>0</v>
          </cell>
          <cell r="M115">
            <v>0</v>
          </cell>
          <cell r="N115">
            <v>0</v>
          </cell>
          <cell r="O115">
            <v>0</v>
          </cell>
          <cell r="P115">
            <v>0</v>
          </cell>
          <cell r="Q115">
            <v>16305</v>
          </cell>
          <cell r="R115">
            <v>132</v>
          </cell>
          <cell r="S115" t="str">
            <v>E</v>
          </cell>
        </row>
        <row r="116">
          <cell r="A116">
            <v>1</v>
          </cell>
          <cell r="B116" t="str">
            <v>99B14=1</v>
          </cell>
          <cell r="C116" t="str">
            <v>ถุงน่องAK(Cosmetic Stockings)</v>
          </cell>
          <cell r="D116">
            <v>172.8</v>
          </cell>
          <cell r="E116">
            <v>3</v>
          </cell>
          <cell r="F116">
            <v>518.58000000000004</v>
          </cell>
          <cell r="G116">
            <v>0</v>
          </cell>
          <cell r="H116">
            <v>0</v>
          </cell>
          <cell r="I116">
            <v>0</v>
          </cell>
          <cell r="J116">
            <v>0</v>
          </cell>
          <cell r="K116">
            <v>0</v>
          </cell>
          <cell r="L116">
            <v>0</v>
          </cell>
          <cell r="M116">
            <v>0</v>
          </cell>
          <cell r="N116">
            <v>0</v>
          </cell>
          <cell r="O116">
            <v>0</v>
          </cell>
          <cell r="P116">
            <v>0</v>
          </cell>
          <cell r="Q116">
            <v>16308</v>
          </cell>
          <cell r="R116">
            <v>129</v>
          </cell>
          <cell r="S116" t="str">
            <v>E</v>
          </cell>
        </row>
        <row r="117">
          <cell r="A117">
            <v>1</v>
          </cell>
          <cell r="B117" t="str">
            <v>99B14=2</v>
          </cell>
          <cell r="C117" t="str">
            <v>ถุงน่องAK(Cosmetic Stocking)</v>
          </cell>
          <cell r="D117">
            <v>153.30000000000001</v>
          </cell>
          <cell r="E117">
            <v>34</v>
          </cell>
          <cell r="F117">
            <v>5212.41</v>
          </cell>
          <cell r="G117">
            <v>0</v>
          </cell>
          <cell r="H117">
            <v>0</v>
          </cell>
          <cell r="I117">
            <v>0</v>
          </cell>
          <cell r="J117">
            <v>0</v>
          </cell>
          <cell r="K117">
            <v>0</v>
          </cell>
          <cell r="L117">
            <v>0</v>
          </cell>
          <cell r="M117">
            <v>0</v>
          </cell>
          <cell r="N117">
            <v>0</v>
          </cell>
          <cell r="O117">
            <v>0</v>
          </cell>
          <cell r="P117">
            <v>0</v>
          </cell>
          <cell r="Q117">
            <v>16430</v>
          </cell>
          <cell r="R117">
            <v>7</v>
          </cell>
          <cell r="S117" t="str">
            <v>E</v>
          </cell>
        </row>
        <row r="118">
          <cell r="A118">
            <v>1</v>
          </cell>
          <cell r="B118" t="str">
            <v>99B16=1</v>
          </cell>
          <cell r="C118" t="str">
            <v>ถุงน่องBK Cosmetic Stockings</v>
          </cell>
          <cell r="D118">
            <v>52.1</v>
          </cell>
          <cell r="E118">
            <v>311</v>
          </cell>
          <cell r="F118">
            <v>16222.15</v>
          </cell>
          <cell r="G118">
            <v>0</v>
          </cell>
          <cell r="H118">
            <v>0</v>
          </cell>
          <cell r="I118">
            <v>0</v>
          </cell>
          <cell r="J118">
            <v>0</v>
          </cell>
          <cell r="K118">
            <v>0</v>
          </cell>
          <cell r="L118">
            <v>0</v>
          </cell>
          <cell r="M118">
            <v>0</v>
          </cell>
          <cell r="N118">
            <v>0</v>
          </cell>
          <cell r="O118">
            <v>0</v>
          </cell>
          <cell r="P118">
            <v>0</v>
          </cell>
          <cell r="Q118">
            <v>16425</v>
          </cell>
          <cell r="R118">
            <v>12</v>
          </cell>
          <cell r="S118" t="str">
            <v>E</v>
          </cell>
        </row>
        <row r="119">
          <cell r="A119">
            <v>1</v>
          </cell>
          <cell r="B119" t="str">
            <v>99B16=2</v>
          </cell>
          <cell r="C119" t="str">
            <v>ถุงน่องBK Cosmetic Stocking</v>
          </cell>
          <cell r="D119">
            <v>57.4</v>
          </cell>
          <cell r="E119">
            <v>50</v>
          </cell>
          <cell r="F119">
            <v>2872.68</v>
          </cell>
          <cell r="G119">
            <v>0</v>
          </cell>
          <cell r="H119">
            <v>0</v>
          </cell>
          <cell r="I119">
            <v>0</v>
          </cell>
          <cell r="J119">
            <v>0</v>
          </cell>
          <cell r="K119">
            <v>0</v>
          </cell>
          <cell r="L119">
            <v>0</v>
          </cell>
          <cell r="M119">
            <v>0</v>
          </cell>
          <cell r="N119">
            <v>0</v>
          </cell>
          <cell r="O119">
            <v>0</v>
          </cell>
          <cell r="P119">
            <v>0</v>
          </cell>
          <cell r="Q119">
            <v>16432</v>
          </cell>
          <cell r="R119">
            <v>5</v>
          </cell>
          <cell r="S119" t="str">
            <v>E</v>
          </cell>
        </row>
        <row r="120">
          <cell r="A120">
            <v>1</v>
          </cell>
          <cell r="B120" t="str">
            <v>TN007</v>
          </cell>
          <cell r="C120" t="str">
            <v>ถุงน่องpansyสีขาว</v>
          </cell>
          <cell r="D120">
            <v>18.5</v>
          </cell>
          <cell r="E120">
            <v>48</v>
          </cell>
          <cell r="F120">
            <v>890.79</v>
          </cell>
          <cell r="G120">
            <v>0</v>
          </cell>
          <cell r="H120">
            <v>0</v>
          </cell>
          <cell r="I120">
            <v>0</v>
          </cell>
          <cell r="J120">
            <v>0</v>
          </cell>
          <cell r="K120">
            <v>0</v>
          </cell>
          <cell r="L120">
            <v>0</v>
          </cell>
          <cell r="M120">
            <v>0</v>
          </cell>
          <cell r="N120">
            <v>0</v>
          </cell>
          <cell r="O120">
            <v>0</v>
          </cell>
          <cell r="P120">
            <v>0</v>
          </cell>
          <cell r="Q120">
            <v>16327</v>
          </cell>
          <cell r="R120">
            <v>110</v>
          </cell>
          <cell r="S120" t="str">
            <v>E</v>
          </cell>
        </row>
        <row r="121">
          <cell r="A121">
            <v>1</v>
          </cell>
          <cell r="B121" t="str">
            <v>TS005=2.5</v>
          </cell>
          <cell r="C121" t="str">
            <v>น็อตยึดฝ่าเท้าเทียมยาว2.5 (Screw steel)"</v>
          </cell>
          <cell r="D121">
            <v>4.9000000000000004</v>
          </cell>
          <cell r="E121">
            <v>0</v>
          </cell>
          <cell r="F121">
            <v>0</v>
          </cell>
          <cell r="G121">
            <v>31</v>
          </cell>
          <cell r="H121">
            <v>151.9</v>
          </cell>
          <cell r="I121">
            <v>0</v>
          </cell>
          <cell r="J121">
            <v>0</v>
          </cell>
          <cell r="K121">
            <v>0</v>
          </cell>
          <cell r="L121">
            <v>0</v>
          </cell>
          <cell r="M121">
            <v>0</v>
          </cell>
          <cell r="N121">
            <v>0</v>
          </cell>
          <cell r="O121">
            <v>0</v>
          </cell>
          <cell r="P121">
            <v>0</v>
          </cell>
          <cell r="Q121">
            <v>16182</v>
          </cell>
          <cell r="R121">
            <v>255</v>
          </cell>
          <cell r="S121" t="str">
            <v>E</v>
          </cell>
        </row>
        <row r="122">
          <cell r="A122">
            <v>1</v>
          </cell>
          <cell r="B122" t="str">
            <v>TS005=3</v>
          </cell>
          <cell r="C122" t="str">
            <v>น็อตยึดฝ่าเท้าเทียมเหล็ก ขนาด 3"</v>
          </cell>
          <cell r="D122">
            <v>9.25</v>
          </cell>
          <cell r="E122">
            <v>0</v>
          </cell>
          <cell r="F122">
            <v>0</v>
          </cell>
          <cell r="G122">
            <v>46</v>
          </cell>
          <cell r="H122">
            <v>425.5</v>
          </cell>
          <cell r="I122">
            <v>0</v>
          </cell>
          <cell r="J122">
            <v>0</v>
          </cell>
          <cell r="K122">
            <v>0</v>
          </cell>
          <cell r="L122">
            <v>0</v>
          </cell>
          <cell r="M122">
            <v>0</v>
          </cell>
          <cell r="N122">
            <v>0</v>
          </cell>
          <cell r="O122">
            <v>0</v>
          </cell>
          <cell r="P122">
            <v>0</v>
          </cell>
          <cell r="Q122">
            <v>16182</v>
          </cell>
          <cell r="R122">
            <v>255</v>
          </cell>
          <cell r="S122" t="str">
            <v>E</v>
          </cell>
        </row>
        <row r="123">
          <cell r="A123">
            <v>1</v>
          </cell>
          <cell r="B123" t="str">
            <v>TS005=4</v>
          </cell>
          <cell r="C123" t="str">
            <v>น็อตยึดฝ่าเท้าเทียมเหล็กยาว 4 (Screw st"</v>
          </cell>
          <cell r="D123">
            <v>11.27</v>
          </cell>
          <cell r="E123">
            <v>0</v>
          </cell>
          <cell r="F123">
            <v>0</v>
          </cell>
          <cell r="G123">
            <v>10</v>
          </cell>
          <cell r="H123">
            <v>112.71</v>
          </cell>
          <cell r="I123">
            <v>0</v>
          </cell>
          <cell r="J123">
            <v>0</v>
          </cell>
          <cell r="K123">
            <v>0</v>
          </cell>
          <cell r="L123">
            <v>0</v>
          </cell>
          <cell r="M123">
            <v>0</v>
          </cell>
          <cell r="N123">
            <v>0</v>
          </cell>
          <cell r="O123">
            <v>0</v>
          </cell>
          <cell r="P123">
            <v>0</v>
          </cell>
          <cell r="Q123">
            <v>16188</v>
          </cell>
          <cell r="R123">
            <v>249</v>
          </cell>
          <cell r="S123" t="str">
            <v>E</v>
          </cell>
        </row>
        <row r="124">
          <cell r="A124">
            <v>1</v>
          </cell>
          <cell r="B124" t="str">
            <v>TS006</v>
          </cell>
          <cell r="C124" t="str">
            <v>น็อตยึดฝ่าเท้าเทียมแบบเขี้ยว(Screw steel</v>
          </cell>
          <cell r="D124">
            <v>18</v>
          </cell>
          <cell r="E124">
            <v>0</v>
          </cell>
          <cell r="F124">
            <v>0</v>
          </cell>
          <cell r="G124">
            <v>1</v>
          </cell>
          <cell r="H124">
            <v>18</v>
          </cell>
          <cell r="I124">
            <v>0</v>
          </cell>
          <cell r="J124">
            <v>0</v>
          </cell>
          <cell r="K124">
            <v>0</v>
          </cell>
          <cell r="L124">
            <v>0</v>
          </cell>
          <cell r="M124">
            <v>0</v>
          </cell>
          <cell r="N124">
            <v>0</v>
          </cell>
          <cell r="O124">
            <v>0</v>
          </cell>
          <cell r="P124">
            <v>0</v>
          </cell>
          <cell r="Q124">
            <v>16201</v>
          </cell>
          <cell r="R124">
            <v>236</v>
          </cell>
          <cell r="S124" t="str">
            <v>E</v>
          </cell>
        </row>
        <row r="125">
          <cell r="A125">
            <v>1</v>
          </cell>
          <cell r="B125" t="str">
            <v>TS006-1</v>
          </cell>
          <cell r="C125" t="str">
            <v>น็อตยึดฝ่าเท้าเทียม 4 นิ้ว เกลียวตลอด(เข</v>
          </cell>
          <cell r="D125">
            <v>36.299999999999997</v>
          </cell>
          <cell r="E125">
            <v>53</v>
          </cell>
          <cell r="F125">
            <v>1925.78</v>
          </cell>
          <cell r="G125">
            <v>0</v>
          </cell>
          <cell r="H125">
            <v>0</v>
          </cell>
          <cell r="I125">
            <v>0</v>
          </cell>
          <cell r="J125">
            <v>0</v>
          </cell>
          <cell r="K125">
            <v>0</v>
          </cell>
          <cell r="L125">
            <v>0</v>
          </cell>
          <cell r="M125">
            <v>0</v>
          </cell>
          <cell r="N125">
            <v>0</v>
          </cell>
          <cell r="O125">
            <v>0</v>
          </cell>
          <cell r="P125">
            <v>0</v>
          </cell>
          <cell r="Q125">
            <v>16371</v>
          </cell>
          <cell r="R125">
            <v>66</v>
          </cell>
          <cell r="S125" t="str">
            <v>E</v>
          </cell>
        </row>
        <row r="126">
          <cell r="A126">
            <v>1</v>
          </cell>
          <cell r="B126" t="str">
            <v>TS007=4(G)</v>
          </cell>
          <cell r="C126" t="str">
            <v>น็อตยึดฝ่าเท้าเทียมสกรูเกลียวตลอด</v>
          </cell>
          <cell r="D126">
            <v>32.590000000000003</v>
          </cell>
          <cell r="E126">
            <v>0</v>
          </cell>
          <cell r="F126">
            <v>0</v>
          </cell>
          <cell r="G126">
            <v>14</v>
          </cell>
          <cell r="H126">
            <v>456.27</v>
          </cell>
          <cell r="I126">
            <v>0</v>
          </cell>
          <cell r="J126">
            <v>0</v>
          </cell>
          <cell r="K126">
            <v>0</v>
          </cell>
          <cell r="L126">
            <v>0</v>
          </cell>
          <cell r="M126">
            <v>0</v>
          </cell>
          <cell r="N126">
            <v>0</v>
          </cell>
          <cell r="O126">
            <v>0</v>
          </cell>
          <cell r="P126">
            <v>0</v>
          </cell>
          <cell r="Q126">
            <v>16079</v>
          </cell>
          <cell r="R126">
            <v>357</v>
          </cell>
          <cell r="S126" t="str">
            <v>E</v>
          </cell>
        </row>
        <row r="127">
          <cell r="A127">
            <v>1</v>
          </cell>
          <cell r="B127" t="str">
            <v>TS012=30</v>
          </cell>
          <cell r="C127" t="str">
            <v>ถุงสวมตอขาขนาดความยาว30cm. (Stump Sock)</v>
          </cell>
          <cell r="D127">
            <v>20.399999999999999</v>
          </cell>
          <cell r="E127">
            <v>3101</v>
          </cell>
          <cell r="F127">
            <v>63322.42</v>
          </cell>
          <cell r="G127">
            <v>0</v>
          </cell>
          <cell r="H127">
            <v>0</v>
          </cell>
          <cell r="I127">
            <v>0</v>
          </cell>
          <cell r="J127">
            <v>0</v>
          </cell>
          <cell r="K127">
            <v>0</v>
          </cell>
          <cell r="L127">
            <v>0</v>
          </cell>
          <cell r="M127">
            <v>0</v>
          </cell>
          <cell r="N127">
            <v>0</v>
          </cell>
          <cell r="O127">
            <v>0</v>
          </cell>
          <cell r="P127">
            <v>0</v>
          </cell>
          <cell r="Q127">
            <v>16425</v>
          </cell>
          <cell r="R127">
            <v>12</v>
          </cell>
          <cell r="S127" t="str">
            <v>E</v>
          </cell>
        </row>
        <row r="128">
          <cell r="A128">
            <v>1</v>
          </cell>
          <cell r="B128" t="str">
            <v>TS012=40</v>
          </cell>
          <cell r="C128" t="str">
            <v>ถุงสวมตอขาขนาดความยาว 40 cm. Stump Sock</v>
          </cell>
          <cell r="D128">
            <v>12</v>
          </cell>
          <cell r="E128">
            <v>1575</v>
          </cell>
          <cell r="F128">
            <v>18952</v>
          </cell>
          <cell r="G128">
            <v>0</v>
          </cell>
          <cell r="H128">
            <v>0</v>
          </cell>
          <cell r="I128">
            <v>0</v>
          </cell>
          <cell r="J128">
            <v>0</v>
          </cell>
          <cell r="K128">
            <v>0</v>
          </cell>
          <cell r="L128">
            <v>0</v>
          </cell>
          <cell r="M128">
            <v>0</v>
          </cell>
          <cell r="N128">
            <v>0</v>
          </cell>
          <cell r="O128">
            <v>0</v>
          </cell>
          <cell r="P128">
            <v>0</v>
          </cell>
          <cell r="Q128">
            <v>16433</v>
          </cell>
          <cell r="R128">
            <v>4</v>
          </cell>
          <cell r="S128" t="str">
            <v>E</v>
          </cell>
        </row>
        <row r="129">
          <cell r="A129">
            <v>1</v>
          </cell>
          <cell r="B129" t="str">
            <v>TSHOE001</v>
          </cell>
          <cell r="C129" t="str">
            <v>รองเท้าผู้ใหญ่</v>
          </cell>
          <cell r="D129">
            <v>1000</v>
          </cell>
          <cell r="E129">
            <v>0</v>
          </cell>
          <cell r="F129">
            <v>0</v>
          </cell>
          <cell r="G129">
            <v>1</v>
          </cell>
          <cell r="H129">
            <v>1000</v>
          </cell>
          <cell r="I129">
            <v>0</v>
          </cell>
          <cell r="J129">
            <v>0</v>
          </cell>
          <cell r="K129">
            <v>0</v>
          </cell>
          <cell r="L129">
            <v>0</v>
          </cell>
          <cell r="M129">
            <v>0</v>
          </cell>
          <cell r="N129">
            <v>0</v>
          </cell>
          <cell r="O129">
            <v>0</v>
          </cell>
          <cell r="P129">
            <v>0</v>
          </cell>
          <cell r="Q129">
            <v>16104</v>
          </cell>
          <cell r="R129">
            <v>332</v>
          </cell>
          <cell r="S129" t="str">
            <v>E</v>
          </cell>
        </row>
        <row r="130">
          <cell r="E130">
            <v>6529</v>
          </cell>
          <cell r="F130">
            <v>1402505.5399999993</v>
          </cell>
          <cell r="G130">
            <v>120</v>
          </cell>
          <cell r="H130">
            <v>75360.860000000015</v>
          </cell>
          <cell r="I130">
            <v>0</v>
          </cell>
          <cell r="J130">
            <v>0</v>
          </cell>
          <cell r="K130">
            <v>0</v>
          </cell>
          <cell r="L130">
            <v>0</v>
          </cell>
          <cell r="M130">
            <v>0</v>
          </cell>
          <cell r="N130">
            <v>0</v>
          </cell>
          <cell r="O130">
            <v>0</v>
          </cell>
          <cell r="P130">
            <v>0</v>
          </cell>
          <cell r="Q130">
            <v>0</v>
          </cell>
          <cell r="R130">
            <v>0</v>
          </cell>
          <cell r="S130" t="str">
            <v>E Total</v>
          </cell>
        </row>
        <row r="131">
          <cell r="A131">
            <v>1</v>
          </cell>
          <cell r="B131" t="str">
            <v>16X12</v>
          </cell>
          <cell r="C131" t="str">
            <v>ข้อทรูเอลโบ (Elbow jont w.cable lock)</v>
          </cell>
          <cell r="D131">
            <v>9979.25</v>
          </cell>
          <cell r="E131">
            <v>0</v>
          </cell>
          <cell r="F131">
            <v>0</v>
          </cell>
          <cell r="G131">
            <v>2</v>
          </cell>
          <cell r="H131">
            <v>19958.490000000002</v>
          </cell>
          <cell r="I131">
            <v>0</v>
          </cell>
          <cell r="J131">
            <v>0</v>
          </cell>
          <cell r="K131">
            <v>0</v>
          </cell>
          <cell r="L131">
            <v>0</v>
          </cell>
          <cell r="M131">
            <v>0</v>
          </cell>
          <cell r="N131">
            <v>0</v>
          </cell>
          <cell r="O131">
            <v>0</v>
          </cell>
          <cell r="P131">
            <v>0</v>
          </cell>
          <cell r="Q131">
            <v>16114</v>
          </cell>
          <cell r="R131">
            <v>322</v>
          </cell>
          <cell r="S131" t="str">
            <v>H</v>
          </cell>
        </row>
        <row r="132">
          <cell r="A132">
            <v>1</v>
          </cell>
          <cell r="B132" t="str">
            <v>1H38=R21</v>
          </cell>
          <cell r="C132" t="str">
            <v>เท้าเทียมแบบแกนเดี่ยว Single Axis Foot</v>
          </cell>
          <cell r="D132">
            <v>1067.54</v>
          </cell>
          <cell r="E132">
            <v>0</v>
          </cell>
          <cell r="F132">
            <v>0</v>
          </cell>
          <cell r="G132">
            <v>1</v>
          </cell>
          <cell r="H132">
            <v>1067.54</v>
          </cell>
          <cell r="I132">
            <v>0</v>
          </cell>
          <cell r="J132">
            <v>0</v>
          </cell>
          <cell r="K132">
            <v>0</v>
          </cell>
          <cell r="L132">
            <v>0</v>
          </cell>
          <cell r="M132">
            <v>0</v>
          </cell>
          <cell r="N132">
            <v>0</v>
          </cell>
          <cell r="O132">
            <v>0</v>
          </cell>
          <cell r="P132">
            <v>0</v>
          </cell>
          <cell r="Q132">
            <v>16143</v>
          </cell>
          <cell r="R132">
            <v>294</v>
          </cell>
          <cell r="S132" t="str">
            <v>H</v>
          </cell>
        </row>
        <row r="133">
          <cell r="A133">
            <v>1</v>
          </cell>
          <cell r="B133" t="str">
            <v>1K30=R18</v>
          </cell>
          <cell r="C133" t="str">
            <v>Sach Foot Child</v>
          </cell>
          <cell r="D133">
            <v>1209.5</v>
          </cell>
          <cell r="E133">
            <v>1</v>
          </cell>
          <cell r="F133">
            <v>1209.57</v>
          </cell>
          <cell r="G133">
            <v>0</v>
          </cell>
          <cell r="H133">
            <v>0</v>
          </cell>
          <cell r="I133">
            <v>0</v>
          </cell>
          <cell r="J133">
            <v>0</v>
          </cell>
          <cell r="K133">
            <v>0</v>
          </cell>
          <cell r="L133">
            <v>0</v>
          </cell>
          <cell r="M133">
            <v>0</v>
          </cell>
          <cell r="N133">
            <v>0</v>
          </cell>
          <cell r="O133">
            <v>0</v>
          </cell>
          <cell r="P133">
            <v>0</v>
          </cell>
          <cell r="Q133">
            <v>16320</v>
          </cell>
          <cell r="R133">
            <v>117</v>
          </cell>
          <cell r="S133" t="str">
            <v>H</v>
          </cell>
        </row>
        <row r="134">
          <cell r="A134">
            <v>1</v>
          </cell>
          <cell r="B134" t="str">
            <v>1M1=L24</v>
          </cell>
          <cell r="C134" t="str">
            <v>เท้าเทียมหลายแกน</v>
          </cell>
          <cell r="D134">
            <v>4564.75</v>
          </cell>
          <cell r="E134">
            <v>0</v>
          </cell>
          <cell r="F134">
            <v>0</v>
          </cell>
          <cell r="G134">
            <v>2</v>
          </cell>
          <cell r="H134">
            <v>9129.5</v>
          </cell>
          <cell r="I134">
            <v>0</v>
          </cell>
          <cell r="J134">
            <v>0</v>
          </cell>
          <cell r="K134">
            <v>0</v>
          </cell>
          <cell r="L134">
            <v>0</v>
          </cell>
          <cell r="M134">
            <v>0</v>
          </cell>
          <cell r="N134">
            <v>0</v>
          </cell>
          <cell r="O134">
            <v>0</v>
          </cell>
          <cell r="P134">
            <v>0</v>
          </cell>
          <cell r="Q134">
            <v>16202</v>
          </cell>
          <cell r="R134">
            <v>235</v>
          </cell>
          <cell r="S134" t="str">
            <v>H</v>
          </cell>
        </row>
        <row r="135">
          <cell r="A135">
            <v>1</v>
          </cell>
          <cell r="B135" t="str">
            <v>1M1=L27</v>
          </cell>
          <cell r="C135" t="str">
            <v>เท้าเทียมหลายแกน</v>
          </cell>
          <cell r="D135">
            <v>3767.61</v>
          </cell>
          <cell r="E135">
            <v>0</v>
          </cell>
          <cell r="F135">
            <v>0</v>
          </cell>
          <cell r="G135">
            <v>1</v>
          </cell>
          <cell r="H135">
            <v>3767.61</v>
          </cell>
          <cell r="I135">
            <v>0</v>
          </cell>
          <cell r="J135">
            <v>0</v>
          </cell>
          <cell r="K135">
            <v>0</v>
          </cell>
          <cell r="L135">
            <v>0</v>
          </cell>
          <cell r="M135">
            <v>0</v>
          </cell>
          <cell r="N135">
            <v>0</v>
          </cell>
          <cell r="O135">
            <v>0</v>
          </cell>
          <cell r="P135">
            <v>0</v>
          </cell>
          <cell r="Q135">
            <v>16202</v>
          </cell>
          <cell r="R135">
            <v>235</v>
          </cell>
          <cell r="S135" t="str">
            <v>H</v>
          </cell>
        </row>
        <row r="136">
          <cell r="A136">
            <v>1</v>
          </cell>
          <cell r="B136" t="str">
            <v>1P9=R23</v>
          </cell>
          <cell r="C136" t="str">
            <v>เท้าเทียมระดับข้อเท้า Symes Pirogoff Foo</v>
          </cell>
          <cell r="D136">
            <v>1333.89</v>
          </cell>
          <cell r="E136">
            <v>0</v>
          </cell>
          <cell r="F136">
            <v>0</v>
          </cell>
          <cell r="G136">
            <v>7</v>
          </cell>
          <cell r="H136">
            <v>9337.25</v>
          </cell>
          <cell r="I136">
            <v>0</v>
          </cell>
          <cell r="J136">
            <v>0</v>
          </cell>
          <cell r="K136">
            <v>0</v>
          </cell>
          <cell r="L136">
            <v>0</v>
          </cell>
          <cell r="M136">
            <v>0</v>
          </cell>
          <cell r="N136">
            <v>0</v>
          </cell>
          <cell r="O136">
            <v>0</v>
          </cell>
          <cell r="P136">
            <v>0</v>
          </cell>
          <cell r="Q136">
            <v>16129</v>
          </cell>
          <cell r="R136">
            <v>307</v>
          </cell>
          <cell r="S136" t="str">
            <v>H</v>
          </cell>
        </row>
        <row r="137">
          <cell r="A137">
            <v>1</v>
          </cell>
          <cell r="B137" t="str">
            <v>1S30=L12</v>
          </cell>
          <cell r="C137" t="str">
            <v>เท้าเทียมเด็ก (Sach Foot,Child,Medium)</v>
          </cell>
          <cell r="D137">
            <v>779.91</v>
          </cell>
          <cell r="E137">
            <v>0</v>
          </cell>
          <cell r="F137">
            <v>0</v>
          </cell>
          <cell r="G137">
            <v>3</v>
          </cell>
          <cell r="H137">
            <v>2339.7399999999998</v>
          </cell>
          <cell r="I137">
            <v>0</v>
          </cell>
          <cell r="J137">
            <v>0</v>
          </cell>
          <cell r="K137">
            <v>0</v>
          </cell>
          <cell r="L137">
            <v>0</v>
          </cell>
          <cell r="M137">
            <v>0</v>
          </cell>
          <cell r="N137">
            <v>0</v>
          </cell>
          <cell r="O137">
            <v>0</v>
          </cell>
          <cell r="P137">
            <v>0</v>
          </cell>
          <cell r="Q137">
            <v>16195</v>
          </cell>
          <cell r="R137">
            <v>242</v>
          </cell>
          <cell r="S137" t="str">
            <v>H</v>
          </cell>
        </row>
        <row r="138">
          <cell r="A138">
            <v>1</v>
          </cell>
          <cell r="B138" t="str">
            <v>1S30=L13</v>
          </cell>
          <cell r="C138" t="str">
            <v>เท้าเทียมเด็ก (Sach Foot,Child,Medium)</v>
          </cell>
          <cell r="D138">
            <v>1027.18</v>
          </cell>
          <cell r="E138">
            <v>0</v>
          </cell>
          <cell r="F138">
            <v>0</v>
          </cell>
          <cell r="G138">
            <v>3</v>
          </cell>
          <cell r="H138">
            <v>3081.53</v>
          </cell>
          <cell r="I138">
            <v>0</v>
          </cell>
          <cell r="J138">
            <v>0</v>
          </cell>
          <cell r="K138">
            <v>0</v>
          </cell>
          <cell r="L138">
            <v>0</v>
          </cell>
          <cell r="M138">
            <v>0</v>
          </cell>
          <cell r="N138">
            <v>0</v>
          </cell>
          <cell r="O138">
            <v>0</v>
          </cell>
          <cell r="P138">
            <v>0</v>
          </cell>
          <cell r="Q138">
            <v>16195</v>
          </cell>
          <cell r="R138">
            <v>242</v>
          </cell>
          <cell r="S138" t="str">
            <v>H</v>
          </cell>
        </row>
        <row r="139">
          <cell r="A139">
            <v>1</v>
          </cell>
          <cell r="B139" t="str">
            <v>1S30=L15</v>
          </cell>
          <cell r="C139" t="str">
            <v>เท้าเทียมเด็ก (Sach Foot,Child,Medium)</v>
          </cell>
          <cell r="D139">
            <v>1027.18</v>
          </cell>
          <cell r="E139">
            <v>0</v>
          </cell>
          <cell r="F139">
            <v>0</v>
          </cell>
          <cell r="G139">
            <v>3</v>
          </cell>
          <cell r="H139">
            <v>3081.53</v>
          </cell>
          <cell r="I139">
            <v>0</v>
          </cell>
          <cell r="J139">
            <v>0</v>
          </cell>
          <cell r="K139">
            <v>0</v>
          </cell>
          <cell r="L139">
            <v>0</v>
          </cell>
          <cell r="M139">
            <v>0</v>
          </cell>
          <cell r="N139">
            <v>0</v>
          </cell>
          <cell r="O139">
            <v>0</v>
          </cell>
          <cell r="P139">
            <v>0</v>
          </cell>
          <cell r="Q139">
            <v>16195</v>
          </cell>
          <cell r="R139">
            <v>242</v>
          </cell>
          <cell r="S139" t="str">
            <v>H</v>
          </cell>
        </row>
        <row r="140">
          <cell r="A140">
            <v>1</v>
          </cell>
          <cell r="B140" t="str">
            <v>1S30=L16</v>
          </cell>
          <cell r="C140" t="str">
            <v>เท้าเทียม(เด็ก) Sach Foot</v>
          </cell>
          <cell r="D140">
            <v>776.98</v>
          </cell>
          <cell r="E140">
            <v>0</v>
          </cell>
          <cell r="F140">
            <v>0</v>
          </cell>
          <cell r="G140">
            <v>1</v>
          </cell>
          <cell r="H140">
            <v>776.98</v>
          </cell>
          <cell r="I140">
            <v>0</v>
          </cell>
          <cell r="J140">
            <v>0</v>
          </cell>
          <cell r="K140">
            <v>0</v>
          </cell>
          <cell r="L140">
            <v>0</v>
          </cell>
          <cell r="M140">
            <v>0</v>
          </cell>
          <cell r="N140">
            <v>0</v>
          </cell>
          <cell r="O140">
            <v>0</v>
          </cell>
          <cell r="P140">
            <v>0</v>
          </cell>
          <cell r="Q140">
            <v>16195</v>
          </cell>
          <cell r="R140">
            <v>242</v>
          </cell>
          <cell r="S140" t="str">
            <v>H</v>
          </cell>
        </row>
        <row r="141">
          <cell r="A141">
            <v>1</v>
          </cell>
          <cell r="B141" t="str">
            <v>1S30=L20</v>
          </cell>
          <cell r="C141" t="str">
            <v>เท้าเทียม(เด็ก) Sach Foot)</v>
          </cell>
          <cell r="D141">
            <v>834.58</v>
          </cell>
          <cell r="E141">
            <v>0</v>
          </cell>
          <cell r="F141">
            <v>0</v>
          </cell>
          <cell r="G141">
            <v>1</v>
          </cell>
          <cell r="H141">
            <v>834.58</v>
          </cell>
          <cell r="I141">
            <v>0</v>
          </cell>
          <cell r="J141">
            <v>0</v>
          </cell>
          <cell r="K141">
            <v>0</v>
          </cell>
          <cell r="L141">
            <v>0</v>
          </cell>
          <cell r="M141">
            <v>0</v>
          </cell>
          <cell r="N141">
            <v>0</v>
          </cell>
          <cell r="O141">
            <v>0</v>
          </cell>
          <cell r="P141">
            <v>0</v>
          </cell>
          <cell r="Q141">
            <v>16195</v>
          </cell>
          <cell r="R141">
            <v>242</v>
          </cell>
          <cell r="S141" t="str">
            <v>H</v>
          </cell>
        </row>
        <row r="142">
          <cell r="A142">
            <v>1</v>
          </cell>
          <cell r="B142" t="str">
            <v>1S30=L21</v>
          </cell>
          <cell r="C142" t="str">
            <v>เท้าเทียม(เด็ก)  Sach Foot</v>
          </cell>
          <cell r="D142">
            <v>743.68</v>
          </cell>
          <cell r="E142">
            <v>0</v>
          </cell>
          <cell r="F142">
            <v>0</v>
          </cell>
          <cell r="G142">
            <v>1</v>
          </cell>
          <cell r="H142">
            <v>743.68</v>
          </cell>
          <cell r="I142">
            <v>0</v>
          </cell>
          <cell r="J142">
            <v>0</v>
          </cell>
          <cell r="K142">
            <v>0</v>
          </cell>
          <cell r="L142">
            <v>0</v>
          </cell>
          <cell r="M142">
            <v>0</v>
          </cell>
          <cell r="N142">
            <v>0</v>
          </cell>
          <cell r="O142">
            <v>0</v>
          </cell>
          <cell r="P142">
            <v>0</v>
          </cell>
          <cell r="Q142">
            <v>16195</v>
          </cell>
          <cell r="R142">
            <v>242</v>
          </cell>
          <cell r="S142" t="str">
            <v>H</v>
          </cell>
        </row>
        <row r="143">
          <cell r="A143">
            <v>1</v>
          </cell>
          <cell r="B143" t="str">
            <v>1S30=R12</v>
          </cell>
          <cell r="C143" t="str">
            <v>เท้าเทียม(เด็ก) Sach Foot, child ,Medium</v>
          </cell>
          <cell r="D143">
            <v>777.35</v>
          </cell>
          <cell r="E143">
            <v>0</v>
          </cell>
          <cell r="F143">
            <v>0</v>
          </cell>
          <cell r="G143">
            <v>3</v>
          </cell>
          <cell r="H143">
            <v>2332.06</v>
          </cell>
          <cell r="I143">
            <v>0</v>
          </cell>
          <cell r="J143">
            <v>0</v>
          </cell>
          <cell r="K143">
            <v>0</v>
          </cell>
          <cell r="L143">
            <v>0</v>
          </cell>
          <cell r="M143">
            <v>0</v>
          </cell>
          <cell r="N143">
            <v>0</v>
          </cell>
          <cell r="O143">
            <v>0</v>
          </cell>
          <cell r="P143">
            <v>0</v>
          </cell>
          <cell r="Q143">
            <v>16195</v>
          </cell>
          <cell r="R143">
            <v>242</v>
          </cell>
          <cell r="S143" t="str">
            <v>H</v>
          </cell>
        </row>
        <row r="144">
          <cell r="A144">
            <v>1</v>
          </cell>
          <cell r="B144" t="str">
            <v>1S30=R13</v>
          </cell>
          <cell r="C144" t="str">
            <v>เท้าเทียมเด็ก (Sach Foot, Child, Medium)</v>
          </cell>
          <cell r="D144">
            <v>1369.57</v>
          </cell>
          <cell r="E144">
            <v>0</v>
          </cell>
          <cell r="F144">
            <v>0</v>
          </cell>
          <cell r="G144">
            <v>2</v>
          </cell>
          <cell r="H144">
            <v>2739.14</v>
          </cell>
          <cell r="I144">
            <v>0</v>
          </cell>
          <cell r="J144">
            <v>0</v>
          </cell>
          <cell r="K144">
            <v>0</v>
          </cell>
          <cell r="L144">
            <v>0</v>
          </cell>
          <cell r="M144">
            <v>0</v>
          </cell>
          <cell r="N144">
            <v>0</v>
          </cell>
          <cell r="O144">
            <v>0</v>
          </cell>
          <cell r="P144">
            <v>0</v>
          </cell>
          <cell r="Q144">
            <v>16195</v>
          </cell>
          <cell r="R144">
            <v>242</v>
          </cell>
          <cell r="S144" t="str">
            <v>H</v>
          </cell>
        </row>
        <row r="145">
          <cell r="A145">
            <v>1</v>
          </cell>
          <cell r="B145" t="str">
            <v>1S30=R15</v>
          </cell>
          <cell r="C145" t="str">
            <v>เท้าเทียมเด็ก Sach Foot,Child,Medium</v>
          </cell>
          <cell r="D145">
            <v>1369.57</v>
          </cell>
          <cell r="E145">
            <v>0</v>
          </cell>
          <cell r="F145">
            <v>0</v>
          </cell>
          <cell r="G145">
            <v>2</v>
          </cell>
          <cell r="H145">
            <v>2739.14</v>
          </cell>
          <cell r="I145">
            <v>0</v>
          </cell>
          <cell r="J145">
            <v>0</v>
          </cell>
          <cell r="K145">
            <v>0</v>
          </cell>
          <cell r="L145">
            <v>0</v>
          </cell>
          <cell r="M145">
            <v>0</v>
          </cell>
          <cell r="N145">
            <v>0</v>
          </cell>
          <cell r="O145">
            <v>0</v>
          </cell>
          <cell r="P145">
            <v>0</v>
          </cell>
          <cell r="Q145">
            <v>16195</v>
          </cell>
          <cell r="R145">
            <v>242</v>
          </cell>
          <cell r="S145" t="str">
            <v>H</v>
          </cell>
        </row>
        <row r="146">
          <cell r="A146">
            <v>1</v>
          </cell>
          <cell r="B146" t="str">
            <v>1S30=R20</v>
          </cell>
          <cell r="C146" t="str">
            <v>เท้าเทียม(เด็ก) Sach Foot</v>
          </cell>
          <cell r="D146">
            <v>1028.1400000000001</v>
          </cell>
          <cell r="E146">
            <v>0</v>
          </cell>
          <cell r="F146">
            <v>0</v>
          </cell>
          <cell r="G146">
            <v>1</v>
          </cell>
          <cell r="H146">
            <v>1028.1400000000001</v>
          </cell>
          <cell r="I146">
            <v>0</v>
          </cell>
          <cell r="J146">
            <v>0</v>
          </cell>
          <cell r="K146">
            <v>0</v>
          </cell>
          <cell r="L146">
            <v>0</v>
          </cell>
          <cell r="M146">
            <v>0</v>
          </cell>
          <cell r="N146">
            <v>0</v>
          </cell>
          <cell r="O146">
            <v>0</v>
          </cell>
          <cell r="P146">
            <v>0</v>
          </cell>
          <cell r="Q146">
            <v>16195</v>
          </cell>
          <cell r="R146">
            <v>242</v>
          </cell>
          <cell r="S146" t="str">
            <v>H</v>
          </cell>
        </row>
        <row r="147">
          <cell r="A147">
            <v>1</v>
          </cell>
          <cell r="B147" t="str">
            <v>1S49=R27</v>
          </cell>
          <cell r="C147" t="str">
            <v>เท้าเทียมแบบมีนิ้ว Sach Foot</v>
          </cell>
          <cell r="D147">
            <v>1171.22</v>
          </cell>
          <cell r="E147">
            <v>0</v>
          </cell>
          <cell r="F147">
            <v>0</v>
          </cell>
          <cell r="G147">
            <v>1</v>
          </cell>
          <cell r="H147">
            <v>1171.22</v>
          </cell>
          <cell r="I147">
            <v>0</v>
          </cell>
          <cell r="J147">
            <v>0</v>
          </cell>
          <cell r="K147">
            <v>0</v>
          </cell>
          <cell r="L147">
            <v>0</v>
          </cell>
          <cell r="M147">
            <v>0</v>
          </cell>
          <cell r="N147">
            <v>0</v>
          </cell>
          <cell r="O147">
            <v>0</v>
          </cell>
          <cell r="P147">
            <v>0</v>
          </cell>
          <cell r="Q147">
            <v>16210</v>
          </cell>
          <cell r="R147">
            <v>227</v>
          </cell>
          <cell r="S147" t="str">
            <v>H</v>
          </cell>
        </row>
        <row r="148">
          <cell r="A148">
            <v>1</v>
          </cell>
          <cell r="B148" t="str">
            <v>1S66=L22</v>
          </cell>
          <cell r="C148" t="str">
            <v>เท้าเทียมแบบมีนิ้วSach Foot</v>
          </cell>
          <cell r="D148">
            <v>1013.75</v>
          </cell>
          <cell r="E148">
            <v>0</v>
          </cell>
          <cell r="F148">
            <v>0</v>
          </cell>
          <cell r="G148">
            <v>2</v>
          </cell>
          <cell r="H148">
            <v>2027.5</v>
          </cell>
          <cell r="I148">
            <v>0</v>
          </cell>
          <cell r="J148">
            <v>0</v>
          </cell>
          <cell r="K148">
            <v>0</v>
          </cell>
          <cell r="L148">
            <v>0</v>
          </cell>
          <cell r="M148">
            <v>0</v>
          </cell>
          <cell r="N148">
            <v>0</v>
          </cell>
          <cell r="O148">
            <v>0</v>
          </cell>
          <cell r="P148">
            <v>0</v>
          </cell>
          <cell r="Q148">
            <v>16210</v>
          </cell>
          <cell r="R148">
            <v>227</v>
          </cell>
          <cell r="S148" t="str">
            <v>H</v>
          </cell>
        </row>
        <row r="149">
          <cell r="A149">
            <v>1</v>
          </cell>
          <cell r="B149" t="str">
            <v>1S66=L23</v>
          </cell>
          <cell r="C149" t="str">
            <v>เท้าเทียมแบบมีนิ้วSach Foot</v>
          </cell>
          <cell r="D149">
            <v>1045.8</v>
          </cell>
          <cell r="E149">
            <v>4</v>
          </cell>
          <cell r="F149">
            <v>4183.3</v>
          </cell>
          <cell r="G149">
            <v>0</v>
          </cell>
          <cell r="H149">
            <v>0</v>
          </cell>
          <cell r="I149">
            <v>0</v>
          </cell>
          <cell r="J149">
            <v>0</v>
          </cell>
          <cell r="K149">
            <v>0</v>
          </cell>
          <cell r="L149">
            <v>0</v>
          </cell>
          <cell r="M149">
            <v>0</v>
          </cell>
          <cell r="N149">
            <v>0</v>
          </cell>
          <cell r="O149">
            <v>0</v>
          </cell>
          <cell r="P149">
            <v>0</v>
          </cell>
          <cell r="Q149">
            <v>16413</v>
          </cell>
          <cell r="R149">
            <v>24</v>
          </cell>
          <cell r="S149" t="str">
            <v>H</v>
          </cell>
        </row>
        <row r="150">
          <cell r="A150">
            <v>1</v>
          </cell>
          <cell r="B150" t="str">
            <v>1S66=L24</v>
          </cell>
          <cell r="C150" t="str">
            <v>เท้าเทียมแบบมีนิ้วSach Foot</v>
          </cell>
          <cell r="D150">
            <v>1025.8</v>
          </cell>
          <cell r="E150">
            <v>9</v>
          </cell>
          <cell r="F150">
            <v>9232.61</v>
          </cell>
          <cell r="G150">
            <v>0</v>
          </cell>
          <cell r="H150">
            <v>0</v>
          </cell>
          <cell r="I150">
            <v>0</v>
          </cell>
          <cell r="J150">
            <v>0</v>
          </cell>
          <cell r="K150">
            <v>0</v>
          </cell>
          <cell r="L150">
            <v>0</v>
          </cell>
          <cell r="M150">
            <v>0</v>
          </cell>
          <cell r="N150">
            <v>0</v>
          </cell>
          <cell r="O150">
            <v>0</v>
          </cell>
          <cell r="P150">
            <v>0</v>
          </cell>
          <cell r="Q150">
            <v>16425</v>
          </cell>
          <cell r="R150">
            <v>12</v>
          </cell>
          <cell r="S150" t="str">
            <v>H</v>
          </cell>
        </row>
        <row r="151">
          <cell r="A151">
            <v>1</v>
          </cell>
          <cell r="B151" t="str">
            <v>1S66=L25</v>
          </cell>
          <cell r="C151" t="str">
            <v>เท้าเทียมแบบมีนิ้วSach Foot</v>
          </cell>
          <cell r="D151">
            <v>781.62</v>
          </cell>
          <cell r="E151">
            <v>0</v>
          </cell>
          <cell r="F151">
            <v>0</v>
          </cell>
          <cell r="G151">
            <v>11</v>
          </cell>
          <cell r="H151">
            <v>8597.7800000000007</v>
          </cell>
          <cell r="I151">
            <v>0</v>
          </cell>
          <cell r="J151">
            <v>0</v>
          </cell>
          <cell r="K151">
            <v>0</v>
          </cell>
          <cell r="L151">
            <v>0</v>
          </cell>
          <cell r="M151">
            <v>0</v>
          </cell>
          <cell r="N151">
            <v>0</v>
          </cell>
          <cell r="O151">
            <v>0</v>
          </cell>
          <cell r="P151">
            <v>0</v>
          </cell>
          <cell r="Q151">
            <v>16210</v>
          </cell>
          <cell r="R151">
            <v>227</v>
          </cell>
          <cell r="S151" t="str">
            <v>H</v>
          </cell>
        </row>
        <row r="152">
          <cell r="A152">
            <v>1</v>
          </cell>
          <cell r="B152" t="str">
            <v>1S66=L26</v>
          </cell>
          <cell r="C152" t="str">
            <v>เท้าเทียมแบบมีนิ้วSach Foot</v>
          </cell>
          <cell r="D152">
            <v>911.16</v>
          </cell>
          <cell r="E152">
            <v>0</v>
          </cell>
          <cell r="F152">
            <v>0</v>
          </cell>
          <cell r="G152">
            <v>4</v>
          </cell>
          <cell r="H152">
            <v>3644.64</v>
          </cell>
          <cell r="I152">
            <v>0</v>
          </cell>
          <cell r="J152">
            <v>0</v>
          </cell>
          <cell r="K152">
            <v>0</v>
          </cell>
          <cell r="L152">
            <v>0</v>
          </cell>
          <cell r="M152">
            <v>0</v>
          </cell>
          <cell r="N152">
            <v>0</v>
          </cell>
          <cell r="O152">
            <v>0</v>
          </cell>
          <cell r="P152">
            <v>0</v>
          </cell>
          <cell r="Q152">
            <v>16195</v>
          </cell>
          <cell r="R152">
            <v>242</v>
          </cell>
          <cell r="S152" t="str">
            <v>H</v>
          </cell>
        </row>
        <row r="153">
          <cell r="A153">
            <v>1</v>
          </cell>
          <cell r="B153" t="str">
            <v>1S66=L27</v>
          </cell>
          <cell r="C153" t="str">
            <v>เท้าเทียมแบบมีนิ้วSach Foot</v>
          </cell>
          <cell r="D153">
            <v>813.42</v>
          </cell>
          <cell r="E153">
            <v>0</v>
          </cell>
          <cell r="F153">
            <v>0</v>
          </cell>
          <cell r="G153">
            <v>5</v>
          </cell>
          <cell r="H153">
            <v>4067.08</v>
          </cell>
          <cell r="I153">
            <v>0</v>
          </cell>
          <cell r="J153">
            <v>0</v>
          </cell>
          <cell r="K153">
            <v>0</v>
          </cell>
          <cell r="L153">
            <v>0</v>
          </cell>
          <cell r="M153">
            <v>0</v>
          </cell>
          <cell r="N153">
            <v>0</v>
          </cell>
          <cell r="O153">
            <v>0</v>
          </cell>
          <cell r="P153">
            <v>0</v>
          </cell>
          <cell r="Q153">
            <v>16081</v>
          </cell>
          <cell r="R153">
            <v>355</v>
          </cell>
          <cell r="S153" t="str">
            <v>H</v>
          </cell>
        </row>
        <row r="154">
          <cell r="A154">
            <v>1</v>
          </cell>
          <cell r="B154" t="str">
            <v>1S66=R22</v>
          </cell>
          <cell r="C154" t="str">
            <v>เท้าเทียมแบบมีนิ้วSach Foot</v>
          </cell>
          <cell r="D154">
            <v>817.6</v>
          </cell>
          <cell r="E154">
            <v>9</v>
          </cell>
          <cell r="F154">
            <v>7359.23</v>
          </cell>
          <cell r="G154">
            <v>0</v>
          </cell>
          <cell r="H154">
            <v>0</v>
          </cell>
          <cell r="I154">
            <v>0</v>
          </cell>
          <cell r="J154">
            <v>0</v>
          </cell>
          <cell r="K154">
            <v>0</v>
          </cell>
          <cell r="L154">
            <v>0</v>
          </cell>
          <cell r="M154">
            <v>0</v>
          </cell>
          <cell r="N154">
            <v>0</v>
          </cell>
          <cell r="O154">
            <v>0</v>
          </cell>
          <cell r="P154">
            <v>0</v>
          </cell>
          <cell r="Q154">
            <v>16425</v>
          </cell>
          <cell r="R154">
            <v>12</v>
          </cell>
          <cell r="S154" t="str">
            <v>H</v>
          </cell>
        </row>
        <row r="155">
          <cell r="A155">
            <v>1</v>
          </cell>
          <cell r="B155" t="str">
            <v>1S66=R23</v>
          </cell>
          <cell r="C155" t="str">
            <v>เท้าเทียมแบบมีนิ้วSach Foot</v>
          </cell>
          <cell r="D155">
            <v>908.2</v>
          </cell>
          <cell r="E155">
            <v>7</v>
          </cell>
          <cell r="F155">
            <v>6357.76</v>
          </cell>
          <cell r="G155">
            <v>0</v>
          </cell>
          <cell r="H155">
            <v>0</v>
          </cell>
          <cell r="I155">
            <v>0</v>
          </cell>
          <cell r="J155">
            <v>0</v>
          </cell>
          <cell r="K155">
            <v>0</v>
          </cell>
          <cell r="L155">
            <v>0</v>
          </cell>
          <cell r="M155">
            <v>0</v>
          </cell>
          <cell r="N155">
            <v>0</v>
          </cell>
          <cell r="O155">
            <v>0</v>
          </cell>
          <cell r="P155">
            <v>0</v>
          </cell>
          <cell r="Q155">
            <v>16413</v>
          </cell>
          <cell r="R155">
            <v>24</v>
          </cell>
          <cell r="S155" t="str">
            <v>H</v>
          </cell>
        </row>
        <row r="156">
          <cell r="A156">
            <v>1</v>
          </cell>
          <cell r="B156" t="str">
            <v>1S66=R24</v>
          </cell>
          <cell r="C156" t="str">
            <v>เท้าเทียมแบบมีนิ้วSach Foot</v>
          </cell>
          <cell r="D156">
            <v>837.8</v>
          </cell>
          <cell r="E156">
            <v>20</v>
          </cell>
          <cell r="F156">
            <v>16757.28</v>
          </cell>
          <cell r="G156">
            <v>0</v>
          </cell>
          <cell r="H156">
            <v>0</v>
          </cell>
          <cell r="I156">
            <v>0</v>
          </cell>
          <cell r="J156">
            <v>0</v>
          </cell>
          <cell r="K156">
            <v>0</v>
          </cell>
          <cell r="L156">
            <v>0</v>
          </cell>
          <cell r="M156">
            <v>0</v>
          </cell>
          <cell r="N156">
            <v>0</v>
          </cell>
          <cell r="O156">
            <v>0</v>
          </cell>
          <cell r="P156">
            <v>0</v>
          </cell>
          <cell r="Q156">
            <v>16425</v>
          </cell>
          <cell r="R156">
            <v>12</v>
          </cell>
          <cell r="S156" t="str">
            <v>H</v>
          </cell>
        </row>
        <row r="157">
          <cell r="A157">
            <v>1</v>
          </cell>
          <cell r="B157" t="str">
            <v>1S66=R25</v>
          </cell>
          <cell r="C157" t="str">
            <v>เท้าเทียมแบบมีนิ้วSach Foot</v>
          </cell>
          <cell r="D157">
            <v>917.1</v>
          </cell>
          <cell r="E157">
            <v>2</v>
          </cell>
          <cell r="F157">
            <v>1834.33</v>
          </cell>
          <cell r="G157">
            <v>0</v>
          </cell>
          <cell r="H157">
            <v>0</v>
          </cell>
          <cell r="I157">
            <v>0</v>
          </cell>
          <cell r="J157">
            <v>0</v>
          </cell>
          <cell r="K157">
            <v>0</v>
          </cell>
          <cell r="L157">
            <v>0</v>
          </cell>
          <cell r="M157">
            <v>0</v>
          </cell>
          <cell r="N157">
            <v>0</v>
          </cell>
          <cell r="O157">
            <v>0</v>
          </cell>
          <cell r="P157">
            <v>0</v>
          </cell>
          <cell r="Q157">
            <v>16431</v>
          </cell>
          <cell r="R157">
            <v>6</v>
          </cell>
          <cell r="S157" t="str">
            <v>H</v>
          </cell>
        </row>
        <row r="158">
          <cell r="A158">
            <v>1</v>
          </cell>
          <cell r="B158" t="str">
            <v>1S66=R26</v>
          </cell>
          <cell r="C158" t="str">
            <v>เท้าเทียมแบบมีนิ้วSach Foot</v>
          </cell>
          <cell r="D158">
            <v>1096.5</v>
          </cell>
          <cell r="E158">
            <v>3</v>
          </cell>
          <cell r="F158">
            <v>3289.68</v>
          </cell>
          <cell r="G158">
            <v>0</v>
          </cell>
          <cell r="H158">
            <v>0</v>
          </cell>
          <cell r="I158">
            <v>0</v>
          </cell>
          <cell r="J158">
            <v>0</v>
          </cell>
          <cell r="K158">
            <v>0</v>
          </cell>
          <cell r="L158">
            <v>0</v>
          </cell>
          <cell r="M158">
            <v>0</v>
          </cell>
          <cell r="N158">
            <v>0</v>
          </cell>
          <cell r="O158">
            <v>0</v>
          </cell>
          <cell r="P158">
            <v>0</v>
          </cell>
          <cell r="Q158">
            <v>16333</v>
          </cell>
          <cell r="R158">
            <v>104</v>
          </cell>
          <cell r="S158" t="str">
            <v>H</v>
          </cell>
        </row>
        <row r="159">
          <cell r="A159">
            <v>1</v>
          </cell>
          <cell r="B159" t="str">
            <v>1S66=R27</v>
          </cell>
          <cell r="C159" t="str">
            <v>เท้าเทียมแบบมีนิ้วSach Foot</v>
          </cell>
          <cell r="D159">
            <v>1092.31</v>
          </cell>
          <cell r="E159">
            <v>0</v>
          </cell>
          <cell r="F159">
            <v>0</v>
          </cell>
          <cell r="G159">
            <v>3</v>
          </cell>
          <cell r="H159">
            <v>3276.93</v>
          </cell>
          <cell r="I159">
            <v>0</v>
          </cell>
          <cell r="J159">
            <v>0</v>
          </cell>
          <cell r="K159">
            <v>0</v>
          </cell>
          <cell r="L159">
            <v>0</v>
          </cell>
          <cell r="M159">
            <v>0</v>
          </cell>
          <cell r="N159">
            <v>0</v>
          </cell>
          <cell r="O159">
            <v>0</v>
          </cell>
          <cell r="P159">
            <v>0</v>
          </cell>
          <cell r="Q159">
            <v>16171</v>
          </cell>
          <cell r="R159">
            <v>266</v>
          </cell>
          <cell r="S159" t="str">
            <v>H</v>
          </cell>
        </row>
        <row r="160">
          <cell r="A160">
            <v>1</v>
          </cell>
          <cell r="B160" t="str">
            <v>21B30</v>
          </cell>
          <cell r="C160" t="str">
            <v>อุปกรณ์ชุดช่วยโมดูล่า (OB Mod Extension </v>
          </cell>
          <cell r="D160">
            <v>374.82</v>
          </cell>
          <cell r="E160">
            <v>0</v>
          </cell>
          <cell r="F160">
            <v>0</v>
          </cell>
          <cell r="G160">
            <v>6</v>
          </cell>
          <cell r="H160">
            <v>2248.89</v>
          </cell>
          <cell r="I160">
            <v>0</v>
          </cell>
          <cell r="J160">
            <v>0</v>
          </cell>
          <cell r="K160">
            <v>0</v>
          </cell>
          <cell r="L160">
            <v>0</v>
          </cell>
          <cell r="M160">
            <v>0</v>
          </cell>
          <cell r="N160">
            <v>0</v>
          </cell>
          <cell r="O160">
            <v>0</v>
          </cell>
          <cell r="P160">
            <v>0</v>
          </cell>
          <cell r="Q160">
            <v>16223</v>
          </cell>
          <cell r="R160">
            <v>214</v>
          </cell>
          <cell r="S160" t="str">
            <v>H</v>
          </cell>
        </row>
        <row r="161">
          <cell r="A161">
            <v>1</v>
          </cell>
          <cell r="B161" t="str">
            <v>21B35</v>
          </cell>
          <cell r="C161" t="str">
            <v>BK Belt</v>
          </cell>
          <cell r="D161">
            <v>168.93</v>
          </cell>
          <cell r="E161">
            <v>0</v>
          </cell>
          <cell r="F161">
            <v>0</v>
          </cell>
          <cell r="G161">
            <v>4</v>
          </cell>
          <cell r="H161">
            <v>675.71</v>
          </cell>
          <cell r="I161">
            <v>0</v>
          </cell>
          <cell r="J161">
            <v>0</v>
          </cell>
          <cell r="K161">
            <v>0</v>
          </cell>
          <cell r="L161">
            <v>0</v>
          </cell>
          <cell r="M161">
            <v>0</v>
          </cell>
          <cell r="N161">
            <v>0</v>
          </cell>
          <cell r="O161">
            <v>0</v>
          </cell>
          <cell r="P161">
            <v>0</v>
          </cell>
          <cell r="Q161">
            <v>16144</v>
          </cell>
          <cell r="R161">
            <v>293</v>
          </cell>
          <cell r="S161" t="str">
            <v>H</v>
          </cell>
        </row>
        <row r="162">
          <cell r="A162">
            <v>1</v>
          </cell>
          <cell r="B162" t="str">
            <v>21B36</v>
          </cell>
          <cell r="C162" t="str">
            <v>AK Belt</v>
          </cell>
          <cell r="D162">
            <v>99.35</v>
          </cell>
          <cell r="E162">
            <v>0</v>
          </cell>
          <cell r="F162">
            <v>0</v>
          </cell>
          <cell r="G162">
            <v>3</v>
          </cell>
          <cell r="H162">
            <v>298.05</v>
          </cell>
          <cell r="I162">
            <v>0</v>
          </cell>
          <cell r="J162">
            <v>0</v>
          </cell>
          <cell r="K162">
            <v>0</v>
          </cell>
          <cell r="L162">
            <v>0</v>
          </cell>
          <cell r="M162">
            <v>0</v>
          </cell>
          <cell r="N162">
            <v>0</v>
          </cell>
          <cell r="O162">
            <v>0</v>
          </cell>
          <cell r="P162">
            <v>0</v>
          </cell>
          <cell r="Q162">
            <v>16144</v>
          </cell>
          <cell r="R162">
            <v>293</v>
          </cell>
          <cell r="S162" t="str">
            <v>H</v>
          </cell>
        </row>
        <row r="163">
          <cell r="A163">
            <v>1</v>
          </cell>
          <cell r="B163" t="str">
            <v>2R31=M10</v>
          </cell>
          <cell r="C163" t="str">
            <v>ข้อต่อเทียมไทเทเนียม(Mod sach foot adap </v>
          </cell>
          <cell r="D163">
            <v>1354.22</v>
          </cell>
          <cell r="E163">
            <v>0</v>
          </cell>
          <cell r="F163">
            <v>0</v>
          </cell>
          <cell r="G163">
            <v>1</v>
          </cell>
          <cell r="H163">
            <v>1354.22</v>
          </cell>
          <cell r="I163">
            <v>0</v>
          </cell>
          <cell r="J163">
            <v>0</v>
          </cell>
          <cell r="K163">
            <v>0</v>
          </cell>
          <cell r="L163">
            <v>0</v>
          </cell>
          <cell r="M163">
            <v>0</v>
          </cell>
          <cell r="N163">
            <v>0</v>
          </cell>
          <cell r="O163">
            <v>0</v>
          </cell>
          <cell r="P163">
            <v>0</v>
          </cell>
          <cell r="Q163">
            <v>16201</v>
          </cell>
          <cell r="R163">
            <v>236</v>
          </cell>
          <cell r="S163" t="str">
            <v>H</v>
          </cell>
        </row>
        <row r="164">
          <cell r="A164">
            <v>1</v>
          </cell>
          <cell r="B164" t="str">
            <v>2R33=22-25</v>
          </cell>
          <cell r="C164" t="str">
            <v>ข้อต่อเท้าเทียมไทเทเนียม1H38(Mod.sin.axi</v>
          </cell>
          <cell r="D164">
            <v>3669.3</v>
          </cell>
          <cell r="E164">
            <v>1</v>
          </cell>
          <cell r="F164">
            <v>3669.34</v>
          </cell>
          <cell r="G164">
            <v>0</v>
          </cell>
          <cell r="H164">
            <v>0</v>
          </cell>
          <cell r="I164">
            <v>0</v>
          </cell>
          <cell r="J164">
            <v>0</v>
          </cell>
          <cell r="K164">
            <v>0</v>
          </cell>
          <cell r="L164">
            <v>0</v>
          </cell>
          <cell r="M164">
            <v>0</v>
          </cell>
          <cell r="N164">
            <v>0</v>
          </cell>
          <cell r="O164">
            <v>0</v>
          </cell>
          <cell r="P164">
            <v>0</v>
          </cell>
          <cell r="Q164">
            <v>16367</v>
          </cell>
          <cell r="R164">
            <v>70</v>
          </cell>
          <cell r="S164" t="str">
            <v>H</v>
          </cell>
        </row>
        <row r="165">
          <cell r="A165">
            <v>1</v>
          </cell>
          <cell r="B165" t="str">
            <v>2R33=26-30</v>
          </cell>
          <cell r="C165" t="str">
            <v>ข้อต่อเท้าเทียมไทเทเนียม1H38(Mod sin.axi</v>
          </cell>
          <cell r="D165">
            <v>2731.1</v>
          </cell>
          <cell r="E165">
            <v>2</v>
          </cell>
          <cell r="F165">
            <v>5462.25</v>
          </cell>
          <cell r="G165">
            <v>0</v>
          </cell>
          <cell r="H165">
            <v>0</v>
          </cell>
          <cell r="I165">
            <v>0</v>
          </cell>
          <cell r="J165">
            <v>0</v>
          </cell>
          <cell r="K165">
            <v>0</v>
          </cell>
          <cell r="L165">
            <v>0</v>
          </cell>
          <cell r="M165">
            <v>0</v>
          </cell>
          <cell r="N165">
            <v>0</v>
          </cell>
          <cell r="O165">
            <v>0</v>
          </cell>
          <cell r="P165">
            <v>0</v>
          </cell>
          <cell r="Q165">
            <v>16264</v>
          </cell>
          <cell r="R165">
            <v>173</v>
          </cell>
          <cell r="S165" t="str">
            <v>H</v>
          </cell>
        </row>
        <row r="166">
          <cell r="A166">
            <v>1</v>
          </cell>
          <cell r="B166" t="str">
            <v>2R38</v>
          </cell>
          <cell r="C166" t="str">
            <v>หน้าแข้งเทียมไทเทเนียม (Tube adaptor tit</v>
          </cell>
          <cell r="D166">
            <v>1553.2</v>
          </cell>
          <cell r="E166">
            <v>1</v>
          </cell>
          <cell r="F166">
            <v>1553.26</v>
          </cell>
          <cell r="G166">
            <v>0</v>
          </cell>
          <cell r="H166">
            <v>0</v>
          </cell>
          <cell r="I166">
            <v>0</v>
          </cell>
          <cell r="J166">
            <v>0</v>
          </cell>
          <cell r="K166">
            <v>0</v>
          </cell>
          <cell r="L166">
            <v>0</v>
          </cell>
          <cell r="M166">
            <v>0</v>
          </cell>
          <cell r="N166">
            <v>0</v>
          </cell>
          <cell r="O166">
            <v>0</v>
          </cell>
          <cell r="P166">
            <v>0</v>
          </cell>
          <cell r="Q166">
            <v>16367</v>
          </cell>
          <cell r="R166">
            <v>70</v>
          </cell>
          <cell r="S166" t="str">
            <v>H</v>
          </cell>
        </row>
        <row r="167">
          <cell r="A167">
            <v>1</v>
          </cell>
          <cell r="B167" t="str">
            <v>2R40=1</v>
          </cell>
          <cell r="C167" t="str">
            <v>ข้อต่อเท้าเทียมSachเด็ก Sach Foot adapto</v>
          </cell>
          <cell r="D167">
            <v>751.69</v>
          </cell>
          <cell r="E167">
            <v>0</v>
          </cell>
          <cell r="F167">
            <v>0</v>
          </cell>
          <cell r="G167">
            <v>1</v>
          </cell>
          <cell r="H167">
            <v>751.69</v>
          </cell>
          <cell r="I167">
            <v>0</v>
          </cell>
          <cell r="J167">
            <v>0</v>
          </cell>
          <cell r="K167">
            <v>0</v>
          </cell>
          <cell r="L167">
            <v>0</v>
          </cell>
          <cell r="M167">
            <v>0</v>
          </cell>
          <cell r="N167">
            <v>0</v>
          </cell>
          <cell r="O167">
            <v>0</v>
          </cell>
          <cell r="P167">
            <v>0</v>
          </cell>
          <cell r="Q167">
            <v>16192</v>
          </cell>
          <cell r="R167">
            <v>245</v>
          </cell>
          <cell r="S167" t="str">
            <v>H</v>
          </cell>
        </row>
        <row r="168">
          <cell r="A168">
            <v>1</v>
          </cell>
          <cell r="B168" t="str">
            <v>2R40=2</v>
          </cell>
          <cell r="C168" t="str">
            <v>ข้อต่อเท้าเทียม Sach เด็ก Sach Foot adap</v>
          </cell>
          <cell r="D168">
            <v>514.23</v>
          </cell>
          <cell r="E168">
            <v>0</v>
          </cell>
          <cell r="F168">
            <v>0</v>
          </cell>
          <cell r="G168">
            <v>1</v>
          </cell>
          <cell r="H168">
            <v>514.23</v>
          </cell>
          <cell r="I168">
            <v>0</v>
          </cell>
          <cell r="J168">
            <v>0</v>
          </cell>
          <cell r="K168">
            <v>0</v>
          </cell>
          <cell r="L168">
            <v>0</v>
          </cell>
          <cell r="M168">
            <v>0</v>
          </cell>
          <cell r="N168">
            <v>0</v>
          </cell>
          <cell r="O168">
            <v>0</v>
          </cell>
          <cell r="P168">
            <v>0</v>
          </cell>
          <cell r="Q168">
            <v>16192</v>
          </cell>
          <cell r="R168">
            <v>245</v>
          </cell>
          <cell r="S168" t="str">
            <v>H</v>
          </cell>
        </row>
        <row r="169">
          <cell r="A169">
            <v>1</v>
          </cell>
          <cell r="B169" t="str">
            <v>2R41=1</v>
          </cell>
          <cell r="C169" t="str">
            <v>หน้าแข้งเทียม(เด็ก) Tube adaptor with tu</v>
          </cell>
          <cell r="D169">
            <v>619.95000000000005</v>
          </cell>
          <cell r="E169">
            <v>0</v>
          </cell>
          <cell r="F169">
            <v>0</v>
          </cell>
          <cell r="G169">
            <v>1</v>
          </cell>
          <cell r="H169">
            <v>619.95000000000005</v>
          </cell>
          <cell r="I169">
            <v>0</v>
          </cell>
          <cell r="J169">
            <v>0</v>
          </cell>
          <cell r="K169">
            <v>0</v>
          </cell>
          <cell r="L169">
            <v>0</v>
          </cell>
          <cell r="M169">
            <v>0</v>
          </cell>
          <cell r="N169">
            <v>0</v>
          </cell>
          <cell r="O169">
            <v>0</v>
          </cell>
          <cell r="P169">
            <v>0</v>
          </cell>
          <cell r="Q169">
            <v>16192</v>
          </cell>
          <cell r="R169">
            <v>245</v>
          </cell>
          <cell r="S169" t="str">
            <v>H</v>
          </cell>
        </row>
        <row r="170">
          <cell r="A170">
            <v>1</v>
          </cell>
          <cell r="B170" t="str">
            <v>2R41=2</v>
          </cell>
          <cell r="C170" t="str">
            <v>หน้าแข้งเทียม(เด็ก) Tube adaptor with tu</v>
          </cell>
          <cell r="D170">
            <v>508.6</v>
          </cell>
          <cell r="E170">
            <v>0</v>
          </cell>
          <cell r="F170">
            <v>0</v>
          </cell>
          <cell r="G170">
            <v>2</v>
          </cell>
          <cell r="H170">
            <v>1017.2</v>
          </cell>
          <cell r="I170">
            <v>0</v>
          </cell>
          <cell r="J170">
            <v>0</v>
          </cell>
          <cell r="K170">
            <v>0</v>
          </cell>
          <cell r="L170">
            <v>0</v>
          </cell>
          <cell r="M170">
            <v>0</v>
          </cell>
          <cell r="N170">
            <v>0</v>
          </cell>
          <cell r="O170">
            <v>0</v>
          </cell>
          <cell r="P170">
            <v>0</v>
          </cell>
          <cell r="Q170">
            <v>16192</v>
          </cell>
          <cell r="R170">
            <v>245</v>
          </cell>
          <cell r="S170" t="str">
            <v>H</v>
          </cell>
        </row>
        <row r="171">
          <cell r="A171">
            <v>1</v>
          </cell>
          <cell r="B171" t="str">
            <v>2R45</v>
          </cell>
          <cell r="C171" t="str">
            <v>Adjustable Tube Adaptor</v>
          </cell>
          <cell r="D171">
            <v>1728.08</v>
          </cell>
          <cell r="E171">
            <v>0</v>
          </cell>
          <cell r="F171">
            <v>0</v>
          </cell>
          <cell r="G171">
            <v>1</v>
          </cell>
          <cell r="H171">
            <v>1728.08</v>
          </cell>
          <cell r="I171">
            <v>0</v>
          </cell>
          <cell r="J171">
            <v>0</v>
          </cell>
          <cell r="K171">
            <v>0</v>
          </cell>
          <cell r="L171">
            <v>0</v>
          </cell>
          <cell r="M171">
            <v>0</v>
          </cell>
          <cell r="N171">
            <v>0</v>
          </cell>
          <cell r="O171">
            <v>0</v>
          </cell>
          <cell r="P171">
            <v>0</v>
          </cell>
          <cell r="Q171">
            <v>16192</v>
          </cell>
          <cell r="R171">
            <v>245</v>
          </cell>
          <cell r="S171" t="str">
            <v>H</v>
          </cell>
        </row>
        <row r="172">
          <cell r="A172">
            <v>1</v>
          </cell>
          <cell r="B172" t="str">
            <v>2R48</v>
          </cell>
          <cell r="C172" t="str">
            <v>ข้อต่อHip joint(เด็ก) Tube adaptor,angle</v>
          </cell>
          <cell r="D172">
            <v>720.16</v>
          </cell>
          <cell r="E172">
            <v>0</v>
          </cell>
          <cell r="F172">
            <v>0</v>
          </cell>
          <cell r="G172">
            <v>1</v>
          </cell>
          <cell r="H172">
            <v>720.16</v>
          </cell>
          <cell r="I172">
            <v>0</v>
          </cell>
          <cell r="J172">
            <v>0</v>
          </cell>
          <cell r="K172">
            <v>0</v>
          </cell>
          <cell r="L172">
            <v>0</v>
          </cell>
          <cell r="M172">
            <v>0</v>
          </cell>
          <cell r="N172">
            <v>0</v>
          </cell>
          <cell r="O172">
            <v>0</v>
          </cell>
          <cell r="P172">
            <v>0</v>
          </cell>
          <cell r="Q172">
            <v>16192</v>
          </cell>
          <cell r="R172">
            <v>245</v>
          </cell>
          <cell r="S172" t="str">
            <v>H</v>
          </cell>
        </row>
        <row r="173">
          <cell r="A173">
            <v>1</v>
          </cell>
          <cell r="B173" t="str">
            <v>2R51=26-27</v>
          </cell>
          <cell r="C173" t="str">
            <v>ตัวต่อเท้าเทียม1H38 (Mo.adaptor)</v>
          </cell>
          <cell r="D173">
            <v>1163.04</v>
          </cell>
          <cell r="E173">
            <v>0</v>
          </cell>
          <cell r="F173">
            <v>0</v>
          </cell>
          <cell r="G173">
            <v>1</v>
          </cell>
          <cell r="H173">
            <v>1163.04</v>
          </cell>
          <cell r="I173">
            <v>0</v>
          </cell>
          <cell r="J173">
            <v>0</v>
          </cell>
          <cell r="K173">
            <v>0</v>
          </cell>
          <cell r="L173">
            <v>0</v>
          </cell>
          <cell r="M173">
            <v>0</v>
          </cell>
          <cell r="N173">
            <v>0</v>
          </cell>
          <cell r="O173">
            <v>0</v>
          </cell>
          <cell r="P173">
            <v>0</v>
          </cell>
          <cell r="Q173">
            <v>16192</v>
          </cell>
          <cell r="R173">
            <v>245</v>
          </cell>
          <cell r="S173" t="str">
            <v>H</v>
          </cell>
        </row>
        <row r="174">
          <cell r="A174">
            <v>1</v>
          </cell>
          <cell r="B174" t="str">
            <v>2R58</v>
          </cell>
          <cell r="C174" t="str">
            <v>หน้าแข้งเทียมไทเทเนียมtube adaptor</v>
          </cell>
          <cell r="D174">
            <v>1707.3</v>
          </cell>
          <cell r="E174">
            <v>0</v>
          </cell>
          <cell r="F174">
            <v>0</v>
          </cell>
          <cell r="G174">
            <v>2</v>
          </cell>
          <cell r="H174">
            <v>3414.6</v>
          </cell>
          <cell r="I174">
            <v>0</v>
          </cell>
          <cell r="J174">
            <v>0</v>
          </cell>
          <cell r="K174">
            <v>0</v>
          </cell>
          <cell r="L174">
            <v>0</v>
          </cell>
          <cell r="M174">
            <v>0</v>
          </cell>
          <cell r="N174">
            <v>0</v>
          </cell>
          <cell r="O174">
            <v>0</v>
          </cell>
          <cell r="P174">
            <v>0</v>
          </cell>
          <cell r="Q174">
            <v>16192</v>
          </cell>
          <cell r="R174">
            <v>245</v>
          </cell>
          <cell r="S174" t="str">
            <v>H</v>
          </cell>
        </row>
        <row r="175">
          <cell r="A175">
            <v>1</v>
          </cell>
          <cell r="B175" t="str">
            <v>2S3</v>
          </cell>
          <cell r="C175" t="str">
            <v>ข้อต่อRetainerแบบยืดหยุ่นFlexible Joint</v>
          </cell>
          <cell r="D175">
            <v>97.35</v>
          </cell>
          <cell r="E175">
            <v>0</v>
          </cell>
          <cell r="F175">
            <v>0</v>
          </cell>
          <cell r="G175">
            <v>8</v>
          </cell>
          <cell r="H175">
            <v>778.81</v>
          </cell>
          <cell r="I175">
            <v>0</v>
          </cell>
          <cell r="J175">
            <v>0</v>
          </cell>
          <cell r="K175">
            <v>0</v>
          </cell>
          <cell r="L175">
            <v>0</v>
          </cell>
          <cell r="M175">
            <v>0</v>
          </cell>
          <cell r="N175">
            <v>0</v>
          </cell>
          <cell r="O175">
            <v>0</v>
          </cell>
          <cell r="P175">
            <v>0</v>
          </cell>
          <cell r="Q175">
            <v>16079</v>
          </cell>
          <cell r="R175">
            <v>357</v>
          </cell>
          <cell r="S175" t="str">
            <v>H</v>
          </cell>
        </row>
        <row r="176">
          <cell r="A176">
            <v>1</v>
          </cell>
          <cell r="B176" t="str">
            <v>2Z22=M10</v>
          </cell>
          <cell r="C176" t="str">
            <v>Complete Bolt Assembly</v>
          </cell>
          <cell r="D176">
            <v>95.19</v>
          </cell>
          <cell r="E176">
            <v>0</v>
          </cell>
          <cell r="F176">
            <v>0</v>
          </cell>
          <cell r="G176">
            <v>11</v>
          </cell>
          <cell r="H176">
            <v>1047.1300000000001</v>
          </cell>
          <cell r="I176">
            <v>0</v>
          </cell>
          <cell r="J176">
            <v>0</v>
          </cell>
          <cell r="K176">
            <v>0</v>
          </cell>
          <cell r="L176">
            <v>0</v>
          </cell>
          <cell r="M176">
            <v>0</v>
          </cell>
          <cell r="N176">
            <v>0</v>
          </cell>
          <cell r="O176">
            <v>0</v>
          </cell>
          <cell r="P176">
            <v>0</v>
          </cell>
          <cell r="Q176">
            <v>16079</v>
          </cell>
          <cell r="R176">
            <v>357</v>
          </cell>
          <cell r="S176" t="str">
            <v>H</v>
          </cell>
        </row>
        <row r="177">
          <cell r="A177">
            <v>1</v>
          </cell>
          <cell r="B177" t="str">
            <v>3K5=L38</v>
          </cell>
          <cell r="C177" t="str">
            <v>Plastic knee-shin comp.</v>
          </cell>
          <cell r="D177">
            <v>6136.44</v>
          </cell>
          <cell r="E177">
            <v>0</v>
          </cell>
          <cell r="F177">
            <v>0</v>
          </cell>
          <cell r="G177">
            <v>1</v>
          </cell>
          <cell r="H177">
            <v>6136.44</v>
          </cell>
          <cell r="I177">
            <v>0</v>
          </cell>
          <cell r="J177">
            <v>0</v>
          </cell>
          <cell r="K177">
            <v>0</v>
          </cell>
          <cell r="L177">
            <v>0</v>
          </cell>
          <cell r="M177">
            <v>0</v>
          </cell>
          <cell r="N177">
            <v>0</v>
          </cell>
          <cell r="O177">
            <v>0</v>
          </cell>
          <cell r="P177">
            <v>0</v>
          </cell>
          <cell r="Q177">
            <v>16096</v>
          </cell>
          <cell r="R177">
            <v>340</v>
          </cell>
          <cell r="S177" t="str">
            <v>H</v>
          </cell>
        </row>
        <row r="178">
          <cell r="A178">
            <v>1</v>
          </cell>
          <cell r="B178" t="str">
            <v>3K5=R38</v>
          </cell>
          <cell r="C178" t="str">
            <v>Plastic knee-shin comp.</v>
          </cell>
          <cell r="D178">
            <v>6106.68</v>
          </cell>
          <cell r="E178">
            <v>0</v>
          </cell>
          <cell r="F178">
            <v>0</v>
          </cell>
          <cell r="G178">
            <v>1</v>
          </cell>
          <cell r="H178">
            <v>6106.68</v>
          </cell>
          <cell r="I178">
            <v>0</v>
          </cell>
          <cell r="J178">
            <v>0</v>
          </cell>
          <cell r="K178">
            <v>0</v>
          </cell>
          <cell r="L178">
            <v>0</v>
          </cell>
          <cell r="M178">
            <v>0</v>
          </cell>
          <cell r="N178">
            <v>0</v>
          </cell>
          <cell r="O178">
            <v>0</v>
          </cell>
          <cell r="P178">
            <v>0</v>
          </cell>
          <cell r="Q178">
            <v>16096</v>
          </cell>
          <cell r="R178">
            <v>340</v>
          </cell>
          <cell r="S178" t="str">
            <v>H</v>
          </cell>
        </row>
        <row r="179">
          <cell r="A179">
            <v>1</v>
          </cell>
          <cell r="B179" t="str">
            <v>3P21=L26</v>
          </cell>
          <cell r="C179" t="str">
            <v>ข้อเข่าเทียมสำหรับเด็ก(Knee shin compone</v>
          </cell>
          <cell r="D179">
            <v>3659.43</v>
          </cell>
          <cell r="E179">
            <v>0</v>
          </cell>
          <cell r="F179">
            <v>0</v>
          </cell>
          <cell r="G179">
            <v>1</v>
          </cell>
          <cell r="H179">
            <v>3659.43</v>
          </cell>
          <cell r="I179">
            <v>0</v>
          </cell>
          <cell r="J179">
            <v>0</v>
          </cell>
          <cell r="K179">
            <v>0</v>
          </cell>
          <cell r="L179">
            <v>0</v>
          </cell>
          <cell r="M179">
            <v>0</v>
          </cell>
          <cell r="N179">
            <v>0</v>
          </cell>
          <cell r="O179">
            <v>0</v>
          </cell>
          <cell r="P179">
            <v>0</v>
          </cell>
          <cell r="Q179">
            <v>16096</v>
          </cell>
          <cell r="R179">
            <v>340</v>
          </cell>
          <cell r="S179" t="str">
            <v>H</v>
          </cell>
        </row>
        <row r="180">
          <cell r="A180">
            <v>1</v>
          </cell>
          <cell r="B180" t="str">
            <v>3P21=R24</v>
          </cell>
          <cell r="C180" t="str">
            <v>ข้อเข่าเทียมสำหรับเด็ก(Knee shin compone</v>
          </cell>
          <cell r="D180">
            <v>4123.68</v>
          </cell>
          <cell r="E180">
            <v>0</v>
          </cell>
          <cell r="F180">
            <v>0</v>
          </cell>
          <cell r="G180">
            <v>1</v>
          </cell>
          <cell r="H180">
            <v>4123.68</v>
          </cell>
          <cell r="I180">
            <v>0</v>
          </cell>
          <cell r="J180">
            <v>0</v>
          </cell>
          <cell r="K180">
            <v>0</v>
          </cell>
          <cell r="L180">
            <v>0</v>
          </cell>
          <cell r="M180">
            <v>0</v>
          </cell>
          <cell r="N180">
            <v>0</v>
          </cell>
          <cell r="O180">
            <v>0</v>
          </cell>
          <cell r="P180">
            <v>0</v>
          </cell>
          <cell r="Q180">
            <v>16096</v>
          </cell>
          <cell r="R180">
            <v>340</v>
          </cell>
          <cell r="S180" t="str">
            <v>H</v>
          </cell>
        </row>
        <row r="181">
          <cell r="A181">
            <v>1</v>
          </cell>
          <cell r="B181" t="str">
            <v>3P21=R26</v>
          </cell>
          <cell r="C181" t="str">
            <v>ข้อเข่าเทียมสำหรับเด็ก(Knee shin compone</v>
          </cell>
          <cell r="D181">
            <v>3828.18</v>
          </cell>
          <cell r="E181">
            <v>0</v>
          </cell>
          <cell r="F181">
            <v>0</v>
          </cell>
          <cell r="G181">
            <v>1</v>
          </cell>
          <cell r="H181">
            <v>3828.18</v>
          </cell>
          <cell r="I181">
            <v>0</v>
          </cell>
          <cell r="J181">
            <v>0</v>
          </cell>
          <cell r="K181">
            <v>0</v>
          </cell>
          <cell r="L181">
            <v>0</v>
          </cell>
          <cell r="M181">
            <v>0</v>
          </cell>
          <cell r="N181">
            <v>0</v>
          </cell>
          <cell r="O181">
            <v>0</v>
          </cell>
          <cell r="P181">
            <v>0</v>
          </cell>
          <cell r="Q181">
            <v>16096</v>
          </cell>
          <cell r="R181">
            <v>340</v>
          </cell>
          <cell r="S181" t="str">
            <v>H</v>
          </cell>
        </row>
        <row r="182">
          <cell r="A182">
            <v>1</v>
          </cell>
          <cell r="B182" t="str">
            <v>3R38N</v>
          </cell>
          <cell r="C182" t="str">
            <v>ข้อเข่าเทียมโมดูล่า Mo.Knee joint</v>
          </cell>
          <cell r="D182">
            <v>5878.05</v>
          </cell>
          <cell r="E182">
            <v>0</v>
          </cell>
          <cell r="F182">
            <v>0</v>
          </cell>
          <cell r="G182">
            <v>0</v>
          </cell>
          <cell r="H182">
            <v>0</v>
          </cell>
          <cell r="I182">
            <v>0</v>
          </cell>
          <cell r="J182">
            <v>0</v>
          </cell>
          <cell r="K182">
            <v>0</v>
          </cell>
          <cell r="L182">
            <v>0</v>
          </cell>
          <cell r="M182">
            <v>0</v>
          </cell>
          <cell r="N182">
            <v>0</v>
          </cell>
          <cell r="O182">
            <v>2</v>
          </cell>
          <cell r="P182">
            <v>11756.09</v>
          </cell>
          <cell r="Q182">
            <v>14870</v>
          </cell>
          <cell r="R182">
            <v>1567</v>
          </cell>
          <cell r="S182" t="str">
            <v>H</v>
          </cell>
        </row>
        <row r="183">
          <cell r="A183">
            <v>1</v>
          </cell>
          <cell r="B183" t="str">
            <v>3R48</v>
          </cell>
          <cell r="C183" t="str">
            <v>โฟมขาเทียม Foam cover</v>
          </cell>
          <cell r="D183">
            <v>591.08000000000004</v>
          </cell>
          <cell r="E183">
            <v>0</v>
          </cell>
          <cell r="F183">
            <v>0</v>
          </cell>
          <cell r="G183">
            <v>1</v>
          </cell>
          <cell r="H183">
            <v>591.08000000000004</v>
          </cell>
          <cell r="I183">
            <v>0</v>
          </cell>
          <cell r="J183">
            <v>0</v>
          </cell>
          <cell r="K183">
            <v>0</v>
          </cell>
          <cell r="L183">
            <v>0</v>
          </cell>
          <cell r="M183">
            <v>0</v>
          </cell>
          <cell r="N183">
            <v>0</v>
          </cell>
          <cell r="O183">
            <v>0</v>
          </cell>
          <cell r="P183">
            <v>0</v>
          </cell>
          <cell r="Q183">
            <v>16143</v>
          </cell>
          <cell r="R183">
            <v>294</v>
          </cell>
          <cell r="S183" t="str">
            <v>H</v>
          </cell>
        </row>
        <row r="184">
          <cell r="A184">
            <v>1</v>
          </cell>
          <cell r="B184" t="str">
            <v>3R49</v>
          </cell>
          <cell r="C184" t="str">
            <v>ข้อเข่าเทียมโมดูล่าAKไตเตเนียมMod knee j</v>
          </cell>
          <cell r="D184">
            <v>5627.63</v>
          </cell>
          <cell r="E184">
            <v>0</v>
          </cell>
          <cell r="F184">
            <v>0</v>
          </cell>
          <cell r="G184">
            <v>9</v>
          </cell>
          <cell r="H184">
            <v>50648.71</v>
          </cell>
          <cell r="I184">
            <v>0</v>
          </cell>
          <cell r="J184">
            <v>0</v>
          </cell>
          <cell r="K184">
            <v>0</v>
          </cell>
          <cell r="L184">
            <v>0</v>
          </cell>
          <cell r="M184">
            <v>0</v>
          </cell>
          <cell r="N184">
            <v>0</v>
          </cell>
          <cell r="O184">
            <v>0</v>
          </cell>
          <cell r="P184">
            <v>0</v>
          </cell>
          <cell r="Q184">
            <v>16143</v>
          </cell>
          <cell r="R184">
            <v>294</v>
          </cell>
          <cell r="S184" t="str">
            <v>H</v>
          </cell>
        </row>
        <row r="185">
          <cell r="A185">
            <v>1</v>
          </cell>
          <cell r="B185" t="str">
            <v>451B1=25</v>
          </cell>
          <cell r="C185" t="str">
            <v>Sock Stump Wollen ถุงสวมตอขา</v>
          </cell>
          <cell r="D185">
            <v>230.59</v>
          </cell>
          <cell r="E185">
            <v>0</v>
          </cell>
          <cell r="F185">
            <v>0</v>
          </cell>
          <cell r="G185">
            <v>5</v>
          </cell>
          <cell r="H185">
            <v>1152.93</v>
          </cell>
          <cell r="I185">
            <v>0</v>
          </cell>
          <cell r="J185">
            <v>0</v>
          </cell>
          <cell r="K185">
            <v>0</v>
          </cell>
          <cell r="L185">
            <v>0</v>
          </cell>
          <cell r="M185">
            <v>0</v>
          </cell>
          <cell r="N185">
            <v>0</v>
          </cell>
          <cell r="O185">
            <v>0</v>
          </cell>
          <cell r="P185">
            <v>0</v>
          </cell>
          <cell r="Q185">
            <v>16114</v>
          </cell>
          <cell r="R185">
            <v>322</v>
          </cell>
          <cell r="S185" t="str">
            <v>H</v>
          </cell>
        </row>
        <row r="186">
          <cell r="A186">
            <v>1</v>
          </cell>
          <cell r="B186" t="str">
            <v>451B1=40</v>
          </cell>
          <cell r="C186" t="str">
            <v>Sock Stump Wollen ถุงสวมตอขา</v>
          </cell>
          <cell r="D186">
            <v>268.02999999999997</v>
          </cell>
          <cell r="E186">
            <v>0</v>
          </cell>
          <cell r="F186">
            <v>0</v>
          </cell>
          <cell r="G186">
            <v>5</v>
          </cell>
          <cell r="H186">
            <v>1340.16</v>
          </cell>
          <cell r="I186">
            <v>0</v>
          </cell>
          <cell r="J186">
            <v>0</v>
          </cell>
          <cell r="K186">
            <v>0</v>
          </cell>
          <cell r="L186">
            <v>0</v>
          </cell>
          <cell r="M186">
            <v>0</v>
          </cell>
          <cell r="N186">
            <v>0</v>
          </cell>
          <cell r="O186">
            <v>0</v>
          </cell>
          <cell r="P186">
            <v>0</v>
          </cell>
          <cell r="Q186">
            <v>16244</v>
          </cell>
          <cell r="R186">
            <v>193</v>
          </cell>
          <cell r="S186" t="str">
            <v>H</v>
          </cell>
        </row>
        <row r="187">
          <cell r="A187">
            <v>1</v>
          </cell>
          <cell r="B187" t="str">
            <v>451U1=35</v>
          </cell>
          <cell r="C187" t="str">
            <v>Prosthetic Socks.wool</v>
          </cell>
          <cell r="D187">
            <v>181.24</v>
          </cell>
          <cell r="E187">
            <v>0</v>
          </cell>
          <cell r="F187">
            <v>0</v>
          </cell>
          <cell r="G187">
            <v>5</v>
          </cell>
          <cell r="H187">
            <v>906.21</v>
          </cell>
          <cell r="I187">
            <v>0</v>
          </cell>
          <cell r="J187">
            <v>0</v>
          </cell>
          <cell r="K187">
            <v>0</v>
          </cell>
          <cell r="L187">
            <v>0</v>
          </cell>
          <cell r="M187">
            <v>0</v>
          </cell>
          <cell r="N187">
            <v>0</v>
          </cell>
          <cell r="O187">
            <v>0</v>
          </cell>
          <cell r="P187">
            <v>0</v>
          </cell>
          <cell r="Q187">
            <v>16171</v>
          </cell>
          <cell r="R187">
            <v>266</v>
          </cell>
          <cell r="S187" t="str">
            <v>H</v>
          </cell>
        </row>
        <row r="188">
          <cell r="A188">
            <v>1</v>
          </cell>
          <cell r="B188" t="str">
            <v>453H10</v>
          </cell>
          <cell r="C188" t="str">
            <v>Derma clean 500ml.</v>
          </cell>
          <cell r="D188">
            <v>33.67</v>
          </cell>
          <cell r="E188">
            <v>0</v>
          </cell>
          <cell r="F188">
            <v>0</v>
          </cell>
          <cell r="G188">
            <v>5</v>
          </cell>
          <cell r="H188">
            <v>168.34</v>
          </cell>
          <cell r="I188">
            <v>0</v>
          </cell>
          <cell r="J188">
            <v>0</v>
          </cell>
          <cell r="K188">
            <v>0</v>
          </cell>
          <cell r="L188">
            <v>0</v>
          </cell>
          <cell r="M188">
            <v>0</v>
          </cell>
          <cell r="N188">
            <v>0</v>
          </cell>
          <cell r="O188">
            <v>0</v>
          </cell>
          <cell r="P188">
            <v>0</v>
          </cell>
          <cell r="Q188">
            <v>16249</v>
          </cell>
          <cell r="R188">
            <v>188</v>
          </cell>
          <cell r="S188" t="str">
            <v>H</v>
          </cell>
        </row>
        <row r="189">
          <cell r="A189">
            <v>1</v>
          </cell>
          <cell r="B189" t="str">
            <v>453H12</v>
          </cell>
          <cell r="C189" t="str">
            <v>Derma prevent 100 ml.</v>
          </cell>
          <cell r="D189">
            <v>175.22</v>
          </cell>
          <cell r="E189">
            <v>0</v>
          </cell>
          <cell r="F189">
            <v>0</v>
          </cell>
          <cell r="G189">
            <v>17</v>
          </cell>
          <cell r="H189">
            <v>2978.73</v>
          </cell>
          <cell r="I189">
            <v>0</v>
          </cell>
          <cell r="J189">
            <v>0</v>
          </cell>
          <cell r="K189">
            <v>0</v>
          </cell>
          <cell r="L189">
            <v>0</v>
          </cell>
          <cell r="M189">
            <v>0</v>
          </cell>
          <cell r="N189">
            <v>0</v>
          </cell>
          <cell r="O189">
            <v>0</v>
          </cell>
          <cell r="P189">
            <v>0</v>
          </cell>
          <cell r="Q189">
            <v>16249</v>
          </cell>
          <cell r="R189">
            <v>188</v>
          </cell>
          <cell r="S189" t="str">
            <v>H</v>
          </cell>
        </row>
        <row r="190">
          <cell r="A190">
            <v>1</v>
          </cell>
          <cell r="B190" t="str">
            <v>453H14</v>
          </cell>
          <cell r="C190" t="str">
            <v>Derma repair 200 ml.</v>
          </cell>
          <cell r="D190">
            <v>141.58000000000001</v>
          </cell>
          <cell r="E190">
            <v>0</v>
          </cell>
          <cell r="F190">
            <v>0</v>
          </cell>
          <cell r="G190">
            <v>11</v>
          </cell>
          <cell r="H190">
            <v>1557.42</v>
          </cell>
          <cell r="I190">
            <v>0</v>
          </cell>
          <cell r="J190">
            <v>0</v>
          </cell>
          <cell r="K190">
            <v>0</v>
          </cell>
          <cell r="L190">
            <v>0</v>
          </cell>
          <cell r="M190">
            <v>0</v>
          </cell>
          <cell r="N190">
            <v>0</v>
          </cell>
          <cell r="O190">
            <v>0</v>
          </cell>
          <cell r="P190">
            <v>0</v>
          </cell>
          <cell r="Q190">
            <v>16249</v>
          </cell>
          <cell r="R190">
            <v>188</v>
          </cell>
          <cell r="S190" t="str">
            <v>H</v>
          </cell>
        </row>
        <row r="191">
          <cell r="A191">
            <v>1</v>
          </cell>
          <cell r="B191" t="str">
            <v>4R89</v>
          </cell>
          <cell r="C191" t="str">
            <v>ตัวต่อหน้าแข้งเทียม Socket Adapt.W.Rod A</v>
          </cell>
          <cell r="D191">
            <v>1592.7</v>
          </cell>
          <cell r="E191">
            <v>3</v>
          </cell>
          <cell r="F191">
            <v>4778.33</v>
          </cell>
          <cell r="G191">
            <v>0</v>
          </cell>
          <cell r="H191">
            <v>0</v>
          </cell>
          <cell r="I191">
            <v>0</v>
          </cell>
          <cell r="J191">
            <v>0</v>
          </cell>
          <cell r="K191">
            <v>0</v>
          </cell>
          <cell r="L191">
            <v>0</v>
          </cell>
          <cell r="M191">
            <v>0</v>
          </cell>
          <cell r="N191">
            <v>0</v>
          </cell>
          <cell r="O191">
            <v>0</v>
          </cell>
          <cell r="P191">
            <v>0</v>
          </cell>
          <cell r="Q191">
            <v>16417</v>
          </cell>
          <cell r="R191">
            <v>20</v>
          </cell>
          <cell r="S191" t="str">
            <v>H</v>
          </cell>
        </row>
        <row r="192">
          <cell r="A192">
            <v>1</v>
          </cell>
          <cell r="B192" t="str">
            <v>4Z29</v>
          </cell>
          <cell r="C192" t="str">
            <v>Posterior Support Fod.Comp.</v>
          </cell>
          <cell r="D192">
            <v>706.54</v>
          </cell>
          <cell r="E192">
            <v>0</v>
          </cell>
          <cell r="F192">
            <v>0</v>
          </cell>
          <cell r="G192">
            <v>2</v>
          </cell>
          <cell r="H192">
            <v>1413.08</v>
          </cell>
          <cell r="I192">
            <v>0</v>
          </cell>
          <cell r="J192">
            <v>0</v>
          </cell>
          <cell r="K192">
            <v>0</v>
          </cell>
          <cell r="L192">
            <v>0</v>
          </cell>
          <cell r="M192">
            <v>0</v>
          </cell>
          <cell r="N192">
            <v>0</v>
          </cell>
          <cell r="O192">
            <v>0</v>
          </cell>
          <cell r="P192">
            <v>0</v>
          </cell>
          <cell r="Q192">
            <v>16173</v>
          </cell>
          <cell r="R192">
            <v>264</v>
          </cell>
          <cell r="S192" t="str">
            <v>H</v>
          </cell>
        </row>
        <row r="193">
          <cell r="A193">
            <v>1</v>
          </cell>
          <cell r="B193" t="str">
            <v>4Z46</v>
          </cell>
          <cell r="C193" t="str">
            <v>Bumper</v>
          </cell>
          <cell r="D193">
            <v>26.1</v>
          </cell>
          <cell r="E193">
            <v>9</v>
          </cell>
          <cell r="F193">
            <v>235.39</v>
          </cell>
          <cell r="G193">
            <v>0</v>
          </cell>
          <cell r="H193">
            <v>0</v>
          </cell>
          <cell r="I193">
            <v>0</v>
          </cell>
          <cell r="J193">
            <v>0</v>
          </cell>
          <cell r="K193">
            <v>0</v>
          </cell>
          <cell r="L193">
            <v>0</v>
          </cell>
          <cell r="M193">
            <v>0</v>
          </cell>
          <cell r="N193">
            <v>0</v>
          </cell>
          <cell r="O193">
            <v>0</v>
          </cell>
          <cell r="P193">
            <v>0</v>
          </cell>
          <cell r="Q193">
            <v>16278</v>
          </cell>
          <cell r="R193">
            <v>159</v>
          </cell>
          <cell r="S193" t="str">
            <v>H</v>
          </cell>
        </row>
        <row r="194">
          <cell r="A194">
            <v>1</v>
          </cell>
          <cell r="B194" t="str">
            <v>5K5</v>
          </cell>
          <cell r="C194" t="str">
            <v>Thigh Component</v>
          </cell>
          <cell r="D194">
            <v>2285.98</v>
          </cell>
          <cell r="E194">
            <v>0</v>
          </cell>
          <cell r="F194">
            <v>0</v>
          </cell>
          <cell r="G194">
            <v>2</v>
          </cell>
          <cell r="H194">
            <v>4571.96</v>
          </cell>
          <cell r="I194">
            <v>0</v>
          </cell>
          <cell r="J194">
            <v>0</v>
          </cell>
          <cell r="K194">
            <v>0</v>
          </cell>
          <cell r="L194">
            <v>0</v>
          </cell>
          <cell r="M194">
            <v>0</v>
          </cell>
          <cell r="N194">
            <v>0</v>
          </cell>
          <cell r="O194">
            <v>0</v>
          </cell>
          <cell r="P194">
            <v>0</v>
          </cell>
          <cell r="Q194">
            <v>16133</v>
          </cell>
          <cell r="R194">
            <v>304</v>
          </cell>
          <cell r="S194" t="str">
            <v>H</v>
          </cell>
        </row>
        <row r="195">
          <cell r="A195">
            <v>1</v>
          </cell>
          <cell r="B195" t="str">
            <v>6Y10=190</v>
          </cell>
          <cell r="C195" t="str">
            <v>Silicone Liner</v>
          </cell>
          <cell r="D195">
            <v>4009.91</v>
          </cell>
          <cell r="E195">
            <v>0</v>
          </cell>
          <cell r="F195">
            <v>0</v>
          </cell>
          <cell r="G195">
            <v>1</v>
          </cell>
          <cell r="H195">
            <v>4009.91</v>
          </cell>
          <cell r="I195">
            <v>0</v>
          </cell>
          <cell r="J195">
            <v>0</v>
          </cell>
          <cell r="K195">
            <v>0</v>
          </cell>
          <cell r="L195">
            <v>0</v>
          </cell>
          <cell r="M195">
            <v>0</v>
          </cell>
          <cell r="N195">
            <v>0</v>
          </cell>
          <cell r="O195">
            <v>0</v>
          </cell>
          <cell r="P195">
            <v>0</v>
          </cell>
          <cell r="Q195">
            <v>16081</v>
          </cell>
          <cell r="R195">
            <v>355</v>
          </cell>
          <cell r="S195" t="str">
            <v>H</v>
          </cell>
        </row>
        <row r="196">
          <cell r="A196">
            <v>1</v>
          </cell>
          <cell r="B196" t="str">
            <v>6Y53=250</v>
          </cell>
          <cell r="C196" t="str">
            <v>OrthoGel-Liner</v>
          </cell>
          <cell r="D196">
            <v>477</v>
          </cell>
          <cell r="E196">
            <v>0</v>
          </cell>
          <cell r="F196">
            <v>0</v>
          </cell>
          <cell r="G196">
            <v>1</v>
          </cell>
          <cell r="H196">
            <v>477</v>
          </cell>
          <cell r="I196">
            <v>0</v>
          </cell>
          <cell r="J196">
            <v>0</v>
          </cell>
          <cell r="K196">
            <v>0</v>
          </cell>
          <cell r="L196">
            <v>0</v>
          </cell>
          <cell r="M196">
            <v>0</v>
          </cell>
          <cell r="N196">
            <v>0</v>
          </cell>
          <cell r="O196">
            <v>0</v>
          </cell>
          <cell r="P196">
            <v>0</v>
          </cell>
          <cell r="Q196">
            <v>16201</v>
          </cell>
          <cell r="R196">
            <v>236</v>
          </cell>
          <cell r="S196" t="str">
            <v>H</v>
          </cell>
        </row>
        <row r="197">
          <cell r="A197">
            <v>1</v>
          </cell>
          <cell r="B197" t="str">
            <v>7U45</v>
          </cell>
          <cell r="C197" t="str">
            <v>Plastic Polyc Knee Joint</v>
          </cell>
          <cell r="D197">
            <v>1595.88</v>
          </cell>
          <cell r="E197">
            <v>0</v>
          </cell>
          <cell r="F197">
            <v>0</v>
          </cell>
          <cell r="G197">
            <v>1</v>
          </cell>
          <cell r="H197">
            <v>1595.88</v>
          </cell>
          <cell r="I197">
            <v>0</v>
          </cell>
          <cell r="J197">
            <v>0</v>
          </cell>
          <cell r="K197">
            <v>0</v>
          </cell>
          <cell r="L197">
            <v>0</v>
          </cell>
          <cell r="M197">
            <v>0</v>
          </cell>
          <cell r="N197">
            <v>0</v>
          </cell>
          <cell r="O197">
            <v>0</v>
          </cell>
          <cell r="P197">
            <v>0</v>
          </cell>
          <cell r="Q197">
            <v>16114</v>
          </cell>
          <cell r="R197">
            <v>322</v>
          </cell>
          <cell r="S197" t="str">
            <v>H</v>
          </cell>
        </row>
        <row r="198">
          <cell r="E198">
            <v>71</v>
          </cell>
          <cell r="F198">
            <v>65922.33</v>
          </cell>
          <cell r="G198">
            <v>172</v>
          </cell>
          <cell r="H198">
            <v>197339.63999999998</v>
          </cell>
          <cell r="I198">
            <v>0</v>
          </cell>
          <cell r="J198">
            <v>0</v>
          </cell>
          <cell r="K198">
            <v>0</v>
          </cell>
          <cell r="L198">
            <v>0</v>
          </cell>
          <cell r="M198">
            <v>0</v>
          </cell>
          <cell r="N198">
            <v>0</v>
          </cell>
          <cell r="O198">
            <v>2</v>
          </cell>
          <cell r="P198">
            <v>11756.09</v>
          </cell>
          <cell r="Q198">
            <v>0</v>
          </cell>
          <cell r="R198">
            <v>0</v>
          </cell>
          <cell r="S198" t="str">
            <v>H Total</v>
          </cell>
        </row>
        <row r="199">
          <cell r="A199">
            <v>1</v>
          </cell>
          <cell r="B199" t="str">
            <v>1D10=L22</v>
          </cell>
          <cell r="C199" t="str">
            <v>เท้าเทียมไดนามิก (Dynamic Foot)</v>
          </cell>
          <cell r="D199">
            <v>2583.0100000000002</v>
          </cell>
          <cell r="E199">
            <v>0</v>
          </cell>
          <cell r="F199">
            <v>0</v>
          </cell>
          <cell r="G199">
            <v>3</v>
          </cell>
          <cell r="H199">
            <v>7749.02</v>
          </cell>
          <cell r="I199">
            <v>0</v>
          </cell>
          <cell r="J199">
            <v>0</v>
          </cell>
          <cell r="K199">
            <v>0</v>
          </cell>
          <cell r="L199">
            <v>0</v>
          </cell>
          <cell r="M199">
            <v>0</v>
          </cell>
          <cell r="N199">
            <v>0</v>
          </cell>
          <cell r="O199">
            <v>0</v>
          </cell>
          <cell r="P199">
            <v>0</v>
          </cell>
          <cell r="Q199">
            <v>16167</v>
          </cell>
          <cell r="R199">
            <v>270</v>
          </cell>
          <cell r="S199" t="str">
            <v>M</v>
          </cell>
        </row>
        <row r="200">
          <cell r="A200">
            <v>1</v>
          </cell>
          <cell r="B200" t="str">
            <v>1D10=L23</v>
          </cell>
          <cell r="C200" t="str">
            <v>เท้าเทียมไดนามิก (Dynamic Foot)</v>
          </cell>
          <cell r="D200">
            <v>2232.84</v>
          </cell>
          <cell r="E200">
            <v>0</v>
          </cell>
          <cell r="F200">
            <v>0</v>
          </cell>
          <cell r="G200">
            <v>2</v>
          </cell>
          <cell r="H200">
            <v>4465.67</v>
          </cell>
          <cell r="I200">
            <v>0</v>
          </cell>
          <cell r="J200">
            <v>0</v>
          </cell>
          <cell r="K200">
            <v>0</v>
          </cell>
          <cell r="L200">
            <v>0</v>
          </cell>
          <cell r="M200">
            <v>0</v>
          </cell>
          <cell r="N200">
            <v>0</v>
          </cell>
          <cell r="O200">
            <v>0</v>
          </cell>
          <cell r="P200">
            <v>0</v>
          </cell>
          <cell r="Q200">
            <v>16167</v>
          </cell>
          <cell r="R200">
            <v>270</v>
          </cell>
          <cell r="S200" t="str">
            <v>M</v>
          </cell>
        </row>
        <row r="201">
          <cell r="A201">
            <v>1</v>
          </cell>
          <cell r="B201" t="str">
            <v>1D10=L24</v>
          </cell>
          <cell r="C201" t="str">
            <v>เท้าเทียมไดนามิก (Dynamic Foot)</v>
          </cell>
          <cell r="D201">
            <v>2455</v>
          </cell>
          <cell r="E201">
            <v>3</v>
          </cell>
          <cell r="F201">
            <v>7365.27</v>
          </cell>
          <cell r="G201">
            <v>0</v>
          </cell>
          <cell r="H201">
            <v>0</v>
          </cell>
          <cell r="I201">
            <v>0</v>
          </cell>
          <cell r="J201">
            <v>0</v>
          </cell>
          <cell r="K201">
            <v>0</v>
          </cell>
          <cell r="L201">
            <v>0</v>
          </cell>
          <cell r="M201">
            <v>0</v>
          </cell>
          <cell r="N201">
            <v>0</v>
          </cell>
          <cell r="O201">
            <v>0</v>
          </cell>
          <cell r="P201">
            <v>0</v>
          </cell>
          <cell r="Q201">
            <v>16431</v>
          </cell>
          <cell r="R201">
            <v>6</v>
          </cell>
          <cell r="S201" t="str">
            <v>M</v>
          </cell>
        </row>
        <row r="202">
          <cell r="A202">
            <v>1</v>
          </cell>
          <cell r="B202" t="str">
            <v>1D10=L25</v>
          </cell>
          <cell r="C202" t="str">
            <v>เท้าเทียมไดนามิก (Dynamic Foot)</v>
          </cell>
          <cell r="D202">
            <v>2314.79</v>
          </cell>
          <cell r="E202">
            <v>0</v>
          </cell>
          <cell r="F202">
            <v>0</v>
          </cell>
          <cell r="G202">
            <v>4</v>
          </cell>
          <cell r="H202">
            <v>9259.15</v>
          </cell>
          <cell r="I202">
            <v>0</v>
          </cell>
          <cell r="J202">
            <v>0</v>
          </cell>
          <cell r="K202">
            <v>0</v>
          </cell>
          <cell r="L202">
            <v>0</v>
          </cell>
          <cell r="M202">
            <v>0</v>
          </cell>
          <cell r="N202">
            <v>0</v>
          </cell>
          <cell r="O202">
            <v>0</v>
          </cell>
          <cell r="P202">
            <v>0</v>
          </cell>
          <cell r="Q202">
            <v>16082</v>
          </cell>
          <cell r="R202">
            <v>354</v>
          </cell>
          <cell r="S202" t="str">
            <v>M</v>
          </cell>
        </row>
        <row r="203">
          <cell r="A203">
            <v>1</v>
          </cell>
          <cell r="B203" t="str">
            <v>1D10=L26</v>
          </cell>
          <cell r="C203" t="str">
            <v>เท้าเทียมไดนามิก (Dynamic Foot)</v>
          </cell>
          <cell r="D203">
            <v>2269</v>
          </cell>
          <cell r="E203">
            <v>1</v>
          </cell>
          <cell r="F203">
            <v>2269.08</v>
          </cell>
          <cell r="G203">
            <v>0</v>
          </cell>
          <cell r="H203">
            <v>0</v>
          </cell>
          <cell r="I203">
            <v>0</v>
          </cell>
          <cell r="J203">
            <v>0</v>
          </cell>
          <cell r="K203">
            <v>0</v>
          </cell>
          <cell r="L203">
            <v>0</v>
          </cell>
          <cell r="M203">
            <v>0</v>
          </cell>
          <cell r="N203">
            <v>0</v>
          </cell>
          <cell r="O203">
            <v>0</v>
          </cell>
          <cell r="P203">
            <v>0</v>
          </cell>
          <cell r="Q203">
            <v>16375</v>
          </cell>
          <cell r="R203">
            <v>62</v>
          </cell>
          <cell r="S203" t="str">
            <v>M</v>
          </cell>
        </row>
        <row r="204">
          <cell r="A204">
            <v>1</v>
          </cell>
          <cell r="B204" t="str">
            <v>1D10=L27</v>
          </cell>
          <cell r="C204" t="str">
            <v>เท้าเทียมไดนามิก (Dynamic Foot)</v>
          </cell>
          <cell r="D204">
            <v>1417.26</v>
          </cell>
          <cell r="E204">
            <v>0</v>
          </cell>
          <cell r="F204">
            <v>0</v>
          </cell>
          <cell r="G204">
            <v>0</v>
          </cell>
          <cell r="H204">
            <v>0</v>
          </cell>
          <cell r="I204">
            <v>7</v>
          </cell>
          <cell r="J204">
            <v>9920.7999999999993</v>
          </cell>
          <cell r="K204">
            <v>0</v>
          </cell>
          <cell r="L204">
            <v>0</v>
          </cell>
          <cell r="M204">
            <v>0</v>
          </cell>
          <cell r="N204">
            <v>0</v>
          </cell>
          <cell r="O204">
            <v>0</v>
          </cell>
          <cell r="P204">
            <v>0</v>
          </cell>
          <cell r="Q204">
            <v>16075</v>
          </cell>
          <cell r="R204">
            <v>361</v>
          </cell>
          <cell r="S204" t="str">
            <v>M</v>
          </cell>
        </row>
        <row r="205">
          <cell r="A205">
            <v>1</v>
          </cell>
          <cell r="B205" t="str">
            <v>1D10=R22</v>
          </cell>
          <cell r="C205" t="str">
            <v>เท้าเทียมไดนามิก (Dynamic Foot)</v>
          </cell>
          <cell r="D205">
            <v>2257.2800000000002</v>
          </cell>
          <cell r="E205">
            <v>0</v>
          </cell>
          <cell r="F205">
            <v>0</v>
          </cell>
          <cell r="G205">
            <v>0</v>
          </cell>
          <cell r="H205">
            <v>0</v>
          </cell>
          <cell r="I205">
            <v>4</v>
          </cell>
          <cell r="J205">
            <v>9029.1</v>
          </cell>
          <cell r="K205">
            <v>0</v>
          </cell>
          <cell r="L205">
            <v>0</v>
          </cell>
          <cell r="M205">
            <v>0</v>
          </cell>
          <cell r="N205">
            <v>0</v>
          </cell>
          <cell r="O205">
            <v>0</v>
          </cell>
          <cell r="P205">
            <v>0</v>
          </cell>
          <cell r="Q205">
            <v>16075</v>
          </cell>
          <cell r="R205">
            <v>361</v>
          </cell>
          <cell r="S205" t="str">
            <v>M</v>
          </cell>
        </row>
        <row r="206">
          <cell r="A206">
            <v>1</v>
          </cell>
          <cell r="B206" t="str">
            <v>1D10=R23</v>
          </cell>
          <cell r="C206" t="str">
            <v>เท้าเทียมไดนามิก (Dynamic Foot)</v>
          </cell>
          <cell r="D206">
            <v>2459.4</v>
          </cell>
          <cell r="E206">
            <v>2</v>
          </cell>
          <cell r="F206">
            <v>4918.8</v>
          </cell>
          <cell r="G206">
            <v>0</v>
          </cell>
          <cell r="H206">
            <v>0</v>
          </cell>
          <cell r="I206">
            <v>0</v>
          </cell>
          <cell r="J206">
            <v>0</v>
          </cell>
          <cell r="K206">
            <v>0</v>
          </cell>
          <cell r="L206">
            <v>0</v>
          </cell>
          <cell r="M206">
            <v>0</v>
          </cell>
          <cell r="N206">
            <v>0</v>
          </cell>
          <cell r="O206">
            <v>0</v>
          </cell>
          <cell r="P206">
            <v>0</v>
          </cell>
          <cell r="Q206">
            <v>16425</v>
          </cell>
          <cell r="R206">
            <v>12</v>
          </cell>
          <cell r="S206" t="str">
            <v>M</v>
          </cell>
        </row>
        <row r="207">
          <cell r="A207">
            <v>1</v>
          </cell>
          <cell r="B207" t="str">
            <v>1D10=R24</v>
          </cell>
          <cell r="C207" t="str">
            <v>เท้าเทียมไดนามิก Dynamic Foot</v>
          </cell>
          <cell r="D207">
            <v>2316.6</v>
          </cell>
          <cell r="E207">
            <v>1</v>
          </cell>
          <cell r="F207">
            <v>2316.67</v>
          </cell>
          <cell r="G207">
            <v>0</v>
          </cell>
          <cell r="H207">
            <v>0</v>
          </cell>
          <cell r="I207">
            <v>0</v>
          </cell>
          <cell r="J207">
            <v>0</v>
          </cell>
          <cell r="K207">
            <v>0</v>
          </cell>
          <cell r="L207">
            <v>0</v>
          </cell>
          <cell r="M207">
            <v>0</v>
          </cell>
          <cell r="N207">
            <v>0</v>
          </cell>
          <cell r="O207">
            <v>0</v>
          </cell>
          <cell r="P207">
            <v>0</v>
          </cell>
          <cell r="Q207">
            <v>16413</v>
          </cell>
          <cell r="R207">
            <v>24</v>
          </cell>
          <cell r="S207" t="str">
            <v>M</v>
          </cell>
        </row>
        <row r="208">
          <cell r="A208">
            <v>1</v>
          </cell>
          <cell r="B208" t="str">
            <v>1D10=R25</v>
          </cell>
          <cell r="C208" t="str">
            <v>เท้าเทียมไดนามิก (Dynamic Foot)</v>
          </cell>
          <cell r="D208">
            <v>2400.3000000000002</v>
          </cell>
          <cell r="E208">
            <v>3</v>
          </cell>
          <cell r="F208">
            <v>7201.02</v>
          </cell>
          <cell r="G208">
            <v>0</v>
          </cell>
          <cell r="H208">
            <v>0</v>
          </cell>
          <cell r="I208">
            <v>0</v>
          </cell>
          <cell r="J208">
            <v>0</v>
          </cell>
          <cell r="K208">
            <v>0</v>
          </cell>
          <cell r="L208">
            <v>0</v>
          </cell>
          <cell r="M208">
            <v>0</v>
          </cell>
          <cell r="N208">
            <v>0</v>
          </cell>
          <cell r="O208">
            <v>0</v>
          </cell>
          <cell r="P208">
            <v>0</v>
          </cell>
          <cell r="Q208">
            <v>16398</v>
          </cell>
          <cell r="R208">
            <v>39</v>
          </cell>
          <cell r="S208" t="str">
            <v>M</v>
          </cell>
        </row>
        <row r="209">
          <cell r="A209">
            <v>1</v>
          </cell>
          <cell r="B209" t="str">
            <v>1D10=R26</v>
          </cell>
          <cell r="C209" t="str">
            <v>เท้าเทียมไดนามิก (Dynamic Foot)</v>
          </cell>
          <cell r="D209">
            <v>2336.31</v>
          </cell>
          <cell r="E209">
            <v>0</v>
          </cell>
          <cell r="F209">
            <v>0</v>
          </cell>
          <cell r="G209">
            <v>3</v>
          </cell>
          <cell r="H209">
            <v>7008.94</v>
          </cell>
          <cell r="I209">
            <v>0</v>
          </cell>
          <cell r="J209">
            <v>0</v>
          </cell>
          <cell r="K209">
            <v>0</v>
          </cell>
          <cell r="L209">
            <v>0</v>
          </cell>
          <cell r="M209">
            <v>0</v>
          </cell>
          <cell r="N209">
            <v>0</v>
          </cell>
          <cell r="O209">
            <v>0</v>
          </cell>
          <cell r="P209">
            <v>0</v>
          </cell>
          <cell r="Q209">
            <v>16242</v>
          </cell>
          <cell r="R209">
            <v>195</v>
          </cell>
          <cell r="S209" t="str">
            <v>M</v>
          </cell>
        </row>
        <row r="210">
          <cell r="A210">
            <v>1</v>
          </cell>
          <cell r="B210" t="str">
            <v>1D10=R27</v>
          </cell>
          <cell r="C210" t="str">
            <v>เท้าเทียมไดนามิก (Dynamic Foot)</v>
          </cell>
          <cell r="D210">
            <v>2468</v>
          </cell>
          <cell r="E210">
            <v>1</v>
          </cell>
          <cell r="F210">
            <v>2468.0300000000002</v>
          </cell>
          <cell r="G210">
            <v>0</v>
          </cell>
          <cell r="H210">
            <v>0</v>
          </cell>
          <cell r="I210">
            <v>0</v>
          </cell>
          <cell r="J210">
            <v>0</v>
          </cell>
          <cell r="K210">
            <v>0</v>
          </cell>
          <cell r="L210">
            <v>0</v>
          </cell>
          <cell r="M210">
            <v>0</v>
          </cell>
          <cell r="N210">
            <v>0</v>
          </cell>
          <cell r="O210">
            <v>0</v>
          </cell>
          <cell r="P210">
            <v>0</v>
          </cell>
          <cell r="Q210">
            <v>16425</v>
          </cell>
          <cell r="R210">
            <v>12</v>
          </cell>
          <cell r="S210" t="str">
            <v>M</v>
          </cell>
        </row>
        <row r="211">
          <cell r="A211">
            <v>1</v>
          </cell>
          <cell r="B211" t="str">
            <v>1D25=L22</v>
          </cell>
          <cell r="C211" t="str">
            <v>Dynamic Pro foot</v>
          </cell>
          <cell r="D211">
            <v>5947.3</v>
          </cell>
          <cell r="E211">
            <v>0</v>
          </cell>
          <cell r="F211">
            <v>0</v>
          </cell>
          <cell r="G211">
            <v>1</v>
          </cell>
          <cell r="H211">
            <v>5947.3</v>
          </cell>
          <cell r="I211">
            <v>0</v>
          </cell>
          <cell r="J211">
            <v>0</v>
          </cell>
          <cell r="K211">
            <v>0</v>
          </cell>
          <cell r="L211">
            <v>0</v>
          </cell>
          <cell r="M211">
            <v>0</v>
          </cell>
          <cell r="N211">
            <v>0</v>
          </cell>
          <cell r="O211">
            <v>0</v>
          </cell>
          <cell r="P211">
            <v>0</v>
          </cell>
          <cell r="Q211">
            <v>16108</v>
          </cell>
          <cell r="R211">
            <v>328</v>
          </cell>
          <cell r="S211" t="str">
            <v>M</v>
          </cell>
        </row>
        <row r="212">
          <cell r="A212">
            <v>1</v>
          </cell>
          <cell r="B212" t="str">
            <v>1D25=L23</v>
          </cell>
          <cell r="C212" t="str">
            <v>Dynamic Pro foot</v>
          </cell>
          <cell r="D212">
            <v>6795.8</v>
          </cell>
          <cell r="E212">
            <v>1</v>
          </cell>
          <cell r="F212">
            <v>6795.86</v>
          </cell>
          <cell r="G212">
            <v>0</v>
          </cell>
          <cell r="H212">
            <v>0</v>
          </cell>
          <cell r="I212">
            <v>0</v>
          </cell>
          <cell r="J212">
            <v>0</v>
          </cell>
          <cell r="K212">
            <v>0</v>
          </cell>
          <cell r="L212">
            <v>0</v>
          </cell>
          <cell r="M212">
            <v>0</v>
          </cell>
          <cell r="N212">
            <v>0</v>
          </cell>
          <cell r="O212">
            <v>0</v>
          </cell>
          <cell r="P212">
            <v>0</v>
          </cell>
          <cell r="Q212">
            <v>16333</v>
          </cell>
          <cell r="R212">
            <v>104</v>
          </cell>
          <cell r="S212" t="str">
            <v>M</v>
          </cell>
        </row>
        <row r="213">
          <cell r="A213">
            <v>1</v>
          </cell>
          <cell r="B213" t="str">
            <v>1D25=L24</v>
          </cell>
          <cell r="C213" t="str">
            <v>Dynamic Pro foot</v>
          </cell>
          <cell r="D213">
            <v>3814.1</v>
          </cell>
          <cell r="E213">
            <v>1</v>
          </cell>
          <cell r="F213">
            <v>3814.1</v>
          </cell>
          <cell r="G213">
            <v>0</v>
          </cell>
          <cell r="H213">
            <v>0</v>
          </cell>
          <cell r="I213">
            <v>0</v>
          </cell>
          <cell r="J213">
            <v>0</v>
          </cell>
          <cell r="K213">
            <v>0</v>
          </cell>
          <cell r="L213">
            <v>0</v>
          </cell>
          <cell r="M213">
            <v>0</v>
          </cell>
          <cell r="N213">
            <v>0</v>
          </cell>
          <cell r="O213">
            <v>0</v>
          </cell>
          <cell r="P213">
            <v>0</v>
          </cell>
          <cell r="Q213">
            <v>16384</v>
          </cell>
          <cell r="R213">
            <v>53</v>
          </cell>
          <cell r="S213" t="str">
            <v>M</v>
          </cell>
        </row>
        <row r="214">
          <cell r="A214">
            <v>1</v>
          </cell>
          <cell r="B214" t="str">
            <v>1D25=L25</v>
          </cell>
          <cell r="C214" t="str">
            <v>Dynamic Pro foot</v>
          </cell>
          <cell r="D214">
            <v>0</v>
          </cell>
          <cell r="E214">
            <v>0</v>
          </cell>
          <cell r="F214">
            <v>0</v>
          </cell>
          <cell r="G214">
            <v>0</v>
          </cell>
          <cell r="H214">
            <v>0</v>
          </cell>
          <cell r="I214">
            <v>0</v>
          </cell>
          <cell r="J214">
            <v>0</v>
          </cell>
          <cell r="K214">
            <v>0</v>
          </cell>
          <cell r="L214">
            <v>0</v>
          </cell>
          <cell r="M214">
            <v>0</v>
          </cell>
          <cell r="N214">
            <v>0</v>
          </cell>
          <cell r="O214">
            <v>0</v>
          </cell>
          <cell r="P214">
            <v>0</v>
          </cell>
          <cell r="Q214">
            <v>16432</v>
          </cell>
          <cell r="R214">
            <v>5</v>
          </cell>
          <cell r="S214" t="str">
            <v>M</v>
          </cell>
        </row>
        <row r="215">
          <cell r="A215">
            <v>1</v>
          </cell>
          <cell r="B215" t="str">
            <v>1D25=L26</v>
          </cell>
          <cell r="C215" t="str">
            <v>Dynamic Pro foot</v>
          </cell>
          <cell r="D215">
            <v>5708.9</v>
          </cell>
          <cell r="E215">
            <v>2</v>
          </cell>
          <cell r="F215">
            <v>11417.9</v>
          </cell>
          <cell r="G215">
            <v>0</v>
          </cell>
          <cell r="H215">
            <v>0</v>
          </cell>
          <cell r="I215">
            <v>0</v>
          </cell>
          <cell r="J215">
            <v>0</v>
          </cell>
          <cell r="K215">
            <v>0</v>
          </cell>
          <cell r="L215">
            <v>0</v>
          </cell>
          <cell r="M215">
            <v>0</v>
          </cell>
          <cell r="N215">
            <v>0</v>
          </cell>
          <cell r="O215">
            <v>0</v>
          </cell>
          <cell r="P215">
            <v>0</v>
          </cell>
          <cell r="Q215">
            <v>16417</v>
          </cell>
          <cell r="R215">
            <v>20</v>
          </cell>
          <cell r="S215" t="str">
            <v>M</v>
          </cell>
        </row>
        <row r="216">
          <cell r="A216">
            <v>1</v>
          </cell>
          <cell r="B216" t="str">
            <v>1D25=R24</v>
          </cell>
          <cell r="C216" t="str">
            <v>Dynamic Pro foot</v>
          </cell>
          <cell r="D216">
            <v>5434.42</v>
          </cell>
          <cell r="E216">
            <v>0</v>
          </cell>
          <cell r="F216">
            <v>0</v>
          </cell>
          <cell r="G216">
            <v>2</v>
          </cell>
          <cell r="H216">
            <v>10868.84</v>
          </cell>
          <cell r="I216">
            <v>0</v>
          </cell>
          <cell r="J216">
            <v>0</v>
          </cell>
          <cell r="K216">
            <v>0</v>
          </cell>
          <cell r="L216">
            <v>0</v>
          </cell>
          <cell r="M216">
            <v>0</v>
          </cell>
          <cell r="N216">
            <v>0</v>
          </cell>
          <cell r="O216">
            <v>0</v>
          </cell>
          <cell r="P216">
            <v>0</v>
          </cell>
          <cell r="Q216">
            <v>16171</v>
          </cell>
          <cell r="R216">
            <v>266</v>
          </cell>
          <cell r="S216" t="str">
            <v>M</v>
          </cell>
        </row>
        <row r="217">
          <cell r="A217">
            <v>1</v>
          </cell>
          <cell r="B217" t="str">
            <v>1D25=R25</v>
          </cell>
          <cell r="C217" t="str">
            <v>Dynamic Pro foot</v>
          </cell>
          <cell r="D217">
            <v>5608.7</v>
          </cell>
          <cell r="E217">
            <v>2</v>
          </cell>
          <cell r="F217">
            <v>11217.42</v>
          </cell>
          <cell r="G217">
            <v>0</v>
          </cell>
          <cell r="H217">
            <v>0</v>
          </cell>
          <cell r="I217">
            <v>0</v>
          </cell>
          <cell r="J217">
            <v>0</v>
          </cell>
          <cell r="K217">
            <v>0</v>
          </cell>
          <cell r="L217">
            <v>0</v>
          </cell>
          <cell r="M217">
            <v>0</v>
          </cell>
          <cell r="N217">
            <v>0</v>
          </cell>
          <cell r="O217">
            <v>0</v>
          </cell>
          <cell r="P217">
            <v>0</v>
          </cell>
          <cell r="Q217">
            <v>16300</v>
          </cell>
          <cell r="R217">
            <v>137</v>
          </cell>
          <cell r="S217" t="str">
            <v>M</v>
          </cell>
        </row>
        <row r="218">
          <cell r="A218">
            <v>1</v>
          </cell>
          <cell r="B218" t="str">
            <v>1D25=R26</v>
          </cell>
          <cell r="C218" t="str">
            <v>Dynamic Pro foot</v>
          </cell>
          <cell r="D218">
            <v>5598.76</v>
          </cell>
          <cell r="E218">
            <v>0</v>
          </cell>
          <cell r="F218">
            <v>0</v>
          </cell>
          <cell r="G218">
            <v>1</v>
          </cell>
          <cell r="H218">
            <v>5598.76</v>
          </cell>
          <cell r="I218">
            <v>0</v>
          </cell>
          <cell r="J218">
            <v>0</v>
          </cell>
          <cell r="K218">
            <v>0</v>
          </cell>
          <cell r="L218">
            <v>0</v>
          </cell>
          <cell r="M218">
            <v>0</v>
          </cell>
          <cell r="N218">
            <v>0</v>
          </cell>
          <cell r="O218">
            <v>0</v>
          </cell>
          <cell r="P218">
            <v>0</v>
          </cell>
          <cell r="Q218">
            <v>16179</v>
          </cell>
          <cell r="R218">
            <v>258</v>
          </cell>
          <cell r="S218" t="str">
            <v>M</v>
          </cell>
        </row>
        <row r="219">
          <cell r="A219">
            <v>1</v>
          </cell>
          <cell r="B219" t="str">
            <v>1H38=L27</v>
          </cell>
          <cell r="C219" t="str">
            <v>เท้าเทียมแบบแกนเดี่ยว Single Axis Foot</v>
          </cell>
          <cell r="D219">
            <v>1023.2</v>
          </cell>
          <cell r="E219">
            <v>0</v>
          </cell>
          <cell r="F219">
            <v>0</v>
          </cell>
          <cell r="G219">
            <v>10</v>
          </cell>
          <cell r="H219">
            <v>10231.950000000001</v>
          </cell>
          <cell r="I219">
            <v>0</v>
          </cell>
          <cell r="J219">
            <v>0</v>
          </cell>
          <cell r="K219">
            <v>0</v>
          </cell>
          <cell r="L219">
            <v>0</v>
          </cell>
          <cell r="M219">
            <v>0</v>
          </cell>
          <cell r="N219">
            <v>0</v>
          </cell>
          <cell r="O219">
            <v>0</v>
          </cell>
          <cell r="P219">
            <v>0</v>
          </cell>
          <cell r="Q219">
            <v>16250</v>
          </cell>
          <cell r="R219">
            <v>187</v>
          </cell>
          <cell r="S219" t="str">
            <v>M</v>
          </cell>
        </row>
        <row r="220">
          <cell r="A220">
            <v>1</v>
          </cell>
          <cell r="B220" t="str">
            <v>1K10=L19</v>
          </cell>
          <cell r="C220" t="str">
            <v>เท้าเทียมสำหรับเด็ก  ( Foot For Children</v>
          </cell>
          <cell r="D220">
            <v>1852.25</v>
          </cell>
          <cell r="E220">
            <v>0</v>
          </cell>
          <cell r="F220">
            <v>0</v>
          </cell>
          <cell r="G220">
            <v>1</v>
          </cell>
          <cell r="H220">
            <v>1852.25</v>
          </cell>
          <cell r="I220">
            <v>0</v>
          </cell>
          <cell r="J220">
            <v>0</v>
          </cell>
          <cell r="K220">
            <v>0</v>
          </cell>
          <cell r="L220">
            <v>0</v>
          </cell>
          <cell r="M220">
            <v>0</v>
          </cell>
          <cell r="N220">
            <v>0</v>
          </cell>
          <cell r="O220">
            <v>0</v>
          </cell>
          <cell r="P220">
            <v>0</v>
          </cell>
          <cell r="Q220">
            <v>16202</v>
          </cell>
          <cell r="R220">
            <v>235</v>
          </cell>
          <cell r="S220" t="str">
            <v>M</v>
          </cell>
        </row>
        <row r="221">
          <cell r="A221">
            <v>1</v>
          </cell>
          <cell r="B221" t="str">
            <v>1K10=L20</v>
          </cell>
          <cell r="C221" t="str">
            <v>เท้าเทียมสำหรับเด็ก  ( Foot For Children</v>
          </cell>
          <cell r="D221">
            <v>1911.98</v>
          </cell>
          <cell r="E221">
            <v>0</v>
          </cell>
          <cell r="F221">
            <v>0</v>
          </cell>
          <cell r="G221">
            <v>1</v>
          </cell>
          <cell r="H221">
            <v>1911.98</v>
          </cell>
          <cell r="I221">
            <v>0</v>
          </cell>
          <cell r="J221">
            <v>0</v>
          </cell>
          <cell r="K221">
            <v>0</v>
          </cell>
          <cell r="L221">
            <v>0</v>
          </cell>
          <cell r="M221">
            <v>0</v>
          </cell>
          <cell r="N221">
            <v>0</v>
          </cell>
          <cell r="O221">
            <v>0</v>
          </cell>
          <cell r="P221">
            <v>0</v>
          </cell>
          <cell r="Q221">
            <v>16202</v>
          </cell>
          <cell r="R221">
            <v>235</v>
          </cell>
          <cell r="S221" t="str">
            <v>M</v>
          </cell>
        </row>
        <row r="222">
          <cell r="A222">
            <v>1</v>
          </cell>
          <cell r="B222" t="str">
            <v>1K10=L21</v>
          </cell>
          <cell r="C222" t="str">
            <v>เท้าเทียมสำหรับเด็ก  ( Foot For Children</v>
          </cell>
          <cell r="D222">
            <v>1564.37</v>
          </cell>
          <cell r="E222">
            <v>0</v>
          </cell>
          <cell r="F222">
            <v>0</v>
          </cell>
          <cell r="G222">
            <v>1</v>
          </cell>
          <cell r="H222">
            <v>1564.37</v>
          </cell>
          <cell r="I222">
            <v>0</v>
          </cell>
          <cell r="J222">
            <v>0</v>
          </cell>
          <cell r="K222">
            <v>0</v>
          </cell>
          <cell r="L222">
            <v>0</v>
          </cell>
          <cell r="M222">
            <v>0</v>
          </cell>
          <cell r="N222">
            <v>0</v>
          </cell>
          <cell r="O222">
            <v>0</v>
          </cell>
          <cell r="P222">
            <v>0</v>
          </cell>
          <cell r="Q222">
            <v>16202</v>
          </cell>
          <cell r="R222">
            <v>235</v>
          </cell>
          <cell r="S222" t="str">
            <v>M</v>
          </cell>
        </row>
        <row r="223">
          <cell r="A223">
            <v>1</v>
          </cell>
          <cell r="B223" t="str">
            <v>1K10=R19</v>
          </cell>
          <cell r="C223" t="str">
            <v>เท้าเทียมสำหรับเด็ก  ( Foot For Children</v>
          </cell>
          <cell r="D223">
            <v>1666.46</v>
          </cell>
          <cell r="E223">
            <v>0</v>
          </cell>
          <cell r="F223">
            <v>0</v>
          </cell>
          <cell r="G223">
            <v>2</v>
          </cell>
          <cell r="H223">
            <v>3332.92</v>
          </cell>
          <cell r="I223">
            <v>0</v>
          </cell>
          <cell r="J223">
            <v>0</v>
          </cell>
          <cell r="K223">
            <v>0</v>
          </cell>
          <cell r="L223">
            <v>0</v>
          </cell>
          <cell r="M223">
            <v>0</v>
          </cell>
          <cell r="N223">
            <v>0</v>
          </cell>
          <cell r="O223">
            <v>0</v>
          </cell>
          <cell r="P223">
            <v>0</v>
          </cell>
          <cell r="Q223">
            <v>16202</v>
          </cell>
          <cell r="R223">
            <v>235</v>
          </cell>
          <cell r="S223" t="str">
            <v>M</v>
          </cell>
        </row>
        <row r="224">
          <cell r="A224">
            <v>1</v>
          </cell>
          <cell r="B224" t="str">
            <v>1K10=R20</v>
          </cell>
          <cell r="C224" t="str">
            <v>เท้าเทียมสำหรับเด็ก  ( Foot For Children</v>
          </cell>
          <cell r="D224">
            <v>1480.67</v>
          </cell>
          <cell r="E224">
            <v>0</v>
          </cell>
          <cell r="F224">
            <v>0</v>
          </cell>
          <cell r="G224">
            <v>1</v>
          </cell>
          <cell r="H224">
            <v>1480.67</v>
          </cell>
          <cell r="I224">
            <v>0</v>
          </cell>
          <cell r="J224">
            <v>0</v>
          </cell>
          <cell r="K224">
            <v>0</v>
          </cell>
          <cell r="L224">
            <v>0</v>
          </cell>
          <cell r="M224">
            <v>0</v>
          </cell>
          <cell r="N224">
            <v>0</v>
          </cell>
          <cell r="O224">
            <v>0</v>
          </cell>
          <cell r="P224">
            <v>0</v>
          </cell>
          <cell r="Q224">
            <v>16202</v>
          </cell>
          <cell r="R224">
            <v>235</v>
          </cell>
          <cell r="S224" t="str">
            <v>M</v>
          </cell>
        </row>
        <row r="225">
          <cell r="A225">
            <v>1</v>
          </cell>
          <cell r="B225" t="str">
            <v>1K10=R21</v>
          </cell>
          <cell r="C225" t="str">
            <v>เท้าเทียมสำหรับเด็ก  ( Foot For Children</v>
          </cell>
          <cell r="D225">
            <v>1480.67</v>
          </cell>
          <cell r="E225">
            <v>0</v>
          </cell>
          <cell r="F225">
            <v>0</v>
          </cell>
          <cell r="G225">
            <v>1</v>
          </cell>
          <cell r="H225">
            <v>1480.67</v>
          </cell>
          <cell r="I225">
            <v>0</v>
          </cell>
          <cell r="J225">
            <v>0</v>
          </cell>
          <cell r="K225">
            <v>0</v>
          </cell>
          <cell r="L225">
            <v>0</v>
          </cell>
          <cell r="M225">
            <v>0</v>
          </cell>
          <cell r="N225">
            <v>0</v>
          </cell>
          <cell r="O225">
            <v>0</v>
          </cell>
          <cell r="P225">
            <v>0</v>
          </cell>
          <cell r="Q225">
            <v>16202</v>
          </cell>
          <cell r="R225">
            <v>235</v>
          </cell>
          <cell r="S225" t="str">
            <v>M</v>
          </cell>
        </row>
        <row r="226">
          <cell r="A226">
            <v>1</v>
          </cell>
          <cell r="B226" t="str">
            <v>1S49=L22</v>
          </cell>
          <cell r="C226" t="str">
            <v>เท้าเทียมแบบมีนิ้ว Sach Foot</v>
          </cell>
          <cell r="D226">
            <v>1086.8</v>
          </cell>
          <cell r="E226">
            <v>1</v>
          </cell>
          <cell r="F226">
            <v>1086.82</v>
          </cell>
          <cell r="G226">
            <v>0</v>
          </cell>
          <cell r="H226">
            <v>0</v>
          </cell>
          <cell r="I226">
            <v>0</v>
          </cell>
          <cell r="J226">
            <v>0</v>
          </cell>
          <cell r="K226">
            <v>0</v>
          </cell>
          <cell r="L226">
            <v>0</v>
          </cell>
          <cell r="M226">
            <v>0</v>
          </cell>
          <cell r="N226">
            <v>0</v>
          </cell>
          <cell r="O226">
            <v>0</v>
          </cell>
          <cell r="P226">
            <v>0</v>
          </cell>
          <cell r="Q226">
            <v>16312</v>
          </cell>
          <cell r="R226">
            <v>125</v>
          </cell>
          <cell r="S226" t="str">
            <v>M</v>
          </cell>
        </row>
        <row r="227">
          <cell r="A227">
            <v>1</v>
          </cell>
          <cell r="B227" t="str">
            <v>1S49=L23</v>
          </cell>
          <cell r="C227" t="str">
            <v>เท้าเทียมแบบมีนิ้ว Sach Foot</v>
          </cell>
          <cell r="D227">
            <v>1141.7</v>
          </cell>
          <cell r="E227">
            <v>0</v>
          </cell>
          <cell r="F227">
            <v>0</v>
          </cell>
          <cell r="G227">
            <v>0</v>
          </cell>
          <cell r="H227">
            <v>0</v>
          </cell>
          <cell r="I227">
            <v>0</v>
          </cell>
          <cell r="J227">
            <v>0</v>
          </cell>
          <cell r="K227">
            <v>0</v>
          </cell>
          <cell r="L227">
            <v>0</v>
          </cell>
          <cell r="M227">
            <v>0</v>
          </cell>
          <cell r="N227">
            <v>0</v>
          </cell>
          <cell r="O227">
            <v>0</v>
          </cell>
          <cell r="P227">
            <v>0</v>
          </cell>
          <cell r="Q227">
            <v>16413</v>
          </cell>
          <cell r="R227">
            <v>24</v>
          </cell>
          <cell r="S227" t="str">
            <v>M</v>
          </cell>
        </row>
        <row r="228">
          <cell r="A228">
            <v>1</v>
          </cell>
          <cell r="B228" t="str">
            <v>1S49=L24</v>
          </cell>
          <cell r="C228" t="str">
            <v>เท้าเทียมแบบมีนิ้ว Sach Foot</v>
          </cell>
          <cell r="D228">
            <v>857.5</v>
          </cell>
          <cell r="E228">
            <v>5</v>
          </cell>
          <cell r="F228">
            <v>4287.58</v>
          </cell>
          <cell r="G228">
            <v>0</v>
          </cell>
          <cell r="H228">
            <v>0</v>
          </cell>
          <cell r="I228">
            <v>0</v>
          </cell>
          <cell r="J228">
            <v>0</v>
          </cell>
          <cell r="K228">
            <v>0</v>
          </cell>
          <cell r="L228">
            <v>0</v>
          </cell>
          <cell r="M228">
            <v>0</v>
          </cell>
          <cell r="N228">
            <v>0</v>
          </cell>
          <cell r="O228">
            <v>0</v>
          </cell>
          <cell r="P228">
            <v>0</v>
          </cell>
          <cell r="Q228">
            <v>16413</v>
          </cell>
          <cell r="R228">
            <v>24</v>
          </cell>
          <cell r="S228" t="str">
            <v>M</v>
          </cell>
        </row>
        <row r="229">
          <cell r="A229">
            <v>1</v>
          </cell>
          <cell r="B229" t="str">
            <v>1S49=L25</v>
          </cell>
          <cell r="C229" t="str">
            <v>เท้าเทียมแบบมีนิ้ว Sach Foot</v>
          </cell>
          <cell r="D229">
            <v>933.5</v>
          </cell>
          <cell r="E229">
            <v>2</v>
          </cell>
          <cell r="F229">
            <v>1867.13</v>
          </cell>
          <cell r="G229">
            <v>0</v>
          </cell>
          <cell r="H229">
            <v>0</v>
          </cell>
          <cell r="I229">
            <v>0</v>
          </cell>
          <cell r="J229">
            <v>0</v>
          </cell>
          <cell r="K229">
            <v>0</v>
          </cell>
          <cell r="L229">
            <v>0</v>
          </cell>
          <cell r="M229">
            <v>0</v>
          </cell>
          <cell r="N229">
            <v>0</v>
          </cell>
          <cell r="O229">
            <v>0</v>
          </cell>
          <cell r="P229">
            <v>0</v>
          </cell>
          <cell r="Q229">
            <v>16384</v>
          </cell>
          <cell r="R229">
            <v>53</v>
          </cell>
          <cell r="S229" t="str">
            <v>M</v>
          </cell>
        </row>
        <row r="230">
          <cell r="A230">
            <v>1</v>
          </cell>
          <cell r="B230" t="str">
            <v>1S49=L26</v>
          </cell>
          <cell r="C230" t="str">
            <v>เท้าเทียมแบบมีนิ้ว Sach Foot</v>
          </cell>
          <cell r="D230">
            <v>1053.5</v>
          </cell>
          <cell r="E230">
            <v>21</v>
          </cell>
          <cell r="F230">
            <v>22124.3</v>
          </cell>
          <cell r="G230">
            <v>0</v>
          </cell>
          <cell r="H230">
            <v>0</v>
          </cell>
          <cell r="I230">
            <v>0</v>
          </cell>
          <cell r="J230">
            <v>0</v>
          </cell>
          <cell r="K230">
            <v>0</v>
          </cell>
          <cell r="L230">
            <v>0</v>
          </cell>
          <cell r="M230">
            <v>0</v>
          </cell>
          <cell r="N230">
            <v>0</v>
          </cell>
          <cell r="O230">
            <v>0</v>
          </cell>
          <cell r="P230">
            <v>0</v>
          </cell>
          <cell r="Q230">
            <v>16312</v>
          </cell>
          <cell r="R230">
            <v>125</v>
          </cell>
          <cell r="S230" t="str">
            <v>M</v>
          </cell>
        </row>
        <row r="231">
          <cell r="A231">
            <v>1</v>
          </cell>
          <cell r="B231" t="str">
            <v>1S49=L27</v>
          </cell>
          <cell r="C231" t="str">
            <v>เท้าเทียมแบบมีนิ้ว Sach Foot</v>
          </cell>
          <cell r="D231">
            <v>956.5</v>
          </cell>
          <cell r="E231">
            <v>5</v>
          </cell>
          <cell r="F231">
            <v>4782.67</v>
          </cell>
          <cell r="G231">
            <v>0</v>
          </cell>
          <cell r="H231">
            <v>0</v>
          </cell>
          <cell r="I231">
            <v>0</v>
          </cell>
          <cell r="J231">
            <v>0</v>
          </cell>
          <cell r="K231">
            <v>0</v>
          </cell>
          <cell r="L231">
            <v>0</v>
          </cell>
          <cell r="M231">
            <v>0</v>
          </cell>
          <cell r="N231">
            <v>0</v>
          </cell>
          <cell r="O231">
            <v>0</v>
          </cell>
          <cell r="P231">
            <v>0</v>
          </cell>
          <cell r="Q231">
            <v>16340</v>
          </cell>
          <cell r="R231">
            <v>97</v>
          </cell>
          <cell r="S231" t="str">
            <v>M</v>
          </cell>
        </row>
        <row r="232">
          <cell r="A232">
            <v>1</v>
          </cell>
          <cell r="B232" t="str">
            <v>1S49=R21</v>
          </cell>
          <cell r="C232" t="str">
            <v>เท้าเทียมแบบมีนิ้ว Sach Foot</v>
          </cell>
          <cell r="D232">
            <v>1048.1400000000001</v>
          </cell>
          <cell r="E232">
            <v>0</v>
          </cell>
          <cell r="F232">
            <v>0</v>
          </cell>
          <cell r="G232">
            <v>2</v>
          </cell>
          <cell r="H232">
            <v>2096.27</v>
          </cell>
          <cell r="I232">
            <v>0</v>
          </cell>
          <cell r="J232">
            <v>0</v>
          </cell>
          <cell r="K232">
            <v>0</v>
          </cell>
          <cell r="L232">
            <v>0</v>
          </cell>
          <cell r="M232">
            <v>0</v>
          </cell>
          <cell r="N232">
            <v>0</v>
          </cell>
          <cell r="O232">
            <v>0</v>
          </cell>
          <cell r="P232">
            <v>0</v>
          </cell>
          <cell r="Q232">
            <v>16086</v>
          </cell>
          <cell r="R232">
            <v>350</v>
          </cell>
          <cell r="S232" t="str">
            <v>M</v>
          </cell>
        </row>
        <row r="233">
          <cell r="A233">
            <v>1</v>
          </cell>
          <cell r="B233" t="str">
            <v>1S49=R22</v>
          </cell>
          <cell r="C233" t="str">
            <v>เท้าเทียมแบบมีนิ้ว Sach Foot</v>
          </cell>
          <cell r="D233">
            <v>1176.9000000000001</v>
          </cell>
          <cell r="E233">
            <v>2</v>
          </cell>
          <cell r="F233">
            <v>2353.96</v>
          </cell>
          <cell r="G233">
            <v>0</v>
          </cell>
          <cell r="H233">
            <v>0</v>
          </cell>
          <cell r="I233">
            <v>0</v>
          </cell>
          <cell r="J233">
            <v>0</v>
          </cell>
          <cell r="K233">
            <v>0</v>
          </cell>
          <cell r="L233">
            <v>0</v>
          </cell>
          <cell r="M233">
            <v>0</v>
          </cell>
          <cell r="N233">
            <v>0</v>
          </cell>
          <cell r="O233">
            <v>0</v>
          </cell>
          <cell r="P233">
            <v>0</v>
          </cell>
          <cell r="Q233">
            <v>16320</v>
          </cell>
          <cell r="R233">
            <v>117</v>
          </cell>
          <cell r="S233" t="str">
            <v>M</v>
          </cell>
        </row>
        <row r="234">
          <cell r="A234">
            <v>1</v>
          </cell>
          <cell r="B234" t="str">
            <v>1S49=R23</v>
          </cell>
          <cell r="C234" t="str">
            <v>เท้าเทียมแบบมีนิ้ว Sach Foot</v>
          </cell>
          <cell r="D234">
            <v>1129.2</v>
          </cell>
          <cell r="E234">
            <v>1</v>
          </cell>
          <cell r="F234">
            <v>1129.24</v>
          </cell>
          <cell r="G234">
            <v>0</v>
          </cell>
          <cell r="H234">
            <v>0</v>
          </cell>
          <cell r="I234">
            <v>0</v>
          </cell>
          <cell r="J234">
            <v>0</v>
          </cell>
          <cell r="K234">
            <v>0</v>
          </cell>
          <cell r="L234">
            <v>0</v>
          </cell>
          <cell r="M234">
            <v>0</v>
          </cell>
          <cell r="N234">
            <v>0</v>
          </cell>
          <cell r="O234">
            <v>0</v>
          </cell>
          <cell r="P234">
            <v>0</v>
          </cell>
          <cell r="Q234">
            <v>16313</v>
          </cell>
          <cell r="R234">
            <v>124</v>
          </cell>
          <cell r="S234" t="str">
            <v>M</v>
          </cell>
        </row>
        <row r="235">
          <cell r="A235">
            <v>1</v>
          </cell>
          <cell r="B235" t="str">
            <v>1S49=R24</v>
          </cell>
          <cell r="C235" t="str">
            <v>เท้าเทียมแบบมีนิ้ว Sach Foot</v>
          </cell>
          <cell r="D235">
            <v>1117.2</v>
          </cell>
          <cell r="E235">
            <v>7</v>
          </cell>
          <cell r="F235">
            <v>7820.4</v>
          </cell>
          <cell r="G235">
            <v>0</v>
          </cell>
          <cell r="H235">
            <v>0</v>
          </cell>
          <cell r="I235">
            <v>0</v>
          </cell>
          <cell r="J235">
            <v>0</v>
          </cell>
          <cell r="K235">
            <v>0</v>
          </cell>
          <cell r="L235">
            <v>0</v>
          </cell>
          <cell r="M235">
            <v>0</v>
          </cell>
          <cell r="N235">
            <v>0</v>
          </cell>
          <cell r="O235">
            <v>0</v>
          </cell>
          <cell r="P235">
            <v>0</v>
          </cell>
          <cell r="Q235">
            <v>16390</v>
          </cell>
          <cell r="R235">
            <v>47</v>
          </cell>
          <cell r="S235" t="str">
            <v>M</v>
          </cell>
        </row>
        <row r="236">
          <cell r="A236">
            <v>1</v>
          </cell>
          <cell r="B236" t="str">
            <v>1S49=R25</v>
          </cell>
          <cell r="C236" t="str">
            <v>เท้าเทียมแบบมีนิ้ว Sach Foot</v>
          </cell>
          <cell r="D236">
            <v>1230.5</v>
          </cell>
          <cell r="E236">
            <v>1</v>
          </cell>
          <cell r="F236">
            <v>1230.51</v>
          </cell>
          <cell r="G236">
            <v>0</v>
          </cell>
          <cell r="H236">
            <v>0</v>
          </cell>
          <cell r="I236">
            <v>0</v>
          </cell>
          <cell r="J236">
            <v>0</v>
          </cell>
          <cell r="K236">
            <v>0</v>
          </cell>
          <cell r="L236">
            <v>0</v>
          </cell>
          <cell r="M236">
            <v>0</v>
          </cell>
          <cell r="N236">
            <v>0</v>
          </cell>
          <cell r="O236">
            <v>0</v>
          </cell>
          <cell r="P236">
            <v>0</v>
          </cell>
          <cell r="Q236">
            <v>16410</v>
          </cell>
          <cell r="R236">
            <v>27</v>
          </cell>
          <cell r="S236" t="str">
            <v>M</v>
          </cell>
        </row>
        <row r="237">
          <cell r="A237">
            <v>1</v>
          </cell>
          <cell r="B237" t="str">
            <v>1S49=R26</v>
          </cell>
          <cell r="C237" t="str">
            <v>เท้าเทียมแบบมีนิ้ว Sach Foot</v>
          </cell>
          <cell r="D237">
            <v>1358.6</v>
          </cell>
          <cell r="E237">
            <v>7</v>
          </cell>
          <cell r="F237">
            <v>9510.83</v>
          </cell>
          <cell r="G237">
            <v>0</v>
          </cell>
          <cell r="H237">
            <v>0</v>
          </cell>
          <cell r="I237">
            <v>0</v>
          </cell>
          <cell r="J237">
            <v>0</v>
          </cell>
          <cell r="K237">
            <v>0</v>
          </cell>
          <cell r="L237">
            <v>0</v>
          </cell>
          <cell r="M237">
            <v>0</v>
          </cell>
          <cell r="N237">
            <v>0</v>
          </cell>
          <cell r="O237">
            <v>0</v>
          </cell>
          <cell r="P237">
            <v>0</v>
          </cell>
          <cell r="Q237">
            <v>16364</v>
          </cell>
          <cell r="R237">
            <v>73</v>
          </cell>
          <cell r="S237" t="str">
            <v>M</v>
          </cell>
        </row>
        <row r="238">
          <cell r="A238">
            <v>1</v>
          </cell>
          <cell r="B238" t="str">
            <v>21Y105</v>
          </cell>
          <cell r="C238" t="str">
            <v>Valve F.Isny Socket Compl</v>
          </cell>
          <cell r="D238">
            <v>588.79999999999995</v>
          </cell>
          <cell r="E238">
            <v>2</v>
          </cell>
          <cell r="F238">
            <v>1177.76</v>
          </cell>
          <cell r="G238">
            <v>0</v>
          </cell>
          <cell r="H238">
            <v>0</v>
          </cell>
          <cell r="I238">
            <v>0</v>
          </cell>
          <cell r="J238">
            <v>0</v>
          </cell>
          <cell r="K238">
            <v>0</v>
          </cell>
          <cell r="L238">
            <v>0</v>
          </cell>
          <cell r="M238">
            <v>0</v>
          </cell>
          <cell r="N238">
            <v>0</v>
          </cell>
          <cell r="O238">
            <v>0</v>
          </cell>
          <cell r="P238">
            <v>0</v>
          </cell>
          <cell r="Q238">
            <v>16398</v>
          </cell>
          <cell r="R238">
            <v>39</v>
          </cell>
          <cell r="S238" t="str">
            <v>M</v>
          </cell>
        </row>
        <row r="239">
          <cell r="A239">
            <v>1</v>
          </cell>
          <cell r="B239" t="str">
            <v>21Y12</v>
          </cell>
          <cell r="C239" t="str">
            <v>Threaded Valve W/Housing</v>
          </cell>
          <cell r="D239">
            <v>1375.7</v>
          </cell>
          <cell r="E239">
            <v>1</v>
          </cell>
          <cell r="F239">
            <v>1375.76</v>
          </cell>
          <cell r="G239">
            <v>0</v>
          </cell>
          <cell r="H239">
            <v>0</v>
          </cell>
          <cell r="I239">
            <v>0</v>
          </cell>
          <cell r="J239">
            <v>0</v>
          </cell>
          <cell r="K239">
            <v>0</v>
          </cell>
          <cell r="L239">
            <v>0</v>
          </cell>
          <cell r="M239">
            <v>0</v>
          </cell>
          <cell r="N239">
            <v>0</v>
          </cell>
          <cell r="O239">
            <v>0</v>
          </cell>
          <cell r="P239">
            <v>0</v>
          </cell>
          <cell r="Q239">
            <v>16348</v>
          </cell>
          <cell r="R239">
            <v>89</v>
          </cell>
          <cell r="S239" t="str">
            <v>M</v>
          </cell>
        </row>
        <row r="240">
          <cell r="A240">
            <v>1</v>
          </cell>
          <cell r="B240" t="str">
            <v>21Y13</v>
          </cell>
          <cell r="C240" t="str">
            <v>Threaded Valve</v>
          </cell>
          <cell r="D240">
            <v>1091.8</v>
          </cell>
          <cell r="E240">
            <v>1</v>
          </cell>
          <cell r="F240">
            <v>1091.8900000000001</v>
          </cell>
          <cell r="G240">
            <v>0</v>
          </cell>
          <cell r="H240">
            <v>0</v>
          </cell>
          <cell r="I240">
            <v>0</v>
          </cell>
          <cell r="J240">
            <v>0</v>
          </cell>
          <cell r="K240">
            <v>0</v>
          </cell>
          <cell r="L240">
            <v>0</v>
          </cell>
          <cell r="M240">
            <v>0</v>
          </cell>
          <cell r="N240">
            <v>0</v>
          </cell>
          <cell r="O240">
            <v>0</v>
          </cell>
          <cell r="P240">
            <v>0</v>
          </cell>
          <cell r="Q240">
            <v>16348</v>
          </cell>
          <cell r="R240">
            <v>89</v>
          </cell>
          <cell r="S240" t="str">
            <v>M</v>
          </cell>
        </row>
        <row r="241">
          <cell r="A241">
            <v>1</v>
          </cell>
          <cell r="B241" t="str">
            <v>21Y40=40</v>
          </cell>
          <cell r="C241" t="str">
            <v>วาวล์สูญญากาศ (Flat rubber valve)</v>
          </cell>
          <cell r="D241">
            <v>129.69999999999999</v>
          </cell>
          <cell r="E241">
            <v>3</v>
          </cell>
          <cell r="F241">
            <v>389.12</v>
          </cell>
          <cell r="G241">
            <v>0</v>
          </cell>
          <cell r="H241">
            <v>0</v>
          </cell>
          <cell r="I241">
            <v>0</v>
          </cell>
          <cell r="J241">
            <v>0</v>
          </cell>
          <cell r="K241">
            <v>0</v>
          </cell>
          <cell r="L241">
            <v>0</v>
          </cell>
          <cell r="M241">
            <v>0</v>
          </cell>
          <cell r="N241">
            <v>0</v>
          </cell>
          <cell r="O241">
            <v>0</v>
          </cell>
          <cell r="P241">
            <v>0</v>
          </cell>
          <cell r="Q241">
            <v>16433</v>
          </cell>
          <cell r="R241">
            <v>4</v>
          </cell>
          <cell r="S241" t="str">
            <v>M</v>
          </cell>
        </row>
        <row r="242">
          <cell r="A242">
            <v>1</v>
          </cell>
          <cell r="B242" t="str">
            <v>21Y41=40</v>
          </cell>
          <cell r="C242" t="str">
            <v>Seat Ring</v>
          </cell>
          <cell r="D242">
            <v>47.5</v>
          </cell>
          <cell r="E242">
            <v>4</v>
          </cell>
          <cell r="F242">
            <v>190</v>
          </cell>
          <cell r="G242">
            <v>0</v>
          </cell>
          <cell r="H242">
            <v>0</v>
          </cell>
          <cell r="I242">
            <v>0</v>
          </cell>
          <cell r="J242">
            <v>0</v>
          </cell>
          <cell r="K242">
            <v>0</v>
          </cell>
          <cell r="L242">
            <v>0</v>
          </cell>
          <cell r="M242">
            <v>0</v>
          </cell>
          <cell r="N242">
            <v>0</v>
          </cell>
          <cell r="O242">
            <v>0</v>
          </cell>
          <cell r="P242">
            <v>0</v>
          </cell>
          <cell r="Q242">
            <v>16398</v>
          </cell>
          <cell r="R242">
            <v>39</v>
          </cell>
          <cell r="S242" t="str">
            <v>M</v>
          </cell>
        </row>
        <row r="243">
          <cell r="A243">
            <v>1</v>
          </cell>
          <cell r="B243" t="str">
            <v>21Y42=45</v>
          </cell>
          <cell r="C243" t="str">
            <v>วาวล์สูญญากาศ (Flat rubber valve)</v>
          </cell>
          <cell r="D243">
            <v>105.3</v>
          </cell>
          <cell r="E243">
            <v>0</v>
          </cell>
          <cell r="F243">
            <v>0</v>
          </cell>
          <cell r="G243">
            <v>3</v>
          </cell>
          <cell r="H243">
            <v>315.89999999999998</v>
          </cell>
          <cell r="I243">
            <v>0</v>
          </cell>
          <cell r="J243">
            <v>0</v>
          </cell>
          <cell r="K243">
            <v>0</v>
          </cell>
          <cell r="L243">
            <v>0</v>
          </cell>
          <cell r="M243">
            <v>0</v>
          </cell>
          <cell r="N243">
            <v>0</v>
          </cell>
          <cell r="O243">
            <v>0</v>
          </cell>
          <cell r="P243">
            <v>0</v>
          </cell>
          <cell r="Q243">
            <v>16086</v>
          </cell>
          <cell r="R243">
            <v>350</v>
          </cell>
          <cell r="S243" t="str">
            <v>M</v>
          </cell>
        </row>
        <row r="244">
          <cell r="A244">
            <v>1</v>
          </cell>
          <cell r="B244" t="str">
            <v>21Y44</v>
          </cell>
          <cell r="C244" t="str">
            <v>วาวล์สูญญากาศ (Flat rubber valve)</v>
          </cell>
          <cell r="D244">
            <v>170.27</v>
          </cell>
          <cell r="E244">
            <v>0</v>
          </cell>
          <cell r="F244">
            <v>0</v>
          </cell>
          <cell r="G244">
            <v>3</v>
          </cell>
          <cell r="H244">
            <v>510.81</v>
          </cell>
          <cell r="I244">
            <v>0</v>
          </cell>
          <cell r="J244">
            <v>0</v>
          </cell>
          <cell r="K244">
            <v>0</v>
          </cell>
          <cell r="L244">
            <v>0</v>
          </cell>
          <cell r="M244">
            <v>0</v>
          </cell>
          <cell r="N244">
            <v>0</v>
          </cell>
          <cell r="O244">
            <v>0</v>
          </cell>
          <cell r="P244">
            <v>0</v>
          </cell>
          <cell r="Q244">
            <v>16086</v>
          </cell>
          <cell r="R244">
            <v>350</v>
          </cell>
          <cell r="S244" t="str">
            <v>M</v>
          </cell>
        </row>
        <row r="245">
          <cell r="A245">
            <v>1</v>
          </cell>
          <cell r="B245" t="str">
            <v>21Y96</v>
          </cell>
          <cell r="C245" t="str">
            <v>VALVE FOR INTERIM SOCKET</v>
          </cell>
          <cell r="D245">
            <v>0</v>
          </cell>
          <cell r="E245">
            <v>0</v>
          </cell>
          <cell r="F245">
            <v>0</v>
          </cell>
          <cell r="G245">
            <v>0</v>
          </cell>
          <cell r="H245">
            <v>0</v>
          </cell>
          <cell r="I245">
            <v>0</v>
          </cell>
          <cell r="J245">
            <v>0</v>
          </cell>
          <cell r="K245">
            <v>0</v>
          </cell>
          <cell r="L245">
            <v>0</v>
          </cell>
          <cell r="M245">
            <v>0</v>
          </cell>
          <cell r="N245">
            <v>0</v>
          </cell>
          <cell r="O245">
            <v>0</v>
          </cell>
          <cell r="P245">
            <v>0</v>
          </cell>
          <cell r="Q245">
            <v>16241</v>
          </cell>
          <cell r="R245">
            <v>196</v>
          </cell>
          <cell r="S245" t="str">
            <v>M</v>
          </cell>
        </row>
        <row r="246">
          <cell r="A246">
            <v>1</v>
          </cell>
          <cell r="B246" t="str">
            <v>21Y97</v>
          </cell>
          <cell r="C246" t="str">
            <v>VALVE FOR FLEXIBLE SOCKET</v>
          </cell>
          <cell r="D246">
            <v>764.7</v>
          </cell>
          <cell r="E246">
            <v>1</v>
          </cell>
          <cell r="F246">
            <v>764.76</v>
          </cell>
          <cell r="G246">
            <v>0</v>
          </cell>
          <cell r="H246">
            <v>0</v>
          </cell>
          <cell r="I246">
            <v>0</v>
          </cell>
          <cell r="J246">
            <v>0</v>
          </cell>
          <cell r="K246">
            <v>0</v>
          </cell>
          <cell r="L246">
            <v>0</v>
          </cell>
          <cell r="M246">
            <v>0</v>
          </cell>
          <cell r="N246">
            <v>0</v>
          </cell>
          <cell r="O246">
            <v>0</v>
          </cell>
          <cell r="P246">
            <v>0</v>
          </cell>
          <cell r="Q246">
            <v>16369</v>
          </cell>
          <cell r="R246">
            <v>68</v>
          </cell>
          <cell r="S246" t="str">
            <v>M</v>
          </cell>
        </row>
        <row r="247">
          <cell r="A247">
            <v>1</v>
          </cell>
          <cell r="B247" t="str">
            <v>2H19=42</v>
          </cell>
          <cell r="C247" t="str">
            <v>ข้อต่อเท้าเทียม (O.B.single axis ankle j</v>
          </cell>
          <cell r="D247">
            <v>816.2</v>
          </cell>
          <cell r="E247">
            <v>8</v>
          </cell>
          <cell r="F247">
            <v>6530.1</v>
          </cell>
          <cell r="G247">
            <v>0</v>
          </cell>
          <cell r="H247">
            <v>0</v>
          </cell>
          <cell r="I247">
            <v>0</v>
          </cell>
          <cell r="J247">
            <v>0</v>
          </cell>
          <cell r="K247">
            <v>0</v>
          </cell>
          <cell r="L247">
            <v>0</v>
          </cell>
          <cell r="M247">
            <v>0</v>
          </cell>
          <cell r="N247">
            <v>0</v>
          </cell>
          <cell r="O247">
            <v>0</v>
          </cell>
          <cell r="P247">
            <v>0</v>
          </cell>
          <cell r="Q247">
            <v>16265</v>
          </cell>
          <cell r="R247">
            <v>172</v>
          </cell>
          <cell r="S247" t="str">
            <v>M</v>
          </cell>
        </row>
        <row r="248">
          <cell r="A248">
            <v>1</v>
          </cell>
          <cell r="B248" t="str">
            <v>2H19=47</v>
          </cell>
          <cell r="C248" t="str">
            <v>ข้อต่อเท้าเทียม (O.B.single axis ankle j</v>
          </cell>
          <cell r="D248">
            <v>770.5</v>
          </cell>
          <cell r="E248">
            <v>8</v>
          </cell>
          <cell r="F248">
            <v>6164.35</v>
          </cell>
          <cell r="G248">
            <v>0</v>
          </cell>
          <cell r="H248">
            <v>0</v>
          </cell>
          <cell r="I248">
            <v>0</v>
          </cell>
          <cell r="J248">
            <v>0</v>
          </cell>
          <cell r="K248">
            <v>0</v>
          </cell>
          <cell r="L248">
            <v>0</v>
          </cell>
          <cell r="M248">
            <v>0</v>
          </cell>
          <cell r="N248">
            <v>0</v>
          </cell>
          <cell r="O248">
            <v>0</v>
          </cell>
          <cell r="P248">
            <v>0</v>
          </cell>
          <cell r="Q248">
            <v>16402</v>
          </cell>
          <cell r="R248">
            <v>35</v>
          </cell>
          <cell r="S248" t="str">
            <v>M</v>
          </cell>
        </row>
        <row r="249">
          <cell r="A249">
            <v>1</v>
          </cell>
          <cell r="B249" t="str">
            <v>2K14=L22</v>
          </cell>
          <cell r="C249" t="str">
            <v>ข้อต่อเท้าเทียม1H38 (Shaped Ankle Block)</v>
          </cell>
          <cell r="D249">
            <v>302.73</v>
          </cell>
          <cell r="E249">
            <v>0</v>
          </cell>
          <cell r="F249">
            <v>0</v>
          </cell>
          <cell r="G249">
            <v>6</v>
          </cell>
          <cell r="H249">
            <v>1816.38</v>
          </cell>
          <cell r="I249">
            <v>0</v>
          </cell>
          <cell r="J249">
            <v>0</v>
          </cell>
          <cell r="K249">
            <v>0</v>
          </cell>
          <cell r="L249">
            <v>0</v>
          </cell>
          <cell r="M249">
            <v>0</v>
          </cell>
          <cell r="N249">
            <v>0</v>
          </cell>
          <cell r="O249">
            <v>0</v>
          </cell>
          <cell r="P249">
            <v>0</v>
          </cell>
          <cell r="Q249">
            <v>16217</v>
          </cell>
          <cell r="R249">
            <v>220</v>
          </cell>
          <cell r="S249" t="str">
            <v>M</v>
          </cell>
        </row>
        <row r="250">
          <cell r="A250">
            <v>1</v>
          </cell>
          <cell r="B250" t="str">
            <v>2K14=L23</v>
          </cell>
          <cell r="C250" t="str">
            <v>ข้อต่อเท้าเทียม1H38 (Shaped Ankle Block)</v>
          </cell>
          <cell r="D250">
            <v>303.01</v>
          </cell>
          <cell r="E250">
            <v>0</v>
          </cell>
          <cell r="F250">
            <v>0</v>
          </cell>
          <cell r="G250">
            <v>3</v>
          </cell>
          <cell r="H250">
            <v>909.03</v>
          </cell>
          <cell r="I250">
            <v>0</v>
          </cell>
          <cell r="J250">
            <v>0</v>
          </cell>
          <cell r="K250">
            <v>0</v>
          </cell>
          <cell r="L250">
            <v>0</v>
          </cell>
          <cell r="M250">
            <v>0</v>
          </cell>
          <cell r="N250">
            <v>0</v>
          </cell>
          <cell r="O250">
            <v>0</v>
          </cell>
          <cell r="P250">
            <v>0</v>
          </cell>
          <cell r="Q250">
            <v>16255</v>
          </cell>
          <cell r="R250">
            <v>182</v>
          </cell>
          <cell r="S250" t="str">
            <v>M</v>
          </cell>
        </row>
        <row r="251">
          <cell r="A251">
            <v>1</v>
          </cell>
          <cell r="B251" t="str">
            <v>2K14=L24</v>
          </cell>
          <cell r="C251" t="str">
            <v>SHAPED ANKLE BLOCK</v>
          </cell>
          <cell r="D251">
            <v>415.3</v>
          </cell>
          <cell r="E251">
            <v>2</v>
          </cell>
          <cell r="F251">
            <v>830.7</v>
          </cell>
          <cell r="G251">
            <v>0</v>
          </cell>
          <cell r="H251">
            <v>0</v>
          </cell>
          <cell r="I251">
            <v>0</v>
          </cell>
          <cell r="J251">
            <v>0</v>
          </cell>
          <cell r="K251">
            <v>0</v>
          </cell>
          <cell r="L251">
            <v>0</v>
          </cell>
          <cell r="M251">
            <v>0</v>
          </cell>
          <cell r="N251">
            <v>0</v>
          </cell>
          <cell r="O251">
            <v>0</v>
          </cell>
          <cell r="P251">
            <v>0</v>
          </cell>
          <cell r="Q251">
            <v>16265</v>
          </cell>
          <cell r="R251">
            <v>172</v>
          </cell>
          <cell r="S251" t="str">
            <v>M</v>
          </cell>
        </row>
        <row r="252">
          <cell r="A252">
            <v>1</v>
          </cell>
          <cell r="B252" t="str">
            <v>2K14=L25</v>
          </cell>
          <cell r="C252" t="str">
            <v>ข้อต่อเท้าเทียม1H38 (Shaped Ankle Block)</v>
          </cell>
          <cell r="D252">
            <v>305.95999999999998</v>
          </cell>
          <cell r="E252">
            <v>0</v>
          </cell>
          <cell r="F252">
            <v>0</v>
          </cell>
          <cell r="G252">
            <v>4</v>
          </cell>
          <cell r="H252">
            <v>1223.8399999999999</v>
          </cell>
          <cell r="I252">
            <v>0</v>
          </cell>
          <cell r="J252">
            <v>0</v>
          </cell>
          <cell r="K252">
            <v>0</v>
          </cell>
          <cell r="L252">
            <v>0</v>
          </cell>
          <cell r="M252">
            <v>0</v>
          </cell>
          <cell r="N252">
            <v>0</v>
          </cell>
          <cell r="O252">
            <v>0</v>
          </cell>
          <cell r="P252">
            <v>0</v>
          </cell>
          <cell r="Q252">
            <v>16095</v>
          </cell>
          <cell r="R252">
            <v>341</v>
          </cell>
          <cell r="S252" t="str">
            <v>M</v>
          </cell>
        </row>
        <row r="253">
          <cell r="A253">
            <v>1</v>
          </cell>
          <cell r="B253" t="str">
            <v>2K14=L26</v>
          </cell>
          <cell r="C253" t="str">
            <v>ข้อต่อเท้าเทียม1H38 (Shaped Ankle Block)</v>
          </cell>
          <cell r="D253">
            <v>427.49</v>
          </cell>
          <cell r="E253">
            <v>0</v>
          </cell>
          <cell r="F253">
            <v>0</v>
          </cell>
          <cell r="G253">
            <v>2</v>
          </cell>
          <cell r="H253">
            <v>854.98</v>
          </cell>
          <cell r="I253">
            <v>0</v>
          </cell>
          <cell r="J253">
            <v>0</v>
          </cell>
          <cell r="K253">
            <v>0</v>
          </cell>
          <cell r="L253">
            <v>0</v>
          </cell>
          <cell r="M253">
            <v>0</v>
          </cell>
          <cell r="N253">
            <v>0</v>
          </cell>
          <cell r="O253">
            <v>0</v>
          </cell>
          <cell r="P253">
            <v>0</v>
          </cell>
          <cell r="Q253">
            <v>16095</v>
          </cell>
          <cell r="R253">
            <v>341</v>
          </cell>
          <cell r="S253" t="str">
            <v>M</v>
          </cell>
        </row>
        <row r="254">
          <cell r="A254">
            <v>1</v>
          </cell>
          <cell r="B254" t="str">
            <v>2K14=L27</v>
          </cell>
          <cell r="C254" t="str">
            <v>ข้อต่อเท้าเทียม1H38 (Shaped Ankle Block)</v>
          </cell>
          <cell r="D254">
            <v>424.11</v>
          </cell>
          <cell r="E254">
            <v>0</v>
          </cell>
          <cell r="F254">
            <v>0</v>
          </cell>
          <cell r="G254">
            <v>1</v>
          </cell>
          <cell r="H254">
            <v>424.11</v>
          </cell>
          <cell r="I254">
            <v>0</v>
          </cell>
          <cell r="J254">
            <v>0</v>
          </cell>
          <cell r="K254">
            <v>0</v>
          </cell>
          <cell r="L254">
            <v>0</v>
          </cell>
          <cell r="M254">
            <v>0</v>
          </cell>
          <cell r="N254">
            <v>0</v>
          </cell>
          <cell r="O254">
            <v>0</v>
          </cell>
          <cell r="P254">
            <v>0</v>
          </cell>
          <cell r="Q254">
            <v>16095</v>
          </cell>
          <cell r="R254">
            <v>341</v>
          </cell>
          <cell r="S254" t="str">
            <v>M</v>
          </cell>
        </row>
        <row r="255">
          <cell r="A255">
            <v>1</v>
          </cell>
          <cell r="B255" t="str">
            <v>2K14=R22</v>
          </cell>
          <cell r="C255" t="str">
            <v>ข้อต่อเท้าเทียม1H38 (Shaped Ankle Block)</v>
          </cell>
          <cell r="D255">
            <v>279.60000000000002</v>
          </cell>
          <cell r="E255">
            <v>0</v>
          </cell>
          <cell r="F255">
            <v>0</v>
          </cell>
          <cell r="G255">
            <v>6</v>
          </cell>
          <cell r="H255">
            <v>1677.57</v>
          </cell>
          <cell r="I255">
            <v>0</v>
          </cell>
          <cell r="J255">
            <v>0</v>
          </cell>
          <cell r="K255">
            <v>0</v>
          </cell>
          <cell r="L255">
            <v>0</v>
          </cell>
          <cell r="M255">
            <v>0</v>
          </cell>
          <cell r="N255">
            <v>0</v>
          </cell>
          <cell r="O255">
            <v>0</v>
          </cell>
          <cell r="P255">
            <v>0</v>
          </cell>
          <cell r="Q255">
            <v>16095</v>
          </cell>
          <cell r="R255">
            <v>341</v>
          </cell>
          <cell r="S255" t="str">
            <v>M</v>
          </cell>
        </row>
        <row r="256">
          <cell r="A256">
            <v>1</v>
          </cell>
          <cell r="B256" t="str">
            <v>2K14=R23</v>
          </cell>
          <cell r="C256" t="str">
            <v>ข้อต่อเท้าเทียม1H38 (Shaped Ankle Block)</v>
          </cell>
          <cell r="D256">
            <v>301.08</v>
          </cell>
          <cell r="E256">
            <v>0</v>
          </cell>
          <cell r="F256">
            <v>0</v>
          </cell>
          <cell r="G256">
            <v>10</v>
          </cell>
          <cell r="H256">
            <v>3010.8</v>
          </cell>
          <cell r="I256">
            <v>0</v>
          </cell>
          <cell r="J256">
            <v>0</v>
          </cell>
          <cell r="K256">
            <v>0</v>
          </cell>
          <cell r="L256">
            <v>0</v>
          </cell>
          <cell r="M256">
            <v>0</v>
          </cell>
          <cell r="N256">
            <v>0</v>
          </cell>
          <cell r="O256">
            <v>0</v>
          </cell>
          <cell r="P256">
            <v>0</v>
          </cell>
          <cell r="Q256">
            <v>16095</v>
          </cell>
          <cell r="R256">
            <v>341</v>
          </cell>
          <cell r="S256" t="str">
            <v>M</v>
          </cell>
        </row>
        <row r="257">
          <cell r="A257">
            <v>1</v>
          </cell>
          <cell r="B257" t="str">
            <v>2K14=R24</v>
          </cell>
          <cell r="C257" t="str">
            <v>ข้อต่อเท้าเทียม1H38 (Shaped ankle block)</v>
          </cell>
          <cell r="D257">
            <v>388.67</v>
          </cell>
          <cell r="E257">
            <v>0</v>
          </cell>
          <cell r="F257">
            <v>0</v>
          </cell>
          <cell r="G257">
            <v>1</v>
          </cell>
          <cell r="H257">
            <v>388.67</v>
          </cell>
          <cell r="I257">
            <v>0</v>
          </cell>
          <cell r="J257">
            <v>0</v>
          </cell>
          <cell r="K257">
            <v>0</v>
          </cell>
          <cell r="L257">
            <v>0</v>
          </cell>
          <cell r="M257">
            <v>0</v>
          </cell>
          <cell r="N257">
            <v>0</v>
          </cell>
          <cell r="O257">
            <v>0</v>
          </cell>
          <cell r="P257">
            <v>0</v>
          </cell>
          <cell r="Q257">
            <v>16103</v>
          </cell>
          <cell r="R257">
            <v>333</v>
          </cell>
          <cell r="S257" t="str">
            <v>M</v>
          </cell>
        </row>
        <row r="258">
          <cell r="A258">
            <v>1</v>
          </cell>
          <cell r="B258" t="str">
            <v>2K14=R25</v>
          </cell>
          <cell r="C258" t="str">
            <v>ข้อต่อเท้าเทียม1H38 (Shaped Ankle Block)</v>
          </cell>
          <cell r="D258">
            <v>441.54</v>
          </cell>
          <cell r="E258">
            <v>0</v>
          </cell>
          <cell r="F258">
            <v>0</v>
          </cell>
          <cell r="G258">
            <v>2</v>
          </cell>
          <cell r="H258">
            <v>883.08</v>
          </cell>
          <cell r="I258">
            <v>0</v>
          </cell>
          <cell r="J258">
            <v>0</v>
          </cell>
          <cell r="K258">
            <v>0</v>
          </cell>
          <cell r="L258">
            <v>0</v>
          </cell>
          <cell r="M258">
            <v>0</v>
          </cell>
          <cell r="N258">
            <v>0</v>
          </cell>
          <cell r="O258">
            <v>0</v>
          </cell>
          <cell r="P258">
            <v>0</v>
          </cell>
          <cell r="Q258">
            <v>16139</v>
          </cell>
          <cell r="R258">
            <v>298</v>
          </cell>
          <cell r="S258" t="str">
            <v>M</v>
          </cell>
        </row>
        <row r="259">
          <cell r="A259">
            <v>1</v>
          </cell>
          <cell r="B259" t="str">
            <v>2K14=R26</v>
          </cell>
          <cell r="C259" t="str">
            <v>ข้อต่อเท้าเทียม1H38 (Shaped Ankle Block)</v>
          </cell>
          <cell r="D259">
            <v>407.6</v>
          </cell>
          <cell r="E259">
            <v>1</v>
          </cell>
          <cell r="F259">
            <v>407.61</v>
          </cell>
          <cell r="G259">
            <v>0</v>
          </cell>
          <cell r="H259">
            <v>0</v>
          </cell>
          <cell r="I259">
            <v>0</v>
          </cell>
          <cell r="J259">
            <v>0</v>
          </cell>
          <cell r="K259">
            <v>0</v>
          </cell>
          <cell r="L259">
            <v>0</v>
          </cell>
          <cell r="M259">
            <v>0</v>
          </cell>
          <cell r="N259">
            <v>0</v>
          </cell>
          <cell r="O259">
            <v>0</v>
          </cell>
          <cell r="P259">
            <v>0</v>
          </cell>
          <cell r="Q259">
            <v>16402</v>
          </cell>
          <cell r="R259">
            <v>35</v>
          </cell>
          <cell r="S259" t="str">
            <v>M</v>
          </cell>
        </row>
        <row r="260">
          <cell r="A260">
            <v>1</v>
          </cell>
          <cell r="B260" t="str">
            <v>2K14=R27</v>
          </cell>
          <cell r="C260" t="str">
            <v>ข้อต่อเท้าเทียม1H38 (Shaped ankle block)</v>
          </cell>
          <cell r="D260">
            <v>307.02999999999997</v>
          </cell>
          <cell r="E260">
            <v>0</v>
          </cell>
          <cell r="F260">
            <v>0</v>
          </cell>
          <cell r="G260">
            <v>3</v>
          </cell>
          <cell r="H260">
            <v>921.08</v>
          </cell>
          <cell r="I260">
            <v>0</v>
          </cell>
          <cell r="J260">
            <v>0</v>
          </cell>
          <cell r="K260">
            <v>0</v>
          </cell>
          <cell r="L260">
            <v>0</v>
          </cell>
          <cell r="M260">
            <v>0</v>
          </cell>
          <cell r="N260">
            <v>0</v>
          </cell>
          <cell r="O260">
            <v>0</v>
          </cell>
          <cell r="P260">
            <v>0</v>
          </cell>
          <cell r="Q260">
            <v>16079</v>
          </cell>
          <cell r="R260">
            <v>357</v>
          </cell>
          <cell r="S260" t="str">
            <v>M</v>
          </cell>
        </row>
        <row r="261">
          <cell r="A261">
            <v>1</v>
          </cell>
          <cell r="B261" t="str">
            <v>3K9=L38</v>
          </cell>
          <cell r="C261" t="str">
            <v>Knee Joint</v>
          </cell>
          <cell r="D261">
            <v>0</v>
          </cell>
          <cell r="E261">
            <v>0</v>
          </cell>
          <cell r="F261">
            <v>0</v>
          </cell>
          <cell r="G261">
            <v>1</v>
          </cell>
          <cell r="H261">
            <v>0</v>
          </cell>
          <cell r="I261">
            <v>0</v>
          </cell>
          <cell r="J261">
            <v>0</v>
          </cell>
          <cell r="K261">
            <v>0</v>
          </cell>
          <cell r="L261">
            <v>0</v>
          </cell>
          <cell r="M261">
            <v>0</v>
          </cell>
          <cell r="N261">
            <v>0</v>
          </cell>
          <cell r="O261">
            <v>0</v>
          </cell>
          <cell r="P261">
            <v>0</v>
          </cell>
          <cell r="Q261">
            <v>16096</v>
          </cell>
          <cell r="R261">
            <v>340</v>
          </cell>
          <cell r="S261" t="str">
            <v>M</v>
          </cell>
        </row>
        <row r="262">
          <cell r="A262">
            <v>1</v>
          </cell>
          <cell r="B262" t="str">
            <v>3P52=L32</v>
          </cell>
          <cell r="C262" t="str">
            <v>ข้อเข่าเทียมแบบล๊อคได้ด้วยมือ</v>
          </cell>
          <cell r="D262">
            <v>0</v>
          </cell>
          <cell r="E262">
            <v>0</v>
          </cell>
          <cell r="F262">
            <v>0</v>
          </cell>
          <cell r="G262">
            <v>1</v>
          </cell>
          <cell r="H262">
            <v>0</v>
          </cell>
          <cell r="I262">
            <v>0</v>
          </cell>
          <cell r="J262">
            <v>0</v>
          </cell>
          <cell r="K262">
            <v>0</v>
          </cell>
          <cell r="L262">
            <v>0</v>
          </cell>
          <cell r="M262">
            <v>0</v>
          </cell>
          <cell r="N262">
            <v>0</v>
          </cell>
          <cell r="O262">
            <v>0</v>
          </cell>
          <cell r="P262">
            <v>0</v>
          </cell>
          <cell r="Q262">
            <v>16080</v>
          </cell>
          <cell r="R262">
            <v>356</v>
          </cell>
          <cell r="S262" t="str">
            <v>M</v>
          </cell>
        </row>
        <row r="263">
          <cell r="A263">
            <v>1</v>
          </cell>
          <cell r="B263" t="str">
            <v>3R21</v>
          </cell>
          <cell r="C263" t="str">
            <v>ข้อเข่าเทียม TK แบบ o.b.mod knee joint</v>
          </cell>
          <cell r="D263">
            <v>9225.15</v>
          </cell>
          <cell r="E263">
            <v>0</v>
          </cell>
          <cell r="F263">
            <v>0</v>
          </cell>
          <cell r="G263">
            <v>5</v>
          </cell>
          <cell r="H263">
            <v>46125.74</v>
          </cell>
          <cell r="I263">
            <v>0</v>
          </cell>
          <cell r="J263">
            <v>0</v>
          </cell>
          <cell r="K263">
            <v>0</v>
          </cell>
          <cell r="L263">
            <v>0</v>
          </cell>
          <cell r="M263">
            <v>0</v>
          </cell>
          <cell r="N263">
            <v>0</v>
          </cell>
          <cell r="O263">
            <v>0</v>
          </cell>
          <cell r="P263">
            <v>0</v>
          </cell>
          <cell r="Q263">
            <v>16160</v>
          </cell>
          <cell r="R263">
            <v>277</v>
          </cell>
          <cell r="S263" t="str">
            <v>M</v>
          </cell>
        </row>
        <row r="264">
          <cell r="A264">
            <v>1</v>
          </cell>
          <cell r="B264" t="str">
            <v>3R32</v>
          </cell>
          <cell r="C264" t="str">
            <v>ข้อเข่าเทียม Mod.Polycentric Knee Joint</v>
          </cell>
          <cell r="D264">
            <v>11240.1</v>
          </cell>
          <cell r="E264">
            <v>0</v>
          </cell>
          <cell r="F264">
            <v>0</v>
          </cell>
          <cell r="G264">
            <v>1</v>
          </cell>
          <cell r="H264">
            <v>11240.1</v>
          </cell>
          <cell r="I264">
            <v>0</v>
          </cell>
          <cell r="J264">
            <v>0</v>
          </cell>
          <cell r="K264">
            <v>0</v>
          </cell>
          <cell r="L264">
            <v>0</v>
          </cell>
          <cell r="M264">
            <v>0</v>
          </cell>
          <cell r="N264">
            <v>0</v>
          </cell>
          <cell r="O264">
            <v>0</v>
          </cell>
          <cell r="P264">
            <v>0</v>
          </cell>
          <cell r="Q264">
            <v>16167</v>
          </cell>
          <cell r="R264">
            <v>270</v>
          </cell>
          <cell r="S264" t="str">
            <v>M</v>
          </cell>
        </row>
        <row r="265">
          <cell r="A265">
            <v>1</v>
          </cell>
          <cell r="B265" t="str">
            <v>3R36</v>
          </cell>
          <cell r="C265" t="str">
            <v>ข้อเข่าเทียมAKไตเตเนียมMod knee joint ti</v>
          </cell>
          <cell r="D265">
            <v>11048.97</v>
          </cell>
          <cell r="E265">
            <v>0</v>
          </cell>
          <cell r="F265">
            <v>0</v>
          </cell>
          <cell r="G265">
            <v>1</v>
          </cell>
          <cell r="H265">
            <v>11048.97</v>
          </cell>
          <cell r="I265">
            <v>0</v>
          </cell>
          <cell r="J265">
            <v>0</v>
          </cell>
          <cell r="K265">
            <v>0</v>
          </cell>
          <cell r="L265">
            <v>0</v>
          </cell>
          <cell r="M265">
            <v>0</v>
          </cell>
          <cell r="N265">
            <v>0</v>
          </cell>
          <cell r="O265">
            <v>0</v>
          </cell>
          <cell r="P265">
            <v>0</v>
          </cell>
          <cell r="Q265">
            <v>16171</v>
          </cell>
          <cell r="R265">
            <v>266</v>
          </cell>
          <cell r="S265" t="str">
            <v>M</v>
          </cell>
        </row>
        <row r="266">
          <cell r="A266">
            <v>1</v>
          </cell>
          <cell r="B266" t="str">
            <v>3R40</v>
          </cell>
          <cell r="C266" t="str">
            <v>ข้อเข่าเทียม AK สำหรับผู้สูงอายุ Knee jo</v>
          </cell>
          <cell r="D266">
            <v>4837.25</v>
          </cell>
          <cell r="E266">
            <v>0</v>
          </cell>
          <cell r="F266">
            <v>0</v>
          </cell>
          <cell r="G266">
            <v>0</v>
          </cell>
          <cell r="H266">
            <v>0</v>
          </cell>
          <cell r="I266">
            <v>0</v>
          </cell>
          <cell r="J266">
            <v>0</v>
          </cell>
          <cell r="K266">
            <v>0</v>
          </cell>
          <cell r="L266">
            <v>0</v>
          </cell>
          <cell r="M266">
            <v>0</v>
          </cell>
          <cell r="N266">
            <v>0</v>
          </cell>
          <cell r="O266">
            <v>0</v>
          </cell>
          <cell r="P266">
            <v>0</v>
          </cell>
          <cell r="Q266">
            <v>16292</v>
          </cell>
          <cell r="R266">
            <v>145</v>
          </cell>
          <cell r="S266" t="str">
            <v>M</v>
          </cell>
        </row>
        <row r="267">
          <cell r="A267">
            <v>1</v>
          </cell>
          <cell r="B267" t="str">
            <v>452K6=4</v>
          </cell>
          <cell r="C267" t="str">
            <v>Suspension Sleeve</v>
          </cell>
          <cell r="D267">
            <v>1179.9000000000001</v>
          </cell>
          <cell r="E267">
            <v>14</v>
          </cell>
          <cell r="F267">
            <v>16518.88</v>
          </cell>
          <cell r="G267">
            <v>0</v>
          </cell>
          <cell r="H267">
            <v>0</v>
          </cell>
          <cell r="I267">
            <v>0</v>
          </cell>
          <cell r="J267">
            <v>0</v>
          </cell>
          <cell r="K267">
            <v>0</v>
          </cell>
          <cell r="L267">
            <v>0</v>
          </cell>
          <cell r="M267">
            <v>0</v>
          </cell>
          <cell r="N267">
            <v>0</v>
          </cell>
          <cell r="O267">
            <v>0</v>
          </cell>
          <cell r="P267">
            <v>0</v>
          </cell>
          <cell r="Q267">
            <v>16425</v>
          </cell>
          <cell r="R267">
            <v>12</v>
          </cell>
          <cell r="S267" t="str">
            <v>M</v>
          </cell>
        </row>
        <row r="268">
          <cell r="A268">
            <v>1</v>
          </cell>
          <cell r="B268" t="str">
            <v>452K6=5</v>
          </cell>
          <cell r="C268" t="str">
            <v>Suspension Sleeve</v>
          </cell>
          <cell r="D268">
            <v>1179.9000000000001</v>
          </cell>
          <cell r="E268">
            <v>4</v>
          </cell>
          <cell r="F268">
            <v>4719.67</v>
          </cell>
          <cell r="G268">
            <v>0</v>
          </cell>
          <cell r="H268">
            <v>0</v>
          </cell>
          <cell r="I268">
            <v>0</v>
          </cell>
          <cell r="J268">
            <v>0</v>
          </cell>
          <cell r="K268">
            <v>0</v>
          </cell>
          <cell r="L268">
            <v>0</v>
          </cell>
          <cell r="M268">
            <v>0</v>
          </cell>
          <cell r="N268">
            <v>0</v>
          </cell>
          <cell r="O268">
            <v>0</v>
          </cell>
          <cell r="P268">
            <v>0</v>
          </cell>
          <cell r="Q268">
            <v>16425</v>
          </cell>
          <cell r="R268">
            <v>12</v>
          </cell>
          <cell r="S268" t="str">
            <v>M</v>
          </cell>
        </row>
        <row r="269">
          <cell r="A269">
            <v>1</v>
          </cell>
          <cell r="B269" t="str">
            <v>452K6=6</v>
          </cell>
          <cell r="C269" t="str">
            <v>Suspension Sleeve</v>
          </cell>
          <cell r="D269">
            <v>1179.92</v>
          </cell>
          <cell r="E269">
            <v>0</v>
          </cell>
          <cell r="F269">
            <v>0</v>
          </cell>
          <cell r="G269">
            <v>7</v>
          </cell>
          <cell r="H269">
            <v>8259.43</v>
          </cell>
          <cell r="I269">
            <v>0</v>
          </cell>
          <cell r="J269">
            <v>0</v>
          </cell>
          <cell r="K269">
            <v>0</v>
          </cell>
          <cell r="L269">
            <v>0</v>
          </cell>
          <cell r="M269">
            <v>0</v>
          </cell>
          <cell r="N269">
            <v>0</v>
          </cell>
          <cell r="O269">
            <v>0</v>
          </cell>
          <cell r="P269">
            <v>0</v>
          </cell>
          <cell r="Q269">
            <v>16171</v>
          </cell>
          <cell r="R269">
            <v>266</v>
          </cell>
          <cell r="S269" t="str">
            <v>M</v>
          </cell>
        </row>
        <row r="270">
          <cell r="A270">
            <v>1</v>
          </cell>
          <cell r="B270" t="str">
            <v>452K6=7</v>
          </cell>
          <cell r="C270" t="str">
            <v>Suspension Sleeve</v>
          </cell>
          <cell r="D270">
            <v>1179.92</v>
          </cell>
          <cell r="E270">
            <v>0</v>
          </cell>
          <cell r="F270">
            <v>0</v>
          </cell>
          <cell r="G270">
            <v>10</v>
          </cell>
          <cell r="H270">
            <v>11799.2</v>
          </cell>
          <cell r="I270">
            <v>0</v>
          </cell>
          <cell r="J270">
            <v>0</v>
          </cell>
          <cell r="K270">
            <v>0</v>
          </cell>
          <cell r="L270">
            <v>0</v>
          </cell>
          <cell r="M270">
            <v>0</v>
          </cell>
          <cell r="N270">
            <v>0</v>
          </cell>
          <cell r="O270">
            <v>0</v>
          </cell>
          <cell r="P270">
            <v>0</v>
          </cell>
          <cell r="Q270">
            <v>16171</v>
          </cell>
          <cell r="R270">
            <v>266</v>
          </cell>
          <cell r="S270" t="str">
            <v>M</v>
          </cell>
        </row>
        <row r="271">
          <cell r="A271">
            <v>1</v>
          </cell>
          <cell r="B271" t="str">
            <v>453D7=6</v>
          </cell>
          <cell r="C271" t="str">
            <v>Derma seal gel socks</v>
          </cell>
          <cell r="D271">
            <v>687.6</v>
          </cell>
          <cell r="E271">
            <v>8</v>
          </cell>
          <cell r="F271">
            <v>5500.93</v>
          </cell>
          <cell r="G271">
            <v>0</v>
          </cell>
          <cell r="H271">
            <v>0</v>
          </cell>
          <cell r="I271">
            <v>0</v>
          </cell>
          <cell r="J271">
            <v>0</v>
          </cell>
          <cell r="K271">
            <v>0</v>
          </cell>
          <cell r="L271">
            <v>0</v>
          </cell>
          <cell r="M271">
            <v>0</v>
          </cell>
          <cell r="N271">
            <v>0</v>
          </cell>
          <cell r="O271">
            <v>0</v>
          </cell>
          <cell r="P271">
            <v>0</v>
          </cell>
          <cell r="Q271">
            <v>16357</v>
          </cell>
          <cell r="R271">
            <v>80</v>
          </cell>
          <cell r="S271" t="str">
            <v>M</v>
          </cell>
        </row>
        <row r="272">
          <cell r="A272">
            <v>1</v>
          </cell>
          <cell r="B272" t="str">
            <v>453D7=7</v>
          </cell>
          <cell r="C272" t="str">
            <v>Derma seal gel socks</v>
          </cell>
          <cell r="D272">
            <v>695.3</v>
          </cell>
          <cell r="E272">
            <v>3</v>
          </cell>
          <cell r="F272">
            <v>2086.16</v>
          </cell>
          <cell r="G272">
            <v>0</v>
          </cell>
          <cell r="H272">
            <v>0</v>
          </cell>
          <cell r="I272">
            <v>0</v>
          </cell>
          <cell r="J272">
            <v>0</v>
          </cell>
          <cell r="K272">
            <v>0</v>
          </cell>
          <cell r="L272">
            <v>0</v>
          </cell>
          <cell r="M272">
            <v>0</v>
          </cell>
          <cell r="N272">
            <v>0</v>
          </cell>
          <cell r="O272">
            <v>0</v>
          </cell>
          <cell r="P272">
            <v>0</v>
          </cell>
          <cell r="Q272">
            <v>16357</v>
          </cell>
          <cell r="R272">
            <v>80</v>
          </cell>
          <cell r="S272" t="str">
            <v>M</v>
          </cell>
        </row>
        <row r="273">
          <cell r="A273">
            <v>1</v>
          </cell>
          <cell r="B273" t="str">
            <v>453S1=6L</v>
          </cell>
          <cell r="C273" t="str">
            <v>Sensy Sock</v>
          </cell>
          <cell r="D273">
            <v>871.49</v>
          </cell>
          <cell r="E273">
            <v>0</v>
          </cell>
          <cell r="F273">
            <v>0</v>
          </cell>
          <cell r="G273">
            <v>2</v>
          </cell>
          <cell r="H273">
            <v>1742.98</v>
          </cell>
          <cell r="I273">
            <v>0</v>
          </cell>
          <cell r="J273">
            <v>0</v>
          </cell>
          <cell r="K273">
            <v>0</v>
          </cell>
          <cell r="L273">
            <v>0</v>
          </cell>
          <cell r="M273">
            <v>0</v>
          </cell>
          <cell r="N273">
            <v>0</v>
          </cell>
          <cell r="O273">
            <v>0</v>
          </cell>
          <cell r="P273">
            <v>0</v>
          </cell>
          <cell r="Q273">
            <v>16107</v>
          </cell>
          <cell r="R273">
            <v>329</v>
          </cell>
          <cell r="S273" t="str">
            <v>M</v>
          </cell>
        </row>
        <row r="274">
          <cell r="A274">
            <v>1</v>
          </cell>
          <cell r="B274" t="str">
            <v>453S1=6M</v>
          </cell>
          <cell r="C274" t="str">
            <v>Sensy Sock</v>
          </cell>
          <cell r="D274">
            <v>871.4</v>
          </cell>
          <cell r="E274">
            <v>7</v>
          </cell>
          <cell r="F274">
            <v>6100.43</v>
          </cell>
          <cell r="G274">
            <v>0</v>
          </cell>
          <cell r="H274">
            <v>0</v>
          </cell>
          <cell r="I274">
            <v>0</v>
          </cell>
          <cell r="J274">
            <v>0</v>
          </cell>
          <cell r="K274">
            <v>0</v>
          </cell>
          <cell r="L274">
            <v>0</v>
          </cell>
          <cell r="M274">
            <v>0</v>
          </cell>
          <cell r="N274">
            <v>0</v>
          </cell>
          <cell r="O274">
            <v>0</v>
          </cell>
          <cell r="P274">
            <v>0</v>
          </cell>
          <cell r="Q274">
            <v>16396</v>
          </cell>
          <cell r="R274">
            <v>41</v>
          </cell>
          <cell r="S274" t="str">
            <v>M</v>
          </cell>
        </row>
        <row r="275">
          <cell r="A275">
            <v>1</v>
          </cell>
          <cell r="B275" t="str">
            <v>453S1=6S</v>
          </cell>
          <cell r="C275" t="str">
            <v>Sensy Sock</v>
          </cell>
          <cell r="D275">
            <v>954.5</v>
          </cell>
          <cell r="E275">
            <v>1</v>
          </cell>
          <cell r="F275">
            <v>954.52</v>
          </cell>
          <cell r="G275">
            <v>0</v>
          </cell>
          <cell r="H275">
            <v>0</v>
          </cell>
          <cell r="I275">
            <v>0</v>
          </cell>
          <cell r="J275">
            <v>0</v>
          </cell>
          <cell r="K275">
            <v>0</v>
          </cell>
          <cell r="L275">
            <v>0</v>
          </cell>
          <cell r="M275">
            <v>0</v>
          </cell>
          <cell r="N275">
            <v>0</v>
          </cell>
          <cell r="O275">
            <v>0</v>
          </cell>
          <cell r="P275">
            <v>0</v>
          </cell>
          <cell r="Q275">
            <v>16433</v>
          </cell>
          <cell r="R275">
            <v>4</v>
          </cell>
          <cell r="S275" t="str">
            <v>M</v>
          </cell>
        </row>
        <row r="276">
          <cell r="A276">
            <v>1</v>
          </cell>
          <cell r="B276" t="str">
            <v>453S1=6XL</v>
          </cell>
          <cell r="C276" t="str">
            <v>Sensy Sock</v>
          </cell>
          <cell r="D276">
            <v>871.48</v>
          </cell>
          <cell r="E276">
            <v>0</v>
          </cell>
          <cell r="F276">
            <v>0</v>
          </cell>
          <cell r="G276">
            <v>3</v>
          </cell>
          <cell r="H276">
            <v>2614.44</v>
          </cell>
          <cell r="I276">
            <v>0</v>
          </cell>
          <cell r="J276">
            <v>0</v>
          </cell>
          <cell r="K276">
            <v>0</v>
          </cell>
          <cell r="L276">
            <v>0</v>
          </cell>
          <cell r="M276">
            <v>0</v>
          </cell>
          <cell r="N276">
            <v>0</v>
          </cell>
          <cell r="O276">
            <v>0</v>
          </cell>
          <cell r="P276">
            <v>0</v>
          </cell>
          <cell r="Q276">
            <v>16107</v>
          </cell>
          <cell r="R276">
            <v>329</v>
          </cell>
          <cell r="S276" t="str">
            <v>M</v>
          </cell>
        </row>
        <row r="277">
          <cell r="A277">
            <v>1</v>
          </cell>
          <cell r="B277" t="str">
            <v>453S1=7L</v>
          </cell>
          <cell r="C277" t="str">
            <v>Sensy Sock</v>
          </cell>
          <cell r="D277">
            <v>954.5</v>
          </cell>
          <cell r="E277">
            <v>1</v>
          </cell>
          <cell r="F277">
            <v>954.52</v>
          </cell>
          <cell r="G277">
            <v>0</v>
          </cell>
          <cell r="H277">
            <v>0</v>
          </cell>
          <cell r="I277">
            <v>0</v>
          </cell>
          <cell r="J277">
            <v>0</v>
          </cell>
          <cell r="K277">
            <v>0</v>
          </cell>
          <cell r="L277">
            <v>0</v>
          </cell>
          <cell r="M277">
            <v>0</v>
          </cell>
          <cell r="N277">
            <v>0</v>
          </cell>
          <cell r="O277">
            <v>0</v>
          </cell>
          <cell r="P277">
            <v>0</v>
          </cell>
          <cell r="Q277">
            <v>16433</v>
          </cell>
          <cell r="R277">
            <v>4</v>
          </cell>
          <cell r="S277" t="str">
            <v>M</v>
          </cell>
        </row>
        <row r="278">
          <cell r="A278">
            <v>1</v>
          </cell>
          <cell r="B278" t="str">
            <v>453S1=7M</v>
          </cell>
          <cell r="C278" t="str">
            <v>Sensy Sock</v>
          </cell>
          <cell r="D278">
            <v>960.7</v>
          </cell>
          <cell r="E278">
            <v>1</v>
          </cell>
          <cell r="F278">
            <v>960.75</v>
          </cell>
          <cell r="G278">
            <v>0</v>
          </cell>
          <cell r="H278">
            <v>0</v>
          </cell>
          <cell r="I278">
            <v>0</v>
          </cell>
          <cell r="J278">
            <v>0</v>
          </cell>
          <cell r="K278">
            <v>0</v>
          </cell>
          <cell r="L278">
            <v>0</v>
          </cell>
          <cell r="M278">
            <v>0</v>
          </cell>
          <cell r="N278">
            <v>0</v>
          </cell>
          <cell r="O278">
            <v>0</v>
          </cell>
          <cell r="P278">
            <v>0</v>
          </cell>
          <cell r="Q278">
            <v>16367</v>
          </cell>
          <cell r="R278">
            <v>70</v>
          </cell>
          <cell r="S278" t="str">
            <v>M</v>
          </cell>
        </row>
        <row r="279">
          <cell r="A279">
            <v>1</v>
          </cell>
          <cell r="B279" t="str">
            <v>453S1=7S</v>
          </cell>
          <cell r="C279" t="str">
            <v>Sensy Sock</v>
          </cell>
          <cell r="D279">
            <v>1015.9</v>
          </cell>
          <cell r="E279">
            <v>1</v>
          </cell>
          <cell r="F279">
            <v>1015.92</v>
          </cell>
          <cell r="G279">
            <v>0</v>
          </cell>
          <cell r="H279">
            <v>0</v>
          </cell>
          <cell r="I279">
            <v>0</v>
          </cell>
          <cell r="J279">
            <v>0</v>
          </cell>
          <cell r="K279">
            <v>0</v>
          </cell>
          <cell r="L279">
            <v>0</v>
          </cell>
          <cell r="M279">
            <v>0</v>
          </cell>
          <cell r="N279">
            <v>0</v>
          </cell>
          <cell r="O279">
            <v>0</v>
          </cell>
          <cell r="P279">
            <v>0</v>
          </cell>
          <cell r="Q279">
            <v>16391</v>
          </cell>
          <cell r="R279">
            <v>46</v>
          </cell>
          <cell r="S279" t="str">
            <v>M</v>
          </cell>
        </row>
        <row r="280">
          <cell r="A280">
            <v>1</v>
          </cell>
          <cell r="B280" t="str">
            <v>4A1=16X86</v>
          </cell>
          <cell r="C280" t="str">
            <v>อะไหล่ข้อเข้า3P4 (Knee Axis)</v>
          </cell>
          <cell r="D280">
            <v>185.13</v>
          </cell>
          <cell r="E280">
            <v>0</v>
          </cell>
          <cell r="F280">
            <v>0</v>
          </cell>
          <cell r="G280">
            <v>2</v>
          </cell>
          <cell r="H280">
            <v>370.26</v>
          </cell>
          <cell r="I280">
            <v>0</v>
          </cell>
          <cell r="J280">
            <v>0</v>
          </cell>
          <cell r="K280">
            <v>0</v>
          </cell>
          <cell r="L280">
            <v>0</v>
          </cell>
          <cell r="M280">
            <v>0</v>
          </cell>
          <cell r="N280">
            <v>0</v>
          </cell>
          <cell r="O280">
            <v>0</v>
          </cell>
          <cell r="P280">
            <v>0</v>
          </cell>
          <cell r="Q280">
            <v>16171</v>
          </cell>
          <cell r="R280">
            <v>266</v>
          </cell>
          <cell r="S280" t="str">
            <v>M</v>
          </cell>
        </row>
        <row r="281">
          <cell r="A281">
            <v>1</v>
          </cell>
          <cell r="B281" t="str">
            <v>4A38=16X86</v>
          </cell>
          <cell r="C281" t="str">
            <v>อะไหล่ข้อเข้า3P23,3P25 (Knee Axis W/O Sc</v>
          </cell>
          <cell r="D281">
            <v>197.69</v>
          </cell>
          <cell r="E281">
            <v>0</v>
          </cell>
          <cell r="F281">
            <v>0</v>
          </cell>
          <cell r="G281">
            <v>3</v>
          </cell>
          <cell r="H281">
            <v>593.07000000000005</v>
          </cell>
          <cell r="I281">
            <v>0</v>
          </cell>
          <cell r="J281">
            <v>0</v>
          </cell>
          <cell r="K281">
            <v>0</v>
          </cell>
          <cell r="L281">
            <v>0</v>
          </cell>
          <cell r="M281">
            <v>0</v>
          </cell>
          <cell r="N281">
            <v>0</v>
          </cell>
          <cell r="O281">
            <v>0</v>
          </cell>
          <cell r="P281">
            <v>0</v>
          </cell>
          <cell r="Q281">
            <v>16171</v>
          </cell>
          <cell r="R281">
            <v>266</v>
          </cell>
          <cell r="S281" t="str">
            <v>M</v>
          </cell>
        </row>
        <row r="282">
          <cell r="A282">
            <v>1</v>
          </cell>
          <cell r="B282" t="str">
            <v>4A39=M13.5X1L</v>
          </cell>
          <cell r="C282" t="str">
            <v>อะไหล่ข้อเข้า3P23,3P25 (Knee Axis Screw)</v>
          </cell>
          <cell r="D282">
            <v>88.64</v>
          </cell>
          <cell r="E282">
            <v>0</v>
          </cell>
          <cell r="F282">
            <v>0</v>
          </cell>
          <cell r="G282">
            <v>2</v>
          </cell>
          <cell r="H282">
            <v>177.28</v>
          </cell>
          <cell r="I282">
            <v>0</v>
          </cell>
          <cell r="J282">
            <v>0</v>
          </cell>
          <cell r="K282">
            <v>0</v>
          </cell>
          <cell r="L282">
            <v>0</v>
          </cell>
          <cell r="M282">
            <v>0</v>
          </cell>
          <cell r="N282">
            <v>0</v>
          </cell>
          <cell r="O282">
            <v>0</v>
          </cell>
          <cell r="P282">
            <v>0</v>
          </cell>
          <cell r="Q282">
            <v>16171</v>
          </cell>
          <cell r="R282">
            <v>266</v>
          </cell>
          <cell r="S282" t="str">
            <v>M</v>
          </cell>
        </row>
        <row r="283">
          <cell r="A283">
            <v>1</v>
          </cell>
          <cell r="B283" t="str">
            <v>4A51</v>
          </cell>
          <cell r="C283" t="str">
            <v>Axis Pin</v>
          </cell>
          <cell r="D283">
            <v>15.79</v>
          </cell>
          <cell r="E283">
            <v>0</v>
          </cell>
          <cell r="F283">
            <v>0</v>
          </cell>
          <cell r="G283">
            <v>10</v>
          </cell>
          <cell r="H283">
            <v>157.9</v>
          </cell>
          <cell r="I283">
            <v>0</v>
          </cell>
          <cell r="J283">
            <v>0</v>
          </cell>
          <cell r="K283">
            <v>0</v>
          </cell>
          <cell r="L283">
            <v>0</v>
          </cell>
          <cell r="M283">
            <v>0</v>
          </cell>
          <cell r="N283">
            <v>0</v>
          </cell>
          <cell r="O283">
            <v>0</v>
          </cell>
          <cell r="P283">
            <v>0</v>
          </cell>
          <cell r="Q283">
            <v>16171</v>
          </cell>
          <cell r="R283">
            <v>266</v>
          </cell>
          <cell r="S283" t="str">
            <v>M</v>
          </cell>
        </row>
        <row r="284">
          <cell r="A284">
            <v>1</v>
          </cell>
          <cell r="B284" t="str">
            <v>4G37</v>
          </cell>
          <cell r="C284" t="str">
            <v>อะไหล่ข้อเข่า3R49,3R15 Extension Stop</v>
          </cell>
          <cell r="D284">
            <v>94.9</v>
          </cell>
          <cell r="E284">
            <v>4</v>
          </cell>
          <cell r="F284">
            <v>379.72</v>
          </cell>
          <cell r="G284">
            <v>0</v>
          </cell>
          <cell r="H284">
            <v>0</v>
          </cell>
          <cell r="I284">
            <v>0</v>
          </cell>
          <cell r="J284">
            <v>0</v>
          </cell>
          <cell r="K284">
            <v>0</v>
          </cell>
          <cell r="L284">
            <v>0</v>
          </cell>
          <cell r="M284">
            <v>0</v>
          </cell>
          <cell r="N284">
            <v>0</v>
          </cell>
          <cell r="O284">
            <v>0</v>
          </cell>
          <cell r="P284">
            <v>0</v>
          </cell>
          <cell r="Q284">
            <v>16278</v>
          </cell>
          <cell r="R284">
            <v>159</v>
          </cell>
          <cell r="S284" t="str">
            <v>M</v>
          </cell>
        </row>
        <row r="285">
          <cell r="A285">
            <v>1</v>
          </cell>
          <cell r="B285" t="str">
            <v>4G63</v>
          </cell>
          <cell r="C285" t="str">
            <v>อะไหล่ข้อเท้า3R20 (Palstic Knee Cap)</v>
          </cell>
          <cell r="D285">
            <v>65.319999999999993</v>
          </cell>
          <cell r="E285">
            <v>0</v>
          </cell>
          <cell r="F285">
            <v>0</v>
          </cell>
          <cell r="G285">
            <v>0</v>
          </cell>
          <cell r="H285">
            <v>0</v>
          </cell>
          <cell r="I285">
            <v>2</v>
          </cell>
          <cell r="J285">
            <v>130.63999999999999</v>
          </cell>
          <cell r="K285">
            <v>0</v>
          </cell>
          <cell r="L285">
            <v>0</v>
          </cell>
          <cell r="M285">
            <v>0</v>
          </cell>
          <cell r="N285">
            <v>0</v>
          </cell>
          <cell r="O285">
            <v>0</v>
          </cell>
          <cell r="P285">
            <v>0</v>
          </cell>
          <cell r="Q285">
            <v>16074</v>
          </cell>
          <cell r="R285">
            <v>362</v>
          </cell>
          <cell r="S285" t="str">
            <v>M</v>
          </cell>
        </row>
        <row r="286">
          <cell r="A286">
            <v>1</v>
          </cell>
          <cell r="B286" t="str">
            <v>4G66</v>
          </cell>
          <cell r="C286" t="str">
            <v>Platic Knee Cap</v>
          </cell>
          <cell r="D286">
            <v>48.55</v>
          </cell>
          <cell r="E286">
            <v>0</v>
          </cell>
          <cell r="F286">
            <v>0</v>
          </cell>
          <cell r="G286">
            <v>0</v>
          </cell>
          <cell r="H286">
            <v>0</v>
          </cell>
          <cell r="I286">
            <v>3</v>
          </cell>
          <cell r="J286">
            <v>145.66</v>
          </cell>
          <cell r="K286">
            <v>0</v>
          </cell>
          <cell r="L286">
            <v>0</v>
          </cell>
          <cell r="M286">
            <v>0</v>
          </cell>
          <cell r="N286">
            <v>0</v>
          </cell>
          <cell r="O286">
            <v>0</v>
          </cell>
          <cell r="P286">
            <v>0</v>
          </cell>
          <cell r="Q286">
            <v>16074</v>
          </cell>
          <cell r="R286">
            <v>362</v>
          </cell>
          <cell r="S286" t="str">
            <v>M</v>
          </cell>
        </row>
        <row r="287">
          <cell r="A287">
            <v>1</v>
          </cell>
          <cell r="B287" t="str">
            <v>4R100</v>
          </cell>
          <cell r="C287" t="str">
            <v>Socket Adapter</v>
          </cell>
          <cell r="D287">
            <v>1482</v>
          </cell>
          <cell r="E287">
            <v>3</v>
          </cell>
          <cell r="F287">
            <v>4446.01</v>
          </cell>
          <cell r="G287">
            <v>0</v>
          </cell>
          <cell r="H287">
            <v>0</v>
          </cell>
          <cell r="I287">
            <v>0</v>
          </cell>
          <cell r="J287">
            <v>0</v>
          </cell>
          <cell r="K287">
            <v>0</v>
          </cell>
          <cell r="L287">
            <v>0</v>
          </cell>
          <cell r="M287">
            <v>0</v>
          </cell>
          <cell r="N287">
            <v>0</v>
          </cell>
          <cell r="O287">
            <v>0</v>
          </cell>
          <cell r="P287">
            <v>0</v>
          </cell>
          <cell r="Q287">
            <v>16315</v>
          </cell>
          <cell r="R287">
            <v>122</v>
          </cell>
          <cell r="S287" t="str">
            <v>M</v>
          </cell>
        </row>
        <row r="288">
          <cell r="A288">
            <v>1</v>
          </cell>
          <cell r="B288" t="str">
            <v>4R22</v>
          </cell>
          <cell r="C288" t="str">
            <v>ตัวต่อเบ้าไม้กับหน้าแข้งเทียม(Socket.ada</v>
          </cell>
          <cell r="D288">
            <v>410.06</v>
          </cell>
          <cell r="E288">
            <v>0</v>
          </cell>
          <cell r="F288">
            <v>0</v>
          </cell>
          <cell r="G288">
            <v>6</v>
          </cell>
          <cell r="H288">
            <v>2460.34</v>
          </cell>
          <cell r="I288">
            <v>0</v>
          </cell>
          <cell r="J288">
            <v>0</v>
          </cell>
          <cell r="K288">
            <v>0</v>
          </cell>
          <cell r="L288">
            <v>0</v>
          </cell>
          <cell r="M288">
            <v>0</v>
          </cell>
          <cell r="N288">
            <v>0</v>
          </cell>
          <cell r="O288">
            <v>0</v>
          </cell>
          <cell r="P288">
            <v>0</v>
          </cell>
          <cell r="Q288">
            <v>16143</v>
          </cell>
          <cell r="R288">
            <v>294</v>
          </cell>
          <cell r="S288" t="str">
            <v>M</v>
          </cell>
        </row>
        <row r="289">
          <cell r="A289">
            <v>1</v>
          </cell>
          <cell r="B289" t="str">
            <v>4R23</v>
          </cell>
          <cell r="C289" t="str">
            <v>ตัวต่อเบ้าไม้กับหน้าแข้งเทียม(Socket.ada</v>
          </cell>
          <cell r="D289">
            <v>526.38</v>
          </cell>
          <cell r="E289">
            <v>0</v>
          </cell>
          <cell r="F289">
            <v>0</v>
          </cell>
          <cell r="G289">
            <v>1</v>
          </cell>
          <cell r="H289">
            <v>526.38</v>
          </cell>
          <cell r="I289">
            <v>0</v>
          </cell>
          <cell r="J289">
            <v>0</v>
          </cell>
          <cell r="K289">
            <v>0</v>
          </cell>
          <cell r="L289">
            <v>0</v>
          </cell>
          <cell r="M289">
            <v>0</v>
          </cell>
          <cell r="N289">
            <v>0</v>
          </cell>
          <cell r="O289">
            <v>0</v>
          </cell>
          <cell r="P289">
            <v>0</v>
          </cell>
          <cell r="Q289">
            <v>16143</v>
          </cell>
          <cell r="R289">
            <v>294</v>
          </cell>
          <cell r="S289" t="str">
            <v>M</v>
          </cell>
        </row>
        <row r="290">
          <cell r="A290">
            <v>1</v>
          </cell>
          <cell r="B290" t="str">
            <v>4R60</v>
          </cell>
          <cell r="C290" t="str">
            <v>ตัวต่อเบ้าขาเทียม Socketa daptor</v>
          </cell>
          <cell r="D290">
            <v>323.98</v>
          </cell>
          <cell r="E290">
            <v>0</v>
          </cell>
          <cell r="F290">
            <v>0</v>
          </cell>
          <cell r="G290">
            <v>0</v>
          </cell>
          <cell r="H290">
            <v>0</v>
          </cell>
          <cell r="I290">
            <v>1</v>
          </cell>
          <cell r="J290">
            <v>323.98</v>
          </cell>
          <cell r="K290">
            <v>0</v>
          </cell>
          <cell r="L290">
            <v>0</v>
          </cell>
          <cell r="M290">
            <v>0</v>
          </cell>
          <cell r="N290">
            <v>0</v>
          </cell>
          <cell r="O290">
            <v>0</v>
          </cell>
          <cell r="P290">
            <v>0</v>
          </cell>
          <cell r="Q290">
            <v>16074</v>
          </cell>
          <cell r="R290">
            <v>362</v>
          </cell>
          <cell r="S290" t="str">
            <v>M</v>
          </cell>
        </row>
        <row r="291">
          <cell r="A291">
            <v>1</v>
          </cell>
          <cell r="B291" t="str">
            <v>4R62</v>
          </cell>
          <cell r="C291" t="str">
            <v>Adjustable Adaptor</v>
          </cell>
          <cell r="D291">
            <v>1494.29</v>
          </cell>
          <cell r="E291">
            <v>0</v>
          </cell>
          <cell r="F291">
            <v>0</v>
          </cell>
          <cell r="G291">
            <v>0</v>
          </cell>
          <cell r="H291">
            <v>0</v>
          </cell>
          <cell r="I291">
            <v>1</v>
          </cell>
          <cell r="J291">
            <v>1494.29</v>
          </cell>
          <cell r="K291">
            <v>0</v>
          </cell>
          <cell r="L291">
            <v>0</v>
          </cell>
          <cell r="M291">
            <v>0</v>
          </cell>
          <cell r="N291">
            <v>0</v>
          </cell>
          <cell r="O291">
            <v>0</v>
          </cell>
          <cell r="P291">
            <v>0</v>
          </cell>
          <cell r="Q291">
            <v>16074</v>
          </cell>
          <cell r="R291">
            <v>362</v>
          </cell>
          <cell r="S291" t="str">
            <v>M</v>
          </cell>
        </row>
        <row r="292">
          <cell r="A292">
            <v>1</v>
          </cell>
          <cell r="B292" t="str">
            <v>4R66</v>
          </cell>
          <cell r="C292" t="str">
            <v>ตัวต่อหน้าแข้งเทียม Tube clamp adaptor</v>
          </cell>
          <cell r="D292">
            <v>849.23</v>
          </cell>
          <cell r="E292">
            <v>0</v>
          </cell>
          <cell r="F292">
            <v>0</v>
          </cell>
          <cell r="G292">
            <v>1</v>
          </cell>
          <cell r="H292">
            <v>849.23</v>
          </cell>
          <cell r="I292">
            <v>0</v>
          </cell>
          <cell r="J292">
            <v>0</v>
          </cell>
          <cell r="K292">
            <v>0</v>
          </cell>
          <cell r="L292">
            <v>0</v>
          </cell>
          <cell r="M292">
            <v>0</v>
          </cell>
          <cell r="N292">
            <v>0</v>
          </cell>
          <cell r="O292">
            <v>0</v>
          </cell>
          <cell r="P292">
            <v>0</v>
          </cell>
          <cell r="Q292">
            <v>16173</v>
          </cell>
          <cell r="R292">
            <v>264</v>
          </cell>
          <cell r="S292" t="str">
            <v>M</v>
          </cell>
        </row>
        <row r="293">
          <cell r="A293">
            <v>1</v>
          </cell>
          <cell r="B293" t="str">
            <v>4R72=32</v>
          </cell>
          <cell r="C293" t="str">
            <v>ตัวต่อหน้าแข้งเทียมยาว 32 ซม.Double adap</v>
          </cell>
          <cell r="D293">
            <v>2174.3000000000002</v>
          </cell>
          <cell r="E293">
            <v>1</v>
          </cell>
          <cell r="F293">
            <v>2174.31</v>
          </cell>
          <cell r="G293">
            <v>0</v>
          </cell>
          <cell r="H293">
            <v>0</v>
          </cell>
          <cell r="I293">
            <v>0</v>
          </cell>
          <cell r="J293">
            <v>0</v>
          </cell>
          <cell r="K293">
            <v>0</v>
          </cell>
          <cell r="L293">
            <v>0</v>
          </cell>
          <cell r="M293">
            <v>0</v>
          </cell>
          <cell r="N293">
            <v>0</v>
          </cell>
          <cell r="O293">
            <v>0</v>
          </cell>
          <cell r="P293">
            <v>0</v>
          </cell>
          <cell r="Q293">
            <v>16391</v>
          </cell>
          <cell r="R293">
            <v>46</v>
          </cell>
          <cell r="S293" t="str">
            <v>M</v>
          </cell>
        </row>
        <row r="294">
          <cell r="A294">
            <v>1</v>
          </cell>
          <cell r="B294" t="str">
            <v>4R72=45</v>
          </cell>
          <cell r="C294" t="str">
            <v>ตัวต่อหน้าแข้งเทียมยาว 45 ซม.Double adap</v>
          </cell>
          <cell r="D294">
            <v>2030.2</v>
          </cell>
          <cell r="E294">
            <v>1</v>
          </cell>
          <cell r="F294">
            <v>2030.28</v>
          </cell>
          <cell r="G294">
            <v>0</v>
          </cell>
          <cell r="H294">
            <v>0</v>
          </cell>
          <cell r="I294">
            <v>0</v>
          </cell>
          <cell r="J294">
            <v>0</v>
          </cell>
          <cell r="K294">
            <v>0</v>
          </cell>
          <cell r="L294">
            <v>0</v>
          </cell>
          <cell r="M294">
            <v>0</v>
          </cell>
          <cell r="N294">
            <v>0</v>
          </cell>
          <cell r="O294">
            <v>0</v>
          </cell>
          <cell r="P294">
            <v>0</v>
          </cell>
          <cell r="Q294">
            <v>16388</v>
          </cell>
          <cell r="R294">
            <v>49</v>
          </cell>
          <cell r="S294" t="str">
            <v>M</v>
          </cell>
        </row>
        <row r="295">
          <cell r="A295">
            <v>1</v>
          </cell>
          <cell r="B295" t="str">
            <v>4R72=60</v>
          </cell>
          <cell r="C295" t="str">
            <v>ตัวต่อหน้าแข้งเทียมยาว 60 ซม.Double adap</v>
          </cell>
          <cell r="D295">
            <v>2161.8000000000002</v>
          </cell>
          <cell r="E295">
            <v>1</v>
          </cell>
          <cell r="F295">
            <v>2161.81</v>
          </cell>
          <cell r="G295">
            <v>0</v>
          </cell>
          <cell r="H295">
            <v>0</v>
          </cell>
          <cell r="I295">
            <v>0</v>
          </cell>
          <cell r="J295">
            <v>0</v>
          </cell>
          <cell r="K295">
            <v>0</v>
          </cell>
          <cell r="L295">
            <v>0</v>
          </cell>
          <cell r="M295">
            <v>0</v>
          </cell>
          <cell r="N295">
            <v>0</v>
          </cell>
          <cell r="O295">
            <v>0</v>
          </cell>
          <cell r="P295">
            <v>0</v>
          </cell>
          <cell r="Q295">
            <v>16320</v>
          </cell>
          <cell r="R295">
            <v>117</v>
          </cell>
          <cell r="S295" t="str">
            <v>M</v>
          </cell>
        </row>
        <row r="296">
          <cell r="A296">
            <v>1</v>
          </cell>
          <cell r="B296" t="str">
            <v>4R72=75</v>
          </cell>
          <cell r="C296" t="str">
            <v>ตัวต่อหน้าแข้งเทียมยาว 75 ซม.Double adap</v>
          </cell>
          <cell r="D296">
            <v>2140.5</v>
          </cell>
          <cell r="E296">
            <v>1</v>
          </cell>
          <cell r="F296">
            <v>2140.59</v>
          </cell>
          <cell r="G296">
            <v>0</v>
          </cell>
          <cell r="H296">
            <v>0</v>
          </cell>
          <cell r="I296">
            <v>0</v>
          </cell>
          <cell r="J296">
            <v>0</v>
          </cell>
          <cell r="K296">
            <v>0</v>
          </cell>
          <cell r="L296">
            <v>0</v>
          </cell>
          <cell r="M296">
            <v>0</v>
          </cell>
          <cell r="N296">
            <v>0</v>
          </cell>
          <cell r="O296">
            <v>0</v>
          </cell>
          <cell r="P296">
            <v>0</v>
          </cell>
          <cell r="Q296">
            <v>16433</v>
          </cell>
          <cell r="R296">
            <v>4</v>
          </cell>
          <cell r="S296" t="str">
            <v>M</v>
          </cell>
        </row>
        <row r="297">
          <cell r="A297">
            <v>1</v>
          </cell>
          <cell r="B297" t="str">
            <v>4V111</v>
          </cell>
          <cell r="C297" t="str">
            <v>อะไหล่ข้อ3R21 (Knob F.Extension Assist)</v>
          </cell>
          <cell r="D297">
            <v>0</v>
          </cell>
          <cell r="E297">
            <v>0</v>
          </cell>
          <cell r="F297">
            <v>0</v>
          </cell>
          <cell r="G297">
            <v>1</v>
          </cell>
          <cell r="H297">
            <v>0</v>
          </cell>
          <cell r="I297">
            <v>0</v>
          </cell>
          <cell r="J297">
            <v>0</v>
          </cell>
          <cell r="K297">
            <v>0</v>
          </cell>
          <cell r="L297">
            <v>0</v>
          </cell>
          <cell r="M297">
            <v>0</v>
          </cell>
          <cell r="N297">
            <v>0</v>
          </cell>
          <cell r="O297">
            <v>0</v>
          </cell>
          <cell r="P297">
            <v>0</v>
          </cell>
          <cell r="Q297">
            <v>16152</v>
          </cell>
          <cell r="R297">
            <v>285</v>
          </cell>
          <cell r="S297" t="str">
            <v>M</v>
          </cell>
        </row>
        <row r="298">
          <cell r="A298">
            <v>1</v>
          </cell>
          <cell r="B298" t="str">
            <v>4X46</v>
          </cell>
          <cell r="C298" t="str">
            <v>Lamination Dummy</v>
          </cell>
          <cell r="D298">
            <v>179.1</v>
          </cell>
          <cell r="E298">
            <v>3</v>
          </cell>
          <cell r="F298">
            <v>537.36</v>
          </cell>
          <cell r="G298">
            <v>0</v>
          </cell>
          <cell r="H298">
            <v>0</v>
          </cell>
          <cell r="I298">
            <v>0</v>
          </cell>
          <cell r="J298">
            <v>0</v>
          </cell>
          <cell r="K298">
            <v>0</v>
          </cell>
          <cell r="L298">
            <v>0</v>
          </cell>
          <cell r="M298">
            <v>0</v>
          </cell>
          <cell r="N298">
            <v>0</v>
          </cell>
          <cell r="O298">
            <v>0</v>
          </cell>
          <cell r="P298">
            <v>0</v>
          </cell>
          <cell r="Q298">
            <v>16264</v>
          </cell>
          <cell r="R298">
            <v>173</v>
          </cell>
          <cell r="S298" t="str">
            <v>M</v>
          </cell>
        </row>
        <row r="299">
          <cell r="A299">
            <v>1</v>
          </cell>
          <cell r="B299" t="str">
            <v>4X71</v>
          </cell>
          <cell r="C299" t="str">
            <v>Extension Cable (Pc-Interface)</v>
          </cell>
          <cell r="D299">
            <v>1344.54</v>
          </cell>
          <cell r="E299">
            <v>0</v>
          </cell>
          <cell r="F299">
            <v>0</v>
          </cell>
          <cell r="G299">
            <v>0</v>
          </cell>
          <cell r="H299">
            <v>0</v>
          </cell>
          <cell r="I299">
            <v>0</v>
          </cell>
          <cell r="J299">
            <v>0</v>
          </cell>
          <cell r="K299">
            <v>0</v>
          </cell>
          <cell r="L299">
            <v>0</v>
          </cell>
          <cell r="M299">
            <v>0</v>
          </cell>
          <cell r="N299">
            <v>0</v>
          </cell>
          <cell r="O299">
            <v>0</v>
          </cell>
          <cell r="P299">
            <v>0</v>
          </cell>
          <cell r="Q299">
            <v>16319</v>
          </cell>
          <cell r="R299">
            <v>118</v>
          </cell>
          <cell r="S299" t="str">
            <v>M</v>
          </cell>
        </row>
        <row r="300">
          <cell r="A300">
            <v>1</v>
          </cell>
          <cell r="B300" t="str">
            <v>4Z60=17</v>
          </cell>
          <cell r="C300" t="str">
            <v>Brass Washer</v>
          </cell>
          <cell r="D300">
            <v>35.6</v>
          </cell>
          <cell r="E300">
            <v>5</v>
          </cell>
          <cell r="F300">
            <v>178.14</v>
          </cell>
          <cell r="G300">
            <v>0</v>
          </cell>
          <cell r="H300">
            <v>0</v>
          </cell>
          <cell r="I300">
            <v>0</v>
          </cell>
          <cell r="J300">
            <v>0</v>
          </cell>
          <cell r="K300">
            <v>0</v>
          </cell>
          <cell r="L300">
            <v>0</v>
          </cell>
          <cell r="M300">
            <v>0</v>
          </cell>
          <cell r="N300">
            <v>0</v>
          </cell>
          <cell r="O300">
            <v>0</v>
          </cell>
          <cell r="P300">
            <v>0</v>
          </cell>
          <cell r="Q300">
            <v>16278</v>
          </cell>
          <cell r="R300">
            <v>159</v>
          </cell>
          <cell r="S300" t="str">
            <v>M</v>
          </cell>
        </row>
        <row r="301">
          <cell r="A301">
            <v>1</v>
          </cell>
          <cell r="B301" t="str">
            <v>50K10=R-L</v>
          </cell>
          <cell r="C301" t="str">
            <v>Knieothese Advantage""</v>
          </cell>
          <cell r="D301">
            <v>220</v>
          </cell>
          <cell r="E301">
            <v>0</v>
          </cell>
          <cell r="F301">
            <v>0</v>
          </cell>
          <cell r="G301">
            <v>1</v>
          </cell>
          <cell r="H301">
            <v>220</v>
          </cell>
          <cell r="I301">
            <v>0</v>
          </cell>
          <cell r="J301">
            <v>0</v>
          </cell>
          <cell r="K301">
            <v>0</v>
          </cell>
          <cell r="L301">
            <v>0</v>
          </cell>
          <cell r="M301">
            <v>0</v>
          </cell>
          <cell r="N301">
            <v>0</v>
          </cell>
          <cell r="O301">
            <v>0</v>
          </cell>
          <cell r="P301">
            <v>0</v>
          </cell>
          <cell r="Q301">
            <v>16227</v>
          </cell>
          <cell r="R301">
            <v>210</v>
          </cell>
          <cell r="S301" t="str">
            <v>M</v>
          </cell>
        </row>
        <row r="302">
          <cell r="A302">
            <v>1</v>
          </cell>
          <cell r="B302" t="str">
            <v>50K10=R-M</v>
          </cell>
          <cell r="C302" t="str">
            <v>Knieothese Advantage""</v>
          </cell>
          <cell r="D302">
            <v>0</v>
          </cell>
          <cell r="E302">
            <v>0</v>
          </cell>
          <cell r="F302">
            <v>0</v>
          </cell>
          <cell r="G302">
            <v>1</v>
          </cell>
          <cell r="H302">
            <v>0</v>
          </cell>
          <cell r="I302">
            <v>0</v>
          </cell>
          <cell r="J302">
            <v>0</v>
          </cell>
          <cell r="K302">
            <v>0</v>
          </cell>
          <cell r="L302">
            <v>0</v>
          </cell>
          <cell r="M302">
            <v>0</v>
          </cell>
          <cell r="N302">
            <v>0</v>
          </cell>
          <cell r="O302">
            <v>0</v>
          </cell>
          <cell r="P302">
            <v>0</v>
          </cell>
          <cell r="Q302">
            <v>16227</v>
          </cell>
          <cell r="R302">
            <v>210</v>
          </cell>
          <cell r="S302" t="str">
            <v>M</v>
          </cell>
        </row>
        <row r="303">
          <cell r="A303">
            <v>1</v>
          </cell>
          <cell r="B303" t="str">
            <v>50S1=L35-37</v>
          </cell>
          <cell r="C303" t="str">
            <v>DYNA ANKLE-DYANMIC ANKLE ORTOSIS</v>
          </cell>
          <cell r="D303">
            <v>1438.8</v>
          </cell>
          <cell r="E303">
            <v>0</v>
          </cell>
          <cell r="F303">
            <v>0</v>
          </cell>
          <cell r="G303">
            <v>1</v>
          </cell>
          <cell r="H303">
            <v>1438.8</v>
          </cell>
          <cell r="I303">
            <v>0</v>
          </cell>
          <cell r="J303">
            <v>0</v>
          </cell>
          <cell r="K303">
            <v>0</v>
          </cell>
          <cell r="L303">
            <v>0</v>
          </cell>
          <cell r="M303">
            <v>0</v>
          </cell>
          <cell r="N303">
            <v>0</v>
          </cell>
          <cell r="O303">
            <v>0</v>
          </cell>
          <cell r="P303">
            <v>0</v>
          </cell>
          <cell r="Q303">
            <v>16227</v>
          </cell>
          <cell r="R303">
            <v>210</v>
          </cell>
          <cell r="S303" t="str">
            <v>M</v>
          </cell>
        </row>
        <row r="304">
          <cell r="A304">
            <v>1</v>
          </cell>
          <cell r="B304" t="str">
            <v>50S1=L37-39</v>
          </cell>
          <cell r="C304" t="str">
            <v>DYNA ANKLE-DYNAMIC ANKLE ORTHOSIS</v>
          </cell>
          <cell r="D304">
            <v>868.56</v>
          </cell>
          <cell r="E304">
            <v>0</v>
          </cell>
          <cell r="F304">
            <v>0</v>
          </cell>
          <cell r="G304">
            <v>1</v>
          </cell>
          <cell r="H304">
            <v>868.56</v>
          </cell>
          <cell r="I304">
            <v>0</v>
          </cell>
          <cell r="J304">
            <v>0</v>
          </cell>
          <cell r="K304">
            <v>0</v>
          </cell>
          <cell r="L304">
            <v>0</v>
          </cell>
          <cell r="M304">
            <v>0</v>
          </cell>
          <cell r="N304">
            <v>0</v>
          </cell>
          <cell r="O304">
            <v>0</v>
          </cell>
          <cell r="P304">
            <v>0</v>
          </cell>
          <cell r="Q304">
            <v>16153</v>
          </cell>
          <cell r="R304">
            <v>284</v>
          </cell>
          <cell r="S304" t="str">
            <v>M</v>
          </cell>
        </row>
        <row r="305">
          <cell r="A305">
            <v>1</v>
          </cell>
          <cell r="B305" t="str">
            <v>50S1=R37-39</v>
          </cell>
          <cell r="C305" t="str">
            <v>DYNA ANKLE-DYNAMIC ANKLE ORTHOSTS</v>
          </cell>
          <cell r="D305">
            <v>1282.4100000000001</v>
          </cell>
          <cell r="E305">
            <v>0</v>
          </cell>
          <cell r="F305">
            <v>0</v>
          </cell>
          <cell r="G305">
            <v>1</v>
          </cell>
          <cell r="H305">
            <v>1282.4100000000001</v>
          </cell>
          <cell r="I305">
            <v>0</v>
          </cell>
          <cell r="J305">
            <v>0</v>
          </cell>
          <cell r="K305">
            <v>0</v>
          </cell>
          <cell r="L305">
            <v>0</v>
          </cell>
          <cell r="M305">
            <v>0</v>
          </cell>
          <cell r="N305">
            <v>0</v>
          </cell>
          <cell r="O305">
            <v>0</v>
          </cell>
          <cell r="P305">
            <v>0</v>
          </cell>
          <cell r="Q305">
            <v>16215</v>
          </cell>
          <cell r="R305">
            <v>222</v>
          </cell>
          <cell r="S305" t="str">
            <v>M</v>
          </cell>
        </row>
        <row r="306">
          <cell r="A306">
            <v>1</v>
          </cell>
          <cell r="B306" t="str">
            <v>50S1=R39-41</v>
          </cell>
          <cell r="C306" t="str">
            <v>DYNA ANKLE-DYANMIC ANKLE ORTOSIS</v>
          </cell>
          <cell r="D306">
            <v>1282.4100000000001</v>
          </cell>
          <cell r="E306">
            <v>0</v>
          </cell>
          <cell r="F306">
            <v>0</v>
          </cell>
          <cell r="G306">
            <v>1</v>
          </cell>
          <cell r="H306">
            <v>1282.4100000000001</v>
          </cell>
          <cell r="I306">
            <v>0</v>
          </cell>
          <cell r="J306">
            <v>0</v>
          </cell>
          <cell r="K306">
            <v>0</v>
          </cell>
          <cell r="L306">
            <v>0</v>
          </cell>
          <cell r="M306">
            <v>0</v>
          </cell>
          <cell r="N306">
            <v>0</v>
          </cell>
          <cell r="O306">
            <v>0</v>
          </cell>
          <cell r="P306">
            <v>0</v>
          </cell>
          <cell r="Q306">
            <v>16215</v>
          </cell>
          <cell r="R306">
            <v>222</v>
          </cell>
          <cell r="S306" t="str">
            <v>M</v>
          </cell>
        </row>
        <row r="307">
          <cell r="A307">
            <v>1</v>
          </cell>
          <cell r="B307" t="str">
            <v>5R1=2</v>
          </cell>
          <cell r="C307" t="str">
            <v>ตัวต่อเบ้าขาเทียมแบบไม้สำหรับ AK Socket </v>
          </cell>
          <cell r="D307">
            <v>525.5</v>
          </cell>
          <cell r="E307">
            <v>2</v>
          </cell>
          <cell r="F307">
            <v>1051.07</v>
          </cell>
          <cell r="G307">
            <v>0</v>
          </cell>
          <cell r="H307">
            <v>0</v>
          </cell>
          <cell r="I307">
            <v>0</v>
          </cell>
          <cell r="J307">
            <v>0</v>
          </cell>
          <cell r="K307">
            <v>0</v>
          </cell>
          <cell r="L307">
            <v>0</v>
          </cell>
          <cell r="M307">
            <v>0</v>
          </cell>
          <cell r="N307">
            <v>0</v>
          </cell>
          <cell r="O307">
            <v>0</v>
          </cell>
          <cell r="P307">
            <v>0</v>
          </cell>
          <cell r="Q307">
            <v>16430</v>
          </cell>
          <cell r="R307">
            <v>7</v>
          </cell>
          <cell r="S307" t="str">
            <v>M</v>
          </cell>
        </row>
        <row r="308">
          <cell r="A308">
            <v>1</v>
          </cell>
          <cell r="B308" t="str">
            <v>5R6=3</v>
          </cell>
          <cell r="C308" t="str">
            <v>ตัวต่อเบ้าขาเทียมAK (Mo.Socket adaptor)</v>
          </cell>
          <cell r="D308">
            <v>900.03</v>
          </cell>
          <cell r="E308">
            <v>0</v>
          </cell>
          <cell r="F308">
            <v>0</v>
          </cell>
          <cell r="G308">
            <v>19</v>
          </cell>
          <cell r="H308">
            <v>17100.509999999998</v>
          </cell>
          <cell r="I308">
            <v>0</v>
          </cell>
          <cell r="J308">
            <v>0</v>
          </cell>
          <cell r="K308">
            <v>0</v>
          </cell>
          <cell r="L308">
            <v>0</v>
          </cell>
          <cell r="M308">
            <v>0</v>
          </cell>
          <cell r="N308">
            <v>0</v>
          </cell>
          <cell r="O308">
            <v>0</v>
          </cell>
          <cell r="P308">
            <v>0</v>
          </cell>
          <cell r="Q308">
            <v>16230</v>
          </cell>
          <cell r="R308">
            <v>207</v>
          </cell>
          <cell r="S308" t="str">
            <v>M</v>
          </cell>
        </row>
        <row r="309">
          <cell r="A309">
            <v>1</v>
          </cell>
          <cell r="B309" t="str">
            <v>6R8=30</v>
          </cell>
          <cell r="C309" t="str">
            <v>Cosmetic Foam Cover</v>
          </cell>
          <cell r="D309">
            <v>403.7</v>
          </cell>
          <cell r="E309">
            <v>7</v>
          </cell>
          <cell r="F309">
            <v>2826.26</v>
          </cell>
          <cell r="G309">
            <v>0</v>
          </cell>
          <cell r="H309">
            <v>0</v>
          </cell>
          <cell r="I309">
            <v>0</v>
          </cell>
          <cell r="J309">
            <v>0</v>
          </cell>
          <cell r="K309">
            <v>0</v>
          </cell>
          <cell r="L309">
            <v>0</v>
          </cell>
          <cell r="M309">
            <v>0</v>
          </cell>
          <cell r="N309">
            <v>0</v>
          </cell>
          <cell r="O309">
            <v>0</v>
          </cell>
          <cell r="P309">
            <v>0</v>
          </cell>
          <cell r="Q309">
            <v>16388</v>
          </cell>
          <cell r="R309">
            <v>49</v>
          </cell>
          <cell r="S309" t="str">
            <v>M</v>
          </cell>
        </row>
        <row r="310">
          <cell r="A310">
            <v>1</v>
          </cell>
          <cell r="B310" t="str">
            <v>6S1</v>
          </cell>
          <cell r="C310" t="str">
            <v>Pneumatic distal end</v>
          </cell>
          <cell r="D310">
            <v>1373.3</v>
          </cell>
          <cell r="E310">
            <v>1</v>
          </cell>
          <cell r="F310">
            <v>1373.3</v>
          </cell>
          <cell r="G310">
            <v>0</v>
          </cell>
          <cell r="H310">
            <v>0</v>
          </cell>
          <cell r="I310">
            <v>0</v>
          </cell>
          <cell r="J310">
            <v>0</v>
          </cell>
          <cell r="K310">
            <v>0</v>
          </cell>
          <cell r="L310">
            <v>0</v>
          </cell>
          <cell r="M310">
            <v>0</v>
          </cell>
          <cell r="N310">
            <v>0</v>
          </cell>
          <cell r="O310">
            <v>0</v>
          </cell>
          <cell r="P310">
            <v>0</v>
          </cell>
          <cell r="Q310">
            <v>16278</v>
          </cell>
          <cell r="R310">
            <v>159</v>
          </cell>
          <cell r="S310" t="str">
            <v>M</v>
          </cell>
        </row>
        <row r="311">
          <cell r="A311">
            <v>1</v>
          </cell>
          <cell r="B311" t="str">
            <v>6S2=2</v>
          </cell>
          <cell r="C311" t="str">
            <v>Pneumatic Stumpend Sleeve</v>
          </cell>
          <cell r="D311">
            <v>2129</v>
          </cell>
          <cell r="E311">
            <v>1</v>
          </cell>
          <cell r="F311">
            <v>2129.02</v>
          </cell>
          <cell r="G311">
            <v>0</v>
          </cell>
          <cell r="H311">
            <v>0</v>
          </cell>
          <cell r="I311">
            <v>0</v>
          </cell>
          <cell r="J311">
            <v>0</v>
          </cell>
          <cell r="K311">
            <v>0</v>
          </cell>
          <cell r="L311">
            <v>0</v>
          </cell>
          <cell r="M311">
            <v>0</v>
          </cell>
          <cell r="N311">
            <v>0</v>
          </cell>
          <cell r="O311">
            <v>0</v>
          </cell>
          <cell r="P311">
            <v>0</v>
          </cell>
          <cell r="Q311">
            <v>16278</v>
          </cell>
          <cell r="R311">
            <v>159</v>
          </cell>
          <cell r="S311" t="str">
            <v>M</v>
          </cell>
        </row>
        <row r="312">
          <cell r="A312">
            <v>1</v>
          </cell>
          <cell r="B312" t="str">
            <v>6Y10=210</v>
          </cell>
          <cell r="C312" t="str">
            <v>Silicone Liner</v>
          </cell>
          <cell r="D312">
            <v>4670.32</v>
          </cell>
          <cell r="E312">
            <v>0</v>
          </cell>
          <cell r="F312">
            <v>0</v>
          </cell>
          <cell r="G312">
            <v>2</v>
          </cell>
          <cell r="H312">
            <v>9340.64</v>
          </cell>
          <cell r="I312">
            <v>0</v>
          </cell>
          <cell r="J312">
            <v>0</v>
          </cell>
          <cell r="K312">
            <v>0</v>
          </cell>
          <cell r="L312">
            <v>0</v>
          </cell>
          <cell r="M312">
            <v>0</v>
          </cell>
          <cell r="N312">
            <v>0</v>
          </cell>
          <cell r="O312">
            <v>0</v>
          </cell>
          <cell r="P312">
            <v>0</v>
          </cell>
          <cell r="Q312">
            <v>16201</v>
          </cell>
          <cell r="R312">
            <v>236</v>
          </cell>
          <cell r="S312" t="str">
            <v>M</v>
          </cell>
        </row>
        <row r="313">
          <cell r="A313">
            <v>1</v>
          </cell>
          <cell r="B313" t="str">
            <v>6Y40=300</v>
          </cell>
          <cell r="C313" t="str">
            <v>Otto Bock Silicone-Liner</v>
          </cell>
          <cell r="D313">
            <v>4217.8999999999996</v>
          </cell>
          <cell r="E313">
            <v>1</v>
          </cell>
          <cell r="F313">
            <v>4217.97</v>
          </cell>
          <cell r="G313">
            <v>0</v>
          </cell>
          <cell r="H313">
            <v>0</v>
          </cell>
          <cell r="I313">
            <v>0</v>
          </cell>
          <cell r="J313">
            <v>0</v>
          </cell>
          <cell r="K313">
            <v>0</v>
          </cell>
          <cell r="L313">
            <v>0</v>
          </cell>
          <cell r="M313">
            <v>0</v>
          </cell>
          <cell r="N313">
            <v>0</v>
          </cell>
          <cell r="O313">
            <v>0</v>
          </cell>
          <cell r="P313">
            <v>0</v>
          </cell>
          <cell r="Q313">
            <v>16418</v>
          </cell>
          <cell r="R313">
            <v>19</v>
          </cell>
          <cell r="S313" t="str">
            <v>M</v>
          </cell>
        </row>
        <row r="314">
          <cell r="A314">
            <v>1</v>
          </cell>
          <cell r="B314" t="str">
            <v>6Y51=250</v>
          </cell>
          <cell r="C314" t="str">
            <v>Liner Without Distal Connection</v>
          </cell>
          <cell r="D314">
            <v>0</v>
          </cell>
          <cell r="E314">
            <v>0</v>
          </cell>
          <cell r="F314">
            <v>0</v>
          </cell>
          <cell r="G314">
            <v>1</v>
          </cell>
          <cell r="H314">
            <v>0</v>
          </cell>
          <cell r="I314">
            <v>0</v>
          </cell>
          <cell r="J314">
            <v>0</v>
          </cell>
          <cell r="K314">
            <v>0</v>
          </cell>
          <cell r="L314">
            <v>0</v>
          </cell>
          <cell r="M314">
            <v>0</v>
          </cell>
          <cell r="N314">
            <v>0</v>
          </cell>
          <cell r="O314">
            <v>0</v>
          </cell>
          <cell r="P314">
            <v>0</v>
          </cell>
          <cell r="Q314">
            <v>16201</v>
          </cell>
          <cell r="R314">
            <v>236</v>
          </cell>
          <cell r="S314" t="str">
            <v>M</v>
          </cell>
        </row>
        <row r="315">
          <cell r="A315">
            <v>1</v>
          </cell>
          <cell r="B315" t="str">
            <v>7E4</v>
          </cell>
          <cell r="C315" t="str">
            <v>ข้อสะโพกO.B.mod hip joint</v>
          </cell>
          <cell r="D315">
            <v>4587.46</v>
          </cell>
          <cell r="E315">
            <v>0</v>
          </cell>
          <cell r="F315">
            <v>0</v>
          </cell>
          <cell r="G315">
            <v>2</v>
          </cell>
          <cell r="H315">
            <v>9174.91</v>
          </cell>
          <cell r="I315">
            <v>0</v>
          </cell>
          <cell r="J315">
            <v>0</v>
          </cell>
          <cell r="K315">
            <v>0</v>
          </cell>
          <cell r="L315">
            <v>0</v>
          </cell>
          <cell r="M315">
            <v>0</v>
          </cell>
          <cell r="N315">
            <v>0</v>
          </cell>
          <cell r="O315">
            <v>0</v>
          </cell>
          <cell r="P315">
            <v>0</v>
          </cell>
          <cell r="Q315">
            <v>16129</v>
          </cell>
          <cell r="R315">
            <v>307</v>
          </cell>
          <cell r="S315" t="str">
            <v>M</v>
          </cell>
        </row>
        <row r="316">
          <cell r="A316">
            <v>1</v>
          </cell>
          <cell r="B316" t="str">
            <v>7E5=L</v>
          </cell>
          <cell r="C316" t="str">
            <v>ข้อสะโพก (O.B.mod hip joint)</v>
          </cell>
          <cell r="D316">
            <v>6052.4</v>
          </cell>
          <cell r="E316">
            <v>0</v>
          </cell>
          <cell r="F316">
            <v>0</v>
          </cell>
          <cell r="G316">
            <v>1</v>
          </cell>
          <cell r="H316">
            <v>6052.4</v>
          </cell>
          <cell r="I316">
            <v>0</v>
          </cell>
          <cell r="J316">
            <v>0</v>
          </cell>
          <cell r="K316">
            <v>0</v>
          </cell>
          <cell r="L316">
            <v>0</v>
          </cell>
          <cell r="M316">
            <v>0</v>
          </cell>
          <cell r="N316">
            <v>0</v>
          </cell>
          <cell r="O316">
            <v>0</v>
          </cell>
          <cell r="P316">
            <v>0</v>
          </cell>
          <cell r="Q316">
            <v>16129</v>
          </cell>
          <cell r="R316">
            <v>307</v>
          </cell>
          <cell r="S316" t="str">
            <v>M</v>
          </cell>
        </row>
        <row r="317">
          <cell r="A317">
            <v>1</v>
          </cell>
          <cell r="B317" t="str">
            <v>7E5=R</v>
          </cell>
          <cell r="C317" t="str">
            <v>ข้อสะโพก (O.B.mod hip joint)</v>
          </cell>
          <cell r="D317">
            <v>5837.97</v>
          </cell>
          <cell r="E317">
            <v>0</v>
          </cell>
          <cell r="F317">
            <v>0</v>
          </cell>
          <cell r="G317">
            <v>1</v>
          </cell>
          <cell r="H317">
            <v>5837.97</v>
          </cell>
          <cell r="I317">
            <v>0</v>
          </cell>
          <cell r="J317">
            <v>0</v>
          </cell>
          <cell r="K317">
            <v>0</v>
          </cell>
          <cell r="L317">
            <v>0</v>
          </cell>
          <cell r="M317">
            <v>0</v>
          </cell>
          <cell r="N317">
            <v>0</v>
          </cell>
          <cell r="O317">
            <v>0</v>
          </cell>
          <cell r="P317">
            <v>0</v>
          </cell>
          <cell r="Q317">
            <v>16088</v>
          </cell>
          <cell r="R317">
            <v>348</v>
          </cell>
          <cell r="S317" t="str">
            <v>M</v>
          </cell>
        </row>
        <row r="318">
          <cell r="A318">
            <v>1</v>
          </cell>
          <cell r="B318" t="str">
            <v>7E8</v>
          </cell>
          <cell r="C318" t="str">
            <v>O.B.Modular Hip Joint</v>
          </cell>
          <cell r="D318">
            <v>11966.07</v>
          </cell>
          <cell r="E318">
            <v>0</v>
          </cell>
          <cell r="F318">
            <v>0</v>
          </cell>
          <cell r="G318">
            <v>1</v>
          </cell>
          <cell r="H318">
            <v>11966.07</v>
          </cell>
          <cell r="I318">
            <v>0</v>
          </cell>
          <cell r="J318">
            <v>0</v>
          </cell>
          <cell r="K318">
            <v>0</v>
          </cell>
          <cell r="L318">
            <v>0</v>
          </cell>
          <cell r="M318">
            <v>0</v>
          </cell>
          <cell r="N318">
            <v>0</v>
          </cell>
          <cell r="O318">
            <v>0</v>
          </cell>
          <cell r="P318">
            <v>0</v>
          </cell>
          <cell r="Q318">
            <v>16076</v>
          </cell>
          <cell r="R318">
            <v>360</v>
          </cell>
          <cell r="S318" t="str">
            <v>M</v>
          </cell>
        </row>
        <row r="319">
          <cell r="A319">
            <v>1</v>
          </cell>
          <cell r="B319" t="str">
            <v>99B22=2</v>
          </cell>
          <cell r="C319" t="str">
            <v>Cosmetic Stocking-Child</v>
          </cell>
          <cell r="D319">
            <v>76.680000000000007</v>
          </cell>
          <cell r="E319">
            <v>0</v>
          </cell>
          <cell r="F319">
            <v>0</v>
          </cell>
          <cell r="G319">
            <v>1</v>
          </cell>
          <cell r="H319">
            <v>76.680000000000007</v>
          </cell>
          <cell r="I319">
            <v>0</v>
          </cell>
          <cell r="J319">
            <v>0</v>
          </cell>
          <cell r="K319">
            <v>0</v>
          </cell>
          <cell r="L319">
            <v>0</v>
          </cell>
          <cell r="M319">
            <v>0</v>
          </cell>
          <cell r="N319">
            <v>0</v>
          </cell>
          <cell r="O319">
            <v>0</v>
          </cell>
          <cell r="P319">
            <v>0</v>
          </cell>
          <cell r="Q319">
            <v>16139</v>
          </cell>
          <cell r="R319">
            <v>298</v>
          </cell>
          <cell r="S319" t="str">
            <v>M</v>
          </cell>
        </row>
        <row r="320">
          <cell r="A320">
            <v>1</v>
          </cell>
          <cell r="B320" t="str">
            <v>SCH001</v>
          </cell>
          <cell r="C320" t="str">
            <v>SILICON SOCKETS BK-COSMET</v>
          </cell>
          <cell r="D320">
            <v>12129.06</v>
          </cell>
          <cell r="E320">
            <v>0</v>
          </cell>
          <cell r="F320">
            <v>0</v>
          </cell>
          <cell r="G320">
            <v>6</v>
          </cell>
          <cell r="H320">
            <v>72774.38</v>
          </cell>
          <cell r="I320">
            <v>0</v>
          </cell>
          <cell r="J320">
            <v>0</v>
          </cell>
          <cell r="K320">
            <v>0</v>
          </cell>
          <cell r="L320">
            <v>0</v>
          </cell>
          <cell r="M320">
            <v>0</v>
          </cell>
          <cell r="N320">
            <v>0</v>
          </cell>
          <cell r="O320">
            <v>0</v>
          </cell>
          <cell r="P320">
            <v>0</v>
          </cell>
          <cell r="Q320">
            <v>16186</v>
          </cell>
          <cell r="R320">
            <v>251</v>
          </cell>
          <cell r="S320" t="str">
            <v>M</v>
          </cell>
        </row>
        <row r="321">
          <cell r="A321">
            <v>1</v>
          </cell>
          <cell r="B321" t="str">
            <v>TS017=22-43</v>
          </cell>
          <cell r="C321" t="str">
            <v>หุ่นรองเท้าพลาสติกเบอร์ 22-43</v>
          </cell>
          <cell r="D321">
            <v>195.4</v>
          </cell>
          <cell r="E321">
            <v>22</v>
          </cell>
          <cell r="F321">
            <v>4300</v>
          </cell>
          <cell r="G321">
            <v>0</v>
          </cell>
          <cell r="H321">
            <v>0</v>
          </cell>
          <cell r="I321">
            <v>0</v>
          </cell>
          <cell r="J321">
            <v>0</v>
          </cell>
          <cell r="K321">
            <v>0</v>
          </cell>
          <cell r="L321">
            <v>0</v>
          </cell>
          <cell r="M321">
            <v>0</v>
          </cell>
          <cell r="N321">
            <v>0</v>
          </cell>
          <cell r="O321">
            <v>0</v>
          </cell>
          <cell r="P321">
            <v>0</v>
          </cell>
          <cell r="Q321">
            <v>16339</v>
          </cell>
          <cell r="R321">
            <v>98</v>
          </cell>
          <cell r="S321" t="str">
            <v>M</v>
          </cell>
        </row>
        <row r="322">
          <cell r="E322">
            <v>193</v>
          </cell>
          <cell r="F322">
            <v>203657.25999999998</v>
          </cell>
          <cell r="G322">
            <v>176</v>
          </cell>
          <cell r="H322">
            <v>323166.07000000007</v>
          </cell>
          <cell r="I322">
            <v>18</v>
          </cell>
          <cell r="J322">
            <v>21044.47</v>
          </cell>
          <cell r="K322">
            <v>0</v>
          </cell>
          <cell r="L322">
            <v>0</v>
          </cell>
          <cell r="M322">
            <v>0</v>
          </cell>
          <cell r="N322">
            <v>0</v>
          </cell>
          <cell r="O322">
            <v>0</v>
          </cell>
          <cell r="P322">
            <v>0</v>
          </cell>
          <cell r="Q322">
            <v>0</v>
          </cell>
          <cell r="R322">
            <v>0</v>
          </cell>
          <cell r="S322" t="str">
            <v>M Total</v>
          </cell>
        </row>
        <row r="323">
          <cell r="A323" t="str">
            <v>1 Total</v>
          </cell>
          <cell r="B323">
            <v>0</v>
          </cell>
          <cell r="C323">
            <v>0</v>
          </cell>
          <cell r="D323">
            <v>0</v>
          </cell>
          <cell r="E323">
            <v>6793</v>
          </cell>
          <cell r="F323">
            <v>1672085.13</v>
          </cell>
          <cell r="G323">
            <v>468</v>
          </cell>
          <cell r="H323">
            <v>595866.57000000007</v>
          </cell>
          <cell r="I323">
            <v>18</v>
          </cell>
          <cell r="J323">
            <v>21044.47</v>
          </cell>
          <cell r="K323">
            <v>0</v>
          </cell>
          <cell r="L323">
            <v>0</v>
          </cell>
          <cell r="M323">
            <v>0</v>
          </cell>
          <cell r="N323">
            <v>0</v>
          </cell>
          <cell r="O323">
            <v>2</v>
          </cell>
          <cell r="P323">
            <v>11756.09</v>
          </cell>
        </row>
        <row r="324">
          <cell r="A324">
            <v>2</v>
          </cell>
          <cell r="B324" t="str">
            <v>10S17</v>
          </cell>
          <cell r="C324" t="str">
            <v>Electric Wrist Rotator</v>
          </cell>
          <cell r="D324">
            <v>26411.599999999999</v>
          </cell>
          <cell r="E324">
            <v>1</v>
          </cell>
          <cell r="F324">
            <v>26411.599999999999</v>
          </cell>
          <cell r="G324">
            <v>0</v>
          </cell>
          <cell r="H324">
            <v>0</v>
          </cell>
          <cell r="I324">
            <v>0</v>
          </cell>
          <cell r="J324">
            <v>0</v>
          </cell>
          <cell r="K324">
            <v>0</v>
          </cell>
          <cell r="L324">
            <v>0</v>
          </cell>
          <cell r="M324">
            <v>0</v>
          </cell>
          <cell r="N324">
            <v>0</v>
          </cell>
          <cell r="O324">
            <v>0</v>
          </cell>
          <cell r="P324">
            <v>0</v>
          </cell>
          <cell r="Q324">
            <v>16418</v>
          </cell>
          <cell r="R324">
            <v>19</v>
          </cell>
          <cell r="S324" t="str">
            <v>E</v>
          </cell>
        </row>
        <row r="325">
          <cell r="A325">
            <v>2</v>
          </cell>
          <cell r="B325" t="str">
            <v>10V10</v>
          </cell>
          <cell r="C325" t="str">
            <v>ข้อมือเทียม (Wrist Unit)</v>
          </cell>
          <cell r="D325">
            <v>3877.1</v>
          </cell>
          <cell r="E325">
            <v>1</v>
          </cell>
          <cell r="F325">
            <v>3877.12</v>
          </cell>
          <cell r="G325">
            <v>0</v>
          </cell>
          <cell r="H325">
            <v>0</v>
          </cell>
          <cell r="I325">
            <v>0</v>
          </cell>
          <cell r="J325">
            <v>0</v>
          </cell>
          <cell r="K325">
            <v>0</v>
          </cell>
          <cell r="L325">
            <v>0</v>
          </cell>
          <cell r="M325">
            <v>0</v>
          </cell>
          <cell r="N325">
            <v>0</v>
          </cell>
          <cell r="O325">
            <v>0</v>
          </cell>
          <cell r="P325">
            <v>0</v>
          </cell>
          <cell r="Q325">
            <v>16363</v>
          </cell>
          <cell r="R325">
            <v>74</v>
          </cell>
          <cell r="S325" t="str">
            <v>E</v>
          </cell>
        </row>
        <row r="326">
          <cell r="A326">
            <v>2</v>
          </cell>
          <cell r="B326" t="str">
            <v>10V18=45</v>
          </cell>
          <cell r="C326" t="str">
            <v>ข้อมือเทียม (O.B.friction wrist unit)</v>
          </cell>
          <cell r="D326">
            <v>793.4</v>
          </cell>
          <cell r="E326">
            <v>14</v>
          </cell>
          <cell r="F326">
            <v>11108.9</v>
          </cell>
          <cell r="G326">
            <v>0</v>
          </cell>
          <cell r="H326">
            <v>0</v>
          </cell>
          <cell r="I326">
            <v>0</v>
          </cell>
          <cell r="J326">
            <v>0</v>
          </cell>
          <cell r="K326">
            <v>0</v>
          </cell>
          <cell r="L326">
            <v>0</v>
          </cell>
          <cell r="M326">
            <v>0</v>
          </cell>
          <cell r="N326">
            <v>0</v>
          </cell>
          <cell r="O326">
            <v>0</v>
          </cell>
          <cell r="P326">
            <v>0</v>
          </cell>
          <cell r="Q326">
            <v>16376</v>
          </cell>
          <cell r="R326">
            <v>61</v>
          </cell>
          <cell r="S326" t="str">
            <v>E</v>
          </cell>
        </row>
        <row r="327">
          <cell r="A327">
            <v>2</v>
          </cell>
          <cell r="B327" t="str">
            <v>10V18=50</v>
          </cell>
          <cell r="C327" t="str">
            <v>ข้อมือเทียม (O.B.friction wrist unit)</v>
          </cell>
          <cell r="D327">
            <v>797</v>
          </cell>
          <cell r="E327">
            <v>5</v>
          </cell>
          <cell r="F327">
            <v>3985.22</v>
          </cell>
          <cell r="G327">
            <v>0</v>
          </cell>
          <cell r="H327">
            <v>0</v>
          </cell>
          <cell r="I327">
            <v>0</v>
          </cell>
          <cell r="J327">
            <v>0</v>
          </cell>
          <cell r="K327">
            <v>0</v>
          </cell>
          <cell r="L327">
            <v>0</v>
          </cell>
          <cell r="M327">
            <v>0</v>
          </cell>
          <cell r="N327">
            <v>0</v>
          </cell>
          <cell r="O327">
            <v>0</v>
          </cell>
          <cell r="P327">
            <v>0</v>
          </cell>
          <cell r="Q327">
            <v>16376</v>
          </cell>
          <cell r="R327">
            <v>61</v>
          </cell>
          <cell r="S327" t="str">
            <v>E</v>
          </cell>
        </row>
        <row r="328">
          <cell r="A328">
            <v>2</v>
          </cell>
          <cell r="B328" t="str">
            <v>10V36=50</v>
          </cell>
          <cell r="C328" t="str">
            <v>ข้อมือเทียม (O.B.friction wrist unit)</v>
          </cell>
          <cell r="D328">
            <v>932.9</v>
          </cell>
          <cell r="E328">
            <v>6</v>
          </cell>
          <cell r="F328">
            <v>5597.44</v>
          </cell>
          <cell r="G328">
            <v>0</v>
          </cell>
          <cell r="H328">
            <v>0</v>
          </cell>
          <cell r="I328">
            <v>0</v>
          </cell>
          <cell r="J328">
            <v>0</v>
          </cell>
          <cell r="K328">
            <v>0</v>
          </cell>
          <cell r="L328">
            <v>0</v>
          </cell>
          <cell r="M328">
            <v>0</v>
          </cell>
          <cell r="N328">
            <v>0</v>
          </cell>
          <cell r="O328">
            <v>0</v>
          </cell>
          <cell r="P328">
            <v>0</v>
          </cell>
          <cell r="Q328">
            <v>16367</v>
          </cell>
          <cell r="R328">
            <v>70</v>
          </cell>
          <cell r="S328" t="str">
            <v>E</v>
          </cell>
        </row>
        <row r="329">
          <cell r="A329">
            <v>2</v>
          </cell>
          <cell r="B329" t="str">
            <v>12K5=45</v>
          </cell>
          <cell r="C329" t="str">
            <v>ข้อศอกเทียมล็อคได้ด้วยมือ Elbow set up o</v>
          </cell>
          <cell r="D329">
            <v>3872</v>
          </cell>
          <cell r="E329">
            <v>4</v>
          </cell>
          <cell r="F329">
            <v>15488.24</v>
          </cell>
          <cell r="G329">
            <v>0</v>
          </cell>
          <cell r="H329">
            <v>0</v>
          </cell>
          <cell r="I329">
            <v>0</v>
          </cell>
          <cell r="J329">
            <v>0</v>
          </cell>
          <cell r="K329">
            <v>0</v>
          </cell>
          <cell r="L329">
            <v>0</v>
          </cell>
          <cell r="M329">
            <v>0</v>
          </cell>
          <cell r="N329">
            <v>0</v>
          </cell>
          <cell r="O329">
            <v>0</v>
          </cell>
          <cell r="P329">
            <v>0</v>
          </cell>
          <cell r="Q329">
            <v>16413</v>
          </cell>
          <cell r="R329">
            <v>24</v>
          </cell>
          <cell r="S329" t="str">
            <v>E</v>
          </cell>
        </row>
        <row r="330">
          <cell r="A330">
            <v>2</v>
          </cell>
          <cell r="B330" t="str">
            <v>12K5=50</v>
          </cell>
          <cell r="C330" t="str">
            <v>ข้อศอกเทียมล็อคได้ด้วยมือ Elbow set up o</v>
          </cell>
          <cell r="D330">
            <v>3809.1</v>
          </cell>
          <cell r="E330">
            <v>2</v>
          </cell>
          <cell r="F330">
            <v>7618.29</v>
          </cell>
          <cell r="G330">
            <v>0</v>
          </cell>
          <cell r="H330">
            <v>0</v>
          </cell>
          <cell r="I330">
            <v>0</v>
          </cell>
          <cell r="J330">
            <v>0</v>
          </cell>
          <cell r="K330">
            <v>0</v>
          </cell>
          <cell r="L330">
            <v>0</v>
          </cell>
          <cell r="M330">
            <v>0</v>
          </cell>
          <cell r="N330">
            <v>0</v>
          </cell>
          <cell r="O330">
            <v>0</v>
          </cell>
          <cell r="P330">
            <v>0</v>
          </cell>
          <cell r="Q330">
            <v>16349</v>
          </cell>
          <cell r="R330">
            <v>88</v>
          </cell>
          <cell r="S330" t="str">
            <v>E</v>
          </cell>
        </row>
        <row r="331">
          <cell r="A331">
            <v>2</v>
          </cell>
          <cell r="B331" t="str">
            <v>13E188=600</v>
          </cell>
          <cell r="C331" t="str">
            <v>Battery Cable</v>
          </cell>
          <cell r="D331">
            <v>736.3</v>
          </cell>
          <cell r="E331">
            <v>2</v>
          </cell>
          <cell r="F331">
            <v>1472.63</v>
          </cell>
          <cell r="G331">
            <v>0</v>
          </cell>
          <cell r="H331">
            <v>0</v>
          </cell>
          <cell r="I331">
            <v>0</v>
          </cell>
          <cell r="J331">
            <v>0</v>
          </cell>
          <cell r="K331">
            <v>0</v>
          </cell>
          <cell r="L331">
            <v>0</v>
          </cell>
          <cell r="M331">
            <v>0</v>
          </cell>
          <cell r="N331">
            <v>0</v>
          </cell>
          <cell r="O331">
            <v>0</v>
          </cell>
          <cell r="P331">
            <v>0</v>
          </cell>
          <cell r="Q331">
            <v>16404</v>
          </cell>
          <cell r="R331">
            <v>33</v>
          </cell>
          <cell r="S331" t="str">
            <v>E</v>
          </cell>
        </row>
        <row r="332">
          <cell r="A332">
            <v>2</v>
          </cell>
          <cell r="B332" t="str">
            <v>21A19=2</v>
          </cell>
          <cell r="C332" t="str">
            <v>สายเคเบิ้ล AE (Above Elbow Harness)</v>
          </cell>
          <cell r="D332">
            <v>875.3</v>
          </cell>
          <cell r="E332">
            <v>7</v>
          </cell>
          <cell r="F332">
            <v>6127.65</v>
          </cell>
          <cell r="G332">
            <v>0</v>
          </cell>
          <cell r="H332">
            <v>0</v>
          </cell>
          <cell r="I332">
            <v>0</v>
          </cell>
          <cell r="J332">
            <v>0</v>
          </cell>
          <cell r="K332">
            <v>0</v>
          </cell>
          <cell r="L332">
            <v>0</v>
          </cell>
          <cell r="M332">
            <v>0</v>
          </cell>
          <cell r="N332">
            <v>0</v>
          </cell>
          <cell r="O332">
            <v>0</v>
          </cell>
          <cell r="P332">
            <v>0</v>
          </cell>
          <cell r="Q332">
            <v>16431</v>
          </cell>
          <cell r="R332">
            <v>6</v>
          </cell>
          <cell r="S332" t="str">
            <v>E</v>
          </cell>
        </row>
        <row r="333">
          <cell r="A333">
            <v>2</v>
          </cell>
          <cell r="B333" t="str">
            <v>21A3=1</v>
          </cell>
          <cell r="C333" t="str">
            <v>สายเคเบิ้ล AE (Cable control AE)</v>
          </cell>
          <cell r="D333">
            <v>550.20000000000005</v>
          </cell>
          <cell r="E333">
            <v>4</v>
          </cell>
          <cell r="F333">
            <v>2200.81</v>
          </cell>
          <cell r="G333">
            <v>0</v>
          </cell>
          <cell r="H333">
            <v>0</v>
          </cell>
          <cell r="I333">
            <v>0</v>
          </cell>
          <cell r="J333">
            <v>0</v>
          </cell>
          <cell r="K333">
            <v>0</v>
          </cell>
          <cell r="L333">
            <v>0</v>
          </cell>
          <cell r="M333">
            <v>0</v>
          </cell>
          <cell r="N333">
            <v>0</v>
          </cell>
          <cell r="O333">
            <v>0</v>
          </cell>
          <cell r="P333">
            <v>0</v>
          </cell>
          <cell r="Q333">
            <v>16367</v>
          </cell>
          <cell r="R333">
            <v>70</v>
          </cell>
          <cell r="S333" t="str">
            <v>E</v>
          </cell>
        </row>
        <row r="334">
          <cell r="A334">
            <v>2</v>
          </cell>
          <cell r="B334" t="str">
            <v>21A35=1</v>
          </cell>
          <cell r="C334" t="str">
            <v>Triple-Pull Above Elbow</v>
          </cell>
          <cell r="D334">
            <v>246</v>
          </cell>
          <cell r="E334">
            <v>1</v>
          </cell>
          <cell r="F334">
            <v>246</v>
          </cell>
          <cell r="G334">
            <v>0</v>
          </cell>
          <cell r="H334">
            <v>0</v>
          </cell>
          <cell r="I334">
            <v>0</v>
          </cell>
          <cell r="J334">
            <v>0</v>
          </cell>
          <cell r="K334">
            <v>0</v>
          </cell>
          <cell r="L334">
            <v>0</v>
          </cell>
          <cell r="M334">
            <v>0</v>
          </cell>
          <cell r="N334">
            <v>0</v>
          </cell>
          <cell r="O334">
            <v>0</v>
          </cell>
          <cell r="P334">
            <v>0</v>
          </cell>
          <cell r="Q334">
            <v>16433</v>
          </cell>
          <cell r="R334">
            <v>4</v>
          </cell>
          <cell r="S334" t="str">
            <v>E</v>
          </cell>
        </row>
        <row r="335">
          <cell r="A335">
            <v>2</v>
          </cell>
          <cell r="B335" t="str">
            <v>640F12</v>
          </cell>
          <cell r="C335" t="str">
            <v>Special cleaning</v>
          </cell>
          <cell r="D335">
            <v>518.80999999999995</v>
          </cell>
          <cell r="E335">
            <v>0</v>
          </cell>
          <cell r="F335">
            <v>0</v>
          </cell>
          <cell r="G335">
            <v>0</v>
          </cell>
          <cell r="H335">
            <v>0</v>
          </cell>
          <cell r="I335">
            <v>0</v>
          </cell>
          <cell r="J335">
            <v>0</v>
          </cell>
          <cell r="K335">
            <v>0</v>
          </cell>
          <cell r="L335">
            <v>0</v>
          </cell>
          <cell r="M335">
            <v>0</v>
          </cell>
          <cell r="N335">
            <v>0</v>
          </cell>
          <cell r="O335">
            <v>0</v>
          </cell>
          <cell r="P335">
            <v>0</v>
          </cell>
          <cell r="Q335">
            <v>16396</v>
          </cell>
          <cell r="R335">
            <v>41</v>
          </cell>
          <cell r="S335" t="str">
            <v>E</v>
          </cell>
        </row>
        <row r="336">
          <cell r="A336">
            <v>2</v>
          </cell>
          <cell r="B336" t="str">
            <v>757B20</v>
          </cell>
          <cell r="C336" t="str">
            <v>Lithium-Ion Battery</v>
          </cell>
          <cell r="D336">
            <v>3855.9</v>
          </cell>
          <cell r="E336">
            <v>3</v>
          </cell>
          <cell r="F336">
            <v>11567.9</v>
          </cell>
          <cell r="G336">
            <v>0</v>
          </cell>
          <cell r="H336">
            <v>0</v>
          </cell>
          <cell r="I336">
            <v>0</v>
          </cell>
          <cell r="J336">
            <v>0</v>
          </cell>
          <cell r="K336">
            <v>0</v>
          </cell>
          <cell r="L336">
            <v>0</v>
          </cell>
          <cell r="M336">
            <v>0</v>
          </cell>
          <cell r="N336">
            <v>0</v>
          </cell>
          <cell r="O336">
            <v>0</v>
          </cell>
          <cell r="P336">
            <v>0</v>
          </cell>
          <cell r="Q336">
            <v>16404</v>
          </cell>
          <cell r="R336">
            <v>33</v>
          </cell>
          <cell r="S336" t="str">
            <v>E</v>
          </cell>
        </row>
        <row r="337">
          <cell r="A337">
            <v>2</v>
          </cell>
          <cell r="B337" t="str">
            <v>8K22=R73/4</v>
          </cell>
          <cell r="C337" t="str">
            <v>มือเทียมแบบใช้งานได้(O.B System hand v.o</v>
          </cell>
          <cell r="D337">
            <v>3738.3</v>
          </cell>
          <cell r="E337">
            <v>2</v>
          </cell>
          <cell r="F337">
            <v>7476.75</v>
          </cell>
          <cell r="G337">
            <v>0</v>
          </cell>
          <cell r="H337">
            <v>0</v>
          </cell>
          <cell r="I337">
            <v>0</v>
          </cell>
          <cell r="J337">
            <v>0</v>
          </cell>
          <cell r="K337">
            <v>0</v>
          </cell>
          <cell r="L337">
            <v>0</v>
          </cell>
          <cell r="M337">
            <v>0</v>
          </cell>
          <cell r="N337">
            <v>0</v>
          </cell>
          <cell r="O337">
            <v>0</v>
          </cell>
          <cell r="P337">
            <v>0</v>
          </cell>
          <cell r="Q337">
            <v>16431</v>
          </cell>
          <cell r="R337">
            <v>6</v>
          </cell>
          <cell r="S337" t="str">
            <v>E</v>
          </cell>
        </row>
        <row r="338">
          <cell r="A338">
            <v>2</v>
          </cell>
          <cell r="B338" t="str">
            <v>8S4=190X76L10</v>
          </cell>
          <cell r="C338" t="str">
            <v>Cosmetic Glove ถุงมือเทียม (สั้น)</v>
          </cell>
          <cell r="D338">
            <v>1524.7</v>
          </cell>
          <cell r="E338">
            <v>1</v>
          </cell>
          <cell r="F338">
            <v>1524.79</v>
          </cell>
          <cell r="G338">
            <v>0</v>
          </cell>
          <cell r="H338">
            <v>0</v>
          </cell>
          <cell r="I338">
            <v>0</v>
          </cell>
          <cell r="J338">
            <v>0</v>
          </cell>
          <cell r="K338">
            <v>0</v>
          </cell>
          <cell r="L338">
            <v>0</v>
          </cell>
          <cell r="M338">
            <v>0</v>
          </cell>
          <cell r="N338">
            <v>0</v>
          </cell>
          <cell r="O338">
            <v>0</v>
          </cell>
          <cell r="P338">
            <v>0</v>
          </cell>
          <cell r="Q338">
            <v>16312</v>
          </cell>
          <cell r="R338">
            <v>125</v>
          </cell>
          <cell r="S338" t="str">
            <v>E</v>
          </cell>
        </row>
        <row r="339">
          <cell r="A339">
            <v>2</v>
          </cell>
          <cell r="B339" t="str">
            <v>8S4=190X76L12</v>
          </cell>
          <cell r="C339" t="str">
            <v>Cosmetic Glove ถุงมือเทียม (สั้น)</v>
          </cell>
          <cell r="D339">
            <v>1534.3</v>
          </cell>
          <cell r="E339">
            <v>1</v>
          </cell>
          <cell r="F339">
            <v>1534.35</v>
          </cell>
          <cell r="G339">
            <v>0</v>
          </cell>
          <cell r="H339">
            <v>0</v>
          </cell>
          <cell r="I339">
            <v>0</v>
          </cell>
          <cell r="J339">
            <v>0</v>
          </cell>
          <cell r="K339">
            <v>0</v>
          </cell>
          <cell r="L339">
            <v>0</v>
          </cell>
          <cell r="M339">
            <v>0</v>
          </cell>
          <cell r="N339">
            <v>0</v>
          </cell>
          <cell r="O339">
            <v>0</v>
          </cell>
          <cell r="P339">
            <v>0</v>
          </cell>
          <cell r="Q339">
            <v>16348</v>
          </cell>
          <cell r="R339">
            <v>89</v>
          </cell>
          <cell r="S339" t="str">
            <v>E</v>
          </cell>
        </row>
        <row r="340">
          <cell r="A340">
            <v>2</v>
          </cell>
          <cell r="B340" t="str">
            <v>8S4=190X76L4</v>
          </cell>
          <cell r="C340" t="str">
            <v>Cosmetic Glove ถุงมือเทียม (สั้น)</v>
          </cell>
          <cell r="D340">
            <v>1542.44</v>
          </cell>
          <cell r="E340">
            <v>0</v>
          </cell>
          <cell r="F340">
            <v>0</v>
          </cell>
          <cell r="G340">
            <v>2</v>
          </cell>
          <cell r="H340">
            <v>3084.88</v>
          </cell>
          <cell r="I340">
            <v>0</v>
          </cell>
          <cell r="J340">
            <v>0</v>
          </cell>
          <cell r="K340">
            <v>0</v>
          </cell>
          <cell r="L340">
            <v>0</v>
          </cell>
          <cell r="M340">
            <v>0</v>
          </cell>
          <cell r="N340">
            <v>0</v>
          </cell>
          <cell r="O340">
            <v>0</v>
          </cell>
          <cell r="P340">
            <v>0</v>
          </cell>
          <cell r="Q340">
            <v>16220</v>
          </cell>
          <cell r="R340">
            <v>217</v>
          </cell>
          <cell r="S340" t="str">
            <v>E</v>
          </cell>
        </row>
        <row r="341">
          <cell r="A341">
            <v>2</v>
          </cell>
          <cell r="B341" t="str">
            <v>8S4=190X76L6</v>
          </cell>
          <cell r="C341" t="str">
            <v>Cosmetic Glove ถุงมือเทียม (สั้น)</v>
          </cell>
          <cell r="D341">
            <v>1591.8</v>
          </cell>
          <cell r="E341">
            <v>1</v>
          </cell>
          <cell r="F341">
            <v>1591.8</v>
          </cell>
          <cell r="G341">
            <v>0</v>
          </cell>
          <cell r="H341">
            <v>0</v>
          </cell>
          <cell r="I341">
            <v>0</v>
          </cell>
          <cell r="J341">
            <v>0</v>
          </cell>
          <cell r="K341">
            <v>0</v>
          </cell>
          <cell r="L341">
            <v>0</v>
          </cell>
          <cell r="M341">
            <v>0</v>
          </cell>
          <cell r="N341">
            <v>0</v>
          </cell>
          <cell r="O341">
            <v>0</v>
          </cell>
          <cell r="P341">
            <v>0</v>
          </cell>
          <cell r="Q341">
            <v>16300</v>
          </cell>
          <cell r="R341">
            <v>137</v>
          </cell>
          <cell r="S341" t="str">
            <v>E</v>
          </cell>
        </row>
        <row r="342">
          <cell r="A342">
            <v>2</v>
          </cell>
          <cell r="B342" t="str">
            <v>8S4=190X76L8</v>
          </cell>
          <cell r="C342" t="str">
            <v>Cosmetic Glove ถุงมือเทียม (สั้น)</v>
          </cell>
          <cell r="D342">
            <v>1555.4</v>
          </cell>
          <cell r="E342">
            <v>3</v>
          </cell>
          <cell r="F342">
            <v>4666.47</v>
          </cell>
          <cell r="G342">
            <v>0</v>
          </cell>
          <cell r="H342">
            <v>0</v>
          </cell>
          <cell r="I342">
            <v>0</v>
          </cell>
          <cell r="J342">
            <v>0</v>
          </cell>
          <cell r="K342">
            <v>0</v>
          </cell>
          <cell r="L342">
            <v>0</v>
          </cell>
          <cell r="M342">
            <v>0</v>
          </cell>
          <cell r="N342">
            <v>0</v>
          </cell>
          <cell r="O342">
            <v>0</v>
          </cell>
          <cell r="P342">
            <v>0</v>
          </cell>
          <cell r="Q342">
            <v>16412</v>
          </cell>
          <cell r="R342">
            <v>25</v>
          </cell>
          <cell r="S342" t="str">
            <v>E</v>
          </cell>
        </row>
        <row r="343">
          <cell r="A343">
            <v>2</v>
          </cell>
          <cell r="B343" t="str">
            <v>8S4=190X76R10</v>
          </cell>
          <cell r="C343" t="str">
            <v>Cosmetic Glove ถุงมือเทียม (สั้น)</v>
          </cell>
          <cell r="D343">
            <v>1624.7</v>
          </cell>
          <cell r="E343">
            <v>1</v>
          </cell>
          <cell r="F343">
            <v>1624.77</v>
          </cell>
          <cell r="G343">
            <v>0</v>
          </cell>
          <cell r="H343">
            <v>0</v>
          </cell>
          <cell r="I343">
            <v>0</v>
          </cell>
          <cell r="J343">
            <v>0</v>
          </cell>
          <cell r="K343">
            <v>0</v>
          </cell>
          <cell r="L343">
            <v>0</v>
          </cell>
          <cell r="M343">
            <v>0</v>
          </cell>
          <cell r="N343">
            <v>0</v>
          </cell>
          <cell r="O343">
            <v>0</v>
          </cell>
          <cell r="P343">
            <v>0</v>
          </cell>
          <cell r="Q343">
            <v>16312</v>
          </cell>
          <cell r="R343">
            <v>125</v>
          </cell>
          <cell r="S343" t="str">
            <v>E</v>
          </cell>
        </row>
        <row r="344">
          <cell r="A344">
            <v>2</v>
          </cell>
          <cell r="B344" t="str">
            <v>8S4=190X76R12</v>
          </cell>
          <cell r="C344" t="str">
            <v>Cosmetic Glove ถุงมือเทียม (สั้น)</v>
          </cell>
          <cell r="D344">
            <v>0</v>
          </cell>
          <cell r="E344">
            <v>0</v>
          </cell>
          <cell r="F344">
            <v>0</v>
          </cell>
          <cell r="G344">
            <v>0</v>
          </cell>
          <cell r="H344">
            <v>0</v>
          </cell>
          <cell r="I344">
            <v>0</v>
          </cell>
          <cell r="J344">
            <v>0</v>
          </cell>
          <cell r="K344">
            <v>0</v>
          </cell>
          <cell r="L344">
            <v>0</v>
          </cell>
          <cell r="M344">
            <v>0</v>
          </cell>
          <cell r="N344">
            <v>0</v>
          </cell>
          <cell r="O344">
            <v>0</v>
          </cell>
          <cell r="P344">
            <v>0</v>
          </cell>
          <cell r="Q344">
            <v>16348</v>
          </cell>
          <cell r="R344">
            <v>89</v>
          </cell>
          <cell r="S344" t="str">
            <v>E</v>
          </cell>
        </row>
        <row r="345">
          <cell r="A345">
            <v>2</v>
          </cell>
          <cell r="B345" t="str">
            <v>8S4=190X76R14</v>
          </cell>
          <cell r="C345" t="str">
            <v>Cosmetic Glove ถุงมือเทียม (สั้น)</v>
          </cell>
          <cell r="D345">
            <v>1591.8</v>
          </cell>
          <cell r="E345">
            <v>1</v>
          </cell>
          <cell r="F345">
            <v>1591.8</v>
          </cell>
          <cell r="G345">
            <v>0</v>
          </cell>
          <cell r="H345">
            <v>0</v>
          </cell>
          <cell r="I345">
            <v>0</v>
          </cell>
          <cell r="J345">
            <v>0</v>
          </cell>
          <cell r="K345">
            <v>0</v>
          </cell>
          <cell r="L345">
            <v>0</v>
          </cell>
          <cell r="M345">
            <v>0</v>
          </cell>
          <cell r="N345">
            <v>0</v>
          </cell>
          <cell r="O345">
            <v>0</v>
          </cell>
          <cell r="P345">
            <v>0</v>
          </cell>
          <cell r="Q345">
            <v>16300</v>
          </cell>
          <cell r="R345">
            <v>137</v>
          </cell>
          <cell r="S345" t="str">
            <v>E</v>
          </cell>
        </row>
        <row r="346">
          <cell r="A346">
            <v>2</v>
          </cell>
          <cell r="B346" t="str">
            <v>8S4=190X76R4</v>
          </cell>
          <cell r="C346" t="str">
            <v>Cosmetic Glove ถุงมือเทียม (สั้น)</v>
          </cell>
          <cell r="D346">
            <v>1451.51</v>
          </cell>
          <cell r="E346">
            <v>0</v>
          </cell>
          <cell r="F346">
            <v>0</v>
          </cell>
          <cell r="G346">
            <v>1</v>
          </cell>
          <cell r="H346">
            <v>1451.51</v>
          </cell>
          <cell r="I346">
            <v>0</v>
          </cell>
          <cell r="J346">
            <v>0</v>
          </cell>
          <cell r="K346">
            <v>0</v>
          </cell>
          <cell r="L346">
            <v>0</v>
          </cell>
          <cell r="M346">
            <v>0</v>
          </cell>
          <cell r="N346">
            <v>0</v>
          </cell>
          <cell r="O346">
            <v>0</v>
          </cell>
          <cell r="P346">
            <v>0</v>
          </cell>
          <cell r="Q346">
            <v>16228</v>
          </cell>
          <cell r="R346">
            <v>209</v>
          </cell>
          <cell r="S346" t="str">
            <v>E</v>
          </cell>
        </row>
        <row r="347">
          <cell r="A347">
            <v>2</v>
          </cell>
          <cell r="B347" t="str">
            <v>8S4=190X76R6</v>
          </cell>
          <cell r="C347" t="str">
            <v>Cosmetic Glove ถุงมือเทียม (สั้น)</v>
          </cell>
          <cell r="D347">
            <v>1557.54</v>
          </cell>
          <cell r="E347">
            <v>0</v>
          </cell>
          <cell r="F347">
            <v>0</v>
          </cell>
          <cell r="G347">
            <v>1</v>
          </cell>
          <cell r="H347">
            <v>1557.54</v>
          </cell>
          <cell r="I347">
            <v>0</v>
          </cell>
          <cell r="J347">
            <v>0</v>
          </cell>
          <cell r="K347">
            <v>0</v>
          </cell>
          <cell r="L347">
            <v>0</v>
          </cell>
          <cell r="M347">
            <v>0</v>
          </cell>
          <cell r="N347">
            <v>0</v>
          </cell>
          <cell r="O347">
            <v>0</v>
          </cell>
          <cell r="P347">
            <v>0</v>
          </cell>
          <cell r="Q347">
            <v>16228</v>
          </cell>
          <cell r="R347">
            <v>209</v>
          </cell>
          <cell r="S347" t="str">
            <v>E</v>
          </cell>
        </row>
        <row r="348">
          <cell r="A348">
            <v>2</v>
          </cell>
          <cell r="B348" t="str">
            <v>8S4=190X76R8</v>
          </cell>
          <cell r="C348" t="str">
            <v>Cosmetic Glove ถุงมือเทียม (สั้น)</v>
          </cell>
          <cell r="D348">
            <v>1712.6</v>
          </cell>
          <cell r="E348">
            <v>2</v>
          </cell>
          <cell r="F348">
            <v>3425.25</v>
          </cell>
          <cell r="G348">
            <v>0</v>
          </cell>
          <cell r="H348">
            <v>0</v>
          </cell>
          <cell r="I348">
            <v>0</v>
          </cell>
          <cell r="J348">
            <v>0</v>
          </cell>
          <cell r="K348">
            <v>0</v>
          </cell>
          <cell r="L348">
            <v>0</v>
          </cell>
          <cell r="M348">
            <v>0</v>
          </cell>
          <cell r="N348">
            <v>0</v>
          </cell>
          <cell r="O348">
            <v>0</v>
          </cell>
          <cell r="P348">
            <v>0</v>
          </cell>
          <cell r="Q348">
            <v>16363</v>
          </cell>
          <cell r="R348">
            <v>74</v>
          </cell>
          <cell r="S348" t="str">
            <v>E</v>
          </cell>
        </row>
        <row r="349">
          <cell r="A349">
            <v>2</v>
          </cell>
          <cell r="B349" t="str">
            <v>8S4=199X82R8</v>
          </cell>
          <cell r="C349" t="str">
            <v>Cosmetic Glove ถุงมือเทียม</v>
          </cell>
          <cell r="D349">
            <v>1391.14</v>
          </cell>
          <cell r="E349">
            <v>0</v>
          </cell>
          <cell r="F349">
            <v>0</v>
          </cell>
          <cell r="G349">
            <v>0</v>
          </cell>
          <cell r="H349">
            <v>0</v>
          </cell>
          <cell r="I349">
            <v>0</v>
          </cell>
          <cell r="J349">
            <v>0</v>
          </cell>
          <cell r="K349">
            <v>0</v>
          </cell>
          <cell r="L349">
            <v>0</v>
          </cell>
          <cell r="M349">
            <v>0</v>
          </cell>
          <cell r="N349">
            <v>0</v>
          </cell>
          <cell r="O349">
            <v>0</v>
          </cell>
          <cell r="P349">
            <v>0</v>
          </cell>
          <cell r="Q349">
            <v>16278</v>
          </cell>
          <cell r="R349">
            <v>159</v>
          </cell>
          <cell r="S349" t="str">
            <v>E</v>
          </cell>
        </row>
        <row r="350">
          <cell r="A350">
            <v>2</v>
          </cell>
          <cell r="B350" t="str">
            <v>8S4=202X74L10</v>
          </cell>
          <cell r="C350" t="str">
            <v>Cosmetic Glove ถุงมือเทียม</v>
          </cell>
          <cell r="D350">
            <v>1397.9</v>
          </cell>
          <cell r="E350">
            <v>1</v>
          </cell>
          <cell r="F350">
            <v>1397.98</v>
          </cell>
          <cell r="G350">
            <v>0</v>
          </cell>
          <cell r="H350">
            <v>0</v>
          </cell>
          <cell r="I350">
            <v>0</v>
          </cell>
          <cell r="J350">
            <v>0</v>
          </cell>
          <cell r="K350">
            <v>0</v>
          </cell>
          <cell r="L350">
            <v>0</v>
          </cell>
          <cell r="M350">
            <v>0</v>
          </cell>
          <cell r="N350">
            <v>0</v>
          </cell>
          <cell r="O350">
            <v>0</v>
          </cell>
          <cell r="P350">
            <v>0</v>
          </cell>
          <cell r="Q350">
            <v>16300</v>
          </cell>
          <cell r="R350">
            <v>137</v>
          </cell>
          <cell r="S350" t="str">
            <v>E</v>
          </cell>
        </row>
        <row r="351">
          <cell r="A351">
            <v>2</v>
          </cell>
          <cell r="B351" t="str">
            <v>8S4=203X83L12</v>
          </cell>
          <cell r="C351" t="str">
            <v>Cosmetic Glove ถุงมือเทียม</v>
          </cell>
          <cell r="D351">
            <v>1395.2</v>
          </cell>
          <cell r="E351">
            <v>1</v>
          </cell>
          <cell r="F351">
            <v>1395.25</v>
          </cell>
          <cell r="G351">
            <v>0</v>
          </cell>
          <cell r="H351">
            <v>0</v>
          </cell>
          <cell r="I351">
            <v>0</v>
          </cell>
          <cell r="J351">
            <v>0</v>
          </cell>
          <cell r="K351">
            <v>0</v>
          </cell>
          <cell r="L351">
            <v>0</v>
          </cell>
          <cell r="M351">
            <v>0</v>
          </cell>
          <cell r="N351">
            <v>0</v>
          </cell>
          <cell r="O351">
            <v>0</v>
          </cell>
          <cell r="P351">
            <v>0</v>
          </cell>
          <cell r="Q351">
            <v>16417</v>
          </cell>
          <cell r="R351">
            <v>20</v>
          </cell>
          <cell r="S351" t="str">
            <v>E</v>
          </cell>
        </row>
        <row r="352">
          <cell r="A352">
            <v>2</v>
          </cell>
          <cell r="B352" t="str">
            <v>8S4=203X85L10</v>
          </cell>
          <cell r="C352" t="str">
            <v>Cosmetic Glove ถุงมือเทียม</v>
          </cell>
          <cell r="D352">
            <v>1515.91</v>
          </cell>
          <cell r="E352">
            <v>0</v>
          </cell>
          <cell r="F352">
            <v>0</v>
          </cell>
          <cell r="G352">
            <v>0</v>
          </cell>
          <cell r="H352">
            <v>0</v>
          </cell>
          <cell r="I352">
            <v>0</v>
          </cell>
          <cell r="J352">
            <v>0</v>
          </cell>
          <cell r="K352">
            <v>0</v>
          </cell>
          <cell r="L352">
            <v>0</v>
          </cell>
          <cell r="M352">
            <v>0</v>
          </cell>
          <cell r="N352">
            <v>0</v>
          </cell>
          <cell r="O352">
            <v>0</v>
          </cell>
          <cell r="P352">
            <v>0</v>
          </cell>
          <cell r="Q352">
            <v>16412</v>
          </cell>
          <cell r="R352">
            <v>25</v>
          </cell>
          <cell r="S352" t="str">
            <v>E</v>
          </cell>
        </row>
        <row r="353">
          <cell r="A353">
            <v>2</v>
          </cell>
          <cell r="B353" t="str">
            <v>8S4=203X85L12</v>
          </cell>
          <cell r="C353" t="str">
            <v>Cosmetic Glove ถุงมือเทียม</v>
          </cell>
          <cell r="D353">
            <v>1433.5</v>
          </cell>
          <cell r="E353">
            <v>1</v>
          </cell>
          <cell r="F353">
            <v>1433.59</v>
          </cell>
          <cell r="G353">
            <v>0</v>
          </cell>
          <cell r="H353">
            <v>0</v>
          </cell>
          <cell r="I353">
            <v>0</v>
          </cell>
          <cell r="J353">
            <v>0</v>
          </cell>
          <cell r="K353">
            <v>0</v>
          </cell>
          <cell r="L353">
            <v>0</v>
          </cell>
          <cell r="M353">
            <v>0</v>
          </cell>
          <cell r="N353">
            <v>0</v>
          </cell>
          <cell r="O353">
            <v>0</v>
          </cell>
          <cell r="P353">
            <v>0</v>
          </cell>
          <cell r="Q353">
            <v>16367</v>
          </cell>
          <cell r="R353">
            <v>70</v>
          </cell>
          <cell r="S353" t="str">
            <v>E</v>
          </cell>
        </row>
        <row r="354">
          <cell r="A354">
            <v>2</v>
          </cell>
          <cell r="B354" t="str">
            <v>8S4=203X85L8</v>
          </cell>
          <cell r="C354" t="str">
            <v>Cosmetic Glove ถุงมือเทียม</v>
          </cell>
          <cell r="D354">
            <v>1800.48</v>
          </cell>
          <cell r="E354">
            <v>0</v>
          </cell>
          <cell r="F354">
            <v>0</v>
          </cell>
          <cell r="G354">
            <v>1</v>
          </cell>
          <cell r="H354">
            <v>1800.48</v>
          </cell>
          <cell r="I354">
            <v>0</v>
          </cell>
          <cell r="J354">
            <v>0</v>
          </cell>
          <cell r="K354">
            <v>0</v>
          </cell>
          <cell r="L354">
            <v>0</v>
          </cell>
          <cell r="M354">
            <v>0</v>
          </cell>
          <cell r="N354">
            <v>0</v>
          </cell>
          <cell r="O354">
            <v>0</v>
          </cell>
          <cell r="P354">
            <v>0</v>
          </cell>
          <cell r="Q354">
            <v>16139</v>
          </cell>
          <cell r="R354">
            <v>298</v>
          </cell>
          <cell r="S354" t="str">
            <v>E</v>
          </cell>
        </row>
        <row r="355">
          <cell r="A355">
            <v>2</v>
          </cell>
          <cell r="B355" t="str">
            <v>8S4=205X80R10</v>
          </cell>
          <cell r="C355" t="str">
            <v>Cosmetic Glove ถุงมือเทียม (สั้น)</v>
          </cell>
          <cell r="D355">
            <v>1391.14</v>
          </cell>
          <cell r="E355">
            <v>0</v>
          </cell>
          <cell r="F355">
            <v>0</v>
          </cell>
          <cell r="G355">
            <v>0</v>
          </cell>
          <cell r="H355">
            <v>0</v>
          </cell>
          <cell r="I355">
            <v>0</v>
          </cell>
          <cell r="J355">
            <v>0</v>
          </cell>
          <cell r="K355">
            <v>0</v>
          </cell>
          <cell r="L355">
            <v>0</v>
          </cell>
          <cell r="M355">
            <v>0</v>
          </cell>
          <cell r="N355">
            <v>0</v>
          </cell>
          <cell r="O355">
            <v>0</v>
          </cell>
          <cell r="P355">
            <v>0</v>
          </cell>
          <cell r="Q355">
            <v>16270</v>
          </cell>
          <cell r="R355">
            <v>167</v>
          </cell>
          <cell r="S355" t="str">
            <v>E</v>
          </cell>
        </row>
        <row r="356">
          <cell r="A356">
            <v>2</v>
          </cell>
          <cell r="B356" t="str">
            <v>8S4=205X81L12</v>
          </cell>
          <cell r="C356" t="str">
            <v>Cosmetic Glove ถุงมือเทียม (สั้น)</v>
          </cell>
          <cell r="D356">
            <v>1426.73</v>
          </cell>
          <cell r="E356">
            <v>0</v>
          </cell>
          <cell r="F356">
            <v>0</v>
          </cell>
          <cell r="G356">
            <v>1</v>
          </cell>
          <cell r="H356">
            <v>1426.73</v>
          </cell>
          <cell r="I356">
            <v>0</v>
          </cell>
          <cell r="J356">
            <v>0</v>
          </cell>
          <cell r="K356">
            <v>0</v>
          </cell>
          <cell r="L356">
            <v>0</v>
          </cell>
          <cell r="M356">
            <v>0</v>
          </cell>
          <cell r="N356">
            <v>0</v>
          </cell>
          <cell r="O356">
            <v>0</v>
          </cell>
          <cell r="P356">
            <v>0</v>
          </cell>
          <cell r="Q356">
            <v>16114</v>
          </cell>
          <cell r="R356">
            <v>322</v>
          </cell>
          <cell r="S356" t="str">
            <v>E</v>
          </cell>
        </row>
        <row r="357">
          <cell r="A357">
            <v>2</v>
          </cell>
          <cell r="B357" t="str">
            <v>8S4=205X81R10</v>
          </cell>
          <cell r="C357" t="str">
            <v>Cosmetic Glove ถุงมือเทียม (สั้น)</v>
          </cell>
          <cell r="D357">
            <v>1800.48</v>
          </cell>
          <cell r="E357">
            <v>0</v>
          </cell>
          <cell r="F357">
            <v>0</v>
          </cell>
          <cell r="G357">
            <v>1</v>
          </cell>
          <cell r="H357">
            <v>1800.48</v>
          </cell>
          <cell r="I357">
            <v>0</v>
          </cell>
          <cell r="J357">
            <v>0</v>
          </cell>
          <cell r="K357">
            <v>0</v>
          </cell>
          <cell r="L357">
            <v>0</v>
          </cell>
          <cell r="M357">
            <v>0</v>
          </cell>
          <cell r="N357">
            <v>0</v>
          </cell>
          <cell r="O357">
            <v>0</v>
          </cell>
          <cell r="P357">
            <v>0</v>
          </cell>
          <cell r="Q357">
            <v>16207</v>
          </cell>
          <cell r="R357">
            <v>230</v>
          </cell>
          <cell r="S357" t="str">
            <v>E</v>
          </cell>
        </row>
        <row r="358">
          <cell r="A358">
            <v>2</v>
          </cell>
          <cell r="B358" t="str">
            <v>8S4=206X76R10</v>
          </cell>
          <cell r="C358" t="str">
            <v>Cosmetic Glove ถุงมือเทียม</v>
          </cell>
          <cell r="D358">
            <v>1397.98</v>
          </cell>
          <cell r="E358">
            <v>0</v>
          </cell>
          <cell r="F358">
            <v>0</v>
          </cell>
          <cell r="G358">
            <v>0</v>
          </cell>
          <cell r="H358">
            <v>0</v>
          </cell>
          <cell r="I358">
            <v>0</v>
          </cell>
          <cell r="J358">
            <v>0</v>
          </cell>
          <cell r="K358">
            <v>0</v>
          </cell>
          <cell r="L358">
            <v>0</v>
          </cell>
          <cell r="M358">
            <v>0</v>
          </cell>
          <cell r="N358">
            <v>0</v>
          </cell>
          <cell r="O358">
            <v>0</v>
          </cell>
          <cell r="P358">
            <v>0</v>
          </cell>
          <cell r="Q358">
            <v>16363</v>
          </cell>
          <cell r="R358">
            <v>74</v>
          </cell>
          <cell r="S358" t="str">
            <v>E</v>
          </cell>
        </row>
        <row r="359">
          <cell r="A359">
            <v>2</v>
          </cell>
          <cell r="B359" t="str">
            <v>8S4=206X80L10</v>
          </cell>
          <cell r="C359" t="str">
            <v>Cosmetic Glove ถุงมือเทียม</v>
          </cell>
          <cell r="D359">
            <v>1483.9</v>
          </cell>
          <cell r="E359">
            <v>1</v>
          </cell>
          <cell r="F359">
            <v>1483.99</v>
          </cell>
          <cell r="G359">
            <v>0</v>
          </cell>
          <cell r="H359">
            <v>0</v>
          </cell>
          <cell r="I359">
            <v>0</v>
          </cell>
          <cell r="J359">
            <v>0</v>
          </cell>
          <cell r="K359">
            <v>0</v>
          </cell>
          <cell r="L359">
            <v>0</v>
          </cell>
          <cell r="M359">
            <v>0</v>
          </cell>
          <cell r="N359">
            <v>0</v>
          </cell>
          <cell r="O359">
            <v>0</v>
          </cell>
          <cell r="P359">
            <v>0</v>
          </cell>
          <cell r="Q359">
            <v>16432</v>
          </cell>
          <cell r="R359">
            <v>5</v>
          </cell>
          <cell r="S359" t="str">
            <v>E</v>
          </cell>
        </row>
        <row r="360">
          <cell r="A360">
            <v>2</v>
          </cell>
          <cell r="B360" t="str">
            <v>8S4=206X80L12</v>
          </cell>
          <cell r="C360" t="str">
            <v>Cosmetic Glove ถุงมือเทียม</v>
          </cell>
          <cell r="D360">
            <v>1433.5</v>
          </cell>
          <cell r="E360">
            <v>2</v>
          </cell>
          <cell r="F360">
            <v>2867.18</v>
          </cell>
          <cell r="G360">
            <v>0</v>
          </cell>
          <cell r="H360">
            <v>0</v>
          </cell>
          <cell r="I360">
            <v>0</v>
          </cell>
          <cell r="J360">
            <v>0</v>
          </cell>
          <cell r="K360">
            <v>0</v>
          </cell>
          <cell r="L360">
            <v>0</v>
          </cell>
          <cell r="M360">
            <v>0</v>
          </cell>
          <cell r="N360">
            <v>0</v>
          </cell>
          <cell r="O360">
            <v>0</v>
          </cell>
          <cell r="P360">
            <v>0</v>
          </cell>
          <cell r="Q360">
            <v>16367</v>
          </cell>
          <cell r="R360">
            <v>70</v>
          </cell>
          <cell r="S360" t="str">
            <v>E</v>
          </cell>
        </row>
        <row r="361">
          <cell r="A361">
            <v>2</v>
          </cell>
          <cell r="B361" t="str">
            <v>8S4=206X85R10</v>
          </cell>
          <cell r="C361" t="str">
            <v>Cosmetic Glove ถุงมือเทียม</v>
          </cell>
          <cell r="D361">
            <v>1386.01</v>
          </cell>
          <cell r="E361">
            <v>0</v>
          </cell>
          <cell r="F361">
            <v>0</v>
          </cell>
          <cell r="G361">
            <v>0</v>
          </cell>
          <cell r="H361">
            <v>0</v>
          </cell>
          <cell r="I361">
            <v>0</v>
          </cell>
          <cell r="J361">
            <v>0</v>
          </cell>
          <cell r="K361">
            <v>0</v>
          </cell>
          <cell r="L361">
            <v>0</v>
          </cell>
          <cell r="M361">
            <v>0</v>
          </cell>
          <cell r="N361">
            <v>0</v>
          </cell>
          <cell r="O361">
            <v>0</v>
          </cell>
          <cell r="P361">
            <v>0</v>
          </cell>
          <cell r="Q361">
            <v>16412</v>
          </cell>
          <cell r="R361">
            <v>25</v>
          </cell>
          <cell r="S361" t="str">
            <v>E</v>
          </cell>
        </row>
        <row r="362">
          <cell r="A362">
            <v>2</v>
          </cell>
          <cell r="B362" t="str">
            <v>8S4=207X86L8</v>
          </cell>
          <cell r="C362" t="str">
            <v>Cosmetic Glove ถุงมือเทียม</v>
          </cell>
          <cell r="D362">
            <v>1391.14</v>
          </cell>
          <cell r="E362">
            <v>0</v>
          </cell>
          <cell r="F362">
            <v>0</v>
          </cell>
          <cell r="G362">
            <v>0</v>
          </cell>
          <cell r="H362">
            <v>0</v>
          </cell>
          <cell r="I362">
            <v>0</v>
          </cell>
          <cell r="J362">
            <v>0</v>
          </cell>
          <cell r="K362">
            <v>0</v>
          </cell>
          <cell r="L362">
            <v>0</v>
          </cell>
          <cell r="M362">
            <v>0</v>
          </cell>
          <cell r="N362">
            <v>0</v>
          </cell>
          <cell r="O362">
            <v>0</v>
          </cell>
          <cell r="P362">
            <v>0</v>
          </cell>
          <cell r="Q362">
            <v>16270</v>
          </cell>
          <cell r="R362">
            <v>167</v>
          </cell>
          <cell r="S362" t="str">
            <v>E</v>
          </cell>
        </row>
        <row r="363">
          <cell r="A363">
            <v>2</v>
          </cell>
          <cell r="B363" t="str">
            <v>8S4=208X85L13</v>
          </cell>
          <cell r="C363" t="str">
            <v>Cosmetic Glove ถุงมือเทียม</v>
          </cell>
          <cell r="D363">
            <v>1460.7</v>
          </cell>
          <cell r="E363">
            <v>1</v>
          </cell>
          <cell r="F363">
            <v>1460.78</v>
          </cell>
          <cell r="G363">
            <v>0</v>
          </cell>
          <cell r="H363">
            <v>0</v>
          </cell>
          <cell r="I363">
            <v>0</v>
          </cell>
          <cell r="J363">
            <v>0</v>
          </cell>
          <cell r="K363">
            <v>0</v>
          </cell>
          <cell r="L363">
            <v>0</v>
          </cell>
          <cell r="M363">
            <v>0</v>
          </cell>
          <cell r="N363">
            <v>0</v>
          </cell>
          <cell r="O363">
            <v>0</v>
          </cell>
          <cell r="P363">
            <v>0</v>
          </cell>
          <cell r="Q363">
            <v>16349</v>
          </cell>
          <cell r="R363">
            <v>88</v>
          </cell>
          <cell r="S363" t="str">
            <v>E</v>
          </cell>
        </row>
        <row r="364">
          <cell r="A364">
            <v>2</v>
          </cell>
          <cell r="B364" t="str">
            <v>8S4=209X86R8</v>
          </cell>
          <cell r="C364" t="str">
            <v>Cosmetic Glove ถุงมือเทียม</v>
          </cell>
          <cell r="D364">
            <v>1391.14</v>
          </cell>
          <cell r="E364">
            <v>0</v>
          </cell>
          <cell r="F364">
            <v>0</v>
          </cell>
          <cell r="G364">
            <v>0</v>
          </cell>
          <cell r="H364">
            <v>0</v>
          </cell>
          <cell r="I364">
            <v>0</v>
          </cell>
          <cell r="J364">
            <v>0</v>
          </cell>
          <cell r="K364">
            <v>0</v>
          </cell>
          <cell r="L364">
            <v>0</v>
          </cell>
          <cell r="M364">
            <v>0</v>
          </cell>
          <cell r="N364">
            <v>0</v>
          </cell>
          <cell r="O364">
            <v>0</v>
          </cell>
          <cell r="P364">
            <v>0</v>
          </cell>
          <cell r="Q364">
            <v>16270</v>
          </cell>
          <cell r="R364">
            <v>167</v>
          </cell>
          <cell r="S364" t="str">
            <v>E</v>
          </cell>
        </row>
        <row r="365">
          <cell r="A365">
            <v>2</v>
          </cell>
          <cell r="B365" t="str">
            <v>8S4=210X78L10</v>
          </cell>
          <cell r="C365" t="str">
            <v>Cosmetic Glove ถุงมือเทียม (สั้น)</v>
          </cell>
          <cell r="D365">
            <v>1397.9</v>
          </cell>
          <cell r="E365">
            <v>4</v>
          </cell>
          <cell r="F365">
            <v>5591.6</v>
          </cell>
          <cell r="G365">
            <v>0</v>
          </cell>
          <cell r="H365">
            <v>0</v>
          </cell>
          <cell r="I365">
            <v>0</v>
          </cell>
          <cell r="J365">
            <v>0</v>
          </cell>
          <cell r="K365">
            <v>0</v>
          </cell>
          <cell r="L365">
            <v>0</v>
          </cell>
          <cell r="M365">
            <v>0</v>
          </cell>
          <cell r="N365">
            <v>0</v>
          </cell>
          <cell r="O365">
            <v>0</v>
          </cell>
          <cell r="P365">
            <v>0</v>
          </cell>
          <cell r="Q365">
            <v>16425</v>
          </cell>
          <cell r="R365">
            <v>12</v>
          </cell>
          <cell r="S365" t="str">
            <v>E</v>
          </cell>
        </row>
        <row r="366">
          <cell r="A366">
            <v>2</v>
          </cell>
          <cell r="B366" t="str">
            <v>8S4=210X78L12</v>
          </cell>
          <cell r="C366" t="str">
            <v>Cosmetic Glove ถุงมือเทียม (สั้น)</v>
          </cell>
          <cell r="D366">
            <v>1548.6</v>
          </cell>
          <cell r="E366">
            <v>2</v>
          </cell>
          <cell r="F366">
            <v>3097.22</v>
          </cell>
          <cell r="G366">
            <v>0</v>
          </cell>
          <cell r="H366">
            <v>0</v>
          </cell>
          <cell r="I366">
            <v>0</v>
          </cell>
          <cell r="J366">
            <v>0</v>
          </cell>
          <cell r="K366">
            <v>0</v>
          </cell>
          <cell r="L366">
            <v>0</v>
          </cell>
          <cell r="M366">
            <v>0</v>
          </cell>
          <cell r="N366">
            <v>0</v>
          </cell>
          <cell r="O366">
            <v>0</v>
          </cell>
          <cell r="P366">
            <v>0</v>
          </cell>
          <cell r="Q366">
            <v>16341</v>
          </cell>
          <cell r="R366">
            <v>96</v>
          </cell>
          <cell r="S366" t="str">
            <v>E</v>
          </cell>
        </row>
        <row r="367">
          <cell r="A367">
            <v>2</v>
          </cell>
          <cell r="B367" t="str">
            <v>8S4=210X78L4</v>
          </cell>
          <cell r="C367" t="str">
            <v>Cosmetic Glove ถุงมือเทียม (สั้น)</v>
          </cell>
          <cell r="D367">
            <v>1535.8</v>
          </cell>
          <cell r="E367">
            <v>2</v>
          </cell>
          <cell r="F367">
            <v>3071.66</v>
          </cell>
          <cell r="G367">
            <v>0</v>
          </cell>
          <cell r="H367">
            <v>0</v>
          </cell>
          <cell r="I367">
            <v>0</v>
          </cell>
          <cell r="J367">
            <v>0</v>
          </cell>
          <cell r="K367">
            <v>0</v>
          </cell>
          <cell r="L367">
            <v>0</v>
          </cell>
          <cell r="M367">
            <v>0</v>
          </cell>
          <cell r="N367">
            <v>0</v>
          </cell>
          <cell r="O367">
            <v>0</v>
          </cell>
          <cell r="P367">
            <v>0</v>
          </cell>
          <cell r="Q367">
            <v>16263</v>
          </cell>
          <cell r="R367">
            <v>174</v>
          </cell>
          <cell r="S367" t="str">
            <v>E</v>
          </cell>
        </row>
        <row r="368">
          <cell r="A368">
            <v>2</v>
          </cell>
          <cell r="B368" t="str">
            <v>8S4=210X78L6</v>
          </cell>
          <cell r="C368" t="str">
            <v>Cosmetic Glove ถุงมือเทียม (สั้น)</v>
          </cell>
          <cell r="D368">
            <v>1496.4</v>
          </cell>
          <cell r="E368">
            <v>1</v>
          </cell>
          <cell r="F368">
            <v>1496.43</v>
          </cell>
          <cell r="G368">
            <v>0</v>
          </cell>
          <cell r="H368">
            <v>0</v>
          </cell>
          <cell r="I368">
            <v>0</v>
          </cell>
          <cell r="J368">
            <v>0</v>
          </cell>
          <cell r="K368">
            <v>0</v>
          </cell>
          <cell r="L368">
            <v>0</v>
          </cell>
          <cell r="M368">
            <v>0</v>
          </cell>
          <cell r="N368">
            <v>0</v>
          </cell>
          <cell r="O368">
            <v>0</v>
          </cell>
          <cell r="P368">
            <v>0</v>
          </cell>
          <cell r="Q368">
            <v>16413</v>
          </cell>
          <cell r="R368">
            <v>24</v>
          </cell>
          <cell r="S368" t="str">
            <v>E</v>
          </cell>
        </row>
        <row r="369">
          <cell r="A369">
            <v>2</v>
          </cell>
          <cell r="B369" t="str">
            <v>8S4=210X78L8</v>
          </cell>
          <cell r="C369" t="str">
            <v>Cosmetic Glove ถุงมือเทียม (สั้น)</v>
          </cell>
          <cell r="D369">
            <v>1400.4</v>
          </cell>
          <cell r="E369">
            <v>2</v>
          </cell>
          <cell r="F369">
            <v>2800.81</v>
          </cell>
          <cell r="G369">
            <v>0</v>
          </cell>
          <cell r="H369">
            <v>0</v>
          </cell>
          <cell r="I369">
            <v>0</v>
          </cell>
          <cell r="J369">
            <v>0</v>
          </cell>
          <cell r="K369">
            <v>0</v>
          </cell>
          <cell r="L369">
            <v>0</v>
          </cell>
          <cell r="M369">
            <v>0</v>
          </cell>
          <cell r="N369">
            <v>0</v>
          </cell>
          <cell r="O369">
            <v>0</v>
          </cell>
          <cell r="P369">
            <v>0</v>
          </cell>
          <cell r="Q369">
            <v>16363</v>
          </cell>
          <cell r="R369">
            <v>74</v>
          </cell>
          <cell r="S369" t="str">
            <v>E</v>
          </cell>
        </row>
        <row r="370">
          <cell r="A370">
            <v>2</v>
          </cell>
          <cell r="B370" t="str">
            <v>8S4=210X78R10</v>
          </cell>
          <cell r="C370" t="str">
            <v>Cosmetic Glove ถุงมือเทียม (สั้น)</v>
          </cell>
          <cell r="D370">
            <v>1395.8</v>
          </cell>
          <cell r="E370">
            <v>8</v>
          </cell>
          <cell r="F370">
            <v>11166.4</v>
          </cell>
          <cell r="G370">
            <v>0</v>
          </cell>
          <cell r="H370">
            <v>0</v>
          </cell>
          <cell r="I370">
            <v>0</v>
          </cell>
          <cell r="J370">
            <v>0</v>
          </cell>
          <cell r="K370">
            <v>0</v>
          </cell>
          <cell r="L370">
            <v>0</v>
          </cell>
          <cell r="M370">
            <v>0</v>
          </cell>
          <cell r="N370">
            <v>0</v>
          </cell>
          <cell r="O370">
            <v>0</v>
          </cell>
          <cell r="P370">
            <v>0</v>
          </cell>
          <cell r="Q370">
            <v>16425</v>
          </cell>
          <cell r="R370">
            <v>12</v>
          </cell>
          <cell r="S370" t="str">
            <v>E</v>
          </cell>
        </row>
        <row r="371">
          <cell r="A371">
            <v>2</v>
          </cell>
          <cell r="B371" t="str">
            <v>8S4=210X78R12</v>
          </cell>
          <cell r="C371" t="str">
            <v>Cosmetic Glove ถุงมือเทียม (สั้น)</v>
          </cell>
          <cell r="D371">
            <v>1397.9</v>
          </cell>
          <cell r="E371">
            <v>1</v>
          </cell>
          <cell r="F371">
            <v>1397.98</v>
          </cell>
          <cell r="G371">
            <v>0</v>
          </cell>
          <cell r="H371">
            <v>0</v>
          </cell>
          <cell r="I371">
            <v>0</v>
          </cell>
          <cell r="J371">
            <v>0</v>
          </cell>
          <cell r="K371">
            <v>0</v>
          </cell>
          <cell r="L371">
            <v>0</v>
          </cell>
          <cell r="M371">
            <v>0</v>
          </cell>
          <cell r="N371">
            <v>0</v>
          </cell>
          <cell r="O371">
            <v>0</v>
          </cell>
          <cell r="P371">
            <v>0</v>
          </cell>
          <cell r="Q371">
            <v>16363</v>
          </cell>
          <cell r="R371">
            <v>74</v>
          </cell>
          <cell r="S371" t="str">
            <v>E</v>
          </cell>
        </row>
        <row r="372">
          <cell r="A372">
            <v>2</v>
          </cell>
          <cell r="B372" t="str">
            <v>8S4=210X78R2</v>
          </cell>
          <cell r="C372" t="str">
            <v>Cosmetic Glove ถุงมือเทียม (สั้น)</v>
          </cell>
          <cell r="D372">
            <v>1800.48</v>
          </cell>
          <cell r="E372">
            <v>0</v>
          </cell>
          <cell r="F372">
            <v>0</v>
          </cell>
          <cell r="G372">
            <v>1</v>
          </cell>
          <cell r="H372">
            <v>1800.48</v>
          </cell>
          <cell r="I372">
            <v>0</v>
          </cell>
          <cell r="J372">
            <v>0</v>
          </cell>
          <cell r="K372">
            <v>0</v>
          </cell>
          <cell r="L372">
            <v>0</v>
          </cell>
          <cell r="M372">
            <v>0</v>
          </cell>
          <cell r="N372">
            <v>0</v>
          </cell>
          <cell r="O372">
            <v>0</v>
          </cell>
          <cell r="P372">
            <v>0</v>
          </cell>
          <cell r="Q372">
            <v>16202</v>
          </cell>
          <cell r="R372">
            <v>235</v>
          </cell>
          <cell r="S372" t="str">
            <v>E</v>
          </cell>
        </row>
        <row r="373">
          <cell r="A373">
            <v>2</v>
          </cell>
          <cell r="B373" t="str">
            <v>8S4=210X78R4</v>
          </cell>
          <cell r="C373" t="str">
            <v>Cosmetic Glove ถุงมือเทียม (สั้น)</v>
          </cell>
          <cell r="D373">
            <v>1391.5</v>
          </cell>
          <cell r="E373">
            <v>1</v>
          </cell>
          <cell r="F373">
            <v>1391.54</v>
          </cell>
          <cell r="G373">
            <v>0</v>
          </cell>
          <cell r="H373">
            <v>0</v>
          </cell>
          <cell r="I373">
            <v>0</v>
          </cell>
          <cell r="J373">
            <v>0</v>
          </cell>
          <cell r="K373">
            <v>0</v>
          </cell>
          <cell r="L373">
            <v>0</v>
          </cell>
          <cell r="M373">
            <v>0</v>
          </cell>
          <cell r="N373">
            <v>0</v>
          </cell>
          <cell r="O373">
            <v>0</v>
          </cell>
          <cell r="P373">
            <v>0</v>
          </cell>
          <cell r="Q373">
            <v>16431</v>
          </cell>
          <cell r="R373">
            <v>6</v>
          </cell>
          <cell r="S373" t="str">
            <v>E</v>
          </cell>
        </row>
        <row r="374">
          <cell r="A374">
            <v>2</v>
          </cell>
          <cell r="B374" t="str">
            <v>8S4=210X78R6</v>
          </cell>
          <cell r="C374" t="str">
            <v>Cosmetic Glove ถุงมือเทียม (สั้น)</v>
          </cell>
          <cell r="D374">
            <v>1391.6</v>
          </cell>
          <cell r="E374">
            <v>3</v>
          </cell>
          <cell r="F374">
            <v>4175.0200000000004</v>
          </cell>
          <cell r="G374">
            <v>0</v>
          </cell>
          <cell r="H374">
            <v>0</v>
          </cell>
          <cell r="I374">
            <v>0</v>
          </cell>
          <cell r="J374">
            <v>0</v>
          </cell>
          <cell r="K374">
            <v>0</v>
          </cell>
          <cell r="L374">
            <v>0</v>
          </cell>
          <cell r="M374">
            <v>0</v>
          </cell>
          <cell r="N374">
            <v>0</v>
          </cell>
          <cell r="O374">
            <v>0</v>
          </cell>
          <cell r="P374">
            <v>0</v>
          </cell>
          <cell r="Q374">
            <v>16367</v>
          </cell>
          <cell r="R374">
            <v>70</v>
          </cell>
          <cell r="S374" t="str">
            <v>E</v>
          </cell>
        </row>
        <row r="375">
          <cell r="A375">
            <v>2</v>
          </cell>
          <cell r="B375" t="str">
            <v>8S4=210X78R8</v>
          </cell>
          <cell r="C375" t="str">
            <v>Cosmetic Glove ถุงมือเทียม (สั้น)</v>
          </cell>
          <cell r="D375">
            <v>1421.4</v>
          </cell>
          <cell r="E375">
            <v>5</v>
          </cell>
          <cell r="F375">
            <v>7107.07</v>
          </cell>
          <cell r="G375">
            <v>0</v>
          </cell>
          <cell r="H375">
            <v>0</v>
          </cell>
          <cell r="I375">
            <v>0</v>
          </cell>
          <cell r="J375">
            <v>0</v>
          </cell>
          <cell r="K375">
            <v>0</v>
          </cell>
          <cell r="L375">
            <v>0</v>
          </cell>
          <cell r="M375">
            <v>0</v>
          </cell>
          <cell r="N375">
            <v>0</v>
          </cell>
          <cell r="O375">
            <v>0</v>
          </cell>
          <cell r="P375">
            <v>0</v>
          </cell>
          <cell r="Q375">
            <v>16376</v>
          </cell>
          <cell r="R375">
            <v>61</v>
          </cell>
          <cell r="S375" t="str">
            <v>E</v>
          </cell>
        </row>
        <row r="376">
          <cell r="A376">
            <v>2</v>
          </cell>
          <cell r="B376" t="str">
            <v>8S4=212X83R12</v>
          </cell>
          <cell r="C376" t="str">
            <v>Cosmetic Glove ถุงมือเทียม</v>
          </cell>
          <cell r="D376">
            <v>1414.425</v>
          </cell>
          <cell r="E376">
            <v>0</v>
          </cell>
          <cell r="F376">
            <v>0</v>
          </cell>
          <cell r="G376">
            <v>0</v>
          </cell>
          <cell r="H376">
            <v>0</v>
          </cell>
          <cell r="I376">
            <v>0</v>
          </cell>
          <cell r="J376">
            <v>0</v>
          </cell>
          <cell r="K376">
            <v>0</v>
          </cell>
          <cell r="L376">
            <v>0</v>
          </cell>
          <cell r="M376">
            <v>0</v>
          </cell>
          <cell r="N376">
            <v>0</v>
          </cell>
          <cell r="O376">
            <v>0</v>
          </cell>
          <cell r="P376">
            <v>0</v>
          </cell>
          <cell r="Q376">
            <v>16433</v>
          </cell>
          <cell r="R376">
            <v>4</v>
          </cell>
          <cell r="S376" t="str">
            <v>E</v>
          </cell>
        </row>
        <row r="377">
          <cell r="A377">
            <v>2</v>
          </cell>
          <cell r="B377" t="str">
            <v>8S4=213X85L8</v>
          </cell>
          <cell r="C377" t="str">
            <v>Cosmetic Glove ถุงมือเทียม</v>
          </cell>
          <cell r="D377">
            <v>1391.14</v>
          </cell>
          <cell r="E377">
            <v>0</v>
          </cell>
          <cell r="F377">
            <v>0</v>
          </cell>
          <cell r="G377">
            <v>0</v>
          </cell>
          <cell r="H377">
            <v>0</v>
          </cell>
          <cell r="I377">
            <v>0</v>
          </cell>
          <cell r="J377">
            <v>0</v>
          </cell>
          <cell r="K377">
            <v>0</v>
          </cell>
          <cell r="L377">
            <v>0</v>
          </cell>
          <cell r="M377">
            <v>0</v>
          </cell>
          <cell r="N377">
            <v>0</v>
          </cell>
          <cell r="O377">
            <v>0</v>
          </cell>
          <cell r="P377">
            <v>0</v>
          </cell>
          <cell r="Q377">
            <v>16396</v>
          </cell>
          <cell r="R377">
            <v>41</v>
          </cell>
          <cell r="S377" t="str">
            <v>E</v>
          </cell>
        </row>
        <row r="378">
          <cell r="A378">
            <v>2</v>
          </cell>
          <cell r="B378" t="str">
            <v>8S4=214X90R10</v>
          </cell>
          <cell r="C378" t="str">
            <v>Cosmetic Glove ถุงมือเทียม</v>
          </cell>
          <cell r="D378">
            <v>1421.14</v>
          </cell>
          <cell r="E378">
            <v>0</v>
          </cell>
          <cell r="F378">
            <v>0</v>
          </cell>
          <cell r="G378">
            <v>0</v>
          </cell>
          <cell r="H378">
            <v>0</v>
          </cell>
          <cell r="I378">
            <v>0</v>
          </cell>
          <cell r="J378">
            <v>0</v>
          </cell>
          <cell r="K378">
            <v>0</v>
          </cell>
          <cell r="L378">
            <v>0</v>
          </cell>
          <cell r="M378">
            <v>0</v>
          </cell>
          <cell r="N378">
            <v>0</v>
          </cell>
          <cell r="O378">
            <v>0</v>
          </cell>
          <cell r="P378">
            <v>0</v>
          </cell>
          <cell r="Q378">
            <v>16350</v>
          </cell>
          <cell r="R378">
            <v>87</v>
          </cell>
          <cell r="S378" t="str">
            <v>E</v>
          </cell>
        </row>
        <row r="379">
          <cell r="A379">
            <v>2</v>
          </cell>
          <cell r="B379" t="str">
            <v>8S4=215X88R11</v>
          </cell>
          <cell r="C379" t="str">
            <v>Cosmetic Glove ถุงมือเทียม</v>
          </cell>
          <cell r="D379">
            <v>1362</v>
          </cell>
          <cell r="E379">
            <v>1</v>
          </cell>
          <cell r="F379">
            <v>1362.05</v>
          </cell>
          <cell r="G379">
            <v>0</v>
          </cell>
          <cell r="H379">
            <v>0</v>
          </cell>
          <cell r="I379">
            <v>0</v>
          </cell>
          <cell r="J379">
            <v>0</v>
          </cell>
          <cell r="K379">
            <v>0</v>
          </cell>
          <cell r="L379">
            <v>0</v>
          </cell>
          <cell r="M379">
            <v>0</v>
          </cell>
          <cell r="N379">
            <v>0</v>
          </cell>
          <cell r="O379">
            <v>0</v>
          </cell>
          <cell r="P379">
            <v>0</v>
          </cell>
          <cell r="Q379">
            <v>16431</v>
          </cell>
          <cell r="R379">
            <v>6</v>
          </cell>
          <cell r="S379" t="str">
            <v>E</v>
          </cell>
        </row>
        <row r="380">
          <cell r="A380">
            <v>2</v>
          </cell>
          <cell r="B380" t="str">
            <v>8S4=218X83R8</v>
          </cell>
          <cell r="C380" t="str">
            <v>Cosmetic Glove ถุงมือเทียม</v>
          </cell>
          <cell r="D380">
            <v>1421.14</v>
          </cell>
          <cell r="E380">
            <v>0</v>
          </cell>
          <cell r="F380">
            <v>0</v>
          </cell>
          <cell r="G380">
            <v>0</v>
          </cell>
          <cell r="H380">
            <v>0</v>
          </cell>
          <cell r="I380">
            <v>0</v>
          </cell>
          <cell r="J380">
            <v>0</v>
          </cell>
          <cell r="K380">
            <v>0</v>
          </cell>
          <cell r="L380">
            <v>0</v>
          </cell>
          <cell r="M380">
            <v>0</v>
          </cell>
          <cell r="N380">
            <v>0</v>
          </cell>
          <cell r="O380">
            <v>0</v>
          </cell>
          <cell r="P380">
            <v>0</v>
          </cell>
          <cell r="Q380">
            <v>16333</v>
          </cell>
          <cell r="R380">
            <v>104</v>
          </cell>
          <cell r="S380" t="str">
            <v>E</v>
          </cell>
        </row>
        <row r="381">
          <cell r="A381">
            <v>2</v>
          </cell>
          <cell r="B381" t="str">
            <v>8S4=218X85L12</v>
          </cell>
          <cell r="C381" t="str">
            <v>Cosmetic Glove ถุงมือเทียม</v>
          </cell>
          <cell r="D381">
            <v>1395.2</v>
          </cell>
          <cell r="E381">
            <v>1</v>
          </cell>
          <cell r="F381">
            <v>1395.26</v>
          </cell>
          <cell r="G381">
            <v>0</v>
          </cell>
          <cell r="H381">
            <v>0</v>
          </cell>
          <cell r="I381">
            <v>0</v>
          </cell>
          <cell r="J381">
            <v>0</v>
          </cell>
          <cell r="K381">
            <v>0</v>
          </cell>
          <cell r="L381">
            <v>0</v>
          </cell>
          <cell r="M381">
            <v>0</v>
          </cell>
          <cell r="N381">
            <v>0</v>
          </cell>
          <cell r="O381">
            <v>0</v>
          </cell>
          <cell r="P381">
            <v>0</v>
          </cell>
          <cell r="Q381">
            <v>16417</v>
          </cell>
          <cell r="R381">
            <v>20</v>
          </cell>
          <cell r="S381" t="str">
            <v>E</v>
          </cell>
        </row>
        <row r="382">
          <cell r="A382">
            <v>2</v>
          </cell>
          <cell r="B382" t="str">
            <v>8S4=218X85L8</v>
          </cell>
          <cell r="C382" t="str">
            <v>Cosmetic Glove ถุงมือเทียม</v>
          </cell>
          <cell r="D382">
            <v>1391.14</v>
          </cell>
          <cell r="E382">
            <v>0</v>
          </cell>
          <cell r="F382">
            <v>0</v>
          </cell>
          <cell r="G382">
            <v>0</v>
          </cell>
          <cell r="H382">
            <v>0</v>
          </cell>
          <cell r="I382">
            <v>0</v>
          </cell>
          <cell r="J382">
            <v>0</v>
          </cell>
          <cell r="K382">
            <v>0</v>
          </cell>
          <cell r="L382">
            <v>0</v>
          </cell>
          <cell r="M382">
            <v>0</v>
          </cell>
          <cell r="N382">
            <v>0</v>
          </cell>
          <cell r="O382">
            <v>0</v>
          </cell>
          <cell r="P382">
            <v>0</v>
          </cell>
          <cell r="Q382">
            <v>16270</v>
          </cell>
          <cell r="R382">
            <v>167</v>
          </cell>
          <cell r="S382" t="str">
            <v>E</v>
          </cell>
        </row>
        <row r="383">
          <cell r="A383">
            <v>2</v>
          </cell>
          <cell r="B383" t="str">
            <v>8S4=220X80L12</v>
          </cell>
          <cell r="C383" t="str">
            <v>Cosmetic Glove ถุงมือเทียม</v>
          </cell>
          <cell r="D383">
            <v>1621.7</v>
          </cell>
          <cell r="E383">
            <v>1</v>
          </cell>
          <cell r="F383">
            <v>1621.75</v>
          </cell>
          <cell r="G383">
            <v>0</v>
          </cell>
          <cell r="H383">
            <v>0</v>
          </cell>
          <cell r="I383">
            <v>0</v>
          </cell>
          <cell r="J383">
            <v>0</v>
          </cell>
          <cell r="K383">
            <v>0</v>
          </cell>
          <cell r="L383">
            <v>0</v>
          </cell>
          <cell r="M383">
            <v>0</v>
          </cell>
          <cell r="N383">
            <v>0</v>
          </cell>
          <cell r="O383">
            <v>0</v>
          </cell>
          <cell r="P383">
            <v>0</v>
          </cell>
          <cell r="Q383">
            <v>16433</v>
          </cell>
          <cell r="R383">
            <v>4</v>
          </cell>
          <cell r="S383" t="str">
            <v>E</v>
          </cell>
        </row>
        <row r="384">
          <cell r="A384">
            <v>2</v>
          </cell>
          <cell r="B384" t="str">
            <v>8S4=220X80L4</v>
          </cell>
          <cell r="C384" t="str">
            <v>Cosmetic Glove ถุงมือเทียม (สั้น)</v>
          </cell>
          <cell r="D384">
            <v>1163</v>
          </cell>
          <cell r="E384">
            <v>0</v>
          </cell>
          <cell r="F384">
            <v>0</v>
          </cell>
          <cell r="G384">
            <v>2</v>
          </cell>
          <cell r="H384">
            <v>2326</v>
          </cell>
          <cell r="I384">
            <v>0</v>
          </cell>
          <cell r="J384">
            <v>0</v>
          </cell>
          <cell r="K384">
            <v>0</v>
          </cell>
          <cell r="L384">
            <v>0</v>
          </cell>
          <cell r="M384">
            <v>0</v>
          </cell>
          <cell r="N384">
            <v>0</v>
          </cell>
          <cell r="O384">
            <v>0</v>
          </cell>
          <cell r="P384">
            <v>0</v>
          </cell>
          <cell r="Q384">
            <v>16122</v>
          </cell>
          <cell r="R384">
            <v>314</v>
          </cell>
          <cell r="S384" t="str">
            <v>E</v>
          </cell>
        </row>
        <row r="385">
          <cell r="A385">
            <v>2</v>
          </cell>
          <cell r="B385" t="str">
            <v>8S4=220X80R5</v>
          </cell>
          <cell r="C385" t="str">
            <v>Cosmetic Glove ถุงมือเทียม (สั้น)</v>
          </cell>
          <cell r="D385">
            <v>1413.92</v>
          </cell>
          <cell r="E385">
            <v>0</v>
          </cell>
          <cell r="F385">
            <v>0</v>
          </cell>
          <cell r="G385">
            <v>2</v>
          </cell>
          <cell r="H385">
            <v>2827.84</v>
          </cell>
          <cell r="I385">
            <v>0</v>
          </cell>
          <cell r="J385">
            <v>0</v>
          </cell>
          <cell r="K385">
            <v>0</v>
          </cell>
          <cell r="L385">
            <v>0</v>
          </cell>
          <cell r="M385">
            <v>0</v>
          </cell>
          <cell r="N385">
            <v>0</v>
          </cell>
          <cell r="O385">
            <v>0</v>
          </cell>
          <cell r="P385">
            <v>0</v>
          </cell>
          <cell r="Q385">
            <v>16237</v>
          </cell>
          <cell r="R385">
            <v>200</v>
          </cell>
          <cell r="S385" t="str">
            <v>E</v>
          </cell>
        </row>
        <row r="386">
          <cell r="A386">
            <v>2</v>
          </cell>
          <cell r="B386" t="str">
            <v>8S4=221X81L12</v>
          </cell>
          <cell r="C386" t="str">
            <v>Cosmetic Glove ถุงมือเทียม</v>
          </cell>
          <cell r="D386">
            <v>1451.6</v>
          </cell>
          <cell r="E386">
            <v>1</v>
          </cell>
          <cell r="F386">
            <v>1451.61</v>
          </cell>
          <cell r="G386">
            <v>0</v>
          </cell>
          <cell r="H386">
            <v>0</v>
          </cell>
          <cell r="I386">
            <v>0</v>
          </cell>
          <cell r="J386">
            <v>0</v>
          </cell>
          <cell r="K386">
            <v>0</v>
          </cell>
          <cell r="L386">
            <v>0</v>
          </cell>
          <cell r="M386">
            <v>0</v>
          </cell>
          <cell r="N386">
            <v>0</v>
          </cell>
          <cell r="O386">
            <v>0</v>
          </cell>
          <cell r="P386">
            <v>0</v>
          </cell>
          <cell r="Q386">
            <v>16348</v>
          </cell>
          <cell r="R386">
            <v>89</v>
          </cell>
          <cell r="S386" t="str">
            <v>E</v>
          </cell>
        </row>
        <row r="387">
          <cell r="A387">
            <v>2</v>
          </cell>
          <cell r="B387" t="str">
            <v>8S4=228X84L8</v>
          </cell>
          <cell r="C387" t="str">
            <v>Cosmetic Glove ถุงมือเทียม</v>
          </cell>
          <cell r="D387">
            <v>1391.14</v>
          </cell>
          <cell r="E387">
            <v>0</v>
          </cell>
          <cell r="F387">
            <v>0</v>
          </cell>
          <cell r="G387">
            <v>0</v>
          </cell>
          <cell r="H387">
            <v>0</v>
          </cell>
          <cell r="I387">
            <v>0</v>
          </cell>
          <cell r="J387">
            <v>0</v>
          </cell>
          <cell r="K387">
            <v>0</v>
          </cell>
          <cell r="L387">
            <v>0</v>
          </cell>
          <cell r="M387">
            <v>0</v>
          </cell>
          <cell r="N387">
            <v>0</v>
          </cell>
          <cell r="O387">
            <v>0</v>
          </cell>
          <cell r="P387">
            <v>0</v>
          </cell>
          <cell r="Q387">
            <v>16269</v>
          </cell>
          <cell r="R387">
            <v>168</v>
          </cell>
          <cell r="S387" t="str">
            <v>E</v>
          </cell>
        </row>
        <row r="388">
          <cell r="A388">
            <v>2</v>
          </cell>
          <cell r="B388" t="str">
            <v>8S4=228X89R10</v>
          </cell>
          <cell r="C388" t="str">
            <v>Cosmetic Glove ถุงมือเทียม</v>
          </cell>
          <cell r="D388">
            <v>1375.19</v>
          </cell>
          <cell r="E388">
            <v>0</v>
          </cell>
          <cell r="F388">
            <v>0</v>
          </cell>
          <cell r="G388">
            <v>0</v>
          </cell>
          <cell r="H388">
            <v>0</v>
          </cell>
          <cell r="I388">
            <v>0</v>
          </cell>
          <cell r="J388">
            <v>0</v>
          </cell>
          <cell r="K388">
            <v>0</v>
          </cell>
          <cell r="L388">
            <v>0</v>
          </cell>
          <cell r="M388">
            <v>0</v>
          </cell>
          <cell r="N388">
            <v>0</v>
          </cell>
          <cell r="O388">
            <v>0</v>
          </cell>
          <cell r="P388">
            <v>0</v>
          </cell>
          <cell r="Q388">
            <v>16305</v>
          </cell>
          <cell r="R388">
            <v>132</v>
          </cell>
          <cell r="S388" t="str">
            <v>E</v>
          </cell>
        </row>
        <row r="389">
          <cell r="A389">
            <v>2</v>
          </cell>
          <cell r="B389" t="str">
            <v>8S5=165X72L3</v>
          </cell>
          <cell r="C389" t="str">
            <v>Cosmetic Glove ถุงมือเทียม</v>
          </cell>
          <cell r="D389">
            <v>1800.48</v>
          </cell>
          <cell r="E389">
            <v>0</v>
          </cell>
          <cell r="F389">
            <v>0</v>
          </cell>
          <cell r="G389">
            <v>1</v>
          </cell>
          <cell r="H389">
            <v>1800.48</v>
          </cell>
          <cell r="I389">
            <v>0</v>
          </cell>
          <cell r="J389">
            <v>0</v>
          </cell>
          <cell r="K389">
            <v>0</v>
          </cell>
          <cell r="L389">
            <v>0</v>
          </cell>
          <cell r="M389">
            <v>0</v>
          </cell>
          <cell r="N389">
            <v>0</v>
          </cell>
          <cell r="O389">
            <v>0</v>
          </cell>
          <cell r="P389">
            <v>0</v>
          </cell>
          <cell r="Q389">
            <v>16207</v>
          </cell>
          <cell r="R389">
            <v>230</v>
          </cell>
          <cell r="S389" t="str">
            <v>E</v>
          </cell>
        </row>
        <row r="390">
          <cell r="A390">
            <v>2</v>
          </cell>
          <cell r="B390" t="str">
            <v>8S5=174X74L10</v>
          </cell>
          <cell r="C390" t="str">
            <v>Cosmetic Glove ถุงมือเทียม</v>
          </cell>
          <cell r="D390">
            <v>1436</v>
          </cell>
          <cell r="E390">
            <v>1</v>
          </cell>
          <cell r="F390">
            <v>1436.06</v>
          </cell>
          <cell r="G390">
            <v>0</v>
          </cell>
          <cell r="H390">
            <v>0</v>
          </cell>
          <cell r="I390">
            <v>0</v>
          </cell>
          <cell r="J390">
            <v>0</v>
          </cell>
          <cell r="K390">
            <v>0</v>
          </cell>
          <cell r="L390">
            <v>0</v>
          </cell>
          <cell r="M390">
            <v>0</v>
          </cell>
          <cell r="N390">
            <v>0</v>
          </cell>
          <cell r="O390">
            <v>0</v>
          </cell>
          <cell r="P390">
            <v>0</v>
          </cell>
          <cell r="Q390">
            <v>16433</v>
          </cell>
          <cell r="R390">
            <v>4</v>
          </cell>
          <cell r="S390" t="str">
            <v>E</v>
          </cell>
        </row>
        <row r="391">
          <cell r="A391">
            <v>2</v>
          </cell>
          <cell r="B391" t="str">
            <v>8S5=175X76R10</v>
          </cell>
          <cell r="C391" t="str">
            <v>Cosmetic Glove ถุงมือเทียม</v>
          </cell>
          <cell r="D391">
            <v>1800.48</v>
          </cell>
          <cell r="E391">
            <v>0</v>
          </cell>
          <cell r="F391">
            <v>0</v>
          </cell>
          <cell r="G391">
            <v>1</v>
          </cell>
          <cell r="H391">
            <v>1800.48</v>
          </cell>
          <cell r="I391">
            <v>0</v>
          </cell>
          <cell r="J391">
            <v>0</v>
          </cell>
          <cell r="K391">
            <v>0</v>
          </cell>
          <cell r="L391">
            <v>0</v>
          </cell>
          <cell r="M391">
            <v>0</v>
          </cell>
          <cell r="N391">
            <v>0</v>
          </cell>
          <cell r="O391">
            <v>0</v>
          </cell>
          <cell r="P391">
            <v>0</v>
          </cell>
          <cell r="Q391">
            <v>16100</v>
          </cell>
          <cell r="R391">
            <v>336</v>
          </cell>
          <cell r="S391" t="str">
            <v>E</v>
          </cell>
        </row>
        <row r="392">
          <cell r="A392">
            <v>2</v>
          </cell>
          <cell r="B392" t="str">
            <v>8S5=181X75R12</v>
          </cell>
          <cell r="C392" t="str">
            <v>Cosmetic Glove ถุงมือเทียม</v>
          </cell>
          <cell r="D392">
            <v>1800.4</v>
          </cell>
          <cell r="E392">
            <v>1</v>
          </cell>
          <cell r="F392">
            <v>1800.48</v>
          </cell>
          <cell r="G392">
            <v>0</v>
          </cell>
          <cell r="H392">
            <v>0</v>
          </cell>
          <cell r="I392">
            <v>0</v>
          </cell>
          <cell r="J392">
            <v>0</v>
          </cell>
          <cell r="K392">
            <v>0</v>
          </cell>
          <cell r="L392">
            <v>0</v>
          </cell>
          <cell r="M392">
            <v>0</v>
          </cell>
          <cell r="N392">
            <v>0</v>
          </cell>
          <cell r="O392">
            <v>0</v>
          </cell>
          <cell r="P392">
            <v>0</v>
          </cell>
          <cell r="Q392">
            <v>16418</v>
          </cell>
          <cell r="R392">
            <v>19</v>
          </cell>
          <cell r="S392" t="str">
            <v>E</v>
          </cell>
        </row>
        <row r="393">
          <cell r="A393">
            <v>2</v>
          </cell>
          <cell r="B393" t="str">
            <v>8S5=187X74R2</v>
          </cell>
          <cell r="C393" t="str">
            <v>Cosmetic Glove ถุงมือเทียม</v>
          </cell>
          <cell r="D393">
            <v>1375.9</v>
          </cell>
          <cell r="E393">
            <v>1</v>
          </cell>
          <cell r="F393">
            <v>1375.96</v>
          </cell>
          <cell r="G393">
            <v>0</v>
          </cell>
          <cell r="H393">
            <v>0</v>
          </cell>
          <cell r="I393">
            <v>0</v>
          </cell>
          <cell r="J393">
            <v>0</v>
          </cell>
          <cell r="K393">
            <v>0</v>
          </cell>
          <cell r="L393">
            <v>0</v>
          </cell>
          <cell r="M393">
            <v>0</v>
          </cell>
          <cell r="N393">
            <v>0</v>
          </cell>
          <cell r="O393">
            <v>0</v>
          </cell>
          <cell r="P393">
            <v>0</v>
          </cell>
          <cell r="Q393">
            <v>16412</v>
          </cell>
          <cell r="R393">
            <v>25</v>
          </cell>
          <cell r="S393" t="str">
            <v>E</v>
          </cell>
        </row>
        <row r="394">
          <cell r="A394">
            <v>2</v>
          </cell>
          <cell r="B394" t="str">
            <v>8S5=190X77R10</v>
          </cell>
          <cell r="C394" t="str">
            <v>Cosmetic Glove ถุงมือเทียม</v>
          </cell>
          <cell r="D394">
            <v>1594</v>
          </cell>
          <cell r="E394">
            <v>1</v>
          </cell>
          <cell r="F394">
            <v>1594.04</v>
          </cell>
          <cell r="G394">
            <v>0</v>
          </cell>
          <cell r="H394">
            <v>0</v>
          </cell>
          <cell r="I394">
            <v>0</v>
          </cell>
          <cell r="J394">
            <v>0</v>
          </cell>
          <cell r="K394">
            <v>0</v>
          </cell>
          <cell r="L394">
            <v>0</v>
          </cell>
          <cell r="M394">
            <v>0</v>
          </cell>
          <cell r="N394">
            <v>0</v>
          </cell>
          <cell r="O394">
            <v>0</v>
          </cell>
          <cell r="P394">
            <v>0</v>
          </cell>
          <cell r="Q394">
            <v>16420</v>
          </cell>
          <cell r="R394">
            <v>17</v>
          </cell>
          <cell r="S394" t="str">
            <v>E</v>
          </cell>
        </row>
        <row r="395">
          <cell r="A395">
            <v>2</v>
          </cell>
          <cell r="B395" t="str">
            <v>8S5=190X77R12</v>
          </cell>
          <cell r="C395" t="str">
            <v>Cosmetic Glove ถุงมือเทียม</v>
          </cell>
          <cell r="D395">
            <v>1436.06</v>
          </cell>
          <cell r="E395">
            <v>0</v>
          </cell>
          <cell r="F395">
            <v>0</v>
          </cell>
          <cell r="G395">
            <v>1</v>
          </cell>
          <cell r="H395">
            <v>1436.06</v>
          </cell>
          <cell r="I395">
            <v>0</v>
          </cell>
          <cell r="J395">
            <v>0</v>
          </cell>
          <cell r="K395">
            <v>0</v>
          </cell>
          <cell r="L395">
            <v>0</v>
          </cell>
          <cell r="M395">
            <v>0</v>
          </cell>
          <cell r="N395">
            <v>0</v>
          </cell>
          <cell r="O395">
            <v>0</v>
          </cell>
          <cell r="P395">
            <v>0</v>
          </cell>
          <cell r="Q395">
            <v>16244</v>
          </cell>
          <cell r="R395">
            <v>193</v>
          </cell>
          <cell r="S395" t="str">
            <v>E</v>
          </cell>
        </row>
        <row r="396">
          <cell r="A396">
            <v>2</v>
          </cell>
          <cell r="B396" t="str">
            <v>8S5=195X78L10</v>
          </cell>
          <cell r="C396" t="str">
            <v>Cosmetic Glove ถุงมือเทียม</v>
          </cell>
          <cell r="D396">
            <v>1435.2</v>
          </cell>
          <cell r="E396">
            <v>3</v>
          </cell>
          <cell r="F396">
            <v>4305.74</v>
          </cell>
          <cell r="G396">
            <v>0</v>
          </cell>
          <cell r="H396">
            <v>0</v>
          </cell>
          <cell r="I396">
            <v>0</v>
          </cell>
          <cell r="J396">
            <v>0</v>
          </cell>
          <cell r="K396">
            <v>0</v>
          </cell>
          <cell r="L396">
            <v>0</v>
          </cell>
          <cell r="M396">
            <v>0</v>
          </cell>
          <cell r="N396">
            <v>0</v>
          </cell>
          <cell r="O396">
            <v>0</v>
          </cell>
          <cell r="P396">
            <v>0</v>
          </cell>
          <cell r="Q396">
            <v>16433</v>
          </cell>
          <cell r="R396">
            <v>4</v>
          </cell>
          <cell r="S396" t="str">
            <v>E</v>
          </cell>
        </row>
        <row r="397">
          <cell r="A397">
            <v>2</v>
          </cell>
          <cell r="B397" t="str">
            <v>8S5=195X78L12</v>
          </cell>
          <cell r="C397" t="str">
            <v>Cosmetic Glove ถุงมือเทียม</v>
          </cell>
          <cell r="D397">
            <v>1451.6</v>
          </cell>
          <cell r="E397">
            <v>1</v>
          </cell>
          <cell r="F397">
            <v>1451.61</v>
          </cell>
          <cell r="G397">
            <v>0</v>
          </cell>
          <cell r="H397">
            <v>0</v>
          </cell>
          <cell r="I397">
            <v>0</v>
          </cell>
          <cell r="J397">
            <v>0</v>
          </cell>
          <cell r="K397">
            <v>0</v>
          </cell>
          <cell r="L397">
            <v>0</v>
          </cell>
          <cell r="M397">
            <v>0</v>
          </cell>
          <cell r="N397">
            <v>0</v>
          </cell>
          <cell r="O397">
            <v>0</v>
          </cell>
          <cell r="P397">
            <v>0</v>
          </cell>
          <cell r="Q397">
            <v>16367</v>
          </cell>
          <cell r="R397">
            <v>70</v>
          </cell>
          <cell r="S397" t="str">
            <v>E</v>
          </cell>
        </row>
        <row r="398">
          <cell r="A398">
            <v>2</v>
          </cell>
          <cell r="B398" t="str">
            <v>8S5=195X78L6</v>
          </cell>
          <cell r="C398" t="str">
            <v>Cosmetic Glove ถุงมือเทียม</v>
          </cell>
          <cell r="D398">
            <v>1532.1</v>
          </cell>
          <cell r="E398">
            <v>1</v>
          </cell>
          <cell r="F398">
            <v>1532.15</v>
          </cell>
          <cell r="G398">
            <v>0</v>
          </cell>
          <cell r="H398">
            <v>0</v>
          </cell>
          <cell r="I398">
            <v>0</v>
          </cell>
          <cell r="J398">
            <v>0</v>
          </cell>
          <cell r="K398">
            <v>0</v>
          </cell>
          <cell r="L398">
            <v>0</v>
          </cell>
          <cell r="M398">
            <v>0</v>
          </cell>
          <cell r="N398">
            <v>0</v>
          </cell>
          <cell r="O398">
            <v>0</v>
          </cell>
          <cell r="P398">
            <v>0</v>
          </cell>
          <cell r="Q398">
            <v>16412</v>
          </cell>
          <cell r="R398">
            <v>25</v>
          </cell>
          <cell r="S398" t="str">
            <v>E</v>
          </cell>
        </row>
        <row r="399">
          <cell r="A399">
            <v>2</v>
          </cell>
          <cell r="B399" t="str">
            <v>8S5=195X78L8</v>
          </cell>
          <cell r="C399" t="str">
            <v>Cosmetic Glove ถุงมือเทียม</v>
          </cell>
          <cell r="D399">
            <v>1436.4</v>
          </cell>
          <cell r="E399">
            <v>2</v>
          </cell>
          <cell r="F399">
            <v>2872.9</v>
          </cell>
          <cell r="G399">
            <v>0</v>
          </cell>
          <cell r="H399">
            <v>0</v>
          </cell>
          <cell r="I399">
            <v>0</v>
          </cell>
          <cell r="J399">
            <v>0</v>
          </cell>
          <cell r="K399">
            <v>0</v>
          </cell>
          <cell r="L399">
            <v>0</v>
          </cell>
          <cell r="M399">
            <v>0</v>
          </cell>
          <cell r="N399">
            <v>0</v>
          </cell>
          <cell r="O399">
            <v>0</v>
          </cell>
          <cell r="P399">
            <v>0</v>
          </cell>
          <cell r="Q399">
            <v>16363</v>
          </cell>
          <cell r="R399">
            <v>74</v>
          </cell>
          <cell r="S399" t="str">
            <v>E</v>
          </cell>
        </row>
        <row r="400">
          <cell r="A400">
            <v>2</v>
          </cell>
          <cell r="B400" t="str">
            <v>8S5=195X78R10</v>
          </cell>
          <cell r="C400" t="str">
            <v>Cosmetic Glove ถุงมือเทียม</v>
          </cell>
          <cell r="D400">
            <v>1415.9</v>
          </cell>
          <cell r="E400">
            <v>5</v>
          </cell>
          <cell r="F400">
            <v>7079.52</v>
          </cell>
          <cell r="G400">
            <v>0</v>
          </cell>
          <cell r="H400">
            <v>0</v>
          </cell>
          <cell r="I400">
            <v>0</v>
          </cell>
          <cell r="J400">
            <v>0</v>
          </cell>
          <cell r="K400">
            <v>0</v>
          </cell>
          <cell r="L400">
            <v>0</v>
          </cell>
          <cell r="M400">
            <v>0</v>
          </cell>
          <cell r="N400">
            <v>0</v>
          </cell>
          <cell r="O400">
            <v>0</v>
          </cell>
          <cell r="P400">
            <v>0</v>
          </cell>
          <cell r="Q400">
            <v>16420</v>
          </cell>
          <cell r="R400">
            <v>17</v>
          </cell>
          <cell r="S400" t="str">
            <v>E</v>
          </cell>
        </row>
        <row r="401">
          <cell r="A401">
            <v>2</v>
          </cell>
          <cell r="B401" t="str">
            <v>8S5=195X78R4</v>
          </cell>
          <cell r="C401" t="str">
            <v>Cosmetic Glove ถุงมือเทียม</v>
          </cell>
          <cell r="D401">
            <v>1379.5</v>
          </cell>
          <cell r="E401">
            <v>1</v>
          </cell>
          <cell r="F401">
            <v>1379.58</v>
          </cell>
          <cell r="G401">
            <v>0</v>
          </cell>
          <cell r="H401">
            <v>0</v>
          </cell>
          <cell r="I401">
            <v>0</v>
          </cell>
          <cell r="J401">
            <v>0</v>
          </cell>
          <cell r="K401">
            <v>0</v>
          </cell>
          <cell r="L401">
            <v>0</v>
          </cell>
          <cell r="M401">
            <v>0</v>
          </cell>
          <cell r="N401">
            <v>0</v>
          </cell>
          <cell r="O401">
            <v>0</v>
          </cell>
          <cell r="P401">
            <v>0</v>
          </cell>
          <cell r="Q401">
            <v>16418</v>
          </cell>
          <cell r="R401">
            <v>19</v>
          </cell>
          <cell r="S401" t="str">
            <v>E</v>
          </cell>
        </row>
        <row r="402">
          <cell r="A402">
            <v>2</v>
          </cell>
          <cell r="B402" t="str">
            <v>8S5=195X78R6</v>
          </cell>
          <cell r="C402" t="str">
            <v>Cosmetic Glove ถุงมือเทียม</v>
          </cell>
          <cell r="D402">
            <v>1556.6</v>
          </cell>
          <cell r="E402">
            <v>5</v>
          </cell>
          <cell r="F402">
            <v>7783.32</v>
          </cell>
          <cell r="G402">
            <v>0</v>
          </cell>
          <cell r="H402">
            <v>0</v>
          </cell>
          <cell r="I402">
            <v>0</v>
          </cell>
          <cell r="J402">
            <v>0</v>
          </cell>
          <cell r="K402">
            <v>0</v>
          </cell>
          <cell r="L402">
            <v>0</v>
          </cell>
          <cell r="M402">
            <v>0</v>
          </cell>
          <cell r="N402">
            <v>0</v>
          </cell>
          <cell r="O402">
            <v>0</v>
          </cell>
          <cell r="P402">
            <v>0</v>
          </cell>
          <cell r="Q402">
            <v>16418</v>
          </cell>
          <cell r="R402">
            <v>19</v>
          </cell>
          <cell r="S402" t="str">
            <v>E</v>
          </cell>
        </row>
        <row r="403">
          <cell r="A403">
            <v>2</v>
          </cell>
          <cell r="B403" t="str">
            <v>8S5=195X78R8</v>
          </cell>
          <cell r="C403" t="str">
            <v>Cosmetic Glove ถุงมือเทียม</v>
          </cell>
          <cell r="D403">
            <v>1466.9</v>
          </cell>
          <cell r="E403">
            <v>8</v>
          </cell>
          <cell r="F403">
            <v>11735.65</v>
          </cell>
          <cell r="G403">
            <v>0</v>
          </cell>
          <cell r="H403">
            <v>0</v>
          </cell>
          <cell r="I403">
            <v>0</v>
          </cell>
          <cell r="J403">
            <v>0</v>
          </cell>
          <cell r="K403">
            <v>0</v>
          </cell>
          <cell r="L403">
            <v>0</v>
          </cell>
          <cell r="M403">
            <v>0</v>
          </cell>
          <cell r="N403">
            <v>0</v>
          </cell>
          <cell r="O403">
            <v>0</v>
          </cell>
          <cell r="P403">
            <v>0</v>
          </cell>
          <cell r="Q403">
            <v>16420</v>
          </cell>
          <cell r="R403">
            <v>17</v>
          </cell>
          <cell r="S403" t="str">
            <v>E</v>
          </cell>
        </row>
        <row r="404">
          <cell r="A404">
            <v>2</v>
          </cell>
          <cell r="B404" t="str">
            <v>8S5=195X79L11</v>
          </cell>
          <cell r="C404" t="str">
            <v>Cosmetic Glove ถุงมือเทียม</v>
          </cell>
          <cell r="D404">
            <v>1859.46</v>
          </cell>
          <cell r="E404">
            <v>0</v>
          </cell>
          <cell r="F404">
            <v>0</v>
          </cell>
          <cell r="G404">
            <v>1</v>
          </cell>
          <cell r="H404">
            <v>1859.46</v>
          </cell>
          <cell r="I404">
            <v>0</v>
          </cell>
          <cell r="J404">
            <v>0</v>
          </cell>
          <cell r="K404">
            <v>0</v>
          </cell>
          <cell r="L404">
            <v>0</v>
          </cell>
          <cell r="M404">
            <v>0</v>
          </cell>
          <cell r="N404">
            <v>0</v>
          </cell>
          <cell r="O404">
            <v>0</v>
          </cell>
          <cell r="P404">
            <v>0</v>
          </cell>
          <cell r="Q404">
            <v>16244</v>
          </cell>
          <cell r="R404">
            <v>193</v>
          </cell>
          <cell r="S404" t="str">
            <v>E</v>
          </cell>
        </row>
        <row r="405">
          <cell r="A405">
            <v>2</v>
          </cell>
          <cell r="B405" t="str">
            <v>8S5=208X89L8</v>
          </cell>
          <cell r="C405" t="str">
            <v>Cosmetic Glove ถุงมือเทียม</v>
          </cell>
          <cell r="D405">
            <v>1463</v>
          </cell>
          <cell r="E405">
            <v>1</v>
          </cell>
          <cell r="F405">
            <v>1463</v>
          </cell>
          <cell r="G405">
            <v>0</v>
          </cell>
          <cell r="H405">
            <v>0</v>
          </cell>
          <cell r="I405">
            <v>0</v>
          </cell>
          <cell r="J405">
            <v>0</v>
          </cell>
          <cell r="K405">
            <v>0</v>
          </cell>
          <cell r="L405">
            <v>0</v>
          </cell>
          <cell r="M405">
            <v>0</v>
          </cell>
          <cell r="N405">
            <v>0</v>
          </cell>
          <cell r="O405">
            <v>0</v>
          </cell>
          <cell r="P405">
            <v>0</v>
          </cell>
          <cell r="Q405">
            <v>16298</v>
          </cell>
          <cell r="R405">
            <v>139</v>
          </cell>
          <cell r="S405" t="str">
            <v>E</v>
          </cell>
        </row>
        <row r="406">
          <cell r="A406">
            <v>2</v>
          </cell>
          <cell r="B406" t="str">
            <v>8S5=210X89R10</v>
          </cell>
          <cell r="C406" t="str">
            <v>Cosmetic Glove ถุงมือเทียม</v>
          </cell>
          <cell r="D406">
            <v>1395.2</v>
          </cell>
          <cell r="E406">
            <v>1</v>
          </cell>
          <cell r="F406">
            <v>1395.26</v>
          </cell>
          <cell r="G406">
            <v>0</v>
          </cell>
          <cell r="H406">
            <v>0</v>
          </cell>
          <cell r="I406">
            <v>0</v>
          </cell>
          <cell r="J406">
            <v>0</v>
          </cell>
          <cell r="K406">
            <v>0</v>
          </cell>
          <cell r="L406">
            <v>0</v>
          </cell>
          <cell r="M406">
            <v>0</v>
          </cell>
          <cell r="N406">
            <v>0</v>
          </cell>
          <cell r="O406">
            <v>0</v>
          </cell>
          <cell r="P406">
            <v>0</v>
          </cell>
          <cell r="Q406">
            <v>16417</v>
          </cell>
          <cell r="R406">
            <v>20</v>
          </cell>
          <cell r="S406" t="str">
            <v>E</v>
          </cell>
        </row>
        <row r="407">
          <cell r="A407">
            <v>2</v>
          </cell>
          <cell r="B407" t="str">
            <v>8S5=210X89R2</v>
          </cell>
          <cell r="C407" t="str">
            <v>Cosmetic Glove ถุงมือเทียม</v>
          </cell>
          <cell r="D407">
            <v>1391.9</v>
          </cell>
          <cell r="E407">
            <v>1</v>
          </cell>
          <cell r="F407">
            <v>1391.93</v>
          </cell>
          <cell r="G407">
            <v>0</v>
          </cell>
          <cell r="H407">
            <v>0</v>
          </cell>
          <cell r="I407">
            <v>0</v>
          </cell>
          <cell r="J407">
            <v>0</v>
          </cell>
          <cell r="K407">
            <v>0</v>
          </cell>
          <cell r="L407">
            <v>0</v>
          </cell>
          <cell r="M407">
            <v>0</v>
          </cell>
          <cell r="N407">
            <v>0</v>
          </cell>
          <cell r="O407">
            <v>0</v>
          </cell>
          <cell r="P407">
            <v>0</v>
          </cell>
          <cell r="Q407">
            <v>16270</v>
          </cell>
          <cell r="R407">
            <v>167</v>
          </cell>
          <cell r="S407" t="str">
            <v>E</v>
          </cell>
        </row>
        <row r="408">
          <cell r="A408">
            <v>2</v>
          </cell>
          <cell r="B408" t="str">
            <v>8S5=210X89R4</v>
          </cell>
          <cell r="C408" t="str">
            <v>Cosmetic Glove ถุงมือเทียม</v>
          </cell>
          <cell r="D408">
            <v>1408.2</v>
          </cell>
          <cell r="E408">
            <v>1</v>
          </cell>
          <cell r="F408">
            <v>1408.25</v>
          </cell>
          <cell r="G408">
            <v>0</v>
          </cell>
          <cell r="H408">
            <v>0</v>
          </cell>
          <cell r="I408">
            <v>0</v>
          </cell>
          <cell r="J408">
            <v>0</v>
          </cell>
          <cell r="K408">
            <v>0</v>
          </cell>
          <cell r="L408">
            <v>0</v>
          </cell>
          <cell r="M408">
            <v>0</v>
          </cell>
          <cell r="N408">
            <v>0</v>
          </cell>
          <cell r="O408">
            <v>0</v>
          </cell>
          <cell r="P408">
            <v>0</v>
          </cell>
          <cell r="Q408">
            <v>16320</v>
          </cell>
          <cell r="R408">
            <v>117</v>
          </cell>
          <cell r="S408" t="str">
            <v>E</v>
          </cell>
        </row>
        <row r="409">
          <cell r="A409">
            <v>2</v>
          </cell>
          <cell r="B409" t="str">
            <v>8S6=138X58L8</v>
          </cell>
          <cell r="C409" t="str">
            <v>Cosmetic Glove ถุงมือเทียม</v>
          </cell>
          <cell r="D409">
            <v>1800.4</v>
          </cell>
          <cell r="E409">
            <v>1</v>
          </cell>
          <cell r="F409">
            <v>1800.48</v>
          </cell>
          <cell r="G409">
            <v>0</v>
          </cell>
          <cell r="H409">
            <v>0</v>
          </cell>
          <cell r="I409">
            <v>0</v>
          </cell>
          <cell r="J409">
            <v>0</v>
          </cell>
          <cell r="K409">
            <v>0</v>
          </cell>
          <cell r="L409">
            <v>0</v>
          </cell>
          <cell r="M409">
            <v>0</v>
          </cell>
          <cell r="N409">
            <v>0</v>
          </cell>
          <cell r="O409">
            <v>0</v>
          </cell>
          <cell r="P409">
            <v>0</v>
          </cell>
          <cell r="Q409">
            <v>16369</v>
          </cell>
          <cell r="R409">
            <v>68</v>
          </cell>
          <cell r="S409" t="str">
            <v>E</v>
          </cell>
        </row>
        <row r="410">
          <cell r="A410">
            <v>2</v>
          </cell>
          <cell r="B410" t="str">
            <v>8S7=206X80L</v>
          </cell>
          <cell r="C410" t="str">
            <v>มือเทียมสวยงามใช้งานไม่ได้</v>
          </cell>
          <cell r="D410">
            <v>2152.6999999999998</v>
          </cell>
          <cell r="E410">
            <v>1</v>
          </cell>
          <cell r="F410">
            <v>2152.77</v>
          </cell>
          <cell r="G410">
            <v>0</v>
          </cell>
          <cell r="H410">
            <v>0</v>
          </cell>
          <cell r="I410">
            <v>0</v>
          </cell>
          <cell r="J410">
            <v>0</v>
          </cell>
          <cell r="K410">
            <v>0</v>
          </cell>
          <cell r="L410">
            <v>0</v>
          </cell>
          <cell r="M410">
            <v>0</v>
          </cell>
          <cell r="N410">
            <v>0</v>
          </cell>
          <cell r="O410">
            <v>0</v>
          </cell>
          <cell r="P410">
            <v>0</v>
          </cell>
          <cell r="Q410">
            <v>16432</v>
          </cell>
          <cell r="R410">
            <v>5</v>
          </cell>
          <cell r="S410" t="str">
            <v>E</v>
          </cell>
        </row>
        <row r="411">
          <cell r="A411">
            <v>2</v>
          </cell>
          <cell r="B411" t="str">
            <v>8S8=195X78R</v>
          </cell>
          <cell r="C411" t="str">
            <v>มือเทียมสวยงามใช้งานไม่ได้ Inner Hand</v>
          </cell>
          <cell r="D411">
            <v>2152.6999999999998</v>
          </cell>
          <cell r="E411">
            <v>1</v>
          </cell>
          <cell r="F411">
            <v>2152.77</v>
          </cell>
          <cell r="G411">
            <v>0</v>
          </cell>
          <cell r="H411">
            <v>0</v>
          </cell>
          <cell r="I411">
            <v>0</v>
          </cell>
          <cell r="J411">
            <v>0</v>
          </cell>
          <cell r="K411">
            <v>0</v>
          </cell>
          <cell r="L411">
            <v>0</v>
          </cell>
          <cell r="M411">
            <v>0</v>
          </cell>
          <cell r="N411">
            <v>0</v>
          </cell>
          <cell r="O411">
            <v>0</v>
          </cell>
          <cell r="P411">
            <v>0</v>
          </cell>
          <cell r="Q411">
            <v>16432</v>
          </cell>
          <cell r="R411">
            <v>5</v>
          </cell>
          <cell r="S411" t="str">
            <v>E</v>
          </cell>
        </row>
        <row r="412">
          <cell r="A412">
            <v>2</v>
          </cell>
          <cell r="B412" t="str">
            <v>TH008</v>
          </cell>
          <cell r="C412" t="str">
            <v>สายบังคับแขนเทียม(Harness)</v>
          </cell>
          <cell r="D412">
            <v>231.2</v>
          </cell>
          <cell r="E412">
            <v>19</v>
          </cell>
          <cell r="F412">
            <v>4392.75</v>
          </cell>
          <cell r="G412">
            <v>0</v>
          </cell>
          <cell r="H412">
            <v>0</v>
          </cell>
          <cell r="I412">
            <v>0</v>
          </cell>
          <cell r="J412">
            <v>0</v>
          </cell>
          <cell r="K412">
            <v>0</v>
          </cell>
          <cell r="L412">
            <v>0</v>
          </cell>
          <cell r="M412">
            <v>0</v>
          </cell>
          <cell r="N412">
            <v>0</v>
          </cell>
          <cell r="O412">
            <v>0</v>
          </cell>
          <cell r="P412">
            <v>0</v>
          </cell>
          <cell r="Q412">
            <v>16305</v>
          </cell>
          <cell r="R412">
            <v>132</v>
          </cell>
          <cell r="S412" t="str">
            <v>E</v>
          </cell>
        </row>
        <row r="413">
          <cell r="E413">
            <v>158</v>
          </cell>
          <cell r="F413">
            <v>236807.16999999993</v>
          </cell>
          <cell r="G413">
            <v>16</v>
          </cell>
          <cell r="H413">
            <v>24972.42</v>
          </cell>
          <cell r="I413">
            <v>0</v>
          </cell>
          <cell r="J413">
            <v>0</v>
          </cell>
          <cell r="K413">
            <v>0</v>
          </cell>
          <cell r="L413">
            <v>0</v>
          </cell>
          <cell r="M413">
            <v>0</v>
          </cell>
          <cell r="N413">
            <v>0</v>
          </cell>
          <cell r="O413">
            <v>0</v>
          </cell>
          <cell r="P413">
            <v>0</v>
          </cell>
          <cell r="Q413">
            <v>0</v>
          </cell>
          <cell r="R413">
            <v>0</v>
          </cell>
          <cell r="S413" t="str">
            <v>E Total</v>
          </cell>
        </row>
        <row r="414">
          <cell r="A414">
            <v>2</v>
          </cell>
          <cell r="B414" t="str">
            <v>10S12=6</v>
          </cell>
          <cell r="C414" t="str">
            <v>O.B.Electric Wrist Rotator</v>
          </cell>
          <cell r="D414">
            <v>16667.5</v>
          </cell>
          <cell r="E414">
            <v>0</v>
          </cell>
          <cell r="F414">
            <v>0</v>
          </cell>
          <cell r="G414">
            <v>0</v>
          </cell>
          <cell r="H414">
            <v>0</v>
          </cell>
          <cell r="I414">
            <v>2</v>
          </cell>
          <cell r="J414">
            <v>33335</v>
          </cell>
          <cell r="K414">
            <v>0</v>
          </cell>
          <cell r="L414">
            <v>0</v>
          </cell>
          <cell r="M414">
            <v>0</v>
          </cell>
          <cell r="N414">
            <v>0</v>
          </cell>
          <cell r="O414">
            <v>0</v>
          </cell>
          <cell r="P414">
            <v>0</v>
          </cell>
          <cell r="Q414">
            <v>16052</v>
          </cell>
          <cell r="R414">
            <v>384</v>
          </cell>
          <cell r="S414" t="str">
            <v>H</v>
          </cell>
        </row>
        <row r="415">
          <cell r="A415">
            <v>2</v>
          </cell>
          <cell r="B415" t="str">
            <v>12K25=50</v>
          </cell>
          <cell r="C415" t="str">
            <v>ข้อศอกเทียม (Elbow set up)</v>
          </cell>
          <cell r="D415">
            <v>17271.84</v>
          </cell>
          <cell r="E415">
            <v>0</v>
          </cell>
          <cell r="F415">
            <v>0</v>
          </cell>
          <cell r="G415">
            <v>1</v>
          </cell>
          <cell r="H415">
            <v>17271.84</v>
          </cell>
          <cell r="I415">
            <v>0</v>
          </cell>
          <cell r="J415">
            <v>0</v>
          </cell>
          <cell r="K415">
            <v>0</v>
          </cell>
          <cell r="L415">
            <v>0</v>
          </cell>
          <cell r="M415">
            <v>0</v>
          </cell>
          <cell r="N415">
            <v>0</v>
          </cell>
          <cell r="O415">
            <v>0</v>
          </cell>
          <cell r="P415">
            <v>0</v>
          </cell>
          <cell r="Q415">
            <v>16234</v>
          </cell>
          <cell r="R415">
            <v>203</v>
          </cell>
          <cell r="S415" t="str">
            <v>H</v>
          </cell>
        </row>
        <row r="416">
          <cell r="A416">
            <v>2</v>
          </cell>
          <cell r="B416" t="str">
            <v>12K27=58X54</v>
          </cell>
          <cell r="C416" t="str">
            <v>ข้อศอกเทียม (Elbow set up)</v>
          </cell>
          <cell r="D416">
            <v>22850.1</v>
          </cell>
          <cell r="E416">
            <v>1</v>
          </cell>
          <cell r="F416">
            <v>22850.18</v>
          </cell>
          <cell r="G416">
            <v>0</v>
          </cell>
          <cell r="H416">
            <v>0</v>
          </cell>
          <cell r="I416">
            <v>0</v>
          </cell>
          <cell r="J416">
            <v>0</v>
          </cell>
          <cell r="K416">
            <v>0</v>
          </cell>
          <cell r="L416">
            <v>0</v>
          </cell>
          <cell r="M416">
            <v>0</v>
          </cell>
          <cell r="N416">
            <v>0</v>
          </cell>
          <cell r="O416">
            <v>0</v>
          </cell>
          <cell r="P416">
            <v>0</v>
          </cell>
          <cell r="Q416">
            <v>16333</v>
          </cell>
          <cell r="R416">
            <v>104</v>
          </cell>
          <cell r="S416" t="str">
            <v>H</v>
          </cell>
        </row>
        <row r="417">
          <cell r="A417">
            <v>2</v>
          </cell>
          <cell r="B417" t="str">
            <v>13G9=59</v>
          </cell>
          <cell r="C417" t="str">
            <v>Upper Arm Rotation Piece</v>
          </cell>
          <cell r="D417">
            <v>118.99</v>
          </cell>
          <cell r="E417">
            <v>0</v>
          </cell>
          <cell r="F417">
            <v>0</v>
          </cell>
          <cell r="G417">
            <v>1</v>
          </cell>
          <cell r="H417">
            <v>118.99</v>
          </cell>
          <cell r="I417">
            <v>0</v>
          </cell>
          <cell r="J417">
            <v>0</v>
          </cell>
          <cell r="K417">
            <v>0</v>
          </cell>
          <cell r="L417">
            <v>0</v>
          </cell>
          <cell r="M417">
            <v>0</v>
          </cell>
          <cell r="N417">
            <v>0</v>
          </cell>
          <cell r="O417">
            <v>0</v>
          </cell>
          <cell r="P417">
            <v>0</v>
          </cell>
          <cell r="Q417">
            <v>16248</v>
          </cell>
          <cell r="R417">
            <v>189</v>
          </cell>
          <cell r="S417" t="str">
            <v>H</v>
          </cell>
        </row>
        <row r="418">
          <cell r="A418">
            <v>2</v>
          </cell>
          <cell r="B418" t="str">
            <v>13R9=65</v>
          </cell>
          <cell r="C418" t="str">
            <v>พลาสติกยึดโฟมกับข้อมือ (Connection-Ring)</v>
          </cell>
          <cell r="D418">
            <v>119.09</v>
          </cell>
          <cell r="E418">
            <v>0</v>
          </cell>
          <cell r="F418">
            <v>0</v>
          </cell>
          <cell r="G418">
            <v>5</v>
          </cell>
          <cell r="H418">
            <v>595.42999999999995</v>
          </cell>
          <cell r="I418">
            <v>0</v>
          </cell>
          <cell r="J418">
            <v>0</v>
          </cell>
          <cell r="K418">
            <v>0</v>
          </cell>
          <cell r="L418">
            <v>0</v>
          </cell>
          <cell r="M418">
            <v>0</v>
          </cell>
          <cell r="N418">
            <v>0</v>
          </cell>
          <cell r="O418">
            <v>0</v>
          </cell>
          <cell r="P418">
            <v>0</v>
          </cell>
          <cell r="Q418">
            <v>16248</v>
          </cell>
          <cell r="R418">
            <v>189</v>
          </cell>
          <cell r="S418" t="str">
            <v>H</v>
          </cell>
        </row>
        <row r="419">
          <cell r="A419">
            <v>2</v>
          </cell>
          <cell r="B419" t="str">
            <v>21A5</v>
          </cell>
          <cell r="C419" t="str">
            <v>Eylet Cable Anchor large</v>
          </cell>
          <cell r="D419">
            <v>143.96</v>
          </cell>
          <cell r="E419">
            <v>0</v>
          </cell>
          <cell r="F419">
            <v>0</v>
          </cell>
          <cell r="G419">
            <v>5</v>
          </cell>
          <cell r="H419">
            <v>719.78</v>
          </cell>
          <cell r="I419">
            <v>0</v>
          </cell>
          <cell r="J419">
            <v>0</v>
          </cell>
          <cell r="K419">
            <v>0</v>
          </cell>
          <cell r="L419">
            <v>0</v>
          </cell>
          <cell r="M419">
            <v>0</v>
          </cell>
          <cell r="N419">
            <v>0</v>
          </cell>
          <cell r="O419">
            <v>0</v>
          </cell>
          <cell r="P419">
            <v>0</v>
          </cell>
          <cell r="Q419">
            <v>16229</v>
          </cell>
          <cell r="R419">
            <v>208</v>
          </cell>
          <cell r="S419" t="str">
            <v>H</v>
          </cell>
        </row>
        <row r="420">
          <cell r="A420">
            <v>2</v>
          </cell>
          <cell r="B420" t="str">
            <v>21B17</v>
          </cell>
          <cell r="C420" t="str">
            <v>Plastic Hip Belt</v>
          </cell>
          <cell r="D420">
            <v>455.92</v>
          </cell>
          <cell r="E420">
            <v>0</v>
          </cell>
          <cell r="F420">
            <v>0</v>
          </cell>
          <cell r="G420">
            <v>1</v>
          </cell>
          <cell r="H420">
            <v>455.92</v>
          </cell>
          <cell r="I420">
            <v>0</v>
          </cell>
          <cell r="J420">
            <v>0</v>
          </cell>
          <cell r="K420">
            <v>0</v>
          </cell>
          <cell r="L420">
            <v>0</v>
          </cell>
          <cell r="M420">
            <v>0</v>
          </cell>
          <cell r="N420">
            <v>0</v>
          </cell>
          <cell r="O420">
            <v>0</v>
          </cell>
          <cell r="P420">
            <v>0</v>
          </cell>
          <cell r="Q420">
            <v>16100</v>
          </cell>
          <cell r="R420">
            <v>336</v>
          </cell>
          <cell r="S420" t="str">
            <v>H</v>
          </cell>
        </row>
        <row r="421">
          <cell r="A421">
            <v>2</v>
          </cell>
          <cell r="B421" t="str">
            <v>21Y5=M4</v>
          </cell>
          <cell r="C421" t="str">
            <v>Suspension Rosette</v>
          </cell>
          <cell r="D421">
            <v>58.65</v>
          </cell>
          <cell r="E421">
            <v>0</v>
          </cell>
          <cell r="F421">
            <v>0</v>
          </cell>
          <cell r="G421">
            <v>1</v>
          </cell>
          <cell r="H421">
            <v>58.65</v>
          </cell>
          <cell r="I421">
            <v>0</v>
          </cell>
          <cell r="J421">
            <v>0</v>
          </cell>
          <cell r="K421">
            <v>0</v>
          </cell>
          <cell r="L421">
            <v>0</v>
          </cell>
          <cell r="M421">
            <v>0</v>
          </cell>
          <cell r="N421">
            <v>0</v>
          </cell>
          <cell r="O421">
            <v>0</v>
          </cell>
          <cell r="P421">
            <v>0</v>
          </cell>
          <cell r="Q421">
            <v>16086</v>
          </cell>
          <cell r="R421">
            <v>350</v>
          </cell>
          <cell r="S421" t="str">
            <v>H</v>
          </cell>
        </row>
        <row r="422">
          <cell r="A422">
            <v>2</v>
          </cell>
          <cell r="B422" t="str">
            <v>757B13</v>
          </cell>
          <cell r="C422" t="str">
            <v>Interchangeable Battery</v>
          </cell>
          <cell r="D422">
            <v>2518.59</v>
          </cell>
          <cell r="E422">
            <v>0</v>
          </cell>
          <cell r="F422">
            <v>0</v>
          </cell>
          <cell r="G422">
            <v>5</v>
          </cell>
          <cell r="H422">
            <v>12592.96</v>
          </cell>
          <cell r="I422">
            <v>0</v>
          </cell>
          <cell r="J422">
            <v>0</v>
          </cell>
          <cell r="K422">
            <v>0</v>
          </cell>
          <cell r="L422">
            <v>0</v>
          </cell>
          <cell r="M422">
            <v>0</v>
          </cell>
          <cell r="N422">
            <v>0</v>
          </cell>
          <cell r="O422">
            <v>0</v>
          </cell>
          <cell r="P422">
            <v>0</v>
          </cell>
          <cell r="Q422">
            <v>16171</v>
          </cell>
          <cell r="R422">
            <v>266</v>
          </cell>
          <cell r="S422" t="str">
            <v>H</v>
          </cell>
        </row>
        <row r="423">
          <cell r="A423">
            <v>2</v>
          </cell>
          <cell r="B423" t="str">
            <v>757B8</v>
          </cell>
          <cell r="C423" t="str">
            <v>Battery</v>
          </cell>
          <cell r="D423">
            <v>2771.17</v>
          </cell>
          <cell r="E423">
            <v>0</v>
          </cell>
          <cell r="F423">
            <v>0</v>
          </cell>
          <cell r="G423">
            <v>0</v>
          </cell>
          <cell r="H423">
            <v>0</v>
          </cell>
          <cell r="I423">
            <v>0</v>
          </cell>
          <cell r="J423">
            <v>0</v>
          </cell>
          <cell r="K423">
            <v>0</v>
          </cell>
          <cell r="L423">
            <v>0</v>
          </cell>
          <cell r="M423">
            <v>0</v>
          </cell>
          <cell r="N423">
            <v>0</v>
          </cell>
          <cell r="O423">
            <v>0</v>
          </cell>
          <cell r="P423">
            <v>0</v>
          </cell>
          <cell r="Q423">
            <v>16375</v>
          </cell>
          <cell r="R423">
            <v>62</v>
          </cell>
          <cell r="S423" t="str">
            <v>H</v>
          </cell>
        </row>
        <row r="424">
          <cell r="A424">
            <v>2</v>
          </cell>
          <cell r="B424" t="str">
            <v>757L13=1</v>
          </cell>
          <cell r="C424" t="str">
            <v>Pulse Charger</v>
          </cell>
          <cell r="D424">
            <v>2875.62</v>
          </cell>
          <cell r="E424">
            <v>0</v>
          </cell>
          <cell r="F424">
            <v>0</v>
          </cell>
          <cell r="G424">
            <v>0</v>
          </cell>
          <cell r="H424">
            <v>0</v>
          </cell>
          <cell r="I424">
            <v>0</v>
          </cell>
          <cell r="J424">
            <v>0</v>
          </cell>
          <cell r="K424">
            <v>0</v>
          </cell>
          <cell r="L424">
            <v>0</v>
          </cell>
          <cell r="M424">
            <v>0</v>
          </cell>
          <cell r="N424">
            <v>0</v>
          </cell>
          <cell r="O424">
            <v>1</v>
          </cell>
          <cell r="P424">
            <v>2875.62</v>
          </cell>
          <cell r="Q424">
            <v>14494</v>
          </cell>
          <cell r="R424">
            <v>1942</v>
          </cell>
          <cell r="S424" t="str">
            <v>H</v>
          </cell>
        </row>
        <row r="425">
          <cell r="A425">
            <v>2</v>
          </cell>
          <cell r="B425" t="str">
            <v>757Z142</v>
          </cell>
          <cell r="C425" t="str">
            <v>Fuse holder</v>
          </cell>
          <cell r="D425">
            <v>143.76</v>
          </cell>
          <cell r="E425">
            <v>0</v>
          </cell>
          <cell r="F425">
            <v>0</v>
          </cell>
          <cell r="G425">
            <v>4</v>
          </cell>
          <cell r="H425">
            <v>575.02</v>
          </cell>
          <cell r="I425">
            <v>0</v>
          </cell>
          <cell r="J425">
            <v>0</v>
          </cell>
          <cell r="K425">
            <v>0</v>
          </cell>
          <cell r="L425">
            <v>0</v>
          </cell>
          <cell r="M425">
            <v>0</v>
          </cell>
          <cell r="N425">
            <v>0</v>
          </cell>
          <cell r="O425">
            <v>0</v>
          </cell>
          <cell r="P425">
            <v>0</v>
          </cell>
          <cell r="Q425">
            <v>16139</v>
          </cell>
          <cell r="R425">
            <v>298</v>
          </cell>
          <cell r="S425" t="str">
            <v>H</v>
          </cell>
        </row>
        <row r="426">
          <cell r="A426">
            <v>2</v>
          </cell>
          <cell r="B426" t="str">
            <v>757Z149</v>
          </cell>
          <cell r="C426" t="str">
            <v>Battery Mounting set</v>
          </cell>
          <cell r="D426">
            <v>466.91</v>
          </cell>
          <cell r="E426">
            <v>0</v>
          </cell>
          <cell r="F426">
            <v>0</v>
          </cell>
          <cell r="G426">
            <v>2</v>
          </cell>
          <cell r="H426">
            <v>933.82</v>
          </cell>
          <cell r="I426">
            <v>0</v>
          </cell>
          <cell r="J426">
            <v>0</v>
          </cell>
          <cell r="K426">
            <v>0</v>
          </cell>
          <cell r="L426">
            <v>0</v>
          </cell>
          <cell r="M426">
            <v>0</v>
          </cell>
          <cell r="N426">
            <v>0</v>
          </cell>
          <cell r="O426">
            <v>0</v>
          </cell>
          <cell r="P426">
            <v>0</v>
          </cell>
          <cell r="Q426">
            <v>16171</v>
          </cell>
          <cell r="R426">
            <v>266</v>
          </cell>
          <cell r="S426" t="str">
            <v>H</v>
          </cell>
        </row>
        <row r="427">
          <cell r="A427">
            <v>2</v>
          </cell>
          <cell r="B427" t="str">
            <v>8E38=1L63/4</v>
          </cell>
          <cell r="C427" t="str">
            <v>Digital hand</v>
          </cell>
          <cell r="D427">
            <v>27417.3</v>
          </cell>
          <cell r="E427">
            <v>0</v>
          </cell>
          <cell r="F427">
            <v>0</v>
          </cell>
          <cell r="G427">
            <v>0</v>
          </cell>
          <cell r="H427">
            <v>0</v>
          </cell>
          <cell r="I427">
            <v>0</v>
          </cell>
          <cell r="J427">
            <v>0</v>
          </cell>
          <cell r="K427">
            <v>0</v>
          </cell>
          <cell r="L427">
            <v>0</v>
          </cell>
          <cell r="M427">
            <v>0</v>
          </cell>
          <cell r="N427">
            <v>0</v>
          </cell>
          <cell r="O427">
            <v>1</v>
          </cell>
          <cell r="P427">
            <v>27417.3</v>
          </cell>
          <cell r="Q427">
            <v>14591</v>
          </cell>
          <cell r="R427">
            <v>1845</v>
          </cell>
          <cell r="S427" t="str">
            <v>H</v>
          </cell>
        </row>
        <row r="428">
          <cell r="A428">
            <v>2</v>
          </cell>
          <cell r="B428" t="str">
            <v>8E38=1R63/4</v>
          </cell>
          <cell r="C428" t="str">
            <v>Digital hand</v>
          </cell>
          <cell r="D428">
            <v>27417.3</v>
          </cell>
          <cell r="E428">
            <v>0</v>
          </cell>
          <cell r="F428">
            <v>0</v>
          </cell>
          <cell r="G428">
            <v>0</v>
          </cell>
          <cell r="H428">
            <v>0</v>
          </cell>
          <cell r="I428">
            <v>0</v>
          </cell>
          <cell r="J428">
            <v>0</v>
          </cell>
          <cell r="K428">
            <v>0</v>
          </cell>
          <cell r="L428">
            <v>0</v>
          </cell>
          <cell r="M428">
            <v>0</v>
          </cell>
          <cell r="N428">
            <v>0</v>
          </cell>
          <cell r="O428">
            <v>1</v>
          </cell>
          <cell r="P428">
            <v>27417.3</v>
          </cell>
          <cell r="Q428">
            <v>14591</v>
          </cell>
          <cell r="R428">
            <v>1845</v>
          </cell>
          <cell r="S428" t="str">
            <v>H</v>
          </cell>
        </row>
        <row r="429">
          <cell r="A429">
            <v>2</v>
          </cell>
          <cell r="B429" t="str">
            <v>8E38=3-L71/4</v>
          </cell>
          <cell r="C429" t="str">
            <v>O.B. System Electric Hand</v>
          </cell>
          <cell r="D429">
            <v>36400.76</v>
          </cell>
          <cell r="E429">
            <v>0</v>
          </cell>
          <cell r="F429">
            <v>0</v>
          </cell>
          <cell r="G429">
            <v>0</v>
          </cell>
          <cell r="H429">
            <v>0</v>
          </cell>
          <cell r="I429">
            <v>0</v>
          </cell>
          <cell r="J429">
            <v>0</v>
          </cell>
          <cell r="K429">
            <v>0</v>
          </cell>
          <cell r="L429">
            <v>0</v>
          </cell>
          <cell r="M429">
            <v>0</v>
          </cell>
          <cell r="N429">
            <v>0</v>
          </cell>
          <cell r="O429">
            <v>2</v>
          </cell>
          <cell r="P429">
            <v>72801.52</v>
          </cell>
          <cell r="Q429">
            <v>14550</v>
          </cell>
          <cell r="R429">
            <v>1886</v>
          </cell>
          <cell r="S429" t="str">
            <v>H</v>
          </cell>
        </row>
        <row r="430">
          <cell r="A430">
            <v>2</v>
          </cell>
          <cell r="B430" t="str">
            <v>8K14=L63/4</v>
          </cell>
          <cell r="C430" t="str">
            <v>O.B System hand v.o.</v>
          </cell>
          <cell r="D430">
            <v>2584.44</v>
          </cell>
          <cell r="E430">
            <v>0</v>
          </cell>
          <cell r="F430">
            <v>0</v>
          </cell>
          <cell r="G430">
            <v>2</v>
          </cell>
          <cell r="H430">
            <v>5168.88</v>
          </cell>
          <cell r="I430">
            <v>0</v>
          </cell>
          <cell r="J430">
            <v>0</v>
          </cell>
          <cell r="K430">
            <v>0</v>
          </cell>
          <cell r="L430">
            <v>0</v>
          </cell>
          <cell r="M430">
            <v>0</v>
          </cell>
          <cell r="N430">
            <v>0</v>
          </cell>
          <cell r="O430">
            <v>0</v>
          </cell>
          <cell r="P430">
            <v>0</v>
          </cell>
          <cell r="Q430">
            <v>16230</v>
          </cell>
          <cell r="R430">
            <v>207</v>
          </cell>
          <cell r="S430" t="str">
            <v>H</v>
          </cell>
        </row>
        <row r="431">
          <cell r="A431">
            <v>2</v>
          </cell>
          <cell r="B431" t="str">
            <v>8S11=190X76L10</v>
          </cell>
          <cell r="C431" t="str">
            <v>COSMETIC GLOVE-MEN</v>
          </cell>
          <cell r="D431">
            <v>1049.33</v>
          </cell>
          <cell r="E431">
            <v>0</v>
          </cell>
          <cell r="F431">
            <v>0</v>
          </cell>
          <cell r="G431">
            <v>2</v>
          </cell>
          <cell r="H431">
            <v>2098.66</v>
          </cell>
          <cell r="I431">
            <v>0</v>
          </cell>
          <cell r="J431">
            <v>0</v>
          </cell>
          <cell r="K431">
            <v>0</v>
          </cell>
          <cell r="L431">
            <v>0</v>
          </cell>
          <cell r="M431">
            <v>0</v>
          </cell>
          <cell r="N431">
            <v>0</v>
          </cell>
          <cell r="O431">
            <v>0</v>
          </cell>
          <cell r="P431">
            <v>0</v>
          </cell>
          <cell r="Q431">
            <v>16171</v>
          </cell>
          <cell r="R431">
            <v>266</v>
          </cell>
          <cell r="S431" t="str">
            <v>H</v>
          </cell>
        </row>
        <row r="432">
          <cell r="A432">
            <v>2</v>
          </cell>
          <cell r="B432" t="str">
            <v>8S11=190X76L4</v>
          </cell>
          <cell r="C432" t="str">
            <v>ถุงมือเทียม</v>
          </cell>
          <cell r="D432">
            <v>1086.52</v>
          </cell>
          <cell r="E432">
            <v>0</v>
          </cell>
          <cell r="F432">
            <v>0</v>
          </cell>
          <cell r="G432">
            <v>4</v>
          </cell>
          <cell r="H432">
            <v>4346.08</v>
          </cell>
          <cell r="I432">
            <v>0</v>
          </cell>
          <cell r="J432">
            <v>0</v>
          </cell>
          <cell r="K432">
            <v>0</v>
          </cell>
          <cell r="L432">
            <v>0</v>
          </cell>
          <cell r="M432">
            <v>0</v>
          </cell>
          <cell r="N432">
            <v>0</v>
          </cell>
          <cell r="O432">
            <v>0</v>
          </cell>
          <cell r="P432">
            <v>0</v>
          </cell>
          <cell r="Q432">
            <v>16171</v>
          </cell>
          <cell r="R432">
            <v>266</v>
          </cell>
          <cell r="S432" t="str">
            <v>H</v>
          </cell>
        </row>
        <row r="433">
          <cell r="A433">
            <v>2</v>
          </cell>
          <cell r="B433" t="str">
            <v>8S11=190X76L5</v>
          </cell>
          <cell r="C433" t="str">
            <v>ถุงมือเทียม</v>
          </cell>
          <cell r="D433">
            <v>1091.8900000000001</v>
          </cell>
          <cell r="E433">
            <v>0</v>
          </cell>
          <cell r="F433">
            <v>0</v>
          </cell>
          <cell r="G433">
            <v>2</v>
          </cell>
          <cell r="H433">
            <v>2183.7800000000002</v>
          </cell>
          <cell r="I433">
            <v>0</v>
          </cell>
          <cell r="J433">
            <v>0</v>
          </cell>
          <cell r="K433">
            <v>0</v>
          </cell>
          <cell r="L433">
            <v>0</v>
          </cell>
          <cell r="M433">
            <v>0</v>
          </cell>
          <cell r="N433">
            <v>0</v>
          </cell>
          <cell r="O433">
            <v>0</v>
          </cell>
          <cell r="P433">
            <v>0</v>
          </cell>
          <cell r="Q433">
            <v>16171</v>
          </cell>
          <cell r="R433">
            <v>266</v>
          </cell>
          <cell r="S433" t="str">
            <v>H</v>
          </cell>
        </row>
        <row r="434">
          <cell r="A434">
            <v>2</v>
          </cell>
          <cell r="B434" t="str">
            <v>8S11=190X76R10</v>
          </cell>
          <cell r="C434" t="str">
            <v>COSMETIC GLOVE-MEN</v>
          </cell>
          <cell r="D434">
            <v>1049.33</v>
          </cell>
          <cell r="E434">
            <v>0</v>
          </cell>
          <cell r="F434">
            <v>0</v>
          </cell>
          <cell r="G434">
            <v>1</v>
          </cell>
          <cell r="H434">
            <v>1049.33</v>
          </cell>
          <cell r="I434">
            <v>0</v>
          </cell>
          <cell r="J434">
            <v>0</v>
          </cell>
          <cell r="K434">
            <v>0</v>
          </cell>
          <cell r="L434">
            <v>0</v>
          </cell>
          <cell r="M434">
            <v>0</v>
          </cell>
          <cell r="N434">
            <v>0</v>
          </cell>
          <cell r="O434">
            <v>0</v>
          </cell>
          <cell r="P434">
            <v>0</v>
          </cell>
          <cell r="Q434">
            <v>16171</v>
          </cell>
          <cell r="R434">
            <v>266</v>
          </cell>
          <cell r="S434" t="str">
            <v>H</v>
          </cell>
        </row>
        <row r="435">
          <cell r="A435">
            <v>2</v>
          </cell>
          <cell r="B435" t="str">
            <v>8S11=210X78L10</v>
          </cell>
          <cell r="C435" t="str">
            <v>ถุงมือเทียม</v>
          </cell>
          <cell r="D435">
            <v>1546.83</v>
          </cell>
          <cell r="E435">
            <v>0</v>
          </cell>
          <cell r="F435">
            <v>0</v>
          </cell>
          <cell r="G435">
            <v>1</v>
          </cell>
          <cell r="H435">
            <v>1546.83</v>
          </cell>
          <cell r="I435">
            <v>0</v>
          </cell>
          <cell r="J435">
            <v>0</v>
          </cell>
          <cell r="K435">
            <v>0</v>
          </cell>
          <cell r="L435">
            <v>0</v>
          </cell>
          <cell r="M435">
            <v>0</v>
          </cell>
          <cell r="N435">
            <v>0</v>
          </cell>
          <cell r="O435">
            <v>0</v>
          </cell>
          <cell r="P435">
            <v>0</v>
          </cell>
          <cell r="Q435">
            <v>16171</v>
          </cell>
          <cell r="R435">
            <v>266</v>
          </cell>
          <cell r="S435" t="str">
            <v>H</v>
          </cell>
        </row>
        <row r="436">
          <cell r="A436">
            <v>2</v>
          </cell>
          <cell r="B436" t="str">
            <v>8S11=210X78L4</v>
          </cell>
          <cell r="C436" t="str">
            <v>ถุงมือเทียม</v>
          </cell>
          <cell r="D436">
            <v>1086.52</v>
          </cell>
          <cell r="E436">
            <v>0</v>
          </cell>
          <cell r="F436">
            <v>0</v>
          </cell>
          <cell r="G436">
            <v>2</v>
          </cell>
          <cell r="H436">
            <v>2173.04</v>
          </cell>
          <cell r="I436">
            <v>0</v>
          </cell>
          <cell r="J436">
            <v>0</v>
          </cell>
          <cell r="K436">
            <v>0</v>
          </cell>
          <cell r="L436">
            <v>0</v>
          </cell>
          <cell r="M436">
            <v>0</v>
          </cell>
          <cell r="N436">
            <v>0</v>
          </cell>
          <cell r="O436">
            <v>0</v>
          </cell>
          <cell r="P436">
            <v>0</v>
          </cell>
          <cell r="Q436">
            <v>16171</v>
          </cell>
          <cell r="R436">
            <v>266</v>
          </cell>
          <cell r="S436" t="str">
            <v>H</v>
          </cell>
        </row>
        <row r="437">
          <cell r="A437">
            <v>2</v>
          </cell>
          <cell r="B437" t="str">
            <v>8S11=210X78L5</v>
          </cell>
          <cell r="C437" t="str">
            <v>ถุงมือเทียม</v>
          </cell>
          <cell r="D437">
            <v>1061.98</v>
          </cell>
          <cell r="E437">
            <v>0</v>
          </cell>
          <cell r="F437">
            <v>0</v>
          </cell>
          <cell r="G437">
            <v>2</v>
          </cell>
          <cell r="H437">
            <v>2123.96</v>
          </cell>
          <cell r="I437">
            <v>0</v>
          </cell>
          <cell r="J437">
            <v>0</v>
          </cell>
          <cell r="K437">
            <v>0</v>
          </cell>
          <cell r="L437">
            <v>0</v>
          </cell>
          <cell r="M437">
            <v>0</v>
          </cell>
          <cell r="N437">
            <v>0</v>
          </cell>
          <cell r="O437">
            <v>0</v>
          </cell>
          <cell r="P437">
            <v>0</v>
          </cell>
          <cell r="Q437">
            <v>16171</v>
          </cell>
          <cell r="R437">
            <v>266</v>
          </cell>
          <cell r="S437" t="str">
            <v>H</v>
          </cell>
        </row>
        <row r="438">
          <cell r="A438">
            <v>2</v>
          </cell>
          <cell r="B438" t="str">
            <v>8S11=210X78R10</v>
          </cell>
          <cell r="C438" t="str">
            <v>COSMETIC GLOVE-MEN</v>
          </cell>
          <cell r="D438">
            <v>1074.58</v>
          </cell>
          <cell r="E438">
            <v>0</v>
          </cell>
          <cell r="F438">
            <v>0</v>
          </cell>
          <cell r="G438">
            <v>1</v>
          </cell>
          <cell r="H438">
            <v>1074.58</v>
          </cell>
          <cell r="I438">
            <v>0</v>
          </cell>
          <cell r="J438">
            <v>0</v>
          </cell>
          <cell r="K438">
            <v>0</v>
          </cell>
          <cell r="L438">
            <v>0</v>
          </cell>
          <cell r="M438">
            <v>0</v>
          </cell>
          <cell r="N438">
            <v>0</v>
          </cell>
          <cell r="O438">
            <v>0</v>
          </cell>
          <cell r="P438">
            <v>0</v>
          </cell>
          <cell r="Q438">
            <v>16171</v>
          </cell>
          <cell r="R438">
            <v>266</v>
          </cell>
          <cell r="S438" t="str">
            <v>H</v>
          </cell>
        </row>
        <row r="439">
          <cell r="A439">
            <v>2</v>
          </cell>
          <cell r="B439" t="str">
            <v>8S20=147X45L5</v>
          </cell>
          <cell r="C439" t="str">
            <v>COSMETIC GLOVE-CHILDREN</v>
          </cell>
          <cell r="D439">
            <v>2042.07</v>
          </cell>
          <cell r="E439">
            <v>0</v>
          </cell>
          <cell r="F439">
            <v>0</v>
          </cell>
          <cell r="G439">
            <v>1</v>
          </cell>
          <cell r="H439">
            <v>2042.07</v>
          </cell>
          <cell r="I439">
            <v>0</v>
          </cell>
          <cell r="J439">
            <v>0</v>
          </cell>
          <cell r="K439">
            <v>0</v>
          </cell>
          <cell r="L439">
            <v>0</v>
          </cell>
          <cell r="M439">
            <v>0</v>
          </cell>
          <cell r="N439">
            <v>0</v>
          </cell>
          <cell r="O439">
            <v>0</v>
          </cell>
          <cell r="P439">
            <v>0</v>
          </cell>
          <cell r="Q439">
            <v>16117</v>
          </cell>
          <cell r="R439">
            <v>319</v>
          </cell>
          <cell r="S439" t="str">
            <v>H</v>
          </cell>
        </row>
        <row r="440">
          <cell r="A440">
            <v>2</v>
          </cell>
          <cell r="B440" t="str">
            <v>8S20=147X45R4</v>
          </cell>
          <cell r="C440" t="str">
            <v>ถุงมือเทียม</v>
          </cell>
          <cell r="D440">
            <v>2841.04</v>
          </cell>
          <cell r="E440">
            <v>0</v>
          </cell>
          <cell r="F440">
            <v>0</v>
          </cell>
          <cell r="G440">
            <v>2</v>
          </cell>
          <cell r="H440">
            <v>5682.08</v>
          </cell>
          <cell r="I440">
            <v>0</v>
          </cell>
          <cell r="J440">
            <v>0</v>
          </cell>
          <cell r="K440">
            <v>0</v>
          </cell>
          <cell r="L440">
            <v>0</v>
          </cell>
          <cell r="M440">
            <v>0</v>
          </cell>
          <cell r="N440">
            <v>0</v>
          </cell>
          <cell r="O440">
            <v>0</v>
          </cell>
          <cell r="P440">
            <v>0</v>
          </cell>
          <cell r="Q440">
            <v>16117</v>
          </cell>
          <cell r="R440">
            <v>319</v>
          </cell>
          <cell r="S440" t="str">
            <v>H</v>
          </cell>
        </row>
        <row r="441">
          <cell r="A441">
            <v>2</v>
          </cell>
          <cell r="B441" t="str">
            <v>8S20=147X45R5</v>
          </cell>
          <cell r="C441" t="str">
            <v>COSMETIC GLOVE-CHILDREN</v>
          </cell>
          <cell r="D441">
            <v>2110.6</v>
          </cell>
          <cell r="E441">
            <v>0</v>
          </cell>
          <cell r="F441">
            <v>0</v>
          </cell>
          <cell r="G441">
            <v>1</v>
          </cell>
          <cell r="H441">
            <v>2110.6</v>
          </cell>
          <cell r="I441">
            <v>0</v>
          </cell>
          <cell r="J441">
            <v>0</v>
          </cell>
          <cell r="K441">
            <v>0</v>
          </cell>
          <cell r="L441">
            <v>0</v>
          </cell>
          <cell r="M441">
            <v>0</v>
          </cell>
          <cell r="N441">
            <v>0</v>
          </cell>
          <cell r="O441">
            <v>0</v>
          </cell>
          <cell r="P441">
            <v>0</v>
          </cell>
          <cell r="Q441">
            <v>16117</v>
          </cell>
          <cell r="R441">
            <v>319</v>
          </cell>
          <cell r="S441" t="str">
            <v>H</v>
          </cell>
        </row>
        <row r="442">
          <cell r="A442">
            <v>2</v>
          </cell>
          <cell r="B442" t="str">
            <v>8S20=162X56R3</v>
          </cell>
          <cell r="C442" t="str">
            <v>ถุงมือเทียม</v>
          </cell>
          <cell r="D442">
            <v>2841.04</v>
          </cell>
          <cell r="E442">
            <v>0</v>
          </cell>
          <cell r="F442">
            <v>0</v>
          </cell>
          <cell r="G442">
            <v>1</v>
          </cell>
          <cell r="H442">
            <v>2841.04</v>
          </cell>
          <cell r="I442">
            <v>0</v>
          </cell>
          <cell r="J442">
            <v>0</v>
          </cell>
          <cell r="K442">
            <v>0</v>
          </cell>
          <cell r="L442">
            <v>0</v>
          </cell>
          <cell r="M442">
            <v>0</v>
          </cell>
          <cell r="N442">
            <v>0</v>
          </cell>
          <cell r="O442">
            <v>0</v>
          </cell>
          <cell r="P442">
            <v>0</v>
          </cell>
          <cell r="Q442">
            <v>16117</v>
          </cell>
          <cell r="R442">
            <v>319</v>
          </cell>
          <cell r="S442" t="str">
            <v>H</v>
          </cell>
        </row>
        <row r="443">
          <cell r="A443">
            <v>2</v>
          </cell>
          <cell r="B443" t="str">
            <v>8S20=162X56R9</v>
          </cell>
          <cell r="C443" t="str">
            <v>ถุงมือเทียม</v>
          </cell>
          <cell r="D443">
            <v>2088.34</v>
          </cell>
          <cell r="E443">
            <v>0</v>
          </cell>
          <cell r="F443">
            <v>0</v>
          </cell>
          <cell r="G443">
            <v>1</v>
          </cell>
          <cell r="H443">
            <v>2088.34</v>
          </cell>
          <cell r="I443">
            <v>0</v>
          </cell>
          <cell r="J443">
            <v>0</v>
          </cell>
          <cell r="K443">
            <v>0</v>
          </cell>
          <cell r="L443">
            <v>0</v>
          </cell>
          <cell r="M443">
            <v>0</v>
          </cell>
          <cell r="N443">
            <v>0</v>
          </cell>
          <cell r="O443">
            <v>0</v>
          </cell>
          <cell r="P443">
            <v>0</v>
          </cell>
          <cell r="Q443">
            <v>16117</v>
          </cell>
          <cell r="R443">
            <v>319</v>
          </cell>
          <cell r="S443" t="str">
            <v>H</v>
          </cell>
        </row>
        <row r="444">
          <cell r="A444">
            <v>2</v>
          </cell>
          <cell r="B444" t="str">
            <v>8S6=170X65L6</v>
          </cell>
          <cell r="C444" t="str">
            <v>Cosmetic Glove ถุงมือเทียม</v>
          </cell>
          <cell r="D444">
            <v>1521</v>
          </cell>
          <cell r="E444">
            <v>1</v>
          </cell>
          <cell r="F444">
            <v>1521.05</v>
          </cell>
          <cell r="G444">
            <v>0</v>
          </cell>
          <cell r="H444">
            <v>0</v>
          </cell>
          <cell r="I444">
            <v>0</v>
          </cell>
          <cell r="J444">
            <v>0</v>
          </cell>
          <cell r="K444">
            <v>0</v>
          </cell>
          <cell r="L444">
            <v>0</v>
          </cell>
          <cell r="M444">
            <v>0</v>
          </cell>
          <cell r="N444">
            <v>0</v>
          </cell>
          <cell r="O444">
            <v>0</v>
          </cell>
          <cell r="P444">
            <v>0</v>
          </cell>
          <cell r="Q444">
            <v>16264</v>
          </cell>
          <cell r="R444">
            <v>173</v>
          </cell>
          <cell r="S444" t="str">
            <v>H</v>
          </cell>
        </row>
        <row r="445">
          <cell r="A445">
            <v>2</v>
          </cell>
          <cell r="B445" t="str">
            <v>8S6=170X65L8</v>
          </cell>
          <cell r="C445" t="str">
            <v>Cosmetic Glove ถุงมือเทียม</v>
          </cell>
          <cell r="D445">
            <v>1479.1</v>
          </cell>
          <cell r="E445">
            <v>1</v>
          </cell>
          <cell r="F445">
            <v>1479.13</v>
          </cell>
          <cell r="G445">
            <v>0</v>
          </cell>
          <cell r="H445">
            <v>0</v>
          </cell>
          <cell r="I445">
            <v>0</v>
          </cell>
          <cell r="J445">
            <v>0</v>
          </cell>
          <cell r="K445">
            <v>0</v>
          </cell>
          <cell r="L445">
            <v>0</v>
          </cell>
          <cell r="M445">
            <v>0</v>
          </cell>
          <cell r="N445">
            <v>0</v>
          </cell>
          <cell r="O445">
            <v>0</v>
          </cell>
          <cell r="P445">
            <v>0</v>
          </cell>
          <cell r="Q445">
            <v>16357</v>
          </cell>
          <cell r="R445">
            <v>80</v>
          </cell>
          <cell r="S445" t="str">
            <v>H</v>
          </cell>
        </row>
        <row r="446">
          <cell r="A446">
            <v>2</v>
          </cell>
          <cell r="B446" t="str">
            <v>8S6=170X65R6</v>
          </cell>
          <cell r="C446" t="str">
            <v>Cosmetic Glove ถุงมือเทียม</v>
          </cell>
          <cell r="D446">
            <v>1297.7</v>
          </cell>
          <cell r="E446">
            <v>1</v>
          </cell>
          <cell r="F446">
            <v>1297.7</v>
          </cell>
          <cell r="G446">
            <v>0</v>
          </cell>
          <cell r="H446">
            <v>0</v>
          </cell>
          <cell r="I446">
            <v>0</v>
          </cell>
          <cell r="J446">
            <v>0</v>
          </cell>
          <cell r="K446">
            <v>0</v>
          </cell>
          <cell r="L446">
            <v>0</v>
          </cell>
          <cell r="M446">
            <v>0</v>
          </cell>
          <cell r="N446">
            <v>0</v>
          </cell>
          <cell r="O446">
            <v>0</v>
          </cell>
          <cell r="P446">
            <v>0</v>
          </cell>
          <cell r="Q446">
            <v>16367</v>
          </cell>
          <cell r="R446">
            <v>70</v>
          </cell>
          <cell r="S446" t="str">
            <v>H</v>
          </cell>
        </row>
        <row r="447">
          <cell r="A447">
            <v>2</v>
          </cell>
          <cell r="B447" t="str">
            <v>8S8=195X79L</v>
          </cell>
          <cell r="C447" t="str">
            <v>INNER HAND OF LIGHT FOAM</v>
          </cell>
          <cell r="D447">
            <v>1669.81</v>
          </cell>
          <cell r="E447">
            <v>0</v>
          </cell>
          <cell r="F447">
            <v>0</v>
          </cell>
          <cell r="G447">
            <v>1</v>
          </cell>
          <cell r="H447">
            <v>1669.81</v>
          </cell>
          <cell r="I447">
            <v>0</v>
          </cell>
          <cell r="J447">
            <v>0</v>
          </cell>
          <cell r="K447">
            <v>0</v>
          </cell>
          <cell r="L447">
            <v>0</v>
          </cell>
          <cell r="M447">
            <v>0</v>
          </cell>
          <cell r="N447">
            <v>0</v>
          </cell>
          <cell r="O447">
            <v>0</v>
          </cell>
          <cell r="P447">
            <v>0</v>
          </cell>
          <cell r="Q447">
            <v>16116</v>
          </cell>
          <cell r="R447">
            <v>320</v>
          </cell>
          <cell r="S447" t="str">
            <v>H</v>
          </cell>
        </row>
        <row r="448">
          <cell r="A448">
            <v>2</v>
          </cell>
          <cell r="B448" t="str">
            <v>8S9=130X51L</v>
          </cell>
          <cell r="C448" t="str">
            <v>INNER HAND OF LIGHT FOAM</v>
          </cell>
          <cell r="D448">
            <v>1990.59</v>
          </cell>
          <cell r="E448">
            <v>0</v>
          </cell>
          <cell r="F448">
            <v>0</v>
          </cell>
          <cell r="G448">
            <v>1</v>
          </cell>
          <cell r="H448">
            <v>1990.59</v>
          </cell>
          <cell r="I448">
            <v>0</v>
          </cell>
          <cell r="J448">
            <v>0</v>
          </cell>
          <cell r="K448">
            <v>0</v>
          </cell>
          <cell r="L448">
            <v>0</v>
          </cell>
          <cell r="M448">
            <v>0</v>
          </cell>
          <cell r="N448">
            <v>0</v>
          </cell>
          <cell r="O448">
            <v>0</v>
          </cell>
          <cell r="P448">
            <v>0</v>
          </cell>
          <cell r="Q448">
            <v>16116</v>
          </cell>
          <cell r="R448">
            <v>320</v>
          </cell>
          <cell r="S448" t="str">
            <v>H</v>
          </cell>
        </row>
        <row r="449">
          <cell r="A449">
            <v>2</v>
          </cell>
          <cell r="B449" t="str">
            <v>8S9=151X59R</v>
          </cell>
          <cell r="C449" t="str">
            <v>มือเทียมสวยงามใช้งานไม่ได้</v>
          </cell>
          <cell r="D449">
            <v>1032.29</v>
          </cell>
          <cell r="E449">
            <v>0</v>
          </cell>
          <cell r="F449">
            <v>0</v>
          </cell>
          <cell r="G449">
            <v>1</v>
          </cell>
          <cell r="H449">
            <v>1032.29</v>
          </cell>
          <cell r="I449">
            <v>0</v>
          </cell>
          <cell r="J449">
            <v>0</v>
          </cell>
          <cell r="K449">
            <v>0</v>
          </cell>
          <cell r="L449">
            <v>0</v>
          </cell>
          <cell r="M449">
            <v>0</v>
          </cell>
          <cell r="N449">
            <v>0</v>
          </cell>
          <cell r="O449">
            <v>0</v>
          </cell>
          <cell r="P449">
            <v>0</v>
          </cell>
          <cell r="Q449">
            <v>16116</v>
          </cell>
          <cell r="R449">
            <v>320</v>
          </cell>
          <cell r="S449" t="str">
            <v>H</v>
          </cell>
        </row>
        <row r="450">
          <cell r="A450">
            <v>2</v>
          </cell>
          <cell r="B450" t="str">
            <v>9S17=30</v>
          </cell>
          <cell r="C450" t="str">
            <v>Spiral Spring</v>
          </cell>
          <cell r="D450">
            <v>137.94</v>
          </cell>
          <cell r="E450">
            <v>0</v>
          </cell>
          <cell r="F450">
            <v>0</v>
          </cell>
          <cell r="G450">
            <v>6</v>
          </cell>
          <cell r="H450">
            <v>827.64</v>
          </cell>
          <cell r="I450">
            <v>0</v>
          </cell>
          <cell r="J450">
            <v>0</v>
          </cell>
          <cell r="K450">
            <v>0</v>
          </cell>
          <cell r="L450">
            <v>0</v>
          </cell>
          <cell r="M450">
            <v>0</v>
          </cell>
          <cell r="N450">
            <v>0</v>
          </cell>
          <cell r="O450">
            <v>0</v>
          </cell>
          <cell r="P450">
            <v>0</v>
          </cell>
          <cell r="Q450">
            <v>16095</v>
          </cell>
          <cell r="R450">
            <v>341</v>
          </cell>
          <cell r="S450" t="str">
            <v>H</v>
          </cell>
        </row>
        <row r="451">
          <cell r="A451">
            <v>2</v>
          </cell>
          <cell r="B451" t="str">
            <v>9S17=34</v>
          </cell>
          <cell r="C451" t="str">
            <v>Spiral Spring</v>
          </cell>
          <cell r="D451">
            <v>159.72</v>
          </cell>
          <cell r="E451">
            <v>0</v>
          </cell>
          <cell r="F451">
            <v>0</v>
          </cell>
          <cell r="G451">
            <v>6</v>
          </cell>
          <cell r="H451">
            <v>958.32</v>
          </cell>
          <cell r="I451">
            <v>0</v>
          </cell>
          <cell r="J451">
            <v>0</v>
          </cell>
          <cell r="K451">
            <v>0</v>
          </cell>
          <cell r="L451">
            <v>0</v>
          </cell>
          <cell r="M451">
            <v>0</v>
          </cell>
          <cell r="N451">
            <v>0</v>
          </cell>
          <cell r="O451">
            <v>0</v>
          </cell>
          <cell r="P451">
            <v>0</v>
          </cell>
          <cell r="Q451">
            <v>16095</v>
          </cell>
          <cell r="R451">
            <v>341</v>
          </cell>
          <cell r="S451" t="str">
            <v>H</v>
          </cell>
        </row>
        <row r="452">
          <cell r="E452">
            <v>4</v>
          </cell>
          <cell r="F452">
            <v>27148.06</v>
          </cell>
          <cell r="G452">
            <v>63</v>
          </cell>
          <cell r="H452">
            <v>76330.329999999987</v>
          </cell>
          <cell r="I452">
            <v>2</v>
          </cell>
          <cell r="J452">
            <v>33335</v>
          </cell>
          <cell r="K452">
            <v>0</v>
          </cell>
          <cell r="L452">
            <v>0</v>
          </cell>
          <cell r="M452">
            <v>0</v>
          </cell>
          <cell r="N452">
            <v>0</v>
          </cell>
          <cell r="O452">
            <v>5</v>
          </cell>
          <cell r="P452">
            <v>130511.74</v>
          </cell>
          <cell r="Q452">
            <v>0</v>
          </cell>
          <cell r="R452">
            <v>0</v>
          </cell>
          <cell r="S452" t="str">
            <v>H Total</v>
          </cell>
        </row>
        <row r="453">
          <cell r="A453">
            <v>2</v>
          </cell>
          <cell r="B453" t="str">
            <v>10A10=50</v>
          </cell>
          <cell r="C453" t="str">
            <v>RCTCHEF PLATER</v>
          </cell>
          <cell r="D453">
            <v>467.3</v>
          </cell>
          <cell r="E453">
            <v>4</v>
          </cell>
          <cell r="F453">
            <v>1869.3</v>
          </cell>
          <cell r="G453">
            <v>0</v>
          </cell>
          <cell r="H453">
            <v>0</v>
          </cell>
          <cell r="I453">
            <v>0</v>
          </cell>
          <cell r="J453">
            <v>0</v>
          </cell>
          <cell r="K453">
            <v>0</v>
          </cell>
          <cell r="L453">
            <v>0</v>
          </cell>
          <cell r="M453">
            <v>0</v>
          </cell>
          <cell r="N453">
            <v>0</v>
          </cell>
          <cell r="O453">
            <v>0</v>
          </cell>
          <cell r="P453">
            <v>0</v>
          </cell>
          <cell r="Q453">
            <v>16360</v>
          </cell>
          <cell r="R453">
            <v>77</v>
          </cell>
          <cell r="S453" t="str">
            <v>M</v>
          </cell>
        </row>
        <row r="454">
          <cell r="A454">
            <v>2</v>
          </cell>
          <cell r="B454" t="str">
            <v>10A11=L1/2-20"</v>
          </cell>
          <cell r="C454" t="str">
            <v>มือตะขอผู้ใหญ่ (Adult Hook-vo)</v>
          </cell>
          <cell r="D454">
            <v>3867.74</v>
          </cell>
          <cell r="E454">
            <v>0</v>
          </cell>
          <cell r="F454">
            <v>0</v>
          </cell>
          <cell r="G454">
            <v>0</v>
          </cell>
          <cell r="H454">
            <v>0</v>
          </cell>
          <cell r="I454">
            <v>0</v>
          </cell>
          <cell r="J454">
            <v>0</v>
          </cell>
          <cell r="K454">
            <v>0</v>
          </cell>
          <cell r="L454">
            <v>0</v>
          </cell>
          <cell r="M454">
            <v>5</v>
          </cell>
          <cell r="N454">
            <v>19338.71</v>
          </cell>
          <cell r="O454">
            <v>0</v>
          </cell>
          <cell r="P454">
            <v>0</v>
          </cell>
          <cell r="Q454">
            <v>15493</v>
          </cell>
          <cell r="R454">
            <v>944</v>
          </cell>
          <cell r="S454" t="str">
            <v>M</v>
          </cell>
        </row>
        <row r="455">
          <cell r="A455">
            <v>2</v>
          </cell>
          <cell r="B455" t="str">
            <v>10A11=RM12X1.5</v>
          </cell>
          <cell r="C455" t="str">
            <v>มือตะขอสแตนเลส (Adult Hook-vo)</v>
          </cell>
          <cell r="D455">
            <v>5523.2</v>
          </cell>
          <cell r="E455">
            <v>0</v>
          </cell>
          <cell r="F455">
            <v>0</v>
          </cell>
          <cell r="G455">
            <v>0</v>
          </cell>
          <cell r="H455">
            <v>0</v>
          </cell>
          <cell r="I455">
            <v>0</v>
          </cell>
          <cell r="J455">
            <v>0</v>
          </cell>
          <cell r="K455">
            <v>0</v>
          </cell>
          <cell r="L455">
            <v>0</v>
          </cell>
          <cell r="M455">
            <v>1</v>
          </cell>
          <cell r="N455">
            <v>5523.2</v>
          </cell>
          <cell r="O455">
            <v>0</v>
          </cell>
          <cell r="P455">
            <v>0</v>
          </cell>
          <cell r="Q455">
            <v>15562</v>
          </cell>
          <cell r="R455">
            <v>875</v>
          </cell>
          <cell r="S455" t="str">
            <v>M</v>
          </cell>
        </row>
        <row r="456">
          <cell r="A456">
            <v>2</v>
          </cell>
          <cell r="B456" t="str">
            <v>10A18=L1/2-20"</v>
          </cell>
          <cell r="C456" t="str">
            <v>มือตะขอผู้ใหญ่ (Adult Hook-vo)</v>
          </cell>
          <cell r="D456">
            <v>5248.32</v>
          </cell>
          <cell r="E456">
            <v>0</v>
          </cell>
          <cell r="F456">
            <v>0</v>
          </cell>
          <cell r="G456">
            <v>0</v>
          </cell>
          <cell r="H456">
            <v>0</v>
          </cell>
          <cell r="I456">
            <v>2</v>
          </cell>
          <cell r="J456">
            <v>10496.64</v>
          </cell>
          <cell r="K456">
            <v>0</v>
          </cell>
          <cell r="L456">
            <v>0</v>
          </cell>
          <cell r="M456">
            <v>0</v>
          </cell>
          <cell r="N456">
            <v>0</v>
          </cell>
          <cell r="O456">
            <v>0</v>
          </cell>
          <cell r="P456">
            <v>0</v>
          </cell>
          <cell r="Q456">
            <v>15901</v>
          </cell>
          <cell r="R456">
            <v>535</v>
          </cell>
          <cell r="S456" t="str">
            <v>M</v>
          </cell>
        </row>
        <row r="457">
          <cell r="A457">
            <v>2</v>
          </cell>
          <cell r="B457" t="str">
            <v>10A18=LM12X1.5</v>
          </cell>
          <cell r="C457" t="str">
            <v>มือตะขอผู้ใหญ่ (Adult Hook-vo)</v>
          </cell>
          <cell r="D457">
            <v>5016.79</v>
          </cell>
          <cell r="E457">
            <v>0</v>
          </cell>
          <cell r="F457">
            <v>0</v>
          </cell>
          <cell r="G457">
            <v>0</v>
          </cell>
          <cell r="H457">
            <v>0</v>
          </cell>
          <cell r="I457">
            <v>0</v>
          </cell>
          <cell r="J457">
            <v>0</v>
          </cell>
          <cell r="K457">
            <v>0</v>
          </cell>
          <cell r="L457">
            <v>0</v>
          </cell>
          <cell r="M457">
            <v>0</v>
          </cell>
          <cell r="N457">
            <v>0</v>
          </cell>
          <cell r="O457">
            <v>2</v>
          </cell>
          <cell r="P457">
            <v>10033.57</v>
          </cell>
          <cell r="Q457">
            <v>14725</v>
          </cell>
          <cell r="R457">
            <v>1712</v>
          </cell>
          <cell r="S457" t="str">
            <v>M</v>
          </cell>
        </row>
        <row r="458">
          <cell r="A458">
            <v>2</v>
          </cell>
          <cell r="B458" t="str">
            <v>10A18=R1/2-20"</v>
          </cell>
          <cell r="C458" t="str">
            <v>มือตะขอผู้ใหญ่ (Adult Hook-vo)</v>
          </cell>
          <cell r="D458">
            <v>4817.43</v>
          </cell>
          <cell r="E458">
            <v>0</v>
          </cell>
          <cell r="F458">
            <v>0</v>
          </cell>
          <cell r="G458">
            <v>0</v>
          </cell>
          <cell r="H458">
            <v>0</v>
          </cell>
          <cell r="I458">
            <v>0</v>
          </cell>
          <cell r="J458">
            <v>0</v>
          </cell>
          <cell r="K458">
            <v>0</v>
          </cell>
          <cell r="L458">
            <v>0</v>
          </cell>
          <cell r="M458">
            <v>0</v>
          </cell>
          <cell r="N458">
            <v>0</v>
          </cell>
          <cell r="O458">
            <v>3</v>
          </cell>
          <cell r="P458">
            <v>14452.28</v>
          </cell>
          <cell r="Q458">
            <v>15193</v>
          </cell>
          <cell r="R458">
            <v>1244</v>
          </cell>
          <cell r="S458" t="str">
            <v>M</v>
          </cell>
        </row>
        <row r="459">
          <cell r="A459">
            <v>2</v>
          </cell>
          <cell r="B459" t="str">
            <v>10A25=L1/2-20"</v>
          </cell>
          <cell r="C459" t="str">
            <v>มือตะขอเด็กเล็ก (Child hook-vo)</v>
          </cell>
          <cell r="D459">
            <v>1728.98</v>
          </cell>
          <cell r="E459">
            <v>0</v>
          </cell>
          <cell r="F459">
            <v>0</v>
          </cell>
          <cell r="G459">
            <v>0</v>
          </cell>
          <cell r="H459">
            <v>0</v>
          </cell>
          <cell r="I459">
            <v>0</v>
          </cell>
          <cell r="J459">
            <v>0</v>
          </cell>
          <cell r="K459">
            <v>0</v>
          </cell>
          <cell r="L459">
            <v>0</v>
          </cell>
          <cell r="M459">
            <v>0</v>
          </cell>
          <cell r="N459">
            <v>0</v>
          </cell>
          <cell r="O459">
            <v>5</v>
          </cell>
          <cell r="P459">
            <v>8644.9</v>
          </cell>
          <cell r="Q459">
            <v>14725</v>
          </cell>
          <cell r="R459">
            <v>1712</v>
          </cell>
          <cell r="S459" t="str">
            <v>M</v>
          </cell>
        </row>
        <row r="460">
          <cell r="A460">
            <v>2</v>
          </cell>
          <cell r="B460" t="str">
            <v>10A25=R1/2-20"</v>
          </cell>
          <cell r="C460" t="str">
            <v>มือตะขอเด็กเล็ก (Child hook-vo)</v>
          </cell>
          <cell r="D460">
            <v>1752.9</v>
          </cell>
          <cell r="E460">
            <v>2</v>
          </cell>
          <cell r="F460">
            <v>3505.96</v>
          </cell>
          <cell r="G460">
            <v>0</v>
          </cell>
          <cell r="H460">
            <v>0</v>
          </cell>
          <cell r="I460">
            <v>0</v>
          </cell>
          <cell r="J460">
            <v>0</v>
          </cell>
          <cell r="K460">
            <v>0</v>
          </cell>
          <cell r="L460">
            <v>0</v>
          </cell>
          <cell r="M460">
            <v>0</v>
          </cell>
          <cell r="N460">
            <v>0</v>
          </cell>
          <cell r="O460">
            <v>0</v>
          </cell>
          <cell r="P460">
            <v>0</v>
          </cell>
          <cell r="Q460">
            <v>16418</v>
          </cell>
          <cell r="R460">
            <v>19</v>
          </cell>
          <cell r="S460" t="str">
            <v>M</v>
          </cell>
        </row>
        <row r="461">
          <cell r="A461">
            <v>2</v>
          </cell>
          <cell r="B461" t="str">
            <v>10A37=L1/2-20"</v>
          </cell>
          <cell r="C461" t="str">
            <v>มือตะขอเด็กโต Juvenile hook-vo</v>
          </cell>
          <cell r="D461">
            <v>3409.81</v>
          </cell>
          <cell r="E461">
            <v>0</v>
          </cell>
          <cell r="F461">
            <v>0</v>
          </cell>
          <cell r="G461">
            <v>1</v>
          </cell>
          <cell r="H461">
            <v>3409.81</v>
          </cell>
          <cell r="I461">
            <v>0</v>
          </cell>
          <cell r="J461">
            <v>0</v>
          </cell>
          <cell r="K461">
            <v>0</v>
          </cell>
          <cell r="L461">
            <v>0</v>
          </cell>
          <cell r="M461">
            <v>0</v>
          </cell>
          <cell r="N461">
            <v>0</v>
          </cell>
          <cell r="O461">
            <v>0</v>
          </cell>
          <cell r="P461">
            <v>0</v>
          </cell>
          <cell r="Q461">
            <v>16114</v>
          </cell>
          <cell r="R461">
            <v>322</v>
          </cell>
          <cell r="S461" t="str">
            <v>M</v>
          </cell>
        </row>
        <row r="462">
          <cell r="A462">
            <v>2</v>
          </cell>
          <cell r="B462" t="str">
            <v>10A37=LM12X1.5</v>
          </cell>
          <cell r="C462" t="str">
            <v>มือตะขอเด็กโต Juveniles Hook-vo</v>
          </cell>
          <cell r="D462">
            <v>4484.7</v>
          </cell>
          <cell r="E462">
            <v>2</v>
          </cell>
          <cell r="F462">
            <v>8969.4</v>
          </cell>
          <cell r="G462">
            <v>0</v>
          </cell>
          <cell r="H462">
            <v>0</v>
          </cell>
          <cell r="I462">
            <v>0</v>
          </cell>
          <cell r="J462">
            <v>0</v>
          </cell>
          <cell r="K462">
            <v>0</v>
          </cell>
          <cell r="L462">
            <v>0</v>
          </cell>
          <cell r="M462">
            <v>0</v>
          </cell>
          <cell r="N462">
            <v>0</v>
          </cell>
          <cell r="O462">
            <v>0</v>
          </cell>
          <cell r="P462">
            <v>0</v>
          </cell>
          <cell r="Q462">
            <v>16418</v>
          </cell>
          <cell r="R462">
            <v>19</v>
          </cell>
          <cell r="S462" t="str">
            <v>M</v>
          </cell>
        </row>
        <row r="463">
          <cell r="A463">
            <v>2</v>
          </cell>
          <cell r="B463" t="str">
            <v>10A40=40</v>
          </cell>
          <cell r="C463" t="str">
            <v>Wrist Connector</v>
          </cell>
          <cell r="D463">
            <v>320.60000000000002</v>
          </cell>
          <cell r="E463">
            <v>6</v>
          </cell>
          <cell r="F463">
            <v>1924.09</v>
          </cell>
          <cell r="G463">
            <v>0</v>
          </cell>
          <cell r="H463">
            <v>0</v>
          </cell>
          <cell r="I463">
            <v>0</v>
          </cell>
          <cell r="J463">
            <v>0</v>
          </cell>
          <cell r="K463">
            <v>0</v>
          </cell>
          <cell r="L463">
            <v>0</v>
          </cell>
          <cell r="M463">
            <v>0</v>
          </cell>
          <cell r="N463">
            <v>0</v>
          </cell>
          <cell r="O463">
            <v>0</v>
          </cell>
          <cell r="P463">
            <v>0</v>
          </cell>
          <cell r="Q463">
            <v>16349</v>
          </cell>
          <cell r="R463">
            <v>88</v>
          </cell>
          <cell r="S463" t="str">
            <v>M</v>
          </cell>
        </row>
        <row r="464">
          <cell r="A464">
            <v>2</v>
          </cell>
          <cell r="B464" t="str">
            <v>10A56=M12X1.5</v>
          </cell>
          <cell r="C464" t="str">
            <v>Attachment Plate</v>
          </cell>
          <cell r="D464">
            <v>1017.98</v>
          </cell>
          <cell r="E464">
            <v>0</v>
          </cell>
          <cell r="F464">
            <v>0</v>
          </cell>
          <cell r="G464">
            <v>1</v>
          </cell>
          <cell r="H464">
            <v>1017.98</v>
          </cell>
          <cell r="I464">
            <v>0</v>
          </cell>
          <cell r="J464">
            <v>0</v>
          </cell>
          <cell r="K464">
            <v>0</v>
          </cell>
          <cell r="L464">
            <v>0</v>
          </cell>
          <cell r="M464">
            <v>0</v>
          </cell>
          <cell r="N464">
            <v>0</v>
          </cell>
          <cell r="O464">
            <v>0</v>
          </cell>
          <cell r="P464">
            <v>0</v>
          </cell>
          <cell r="Q464">
            <v>16230</v>
          </cell>
          <cell r="R464">
            <v>207</v>
          </cell>
          <cell r="S464" t="str">
            <v>M</v>
          </cell>
        </row>
        <row r="465">
          <cell r="A465">
            <v>2</v>
          </cell>
          <cell r="B465" t="str">
            <v>10A60=LM12X1.5</v>
          </cell>
          <cell r="C465" t="str">
            <v>มือตะขอสแตนเลส (Adult Hook VO)</v>
          </cell>
          <cell r="D465">
            <v>5157.6499999999996</v>
          </cell>
          <cell r="E465">
            <v>0</v>
          </cell>
          <cell r="F465">
            <v>0</v>
          </cell>
          <cell r="G465">
            <v>6</v>
          </cell>
          <cell r="H465">
            <v>30945.91</v>
          </cell>
          <cell r="I465">
            <v>0</v>
          </cell>
          <cell r="J465">
            <v>0</v>
          </cell>
          <cell r="K465">
            <v>0</v>
          </cell>
          <cell r="L465">
            <v>0</v>
          </cell>
          <cell r="M465">
            <v>0</v>
          </cell>
          <cell r="N465">
            <v>0</v>
          </cell>
          <cell r="O465">
            <v>0</v>
          </cell>
          <cell r="P465">
            <v>0</v>
          </cell>
          <cell r="Q465">
            <v>16174</v>
          </cell>
          <cell r="R465">
            <v>263</v>
          </cell>
          <cell r="S465" t="str">
            <v>M</v>
          </cell>
        </row>
        <row r="466">
          <cell r="A466">
            <v>2</v>
          </cell>
          <cell r="B466" t="str">
            <v>10A60=RM12X1.5</v>
          </cell>
          <cell r="C466" t="str">
            <v>มือตะขอสแตนเลส Adult Hook VO.</v>
          </cell>
          <cell r="D466">
            <v>7467.3</v>
          </cell>
          <cell r="E466">
            <v>1</v>
          </cell>
          <cell r="F466">
            <v>7467.36</v>
          </cell>
          <cell r="G466">
            <v>0</v>
          </cell>
          <cell r="H466">
            <v>0</v>
          </cell>
          <cell r="I466">
            <v>0</v>
          </cell>
          <cell r="J466">
            <v>0</v>
          </cell>
          <cell r="K466">
            <v>0</v>
          </cell>
          <cell r="L466">
            <v>0</v>
          </cell>
          <cell r="M466">
            <v>0</v>
          </cell>
          <cell r="N466">
            <v>0</v>
          </cell>
          <cell r="O466">
            <v>0</v>
          </cell>
          <cell r="P466">
            <v>0</v>
          </cell>
          <cell r="Q466">
            <v>16388</v>
          </cell>
          <cell r="R466">
            <v>49</v>
          </cell>
          <cell r="S466" t="str">
            <v>M</v>
          </cell>
        </row>
        <row r="467">
          <cell r="A467">
            <v>2</v>
          </cell>
          <cell r="B467" t="str">
            <v>10R1</v>
          </cell>
          <cell r="C467" t="str">
            <v>ข้อมือเทียม(O.B.Modular wrist unit)</v>
          </cell>
          <cell r="D467">
            <v>473.6</v>
          </cell>
          <cell r="E467">
            <v>1</v>
          </cell>
          <cell r="F467">
            <v>473.68</v>
          </cell>
          <cell r="G467">
            <v>0</v>
          </cell>
          <cell r="H467">
            <v>0</v>
          </cell>
          <cell r="I467">
            <v>0</v>
          </cell>
          <cell r="J467">
            <v>0</v>
          </cell>
          <cell r="K467">
            <v>0</v>
          </cell>
          <cell r="L467">
            <v>0</v>
          </cell>
          <cell r="M467">
            <v>0</v>
          </cell>
          <cell r="N467">
            <v>0</v>
          </cell>
          <cell r="O467">
            <v>0</v>
          </cell>
          <cell r="P467">
            <v>0</v>
          </cell>
          <cell r="Q467">
            <v>16311</v>
          </cell>
          <cell r="R467">
            <v>126</v>
          </cell>
          <cell r="S467" t="str">
            <v>M</v>
          </cell>
        </row>
        <row r="468">
          <cell r="A468">
            <v>2</v>
          </cell>
          <cell r="B468" t="str">
            <v>10R2=1/2-20"</v>
          </cell>
          <cell r="C468" t="str">
            <v>ข้อมือเทียม(O.B.Modular wrist unit)</v>
          </cell>
          <cell r="D468">
            <v>262.36</v>
          </cell>
          <cell r="E468">
            <v>0</v>
          </cell>
          <cell r="F468">
            <v>0</v>
          </cell>
          <cell r="G468">
            <v>1</v>
          </cell>
          <cell r="H468">
            <v>262.36</v>
          </cell>
          <cell r="I468">
            <v>0</v>
          </cell>
          <cell r="J468">
            <v>0</v>
          </cell>
          <cell r="K468">
            <v>0</v>
          </cell>
          <cell r="L468">
            <v>0</v>
          </cell>
          <cell r="M468">
            <v>0</v>
          </cell>
          <cell r="N468">
            <v>0</v>
          </cell>
          <cell r="O468">
            <v>0</v>
          </cell>
          <cell r="P468">
            <v>0</v>
          </cell>
          <cell r="Q468">
            <v>16192</v>
          </cell>
          <cell r="R468">
            <v>245</v>
          </cell>
          <cell r="S468" t="str">
            <v>M</v>
          </cell>
        </row>
        <row r="469">
          <cell r="A469">
            <v>2</v>
          </cell>
          <cell r="B469" t="str">
            <v>10R4=1/2-20"</v>
          </cell>
          <cell r="C469" t="str">
            <v>ข้อมือเทียม(Hand Adaptor)</v>
          </cell>
          <cell r="D469">
            <v>653.54</v>
          </cell>
          <cell r="E469">
            <v>0</v>
          </cell>
          <cell r="F469">
            <v>0</v>
          </cell>
          <cell r="G469">
            <v>4</v>
          </cell>
          <cell r="H469">
            <v>2614.16</v>
          </cell>
          <cell r="I469">
            <v>0</v>
          </cell>
          <cell r="J469">
            <v>0</v>
          </cell>
          <cell r="K469">
            <v>0</v>
          </cell>
          <cell r="L469">
            <v>0</v>
          </cell>
          <cell r="M469">
            <v>0</v>
          </cell>
          <cell r="N469">
            <v>0</v>
          </cell>
          <cell r="O469">
            <v>0</v>
          </cell>
          <cell r="P469">
            <v>0</v>
          </cell>
          <cell r="Q469">
            <v>16248</v>
          </cell>
          <cell r="R469">
            <v>189</v>
          </cell>
          <cell r="S469" t="str">
            <v>M</v>
          </cell>
        </row>
        <row r="470">
          <cell r="A470">
            <v>2</v>
          </cell>
          <cell r="B470" t="str">
            <v>10V32=45</v>
          </cell>
          <cell r="C470" t="str">
            <v>ข้อมือเทียม O.B.Ball Wrist Unit</v>
          </cell>
          <cell r="D470">
            <v>2103.44</v>
          </cell>
          <cell r="E470">
            <v>0</v>
          </cell>
          <cell r="F470">
            <v>0</v>
          </cell>
          <cell r="G470">
            <v>6</v>
          </cell>
          <cell r="H470">
            <v>12620.66</v>
          </cell>
          <cell r="I470">
            <v>0</v>
          </cell>
          <cell r="J470">
            <v>0</v>
          </cell>
          <cell r="K470">
            <v>0</v>
          </cell>
          <cell r="L470">
            <v>0</v>
          </cell>
          <cell r="M470">
            <v>0</v>
          </cell>
          <cell r="N470">
            <v>0</v>
          </cell>
          <cell r="O470">
            <v>0</v>
          </cell>
          <cell r="P470">
            <v>0</v>
          </cell>
          <cell r="Q470">
            <v>16082</v>
          </cell>
          <cell r="R470">
            <v>354</v>
          </cell>
          <cell r="S470" t="str">
            <v>M</v>
          </cell>
        </row>
        <row r="471">
          <cell r="A471">
            <v>2</v>
          </cell>
          <cell r="B471" t="str">
            <v>10V36=28</v>
          </cell>
          <cell r="C471" t="str">
            <v>ข้อมือเทียม (O.B.friction wrist unit)</v>
          </cell>
          <cell r="D471">
            <v>495.43</v>
          </cell>
          <cell r="E471">
            <v>0</v>
          </cell>
          <cell r="F471">
            <v>0</v>
          </cell>
          <cell r="G471">
            <v>1</v>
          </cell>
          <cell r="H471">
            <v>495.43</v>
          </cell>
          <cell r="I471">
            <v>0</v>
          </cell>
          <cell r="J471">
            <v>0</v>
          </cell>
          <cell r="K471">
            <v>0</v>
          </cell>
          <cell r="L471">
            <v>0</v>
          </cell>
          <cell r="M471">
            <v>0</v>
          </cell>
          <cell r="N471">
            <v>0</v>
          </cell>
          <cell r="O471">
            <v>0</v>
          </cell>
          <cell r="P471">
            <v>0</v>
          </cell>
          <cell r="Q471">
            <v>16082</v>
          </cell>
          <cell r="R471">
            <v>354</v>
          </cell>
          <cell r="S471" t="str">
            <v>M</v>
          </cell>
        </row>
        <row r="472">
          <cell r="A472">
            <v>2</v>
          </cell>
          <cell r="B472" t="str">
            <v>10V36=34</v>
          </cell>
          <cell r="C472" t="str">
            <v>ข้อมือเทียม (O.B.friction wrist unit)</v>
          </cell>
          <cell r="D472">
            <v>495.43</v>
          </cell>
          <cell r="E472">
            <v>0</v>
          </cell>
          <cell r="F472">
            <v>0</v>
          </cell>
          <cell r="G472">
            <v>12</v>
          </cell>
          <cell r="H472">
            <v>5945.16</v>
          </cell>
          <cell r="I472">
            <v>0</v>
          </cell>
          <cell r="J472">
            <v>0</v>
          </cell>
          <cell r="K472">
            <v>0</v>
          </cell>
          <cell r="L472">
            <v>0</v>
          </cell>
          <cell r="M472">
            <v>0</v>
          </cell>
          <cell r="N472">
            <v>0</v>
          </cell>
          <cell r="O472">
            <v>0</v>
          </cell>
          <cell r="P472">
            <v>0</v>
          </cell>
          <cell r="Q472">
            <v>16082</v>
          </cell>
          <cell r="R472">
            <v>354</v>
          </cell>
          <cell r="S472" t="str">
            <v>M</v>
          </cell>
        </row>
        <row r="473">
          <cell r="A473">
            <v>2</v>
          </cell>
          <cell r="B473" t="str">
            <v>10V36=45</v>
          </cell>
          <cell r="C473" t="str">
            <v>ข้อมือเทียม (O.B.friction wrist unit)</v>
          </cell>
          <cell r="D473">
            <v>922.5</v>
          </cell>
          <cell r="E473">
            <v>1</v>
          </cell>
          <cell r="F473">
            <v>922.5</v>
          </cell>
          <cell r="G473">
            <v>0</v>
          </cell>
          <cell r="H473">
            <v>0</v>
          </cell>
          <cell r="I473">
            <v>0</v>
          </cell>
          <cell r="J473">
            <v>0</v>
          </cell>
          <cell r="K473">
            <v>0</v>
          </cell>
          <cell r="L473">
            <v>0</v>
          </cell>
          <cell r="M473">
            <v>0</v>
          </cell>
          <cell r="N473">
            <v>0</v>
          </cell>
          <cell r="O473">
            <v>0</v>
          </cell>
          <cell r="P473">
            <v>0</v>
          </cell>
          <cell r="Q473">
            <v>16434</v>
          </cell>
          <cell r="R473">
            <v>3</v>
          </cell>
          <cell r="S473" t="str">
            <v>M</v>
          </cell>
        </row>
        <row r="474">
          <cell r="A474">
            <v>2</v>
          </cell>
          <cell r="B474" t="str">
            <v>10Y13</v>
          </cell>
          <cell r="C474" t="str">
            <v>Hook Tension Rubbers</v>
          </cell>
          <cell r="D474">
            <v>4.5</v>
          </cell>
          <cell r="E474">
            <v>19</v>
          </cell>
          <cell r="F474">
            <v>85.86</v>
          </cell>
          <cell r="G474">
            <v>0</v>
          </cell>
          <cell r="H474">
            <v>0</v>
          </cell>
          <cell r="I474">
            <v>0</v>
          </cell>
          <cell r="J474">
            <v>0</v>
          </cell>
          <cell r="K474">
            <v>0</v>
          </cell>
          <cell r="L474">
            <v>0</v>
          </cell>
          <cell r="M474">
            <v>0</v>
          </cell>
          <cell r="N474">
            <v>0</v>
          </cell>
          <cell r="O474">
            <v>0</v>
          </cell>
          <cell r="P474">
            <v>0</v>
          </cell>
          <cell r="Q474">
            <v>16391</v>
          </cell>
          <cell r="R474">
            <v>46</v>
          </cell>
          <cell r="S474" t="str">
            <v>M</v>
          </cell>
        </row>
        <row r="475">
          <cell r="A475">
            <v>2</v>
          </cell>
          <cell r="B475" t="str">
            <v>12A1</v>
          </cell>
          <cell r="C475" t="str">
            <v>ข้อศอกล็อคด้วยสาย(Balser Elbow joint)</v>
          </cell>
          <cell r="D475">
            <v>10074.6</v>
          </cell>
          <cell r="E475">
            <v>2</v>
          </cell>
          <cell r="F475">
            <v>20149.2</v>
          </cell>
          <cell r="G475">
            <v>0</v>
          </cell>
          <cell r="H475">
            <v>0</v>
          </cell>
          <cell r="I475">
            <v>0</v>
          </cell>
          <cell r="J475">
            <v>0</v>
          </cell>
          <cell r="K475">
            <v>0</v>
          </cell>
          <cell r="L475">
            <v>0</v>
          </cell>
          <cell r="M475">
            <v>0</v>
          </cell>
          <cell r="N475">
            <v>0</v>
          </cell>
          <cell r="O475">
            <v>0</v>
          </cell>
          <cell r="P475">
            <v>0</v>
          </cell>
          <cell r="Q475">
            <v>16432</v>
          </cell>
          <cell r="R475">
            <v>5</v>
          </cell>
          <cell r="S475" t="str">
            <v>M</v>
          </cell>
        </row>
        <row r="476">
          <cell r="A476">
            <v>2</v>
          </cell>
          <cell r="B476" t="str">
            <v>12A6=58</v>
          </cell>
          <cell r="C476" t="str">
            <v>ข้อศอกเทียม Elbow Joint</v>
          </cell>
          <cell r="D476">
            <v>4433.3</v>
          </cell>
          <cell r="E476">
            <v>2</v>
          </cell>
          <cell r="F476">
            <v>8866.67</v>
          </cell>
          <cell r="G476">
            <v>0</v>
          </cell>
          <cell r="H476">
            <v>0</v>
          </cell>
          <cell r="I476">
            <v>0</v>
          </cell>
          <cell r="J476">
            <v>0</v>
          </cell>
          <cell r="K476">
            <v>0</v>
          </cell>
          <cell r="L476">
            <v>0</v>
          </cell>
          <cell r="M476">
            <v>0</v>
          </cell>
          <cell r="N476">
            <v>0</v>
          </cell>
          <cell r="O476">
            <v>0</v>
          </cell>
          <cell r="P476">
            <v>0</v>
          </cell>
          <cell r="Q476">
            <v>16272</v>
          </cell>
          <cell r="R476">
            <v>165</v>
          </cell>
          <cell r="S476" t="str">
            <v>M</v>
          </cell>
        </row>
        <row r="477">
          <cell r="A477">
            <v>2</v>
          </cell>
          <cell r="B477" t="str">
            <v>12A7=L</v>
          </cell>
          <cell r="C477" t="str">
            <v>Lifter</v>
          </cell>
          <cell r="D477">
            <v>0</v>
          </cell>
          <cell r="E477">
            <v>0</v>
          </cell>
          <cell r="F477">
            <v>0</v>
          </cell>
          <cell r="G477">
            <v>1</v>
          </cell>
          <cell r="H477">
            <v>0</v>
          </cell>
          <cell r="I477">
            <v>0</v>
          </cell>
          <cell r="J477">
            <v>0</v>
          </cell>
          <cell r="K477">
            <v>0</v>
          </cell>
          <cell r="L477">
            <v>0</v>
          </cell>
          <cell r="M477">
            <v>0</v>
          </cell>
          <cell r="N477">
            <v>0</v>
          </cell>
          <cell r="O477">
            <v>0</v>
          </cell>
          <cell r="P477">
            <v>0</v>
          </cell>
          <cell r="Q477">
            <v>16234</v>
          </cell>
          <cell r="R477">
            <v>203</v>
          </cell>
          <cell r="S477" t="str">
            <v>M</v>
          </cell>
        </row>
        <row r="478">
          <cell r="A478">
            <v>2</v>
          </cell>
          <cell r="B478" t="str">
            <v>12K20=50</v>
          </cell>
          <cell r="C478" t="str">
            <v>ข้อศอกเทียม (Elbow set up)</v>
          </cell>
          <cell r="D478">
            <v>2617</v>
          </cell>
          <cell r="E478">
            <v>1</v>
          </cell>
          <cell r="F478">
            <v>2617.06</v>
          </cell>
          <cell r="G478">
            <v>0</v>
          </cell>
          <cell r="H478">
            <v>0</v>
          </cell>
          <cell r="I478">
            <v>0</v>
          </cell>
          <cell r="J478">
            <v>0</v>
          </cell>
          <cell r="K478">
            <v>0</v>
          </cell>
          <cell r="L478">
            <v>0</v>
          </cell>
          <cell r="M478">
            <v>0</v>
          </cell>
          <cell r="N478">
            <v>0</v>
          </cell>
          <cell r="O478">
            <v>0</v>
          </cell>
          <cell r="P478">
            <v>0</v>
          </cell>
          <cell r="Q478">
            <v>16272</v>
          </cell>
          <cell r="R478">
            <v>165</v>
          </cell>
          <cell r="S478" t="str">
            <v>M</v>
          </cell>
        </row>
        <row r="479">
          <cell r="A479">
            <v>2</v>
          </cell>
          <cell r="B479" t="str">
            <v>12R3=L</v>
          </cell>
          <cell r="C479" t="str">
            <v>ข้อศอกเทียม(M.D.Elbow set up)</v>
          </cell>
          <cell r="D479">
            <v>1605.53</v>
          </cell>
          <cell r="E479">
            <v>0</v>
          </cell>
          <cell r="F479">
            <v>0</v>
          </cell>
          <cell r="G479">
            <v>0</v>
          </cell>
          <cell r="H479">
            <v>0</v>
          </cell>
          <cell r="I479">
            <v>0</v>
          </cell>
          <cell r="J479">
            <v>0</v>
          </cell>
          <cell r="K479">
            <v>0</v>
          </cell>
          <cell r="L479">
            <v>0</v>
          </cell>
          <cell r="M479">
            <v>0</v>
          </cell>
          <cell r="N479">
            <v>0</v>
          </cell>
          <cell r="O479">
            <v>1</v>
          </cell>
          <cell r="P479">
            <v>1605.53</v>
          </cell>
          <cell r="Q479">
            <v>13881</v>
          </cell>
          <cell r="R479">
            <v>2556</v>
          </cell>
          <cell r="S479" t="str">
            <v>M</v>
          </cell>
        </row>
        <row r="480">
          <cell r="A480">
            <v>2</v>
          </cell>
          <cell r="B480" t="str">
            <v>12R3=R</v>
          </cell>
          <cell r="C480" t="str">
            <v>ข้อศอกเทียม(M.d.Elbow set up)</v>
          </cell>
          <cell r="D480">
            <v>1901.51</v>
          </cell>
          <cell r="E480">
            <v>0</v>
          </cell>
          <cell r="F480">
            <v>0</v>
          </cell>
          <cell r="G480">
            <v>0</v>
          </cell>
          <cell r="H480">
            <v>0</v>
          </cell>
          <cell r="I480">
            <v>0</v>
          </cell>
          <cell r="J480">
            <v>0</v>
          </cell>
          <cell r="K480">
            <v>0</v>
          </cell>
          <cell r="L480">
            <v>0</v>
          </cell>
          <cell r="M480">
            <v>0</v>
          </cell>
          <cell r="N480">
            <v>0</v>
          </cell>
          <cell r="O480">
            <v>1</v>
          </cell>
          <cell r="P480">
            <v>1901.51</v>
          </cell>
          <cell r="Q480">
            <v>13881</v>
          </cell>
          <cell r="R480">
            <v>2556</v>
          </cell>
          <cell r="S480" t="str">
            <v>M</v>
          </cell>
        </row>
        <row r="481">
          <cell r="A481">
            <v>2</v>
          </cell>
          <cell r="B481" t="str">
            <v>12S4</v>
          </cell>
          <cell r="C481" t="str">
            <v>ข้อไหล่เทียม(M.D.Shoulder joint)</v>
          </cell>
          <cell r="D481">
            <v>1659</v>
          </cell>
          <cell r="E481">
            <v>1</v>
          </cell>
          <cell r="F481">
            <v>1659.05</v>
          </cell>
          <cell r="G481">
            <v>0</v>
          </cell>
          <cell r="H481">
            <v>0</v>
          </cell>
          <cell r="I481">
            <v>0</v>
          </cell>
          <cell r="J481">
            <v>0</v>
          </cell>
          <cell r="K481">
            <v>0</v>
          </cell>
          <cell r="L481">
            <v>0</v>
          </cell>
          <cell r="M481">
            <v>0</v>
          </cell>
          <cell r="N481">
            <v>0</v>
          </cell>
          <cell r="O481">
            <v>0</v>
          </cell>
          <cell r="P481">
            <v>0</v>
          </cell>
          <cell r="Q481">
            <v>16322</v>
          </cell>
          <cell r="R481">
            <v>115</v>
          </cell>
          <cell r="S481" t="str">
            <v>M</v>
          </cell>
        </row>
        <row r="482">
          <cell r="A482">
            <v>2</v>
          </cell>
          <cell r="B482" t="str">
            <v>12S7</v>
          </cell>
          <cell r="C482" t="str">
            <v>O.B.Ball Shoulder Joint</v>
          </cell>
          <cell r="D482">
            <v>3146.5</v>
          </cell>
          <cell r="E482">
            <v>1</v>
          </cell>
          <cell r="F482">
            <v>3146.5</v>
          </cell>
          <cell r="G482">
            <v>0</v>
          </cell>
          <cell r="H482">
            <v>0</v>
          </cell>
          <cell r="I482">
            <v>0</v>
          </cell>
          <cell r="J482">
            <v>0</v>
          </cell>
          <cell r="K482">
            <v>0</v>
          </cell>
          <cell r="L482">
            <v>0</v>
          </cell>
          <cell r="M482">
            <v>0</v>
          </cell>
          <cell r="N482">
            <v>0</v>
          </cell>
          <cell r="O482">
            <v>0</v>
          </cell>
          <cell r="P482">
            <v>0</v>
          </cell>
          <cell r="Q482">
            <v>16311</v>
          </cell>
          <cell r="R482">
            <v>126</v>
          </cell>
          <cell r="S482" t="str">
            <v>M</v>
          </cell>
        </row>
        <row r="483">
          <cell r="A483">
            <v>2</v>
          </cell>
          <cell r="B483" t="str">
            <v>21A20=2</v>
          </cell>
          <cell r="C483" t="str">
            <v>สายเคเบิ้ล BE (Below Elbow Harness)</v>
          </cell>
          <cell r="D483">
            <v>710</v>
          </cell>
          <cell r="E483">
            <v>7</v>
          </cell>
          <cell r="F483">
            <v>4970.01</v>
          </cell>
          <cell r="G483">
            <v>0</v>
          </cell>
          <cell r="H483">
            <v>0</v>
          </cell>
          <cell r="I483">
            <v>0</v>
          </cell>
          <cell r="J483">
            <v>0</v>
          </cell>
          <cell r="K483">
            <v>0</v>
          </cell>
          <cell r="L483">
            <v>0</v>
          </cell>
          <cell r="M483">
            <v>0</v>
          </cell>
          <cell r="N483">
            <v>0</v>
          </cell>
          <cell r="O483">
            <v>0</v>
          </cell>
          <cell r="P483">
            <v>0</v>
          </cell>
          <cell r="Q483">
            <v>16311</v>
          </cell>
          <cell r="R483">
            <v>126</v>
          </cell>
          <cell r="S483" t="str">
            <v>M</v>
          </cell>
        </row>
        <row r="484">
          <cell r="A484">
            <v>2</v>
          </cell>
          <cell r="B484" t="str">
            <v>21A21=2</v>
          </cell>
          <cell r="C484" t="str">
            <v>สายเคเบิ้ล AE(มือตะขอ)(Cable control AE)</v>
          </cell>
          <cell r="D484">
            <v>542.4</v>
          </cell>
          <cell r="E484">
            <v>1</v>
          </cell>
          <cell r="F484">
            <v>542.45000000000005</v>
          </cell>
          <cell r="G484">
            <v>0</v>
          </cell>
          <cell r="H484">
            <v>0</v>
          </cell>
          <cell r="I484">
            <v>0</v>
          </cell>
          <cell r="J484">
            <v>0</v>
          </cell>
          <cell r="K484">
            <v>0</v>
          </cell>
          <cell r="L484">
            <v>0</v>
          </cell>
          <cell r="M484">
            <v>0</v>
          </cell>
          <cell r="N484">
            <v>0</v>
          </cell>
          <cell r="O484">
            <v>0</v>
          </cell>
          <cell r="P484">
            <v>0</v>
          </cell>
          <cell r="Q484">
            <v>16305</v>
          </cell>
          <cell r="R484">
            <v>132</v>
          </cell>
          <cell r="S484" t="str">
            <v>M</v>
          </cell>
        </row>
        <row r="485">
          <cell r="A485">
            <v>2</v>
          </cell>
          <cell r="B485" t="str">
            <v>21A22=2</v>
          </cell>
          <cell r="C485" t="str">
            <v>สายเคเบิ้ล BE (Cable control BE)</v>
          </cell>
          <cell r="D485">
            <v>739.5</v>
          </cell>
          <cell r="E485">
            <v>3</v>
          </cell>
          <cell r="F485">
            <v>2218.56</v>
          </cell>
          <cell r="G485">
            <v>0</v>
          </cell>
          <cell r="H485">
            <v>0</v>
          </cell>
          <cell r="I485">
            <v>0</v>
          </cell>
          <cell r="J485">
            <v>0</v>
          </cell>
          <cell r="K485">
            <v>0</v>
          </cell>
          <cell r="L485">
            <v>0</v>
          </cell>
          <cell r="M485">
            <v>0</v>
          </cell>
          <cell r="N485">
            <v>0</v>
          </cell>
          <cell r="O485">
            <v>0</v>
          </cell>
          <cell r="P485">
            <v>0</v>
          </cell>
          <cell r="Q485">
            <v>16425</v>
          </cell>
          <cell r="R485">
            <v>12</v>
          </cell>
          <cell r="S485" t="str">
            <v>M</v>
          </cell>
        </row>
        <row r="486">
          <cell r="A486">
            <v>2</v>
          </cell>
          <cell r="B486" t="str">
            <v>21A29=25</v>
          </cell>
          <cell r="C486" t="str">
            <v>Shoulder Protecter</v>
          </cell>
          <cell r="D486">
            <v>255.3</v>
          </cell>
          <cell r="E486">
            <v>1</v>
          </cell>
          <cell r="F486">
            <v>255.38</v>
          </cell>
          <cell r="G486">
            <v>0</v>
          </cell>
          <cell r="H486">
            <v>0</v>
          </cell>
          <cell r="I486">
            <v>0</v>
          </cell>
          <cell r="J486">
            <v>0</v>
          </cell>
          <cell r="K486">
            <v>0</v>
          </cell>
          <cell r="L486">
            <v>0</v>
          </cell>
          <cell r="M486">
            <v>0</v>
          </cell>
          <cell r="N486">
            <v>0</v>
          </cell>
          <cell r="O486">
            <v>0</v>
          </cell>
          <cell r="P486">
            <v>0</v>
          </cell>
          <cell r="Q486">
            <v>16353</v>
          </cell>
          <cell r="R486">
            <v>84</v>
          </cell>
          <cell r="S486" t="str">
            <v>M</v>
          </cell>
        </row>
        <row r="487">
          <cell r="A487">
            <v>2</v>
          </cell>
          <cell r="B487" t="str">
            <v>21A3=2</v>
          </cell>
          <cell r="C487" t="str">
            <v>สายเคเบิ้ล AE (Cable control AE)</v>
          </cell>
          <cell r="D487">
            <v>632.29999999999995</v>
          </cell>
          <cell r="E487">
            <v>4</v>
          </cell>
          <cell r="F487">
            <v>2529.2399999999998</v>
          </cell>
          <cell r="G487">
            <v>0</v>
          </cell>
          <cell r="H487">
            <v>0</v>
          </cell>
          <cell r="I487">
            <v>0</v>
          </cell>
          <cell r="J487">
            <v>0</v>
          </cell>
          <cell r="K487">
            <v>0</v>
          </cell>
          <cell r="L487">
            <v>0</v>
          </cell>
          <cell r="M487">
            <v>0</v>
          </cell>
          <cell r="N487">
            <v>0</v>
          </cell>
          <cell r="O487">
            <v>0</v>
          </cell>
          <cell r="P487">
            <v>0</v>
          </cell>
          <cell r="Q487">
            <v>16272</v>
          </cell>
          <cell r="R487">
            <v>165</v>
          </cell>
          <cell r="S487" t="str">
            <v>M</v>
          </cell>
        </row>
        <row r="488">
          <cell r="A488">
            <v>2</v>
          </cell>
          <cell r="B488" t="str">
            <v>21A4=2</v>
          </cell>
          <cell r="C488" t="str">
            <v>สายเคเบิ้ล BE (Cable control BE)</v>
          </cell>
          <cell r="D488">
            <v>641.70000000000005</v>
          </cell>
          <cell r="E488">
            <v>5</v>
          </cell>
          <cell r="F488">
            <v>3208.92</v>
          </cell>
          <cell r="G488">
            <v>0</v>
          </cell>
          <cell r="H488">
            <v>0</v>
          </cell>
          <cell r="I488">
            <v>0</v>
          </cell>
          <cell r="J488">
            <v>0</v>
          </cell>
          <cell r="K488">
            <v>0</v>
          </cell>
          <cell r="L488">
            <v>0</v>
          </cell>
          <cell r="M488">
            <v>0</v>
          </cell>
          <cell r="N488">
            <v>0</v>
          </cell>
          <cell r="O488">
            <v>0</v>
          </cell>
          <cell r="P488">
            <v>0</v>
          </cell>
          <cell r="Q488">
            <v>16311</v>
          </cell>
          <cell r="R488">
            <v>126</v>
          </cell>
          <cell r="S488" t="str">
            <v>M</v>
          </cell>
        </row>
        <row r="489">
          <cell r="A489">
            <v>2</v>
          </cell>
          <cell r="B489" t="str">
            <v>21A8</v>
          </cell>
          <cell r="C489" t="str">
            <v>Clamp sleeve</v>
          </cell>
          <cell r="D489">
            <v>8.6999999999999993</v>
          </cell>
          <cell r="E489">
            <v>19</v>
          </cell>
          <cell r="F489">
            <v>166.1</v>
          </cell>
          <cell r="G489">
            <v>0</v>
          </cell>
          <cell r="H489">
            <v>0</v>
          </cell>
          <cell r="I489">
            <v>0</v>
          </cell>
          <cell r="J489">
            <v>0</v>
          </cell>
          <cell r="K489">
            <v>0</v>
          </cell>
          <cell r="L489">
            <v>0</v>
          </cell>
          <cell r="M489">
            <v>0</v>
          </cell>
          <cell r="N489">
            <v>0</v>
          </cell>
          <cell r="O489">
            <v>0</v>
          </cell>
          <cell r="P489">
            <v>0</v>
          </cell>
          <cell r="Q489">
            <v>16354</v>
          </cell>
          <cell r="R489">
            <v>83</v>
          </cell>
          <cell r="S489" t="str">
            <v>M</v>
          </cell>
        </row>
        <row r="490">
          <cell r="A490">
            <v>2</v>
          </cell>
          <cell r="B490" t="str">
            <v>28A11=1</v>
          </cell>
          <cell r="C490" t="str">
            <v>Armabduktionsorthese Dynamic</v>
          </cell>
          <cell r="D490">
            <v>0</v>
          </cell>
          <cell r="E490">
            <v>0</v>
          </cell>
          <cell r="F490">
            <v>0</v>
          </cell>
          <cell r="G490">
            <v>1</v>
          </cell>
          <cell r="H490">
            <v>0</v>
          </cell>
          <cell r="I490">
            <v>0</v>
          </cell>
          <cell r="J490">
            <v>0</v>
          </cell>
          <cell r="K490">
            <v>0</v>
          </cell>
          <cell r="L490">
            <v>0</v>
          </cell>
          <cell r="M490">
            <v>0</v>
          </cell>
          <cell r="N490">
            <v>0</v>
          </cell>
          <cell r="O490">
            <v>0</v>
          </cell>
          <cell r="P490">
            <v>0</v>
          </cell>
          <cell r="Q490">
            <v>16153</v>
          </cell>
          <cell r="R490">
            <v>284</v>
          </cell>
          <cell r="S490" t="str">
            <v>M</v>
          </cell>
        </row>
        <row r="491">
          <cell r="A491">
            <v>2</v>
          </cell>
          <cell r="B491" t="str">
            <v>8K22=L71/4</v>
          </cell>
          <cell r="C491" t="str">
            <v>มือเทียมแบบใช้งานได้(O.B System hand v.o</v>
          </cell>
          <cell r="D491">
            <v>3621</v>
          </cell>
          <cell r="E491">
            <v>2</v>
          </cell>
          <cell r="F491">
            <v>7242</v>
          </cell>
          <cell r="G491">
            <v>0</v>
          </cell>
          <cell r="H491">
            <v>0</v>
          </cell>
          <cell r="I491">
            <v>0</v>
          </cell>
          <cell r="J491">
            <v>0</v>
          </cell>
          <cell r="K491">
            <v>0</v>
          </cell>
          <cell r="L491">
            <v>0</v>
          </cell>
          <cell r="M491">
            <v>0</v>
          </cell>
          <cell r="N491">
            <v>0</v>
          </cell>
          <cell r="O491">
            <v>0</v>
          </cell>
          <cell r="P491">
            <v>0</v>
          </cell>
          <cell r="Q491">
            <v>16348</v>
          </cell>
          <cell r="R491">
            <v>89</v>
          </cell>
          <cell r="S491" t="str">
            <v>M</v>
          </cell>
        </row>
        <row r="492">
          <cell r="A492">
            <v>2</v>
          </cell>
          <cell r="B492" t="str">
            <v>8K22=L73/4</v>
          </cell>
          <cell r="C492" t="str">
            <v>มือเทียมแบบใช้งานได้(O.B System hand v.o</v>
          </cell>
          <cell r="D492">
            <v>3591.1</v>
          </cell>
          <cell r="E492">
            <v>1</v>
          </cell>
          <cell r="F492">
            <v>3591.18</v>
          </cell>
          <cell r="G492">
            <v>0</v>
          </cell>
          <cell r="H492">
            <v>0</v>
          </cell>
          <cell r="I492">
            <v>0</v>
          </cell>
          <cell r="J492">
            <v>0</v>
          </cell>
          <cell r="K492">
            <v>0</v>
          </cell>
          <cell r="L492">
            <v>0</v>
          </cell>
          <cell r="M492">
            <v>0</v>
          </cell>
          <cell r="N492">
            <v>0</v>
          </cell>
          <cell r="O492">
            <v>0</v>
          </cell>
          <cell r="P492">
            <v>0</v>
          </cell>
          <cell r="Q492">
            <v>16305</v>
          </cell>
          <cell r="R492">
            <v>132</v>
          </cell>
          <cell r="S492" t="str">
            <v>M</v>
          </cell>
        </row>
        <row r="493">
          <cell r="A493">
            <v>2</v>
          </cell>
          <cell r="B493" t="str">
            <v>8K22=R71/4</v>
          </cell>
          <cell r="C493" t="str">
            <v>มือเทียมแบบใช้งานได้(O.B System hand v.o</v>
          </cell>
          <cell r="D493">
            <v>3591.6</v>
          </cell>
          <cell r="E493">
            <v>7</v>
          </cell>
          <cell r="F493">
            <v>25141.55</v>
          </cell>
          <cell r="G493">
            <v>0</v>
          </cell>
          <cell r="H493">
            <v>0</v>
          </cell>
          <cell r="I493">
            <v>0</v>
          </cell>
          <cell r="J493">
            <v>0</v>
          </cell>
          <cell r="K493">
            <v>0</v>
          </cell>
          <cell r="L493">
            <v>0</v>
          </cell>
          <cell r="M493">
            <v>0</v>
          </cell>
          <cell r="N493">
            <v>0</v>
          </cell>
          <cell r="O493">
            <v>0</v>
          </cell>
          <cell r="P493">
            <v>0</v>
          </cell>
          <cell r="Q493">
            <v>16376</v>
          </cell>
          <cell r="R493">
            <v>61</v>
          </cell>
          <cell r="S493" t="str">
            <v>M</v>
          </cell>
        </row>
        <row r="494">
          <cell r="A494">
            <v>2</v>
          </cell>
          <cell r="B494" t="str">
            <v>8K23=R71/4</v>
          </cell>
          <cell r="C494" t="str">
            <v>มือเทียมแบบใช้งานได้ O.B System hand v.o</v>
          </cell>
          <cell r="D494">
            <v>3749.3</v>
          </cell>
          <cell r="E494">
            <v>4</v>
          </cell>
          <cell r="F494">
            <v>14997.27</v>
          </cell>
          <cell r="G494">
            <v>0</v>
          </cell>
          <cell r="H494">
            <v>0</v>
          </cell>
          <cell r="I494">
            <v>0</v>
          </cell>
          <cell r="J494">
            <v>0</v>
          </cell>
          <cell r="K494">
            <v>0</v>
          </cell>
          <cell r="L494">
            <v>0</v>
          </cell>
          <cell r="M494">
            <v>0</v>
          </cell>
          <cell r="N494">
            <v>0</v>
          </cell>
          <cell r="O494">
            <v>0</v>
          </cell>
          <cell r="P494">
            <v>0</v>
          </cell>
          <cell r="Q494">
            <v>16340</v>
          </cell>
          <cell r="R494">
            <v>97</v>
          </cell>
          <cell r="S494" t="str">
            <v>M</v>
          </cell>
        </row>
        <row r="495">
          <cell r="A495">
            <v>2</v>
          </cell>
          <cell r="B495" t="str">
            <v>8S4=212X86R8</v>
          </cell>
          <cell r="C495" t="str">
            <v>Cosmetic Glove ถุงมือเทียม</v>
          </cell>
          <cell r="D495">
            <v>1379.58</v>
          </cell>
          <cell r="E495">
            <v>0</v>
          </cell>
          <cell r="F495">
            <v>0</v>
          </cell>
          <cell r="G495">
            <v>0</v>
          </cell>
          <cell r="H495">
            <v>0</v>
          </cell>
          <cell r="I495">
            <v>0</v>
          </cell>
          <cell r="J495">
            <v>0</v>
          </cell>
          <cell r="K495">
            <v>0</v>
          </cell>
          <cell r="L495">
            <v>0</v>
          </cell>
          <cell r="M495">
            <v>0</v>
          </cell>
          <cell r="N495">
            <v>0</v>
          </cell>
          <cell r="O495">
            <v>0</v>
          </cell>
          <cell r="P495">
            <v>0</v>
          </cell>
          <cell r="Q495">
            <v>16270</v>
          </cell>
          <cell r="R495">
            <v>167</v>
          </cell>
          <cell r="S495" t="str">
            <v>M</v>
          </cell>
        </row>
        <row r="496">
          <cell r="A496">
            <v>2</v>
          </cell>
          <cell r="B496" t="str">
            <v>8S4=212X93L10</v>
          </cell>
          <cell r="C496" t="str">
            <v>Cosmetic Glove ถุงมือเทียม</v>
          </cell>
          <cell r="D496">
            <v>1391.14</v>
          </cell>
          <cell r="E496">
            <v>0</v>
          </cell>
          <cell r="F496">
            <v>0</v>
          </cell>
          <cell r="G496">
            <v>0</v>
          </cell>
          <cell r="H496">
            <v>0</v>
          </cell>
          <cell r="I496">
            <v>0</v>
          </cell>
          <cell r="J496">
            <v>0</v>
          </cell>
          <cell r="K496">
            <v>0</v>
          </cell>
          <cell r="L496">
            <v>0</v>
          </cell>
          <cell r="M496">
            <v>0</v>
          </cell>
          <cell r="N496">
            <v>0</v>
          </cell>
          <cell r="O496">
            <v>0</v>
          </cell>
          <cell r="P496">
            <v>0</v>
          </cell>
          <cell r="Q496">
            <v>16285</v>
          </cell>
          <cell r="R496">
            <v>152</v>
          </cell>
          <cell r="S496" t="str">
            <v>M</v>
          </cell>
        </row>
        <row r="497">
          <cell r="A497">
            <v>2</v>
          </cell>
          <cell r="B497" t="str">
            <v>8S4=213X85L10</v>
          </cell>
          <cell r="C497" t="str">
            <v>Cosmetic Glove ถุงมือเทียม</v>
          </cell>
          <cell r="D497">
            <v>1463</v>
          </cell>
          <cell r="E497">
            <v>0</v>
          </cell>
          <cell r="F497">
            <v>0</v>
          </cell>
          <cell r="G497">
            <v>0</v>
          </cell>
          <cell r="H497">
            <v>0</v>
          </cell>
          <cell r="I497">
            <v>0</v>
          </cell>
          <cell r="J497">
            <v>0</v>
          </cell>
          <cell r="K497">
            <v>0</v>
          </cell>
          <cell r="L497">
            <v>0</v>
          </cell>
          <cell r="M497">
            <v>0</v>
          </cell>
          <cell r="N497">
            <v>0</v>
          </cell>
          <cell r="O497">
            <v>0</v>
          </cell>
          <cell r="P497">
            <v>0</v>
          </cell>
          <cell r="Q497">
            <v>16320</v>
          </cell>
          <cell r="R497">
            <v>117</v>
          </cell>
          <cell r="S497" t="str">
            <v>M</v>
          </cell>
        </row>
        <row r="498">
          <cell r="A498">
            <v>2</v>
          </cell>
          <cell r="B498" t="str">
            <v>8S4=214X90R8</v>
          </cell>
          <cell r="C498" t="str">
            <v>Cosmetic Glove ถุงมือเทียม</v>
          </cell>
          <cell r="D498">
            <v>1391.14</v>
          </cell>
          <cell r="E498">
            <v>0</v>
          </cell>
          <cell r="F498">
            <v>0</v>
          </cell>
          <cell r="G498">
            <v>0</v>
          </cell>
          <cell r="H498">
            <v>0</v>
          </cell>
          <cell r="I498">
            <v>0</v>
          </cell>
          <cell r="J498">
            <v>0</v>
          </cell>
          <cell r="K498">
            <v>0</v>
          </cell>
          <cell r="L498">
            <v>0</v>
          </cell>
          <cell r="M498">
            <v>0</v>
          </cell>
          <cell r="N498">
            <v>0</v>
          </cell>
          <cell r="O498">
            <v>0</v>
          </cell>
          <cell r="P498">
            <v>0</v>
          </cell>
          <cell r="Q498">
            <v>16270</v>
          </cell>
          <cell r="R498">
            <v>167</v>
          </cell>
          <cell r="S498" t="str">
            <v>M</v>
          </cell>
        </row>
        <row r="499">
          <cell r="A499">
            <v>2</v>
          </cell>
          <cell r="B499" t="str">
            <v>8S4=215X88R10</v>
          </cell>
          <cell r="C499" t="str">
            <v>Cosmetic Glove ถุงมือเทียม</v>
          </cell>
          <cell r="D499">
            <v>1397.9</v>
          </cell>
          <cell r="E499">
            <v>1</v>
          </cell>
          <cell r="F499">
            <v>1397.98</v>
          </cell>
          <cell r="G499">
            <v>0</v>
          </cell>
          <cell r="H499">
            <v>0</v>
          </cell>
          <cell r="I499">
            <v>0</v>
          </cell>
          <cell r="J499">
            <v>0</v>
          </cell>
          <cell r="K499">
            <v>0</v>
          </cell>
          <cell r="L499">
            <v>0</v>
          </cell>
          <cell r="M499">
            <v>0</v>
          </cell>
          <cell r="N499">
            <v>0</v>
          </cell>
          <cell r="O499">
            <v>0</v>
          </cell>
          <cell r="P499">
            <v>0</v>
          </cell>
          <cell r="Q499">
            <v>16320</v>
          </cell>
          <cell r="R499">
            <v>117</v>
          </cell>
          <cell r="S499" t="str">
            <v>M</v>
          </cell>
        </row>
        <row r="500">
          <cell r="A500">
            <v>2</v>
          </cell>
          <cell r="B500" t="str">
            <v>8S4=218X85R10</v>
          </cell>
          <cell r="C500" t="str">
            <v>Cosmetic Glove ถุงมือเทียม</v>
          </cell>
          <cell r="D500">
            <v>1379.58</v>
          </cell>
          <cell r="E500">
            <v>0</v>
          </cell>
          <cell r="F500">
            <v>0</v>
          </cell>
          <cell r="G500">
            <v>0</v>
          </cell>
          <cell r="H500">
            <v>0</v>
          </cell>
          <cell r="I500">
            <v>0</v>
          </cell>
          <cell r="J500">
            <v>0</v>
          </cell>
          <cell r="K500">
            <v>0</v>
          </cell>
          <cell r="L500">
            <v>0</v>
          </cell>
          <cell r="M500">
            <v>0</v>
          </cell>
          <cell r="N500">
            <v>0</v>
          </cell>
          <cell r="O500">
            <v>0</v>
          </cell>
          <cell r="P500">
            <v>0</v>
          </cell>
          <cell r="Q500">
            <v>16269</v>
          </cell>
          <cell r="R500">
            <v>168</v>
          </cell>
          <cell r="S500" t="str">
            <v>M</v>
          </cell>
        </row>
        <row r="501">
          <cell r="A501">
            <v>2</v>
          </cell>
          <cell r="B501" t="str">
            <v>8S4=220X80L5</v>
          </cell>
          <cell r="C501" t="str">
            <v>Cosmetic Glove ถุงมือเทียม (สั้น)</v>
          </cell>
          <cell r="D501">
            <v>1800.48</v>
          </cell>
          <cell r="E501">
            <v>0</v>
          </cell>
          <cell r="F501">
            <v>0</v>
          </cell>
          <cell r="G501">
            <v>2</v>
          </cell>
          <cell r="H501">
            <v>3600.96</v>
          </cell>
          <cell r="I501">
            <v>0</v>
          </cell>
          <cell r="J501">
            <v>0</v>
          </cell>
          <cell r="K501">
            <v>0</v>
          </cell>
          <cell r="L501">
            <v>0</v>
          </cell>
          <cell r="M501">
            <v>0</v>
          </cell>
          <cell r="N501">
            <v>0</v>
          </cell>
          <cell r="O501">
            <v>0</v>
          </cell>
          <cell r="P501">
            <v>0</v>
          </cell>
          <cell r="Q501">
            <v>16122</v>
          </cell>
          <cell r="R501">
            <v>314</v>
          </cell>
          <cell r="S501" t="str">
            <v>M</v>
          </cell>
        </row>
        <row r="502">
          <cell r="A502">
            <v>2</v>
          </cell>
          <cell r="B502" t="str">
            <v>8S5=179X78L6</v>
          </cell>
          <cell r="C502" t="str">
            <v>Cosmetic Glove ถุงมือเทียม</v>
          </cell>
          <cell r="D502">
            <v>1464.73</v>
          </cell>
          <cell r="E502">
            <v>0</v>
          </cell>
          <cell r="F502">
            <v>0</v>
          </cell>
          <cell r="G502">
            <v>1</v>
          </cell>
          <cell r="H502">
            <v>1464.73</v>
          </cell>
          <cell r="I502">
            <v>0</v>
          </cell>
          <cell r="J502">
            <v>0</v>
          </cell>
          <cell r="K502">
            <v>0</v>
          </cell>
          <cell r="L502">
            <v>0</v>
          </cell>
          <cell r="M502">
            <v>0</v>
          </cell>
          <cell r="N502">
            <v>0</v>
          </cell>
          <cell r="O502">
            <v>0</v>
          </cell>
          <cell r="P502">
            <v>0</v>
          </cell>
          <cell r="Q502">
            <v>16241</v>
          </cell>
          <cell r="R502">
            <v>196</v>
          </cell>
          <cell r="S502" t="str">
            <v>M</v>
          </cell>
        </row>
        <row r="503">
          <cell r="A503">
            <v>2</v>
          </cell>
          <cell r="B503" t="str">
            <v>8S5=210X89R12</v>
          </cell>
          <cell r="C503" t="str">
            <v>Cosmetic Glove ถุงมือเทียม</v>
          </cell>
          <cell r="D503">
            <v>1404.17</v>
          </cell>
          <cell r="E503">
            <v>0</v>
          </cell>
          <cell r="F503">
            <v>0</v>
          </cell>
          <cell r="G503">
            <v>1</v>
          </cell>
          <cell r="H503">
            <v>1404.17</v>
          </cell>
          <cell r="I503">
            <v>0</v>
          </cell>
          <cell r="J503">
            <v>0</v>
          </cell>
          <cell r="K503">
            <v>0</v>
          </cell>
          <cell r="L503">
            <v>0</v>
          </cell>
          <cell r="M503">
            <v>0</v>
          </cell>
          <cell r="N503">
            <v>0</v>
          </cell>
          <cell r="O503">
            <v>0</v>
          </cell>
          <cell r="P503">
            <v>0</v>
          </cell>
          <cell r="Q503">
            <v>16171</v>
          </cell>
          <cell r="R503">
            <v>266</v>
          </cell>
          <cell r="S503" t="str">
            <v>M</v>
          </cell>
        </row>
        <row r="504">
          <cell r="A504">
            <v>2</v>
          </cell>
          <cell r="B504" t="str">
            <v>8S5=210X89R8</v>
          </cell>
          <cell r="C504" t="str">
            <v>Cosmetic Glove ถุงมือเทียม</v>
          </cell>
          <cell r="D504">
            <v>1377.7</v>
          </cell>
          <cell r="E504">
            <v>1</v>
          </cell>
          <cell r="F504">
            <v>1377.77</v>
          </cell>
          <cell r="G504">
            <v>0</v>
          </cell>
          <cell r="H504">
            <v>0</v>
          </cell>
          <cell r="I504">
            <v>0</v>
          </cell>
          <cell r="J504">
            <v>0</v>
          </cell>
          <cell r="K504">
            <v>0</v>
          </cell>
          <cell r="L504">
            <v>0</v>
          </cell>
          <cell r="M504">
            <v>0</v>
          </cell>
          <cell r="N504">
            <v>0</v>
          </cell>
          <cell r="O504">
            <v>0</v>
          </cell>
          <cell r="P504">
            <v>0</v>
          </cell>
          <cell r="Q504">
            <v>16270</v>
          </cell>
          <cell r="R504">
            <v>167</v>
          </cell>
          <cell r="S504" t="str">
            <v>M</v>
          </cell>
        </row>
        <row r="505">
          <cell r="A505">
            <v>2</v>
          </cell>
          <cell r="B505" t="str">
            <v>8S6=151X58L7</v>
          </cell>
          <cell r="C505" t="str">
            <v>Cosmetic Glove ถุงมือเทียม</v>
          </cell>
          <cell r="D505">
            <v>1535.49</v>
          </cell>
          <cell r="E505">
            <v>0</v>
          </cell>
          <cell r="F505">
            <v>0</v>
          </cell>
          <cell r="G505">
            <v>1</v>
          </cell>
          <cell r="H505">
            <v>1535.49</v>
          </cell>
          <cell r="I505">
            <v>0</v>
          </cell>
          <cell r="J505">
            <v>0</v>
          </cell>
          <cell r="K505">
            <v>0</v>
          </cell>
          <cell r="L505">
            <v>0</v>
          </cell>
          <cell r="M505">
            <v>0</v>
          </cell>
          <cell r="N505">
            <v>0</v>
          </cell>
          <cell r="O505">
            <v>0</v>
          </cell>
          <cell r="P505">
            <v>0</v>
          </cell>
          <cell r="Q505">
            <v>16104</v>
          </cell>
          <cell r="R505">
            <v>332</v>
          </cell>
          <cell r="S505" t="str">
            <v>M</v>
          </cell>
        </row>
        <row r="506">
          <cell r="A506">
            <v>2</v>
          </cell>
          <cell r="B506" t="str">
            <v>8S7=206X87L</v>
          </cell>
          <cell r="C506" t="str">
            <v>มือเทียมสวยงามใช้งานไม่ได้ Inner Hand</v>
          </cell>
          <cell r="D506">
            <v>1961.3</v>
          </cell>
          <cell r="E506">
            <v>1</v>
          </cell>
          <cell r="F506">
            <v>1961.39</v>
          </cell>
          <cell r="G506">
            <v>0</v>
          </cell>
          <cell r="H506">
            <v>0</v>
          </cell>
          <cell r="I506">
            <v>0</v>
          </cell>
          <cell r="J506">
            <v>0</v>
          </cell>
          <cell r="K506">
            <v>0</v>
          </cell>
          <cell r="L506">
            <v>0</v>
          </cell>
          <cell r="M506">
            <v>0</v>
          </cell>
          <cell r="N506">
            <v>0</v>
          </cell>
          <cell r="O506">
            <v>0</v>
          </cell>
          <cell r="P506">
            <v>0</v>
          </cell>
          <cell r="Q506">
            <v>16349</v>
          </cell>
          <cell r="R506">
            <v>88</v>
          </cell>
          <cell r="S506" t="str">
            <v>M</v>
          </cell>
        </row>
        <row r="507">
          <cell r="A507">
            <v>2</v>
          </cell>
          <cell r="B507" t="str">
            <v>8S7=220X91L</v>
          </cell>
          <cell r="C507" t="str">
            <v>มือเทียมสวยงามใช้งานไม่ได้</v>
          </cell>
          <cell r="D507">
            <v>2629.44</v>
          </cell>
          <cell r="E507">
            <v>0</v>
          </cell>
          <cell r="F507">
            <v>0</v>
          </cell>
          <cell r="G507">
            <v>1</v>
          </cell>
          <cell r="H507">
            <v>2629.44</v>
          </cell>
          <cell r="I507">
            <v>0</v>
          </cell>
          <cell r="J507">
            <v>0</v>
          </cell>
          <cell r="K507">
            <v>0</v>
          </cell>
          <cell r="L507">
            <v>0</v>
          </cell>
          <cell r="M507">
            <v>0</v>
          </cell>
          <cell r="N507">
            <v>0</v>
          </cell>
          <cell r="O507">
            <v>0</v>
          </cell>
          <cell r="P507">
            <v>0</v>
          </cell>
          <cell r="Q507">
            <v>16242</v>
          </cell>
          <cell r="R507">
            <v>195</v>
          </cell>
          <cell r="S507" t="str">
            <v>M</v>
          </cell>
        </row>
        <row r="508">
          <cell r="A508">
            <v>2</v>
          </cell>
          <cell r="B508" t="str">
            <v>8S8=175X76R</v>
          </cell>
          <cell r="C508" t="str">
            <v>มือเทียมสวยงามใช้งานไม่ได้</v>
          </cell>
          <cell r="D508">
            <v>2629.44</v>
          </cell>
          <cell r="E508">
            <v>0</v>
          </cell>
          <cell r="F508">
            <v>0</v>
          </cell>
          <cell r="G508">
            <v>1</v>
          </cell>
          <cell r="H508">
            <v>2629.44</v>
          </cell>
          <cell r="I508">
            <v>0</v>
          </cell>
          <cell r="J508">
            <v>0</v>
          </cell>
          <cell r="K508">
            <v>0</v>
          </cell>
          <cell r="L508">
            <v>0</v>
          </cell>
          <cell r="M508">
            <v>0</v>
          </cell>
          <cell r="N508">
            <v>0</v>
          </cell>
          <cell r="O508">
            <v>0</v>
          </cell>
          <cell r="P508">
            <v>0</v>
          </cell>
          <cell r="Q508">
            <v>16242</v>
          </cell>
          <cell r="R508">
            <v>195</v>
          </cell>
          <cell r="S508" t="str">
            <v>M</v>
          </cell>
        </row>
        <row r="509">
          <cell r="A509">
            <v>2</v>
          </cell>
          <cell r="B509" t="str">
            <v>8S8=189X84R</v>
          </cell>
          <cell r="C509" t="str">
            <v>มือเทียมสวยงามใช้งานไม่ได้</v>
          </cell>
          <cell r="D509">
            <v>2629.44</v>
          </cell>
          <cell r="E509">
            <v>0</v>
          </cell>
          <cell r="F509">
            <v>0</v>
          </cell>
          <cell r="G509">
            <v>1</v>
          </cell>
          <cell r="H509">
            <v>2629.44</v>
          </cell>
          <cell r="I509">
            <v>0</v>
          </cell>
          <cell r="J509">
            <v>0</v>
          </cell>
          <cell r="K509">
            <v>0</v>
          </cell>
          <cell r="L509">
            <v>0</v>
          </cell>
          <cell r="M509">
            <v>0</v>
          </cell>
          <cell r="N509">
            <v>0</v>
          </cell>
          <cell r="O509">
            <v>0</v>
          </cell>
          <cell r="P509">
            <v>0</v>
          </cell>
          <cell r="Q509">
            <v>16242</v>
          </cell>
          <cell r="R509">
            <v>195</v>
          </cell>
          <cell r="S509" t="str">
            <v>M</v>
          </cell>
        </row>
        <row r="510">
          <cell r="E510">
            <v>100</v>
          </cell>
          <cell r="F510">
            <v>131256.43000000002</v>
          </cell>
          <cell r="G510">
            <v>42</v>
          </cell>
          <cell r="H510">
            <v>73205.14</v>
          </cell>
          <cell r="I510">
            <v>2</v>
          </cell>
          <cell r="J510">
            <v>10496.64</v>
          </cell>
          <cell r="K510">
            <v>0</v>
          </cell>
          <cell r="L510">
            <v>0</v>
          </cell>
          <cell r="M510">
            <v>6</v>
          </cell>
          <cell r="N510">
            <v>24861.91</v>
          </cell>
          <cell r="O510">
            <v>12</v>
          </cell>
          <cell r="P510">
            <v>36637.79</v>
          </cell>
          <cell r="Q510">
            <v>0</v>
          </cell>
          <cell r="R510">
            <v>0</v>
          </cell>
          <cell r="S510" t="str">
            <v>M Total</v>
          </cell>
        </row>
        <row r="511">
          <cell r="A511" t="str">
            <v>2 Total</v>
          </cell>
          <cell r="B511">
            <v>0</v>
          </cell>
          <cell r="C511">
            <v>0</v>
          </cell>
          <cell r="D511">
            <v>0</v>
          </cell>
          <cell r="E511">
            <v>262</v>
          </cell>
          <cell r="F511">
            <v>395211.65999999992</v>
          </cell>
          <cell r="G511">
            <v>121</v>
          </cell>
          <cell r="H511">
            <v>174507.88999999998</v>
          </cell>
          <cell r="I511">
            <v>4</v>
          </cell>
          <cell r="J511">
            <v>43831.64</v>
          </cell>
          <cell r="K511">
            <v>0</v>
          </cell>
          <cell r="L511">
            <v>0</v>
          </cell>
          <cell r="M511">
            <v>6</v>
          </cell>
          <cell r="N511">
            <v>24861.91</v>
          </cell>
          <cell r="O511">
            <v>17</v>
          </cell>
          <cell r="P511">
            <v>167149.53</v>
          </cell>
        </row>
        <row r="512">
          <cell r="A512">
            <v>3</v>
          </cell>
          <cell r="B512" t="str">
            <v>17B20=L20</v>
          </cell>
          <cell r="C512" t="str">
            <v>ข้อเบรสโมดูล่าแบบRinglock(Syst.ring-lock</v>
          </cell>
          <cell r="D512">
            <v>2552.8000000000002</v>
          </cell>
          <cell r="E512">
            <v>1</v>
          </cell>
          <cell r="F512">
            <v>2552.88</v>
          </cell>
          <cell r="G512">
            <v>0</v>
          </cell>
          <cell r="H512">
            <v>0</v>
          </cell>
          <cell r="I512">
            <v>0</v>
          </cell>
          <cell r="J512">
            <v>0</v>
          </cell>
          <cell r="K512">
            <v>0</v>
          </cell>
          <cell r="L512">
            <v>0</v>
          </cell>
          <cell r="M512">
            <v>0</v>
          </cell>
          <cell r="N512">
            <v>0</v>
          </cell>
          <cell r="O512">
            <v>0</v>
          </cell>
          <cell r="P512">
            <v>0</v>
          </cell>
          <cell r="Q512">
            <v>16425</v>
          </cell>
          <cell r="R512">
            <v>12</v>
          </cell>
          <cell r="S512" t="str">
            <v>E</v>
          </cell>
        </row>
        <row r="513">
          <cell r="A513">
            <v>3</v>
          </cell>
          <cell r="B513" t="str">
            <v>17B20=R20</v>
          </cell>
          <cell r="C513" t="str">
            <v>ข้อเบรสโมดูล่าแบบRinglock (Syst ring loc</v>
          </cell>
          <cell r="D513">
            <v>2552.8000000000002</v>
          </cell>
          <cell r="E513">
            <v>1</v>
          </cell>
          <cell r="F513">
            <v>2552.88</v>
          </cell>
          <cell r="G513">
            <v>0</v>
          </cell>
          <cell r="H513">
            <v>0</v>
          </cell>
          <cell r="I513">
            <v>0</v>
          </cell>
          <cell r="J513">
            <v>0</v>
          </cell>
          <cell r="K513">
            <v>0</v>
          </cell>
          <cell r="L513">
            <v>0</v>
          </cell>
          <cell r="M513">
            <v>0</v>
          </cell>
          <cell r="N513">
            <v>0</v>
          </cell>
          <cell r="O513">
            <v>0</v>
          </cell>
          <cell r="P513">
            <v>0</v>
          </cell>
          <cell r="Q513">
            <v>16425</v>
          </cell>
          <cell r="R513">
            <v>12</v>
          </cell>
          <cell r="S513" t="str">
            <v>E</v>
          </cell>
        </row>
        <row r="514">
          <cell r="A514">
            <v>3</v>
          </cell>
          <cell r="B514" t="str">
            <v>17B39=16</v>
          </cell>
          <cell r="C514" t="str">
            <v>บาร์ด้านข้างแบบอะลูมิเนียมSys.side Bar s</v>
          </cell>
          <cell r="D514">
            <v>579.1</v>
          </cell>
          <cell r="E514">
            <v>1</v>
          </cell>
          <cell r="F514">
            <v>579.12</v>
          </cell>
          <cell r="G514">
            <v>0</v>
          </cell>
          <cell r="H514">
            <v>0</v>
          </cell>
          <cell r="I514">
            <v>0</v>
          </cell>
          <cell r="J514">
            <v>0</v>
          </cell>
          <cell r="K514">
            <v>0</v>
          </cell>
          <cell r="L514">
            <v>0</v>
          </cell>
          <cell r="M514">
            <v>0</v>
          </cell>
          <cell r="N514">
            <v>0</v>
          </cell>
          <cell r="O514">
            <v>0</v>
          </cell>
          <cell r="P514">
            <v>0</v>
          </cell>
          <cell r="Q514">
            <v>16433</v>
          </cell>
          <cell r="R514">
            <v>4</v>
          </cell>
          <cell r="S514" t="str">
            <v>E</v>
          </cell>
        </row>
        <row r="515">
          <cell r="A515">
            <v>3</v>
          </cell>
          <cell r="B515" t="str">
            <v>17B39=20</v>
          </cell>
          <cell r="C515" t="str">
            <v>บารด้านข้างแบบอลูมิเนียม(Sys side bar se</v>
          </cell>
          <cell r="D515">
            <v>372.5</v>
          </cell>
          <cell r="E515">
            <v>2</v>
          </cell>
          <cell r="F515">
            <v>745.11</v>
          </cell>
          <cell r="G515">
            <v>0</v>
          </cell>
          <cell r="H515">
            <v>0</v>
          </cell>
          <cell r="I515">
            <v>0</v>
          </cell>
          <cell r="J515">
            <v>0</v>
          </cell>
          <cell r="K515">
            <v>0</v>
          </cell>
          <cell r="L515">
            <v>0</v>
          </cell>
          <cell r="M515">
            <v>0</v>
          </cell>
          <cell r="N515">
            <v>0</v>
          </cell>
          <cell r="O515">
            <v>0</v>
          </cell>
          <cell r="P515">
            <v>0</v>
          </cell>
          <cell r="Q515">
            <v>16433</v>
          </cell>
          <cell r="R515">
            <v>4</v>
          </cell>
          <cell r="S515" t="str">
            <v>E</v>
          </cell>
        </row>
        <row r="516">
          <cell r="A516">
            <v>3</v>
          </cell>
          <cell r="B516" t="str">
            <v>17B42=16</v>
          </cell>
          <cell r="C516" t="str">
            <v>เบรสข้อเข่า System-Ring Lock Joint Head</v>
          </cell>
          <cell r="D516">
            <v>2061.8000000000002</v>
          </cell>
          <cell r="E516">
            <v>1</v>
          </cell>
          <cell r="F516">
            <v>2061.8200000000002</v>
          </cell>
          <cell r="G516">
            <v>0</v>
          </cell>
          <cell r="H516">
            <v>0</v>
          </cell>
          <cell r="I516">
            <v>0</v>
          </cell>
          <cell r="J516">
            <v>0</v>
          </cell>
          <cell r="K516">
            <v>0</v>
          </cell>
          <cell r="L516">
            <v>0</v>
          </cell>
          <cell r="M516">
            <v>0</v>
          </cell>
          <cell r="N516">
            <v>0</v>
          </cell>
          <cell r="O516">
            <v>0</v>
          </cell>
          <cell r="P516">
            <v>0</v>
          </cell>
          <cell r="Q516">
            <v>16432</v>
          </cell>
          <cell r="R516">
            <v>5</v>
          </cell>
          <cell r="S516" t="str">
            <v>E</v>
          </cell>
        </row>
        <row r="517">
          <cell r="A517">
            <v>3</v>
          </cell>
          <cell r="B517" t="str">
            <v>17B57=16</v>
          </cell>
          <cell r="C517" t="str">
            <v>System-Limit Mot.Ankle JT.</v>
          </cell>
          <cell r="D517">
            <v>1116.2</v>
          </cell>
          <cell r="E517">
            <v>2</v>
          </cell>
          <cell r="F517">
            <v>2232.48</v>
          </cell>
          <cell r="G517">
            <v>0</v>
          </cell>
          <cell r="H517">
            <v>0</v>
          </cell>
          <cell r="I517">
            <v>0</v>
          </cell>
          <cell r="J517">
            <v>0</v>
          </cell>
          <cell r="K517">
            <v>0</v>
          </cell>
          <cell r="L517">
            <v>0</v>
          </cell>
          <cell r="M517">
            <v>0</v>
          </cell>
          <cell r="N517">
            <v>0</v>
          </cell>
          <cell r="O517">
            <v>0</v>
          </cell>
          <cell r="P517">
            <v>0</v>
          </cell>
          <cell r="Q517">
            <v>16432</v>
          </cell>
          <cell r="R517">
            <v>5</v>
          </cell>
          <cell r="S517" t="str">
            <v>E</v>
          </cell>
        </row>
        <row r="518">
          <cell r="A518">
            <v>3</v>
          </cell>
          <cell r="B518" t="str">
            <v>17B62=16</v>
          </cell>
          <cell r="C518" t="str">
            <v>ข้อเท้าแบบธรรดา(Sys Limit mot ankle jt)</v>
          </cell>
          <cell r="D518">
            <v>1086.2</v>
          </cell>
          <cell r="E518">
            <v>1</v>
          </cell>
          <cell r="F518">
            <v>1086.29</v>
          </cell>
          <cell r="G518">
            <v>0</v>
          </cell>
          <cell r="H518">
            <v>0</v>
          </cell>
          <cell r="I518">
            <v>0</v>
          </cell>
          <cell r="J518">
            <v>0</v>
          </cell>
          <cell r="K518">
            <v>0</v>
          </cell>
          <cell r="L518">
            <v>0</v>
          </cell>
          <cell r="M518">
            <v>0</v>
          </cell>
          <cell r="N518">
            <v>0</v>
          </cell>
          <cell r="O518">
            <v>0</v>
          </cell>
          <cell r="P518">
            <v>0</v>
          </cell>
          <cell r="Q518">
            <v>16433</v>
          </cell>
          <cell r="R518">
            <v>4</v>
          </cell>
          <cell r="S518" t="str">
            <v>E</v>
          </cell>
        </row>
        <row r="519">
          <cell r="A519">
            <v>3</v>
          </cell>
          <cell r="B519" t="str">
            <v>17B63=L20</v>
          </cell>
          <cell r="C519" t="str">
            <v>ข้อเท้าแบบมีสปริงดึงปลายเท้า(Sys toe pic</v>
          </cell>
          <cell r="D519">
            <v>1642.9</v>
          </cell>
          <cell r="E519">
            <v>1</v>
          </cell>
          <cell r="F519">
            <v>1642.96</v>
          </cell>
          <cell r="G519">
            <v>0</v>
          </cell>
          <cell r="H519">
            <v>0</v>
          </cell>
          <cell r="I519">
            <v>0</v>
          </cell>
          <cell r="J519">
            <v>0</v>
          </cell>
          <cell r="K519">
            <v>0</v>
          </cell>
          <cell r="L519">
            <v>0</v>
          </cell>
          <cell r="M519">
            <v>0</v>
          </cell>
          <cell r="N519">
            <v>0</v>
          </cell>
          <cell r="O519">
            <v>0</v>
          </cell>
          <cell r="P519">
            <v>0</v>
          </cell>
          <cell r="Q519">
            <v>16433</v>
          </cell>
          <cell r="R519">
            <v>4</v>
          </cell>
          <cell r="S519" t="str">
            <v>E</v>
          </cell>
        </row>
        <row r="520">
          <cell r="A520">
            <v>3</v>
          </cell>
          <cell r="B520" t="str">
            <v>17B7=L16</v>
          </cell>
          <cell r="C520" t="str">
            <v>Lower Side Bar-Aluminum</v>
          </cell>
          <cell r="D520">
            <v>121.7</v>
          </cell>
          <cell r="E520">
            <v>1</v>
          </cell>
          <cell r="F520">
            <v>121.71</v>
          </cell>
          <cell r="G520">
            <v>0</v>
          </cell>
          <cell r="H520">
            <v>0</v>
          </cell>
          <cell r="I520">
            <v>0</v>
          </cell>
          <cell r="J520">
            <v>0</v>
          </cell>
          <cell r="K520">
            <v>0</v>
          </cell>
          <cell r="L520">
            <v>0</v>
          </cell>
          <cell r="M520">
            <v>0</v>
          </cell>
          <cell r="N520">
            <v>0</v>
          </cell>
          <cell r="O520">
            <v>0</v>
          </cell>
          <cell r="P520">
            <v>0</v>
          </cell>
          <cell r="Q520">
            <v>16432</v>
          </cell>
          <cell r="R520">
            <v>5</v>
          </cell>
          <cell r="S520" t="str">
            <v>E</v>
          </cell>
        </row>
        <row r="521">
          <cell r="A521">
            <v>3</v>
          </cell>
          <cell r="B521" t="str">
            <v>17B84=16</v>
          </cell>
          <cell r="C521" t="str">
            <v>บาร์ด้านข้างแบบโค้งสแตนเลส (Sys side bar</v>
          </cell>
          <cell r="D521">
            <v>552.9</v>
          </cell>
          <cell r="E521">
            <v>4</v>
          </cell>
          <cell r="F521">
            <v>2211.84</v>
          </cell>
          <cell r="G521">
            <v>0</v>
          </cell>
          <cell r="H521">
            <v>0</v>
          </cell>
          <cell r="I521">
            <v>0</v>
          </cell>
          <cell r="J521">
            <v>0</v>
          </cell>
          <cell r="K521">
            <v>0</v>
          </cell>
          <cell r="L521">
            <v>0</v>
          </cell>
          <cell r="M521">
            <v>0</v>
          </cell>
          <cell r="N521">
            <v>0</v>
          </cell>
          <cell r="O521">
            <v>0</v>
          </cell>
          <cell r="P521">
            <v>0</v>
          </cell>
          <cell r="Q521">
            <v>16413</v>
          </cell>
          <cell r="R521">
            <v>24</v>
          </cell>
          <cell r="S521" t="str">
            <v>E</v>
          </cell>
        </row>
        <row r="522">
          <cell r="A522">
            <v>3</v>
          </cell>
          <cell r="B522" t="str">
            <v>17B85=16</v>
          </cell>
          <cell r="C522" t="str">
            <v>บาร์ด้านข้างแบบโค้งอลูมิเนียม (Sys side </v>
          </cell>
          <cell r="D522">
            <v>473.3</v>
          </cell>
          <cell r="E522">
            <v>2</v>
          </cell>
          <cell r="F522">
            <v>946.72</v>
          </cell>
          <cell r="G522">
            <v>0</v>
          </cell>
          <cell r="H522">
            <v>0</v>
          </cell>
          <cell r="I522">
            <v>0</v>
          </cell>
          <cell r="J522">
            <v>0</v>
          </cell>
          <cell r="K522">
            <v>0</v>
          </cell>
          <cell r="L522">
            <v>0</v>
          </cell>
          <cell r="M522">
            <v>0</v>
          </cell>
          <cell r="N522">
            <v>0</v>
          </cell>
          <cell r="O522">
            <v>0</v>
          </cell>
          <cell r="P522">
            <v>0</v>
          </cell>
          <cell r="Q522">
            <v>16413</v>
          </cell>
          <cell r="R522">
            <v>24</v>
          </cell>
          <cell r="S522" t="str">
            <v>E</v>
          </cell>
        </row>
        <row r="523">
          <cell r="A523">
            <v>3</v>
          </cell>
          <cell r="B523" t="str">
            <v>17B97=L16</v>
          </cell>
          <cell r="C523" t="str">
            <v>Knee Joint Woth Lamination AD</v>
          </cell>
          <cell r="D523">
            <v>5332.9</v>
          </cell>
          <cell r="E523">
            <v>1</v>
          </cell>
          <cell r="F523">
            <v>5332.96</v>
          </cell>
          <cell r="G523">
            <v>0</v>
          </cell>
          <cell r="H523">
            <v>0</v>
          </cell>
          <cell r="I523">
            <v>0</v>
          </cell>
          <cell r="J523">
            <v>0</v>
          </cell>
          <cell r="K523">
            <v>0</v>
          </cell>
          <cell r="L523">
            <v>0</v>
          </cell>
          <cell r="M523">
            <v>0</v>
          </cell>
          <cell r="N523">
            <v>0</v>
          </cell>
          <cell r="O523">
            <v>0</v>
          </cell>
          <cell r="P523">
            <v>0</v>
          </cell>
          <cell r="Q523">
            <v>16433</v>
          </cell>
          <cell r="R523">
            <v>4</v>
          </cell>
          <cell r="S523" t="str">
            <v>E</v>
          </cell>
        </row>
        <row r="524">
          <cell r="A524">
            <v>3</v>
          </cell>
          <cell r="B524" t="str">
            <v>17B97=L20</v>
          </cell>
          <cell r="C524" t="str">
            <v>Syst.Ankle.JT.W/Lam.Set</v>
          </cell>
          <cell r="D524">
            <v>5396.9</v>
          </cell>
          <cell r="E524">
            <v>1</v>
          </cell>
          <cell r="F524">
            <v>5396.98</v>
          </cell>
          <cell r="G524">
            <v>0</v>
          </cell>
          <cell r="H524">
            <v>0</v>
          </cell>
          <cell r="I524">
            <v>0</v>
          </cell>
          <cell r="J524">
            <v>0</v>
          </cell>
          <cell r="K524">
            <v>0</v>
          </cell>
          <cell r="L524">
            <v>0</v>
          </cell>
          <cell r="M524">
            <v>0</v>
          </cell>
          <cell r="N524">
            <v>0</v>
          </cell>
          <cell r="O524">
            <v>0</v>
          </cell>
          <cell r="P524">
            <v>0</v>
          </cell>
          <cell r="Q524">
            <v>16433</v>
          </cell>
          <cell r="R524">
            <v>4</v>
          </cell>
          <cell r="S524" t="str">
            <v>E</v>
          </cell>
        </row>
        <row r="525">
          <cell r="A525">
            <v>3</v>
          </cell>
          <cell r="B525" t="str">
            <v>17B97=R16</v>
          </cell>
          <cell r="C525" t="str">
            <v>Knee Joint w lamination set</v>
          </cell>
          <cell r="D525">
            <v>5332.9</v>
          </cell>
          <cell r="E525">
            <v>1</v>
          </cell>
          <cell r="F525">
            <v>5332.96</v>
          </cell>
          <cell r="G525">
            <v>0</v>
          </cell>
          <cell r="H525">
            <v>0</v>
          </cell>
          <cell r="I525">
            <v>0</v>
          </cell>
          <cell r="J525">
            <v>0</v>
          </cell>
          <cell r="K525">
            <v>0</v>
          </cell>
          <cell r="L525">
            <v>0</v>
          </cell>
          <cell r="M525">
            <v>0</v>
          </cell>
          <cell r="N525">
            <v>0</v>
          </cell>
          <cell r="O525">
            <v>0</v>
          </cell>
          <cell r="P525">
            <v>0</v>
          </cell>
          <cell r="Q525">
            <v>16433</v>
          </cell>
          <cell r="R525">
            <v>4</v>
          </cell>
          <cell r="S525" t="str">
            <v>E</v>
          </cell>
        </row>
        <row r="526">
          <cell r="A526">
            <v>3</v>
          </cell>
          <cell r="B526" t="str">
            <v>17B98=L20</v>
          </cell>
          <cell r="C526" t="str">
            <v>Syst.Ankle.JT.W/Lam.Set</v>
          </cell>
          <cell r="D526">
            <v>2714.2</v>
          </cell>
          <cell r="E526">
            <v>1</v>
          </cell>
          <cell r="F526">
            <v>2714.29</v>
          </cell>
          <cell r="G526">
            <v>0</v>
          </cell>
          <cell r="H526">
            <v>0</v>
          </cell>
          <cell r="I526">
            <v>0</v>
          </cell>
          <cell r="J526">
            <v>0</v>
          </cell>
          <cell r="K526">
            <v>0</v>
          </cell>
          <cell r="L526">
            <v>0</v>
          </cell>
          <cell r="M526">
            <v>0</v>
          </cell>
          <cell r="N526">
            <v>0</v>
          </cell>
          <cell r="O526">
            <v>0</v>
          </cell>
          <cell r="P526">
            <v>0</v>
          </cell>
          <cell r="Q526">
            <v>16433</v>
          </cell>
          <cell r="R526">
            <v>4</v>
          </cell>
          <cell r="S526" t="str">
            <v>E</v>
          </cell>
        </row>
        <row r="527">
          <cell r="A527">
            <v>3</v>
          </cell>
          <cell r="B527" t="str">
            <v>17B98=R16</v>
          </cell>
          <cell r="C527" t="str">
            <v>Syst.Ankle.JT.W/Lam.Set</v>
          </cell>
          <cell r="D527">
            <v>2644</v>
          </cell>
          <cell r="E527">
            <v>1</v>
          </cell>
          <cell r="F527">
            <v>2644.03</v>
          </cell>
          <cell r="G527">
            <v>0</v>
          </cell>
          <cell r="H527">
            <v>0</v>
          </cell>
          <cell r="I527">
            <v>0</v>
          </cell>
          <cell r="J527">
            <v>0</v>
          </cell>
          <cell r="K527">
            <v>0</v>
          </cell>
          <cell r="L527">
            <v>0</v>
          </cell>
          <cell r="M527">
            <v>0</v>
          </cell>
          <cell r="N527">
            <v>0</v>
          </cell>
          <cell r="O527">
            <v>0</v>
          </cell>
          <cell r="P527">
            <v>0</v>
          </cell>
          <cell r="Q527">
            <v>16433</v>
          </cell>
          <cell r="R527">
            <v>4</v>
          </cell>
          <cell r="S527" t="str">
            <v>E</v>
          </cell>
        </row>
        <row r="528">
          <cell r="A528">
            <v>3</v>
          </cell>
          <cell r="B528" t="str">
            <v>28U9=L35-37</v>
          </cell>
          <cell r="C528" t="str">
            <v>พลาสติกกันเท้าตก (BK orthosis long)</v>
          </cell>
          <cell r="D528">
            <v>502.8</v>
          </cell>
          <cell r="E528">
            <v>8</v>
          </cell>
          <cell r="F528">
            <v>4022.87</v>
          </cell>
          <cell r="G528">
            <v>0</v>
          </cell>
          <cell r="H528">
            <v>0</v>
          </cell>
          <cell r="I528">
            <v>0</v>
          </cell>
          <cell r="J528">
            <v>0</v>
          </cell>
          <cell r="K528">
            <v>0</v>
          </cell>
          <cell r="L528">
            <v>0</v>
          </cell>
          <cell r="M528">
            <v>0</v>
          </cell>
          <cell r="N528">
            <v>0</v>
          </cell>
          <cell r="O528">
            <v>0</v>
          </cell>
          <cell r="P528">
            <v>0</v>
          </cell>
          <cell r="Q528">
            <v>16425</v>
          </cell>
          <cell r="R528">
            <v>12</v>
          </cell>
          <cell r="S528" t="str">
            <v>E</v>
          </cell>
        </row>
        <row r="529">
          <cell r="A529">
            <v>3</v>
          </cell>
          <cell r="B529" t="str">
            <v>28U9=L37-39</v>
          </cell>
          <cell r="C529" t="str">
            <v>พลาสติกกันเท้าตก(BK orthosis long)</v>
          </cell>
          <cell r="D529">
            <v>489.1</v>
          </cell>
          <cell r="E529">
            <v>3</v>
          </cell>
          <cell r="F529">
            <v>1467.52</v>
          </cell>
          <cell r="G529">
            <v>0</v>
          </cell>
          <cell r="H529">
            <v>0</v>
          </cell>
          <cell r="I529">
            <v>0</v>
          </cell>
          <cell r="J529">
            <v>0</v>
          </cell>
          <cell r="K529">
            <v>0</v>
          </cell>
          <cell r="L529">
            <v>0</v>
          </cell>
          <cell r="M529">
            <v>0</v>
          </cell>
          <cell r="N529">
            <v>0</v>
          </cell>
          <cell r="O529">
            <v>0</v>
          </cell>
          <cell r="P529">
            <v>0</v>
          </cell>
          <cell r="Q529">
            <v>16432</v>
          </cell>
          <cell r="R529">
            <v>5</v>
          </cell>
          <cell r="S529" t="str">
            <v>E</v>
          </cell>
        </row>
        <row r="530">
          <cell r="A530">
            <v>3</v>
          </cell>
          <cell r="B530" t="str">
            <v>28U9=L39-41</v>
          </cell>
          <cell r="C530" t="str">
            <v>พลาสติกกันเท้าตก (BK orthosis long)</v>
          </cell>
          <cell r="D530">
            <v>491.6</v>
          </cell>
          <cell r="E530">
            <v>7</v>
          </cell>
          <cell r="F530">
            <v>3441.27</v>
          </cell>
          <cell r="G530">
            <v>0</v>
          </cell>
          <cell r="H530">
            <v>0</v>
          </cell>
          <cell r="I530">
            <v>0</v>
          </cell>
          <cell r="J530">
            <v>0</v>
          </cell>
          <cell r="K530">
            <v>0</v>
          </cell>
          <cell r="L530">
            <v>0</v>
          </cell>
          <cell r="M530">
            <v>0</v>
          </cell>
          <cell r="N530">
            <v>0</v>
          </cell>
          <cell r="O530">
            <v>0</v>
          </cell>
          <cell r="P530">
            <v>0</v>
          </cell>
          <cell r="Q530">
            <v>16395</v>
          </cell>
          <cell r="R530">
            <v>42</v>
          </cell>
          <cell r="S530" t="str">
            <v>E</v>
          </cell>
        </row>
        <row r="531">
          <cell r="A531">
            <v>3</v>
          </cell>
          <cell r="B531" t="str">
            <v>28U9=L41-44</v>
          </cell>
          <cell r="C531" t="str">
            <v>BELOW KNEE ORTHOSIS</v>
          </cell>
          <cell r="D531">
            <v>499.2</v>
          </cell>
          <cell r="E531">
            <v>5</v>
          </cell>
          <cell r="F531">
            <v>2496.14</v>
          </cell>
          <cell r="G531">
            <v>0</v>
          </cell>
          <cell r="H531">
            <v>0</v>
          </cell>
          <cell r="I531">
            <v>0</v>
          </cell>
          <cell r="J531">
            <v>0</v>
          </cell>
          <cell r="K531">
            <v>0</v>
          </cell>
          <cell r="L531">
            <v>0</v>
          </cell>
          <cell r="M531">
            <v>0</v>
          </cell>
          <cell r="N531">
            <v>0</v>
          </cell>
          <cell r="O531">
            <v>0</v>
          </cell>
          <cell r="P531">
            <v>0</v>
          </cell>
          <cell r="Q531">
            <v>16419</v>
          </cell>
          <cell r="R531">
            <v>18</v>
          </cell>
          <cell r="S531" t="str">
            <v>E</v>
          </cell>
        </row>
        <row r="532">
          <cell r="A532">
            <v>3</v>
          </cell>
          <cell r="B532" t="str">
            <v>28U9=R35-37</v>
          </cell>
          <cell r="C532" t="str">
            <v>พลาสติกกันเท้าตก (BK orthosis long)</v>
          </cell>
          <cell r="D532">
            <v>370.7</v>
          </cell>
          <cell r="E532">
            <v>38</v>
          </cell>
          <cell r="F532">
            <v>14087.89</v>
          </cell>
          <cell r="G532">
            <v>0</v>
          </cell>
          <cell r="H532">
            <v>0</v>
          </cell>
          <cell r="I532">
            <v>0</v>
          </cell>
          <cell r="J532">
            <v>0</v>
          </cell>
          <cell r="K532">
            <v>0</v>
          </cell>
          <cell r="L532">
            <v>0</v>
          </cell>
          <cell r="M532">
            <v>0</v>
          </cell>
          <cell r="N532">
            <v>0</v>
          </cell>
          <cell r="O532">
            <v>0</v>
          </cell>
          <cell r="P532">
            <v>0</v>
          </cell>
          <cell r="Q532">
            <v>16425</v>
          </cell>
          <cell r="R532">
            <v>12</v>
          </cell>
          <cell r="S532" t="str">
            <v>E</v>
          </cell>
        </row>
        <row r="533">
          <cell r="A533">
            <v>3</v>
          </cell>
          <cell r="B533" t="str">
            <v>28U9=R37-39</v>
          </cell>
          <cell r="C533" t="str">
            <v>พลาสติกกันเท้าตก (BK orthosis long)</v>
          </cell>
          <cell r="D533">
            <v>508.4</v>
          </cell>
          <cell r="E533">
            <v>7</v>
          </cell>
          <cell r="F533">
            <v>3559.11</v>
          </cell>
          <cell r="G533">
            <v>0</v>
          </cell>
          <cell r="H533">
            <v>0</v>
          </cell>
          <cell r="I533">
            <v>0</v>
          </cell>
          <cell r="J533">
            <v>0</v>
          </cell>
          <cell r="K533">
            <v>0</v>
          </cell>
          <cell r="L533">
            <v>0</v>
          </cell>
          <cell r="M533">
            <v>0</v>
          </cell>
          <cell r="N533">
            <v>0</v>
          </cell>
          <cell r="O533">
            <v>0</v>
          </cell>
          <cell r="P533">
            <v>0</v>
          </cell>
          <cell r="Q533">
            <v>16432</v>
          </cell>
          <cell r="R533">
            <v>5</v>
          </cell>
          <cell r="S533" t="str">
            <v>E</v>
          </cell>
        </row>
        <row r="534">
          <cell r="A534">
            <v>3</v>
          </cell>
          <cell r="B534" t="str">
            <v>28U9=R39-41</v>
          </cell>
          <cell r="C534" t="str">
            <v>พลาสติกกันเท้าตก (BK orthosis long)</v>
          </cell>
          <cell r="D534">
            <v>486.3</v>
          </cell>
          <cell r="E534">
            <v>3</v>
          </cell>
          <cell r="F534">
            <v>1459.09</v>
          </cell>
          <cell r="G534">
            <v>0</v>
          </cell>
          <cell r="H534">
            <v>0</v>
          </cell>
          <cell r="I534">
            <v>0</v>
          </cell>
          <cell r="J534">
            <v>0</v>
          </cell>
          <cell r="K534">
            <v>0</v>
          </cell>
          <cell r="L534">
            <v>0</v>
          </cell>
          <cell r="M534">
            <v>0</v>
          </cell>
          <cell r="N534">
            <v>0</v>
          </cell>
          <cell r="O534">
            <v>0</v>
          </cell>
          <cell r="P534">
            <v>0</v>
          </cell>
          <cell r="Q534">
            <v>16395</v>
          </cell>
          <cell r="R534">
            <v>42</v>
          </cell>
          <cell r="S534" t="str">
            <v>E</v>
          </cell>
        </row>
        <row r="535">
          <cell r="A535">
            <v>3</v>
          </cell>
          <cell r="B535" t="str">
            <v>28U9=R41-44</v>
          </cell>
          <cell r="C535" t="str">
            <v>พลาสติกกันเท้าตก (BK Orthosis long)</v>
          </cell>
          <cell r="D535">
            <v>515.29999999999995</v>
          </cell>
          <cell r="E535">
            <v>2</v>
          </cell>
          <cell r="F535">
            <v>1030.73</v>
          </cell>
          <cell r="G535">
            <v>0</v>
          </cell>
          <cell r="H535">
            <v>0</v>
          </cell>
          <cell r="I535">
            <v>0</v>
          </cell>
          <cell r="J535">
            <v>0</v>
          </cell>
          <cell r="K535">
            <v>0</v>
          </cell>
          <cell r="L535">
            <v>0</v>
          </cell>
          <cell r="M535">
            <v>0</v>
          </cell>
          <cell r="N535">
            <v>0</v>
          </cell>
          <cell r="O535">
            <v>0</v>
          </cell>
          <cell r="P535">
            <v>0</v>
          </cell>
          <cell r="Q535">
            <v>16419</v>
          </cell>
          <cell r="R535">
            <v>18</v>
          </cell>
          <cell r="S535" t="str">
            <v>E</v>
          </cell>
        </row>
        <row r="536">
          <cell r="E536">
            <v>95</v>
          </cell>
          <cell r="F536">
            <v>69719.64999999998</v>
          </cell>
          <cell r="G536">
            <v>0</v>
          </cell>
          <cell r="H536">
            <v>0</v>
          </cell>
          <cell r="I536">
            <v>0</v>
          </cell>
          <cell r="J536">
            <v>0</v>
          </cell>
          <cell r="K536">
            <v>0</v>
          </cell>
          <cell r="L536">
            <v>0</v>
          </cell>
          <cell r="M536">
            <v>0</v>
          </cell>
          <cell r="N536">
            <v>0</v>
          </cell>
          <cell r="O536">
            <v>0</v>
          </cell>
          <cell r="P536">
            <v>0</v>
          </cell>
          <cell r="Q536">
            <v>0</v>
          </cell>
          <cell r="R536">
            <v>0</v>
          </cell>
          <cell r="S536" t="str">
            <v>E Total</v>
          </cell>
        </row>
        <row r="537">
          <cell r="A537">
            <v>3</v>
          </cell>
          <cell r="B537" t="str">
            <v>17B23=R20</v>
          </cell>
          <cell r="C537" t="str">
            <v>Syst.Cov.Bale Lock Jt.Hd.</v>
          </cell>
          <cell r="D537">
            <v>1957</v>
          </cell>
          <cell r="E537">
            <v>1</v>
          </cell>
          <cell r="F537">
            <v>1957.05</v>
          </cell>
          <cell r="G537">
            <v>0</v>
          </cell>
          <cell r="H537">
            <v>0</v>
          </cell>
          <cell r="I537">
            <v>0</v>
          </cell>
          <cell r="J537">
            <v>0</v>
          </cell>
          <cell r="K537">
            <v>0</v>
          </cell>
          <cell r="L537">
            <v>0</v>
          </cell>
          <cell r="M537">
            <v>0</v>
          </cell>
          <cell r="N537">
            <v>0</v>
          </cell>
          <cell r="O537">
            <v>0</v>
          </cell>
          <cell r="P537">
            <v>0</v>
          </cell>
          <cell r="Q537">
            <v>16336</v>
          </cell>
          <cell r="R537">
            <v>101</v>
          </cell>
          <cell r="S537" t="str">
            <v>H</v>
          </cell>
        </row>
        <row r="538">
          <cell r="A538">
            <v>3</v>
          </cell>
          <cell r="B538" t="str">
            <v>17B26=R16</v>
          </cell>
          <cell r="C538" t="str">
            <v>ข้อเบรสโมดูล่าแบบไม่มีล็อค(Syst free mot</v>
          </cell>
          <cell r="D538">
            <v>2069.7399999999998</v>
          </cell>
          <cell r="E538">
            <v>0</v>
          </cell>
          <cell r="F538">
            <v>0</v>
          </cell>
          <cell r="G538">
            <v>3</v>
          </cell>
          <cell r="H538">
            <v>6209.22</v>
          </cell>
          <cell r="I538">
            <v>0</v>
          </cell>
          <cell r="J538">
            <v>0</v>
          </cell>
          <cell r="K538">
            <v>0</v>
          </cell>
          <cell r="L538">
            <v>0</v>
          </cell>
          <cell r="M538">
            <v>0</v>
          </cell>
          <cell r="N538">
            <v>0</v>
          </cell>
          <cell r="O538">
            <v>0</v>
          </cell>
          <cell r="P538">
            <v>0</v>
          </cell>
          <cell r="Q538">
            <v>16095</v>
          </cell>
          <cell r="R538">
            <v>341</v>
          </cell>
          <cell r="S538" t="str">
            <v>H</v>
          </cell>
        </row>
        <row r="539">
          <cell r="A539">
            <v>3</v>
          </cell>
          <cell r="B539" t="str">
            <v>17B44=L16</v>
          </cell>
          <cell r="C539" t="str">
            <v>ข้อเข่าเบรสโมดูร่าแบบสวิสล็อค</v>
          </cell>
          <cell r="D539">
            <v>1246.76</v>
          </cell>
          <cell r="E539">
            <v>0</v>
          </cell>
          <cell r="F539">
            <v>0</v>
          </cell>
          <cell r="G539">
            <v>1</v>
          </cell>
          <cell r="H539">
            <v>1246.76</v>
          </cell>
          <cell r="I539">
            <v>0</v>
          </cell>
          <cell r="J539">
            <v>0</v>
          </cell>
          <cell r="K539">
            <v>0</v>
          </cell>
          <cell r="L539">
            <v>0</v>
          </cell>
          <cell r="M539">
            <v>0</v>
          </cell>
          <cell r="N539">
            <v>0</v>
          </cell>
          <cell r="O539">
            <v>0</v>
          </cell>
          <cell r="P539">
            <v>0</v>
          </cell>
          <cell r="Q539">
            <v>16095</v>
          </cell>
          <cell r="R539">
            <v>341</v>
          </cell>
          <cell r="S539" t="str">
            <v>H</v>
          </cell>
        </row>
        <row r="540">
          <cell r="A540">
            <v>3</v>
          </cell>
          <cell r="B540" t="str">
            <v>17B48=16</v>
          </cell>
          <cell r="C540" t="str">
            <v>ข้อเบรสโมดูล่าแบบswiss-lock(Sys.adj swis</v>
          </cell>
          <cell r="D540">
            <v>2012.39</v>
          </cell>
          <cell r="E540">
            <v>0</v>
          </cell>
          <cell r="F540">
            <v>0</v>
          </cell>
          <cell r="G540">
            <v>1</v>
          </cell>
          <cell r="H540">
            <v>2012.39</v>
          </cell>
          <cell r="I540">
            <v>0</v>
          </cell>
          <cell r="J540">
            <v>0</v>
          </cell>
          <cell r="K540">
            <v>0</v>
          </cell>
          <cell r="L540">
            <v>0</v>
          </cell>
          <cell r="M540">
            <v>0</v>
          </cell>
          <cell r="N540">
            <v>0</v>
          </cell>
          <cell r="O540">
            <v>0</v>
          </cell>
          <cell r="P540">
            <v>0</v>
          </cell>
          <cell r="Q540">
            <v>16095</v>
          </cell>
          <cell r="R540">
            <v>341</v>
          </cell>
          <cell r="S540" t="str">
            <v>H</v>
          </cell>
        </row>
        <row r="541">
          <cell r="A541">
            <v>3</v>
          </cell>
          <cell r="B541" t="str">
            <v>17B48=20</v>
          </cell>
          <cell r="C541" t="str">
            <v>ข้อเบรสโมดูล่าแบบswiss-lock(Sys.adj swis</v>
          </cell>
          <cell r="D541">
            <v>1714.05</v>
          </cell>
          <cell r="E541">
            <v>0</v>
          </cell>
          <cell r="F541">
            <v>0</v>
          </cell>
          <cell r="G541">
            <v>2</v>
          </cell>
          <cell r="H541">
            <v>3428.1</v>
          </cell>
          <cell r="I541">
            <v>0</v>
          </cell>
          <cell r="J541">
            <v>0</v>
          </cell>
          <cell r="K541">
            <v>0</v>
          </cell>
          <cell r="L541">
            <v>0</v>
          </cell>
          <cell r="M541">
            <v>0</v>
          </cell>
          <cell r="N541">
            <v>0</v>
          </cell>
          <cell r="O541">
            <v>0</v>
          </cell>
          <cell r="P541">
            <v>0</v>
          </cell>
          <cell r="Q541">
            <v>16095</v>
          </cell>
          <cell r="R541">
            <v>341</v>
          </cell>
          <cell r="S541" t="str">
            <v>H</v>
          </cell>
        </row>
        <row r="542">
          <cell r="A542">
            <v>3</v>
          </cell>
          <cell r="B542" t="str">
            <v>17B55=145X2.5</v>
          </cell>
          <cell r="C542" t="str">
            <v>System-Split Stirrup</v>
          </cell>
          <cell r="D542">
            <v>90.81</v>
          </cell>
          <cell r="E542">
            <v>0</v>
          </cell>
          <cell r="F542">
            <v>0</v>
          </cell>
          <cell r="G542">
            <v>10</v>
          </cell>
          <cell r="H542">
            <v>908.11</v>
          </cell>
          <cell r="I542">
            <v>0</v>
          </cell>
          <cell r="J542">
            <v>0</v>
          </cell>
          <cell r="K542">
            <v>0</v>
          </cell>
          <cell r="L542">
            <v>0</v>
          </cell>
          <cell r="M542">
            <v>0</v>
          </cell>
          <cell r="N542">
            <v>0</v>
          </cell>
          <cell r="O542">
            <v>0</v>
          </cell>
          <cell r="P542">
            <v>0</v>
          </cell>
          <cell r="Q542">
            <v>16095</v>
          </cell>
          <cell r="R542">
            <v>341</v>
          </cell>
          <cell r="S542" t="str">
            <v>H</v>
          </cell>
        </row>
        <row r="543">
          <cell r="A543">
            <v>3</v>
          </cell>
          <cell r="B543" t="str">
            <v>17B58=26X2.5X14</v>
          </cell>
          <cell r="C543" t="str">
            <v>5   (System-Split Stirrup)</v>
          </cell>
          <cell r="D543">
            <v>102.5</v>
          </cell>
          <cell r="E543">
            <v>0</v>
          </cell>
          <cell r="F543">
            <v>0</v>
          </cell>
          <cell r="G543">
            <v>7</v>
          </cell>
          <cell r="H543">
            <v>717.5</v>
          </cell>
          <cell r="I543">
            <v>0</v>
          </cell>
          <cell r="J543">
            <v>0</v>
          </cell>
          <cell r="K543">
            <v>0</v>
          </cell>
          <cell r="L543">
            <v>0</v>
          </cell>
          <cell r="M543">
            <v>0</v>
          </cell>
          <cell r="N543">
            <v>0</v>
          </cell>
          <cell r="O543">
            <v>0</v>
          </cell>
          <cell r="P543">
            <v>0</v>
          </cell>
          <cell r="Q543">
            <v>16095</v>
          </cell>
          <cell r="R543">
            <v>341</v>
          </cell>
          <cell r="S543" t="str">
            <v>H</v>
          </cell>
        </row>
        <row r="544">
          <cell r="A544">
            <v>3</v>
          </cell>
          <cell r="B544" t="str">
            <v>17B58=28X3X165</v>
          </cell>
          <cell r="C544" t="str">
            <v>System-Split Stirrup</v>
          </cell>
          <cell r="D544">
            <v>113.29</v>
          </cell>
          <cell r="E544">
            <v>0</v>
          </cell>
          <cell r="F544">
            <v>0</v>
          </cell>
          <cell r="G544">
            <v>4</v>
          </cell>
          <cell r="H544">
            <v>453.16</v>
          </cell>
          <cell r="I544">
            <v>0</v>
          </cell>
          <cell r="J544">
            <v>0</v>
          </cell>
          <cell r="K544">
            <v>0</v>
          </cell>
          <cell r="L544">
            <v>0</v>
          </cell>
          <cell r="M544">
            <v>0</v>
          </cell>
          <cell r="N544">
            <v>0</v>
          </cell>
          <cell r="O544">
            <v>0</v>
          </cell>
          <cell r="P544">
            <v>0</v>
          </cell>
          <cell r="Q544">
            <v>16095</v>
          </cell>
          <cell r="R544">
            <v>341</v>
          </cell>
          <cell r="S544" t="str">
            <v>H</v>
          </cell>
        </row>
        <row r="545">
          <cell r="A545">
            <v>3</v>
          </cell>
          <cell r="B545" t="str">
            <v>17B58=30X3X165</v>
          </cell>
          <cell r="C545" t="str">
            <v>System-Split Stirrup</v>
          </cell>
          <cell r="D545">
            <v>257</v>
          </cell>
          <cell r="E545">
            <v>0</v>
          </cell>
          <cell r="F545">
            <v>0</v>
          </cell>
          <cell r="G545">
            <v>1</v>
          </cell>
          <cell r="H545">
            <v>257</v>
          </cell>
          <cell r="I545">
            <v>0</v>
          </cell>
          <cell r="J545">
            <v>0</v>
          </cell>
          <cell r="K545">
            <v>0</v>
          </cell>
          <cell r="L545">
            <v>0</v>
          </cell>
          <cell r="M545">
            <v>0</v>
          </cell>
          <cell r="N545">
            <v>0</v>
          </cell>
          <cell r="O545">
            <v>0</v>
          </cell>
          <cell r="P545">
            <v>0</v>
          </cell>
          <cell r="Q545">
            <v>16095</v>
          </cell>
          <cell r="R545">
            <v>341</v>
          </cell>
          <cell r="S545" t="str">
            <v>H</v>
          </cell>
        </row>
        <row r="546">
          <cell r="A546">
            <v>3</v>
          </cell>
          <cell r="B546" t="str">
            <v>17B6=16</v>
          </cell>
          <cell r="C546" t="str">
            <v>Upper Side Bar-Aluminium</v>
          </cell>
          <cell r="D546">
            <v>113.52</v>
          </cell>
          <cell r="E546">
            <v>0</v>
          </cell>
          <cell r="F546">
            <v>0</v>
          </cell>
          <cell r="G546">
            <v>2</v>
          </cell>
          <cell r="H546">
            <v>227.04</v>
          </cell>
          <cell r="I546">
            <v>0</v>
          </cell>
          <cell r="J546">
            <v>0</v>
          </cell>
          <cell r="K546">
            <v>0</v>
          </cell>
          <cell r="L546">
            <v>0</v>
          </cell>
          <cell r="M546">
            <v>0</v>
          </cell>
          <cell r="N546">
            <v>0</v>
          </cell>
          <cell r="O546">
            <v>0</v>
          </cell>
          <cell r="P546">
            <v>0</v>
          </cell>
          <cell r="Q546">
            <v>16129</v>
          </cell>
          <cell r="R546">
            <v>307</v>
          </cell>
          <cell r="S546" t="str">
            <v>H</v>
          </cell>
        </row>
        <row r="547">
          <cell r="A547">
            <v>3</v>
          </cell>
          <cell r="B547" t="str">
            <v>17B63=R20</v>
          </cell>
          <cell r="C547" t="str">
            <v>ข้อเท้าแบบมีสปริงดึงปลายเท้า (Sys toe pi</v>
          </cell>
          <cell r="D547">
            <v>1364.95</v>
          </cell>
          <cell r="E547">
            <v>0</v>
          </cell>
          <cell r="F547">
            <v>0</v>
          </cell>
          <cell r="G547">
            <v>1</v>
          </cell>
          <cell r="H547">
            <v>1364.95</v>
          </cell>
          <cell r="I547">
            <v>0</v>
          </cell>
          <cell r="J547">
            <v>0</v>
          </cell>
          <cell r="K547">
            <v>0</v>
          </cell>
          <cell r="L547">
            <v>0</v>
          </cell>
          <cell r="M547">
            <v>0</v>
          </cell>
          <cell r="N547">
            <v>0</v>
          </cell>
          <cell r="O547">
            <v>0</v>
          </cell>
          <cell r="P547">
            <v>0</v>
          </cell>
          <cell r="Q547">
            <v>16129</v>
          </cell>
          <cell r="R547">
            <v>307</v>
          </cell>
          <cell r="S547" t="str">
            <v>H</v>
          </cell>
        </row>
        <row r="548">
          <cell r="A548">
            <v>3</v>
          </cell>
          <cell r="B548" t="str">
            <v>17B70=12</v>
          </cell>
          <cell r="C548" t="str">
            <v>System Positioning Joint</v>
          </cell>
          <cell r="D548">
            <v>675.73</v>
          </cell>
          <cell r="E548">
            <v>0</v>
          </cell>
          <cell r="F548">
            <v>0</v>
          </cell>
          <cell r="G548">
            <v>2</v>
          </cell>
          <cell r="H548">
            <v>1351.45</v>
          </cell>
          <cell r="I548">
            <v>0</v>
          </cell>
          <cell r="J548">
            <v>0</v>
          </cell>
          <cell r="K548">
            <v>0</v>
          </cell>
          <cell r="L548">
            <v>0</v>
          </cell>
          <cell r="M548">
            <v>0</v>
          </cell>
          <cell r="N548">
            <v>0</v>
          </cell>
          <cell r="O548">
            <v>0</v>
          </cell>
          <cell r="P548">
            <v>0</v>
          </cell>
          <cell r="Q548">
            <v>16129</v>
          </cell>
          <cell r="R548">
            <v>307</v>
          </cell>
          <cell r="S548" t="str">
            <v>H</v>
          </cell>
        </row>
        <row r="549">
          <cell r="A549">
            <v>3</v>
          </cell>
          <cell r="B549" t="str">
            <v>17B81=L16</v>
          </cell>
          <cell r="C549" t="str">
            <v>ข้อสะโพกแบบswisslock (syst swiss lock)</v>
          </cell>
          <cell r="D549">
            <v>812.08</v>
          </cell>
          <cell r="E549">
            <v>0</v>
          </cell>
          <cell r="F549">
            <v>0</v>
          </cell>
          <cell r="G549">
            <v>1</v>
          </cell>
          <cell r="H549">
            <v>812.08</v>
          </cell>
          <cell r="I549">
            <v>0</v>
          </cell>
          <cell r="J549">
            <v>0</v>
          </cell>
          <cell r="K549">
            <v>0</v>
          </cell>
          <cell r="L549">
            <v>0</v>
          </cell>
          <cell r="M549">
            <v>0</v>
          </cell>
          <cell r="N549">
            <v>0</v>
          </cell>
          <cell r="O549">
            <v>0</v>
          </cell>
          <cell r="P549">
            <v>0</v>
          </cell>
          <cell r="Q549">
            <v>16129</v>
          </cell>
          <cell r="R549">
            <v>307</v>
          </cell>
          <cell r="S549" t="str">
            <v>H</v>
          </cell>
        </row>
        <row r="550">
          <cell r="A550">
            <v>3</v>
          </cell>
          <cell r="B550" t="str">
            <v>17B81=R16</v>
          </cell>
          <cell r="C550" t="str">
            <v>ข้อสะโพกแบบswisslock (syst swiss lock)</v>
          </cell>
          <cell r="D550">
            <v>812.08</v>
          </cell>
          <cell r="E550">
            <v>0</v>
          </cell>
          <cell r="F550">
            <v>0</v>
          </cell>
          <cell r="G550">
            <v>1</v>
          </cell>
          <cell r="H550">
            <v>812.08</v>
          </cell>
          <cell r="I550">
            <v>0</v>
          </cell>
          <cell r="J550">
            <v>0</v>
          </cell>
          <cell r="K550">
            <v>0</v>
          </cell>
          <cell r="L550">
            <v>0</v>
          </cell>
          <cell r="M550">
            <v>0</v>
          </cell>
          <cell r="N550">
            <v>0</v>
          </cell>
          <cell r="O550">
            <v>0</v>
          </cell>
          <cell r="P550">
            <v>0</v>
          </cell>
          <cell r="Q550">
            <v>16129</v>
          </cell>
          <cell r="R550">
            <v>307</v>
          </cell>
          <cell r="S550" t="str">
            <v>H</v>
          </cell>
        </row>
        <row r="551">
          <cell r="A551">
            <v>3</v>
          </cell>
          <cell r="B551" t="str">
            <v>17B82=R16</v>
          </cell>
          <cell r="C551" t="str">
            <v>ข้อสะโพกแบบไม่มีล็อค(Sys Free Motion Hip</v>
          </cell>
          <cell r="D551">
            <v>555.04999999999995</v>
          </cell>
          <cell r="E551">
            <v>0</v>
          </cell>
          <cell r="F551">
            <v>0</v>
          </cell>
          <cell r="G551">
            <v>1</v>
          </cell>
          <cell r="H551">
            <v>555.04999999999995</v>
          </cell>
          <cell r="I551">
            <v>0</v>
          </cell>
          <cell r="J551">
            <v>0</v>
          </cell>
          <cell r="K551">
            <v>0</v>
          </cell>
          <cell r="L551">
            <v>0</v>
          </cell>
          <cell r="M551">
            <v>0</v>
          </cell>
          <cell r="N551">
            <v>0</v>
          </cell>
          <cell r="O551">
            <v>0</v>
          </cell>
          <cell r="P551">
            <v>0</v>
          </cell>
          <cell r="Q551">
            <v>16129</v>
          </cell>
          <cell r="R551">
            <v>307</v>
          </cell>
          <cell r="S551" t="str">
            <v>H</v>
          </cell>
        </row>
        <row r="552">
          <cell r="A552">
            <v>3</v>
          </cell>
          <cell r="B552" t="str">
            <v>17B84=20</v>
          </cell>
          <cell r="C552" t="str">
            <v>บาร์ด้านข้างแบบโค้งสแตนเลส  (sys side ba</v>
          </cell>
          <cell r="D552">
            <v>678.07</v>
          </cell>
          <cell r="E552">
            <v>0</v>
          </cell>
          <cell r="F552">
            <v>0</v>
          </cell>
          <cell r="G552">
            <v>6</v>
          </cell>
          <cell r="H552">
            <v>4068.4</v>
          </cell>
          <cell r="I552">
            <v>0</v>
          </cell>
          <cell r="J552">
            <v>0</v>
          </cell>
          <cell r="K552">
            <v>0</v>
          </cell>
          <cell r="L552">
            <v>0</v>
          </cell>
          <cell r="M552">
            <v>0</v>
          </cell>
          <cell r="N552">
            <v>0</v>
          </cell>
          <cell r="O552">
            <v>0</v>
          </cell>
          <cell r="P552">
            <v>0</v>
          </cell>
          <cell r="Q552">
            <v>16129</v>
          </cell>
          <cell r="R552">
            <v>307</v>
          </cell>
          <cell r="S552" t="str">
            <v>H</v>
          </cell>
        </row>
        <row r="553">
          <cell r="A553">
            <v>3</v>
          </cell>
          <cell r="B553" t="str">
            <v>17B85=20</v>
          </cell>
          <cell r="C553" t="str">
            <v>บาร์ด้านข้างแบบโค้งอลูมิเนียม (Sys side </v>
          </cell>
          <cell r="D553">
            <v>442.86</v>
          </cell>
          <cell r="E553">
            <v>0</v>
          </cell>
          <cell r="F553">
            <v>0</v>
          </cell>
          <cell r="G553">
            <v>4</v>
          </cell>
          <cell r="H553">
            <v>1771.42</v>
          </cell>
          <cell r="I553">
            <v>0</v>
          </cell>
          <cell r="J553">
            <v>0</v>
          </cell>
          <cell r="K553">
            <v>0</v>
          </cell>
          <cell r="L553">
            <v>0</v>
          </cell>
          <cell r="M553">
            <v>0</v>
          </cell>
          <cell r="N553">
            <v>0</v>
          </cell>
          <cell r="O553">
            <v>0</v>
          </cell>
          <cell r="P553">
            <v>0</v>
          </cell>
          <cell r="Q553">
            <v>16095</v>
          </cell>
          <cell r="R553">
            <v>341</v>
          </cell>
          <cell r="S553" t="str">
            <v>H</v>
          </cell>
        </row>
        <row r="554">
          <cell r="A554">
            <v>3</v>
          </cell>
          <cell r="B554" t="str">
            <v>17B98=L16</v>
          </cell>
          <cell r="C554" t="str">
            <v>Knee Joint Woth Lamination AD</v>
          </cell>
          <cell r="D554">
            <v>2975.28</v>
          </cell>
          <cell r="E554">
            <v>0</v>
          </cell>
          <cell r="F554">
            <v>0</v>
          </cell>
          <cell r="G554">
            <v>1</v>
          </cell>
          <cell r="H554">
            <v>2975.28</v>
          </cell>
          <cell r="I554">
            <v>0</v>
          </cell>
          <cell r="J554">
            <v>0</v>
          </cell>
          <cell r="K554">
            <v>0</v>
          </cell>
          <cell r="L554">
            <v>0</v>
          </cell>
          <cell r="M554">
            <v>0</v>
          </cell>
          <cell r="N554">
            <v>0</v>
          </cell>
          <cell r="O554">
            <v>0</v>
          </cell>
          <cell r="P554">
            <v>0</v>
          </cell>
          <cell r="Q554">
            <v>16203</v>
          </cell>
          <cell r="R554">
            <v>234</v>
          </cell>
          <cell r="S554" t="str">
            <v>H</v>
          </cell>
        </row>
        <row r="555">
          <cell r="A555">
            <v>3</v>
          </cell>
          <cell r="B555" t="str">
            <v>17E1=1</v>
          </cell>
          <cell r="C555" t="str">
            <v>กายอุปกรณ์เสริมระดับข้อเข่า</v>
          </cell>
          <cell r="D555">
            <v>917.1</v>
          </cell>
          <cell r="E555">
            <v>2</v>
          </cell>
          <cell r="F555">
            <v>1834.22</v>
          </cell>
          <cell r="G555">
            <v>0</v>
          </cell>
          <cell r="H555">
            <v>0</v>
          </cell>
          <cell r="I555">
            <v>0</v>
          </cell>
          <cell r="J555">
            <v>0</v>
          </cell>
          <cell r="K555">
            <v>0</v>
          </cell>
          <cell r="L555">
            <v>0</v>
          </cell>
          <cell r="M555">
            <v>0</v>
          </cell>
          <cell r="N555">
            <v>0</v>
          </cell>
          <cell r="O555">
            <v>0</v>
          </cell>
          <cell r="P555">
            <v>0</v>
          </cell>
          <cell r="Q555">
            <v>16375</v>
          </cell>
          <cell r="R555">
            <v>62</v>
          </cell>
          <cell r="S555" t="str">
            <v>H</v>
          </cell>
        </row>
        <row r="556">
          <cell r="A556">
            <v>3</v>
          </cell>
          <cell r="B556" t="str">
            <v>17E1=2</v>
          </cell>
          <cell r="C556" t="str">
            <v>กายอุปกรณ์เสริมระดับข้อเข่า</v>
          </cell>
          <cell r="D556">
            <v>863.1</v>
          </cell>
          <cell r="E556">
            <v>6</v>
          </cell>
          <cell r="F556">
            <v>5179.04</v>
          </cell>
          <cell r="G556">
            <v>0</v>
          </cell>
          <cell r="H556">
            <v>0</v>
          </cell>
          <cell r="I556">
            <v>0</v>
          </cell>
          <cell r="J556">
            <v>0</v>
          </cell>
          <cell r="K556">
            <v>0</v>
          </cell>
          <cell r="L556">
            <v>0</v>
          </cell>
          <cell r="M556">
            <v>0</v>
          </cell>
          <cell r="N556">
            <v>0</v>
          </cell>
          <cell r="O556">
            <v>0</v>
          </cell>
          <cell r="P556">
            <v>0</v>
          </cell>
          <cell r="Q556">
            <v>16375</v>
          </cell>
          <cell r="R556">
            <v>62</v>
          </cell>
          <cell r="S556" t="str">
            <v>H</v>
          </cell>
        </row>
        <row r="557">
          <cell r="A557">
            <v>3</v>
          </cell>
          <cell r="B557" t="str">
            <v>17E2=1</v>
          </cell>
          <cell r="C557" t="str">
            <v>กายอุปกรณ์เสริมระดับข้อเท้าShort Leg Bra</v>
          </cell>
          <cell r="D557">
            <v>809.22</v>
          </cell>
          <cell r="E557">
            <v>0</v>
          </cell>
          <cell r="F557">
            <v>0</v>
          </cell>
          <cell r="G557">
            <v>6</v>
          </cell>
          <cell r="H557">
            <v>4855.32</v>
          </cell>
          <cell r="I557">
            <v>0</v>
          </cell>
          <cell r="J557">
            <v>0</v>
          </cell>
          <cell r="K557">
            <v>0</v>
          </cell>
          <cell r="L557">
            <v>0</v>
          </cell>
          <cell r="M557">
            <v>0</v>
          </cell>
          <cell r="N557">
            <v>0</v>
          </cell>
          <cell r="O557">
            <v>0</v>
          </cell>
          <cell r="P557">
            <v>0</v>
          </cell>
          <cell r="Q557">
            <v>16129</v>
          </cell>
          <cell r="R557">
            <v>307</v>
          </cell>
          <cell r="S557" t="str">
            <v>H</v>
          </cell>
        </row>
        <row r="558">
          <cell r="A558">
            <v>3</v>
          </cell>
          <cell r="B558" t="str">
            <v>17E2=2</v>
          </cell>
          <cell r="C558" t="str">
            <v>กายอุปกรณ์เสริมระดับข้อเท้าShort Leg Bra</v>
          </cell>
          <cell r="D558">
            <v>737.2</v>
          </cell>
          <cell r="E558">
            <v>35</v>
          </cell>
          <cell r="F558">
            <v>25805.23</v>
          </cell>
          <cell r="G558">
            <v>0</v>
          </cell>
          <cell r="H558">
            <v>0</v>
          </cell>
          <cell r="I558">
            <v>0</v>
          </cell>
          <cell r="J558">
            <v>0</v>
          </cell>
          <cell r="K558">
            <v>0</v>
          </cell>
          <cell r="L558">
            <v>0</v>
          </cell>
          <cell r="M558">
            <v>0</v>
          </cell>
          <cell r="N558">
            <v>0</v>
          </cell>
          <cell r="O558">
            <v>0</v>
          </cell>
          <cell r="P558">
            <v>0</v>
          </cell>
          <cell r="Q558">
            <v>16425</v>
          </cell>
          <cell r="R558">
            <v>12</v>
          </cell>
          <cell r="S558" t="str">
            <v>H</v>
          </cell>
        </row>
        <row r="559">
          <cell r="A559">
            <v>3</v>
          </cell>
          <cell r="B559" t="str">
            <v>17F24=2</v>
          </cell>
          <cell r="C559" t="str">
            <v>Ankle Joint -Stainl.Steel-</v>
          </cell>
          <cell r="D559">
            <v>1328.92</v>
          </cell>
          <cell r="E559">
            <v>0</v>
          </cell>
          <cell r="F559">
            <v>0</v>
          </cell>
          <cell r="G559">
            <v>5</v>
          </cell>
          <cell r="H559">
            <v>6644.6</v>
          </cell>
          <cell r="I559">
            <v>0</v>
          </cell>
          <cell r="J559">
            <v>0</v>
          </cell>
          <cell r="K559">
            <v>0</v>
          </cell>
          <cell r="L559">
            <v>0</v>
          </cell>
          <cell r="M559">
            <v>0</v>
          </cell>
          <cell r="N559">
            <v>0</v>
          </cell>
          <cell r="O559">
            <v>0</v>
          </cell>
          <cell r="P559">
            <v>0</v>
          </cell>
          <cell r="Q559">
            <v>16158</v>
          </cell>
          <cell r="R559">
            <v>279</v>
          </cell>
          <cell r="S559" t="str">
            <v>H</v>
          </cell>
        </row>
        <row r="560">
          <cell r="A560">
            <v>3</v>
          </cell>
          <cell r="B560" t="str">
            <v>17F24=4</v>
          </cell>
          <cell r="C560" t="str">
            <v>Ankle Joint -Stainl.Steel-</v>
          </cell>
          <cell r="D560">
            <v>1328.93</v>
          </cell>
          <cell r="E560">
            <v>0</v>
          </cell>
          <cell r="F560">
            <v>0</v>
          </cell>
          <cell r="G560">
            <v>3</v>
          </cell>
          <cell r="H560">
            <v>3986.79</v>
          </cell>
          <cell r="I560">
            <v>0</v>
          </cell>
          <cell r="J560">
            <v>0</v>
          </cell>
          <cell r="K560">
            <v>0</v>
          </cell>
          <cell r="L560">
            <v>0</v>
          </cell>
          <cell r="M560">
            <v>0</v>
          </cell>
          <cell r="N560">
            <v>0</v>
          </cell>
          <cell r="O560">
            <v>0</v>
          </cell>
          <cell r="P560">
            <v>0</v>
          </cell>
          <cell r="Q560">
            <v>16158</v>
          </cell>
          <cell r="R560">
            <v>279</v>
          </cell>
          <cell r="S560" t="str">
            <v>H</v>
          </cell>
        </row>
        <row r="561">
          <cell r="A561">
            <v>3</v>
          </cell>
          <cell r="B561" t="str">
            <v>17F26=150</v>
          </cell>
          <cell r="C561" t="str">
            <v>Double Bar Ankle Joint</v>
          </cell>
          <cell r="D561">
            <v>930.94</v>
          </cell>
          <cell r="E561">
            <v>0</v>
          </cell>
          <cell r="F561">
            <v>0</v>
          </cell>
          <cell r="G561">
            <v>5</v>
          </cell>
          <cell r="H561">
            <v>4654.7</v>
          </cell>
          <cell r="I561">
            <v>0</v>
          </cell>
          <cell r="J561">
            <v>0</v>
          </cell>
          <cell r="K561">
            <v>0</v>
          </cell>
          <cell r="L561">
            <v>0</v>
          </cell>
          <cell r="M561">
            <v>0</v>
          </cell>
          <cell r="N561">
            <v>0</v>
          </cell>
          <cell r="O561">
            <v>0</v>
          </cell>
          <cell r="P561">
            <v>0</v>
          </cell>
          <cell r="Q561">
            <v>16158</v>
          </cell>
          <cell r="R561">
            <v>279</v>
          </cell>
          <cell r="S561" t="str">
            <v>H</v>
          </cell>
        </row>
        <row r="562">
          <cell r="A562">
            <v>3</v>
          </cell>
          <cell r="B562" t="str">
            <v>17F28=180</v>
          </cell>
          <cell r="C562" t="str">
            <v>Double Bar Ankle Joint</v>
          </cell>
          <cell r="D562">
            <v>3055.73</v>
          </cell>
          <cell r="E562">
            <v>0</v>
          </cell>
          <cell r="F562">
            <v>0</v>
          </cell>
          <cell r="G562">
            <v>2</v>
          </cell>
          <cell r="H562">
            <v>6111.45</v>
          </cell>
          <cell r="I562">
            <v>0</v>
          </cell>
          <cell r="J562">
            <v>0</v>
          </cell>
          <cell r="K562">
            <v>0</v>
          </cell>
          <cell r="L562">
            <v>0</v>
          </cell>
          <cell r="M562">
            <v>0</v>
          </cell>
          <cell r="N562">
            <v>0</v>
          </cell>
          <cell r="O562">
            <v>0</v>
          </cell>
          <cell r="P562">
            <v>0</v>
          </cell>
          <cell r="Q562">
            <v>16171</v>
          </cell>
          <cell r="R562">
            <v>266</v>
          </cell>
          <cell r="S562" t="str">
            <v>H</v>
          </cell>
        </row>
        <row r="563">
          <cell r="A563">
            <v>3</v>
          </cell>
          <cell r="B563" t="str">
            <v>17F31=L28X3</v>
          </cell>
          <cell r="C563" t="str">
            <v>Side Bar and Joint Head</v>
          </cell>
          <cell r="D563">
            <v>475.09</v>
          </cell>
          <cell r="E563">
            <v>0</v>
          </cell>
          <cell r="F563">
            <v>0</v>
          </cell>
          <cell r="G563">
            <v>6</v>
          </cell>
          <cell r="H563">
            <v>2850.55</v>
          </cell>
          <cell r="I563">
            <v>0</v>
          </cell>
          <cell r="J563">
            <v>0</v>
          </cell>
          <cell r="K563">
            <v>0</v>
          </cell>
          <cell r="L563">
            <v>0</v>
          </cell>
          <cell r="M563">
            <v>0</v>
          </cell>
          <cell r="N563">
            <v>0</v>
          </cell>
          <cell r="O563">
            <v>0</v>
          </cell>
          <cell r="P563">
            <v>0</v>
          </cell>
          <cell r="Q563">
            <v>16095</v>
          </cell>
          <cell r="R563">
            <v>341</v>
          </cell>
          <cell r="S563" t="str">
            <v>H</v>
          </cell>
        </row>
        <row r="564">
          <cell r="A564">
            <v>3</v>
          </cell>
          <cell r="B564" t="str">
            <v>17F31=R28X3</v>
          </cell>
          <cell r="C564" t="str">
            <v>Side Bar and Joint Head</v>
          </cell>
          <cell r="D564">
            <v>666.06</v>
          </cell>
          <cell r="E564">
            <v>0</v>
          </cell>
          <cell r="F564">
            <v>0</v>
          </cell>
          <cell r="G564">
            <v>6</v>
          </cell>
          <cell r="H564">
            <v>3996.35</v>
          </cell>
          <cell r="I564">
            <v>0</v>
          </cell>
          <cell r="J564">
            <v>0</v>
          </cell>
          <cell r="K564">
            <v>0</v>
          </cell>
          <cell r="L564">
            <v>0</v>
          </cell>
          <cell r="M564">
            <v>0</v>
          </cell>
          <cell r="N564">
            <v>0</v>
          </cell>
          <cell r="O564">
            <v>0</v>
          </cell>
          <cell r="P564">
            <v>0</v>
          </cell>
          <cell r="Q564">
            <v>16095</v>
          </cell>
          <cell r="R564">
            <v>341</v>
          </cell>
          <cell r="S564" t="str">
            <v>H</v>
          </cell>
        </row>
        <row r="565">
          <cell r="A565">
            <v>3</v>
          </cell>
          <cell r="B565" t="str">
            <v>17F33=200X3</v>
          </cell>
          <cell r="C565" t="str">
            <v>แกนฝั่งรองเท้า (Sys full stirrup)</v>
          </cell>
          <cell r="D565">
            <v>180</v>
          </cell>
          <cell r="E565">
            <v>0</v>
          </cell>
          <cell r="F565">
            <v>0</v>
          </cell>
          <cell r="G565">
            <v>4</v>
          </cell>
          <cell r="H565">
            <v>720</v>
          </cell>
          <cell r="I565">
            <v>0</v>
          </cell>
          <cell r="J565">
            <v>0</v>
          </cell>
          <cell r="K565">
            <v>0</v>
          </cell>
          <cell r="L565">
            <v>0</v>
          </cell>
          <cell r="M565">
            <v>0</v>
          </cell>
          <cell r="N565">
            <v>0</v>
          </cell>
          <cell r="O565">
            <v>0</v>
          </cell>
          <cell r="P565">
            <v>0</v>
          </cell>
          <cell r="Q565">
            <v>16095</v>
          </cell>
          <cell r="R565">
            <v>341</v>
          </cell>
          <cell r="S565" t="str">
            <v>H</v>
          </cell>
        </row>
        <row r="566">
          <cell r="A566">
            <v>3</v>
          </cell>
          <cell r="B566" t="str">
            <v>17F33=220X3</v>
          </cell>
          <cell r="C566" t="str">
            <v>แกนฝั่งรองเท้า (Sys full stirrup)</v>
          </cell>
          <cell r="D566">
            <v>180</v>
          </cell>
          <cell r="E566">
            <v>0</v>
          </cell>
          <cell r="F566">
            <v>0</v>
          </cell>
          <cell r="G566">
            <v>5</v>
          </cell>
          <cell r="H566">
            <v>900</v>
          </cell>
          <cell r="I566">
            <v>0</v>
          </cell>
          <cell r="J566">
            <v>0</v>
          </cell>
          <cell r="K566">
            <v>0</v>
          </cell>
          <cell r="L566">
            <v>0</v>
          </cell>
          <cell r="M566">
            <v>0</v>
          </cell>
          <cell r="N566">
            <v>0</v>
          </cell>
          <cell r="O566">
            <v>0</v>
          </cell>
          <cell r="P566">
            <v>0</v>
          </cell>
          <cell r="Q566">
            <v>16095</v>
          </cell>
          <cell r="R566">
            <v>341</v>
          </cell>
          <cell r="S566" t="str">
            <v>H</v>
          </cell>
        </row>
        <row r="567">
          <cell r="A567">
            <v>3</v>
          </cell>
          <cell r="B567" t="str">
            <v>17F33=240X2.5</v>
          </cell>
          <cell r="C567" t="str">
            <v>แกนฝั่งรองเท้า (Sys full stirrup)</v>
          </cell>
          <cell r="D567">
            <v>261.99</v>
          </cell>
          <cell r="E567">
            <v>0</v>
          </cell>
          <cell r="F567">
            <v>0</v>
          </cell>
          <cell r="G567">
            <v>2</v>
          </cell>
          <cell r="H567">
            <v>523.98</v>
          </cell>
          <cell r="I567">
            <v>0</v>
          </cell>
          <cell r="J567">
            <v>0</v>
          </cell>
          <cell r="K567">
            <v>0</v>
          </cell>
          <cell r="L567">
            <v>0</v>
          </cell>
          <cell r="M567">
            <v>0</v>
          </cell>
          <cell r="N567">
            <v>0</v>
          </cell>
          <cell r="O567">
            <v>0</v>
          </cell>
          <cell r="P567">
            <v>0</v>
          </cell>
          <cell r="Q567">
            <v>16095</v>
          </cell>
          <cell r="R567">
            <v>341</v>
          </cell>
          <cell r="S567" t="str">
            <v>H</v>
          </cell>
        </row>
        <row r="568">
          <cell r="A568">
            <v>3</v>
          </cell>
          <cell r="B568" t="str">
            <v>17F33=260X2.5</v>
          </cell>
          <cell r="C568" t="str">
            <v>แกนฝั่งรองเท้า (System-Full Stirrup)</v>
          </cell>
          <cell r="D568">
            <v>261.99</v>
          </cell>
          <cell r="E568">
            <v>0</v>
          </cell>
          <cell r="F568">
            <v>0</v>
          </cell>
          <cell r="G568">
            <v>2</v>
          </cell>
          <cell r="H568">
            <v>523.98</v>
          </cell>
          <cell r="I568">
            <v>0</v>
          </cell>
          <cell r="J568">
            <v>0</v>
          </cell>
          <cell r="K568">
            <v>0</v>
          </cell>
          <cell r="L568">
            <v>0</v>
          </cell>
          <cell r="M568">
            <v>0</v>
          </cell>
          <cell r="N568">
            <v>0</v>
          </cell>
          <cell r="O568">
            <v>0</v>
          </cell>
          <cell r="P568">
            <v>0</v>
          </cell>
          <cell r="Q568">
            <v>16095</v>
          </cell>
          <cell r="R568">
            <v>341</v>
          </cell>
          <cell r="S568" t="str">
            <v>H</v>
          </cell>
        </row>
        <row r="569">
          <cell r="A569">
            <v>3</v>
          </cell>
          <cell r="B569" t="str">
            <v>17F33=260X3</v>
          </cell>
          <cell r="C569" t="str">
            <v>แกนฝั่งรองเท้า (Sys full stirrup)</v>
          </cell>
          <cell r="D569">
            <v>258.76</v>
          </cell>
          <cell r="E569">
            <v>0</v>
          </cell>
          <cell r="F569">
            <v>0</v>
          </cell>
          <cell r="G569">
            <v>1</v>
          </cell>
          <cell r="H569">
            <v>258.76</v>
          </cell>
          <cell r="I569">
            <v>0</v>
          </cell>
          <cell r="J569">
            <v>0</v>
          </cell>
          <cell r="K569">
            <v>0</v>
          </cell>
          <cell r="L569">
            <v>0</v>
          </cell>
          <cell r="M569">
            <v>0</v>
          </cell>
          <cell r="N569">
            <v>0</v>
          </cell>
          <cell r="O569">
            <v>0</v>
          </cell>
          <cell r="P569">
            <v>0</v>
          </cell>
          <cell r="Q569">
            <v>16158</v>
          </cell>
          <cell r="R569">
            <v>279</v>
          </cell>
          <cell r="S569" t="str">
            <v>H</v>
          </cell>
        </row>
        <row r="570">
          <cell r="A570">
            <v>3</v>
          </cell>
          <cell r="B570" t="str">
            <v>17F33=280X3</v>
          </cell>
          <cell r="C570" t="str">
            <v>แกนฝั่งรองเท้า (Sys full stirrup)</v>
          </cell>
          <cell r="D570">
            <v>125.28</v>
          </cell>
          <cell r="E570">
            <v>0</v>
          </cell>
          <cell r="F570">
            <v>0</v>
          </cell>
          <cell r="G570">
            <v>2</v>
          </cell>
          <cell r="H570">
            <v>250.56</v>
          </cell>
          <cell r="I570">
            <v>0</v>
          </cell>
          <cell r="J570">
            <v>0</v>
          </cell>
          <cell r="K570">
            <v>0</v>
          </cell>
          <cell r="L570">
            <v>0</v>
          </cell>
          <cell r="M570">
            <v>0</v>
          </cell>
          <cell r="N570">
            <v>0</v>
          </cell>
          <cell r="O570">
            <v>0</v>
          </cell>
          <cell r="P570">
            <v>0</v>
          </cell>
          <cell r="Q570">
            <v>16158</v>
          </cell>
          <cell r="R570">
            <v>279</v>
          </cell>
          <cell r="S570" t="str">
            <v>H</v>
          </cell>
        </row>
        <row r="571">
          <cell r="A571">
            <v>3</v>
          </cell>
          <cell r="B571" t="str">
            <v>17F35=L120</v>
          </cell>
          <cell r="C571" t="str">
            <v>System-Caliper Plate</v>
          </cell>
          <cell r="D571">
            <v>378.68</v>
          </cell>
          <cell r="E571">
            <v>0</v>
          </cell>
          <cell r="F571">
            <v>0</v>
          </cell>
          <cell r="G571">
            <v>1</v>
          </cell>
          <cell r="H571">
            <v>378.68</v>
          </cell>
          <cell r="I571">
            <v>0</v>
          </cell>
          <cell r="J571">
            <v>0</v>
          </cell>
          <cell r="K571">
            <v>0</v>
          </cell>
          <cell r="L571">
            <v>0</v>
          </cell>
          <cell r="M571">
            <v>0</v>
          </cell>
          <cell r="N571">
            <v>0</v>
          </cell>
          <cell r="O571">
            <v>0</v>
          </cell>
          <cell r="P571">
            <v>0</v>
          </cell>
          <cell r="Q571">
            <v>16158</v>
          </cell>
          <cell r="R571">
            <v>279</v>
          </cell>
          <cell r="S571" t="str">
            <v>H</v>
          </cell>
        </row>
        <row r="572">
          <cell r="A572">
            <v>3</v>
          </cell>
          <cell r="B572" t="str">
            <v>17F35=L150</v>
          </cell>
          <cell r="C572" t="str">
            <v>System-Caliper Plate</v>
          </cell>
          <cell r="D572">
            <v>388.86</v>
          </cell>
          <cell r="E572">
            <v>0</v>
          </cell>
          <cell r="F572">
            <v>0</v>
          </cell>
          <cell r="G572">
            <v>1</v>
          </cell>
          <cell r="H572">
            <v>388.86</v>
          </cell>
          <cell r="I572">
            <v>0</v>
          </cell>
          <cell r="J572">
            <v>0</v>
          </cell>
          <cell r="K572">
            <v>0</v>
          </cell>
          <cell r="L572">
            <v>0</v>
          </cell>
          <cell r="M572">
            <v>0</v>
          </cell>
          <cell r="N572">
            <v>0</v>
          </cell>
          <cell r="O572">
            <v>0</v>
          </cell>
          <cell r="P572">
            <v>0</v>
          </cell>
          <cell r="Q572">
            <v>16158</v>
          </cell>
          <cell r="R572">
            <v>279</v>
          </cell>
          <cell r="S572" t="str">
            <v>H</v>
          </cell>
        </row>
        <row r="573">
          <cell r="A573">
            <v>3</v>
          </cell>
          <cell r="B573" t="str">
            <v>17F35=R150</v>
          </cell>
          <cell r="C573" t="str">
            <v>System-Caliper Plate</v>
          </cell>
          <cell r="D573">
            <v>388.86</v>
          </cell>
          <cell r="E573">
            <v>0</v>
          </cell>
          <cell r="F573">
            <v>0</v>
          </cell>
          <cell r="G573">
            <v>2</v>
          </cell>
          <cell r="H573">
            <v>777.72</v>
          </cell>
          <cell r="I573">
            <v>0</v>
          </cell>
          <cell r="J573">
            <v>0</v>
          </cell>
          <cell r="K573">
            <v>0</v>
          </cell>
          <cell r="L573">
            <v>0</v>
          </cell>
          <cell r="M573">
            <v>0</v>
          </cell>
          <cell r="N573">
            <v>0</v>
          </cell>
          <cell r="O573">
            <v>0</v>
          </cell>
          <cell r="P573">
            <v>0</v>
          </cell>
          <cell r="Q573">
            <v>16158</v>
          </cell>
          <cell r="R573">
            <v>279</v>
          </cell>
          <cell r="S573" t="str">
            <v>H</v>
          </cell>
        </row>
        <row r="574">
          <cell r="A574">
            <v>3</v>
          </cell>
          <cell r="B574" t="str">
            <v>17F36=180X2.5</v>
          </cell>
          <cell r="C574" t="str">
            <v>แกนฝั่งรองเท้า (Sys full stirrup)</v>
          </cell>
          <cell r="D574">
            <v>295.60000000000002</v>
          </cell>
          <cell r="E574">
            <v>4</v>
          </cell>
          <cell r="F574">
            <v>1182.72</v>
          </cell>
          <cell r="G574">
            <v>0</v>
          </cell>
          <cell r="H574">
            <v>0</v>
          </cell>
          <cell r="I574">
            <v>0</v>
          </cell>
          <cell r="J574">
            <v>0</v>
          </cell>
          <cell r="K574">
            <v>0</v>
          </cell>
          <cell r="L574">
            <v>0</v>
          </cell>
          <cell r="M574">
            <v>0</v>
          </cell>
          <cell r="N574">
            <v>0</v>
          </cell>
          <cell r="O574">
            <v>0</v>
          </cell>
          <cell r="P574">
            <v>0</v>
          </cell>
          <cell r="Q574">
            <v>16353</v>
          </cell>
          <cell r="R574">
            <v>84</v>
          </cell>
          <cell r="S574" t="str">
            <v>H</v>
          </cell>
        </row>
        <row r="575">
          <cell r="A575">
            <v>3</v>
          </cell>
          <cell r="B575" t="str">
            <v>17F36=200X2.5</v>
          </cell>
          <cell r="C575" t="str">
            <v>แกนฝั่งรองเท้า (Sys full stirrup)</v>
          </cell>
          <cell r="D575">
            <v>478.6</v>
          </cell>
          <cell r="E575">
            <v>5</v>
          </cell>
          <cell r="F575">
            <v>2393.3200000000002</v>
          </cell>
          <cell r="G575">
            <v>0</v>
          </cell>
          <cell r="H575">
            <v>0</v>
          </cell>
          <cell r="I575">
            <v>0</v>
          </cell>
          <cell r="J575">
            <v>0</v>
          </cell>
          <cell r="K575">
            <v>0</v>
          </cell>
          <cell r="L575">
            <v>0</v>
          </cell>
          <cell r="M575">
            <v>0</v>
          </cell>
          <cell r="N575">
            <v>0</v>
          </cell>
          <cell r="O575">
            <v>0</v>
          </cell>
          <cell r="P575">
            <v>0</v>
          </cell>
          <cell r="Q575">
            <v>16419</v>
          </cell>
          <cell r="R575">
            <v>18</v>
          </cell>
          <cell r="S575" t="str">
            <v>H</v>
          </cell>
        </row>
        <row r="576">
          <cell r="A576">
            <v>3</v>
          </cell>
          <cell r="B576" t="str">
            <v>17F36=260X2.5</v>
          </cell>
          <cell r="C576" t="str">
            <v>แกนฝั่งรองเท้า (Sys full stirrup)</v>
          </cell>
          <cell r="D576">
            <v>178.4</v>
          </cell>
          <cell r="E576">
            <v>1</v>
          </cell>
          <cell r="F576">
            <v>178.47</v>
          </cell>
          <cell r="G576">
            <v>0</v>
          </cell>
          <cell r="H576">
            <v>0</v>
          </cell>
          <cell r="I576">
            <v>0</v>
          </cell>
          <cell r="J576">
            <v>0</v>
          </cell>
          <cell r="K576">
            <v>0</v>
          </cell>
          <cell r="L576">
            <v>0</v>
          </cell>
          <cell r="M576">
            <v>0</v>
          </cell>
          <cell r="N576">
            <v>0</v>
          </cell>
          <cell r="O576">
            <v>0</v>
          </cell>
          <cell r="P576">
            <v>0</v>
          </cell>
          <cell r="Q576">
            <v>16419</v>
          </cell>
          <cell r="R576">
            <v>18</v>
          </cell>
          <cell r="S576" t="str">
            <v>H</v>
          </cell>
        </row>
        <row r="577">
          <cell r="A577">
            <v>3</v>
          </cell>
          <cell r="B577" t="str">
            <v>17H19=L16</v>
          </cell>
          <cell r="C577" t="str">
            <v>ข้อสะโพกเบรสแบบหลายแกนLt</v>
          </cell>
          <cell r="D577">
            <v>2693.17</v>
          </cell>
          <cell r="E577">
            <v>0</v>
          </cell>
          <cell r="F577">
            <v>0</v>
          </cell>
          <cell r="G577">
            <v>1</v>
          </cell>
          <cell r="H577">
            <v>2693.17</v>
          </cell>
          <cell r="I577">
            <v>0</v>
          </cell>
          <cell r="J577">
            <v>0</v>
          </cell>
          <cell r="K577">
            <v>0</v>
          </cell>
          <cell r="L577">
            <v>0</v>
          </cell>
          <cell r="M577">
            <v>0</v>
          </cell>
          <cell r="N577">
            <v>0</v>
          </cell>
          <cell r="O577">
            <v>0</v>
          </cell>
          <cell r="P577">
            <v>0</v>
          </cell>
          <cell r="Q577">
            <v>16173</v>
          </cell>
          <cell r="R577">
            <v>264</v>
          </cell>
          <cell r="S577" t="str">
            <v>H</v>
          </cell>
        </row>
        <row r="578">
          <cell r="A578">
            <v>3</v>
          </cell>
          <cell r="B578" t="str">
            <v>17H19=R16</v>
          </cell>
          <cell r="C578" t="str">
            <v>ข้อสะโพกเบรสแบบหลายแกนRt</v>
          </cell>
          <cell r="D578">
            <v>2660.17</v>
          </cell>
          <cell r="E578">
            <v>0</v>
          </cell>
          <cell r="F578">
            <v>0</v>
          </cell>
          <cell r="G578">
            <v>1</v>
          </cell>
          <cell r="H578">
            <v>2660.17</v>
          </cell>
          <cell r="I578">
            <v>0</v>
          </cell>
          <cell r="J578">
            <v>0</v>
          </cell>
          <cell r="K578">
            <v>0</v>
          </cell>
          <cell r="L578">
            <v>0</v>
          </cell>
          <cell r="M578">
            <v>0</v>
          </cell>
          <cell r="N578">
            <v>0</v>
          </cell>
          <cell r="O578">
            <v>0</v>
          </cell>
          <cell r="P578">
            <v>0</v>
          </cell>
          <cell r="Q578">
            <v>16173</v>
          </cell>
          <cell r="R578">
            <v>264</v>
          </cell>
          <cell r="S578" t="str">
            <v>H</v>
          </cell>
        </row>
        <row r="579">
          <cell r="A579">
            <v>3</v>
          </cell>
          <cell r="B579" t="str">
            <v>17H29=5L</v>
          </cell>
          <cell r="C579" t="str">
            <v>ข้อสะโพกสำหรับเด็ก (Hip Jt for children)</v>
          </cell>
          <cell r="D579">
            <v>652.5</v>
          </cell>
          <cell r="E579">
            <v>0</v>
          </cell>
          <cell r="F579">
            <v>0</v>
          </cell>
          <cell r="G579">
            <v>1</v>
          </cell>
          <cell r="H579">
            <v>652.5</v>
          </cell>
          <cell r="I579">
            <v>0</v>
          </cell>
          <cell r="J579">
            <v>0</v>
          </cell>
          <cell r="K579">
            <v>0</v>
          </cell>
          <cell r="L579">
            <v>0</v>
          </cell>
          <cell r="M579">
            <v>0</v>
          </cell>
          <cell r="N579">
            <v>0</v>
          </cell>
          <cell r="O579">
            <v>0</v>
          </cell>
          <cell r="P579">
            <v>0</v>
          </cell>
          <cell r="Q579">
            <v>16173</v>
          </cell>
          <cell r="R579">
            <v>264</v>
          </cell>
          <cell r="S579" t="str">
            <v>H</v>
          </cell>
        </row>
        <row r="580">
          <cell r="A580">
            <v>3</v>
          </cell>
          <cell r="B580" t="str">
            <v>17H29=5R</v>
          </cell>
          <cell r="C580" t="str">
            <v>ข้อสะโพกสำหรับเด็ก (Hip Jt for children)</v>
          </cell>
          <cell r="D580">
            <v>1369</v>
          </cell>
          <cell r="E580">
            <v>0</v>
          </cell>
          <cell r="F580">
            <v>0</v>
          </cell>
          <cell r="G580">
            <v>1</v>
          </cell>
          <cell r="H580">
            <v>1369</v>
          </cell>
          <cell r="I580">
            <v>0</v>
          </cell>
          <cell r="J580">
            <v>0</v>
          </cell>
          <cell r="K580">
            <v>0</v>
          </cell>
          <cell r="L580">
            <v>0</v>
          </cell>
          <cell r="M580">
            <v>0</v>
          </cell>
          <cell r="N580">
            <v>0</v>
          </cell>
          <cell r="O580">
            <v>0</v>
          </cell>
          <cell r="P580">
            <v>0</v>
          </cell>
          <cell r="Q580">
            <v>16173</v>
          </cell>
          <cell r="R580">
            <v>264</v>
          </cell>
          <cell r="S580" t="str">
            <v>H</v>
          </cell>
        </row>
        <row r="581">
          <cell r="A581">
            <v>3</v>
          </cell>
          <cell r="B581" t="str">
            <v>17H32=L</v>
          </cell>
          <cell r="C581" t="str">
            <v>Hip Joint</v>
          </cell>
          <cell r="D581">
            <v>1702.06</v>
          </cell>
          <cell r="E581">
            <v>0</v>
          </cell>
          <cell r="F581">
            <v>0</v>
          </cell>
          <cell r="G581">
            <v>2</v>
          </cell>
          <cell r="H581">
            <v>3404.12</v>
          </cell>
          <cell r="I581">
            <v>0</v>
          </cell>
          <cell r="J581">
            <v>0</v>
          </cell>
          <cell r="K581">
            <v>0</v>
          </cell>
          <cell r="L581">
            <v>0</v>
          </cell>
          <cell r="M581">
            <v>0</v>
          </cell>
          <cell r="N581">
            <v>0</v>
          </cell>
          <cell r="O581">
            <v>0</v>
          </cell>
          <cell r="P581">
            <v>0</v>
          </cell>
          <cell r="Q581">
            <v>16173</v>
          </cell>
          <cell r="R581">
            <v>264</v>
          </cell>
          <cell r="S581" t="str">
            <v>H</v>
          </cell>
        </row>
        <row r="582">
          <cell r="A582">
            <v>3</v>
          </cell>
          <cell r="B582" t="str">
            <v>17H32=R</v>
          </cell>
          <cell r="C582" t="str">
            <v>Hip Joint</v>
          </cell>
          <cell r="D582">
            <v>1712.99</v>
          </cell>
          <cell r="E582">
            <v>0</v>
          </cell>
          <cell r="F582">
            <v>0</v>
          </cell>
          <cell r="G582">
            <v>3</v>
          </cell>
          <cell r="H582">
            <v>5138.97</v>
          </cell>
          <cell r="I582">
            <v>0</v>
          </cell>
          <cell r="J582">
            <v>0</v>
          </cell>
          <cell r="K582">
            <v>0</v>
          </cell>
          <cell r="L582">
            <v>0</v>
          </cell>
          <cell r="M582">
            <v>0</v>
          </cell>
          <cell r="N582">
            <v>0</v>
          </cell>
          <cell r="O582">
            <v>0</v>
          </cell>
          <cell r="P582">
            <v>0</v>
          </cell>
          <cell r="Q582">
            <v>16173</v>
          </cell>
          <cell r="R582">
            <v>264</v>
          </cell>
          <cell r="S582" t="str">
            <v>H</v>
          </cell>
        </row>
        <row r="583">
          <cell r="A583">
            <v>3</v>
          </cell>
          <cell r="B583" t="str">
            <v>17H33=L</v>
          </cell>
          <cell r="C583" t="str">
            <v>Hip Joint</v>
          </cell>
          <cell r="D583">
            <v>1936.03</v>
          </cell>
          <cell r="E583">
            <v>0</v>
          </cell>
          <cell r="F583">
            <v>0</v>
          </cell>
          <cell r="G583">
            <v>1</v>
          </cell>
          <cell r="H583">
            <v>1936.03</v>
          </cell>
          <cell r="I583">
            <v>0</v>
          </cell>
          <cell r="J583">
            <v>0</v>
          </cell>
          <cell r="K583">
            <v>0</v>
          </cell>
          <cell r="L583">
            <v>0</v>
          </cell>
          <cell r="M583">
            <v>0</v>
          </cell>
          <cell r="N583">
            <v>0</v>
          </cell>
          <cell r="O583">
            <v>0</v>
          </cell>
          <cell r="P583">
            <v>0</v>
          </cell>
          <cell r="Q583">
            <v>16173</v>
          </cell>
          <cell r="R583">
            <v>264</v>
          </cell>
          <cell r="S583" t="str">
            <v>H</v>
          </cell>
        </row>
        <row r="584">
          <cell r="A584">
            <v>3</v>
          </cell>
          <cell r="B584" t="str">
            <v>17H33=R</v>
          </cell>
          <cell r="C584" t="str">
            <v>Hip Joint</v>
          </cell>
          <cell r="D584">
            <v>1918.76</v>
          </cell>
          <cell r="E584">
            <v>0</v>
          </cell>
          <cell r="F584">
            <v>0</v>
          </cell>
          <cell r="G584">
            <v>2</v>
          </cell>
          <cell r="H584">
            <v>3837.52</v>
          </cell>
          <cell r="I584">
            <v>0</v>
          </cell>
          <cell r="J584">
            <v>0</v>
          </cell>
          <cell r="K584">
            <v>0</v>
          </cell>
          <cell r="L584">
            <v>0</v>
          </cell>
          <cell r="M584">
            <v>0</v>
          </cell>
          <cell r="N584">
            <v>0</v>
          </cell>
          <cell r="O584">
            <v>0</v>
          </cell>
          <cell r="P584">
            <v>0</v>
          </cell>
          <cell r="Q584">
            <v>16173</v>
          </cell>
          <cell r="R584">
            <v>264</v>
          </cell>
          <cell r="S584" t="str">
            <v>H</v>
          </cell>
        </row>
        <row r="585">
          <cell r="A585">
            <v>3</v>
          </cell>
          <cell r="B585" t="str">
            <v>17K33=4</v>
          </cell>
          <cell r="C585" t="str">
            <v>FREE MOT.KN.JT.FOR CHILD</v>
          </cell>
          <cell r="D585">
            <v>1712.99</v>
          </cell>
          <cell r="E585">
            <v>0</v>
          </cell>
          <cell r="F585">
            <v>0</v>
          </cell>
          <cell r="G585">
            <v>1</v>
          </cell>
          <cell r="H585">
            <v>1712.99</v>
          </cell>
          <cell r="I585">
            <v>0</v>
          </cell>
          <cell r="J585">
            <v>0</v>
          </cell>
          <cell r="K585">
            <v>0</v>
          </cell>
          <cell r="L585">
            <v>0</v>
          </cell>
          <cell r="M585">
            <v>0</v>
          </cell>
          <cell r="N585">
            <v>0</v>
          </cell>
          <cell r="O585">
            <v>0</v>
          </cell>
          <cell r="P585">
            <v>0</v>
          </cell>
          <cell r="Q585">
            <v>16173</v>
          </cell>
          <cell r="R585">
            <v>264</v>
          </cell>
          <cell r="S585" t="str">
            <v>H</v>
          </cell>
        </row>
        <row r="586">
          <cell r="A586">
            <v>3</v>
          </cell>
          <cell r="B586" t="str">
            <v>17K34=4</v>
          </cell>
          <cell r="C586" t="str">
            <v>SWISS LOCK KN.JT.F.CHILD</v>
          </cell>
          <cell r="D586">
            <v>3678</v>
          </cell>
          <cell r="E586">
            <v>0</v>
          </cell>
          <cell r="F586">
            <v>0</v>
          </cell>
          <cell r="G586">
            <v>1</v>
          </cell>
          <cell r="H586">
            <v>3678</v>
          </cell>
          <cell r="I586">
            <v>0</v>
          </cell>
          <cell r="J586">
            <v>0</v>
          </cell>
          <cell r="K586">
            <v>0</v>
          </cell>
          <cell r="L586">
            <v>0</v>
          </cell>
          <cell r="M586">
            <v>0</v>
          </cell>
          <cell r="N586">
            <v>0</v>
          </cell>
          <cell r="O586">
            <v>0</v>
          </cell>
          <cell r="P586">
            <v>0</v>
          </cell>
          <cell r="Q586">
            <v>16173</v>
          </cell>
          <cell r="R586">
            <v>264</v>
          </cell>
          <cell r="S586" t="str">
            <v>H</v>
          </cell>
        </row>
        <row r="587">
          <cell r="A587">
            <v>3</v>
          </cell>
          <cell r="B587" t="str">
            <v>17K34=5</v>
          </cell>
          <cell r="C587" t="str">
            <v>SWISS LOCK KN.JT.F.CHILD</v>
          </cell>
          <cell r="D587">
            <v>3678</v>
          </cell>
          <cell r="E587">
            <v>0</v>
          </cell>
          <cell r="F587">
            <v>0</v>
          </cell>
          <cell r="G587">
            <v>1</v>
          </cell>
          <cell r="H587">
            <v>3678</v>
          </cell>
          <cell r="I587">
            <v>0</v>
          </cell>
          <cell r="J587">
            <v>0</v>
          </cell>
          <cell r="K587">
            <v>0</v>
          </cell>
          <cell r="L587">
            <v>0</v>
          </cell>
          <cell r="M587">
            <v>0</v>
          </cell>
          <cell r="N587">
            <v>0</v>
          </cell>
          <cell r="O587">
            <v>0</v>
          </cell>
          <cell r="P587">
            <v>0</v>
          </cell>
          <cell r="Q587">
            <v>16173</v>
          </cell>
          <cell r="R587">
            <v>264</v>
          </cell>
          <cell r="S587" t="str">
            <v>H</v>
          </cell>
        </row>
        <row r="588">
          <cell r="A588">
            <v>3</v>
          </cell>
          <cell r="B588" t="str">
            <v>17K42=4</v>
          </cell>
          <cell r="C588" t="str">
            <v>ข้อเข่าเบรส หนา 4 มม.</v>
          </cell>
          <cell r="D588">
            <v>2598.1999999999998</v>
          </cell>
          <cell r="E588">
            <v>1</v>
          </cell>
          <cell r="F588">
            <v>2598.2399999999998</v>
          </cell>
          <cell r="G588">
            <v>0</v>
          </cell>
          <cell r="H588">
            <v>0</v>
          </cell>
          <cell r="I588">
            <v>0</v>
          </cell>
          <cell r="J588">
            <v>0</v>
          </cell>
          <cell r="K588">
            <v>0</v>
          </cell>
          <cell r="L588">
            <v>0</v>
          </cell>
          <cell r="M588">
            <v>0</v>
          </cell>
          <cell r="N588">
            <v>0</v>
          </cell>
          <cell r="O588">
            <v>0</v>
          </cell>
          <cell r="P588">
            <v>0</v>
          </cell>
          <cell r="Q588">
            <v>16388</v>
          </cell>
          <cell r="R588">
            <v>49</v>
          </cell>
          <cell r="S588" t="str">
            <v>H</v>
          </cell>
        </row>
        <row r="589">
          <cell r="A589">
            <v>3</v>
          </cell>
          <cell r="B589" t="str">
            <v>17K42=5</v>
          </cell>
          <cell r="C589" t="str">
            <v>Ring Lock KN.JT.for Child</v>
          </cell>
          <cell r="D589">
            <v>3301.44</v>
          </cell>
          <cell r="E589">
            <v>0</v>
          </cell>
          <cell r="F589">
            <v>0</v>
          </cell>
          <cell r="G589">
            <v>1</v>
          </cell>
          <cell r="H589">
            <v>3301.44</v>
          </cell>
          <cell r="I589">
            <v>0</v>
          </cell>
          <cell r="J589">
            <v>0</v>
          </cell>
          <cell r="K589">
            <v>0</v>
          </cell>
          <cell r="L589">
            <v>0</v>
          </cell>
          <cell r="M589">
            <v>0</v>
          </cell>
          <cell r="N589">
            <v>0</v>
          </cell>
          <cell r="O589">
            <v>0</v>
          </cell>
          <cell r="P589">
            <v>0</v>
          </cell>
          <cell r="Q589">
            <v>16209</v>
          </cell>
          <cell r="R589">
            <v>228</v>
          </cell>
          <cell r="S589" t="str">
            <v>H</v>
          </cell>
        </row>
        <row r="590">
          <cell r="A590">
            <v>3</v>
          </cell>
          <cell r="B590" t="str">
            <v>17K47</v>
          </cell>
          <cell r="C590" t="str">
            <v>Knee Joint Free Move</v>
          </cell>
          <cell r="D590">
            <v>1813.2</v>
          </cell>
          <cell r="E590">
            <v>0</v>
          </cell>
          <cell r="F590">
            <v>0</v>
          </cell>
          <cell r="G590">
            <v>2</v>
          </cell>
          <cell r="H590">
            <v>3626.39</v>
          </cell>
          <cell r="I590">
            <v>0</v>
          </cell>
          <cell r="J590">
            <v>0</v>
          </cell>
          <cell r="K590">
            <v>0</v>
          </cell>
          <cell r="L590">
            <v>0</v>
          </cell>
          <cell r="M590">
            <v>0</v>
          </cell>
          <cell r="N590">
            <v>0</v>
          </cell>
          <cell r="O590">
            <v>0</v>
          </cell>
          <cell r="P590">
            <v>0</v>
          </cell>
          <cell r="Q590">
            <v>16209</v>
          </cell>
          <cell r="R590">
            <v>228</v>
          </cell>
          <cell r="S590" t="str">
            <v>H</v>
          </cell>
        </row>
        <row r="591">
          <cell r="A591">
            <v>3</v>
          </cell>
          <cell r="B591" t="str">
            <v>28F10=R37-40</v>
          </cell>
          <cell r="C591" t="str">
            <v>Heel Relief Orthosis OES. By DE Settner</v>
          </cell>
          <cell r="D591">
            <v>0</v>
          </cell>
          <cell r="E591">
            <v>0</v>
          </cell>
          <cell r="F591">
            <v>0</v>
          </cell>
          <cell r="G591">
            <v>1</v>
          </cell>
          <cell r="H591">
            <v>0</v>
          </cell>
          <cell r="I591">
            <v>0</v>
          </cell>
          <cell r="J591">
            <v>0</v>
          </cell>
          <cell r="K591">
            <v>0</v>
          </cell>
          <cell r="L591">
            <v>0</v>
          </cell>
          <cell r="M591">
            <v>0</v>
          </cell>
          <cell r="N591">
            <v>0</v>
          </cell>
          <cell r="O591">
            <v>0</v>
          </cell>
          <cell r="P591">
            <v>0</v>
          </cell>
          <cell r="Q591">
            <v>16153</v>
          </cell>
          <cell r="R591">
            <v>284</v>
          </cell>
          <cell r="S591" t="str">
            <v>H</v>
          </cell>
        </row>
        <row r="592">
          <cell r="A592">
            <v>3</v>
          </cell>
          <cell r="B592" t="str">
            <v>28L10=1</v>
          </cell>
          <cell r="C592" t="str">
            <v>Hip Flexion Orthosis</v>
          </cell>
          <cell r="D592">
            <v>2057.75</v>
          </cell>
          <cell r="E592">
            <v>0</v>
          </cell>
          <cell r="F592">
            <v>0</v>
          </cell>
          <cell r="G592">
            <v>1</v>
          </cell>
          <cell r="H592">
            <v>2057.75</v>
          </cell>
          <cell r="I592">
            <v>0</v>
          </cell>
          <cell r="J592">
            <v>0</v>
          </cell>
          <cell r="K592">
            <v>0</v>
          </cell>
          <cell r="L592">
            <v>0</v>
          </cell>
          <cell r="M592">
            <v>0</v>
          </cell>
          <cell r="N592">
            <v>0</v>
          </cell>
          <cell r="O592">
            <v>0</v>
          </cell>
          <cell r="P592">
            <v>0</v>
          </cell>
          <cell r="Q592">
            <v>16166</v>
          </cell>
          <cell r="R592">
            <v>271</v>
          </cell>
          <cell r="S592" t="str">
            <v>H</v>
          </cell>
        </row>
        <row r="593">
          <cell r="A593">
            <v>3</v>
          </cell>
          <cell r="B593" t="str">
            <v>28L20</v>
          </cell>
          <cell r="C593" t="str">
            <v>Hip Abduction Splint</v>
          </cell>
          <cell r="D593">
            <v>3012.55</v>
          </cell>
          <cell r="E593">
            <v>0</v>
          </cell>
          <cell r="F593">
            <v>0</v>
          </cell>
          <cell r="G593">
            <v>1</v>
          </cell>
          <cell r="H593">
            <v>3012.55</v>
          </cell>
          <cell r="I593">
            <v>0</v>
          </cell>
          <cell r="J593">
            <v>0</v>
          </cell>
          <cell r="K593">
            <v>0</v>
          </cell>
          <cell r="L593">
            <v>0</v>
          </cell>
          <cell r="M593">
            <v>0</v>
          </cell>
          <cell r="N593">
            <v>0</v>
          </cell>
          <cell r="O593">
            <v>0</v>
          </cell>
          <cell r="P593">
            <v>0</v>
          </cell>
          <cell r="Q593">
            <v>16210</v>
          </cell>
          <cell r="R593">
            <v>227</v>
          </cell>
          <cell r="S593" t="str">
            <v>H</v>
          </cell>
        </row>
        <row r="594">
          <cell r="A594">
            <v>3</v>
          </cell>
          <cell r="B594" t="str">
            <v>28R14=3</v>
          </cell>
          <cell r="C594" t="str">
            <v>Hyperextension Orthosis</v>
          </cell>
          <cell r="D594">
            <v>3428.5</v>
          </cell>
          <cell r="E594">
            <v>0</v>
          </cell>
          <cell r="F594">
            <v>0</v>
          </cell>
          <cell r="G594">
            <v>2</v>
          </cell>
          <cell r="H594">
            <v>6857</v>
          </cell>
          <cell r="I594">
            <v>0</v>
          </cell>
          <cell r="J594">
            <v>0</v>
          </cell>
          <cell r="K594">
            <v>0</v>
          </cell>
          <cell r="L594">
            <v>0</v>
          </cell>
          <cell r="M594">
            <v>0</v>
          </cell>
          <cell r="N594">
            <v>0</v>
          </cell>
          <cell r="O594">
            <v>0</v>
          </cell>
          <cell r="P594">
            <v>0</v>
          </cell>
          <cell r="Q594">
            <v>16210</v>
          </cell>
          <cell r="R594">
            <v>227</v>
          </cell>
          <cell r="S594" t="str">
            <v>H</v>
          </cell>
        </row>
        <row r="595">
          <cell r="A595">
            <v>3</v>
          </cell>
          <cell r="B595" t="str">
            <v>4R108=3L</v>
          </cell>
          <cell r="C595" t="str">
            <v>Tube Lamination</v>
          </cell>
          <cell r="D595">
            <v>3286.39</v>
          </cell>
          <cell r="E595">
            <v>0</v>
          </cell>
          <cell r="F595">
            <v>0</v>
          </cell>
          <cell r="G595">
            <v>0</v>
          </cell>
          <cell r="H595">
            <v>0</v>
          </cell>
          <cell r="I595">
            <v>2</v>
          </cell>
          <cell r="J595">
            <v>6572.78</v>
          </cell>
          <cell r="K595">
            <v>0</v>
          </cell>
          <cell r="L595">
            <v>0</v>
          </cell>
          <cell r="M595">
            <v>0</v>
          </cell>
          <cell r="N595">
            <v>0</v>
          </cell>
          <cell r="O595">
            <v>0</v>
          </cell>
          <cell r="P595">
            <v>0</v>
          </cell>
          <cell r="Q595">
            <v>16074</v>
          </cell>
          <cell r="R595">
            <v>362</v>
          </cell>
          <cell r="S595" t="str">
            <v>H</v>
          </cell>
        </row>
        <row r="596">
          <cell r="A596">
            <v>3</v>
          </cell>
          <cell r="B596" t="str">
            <v>4R108=3T</v>
          </cell>
          <cell r="C596" t="str">
            <v>Tube Thermoplastic</v>
          </cell>
          <cell r="D596">
            <v>2844.66</v>
          </cell>
          <cell r="E596">
            <v>0</v>
          </cell>
          <cell r="F596">
            <v>0</v>
          </cell>
          <cell r="G596">
            <v>0</v>
          </cell>
          <cell r="H596">
            <v>0</v>
          </cell>
          <cell r="I596">
            <v>1</v>
          </cell>
          <cell r="J596">
            <v>2844.66</v>
          </cell>
          <cell r="K596">
            <v>0</v>
          </cell>
          <cell r="L596">
            <v>0</v>
          </cell>
          <cell r="M596">
            <v>0</v>
          </cell>
          <cell r="N596">
            <v>0</v>
          </cell>
          <cell r="O596">
            <v>0</v>
          </cell>
          <cell r="P596">
            <v>0</v>
          </cell>
          <cell r="Q596">
            <v>16074</v>
          </cell>
          <cell r="R596">
            <v>362</v>
          </cell>
          <cell r="S596" t="str">
            <v>H</v>
          </cell>
        </row>
        <row r="597">
          <cell r="E597">
            <v>55</v>
          </cell>
          <cell r="F597">
            <v>41128.29</v>
          </cell>
          <cell r="G597">
            <v>124</v>
          </cell>
          <cell r="H597">
            <v>116607.89000000001</v>
          </cell>
          <cell r="I597">
            <v>3</v>
          </cell>
          <cell r="J597">
            <v>9417.4399999999987</v>
          </cell>
          <cell r="K597">
            <v>0</v>
          </cell>
          <cell r="L597">
            <v>0</v>
          </cell>
          <cell r="M597">
            <v>0</v>
          </cell>
          <cell r="N597">
            <v>0</v>
          </cell>
          <cell r="O597">
            <v>0</v>
          </cell>
          <cell r="P597">
            <v>0</v>
          </cell>
          <cell r="Q597">
            <v>0</v>
          </cell>
          <cell r="R597">
            <v>0</v>
          </cell>
          <cell r="S597" t="str">
            <v>H Total</v>
          </cell>
        </row>
        <row r="598">
          <cell r="A598">
            <v>3</v>
          </cell>
          <cell r="B598" t="str">
            <v>17B20=L16</v>
          </cell>
          <cell r="C598" t="str">
            <v>ข้อเบรสโมดูล่าแบบRinglock(Syst.ring lock</v>
          </cell>
          <cell r="D598">
            <v>2084.7800000000002</v>
          </cell>
          <cell r="E598">
            <v>0</v>
          </cell>
          <cell r="F598">
            <v>0</v>
          </cell>
          <cell r="G598">
            <v>2</v>
          </cell>
          <cell r="H598">
            <v>4169.5600000000004</v>
          </cell>
          <cell r="I598">
            <v>0</v>
          </cell>
          <cell r="J598">
            <v>0</v>
          </cell>
          <cell r="K598">
            <v>0</v>
          </cell>
          <cell r="L598">
            <v>0</v>
          </cell>
          <cell r="M598">
            <v>0</v>
          </cell>
          <cell r="N598">
            <v>0</v>
          </cell>
          <cell r="O598">
            <v>0</v>
          </cell>
          <cell r="P598">
            <v>0</v>
          </cell>
          <cell r="Q598">
            <v>16158</v>
          </cell>
          <cell r="R598">
            <v>279</v>
          </cell>
          <cell r="S598" t="str">
            <v>M</v>
          </cell>
        </row>
        <row r="599">
          <cell r="A599">
            <v>3</v>
          </cell>
          <cell r="B599" t="str">
            <v>17B20=R16</v>
          </cell>
          <cell r="C599" t="str">
            <v>ข้อเบรสโมดูล่าแบบRinglock (syst.ring loc</v>
          </cell>
          <cell r="D599">
            <v>2084.7800000000002</v>
          </cell>
          <cell r="E599">
            <v>0</v>
          </cell>
          <cell r="F599">
            <v>0</v>
          </cell>
          <cell r="G599">
            <v>1</v>
          </cell>
          <cell r="H599">
            <v>2084.7800000000002</v>
          </cell>
          <cell r="I599">
            <v>0</v>
          </cell>
          <cell r="J599">
            <v>0</v>
          </cell>
          <cell r="K599">
            <v>0</v>
          </cell>
          <cell r="L599">
            <v>0</v>
          </cell>
          <cell r="M599">
            <v>0</v>
          </cell>
          <cell r="N599">
            <v>0</v>
          </cell>
          <cell r="O599">
            <v>0</v>
          </cell>
          <cell r="P599">
            <v>0</v>
          </cell>
          <cell r="Q599">
            <v>16180</v>
          </cell>
          <cell r="R599">
            <v>257</v>
          </cell>
          <cell r="S599" t="str">
            <v>M</v>
          </cell>
        </row>
        <row r="600">
          <cell r="A600">
            <v>3</v>
          </cell>
          <cell r="B600" t="str">
            <v>17B26=L16</v>
          </cell>
          <cell r="C600" t="str">
            <v>เบรสโมดูล่าแบบไม่มีล็อค(Syst free motion</v>
          </cell>
          <cell r="D600">
            <v>1477.2</v>
          </cell>
          <cell r="E600">
            <v>4</v>
          </cell>
          <cell r="F600">
            <v>5909.15</v>
          </cell>
          <cell r="G600">
            <v>0</v>
          </cell>
          <cell r="H600">
            <v>0</v>
          </cell>
          <cell r="I600">
            <v>0</v>
          </cell>
          <cell r="J600">
            <v>0</v>
          </cell>
          <cell r="K600">
            <v>0</v>
          </cell>
          <cell r="L600">
            <v>0</v>
          </cell>
          <cell r="M600">
            <v>0</v>
          </cell>
          <cell r="N600">
            <v>0</v>
          </cell>
          <cell r="O600">
            <v>0</v>
          </cell>
          <cell r="P600">
            <v>0</v>
          </cell>
          <cell r="Q600">
            <v>16425</v>
          </cell>
          <cell r="R600">
            <v>12</v>
          </cell>
          <cell r="S600" t="str">
            <v>M</v>
          </cell>
        </row>
        <row r="601">
          <cell r="A601">
            <v>3</v>
          </cell>
          <cell r="B601" t="str">
            <v>17B26=L20</v>
          </cell>
          <cell r="C601" t="str">
            <v>Syst.Free Motion Jt.Head</v>
          </cell>
          <cell r="D601">
            <v>1505.1</v>
          </cell>
          <cell r="E601">
            <v>1</v>
          </cell>
          <cell r="F601">
            <v>1505.15</v>
          </cell>
          <cell r="G601">
            <v>0</v>
          </cell>
          <cell r="H601">
            <v>0</v>
          </cell>
          <cell r="I601">
            <v>0</v>
          </cell>
          <cell r="J601">
            <v>0</v>
          </cell>
          <cell r="K601">
            <v>0</v>
          </cell>
          <cell r="L601">
            <v>0</v>
          </cell>
          <cell r="M601">
            <v>0</v>
          </cell>
          <cell r="N601">
            <v>0</v>
          </cell>
          <cell r="O601">
            <v>0</v>
          </cell>
          <cell r="P601">
            <v>0</v>
          </cell>
          <cell r="Q601">
            <v>16382</v>
          </cell>
          <cell r="R601">
            <v>55</v>
          </cell>
          <cell r="S601" t="str">
            <v>M</v>
          </cell>
        </row>
        <row r="602">
          <cell r="A602">
            <v>3</v>
          </cell>
          <cell r="B602" t="str">
            <v>17B26=R20</v>
          </cell>
          <cell r="C602" t="str">
            <v>Syst.Free Motion Jt.Head</v>
          </cell>
          <cell r="D602">
            <v>1505.1</v>
          </cell>
          <cell r="E602">
            <v>1</v>
          </cell>
          <cell r="F602">
            <v>1505.15</v>
          </cell>
          <cell r="G602">
            <v>0</v>
          </cell>
          <cell r="H602">
            <v>0</v>
          </cell>
          <cell r="I602">
            <v>0</v>
          </cell>
          <cell r="J602">
            <v>0</v>
          </cell>
          <cell r="K602">
            <v>0</v>
          </cell>
          <cell r="L602">
            <v>0</v>
          </cell>
          <cell r="M602">
            <v>0</v>
          </cell>
          <cell r="N602">
            <v>0</v>
          </cell>
          <cell r="O602">
            <v>0</v>
          </cell>
          <cell r="P602">
            <v>0</v>
          </cell>
          <cell r="Q602">
            <v>16382</v>
          </cell>
          <cell r="R602">
            <v>55</v>
          </cell>
          <cell r="S602" t="str">
            <v>M</v>
          </cell>
        </row>
        <row r="603">
          <cell r="A603">
            <v>3</v>
          </cell>
          <cell r="B603" t="str">
            <v>17B95=L16</v>
          </cell>
          <cell r="C603" t="str">
            <v>Syst.Knee Joint Wedge Lock</v>
          </cell>
          <cell r="D603">
            <v>4930.6000000000004</v>
          </cell>
          <cell r="E603">
            <v>1</v>
          </cell>
          <cell r="F603">
            <v>4930.6499999999996</v>
          </cell>
          <cell r="G603">
            <v>0</v>
          </cell>
          <cell r="H603">
            <v>0</v>
          </cell>
          <cell r="I603">
            <v>0</v>
          </cell>
          <cell r="J603">
            <v>0</v>
          </cell>
          <cell r="K603">
            <v>0</v>
          </cell>
          <cell r="L603">
            <v>0</v>
          </cell>
          <cell r="M603">
            <v>0</v>
          </cell>
          <cell r="N603">
            <v>0</v>
          </cell>
          <cell r="O603">
            <v>0</v>
          </cell>
          <cell r="P603">
            <v>0</v>
          </cell>
          <cell r="Q603">
            <v>16348</v>
          </cell>
          <cell r="R603">
            <v>89</v>
          </cell>
          <cell r="S603" t="str">
            <v>M</v>
          </cell>
        </row>
        <row r="604">
          <cell r="A604">
            <v>3</v>
          </cell>
          <cell r="B604" t="str">
            <v>17F36=300X2.5</v>
          </cell>
          <cell r="C604" t="str">
            <v>แกนฝั่งรองเท้า (Sys full stirrup)</v>
          </cell>
          <cell r="D604">
            <v>708.6</v>
          </cell>
          <cell r="E604">
            <v>1</v>
          </cell>
          <cell r="F604">
            <v>708.63</v>
          </cell>
          <cell r="G604">
            <v>0</v>
          </cell>
          <cell r="H604">
            <v>0</v>
          </cell>
          <cell r="I604">
            <v>0</v>
          </cell>
          <cell r="J604">
            <v>0</v>
          </cell>
          <cell r="K604">
            <v>0</v>
          </cell>
          <cell r="L604">
            <v>0</v>
          </cell>
          <cell r="M604">
            <v>0</v>
          </cell>
          <cell r="N604">
            <v>0</v>
          </cell>
          <cell r="O604">
            <v>0</v>
          </cell>
          <cell r="P604">
            <v>0</v>
          </cell>
          <cell r="Q604">
            <v>16432</v>
          </cell>
          <cell r="R604">
            <v>5</v>
          </cell>
          <cell r="S604" t="str">
            <v>M</v>
          </cell>
        </row>
        <row r="605">
          <cell r="A605">
            <v>3</v>
          </cell>
          <cell r="B605" t="str">
            <v>17F70=240X3</v>
          </cell>
          <cell r="C605" t="str">
            <v>System Shoe Stirrup,Double Sided</v>
          </cell>
          <cell r="D605">
            <v>274.3</v>
          </cell>
          <cell r="E605">
            <v>2</v>
          </cell>
          <cell r="F605">
            <v>548.76</v>
          </cell>
          <cell r="G605">
            <v>0</v>
          </cell>
          <cell r="H605">
            <v>0</v>
          </cell>
          <cell r="I605">
            <v>0</v>
          </cell>
          <cell r="J605">
            <v>0</v>
          </cell>
          <cell r="K605">
            <v>0</v>
          </cell>
          <cell r="L605">
            <v>0</v>
          </cell>
          <cell r="M605">
            <v>0</v>
          </cell>
          <cell r="N605">
            <v>0</v>
          </cell>
          <cell r="O605">
            <v>0</v>
          </cell>
          <cell r="P605">
            <v>0</v>
          </cell>
          <cell r="Q605">
            <v>16433</v>
          </cell>
          <cell r="R605">
            <v>4</v>
          </cell>
          <cell r="S605" t="str">
            <v>M</v>
          </cell>
        </row>
        <row r="606">
          <cell r="A606">
            <v>3</v>
          </cell>
          <cell r="B606" t="str">
            <v>17K32=5</v>
          </cell>
          <cell r="C606" t="str">
            <v>Lim.Mot.Knee Joint F.Child</v>
          </cell>
          <cell r="D606">
            <v>1356.8</v>
          </cell>
          <cell r="E606">
            <v>0</v>
          </cell>
          <cell r="F606">
            <v>0</v>
          </cell>
          <cell r="G606">
            <v>0</v>
          </cell>
          <cell r="H606">
            <v>0</v>
          </cell>
          <cell r="I606">
            <v>0</v>
          </cell>
          <cell r="J606">
            <v>0</v>
          </cell>
          <cell r="K606">
            <v>0</v>
          </cell>
          <cell r="L606">
            <v>0</v>
          </cell>
          <cell r="M606">
            <v>0</v>
          </cell>
          <cell r="N606">
            <v>0</v>
          </cell>
          <cell r="O606">
            <v>0</v>
          </cell>
          <cell r="P606">
            <v>0</v>
          </cell>
          <cell r="Q606">
            <v>16425</v>
          </cell>
          <cell r="R606">
            <v>12</v>
          </cell>
          <cell r="S606" t="str">
            <v>M</v>
          </cell>
        </row>
        <row r="607">
          <cell r="A607">
            <v>3</v>
          </cell>
          <cell r="B607" t="str">
            <v>651P1=20</v>
          </cell>
          <cell r="C607" t="str">
            <v>Bar Stock-stanless Steel</v>
          </cell>
          <cell r="D607">
            <v>388.68</v>
          </cell>
          <cell r="E607">
            <v>0</v>
          </cell>
          <cell r="F607">
            <v>0</v>
          </cell>
          <cell r="G607">
            <v>10</v>
          </cell>
          <cell r="H607">
            <v>3886.8</v>
          </cell>
          <cell r="I607">
            <v>0</v>
          </cell>
          <cell r="J607">
            <v>0</v>
          </cell>
          <cell r="K607">
            <v>0</v>
          </cell>
          <cell r="L607">
            <v>0</v>
          </cell>
          <cell r="M607">
            <v>0</v>
          </cell>
          <cell r="N607">
            <v>0</v>
          </cell>
          <cell r="O607">
            <v>0</v>
          </cell>
          <cell r="P607">
            <v>0</v>
          </cell>
          <cell r="Q607">
            <v>16158</v>
          </cell>
          <cell r="R607">
            <v>279</v>
          </cell>
          <cell r="S607" t="str">
            <v>M</v>
          </cell>
        </row>
        <row r="608">
          <cell r="A608">
            <v>3</v>
          </cell>
          <cell r="B608" t="str">
            <v>651P4=16</v>
          </cell>
          <cell r="C608" t="str">
            <v>Bar Stock-stanless Steel</v>
          </cell>
          <cell r="D608">
            <v>491.94</v>
          </cell>
          <cell r="E608">
            <v>0</v>
          </cell>
          <cell r="F608">
            <v>0</v>
          </cell>
          <cell r="G608">
            <v>4</v>
          </cell>
          <cell r="H608">
            <v>1967.76</v>
          </cell>
          <cell r="I608">
            <v>0</v>
          </cell>
          <cell r="J608">
            <v>0</v>
          </cell>
          <cell r="K608">
            <v>0</v>
          </cell>
          <cell r="L608">
            <v>0</v>
          </cell>
          <cell r="M608">
            <v>0</v>
          </cell>
          <cell r="N608">
            <v>0</v>
          </cell>
          <cell r="O608">
            <v>0</v>
          </cell>
          <cell r="P608">
            <v>0</v>
          </cell>
          <cell r="Q608">
            <v>16158</v>
          </cell>
          <cell r="R608">
            <v>279</v>
          </cell>
          <cell r="S608" t="str">
            <v>M</v>
          </cell>
        </row>
        <row r="609">
          <cell r="E609">
            <v>10</v>
          </cell>
          <cell r="F609">
            <v>15107.489999999998</v>
          </cell>
          <cell r="G609">
            <v>17</v>
          </cell>
          <cell r="H609">
            <v>12108.9</v>
          </cell>
          <cell r="I609">
            <v>0</v>
          </cell>
          <cell r="J609">
            <v>0</v>
          </cell>
          <cell r="K609">
            <v>0</v>
          </cell>
          <cell r="L609">
            <v>0</v>
          </cell>
          <cell r="M609">
            <v>0</v>
          </cell>
          <cell r="N609">
            <v>0</v>
          </cell>
          <cell r="O609">
            <v>0</v>
          </cell>
          <cell r="P609">
            <v>0</v>
          </cell>
          <cell r="Q609">
            <v>0</v>
          </cell>
          <cell r="R609">
            <v>0</v>
          </cell>
          <cell r="S609" t="str">
            <v>M Total</v>
          </cell>
        </row>
        <row r="610">
          <cell r="A610" t="str">
            <v>3 Total</v>
          </cell>
          <cell r="B610">
            <v>0</v>
          </cell>
          <cell r="C610">
            <v>0</v>
          </cell>
          <cell r="D610">
            <v>0</v>
          </cell>
          <cell r="E610">
            <v>160</v>
          </cell>
          <cell r="F610">
            <v>125955.42999999996</v>
          </cell>
          <cell r="G610">
            <v>141</v>
          </cell>
          <cell r="H610">
            <v>128716.79000000001</v>
          </cell>
          <cell r="I610">
            <v>3</v>
          </cell>
          <cell r="J610">
            <v>9417.4399999999987</v>
          </cell>
          <cell r="K610">
            <v>0</v>
          </cell>
          <cell r="L610">
            <v>0</v>
          </cell>
          <cell r="M610">
            <v>0</v>
          </cell>
          <cell r="N610">
            <v>0</v>
          </cell>
          <cell r="O610">
            <v>0</v>
          </cell>
          <cell r="P610">
            <v>0</v>
          </cell>
        </row>
        <row r="611">
          <cell r="A611">
            <v>5</v>
          </cell>
          <cell r="B611" t="str">
            <v>TL011-BT</v>
          </cell>
          <cell r="C611" t="str">
            <v>เสื้อซับใน Boston Brace</v>
          </cell>
          <cell r="D611">
            <v>119.6</v>
          </cell>
          <cell r="E611">
            <v>4</v>
          </cell>
          <cell r="F611">
            <v>478.67</v>
          </cell>
          <cell r="G611">
            <v>0</v>
          </cell>
          <cell r="H611">
            <v>0</v>
          </cell>
          <cell r="I611">
            <v>0</v>
          </cell>
          <cell r="J611">
            <v>0</v>
          </cell>
          <cell r="K611">
            <v>0</v>
          </cell>
          <cell r="L611">
            <v>0</v>
          </cell>
          <cell r="M611">
            <v>0</v>
          </cell>
          <cell r="N611">
            <v>0</v>
          </cell>
          <cell r="O611">
            <v>0</v>
          </cell>
          <cell r="P611">
            <v>0</v>
          </cell>
          <cell r="Q611">
            <v>16371</v>
          </cell>
          <cell r="R611">
            <v>66</v>
          </cell>
          <cell r="S611" t="str">
            <v>E</v>
          </cell>
        </row>
        <row r="612">
          <cell r="A612">
            <v>5</v>
          </cell>
          <cell r="B612" t="str">
            <v>WS001=14</v>
          </cell>
          <cell r="C612" t="str">
            <v>เสื้อพลาสติคใช้บำบัดกระดูกสันหลังคต</v>
          </cell>
          <cell r="D612">
            <v>2500</v>
          </cell>
          <cell r="E612">
            <v>0</v>
          </cell>
          <cell r="F612">
            <v>0</v>
          </cell>
          <cell r="G612">
            <v>1</v>
          </cell>
          <cell r="H612">
            <v>2500</v>
          </cell>
          <cell r="I612">
            <v>0</v>
          </cell>
          <cell r="J612">
            <v>0</v>
          </cell>
          <cell r="K612">
            <v>0</v>
          </cell>
          <cell r="L612">
            <v>0</v>
          </cell>
          <cell r="M612">
            <v>0</v>
          </cell>
          <cell r="N612">
            <v>0</v>
          </cell>
          <cell r="O612">
            <v>0</v>
          </cell>
          <cell r="P612">
            <v>0</v>
          </cell>
          <cell r="Q612">
            <v>16117</v>
          </cell>
          <cell r="R612">
            <v>319</v>
          </cell>
          <cell r="S612" t="str">
            <v>E</v>
          </cell>
        </row>
        <row r="613">
          <cell r="E613">
            <v>4</v>
          </cell>
          <cell r="F613">
            <v>478.67</v>
          </cell>
          <cell r="G613">
            <v>1</v>
          </cell>
          <cell r="H613">
            <v>2500</v>
          </cell>
          <cell r="I613">
            <v>0</v>
          </cell>
          <cell r="J613">
            <v>0</v>
          </cell>
          <cell r="K613">
            <v>0</v>
          </cell>
          <cell r="L613">
            <v>0</v>
          </cell>
          <cell r="M613">
            <v>0</v>
          </cell>
          <cell r="N613">
            <v>0</v>
          </cell>
          <cell r="O613">
            <v>0</v>
          </cell>
          <cell r="P613">
            <v>0</v>
          </cell>
          <cell r="Q613">
            <v>0</v>
          </cell>
          <cell r="R613">
            <v>0</v>
          </cell>
          <cell r="S613" t="str">
            <v>E Total</v>
          </cell>
        </row>
        <row r="614">
          <cell r="A614">
            <v>5</v>
          </cell>
          <cell r="B614" t="str">
            <v>BTP117</v>
          </cell>
          <cell r="C614" t="str">
            <v>แผ่นหนุนระดับอกเล็กขวาBoston thoracic pa</v>
          </cell>
          <cell r="D614">
            <v>154.16999999999999</v>
          </cell>
          <cell r="E614">
            <v>0</v>
          </cell>
          <cell r="F614">
            <v>0</v>
          </cell>
          <cell r="G614">
            <v>1</v>
          </cell>
          <cell r="H614">
            <v>154.16999999999999</v>
          </cell>
          <cell r="I614">
            <v>0</v>
          </cell>
          <cell r="J614">
            <v>0</v>
          </cell>
          <cell r="K614">
            <v>0</v>
          </cell>
          <cell r="L614">
            <v>0</v>
          </cell>
          <cell r="M614">
            <v>0</v>
          </cell>
          <cell r="N614">
            <v>0</v>
          </cell>
          <cell r="O614">
            <v>0</v>
          </cell>
          <cell r="P614">
            <v>0</v>
          </cell>
          <cell r="Q614">
            <v>16117</v>
          </cell>
          <cell r="R614">
            <v>319</v>
          </cell>
          <cell r="S614" t="str">
            <v>M</v>
          </cell>
        </row>
        <row r="615">
          <cell r="A615">
            <v>5</v>
          </cell>
          <cell r="B615" t="str">
            <v>BTS120</v>
          </cell>
          <cell r="C615" t="str">
            <v>เสื้อซับใน T-Shirt For Boston Size120</v>
          </cell>
          <cell r="D615">
            <v>0</v>
          </cell>
          <cell r="E615">
            <v>0</v>
          </cell>
          <cell r="F615">
            <v>0</v>
          </cell>
          <cell r="G615">
            <v>0</v>
          </cell>
          <cell r="H615">
            <v>0</v>
          </cell>
          <cell r="I615">
            <v>0</v>
          </cell>
          <cell r="J615">
            <v>0</v>
          </cell>
          <cell r="K615">
            <v>0</v>
          </cell>
          <cell r="L615">
            <v>0</v>
          </cell>
          <cell r="M615">
            <v>0</v>
          </cell>
          <cell r="N615">
            <v>0</v>
          </cell>
          <cell r="O615">
            <v>0</v>
          </cell>
          <cell r="P615">
            <v>0</v>
          </cell>
          <cell r="Q615">
            <v>16230</v>
          </cell>
          <cell r="R615">
            <v>207</v>
          </cell>
          <cell r="S615" t="str">
            <v>M</v>
          </cell>
        </row>
        <row r="616">
          <cell r="A616">
            <v>5</v>
          </cell>
          <cell r="B616" t="str">
            <v>BTS7=54</v>
          </cell>
          <cell r="C616" t="str">
            <v>เสื้อซับใน T-Shirt For Boston Size7=54</v>
          </cell>
          <cell r="D616">
            <v>91.57</v>
          </cell>
          <cell r="E616">
            <v>0</v>
          </cell>
          <cell r="F616">
            <v>0</v>
          </cell>
          <cell r="G616">
            <v>2</v>
          </cell>
          <cell r="H616">
            <v>183.14</v>
          </cell>
          <cell r="I616">
            <v>0</v>
          </cell>
          <cell r="J616">
            <v>0</v>
          </cell>
          <cell r="K616">
            <v>0</v>
          </cell>
          <cell r="L616">
            <v>0</v>
          </cell>
          <cell r="M616">
            <v>0</v>
          </cell>
          <cell r="N616">
            <v>0</v>
          </cell>
          <cell r="O616">
            <v>0</v>
          </cell>
          <cell r="P616">
            <v>0</v>
          </cell>
          <cell r="Q616">
            <v>16087</v>
          </cell>
          <cell r="R616">
            <v>349</v>
          </cell>
          <cell r="S616" t="str">
            <v>M</v>
          </cell>
        </row>
        <row r="617">
          <cell r="A617">
            <v>5</v>
          </cell>
          <cell r="B617" t="str">
            <v>BTT=L</v>
          </cell>
          <cell r="C617" t="str">
            <v>เสื้อซับใน T-Shirt For Boston Size L</v>
          </cell>
          <cell r="D617">
            <v>520.70000000000005</v>
          </cell>
          <cell r="E617">
            <v>0</v>
          </cell>
          <cell r="F617">
            <v>0</v>
          </cell>
          <cell r="G617">
            <v>10</v>
          </cell>
          <cell r="H617">
            <v>5207.04</v>
          </cell>
          <cell r="I617">
            <v>0</v>
          </cell>
          <cell r="J617">
            <v>0</v>
          </cell>
          <cell r="K617">
            <v>0</v>
          </cell>
          <cell r="L617">
            <v>0</v>
          </cell>
          <cell r="M617">
            <v>0</v>
          </cell>
          <cell r="N617">
            <v>0</v>
          </cell>
          <cell r="O617">
            <v>0</v>
          </cell>
          <cell r="P617">
            <v>0</v>
          </cell>
          <cell r="Q617">
            <v>16087</v>
          </cell>
          <cell r="R617">
            <v>349</v>
          </cell>
          <cell r="S617" t="str">
            <v>M</v>
          </cell>
        </row>
        <row r="618">
          <cell r="A618">
            <v>5</v>
          </cell>
          <cell r="B618" t="str">
            <v>BTT=M</v>
          </cell>
          <cell r="C618" t="str">
            <v>เสื้อซับใน T-Shirt For Boston Size M</v>
          </cell>
          <cell r="D618">
            <v>520.70000000000005</v>
          </cell>
          <cell r="E618">
            <v>5</v>
          </cell>
          <cell r="F618">
            <v>2603.52</v>
          </cell>
          <cell r="G618">
            <v>0</v>
          </cell>
          <cell r="H618">
            <v>0</v>
          </cell>
          <cell r="I618">
            <v>0</v>
          </cell>
          <cell r="J618">
            <v>0</v>
          </cell>
          <cell r="K618">
            <v>0</v>
          </cell>
          <cell r="L618">
            <v>0</v>
          </cell>
          <cell r="M618">
            <v>0</v>
          </cell>
          <cell r="N618">
            <v>0</v>
          </cell>
          <cell r="O618">
            <v>0</v>
          </cell>
          <cell r="P618">
            <v>0</v>
          </cell>
          <cell r="Q618">
            <v>16292</v>
          </cell>
          <cell r="R618">
            <v>145</v>
          </cell>
          <cell r="S618" t="str">
            <v>M</v>
          </cell>
        </row>
        <row r="619">
          <cell r="E619">
            <v>5</v>
          </cell>
          <cell r="F619">
            <v>2603.52</v>
          </cell>
          <cell r="G619">
            <v>13</v>
          </cell>
          <cell r="H619">
            <v>5544.35</v>
          </cell>
          <cell r="I619">
            <v>0</v>
          </cell>
          <cell r="J619">
            <v>0</v>
          </cell>
          <cell r="K619">
            <v>0</v>
          </cell>
          <cell r="L619">
            <v>0</v>
          </cell>
          <cell r="M619">
            <v>0</v>
          </cell>
          <cell r="N619">
            <v>0</v>
          </cell>
          <cell r="O619">
            <v>0</v>
          </cell>
          <cell r="P619">
            <v>0</v>
          </cell>
          <cell r="Q619">
            <v>0</v>
          </cell>
          <cell r="R619">
            <v>0</v>
          </cell>
          <cell r="S619" t="str">
            <v>M Total</v>
          </cell>
        </row>
        <row r="620">
          <cell r="A620" t="str">
            <v>5 Total</v>
          </cell>
          <cell r="B620">
            <v>0</v>
          </cell>
          <cell r="C620">
            <v>0</v>
          </cell>
          <cell r="D620">
            <v>0</v>
          </cell>
          <cell r="E620">
            <v>9</v>
          </cell>
          <cell r="F620">
            <v>3082.19</v>
          </cell>
          <cell r="G620">
            <v>14</v>
          </cell>
          <cell r="H620">
            <v>8044.35</v>
          </cell>
          <cell r="I620">
            <v>0</v>
          </cell>
          <cell r="J620">
            <v>0</v>
          </cell>
          <cell r="K620">
            <v>0</v>
          </cell>
          <cell r="L620">
            <v>0</v>
          </cell>
          <cell r="M620">
            <v>0</v>
          </cell>
          <cell r="N620">
            <v>0</v>
          </cell>
          <cell r="O620">
            <v>0</v>
          </cell>
          <cell r="P620">
            <v>0</v>
          </cell>
        </row>
        <row r="621">
          <cell r="A621">
            <v>7</v>
          </cell>
          <cell r="B621" t="str">
            <v>701L6</v>
          </cell>
          <cell r="C621" t="str">
            <v>เครื่องขัดและตกแต่งงานหนังSanding Machin</v>
          </cell>
          <cell r="D621">
            <v>193343.4</v>
          </cell>
          <cell r="E621">
            <v>1</v>
          </cell>
          <cell r="F621">
            <v>193343.48</v>
          </cell>
          <cell r="G621">
            <v>0</v>
          </cell>
          <cell r="H621">
            <v>0</v>
          </cell>
          <cell r="I621">
            <v>0</v>
          </cell>
          <cell r="J621">
            <v>0</v>
          </cell>
          <cell r="K621">
            <v>0</v>
          </cell>
          <cell r="L621">
            <v>0</v>
          </cell>
          <cell r="M621">
            <v>0</v>
          </cell>
          <cell r="N621">
            <v>0</v>
          </cell>
          <cell r="O621">
            <v>0</v>
          </cell>
          <cell r="P621">
            <v>0</v>
          </cell>
          <cell r="Q621">
            <v>16312</v>
          </cell>
          <cell r="R621">
            <v>125</v>
          </cell>
          <cell r="S621" t="str">
            <v>E</v>
          </cell>
        </row>
        <row r="622">
          <cell r="A622">
            <v>7</v>
          </cell>
          <cell r="B622" t="str">
            <v>711S2</v>
          </cell>
          <cell r="C622" t="str">
            <v>คีมดัดเบรส Bending iron</v>
          </cell>
          <cell r="D622">
            <v>726.9</v>
          </cell>
          <cell r="E622">
            <v>3</v>
          </cell>
          <cell r="F622">
            <v>2180.6999999999998</v>
          </cell>
          <cell r="G622">
            <v>0</v>
          </cell>
          <cell r="H622">
            <v>0</v>
          </cell>
          <cell r="I622">
            <v>0</v>
          </cell>
          <cell r="J622">
            <v>0</v>
          </cell>
          <cell r="K622">
            <v>0</v>
          </cell>
          <cell r="L622">
            <v>0</v>
          </cell>
          <cell r="M622">
            <v>0</v>
          </cell>
          <cell r="N622">
            <v>0</v>
          </cell>
          <cell r="O622">
            <v>0</v>
          </cell>
          <cell r="P622">
            <v>0</v>
          </cell>
          <cell r="Q622">
            <v>16375</v>
          </cell>
          <cell r="R622">
            <v>62</v>
          </cell>
          <cell r="S622" t="str">
            <v>E</v>
          </cell>
        </row>
        <row r="623">
          <cell r="A623">
            <v>7</v>
          </cell>
          <cell r="B623" t="str">
            <v>711S3</v>
          </cell>
          <cell r="C623" t="str">
            <v>คีมดัดเบรส Bending Iron</v>
          </cell>
          <cell r="D623">
            <v>2523.16</v>
          </cell>
          <cell r="E623">
            <v>0</v>
          </cell>
          <cell r="F623">
            <v>0</v>
          </cell>
          <cell r="G623">
            <v>0</v>
          </cell>
          <cell r="H623">
            <v>0</v>
          </cell>
          <cell r="I623">
            <v>0</v>
          </cell>
          <cell r="J623">
            <v>0</v>
          </cell>
          <cell r="K623">
            <v>0</v>
          </cell>
          <cell r="L623">
            <v>0</v>
          </cell>
          <cell r="M623">
            <v>0</v>
          </cell>
          <cell r="N623">
            <v>0</v>
          </cell>
          <cell r="O623">
            <v>0</v>
          </cell>
          <cell r="P623">
            <v>0</v>
          </cell>
          <cell r="Q623">
            <v>16375</v>
          </cell>
          <cell r="R623">
            <v>62</v>
          </cell>
          <cell r="S623" t="str">
            <v>E</v>
          </cell>
        </row>
        <row r="624">
          <cell r="A624">
            <v>7</v>
          </cell>
          <cell r="B624" t="str">
            <v>711S4=6X4</v>
          </cell>
          <cell r="C624" t="str">
            <v>คีมดัดเบรส Bending iron</v>
          </cell>
          <cell r="D624">
            <v>808.8</v>
          </cell>
          <cell r="E624">
            <v>1</v>
          </cell>
          <cell r="F624">
            <v>808.87</v>
          </cell>
          <cell r="G624">
            <v>0</v>
          </cell>
          <cell r="H624">
            <v>0</v>
          </cell>
          <cell r="I624">
            <v>0</v>
          </cell>
          <cell r="J624">
            <v>0</v>
          </cell>
          <cell r="K624">
            <v>0</v>
          </cell>
          <cell r="L624">
            <v>0</v>
          </cell>
          <cell r="M624">
            <v>0</v>
          </cell>
          <cell r="N624">
            <v>0</v>
          </cell>
          <cell r="O624">
            <v>0</v>
          </cell>
          <cell r="P624">
            <v>0</v>
          </cell>
          <cell r="Q624">
            <v>16375</v>
          </cell>
          <cell r="R624">
            <v>62</v>
          </cell>
          <cell r="S624" t="str">
            <v>E</v>
          </cell>
        </row>
        <row r="625">
          <cell r="A625">
            <v>7</v>
          </cell>
          <cell r="B625" t="str">
            <v>711S4=8X6</v>
          </cell>
          <cell r="C625" t="str">
            <v>คีมดัดเบรส Bending iron</v>
          </cell>
          <cell r="D625">
            <v>1060.9000000000001</v>
          </cell>
          <cell r="E625">
            <v>0</v>
          </cell>
          <cell r="F625">
            <v>0</v>
          </cell>
          <cell r="G625">
            <v>0</v>
          </cell>
          <cell r="H625">
            <v>0</v>
          </cell>
          <cell r="I625">
            <v>0</v>
          </cell>
          <cell r="J625">
            <v>0</v>
          </cell>
          <cell r="K625">
            <v>0</v>
          </cell>
          <cell r="L625">
            <v>0</v>
          </cell>
          <cell r="M625">
            <v>0</v>
          </cell>
          <cell r="N625">
            <v>0</v>
          </cell>
          <cell r="O625">
            <v>0</v>
          </cell>
          <cell r="P625">
            <v>0</v>
          </cell>
          <cell r="Q625">
            <v>16375</v>
          </cell>
          <cell r="R625">
            <v>62</v>
          </cell>
          <cell r="S625" t="str">
            <v>E</v>
          </cell>
        </row>
        <row r="626">
          <cell r="A626">
            <v>7</v>
          </cell>
          <cell r="B626" t="str">
            <v>714N1=3</v>
          </cell>
          <cell r="C626" t="str">
            <v>หัวย้ำรีเวท 3mm.Rivet Header</v>
          </cell>
          <cell r="D626">
            <v>173.4</v>
          </cell>
          <cell r="E626">
            <v>0</v>
          </cell>
          <cell r="F626">
            <v>0</v>
          </cell>
          <cell r="G626">
            <v>1</v>
          </cell>
          <cell r="H626">
            <v>173.4</v>
          </cell>
          <cell r="I626">
            <v>0</v>
          </cell>
          <cell r="J626">
            <v>0</v>
          </cell>
          <cell r="K626">
            <v>0</v>
          </cell>
          <cell r="L626">
            <v>0</v>
          </cell>
          <cell r="M626">
            <v>0</v>
          </cell>
          <cell r="N626">
            <v>0</v>
          </cell>
          <cell r="O626">
            <v>0</v>
          </cell>
          <cell r="P626">
            <v>0</v>
          </cell>
          <cell r="Q626">
            <v>16114</v>
          </cell>
          <cell r="R626">
            <v>322</v>
          </cell>
          <cell r="S626" t="str">
            <v>E</v>
          </cell>
        </row>
        <row r="627">
          <cell r="A627">
            <v>7</v>
          </cell>
          <cell r="B627" t="str">
            <v>714N1=4</v>
          </cell>
          <cell r="C627" t="str">
            <v>หัวย้ำรีเวท 4mm.Rivet Header</v>
          </cell>
          <cell r="D627">
            <v>184.34</v>
          </cell>
          <cell r="E627">
            <v>0</v>
          </cell>
          <cell r="F627">
            <v>0</v>
          </cell>
          <cell r="G627">
            <v>1</v>
          </cell>
          <cell r="H627">
            <v>184.34</v>
          </cell>
          <cell r="I627">
            <v>0</v>
          </cell>
          <cell r="J627">
            <v>0</v>
          </cell>
          <cell r="K627">
            <v>0</v>
          </cell>
          <cell r="L627">
            <v>0</v>
          </cell>
          <cell r="M627">
            <v>0</v>
          </cell>
          <cell r="N627">
            <v>0</v>
          </cell>
          <cell r="O627">
            <v>0</v>
          </cell>
          <cell r="P627">
            <v>0</v>
          </cell>
          <cell r="Q627">
            <v>16114</v>
          </cell>
          <cell r="R627">
            <v>322</v>
          </cell>
          <cell r="S627" t="str">
            <v>E</v>
          </cell>
        </row>
        <row r="628">
          <cell r="A628">
            <v>7</v>
          </cell>
          <cell r="B628" t="str">
            <v>716R1</v>
          </cell>
          <cell r="C628" t="str">
            <v>ด้ามพร้อมใบบุ้งท้องกลม</v>
          </cell>
          <cell r="D628">
            <v>232.5</v>
          </cell>
          <cell r="E628">
            <v>10</v>
          </cell>
          <cell r="F628">
            <v>2325.1</v>
          </cell>
          <cell r="G628">
            <v>0</v>
          </cell>
          <cell r="H628">
            <v>0</v>
          </cell>
          <cell r="I628">
            <v>0</v>
          </cell>
          <cell r="J628">
            <v>0</v>
          </cell>
          <cell r="K628">
            <v>0</v>
          </cell>
          <cell r="L628">
            <v>0</v>
          </cell>
          <cell r="M628">
            <v>0</v>
          </cell>
          <cell r="N628">
            <v>0</v>
          </cell>
          <cell r="O628">
            <v>0</v>
          </cell>
          <cell r="P628">
            <v>0</v>
          </cell>
          <cell r="Q628">
            <v>16413</v>
          </cell>
          <cell r="R628">
            <v>24</v>
          </cell>
          <cell r="S628" t="str">
            <v>E</v>
          </cell>
        </row>
        <row r="629">
          <cell r="A629">
            <v>7</v>
          </cell>
          <cell r="B629" t="str">
            <v>716Y1</v>
          </cell>
          <cell r="C629" t="str">
            <v>ใบบุ้งท้องแบน Surform Standard Blade</v>
          </cell>
          <cell r="D629">
            <v>115</v>
          </cell>
          <cell r="E629">
            <v>15</v>
          </cell>
          <cell r="F629">
            <v>1725.45</v>
          </cell>
          <cell r="G629">
            <v>0</v>
          </cell>
          <cell r="H629">
            <v>0</v>
          </cell>
          <cell r="I629">
            <v>0</v>
          </cell>
          <cell r="J629">
            <v>0</v>
          </cell>
          <cell r="K629">
            <v>0</v>
          </cell>
          <cell r="L629">
            <v>0</v>
          </cell>
          <cell r="M629">
            <v>0</v>
          </cell>
          <cell r="N629">
            <v>0</v>
          </cell>
          <cell r="O629">
            <v>0</v>
          </cell>
          <cell r="P629">
            <v>0</v>
          </cell>
          <cell r="Q629">
            <v>16431</v>
          </cell>
          <cell r="R629">
            <v>6</v>
          </cell>
          <cell r="S629" t="str">
            <v>E</v>
          </cell>
        </row>
        <row r="630">
          <cell r="A630">
            <v>7</v>
          </cell>
          <cell r="B630" t="str">
            <v>716Y3</v>
          </cell>
          <cell r="C630" t="str">
            <v>ใบบุ้งท้องปลิง Surform Blade Flat-Round</v>
          </cell>
          <cell r="D630">
            <v>141.4</v>
          </cell>
          <cell r="E630">
            <v>6</v>
          </cell>
          <cell r="F630">
            <v>848.49</v>
          </cell>
          <cell r="G630">
            <v>0</v>
          </cell>
          <cell r="H630">
            <v>0</v>
          </cell>
          <cell r="I630">
            <v>0</v>
          </cell>
          <cell r="J630">
            <v>0</v>
          </cell>
          <cell r="K630">
            <v>0</v>
          </cell>
          <cell r="L630">
            <v>0</v>
          </cell>
          <cell r="M630">
            <v>0</v>
          </cell>
          <cell r="N630">
            <v>0</v>
          </cell>
          <cell r="O630">
            <v>0</v>
          </cell>
          <cell r="P630">
            <v>0</v>
          </cell>
          <cell r="Q630">
            <v>16434</v>
          </cell>
          <cell r="R630">
            <v>3</v>
          </cell>
          <cell r="S630" t="str">
            <v>E</v>
          </cell>
        </row>
        <row r="631">
          <cell r="A631">
            <v>7</v>
          </cell>
          <cell r="B631" t="str">
            <v>716Y4</v>
          </cell>
          <cell r="C631" t="str">
            <v>ใบบุ้งท้องกลม Surform Round Blade</v>
          </cell>
          <cell r="D631">
            <v>136.80000000000001</v>
          </cell>
          <cell r="E631">
            <v>1</v>
          </cell>
          <cell r="F631">
            <v>136.84</v>
          </cell>
          <cell r="G631">
            <v>0</v>
          </cell>
          <cell r="H631">
            <v>0</v>
          </cell>
          <cell r="I631">
            <v>0</v>
          </cell>
          <cell r="J631">
            <v>0</v>
          </cell>
          <cell r="K631">
            <v>0</v>
          </cell>
          <cell r="L631">
            <v>0</v>
          </cell>
          <cell r="M631">
            <v>0</v>
          </cell>
          <cell r="N631">
            <v>0</v>
          </cell>
          <cell r="O631">
            <v>0</v>
          </cell>
          <cell r="P631">
            <v>0</v>
          </cell>
          <cell r="Q631">
            <v>16434</v>
          </cell>
          <cell r="R631">
            <v>3</v>
          </cell>
          <cell r="S631" t="str">
            <v>E</v>
          </cell>
        </row>
        <row r="632">
          <cell r="A632">
            <v>7</v>
          </cell>
          <cell r="B632" t="str">
            <v>716Y5</v>
          </cell>
          <cell r="C632" t="str">
            <v>ด้ามสำหรับใบบุ้งท้องปลิง+แบน</v>
          </cell>
          <cell r="D632">
            <v>337.57</v>
          </cell>
          <cell r="E632">
            <v>0</v>
          </cell>
          <cell r="F632">
            <v>0</v>
          </cell>
          <cell r="G632">
            <v>7</v>
          </cell>
          <cell r="H632">
            <v>2362.96</v>
          </cell>
          <cell r="I632">
            <v>0</v>
          </cell>
          <cell r="J632">
            <v>0</v>
          </cell>
          <cell r="K632">
            <v>0</v>
          </cell>
          <cell r="L632">
            <v>0</v>
          </cell>
          <cell r="M632">
            <v>0</v>
          </cell>
          <cell r="N632">
            <v>0</v>
          </cell>
          <cell r="O632">
            <v>0</v>
          </cell>
          <cell r="P632">
            <v>0</v>
          </cell>
          <cell r="Q632">
            <v>16171</v>
          </cell>
          <cell r="R632">
            <v>266</v>
          </cell>
          <cell r="S632" t="str">
            <v>E</v>
          </cell>
        </row>
        <row r="633">
          <cell r="A633">
            <v>7</v>
          </cell>
          <cell r="B633" t="str">
            <v>749F9=50</v>
          </cell>
          <cell r="C633" t="str">
            <v>FELT CONE 1/2 W/O GRIT</v>
          </cell>
          <cell r="D633">
            <v>390.45</v>
          </cell>
          <cell r="E633">
            <v>0</v>
          </cell>
          <cell r="F633">
            <v>0</v>
          </cell>
          <cell r="G633">
            <v>1</v>
          </cell>
          <cell r="H633">
            <v>390.45</v>
          </cell>
          <cell r="I633">
            <v>0</v>
          </cell>
          <cell r="J633">
            <v>0</v>
          </cell>
          <cell r="K633">
            <v>0</v>
          </cell>
          <cell r="L633">
            <v>0</v>
          </cell>
          <cell r="M633">
            <v>0</v>
          </cell>
          <cell r="N633">
            <v>0</v>
          </cell>
          <cell r="O633">
            <v>0</v>
          </cell>
          <cell r="P633">
            <v>0</v>
          </cell>
          <cell r="Q633">
            <v>16201</v>
          </cell>
          <cell r="R633">
            <v>236</v>
          </cell>
          <cell r="S633" t="str">
            <v>E</v>
          </cell>
        </row>
        <row r="634">
          <cell r="A634">
            <v>7</v>
          </cell>
          <cell r="B634" t="str">
            <v>758Y81=105X160</v>
          </cell>
          <cell r="C634" t="str">
            <v>กล่องพลาสติก Materill Bowl</v>
          </cell>
          <cell r="D634">
            <v>97.47</v>
          </cell>
          <cell r="E634">
            <v>0</v>
          </cell>
          <cell r="F634">
            <v>0</v>
          </cell>
          <cell r="G634">
            <v>0</v>
          </cell>
          <cell r="H634">
            <v>0</v>
          </cell>
          <cell r="I634">
            <v>0</v>
          </cell>
          <cell r="J634">
            <v>0</v>
          </cell>
          <cell r="K634">
            <v>0</v>
          </cell>
          <cell r="L634">
            <v>0</v>
          </cell>
          <cell r="M634">
            <v>0</v>
          </cell>
          <cell r="N634">
            <v>0</v>
          </cell>
          <cell r="O634">
            <v>0</v>
          </cell>
          <cell r="P634">
            <v>0</v>
          </cell>
          <cell r="Q634">
            <v>16385</v>
          </cell>
          <cell r="R634">
            <v>52</v>
          </cell>
          <cell r="S634" t="str">
            <v>E</v>
          </cell>
        </row>
        <row r="635">
          <cell r="A635">
            <v>7</v>
          </cell>
          <cell r="B635" t="str">
            <v>758Z13=1500G</v>
          </cell>
          <cell r="C635" t="str">
            <v>Peg Board For Tool Storage,Light Grey</v>
          </cell>
          <cell r="D635">
            <v>3025.0949999999998</v>
          </cell>
          <cell r="E635">
            <v>0</v>
          </cell>
          <cell r="F635">
            <v>0</v>
          </cell>
          <cell r="G635">
            <v>0</v>
          </cell>
          <cell r="H635">
            <v>0</v>
          </cell>
          <cell r="I635">
            <v>0</v>
          </cell>
          <cell r="J635">
            <v>0</v>
          </cell>
          <cell r="K635">
            <v>0</v>
          </cell>
          <cell r="L635">
            <v>0</v>
          </cell>
          <cell r="M635">
            <v>0</v>
          </cell>
          <cell r="N635">
            <v>0</v>
          </cell>
          <cell r="O635">
            <v>0</v>
          </cell>
          <cell r="P635">
            <v>0</v>
          </cell>
          <cell r="Q635">
            <v>16385</v>
          </cell>
          <cell r="R635">
            <v>52</v>
          </cell>
          <cell r="S635" t="str">
            <v>E</v>
          </cell>
        </row>
        <row r="636">
          <cell r="A636">
            <v>7</v>
          </cell>
          <cell r="B636" t="str">
            <v>758Z19=150</v>
          </cell>
          <cell r="C636" t="str">
            <v>Work Bench Top Metapan""</v>
          </cell>
          <cell r="D636">
            <v>0</v>
          </cell>
          <cell r="E636">
            <v>0</v>
          </cell>
          <cell r="F636">
            <v>0</v>
          </cell>
          <cell r="G636">
            <v>0</v>
          </cell>
          <cell r="H636">
            <v>0</v>
          </cell>
          <cell r="I636">
            <v>0</v>
          </cell>
          <cell r="J636">
            <v>0</v>
          </cell>
          <cell r="K636">
            <v>0</v>
          </cell>
          <cell r="L636">
            <v>0</v>
          </cell>
          <cell r="M636">
            <v>0</v>
          </cell>
          <cell r="N636">
            <v>0</v>
          </cell>
          <cell r="O636">
            <v>0</v>
          </cell>
          <cell r="P636">
            <v>0</v>
          </cell>
          <cell r="Q636">
            <v>16264</v>
          </cell>
          <cell r="R636">
            <v>173</v>
          </cell>
          <cell r="S636" t="str">
            <v>E</v>
          </cell>
        </row>
        <row r="637">
          <cell r="A637">
            <v>7</v>
          </cell>
          <cell r="B637" t="str">
            <v>759Y17=2</v>
          </cell>
          <cell r="C637" t="str">
            <v>HEATING ELEMENT</v>
          </cell>
          <cell r="D637">
            <v>52864.800000000003</v>
          </cell>
          <cell r="E637">
            <v>1</v>
          </cell>
          <cell r="F637">
            <v>52864.88</v>
          </cell>
          <cell r="G637">
            <v>0</v>
          </cell>
          <cell r="H637">
            <v>0</v>
          </cell>
          <cell r="I637">
            <v>0</v>
          </cell>
          <cell r="J637">
            <v>0</v>
          </cell>
          <cell r="K637">
            <v>0</v>
          </cell>
          <cell r="L637">
            <v>0</v>
          </cell>
          <cell r="M637">
            <v>0</v>
          </cell>
          <cell r="N637">
            <v>0</v>
          </cell>
          <cell r="O637">
            <v>0</v>
          </cell>
          <cell r="P637">
            <v>0</v>
          </cell>
          <cell r="Q637">
            <v>16417</v>
          </cell>
          <cell r="R637">
            <v>20</v>
          </cell>
          <cell r="S637" t="str">
            <v>E</v>
          </cell>
        </row>
        <row r="638">
          <cell r="A638">
            <v>7</v>
          </cell>
          <cell r="B638" t="str">
            <v>OB0001</v>
          </cell>
          <cell r="C638" t="str">
            <v>Bobbin Slot at Bottom.For 701N11</v>
          </cell>
          <cell r="D638">
            <v>368.6</v>
          </cell>
          <cell r="E638">
            <v>0</v>
          </cell>
          <cell r="F638">
            <v>0</v>
          </cell>
          <cell r="G638">
            <v>1</v>
          </cell>
          <cell r="H638">
            <v>368.6</v>
          </cell>
          <cell r="I638">
            <v>0</v>
          </cell>
          <cell r="J638">
            <v>0</v>
          </cell>
          <cell r="K638">
            <v>0</v>
          </cell>
          <cell r="L638">
            <v>0</v>
          </cell>
          <cell r="M638">
            <v>0</v>
          </cell>
          <cell r="N638">
            <v>0</v>
          </cell>
          <cell r="O638">
            <v>0</v>
          </cell>
          <cell r="P638">
            <v>0</v>
          </cell>
          <cell r="Q638">
            <v>16210</v>
          </cell>
          <cell r="R638">
            <v>227</v>
          </cell>
          <cell r="S638" t="str">
            <v>E</v>
          </cell>
        </row>
        <row r="639">
          <cell r="A639">
            <v>7</v>
          </cell>
          <cell r="B639" t="str">
            <v>OB0002</v>
          </cell>
          <cell r="C639" t="str">
            <v>Pass Thread Through shuttle For 701N11</v>
          </cell>
          <cell r="D639">
            <v>4752.2299999999996</v>
          </cell>
          <cell r="E639">
            <v>0</v>
          </cell>
          <cell r="F639">
            <v>0</v>
          </cell>
          <cell r="G639">
            <v>1</v>
          </cell>
          <cell r="H639">
            <v>4752.2299999999996</v>
          </cell>
          <cell r="I639">
            <v>0</v>
          </cell>
          <cell r="J639">
            <v>0</v>
          </cell>
          <cell r="K639">
            <v>0</v>
          </cell>
          <cell r="L639">
            <v>0</v>
          </cell>
          <cell r="M639">
            <v>0</v>
          </cell>
          <cell r="N639">
            <v>0</v>
          </cell>
          <cell r="O639">
            <v>0</v>
          </cell>
          <cell r="P639">
            <v>0</v>
          </cell>
          <cell r="Q639">
            <v>16210</v>
          </cell>
          <cell r="R639">
            <v>227</v>
          </cell>
          <cell r="S639" t="str">
            <v>E</v>
          </cell>
        </row>
        <row r="640">
          <cell r="A640">
            <v>7</v>
          </cell>
          <cell r="B640" t="str">
            <v>TA004=10</v>
          </cell>
          <cell r="C640" t="str">
            <v>เหล็กแชงค์</v>
          </cell>
          <cell r="D640">
            <v>0.8</v>
          </cell>
          <cell r="E640">
            <v>107</v>
          </cell>
          <cell r="F640">
            <v>87.92</v>
          </cell>
          <cell r="G640">
            <v>0</v>
          </cell>
          <cell r="H640">
            <v>0</v>
          </cell>
          <cell r="I640">
            <v>0</v>
          </cell>
          <cell r="J640">
            <v>0</v>
          </cell>
          <cell r="K640">
            <v>0</v>
          </cell>
          <cell r="L640">
            <v>0</v>
          </cell>
          <cell r="M640">
            <v>0</v>
          </cell>
          <cell r="N640">
            <v>0</v>
          </cell>
          <cell r="O640">
            <v>0</v>
          </cell>
          <cell r="P640">
            <v>0</v>
          </cell>
          <cell r="Q640">
            <v>16350</v>
          </cell>
          <cell r="R640">
            <v>87</v>
          </cell>
          <cell r="S640" t="str">
            <v>E</v>
          </cell>
        </row>
        <row r="641">
          <cell r="A641">
            <v>7</v>
          </cell>
          <cell r="B641" t="str">
            <v>TACC=2</v>
          </cell>
          <cell r="C641" t="str">
            <v>ห่วงรูปวงรี ขนาด 1นิ้ว</v>
          </cell>
          <cell r="D641">
            <v>28.5</v>
          </cell>
          <cell r="E641">
            <v>7</v>
          </cell>
          <cell r="F641">
            <v>200.01</v>
          </cell>
          <cell r="G641">
            <v>0</v>
          </cell>
          <cell r="H641">
            <v>0</v>
          </cell>
          <cell r="I641">
            <v>0</v>
          </cell>
          <cell r="J641">
            <v>0</v>
          </cell>
          <cell r="K641">
            <v>0</v>
          </cell>
          <cell r="L641">
            <v>0</v>
          </cell>
          <cell r="M641">
            <v>0</v>
          </cell>
          <cell r="N641">
            <v>0</v>
          </cell>
          <cell r="O641">
            <v>0</v>
          </cell>
          <cell r="P641">
            <v>0</v>
          </cell>
          <cell r="Q641">
            <v>16301</v>
          </cell>
          <cell r="R641">
            <v>136</v>
          </cell>
          <cell r="S641" t="str">
            <v>E</v>
          </cell>
        </row>
        <row r="642">
          <cell r="A642">
            <v>7</v>
          </cell>
          <cell r="B642" t="str">
            <v>TACC=5</v>
          </cell>
          <cell r="C642" t="str">
            <v>ชิ้นงานC(รูปวงกลมเส้นผ่าศูนย์กลาง5ซม.)</v>
          </cell>
          <cell r="D642">
            <v>26.3</v>
          </cell>
          <cell r="E642">
            <v>348</v>
          </cell>
          <cell r="F642">
            <v>9170.85</v>
          </cell>
          <cell r="G642">
            <v>0</v>
          </cell>
          <cell r="H642">
            <v>0</v>
          </cell>
          <cell r="I642">
            <v>0</v>
          </cell>
          <cell r="J642">
            <v>0</v>
          </cell>
          <cell r="K642">
            <v>0</v>
          </cell>
          <cell r="L642">
            <v>0</v>
          </cell>
          <cell r="M642">
            <v>0</v>
          </cell>
          <cell r="N642">
            <v>0</v>
          </cell>
          <cell r="O642">
            <v>0</v>
          </cell>
          <cell r="P642">
            <v>0</v>
          </cell>
          <cell r="Q642">
            <v>16301</v>
          </cell>
          <cell r="R642">
            <v>136</v>
          </cell>
          <cell r="S642" t="str">
            <v>E</v>
          </cell>
        </row>
        <row r="643">
          <cell r="A643">
            <v>7</v>
          </cell>
          <cell r="B643" t="str">
            <v>TADQ=2.4X2.4</v>
          </cell>
          <cell r="C643" t="str">
            <v>ชิ้นงาน D (รูปสี่เหลี่ยมขนาด 2.4 X2.4 ซม</v>
          </cell>
          <cell r="D643">
            <v>18.010000000000002</v>
          </cell>
          <cell r="E643">
            <v>0</v>
          </cell>
          <cell r="F643">
            <v>0</v>
          </cell>
          <cell r="G643">
            <v>1046</v>
          </cell>
          <cell r="H643">
            <v>18839</v>
          </cell>
          <cell r="I643">
            <v>0</v>
          </cell>
          <cell r="J643">
            <v>0</v>
          </cell>
          <cell r="K643">
            <v>0</v>
          </cell>
          <cell r="L643">
            <v>0</v>
          </cell>
          <cell r="M643">
            <v>0</v>
          </cell>
          <cell r="N643">
            <v>0</v>
          </cell>
          <cell r="O643">
            <v>0</v>
          </cell>
          <cell r="P643">
            <v>0</v>
          </cell>
          <cell r="Q643">
            <v>16234</v>
          </cell>
          <cell r="R643">
            <v>203</v>
          </cell>
          <cell r="S643" t="str">
            <v>E</v>
          </cell>
        </row>
        <row r="644">
          <cell r="A644">
            <v>7</v>
          </cell>
          <cell r="B644" t="str">
            <v>TAEQ=1.8X2.3</v>
          </cell>
          <cell r="C644" t="str">
            <v>ชิ้นงาน E (รูปสี่เหลี่ยมขนาด 1.8 X2.3 ซม</v>
          </cell>
          <cell r="D644">
            <v>34</v>
          </cell>
          <cell r="E644">
            <v>0</v>
          </cell>
          <cell r="F644">
            <v>0</v>
          </cell>
          <cell r="G644">
            <v>766</v>
          </cell>
          <cell r="H644">
            <v>26044</v>
          </cell>
          <cell r="I644">
            <v>0</v>
          </cell>
          <cell r="J644">
            <v>0</v>
          </cell>
          <cell r="K644">
            <v>0</v>
          </cell>
          <cell r="L644">
            <v>0</v>
          </cell>
          <cell r="M644">
            <v>0</v>
          </cell>
          <cell r="N644">
            <v>0</v>
          </cell>
          <cell r="O644">
            <v>0</v>
          </cell>
          <cell r="P644">
            <v>0</v>
          </cell>
          <cell r="Q644">
            <v>16234</v>
          </cell>
          <cell r="R644">
            <v>203</v>
          </cell>
          <cell r="S644" t="str">
            <v>E</v>
          </cell>
        </row>
        <row r="645">
          <cell r="A645">
            <v>7</v>
          </cell>
          <cell r="B645" t="str">
            <v>TAFT=3</v>
          </cell>
          <cell r="C645" t="str">
            <v>ชิ้นงาน F (รูปสามเหลี่ยมขนาด 3X3 ซม.)</v>
          </cell>
          <cell r="D645">
            <v>18</v>
          </cell>
          <cell r="E645">
            <v>442</v>
          </cell>
          <cell r="F645">
            <v>7956</v>
          </cell>
          <cell r="G645">
            <v>0</v>
          </cell>
          <cell r="H645">
            <v>0</v>
          </cell>
          <cell r="I645">
            <v>0</v>
          </cell>
          <cell r="J645">
            <v>0</v>
          </cell>
          <cell r="K645">
            <v>0</v>
          </cell>
          <cell r="L645">
            <v>0</v>
          </cell>
          <cell r="M645">
            <v>0</v>
          </cell>
          <cell r="N645">
            <v>0</v>
          </cell>
          <cell r="O645">
            <v>0</v>
          </cell>
          <cell r="P645">
            <v>0</v>
          </cell>
          <cell r="Q645">
            <v>16301</v>
          </cell>
          <cell r="R645">
            <v>136</v>
          </cell>
          <cell r="S645" t="str">
            <v>E</v>
          </cell>
        </row>
        <row r="646">
          <cell r="A646">
            <v>7</v>
          </cell>
          <cell r="B646" t="str">
            <v>TAGQ=2.7X3</v>
          </cell>
          <cell r="C646" t="str">
            <v>ชิ้นงาน G (รูปสี่เหลี่ยมขนาด 2.7 X 3 ซม.</v>
          </cell>
          <cell r="D646">
            <v>44.3</v>
          </cell>
          <cell r="E646">
            <v>16</v>
          </cell>
          <cell r="F646">
            <v>709.4</v>
          </cell>
          <cell r="G646">
            <v>0</v>
          </cell>
          <cell r="H646">
            <v>0</v>
          </cell>
          <cell r="I646">
            <v>0</v>
          </cell>
          <cell r="J646">
            <v>0</v>
          </cell>
          <cell r="K646">
            <v>0</v>
          </cell>
          <cell r="L646">
            <v>0</v>
          </cell>
          <cell r="M646">
            <v>0</v>
          </cell>
          <cell r="N646">
            <v>0</v>
          </cell>
          <cell r="O646">
            <v>0</v>
          </cell>
          <cell r="P646">
            <v>0</v>
          </cell>
          <cell r="Q646">
            <v>16301</v>
          </cell>
          <cell r="R646">
            <v>136</v>
          </cell>
          <cell r="S646" t="str">
            <v>E</v>
          </cell>
        </row>
        <row r="647">
          <cell r="A647">
            <v>7</v>
          </cell>
          <cell r="B647" t="str">
            <v>TB004=VD</v>
          </cell>
          <cell r="C647" t="str">
            <v>ใบเลื่อยวงเดือน</v>
          </cell>
          <cell r="D647">
            <v>250</v>
          </cell>
          <cell r="E647">
            <v>2</v>
          </cell>
          <cell r="F647">
            <v>500</v>
          </cell>
          <cell r="G647">
            <v>0</v>
          </cell>
          <cell r="H647">
            <v>0</v>
          </cell>
          <cell r="I647">
            <v>0</v>
          </cell>
          <cell r="J647">
            <v>0</v>
          </cell>
          <cell r="K647">
            <v>0</v>
          </cell>
          <cell r="L647">
            <v>0</v>
          </cell>
          <cell r="M647">
            <v>0</v>
          </cell>
          <cell r="N647">
            <v>0</v>
          </cell>
          <cell r="O647">
            <v>0</v>
          </cell>
          <cell r="P647">
            <v>0</v>
          </cell>
          <cell r="Q647">
            <v>16420</v>
          </cell>
          <cell r="R647">
            <v>17</v>
          </cell>
          <cell r="S647" t="str">
            <v>E</v>
          </cell>
        </row>
        <row r="648">
          <cell r="A648">
            <v>7</v>
          </cell>
          <cell r="B648" t="str">
            <v>TD008</v>
          </cell>
          <cell r="C648" t="str">
            <v>ด้ามไม้(บุ้งตะไบ)</v>
          </cell>
          <cell r="D648">
            <v>5.8</v>
          </cell>
          <cell r="E648">
            <v>0</v>
          </cell>
          <cell r="F648">
            <v>0</v>
          </cell>
          <cell r="G648">
            <v>0</v>
          </cell>
          <cell r="H648">
            <v>0</v>
          </cell>
          <cell r="I648">
            <v>0</v>
          </cell>
          <cell r="J648">
            <v>0</v>
          </cell>
          <cell r="K648">
            <v>0</v>
          </cell>
          <cell r="L648">
            <v>0</v>
          </cell>
          <cell r="M648">
            <v>0</v>
          </cell>
          <cell r="N648">
            <v>0</v>
          </cell>
          <cell r="O648">
            <v>9</v>
          </cell>
          <cell r="P648">
            <v>52.2</v>
          </cell>
          <cell r="Q648">
            <v>14401</v>
          </cell>
          <cell r="R648">
            <v>2035</v>
          </cell>
          <cell r="S648" t="str">
            <v>E</v>
          </cell>
        </row>
        <row r="649">
          <cell r="A649">
            <v>7</v>
          </cell>
          <cell r="B649" t="str">
            <v>TE001=10</v>
          </cell>
          <cell r="C649" t="str">
            <v>เป็กย้ำขนาด10มม.(Eyelet)กล่องละ 1000</v>
          </cell>
          <cell r="D649">
            <v>220</v>
          </cell>
          <cell r="E649">
            <v>0</v>
          </cell>
          <cell r="F649">
            <v>0</v>
          </cell>
          <cell r="G649">
            <v>1</v>
          </cell>
          <cell r="H649">
            <v>220</v>
          </cell>
          <cell r="I649">
            <v>0</v>
          </cell>
          <cell r="J649">
            <v>0</v>
          </cell>
          <cell r="K649">
            <v>0</v>
          </cell>
          <cell r="L649">
            <v>0</v>
          </cell>
          <cell r="M649">
            <v>0</v>
          </cell>
          <cell r="N649">
            <v>0</v>
          </cell>
          <cell r="O649">
            <v>0</v>
          </cell>
          <cell r="P649">
            <v>0</v>
          </cell>
          <cell r="Q649">
            <v>16187</v>
          </cell>
          <cell r="R649">
            <v>250</v>
          </cell>
          <cell r="S649" t="str">
            <v>E</v>
          </cell>
        </row>
        <row r="650">
          <cell r="A650">
            <v>7</v>
          </cell>
          <cell r="B650" t="str">
            <v>TR001=1SD</v>
          </cell>
          <cell r="C650" t="str">
            <v>บุ้งท้องแบนพร้อมด้ามปรับไม่ได้ (Rasp hol</v>
          </cell>
          <cell r="D650">
            <v>450</v>
          </cell>
          <cell r="E650">
            <v>0</v>
          </cell>
          <cell r="F650">
            <v>0</v>
          </cell>
          <cell r="G650">
            <v>1</v>
          </cell>
          <cell r="H650">
            <v>450</v>
          </cell>
          <cell r="I650">
            <v>0</v>
          </cell>
          <cell r="J650">
            <v>0</v>
          </cell>
          <cell r="K650">
            <v>0</v>
          </cell>
          <cell r="L650">
            <v>0</v>
          </cell>
          <cell r="M650">
            <v>0</v>
          </cell>
          <cell r="N650">
            <v>0</v>
          </cell>
          <cell r="O650">
            <v>0</v>
          </cell>
          <cell r="P650">
            <v>0</v>
          </cell>
          <cell r="Q650">
            <v>16158</v>
          </cell>
          <cell r="R650">
            <v>279</v>
          </cell>
          <cell r="S650" t="str">
            <v>E</v>
          </cell>
        </row>
        <row r="651">
          <cell r="A651">
            <v>7</v>
          </cell>
          <cell r="B651" t="str">
            <v>TR009=2.5</v>
          </cell>
          <cell r="C651" t="str">
            <v>รีเวททองแดงขนาด 2.5 ซม.(Coper Rivet)</v>
          </cell>
          <cell r="D651">
            <v>946.3</v>
          </cell>
          <cell r="E651">
            <v>0</v>
          </cell>
          <cell r="F651">
            <v>0</v>
          </cell>
          <cell r="G651">
            <v>3</v>
          </cell>
          <cell r="H651">
            <v>2838.9</v>
          </cell>
          <cell r="I651">
            <v>0</v>
          </cell>
          <cell r="J651">
            <v>0</v>
          </cell>
          <cell r="K651">
            <v>0</v>
          </cell>
          <cell r="L651">
            <v>0</v>
          </cell>
          <cell r="M651">
            <v>0</v>
          </cell>
          <cell r="N651">
            <v>0</v>
          </cell>
          <cell r="O651">
            <v>0</v>
          </cell>
          <cell r="P651">
            <v>0</v>
          </cell>
          <cell r="Q651">
            <v>16186</v>
          </cell>
          <cell r="R651">
            <v>251</v>
          </cell>
          <cell r="S651" t="str">
            <v>E</v>
          </cell>
        </row>
        <row r="652">
          <cell r="E652">
            <v>960</v>
          </cell>
          <cell r="F652">
            <v>272857.99000000005</v>
          </cell>
          <cell r="G652">
            <v>1829</v>
          </cell>
          <cell r="H652">
            <v>56623.88</v>
          </cell>
          <cell r="I652">
            <v>0</v>
          </cell>
          <cell r="J652">
            <v>0</v>
          </cell>
          <cell r="K652">
            <v>0</v>
          </cell>
          <cell r="L652">
            <v>0</v>
          </cell>
          <cell r="M652">
            <v>0</v>
          </cell>
          <cell r="N652">
            <v>0</v>
          </cell>
          <cell r="O652">
            <v>9</v>
          </cell>
          <cell r="P652">
            <v>52.2</v>
          </cell>
          <cell r="Q652">
            <v>0</v>
          </cell>
          <cell r="R652">
            <v>0</v>
          </cell>
          <cell r="S652" t="str">
            <v>E Total</v>
          </cell>
        </row>
        <row r="653">
          <cell r="A653">
            <v>7</v>
          </cell>
          <cell r="B653" t="str">
            <v>624Z6=S50</v>
          </cell>
          <cell r="C653" t="str">
            <v>RASANT WEWING THREAD</v>
          </cell>
          <cell r="D653">
            <v>256.51</v>
          </cell>
          <cell r="E653">
            <v>0</v>
          </cell>
          <cell r="F653">
            <v>0</v>
          </cell>
          <cell r="G653">
            <v>2</v>
          </cell>
          <cell r="H653">
            <v>513.02</v>
          </cell>
          <cell r="I653">
            <v>0</v>
          </cell>
          <cell r="J653">
            <v>0</v>
          </cell>
          <cell r="K653">
            <v>0</v>
          </cell>
          <cell r="L653">
            <v>0</v>
          </cell>
          <cell r="M653">
            <v>0</v>
          </cell>
          <cell r="N653">
            <v>0</v>
          </cell>
          <cell r="O653">
            <v>0</v>
          </cell>
          <cell r="P653">
            <v>0</v>
          </cell>
          <cell r="Q653">
            <v>16139</v>
          </cell>
          <cell r="R653">
            <v>298</v>
          </cell>
          <cell r="S653" t="str">
            <v>H</v>
          </cell>
        </row>
        <row r="654">
          <cell r="A654">
            <v>7</v>
          </cell>
          <cell r="B654" t="str">
            <v>625L2</v>
          </cell>
          <cell r="C654" t="str">
            <v>หลอดไฟตู้อบ</v>
          </cell>
          <cell r="D654">
            <v>46.6</v>
          </cell>
          <cell r="E654">
            <v>14</v>
          </cell>
          <cell r="F654">
            <v>653.41</v>
          </cell>
          <cell r="G654">
            <v>0</v>
          </cell>
          <cell r="H654">
            <v>0</v>
          </cell>
          <cell r="I654">
            <v>0</v>
          </cell>
          <cell r="J654">
            <v>0</v>
          </cell>
          <cell r="K654">
            <v>0</v>
          </cell>
          <cell r="L654">
            <v>0</v>
          </cell>
          <cell r="M654">
            <v>0</v>
          </cell>
          <cell r="N654">
            <v>0</v>
          </cell>
          <cell r="O654">
            <v>0</v>
          </cell>
          <cell r="P654">
            <v>0</v>
          </cell>
          <cell r="Q654">
            <v>16425</v>
          </cell>
          <cell r="R654">
            <v>12</v>
          </cell>
          <cell r="S654" t="str">
            <v>H</v>
          </cell>
        </row>
        <row r="655">
          <cell r="A655">
            <v>7</v>
          </cell>
          <cell r="B655" t="str">
            <v>702B3=B16/MK2</v>
          </cell>
          <cell r="C655" t="str">
            <v>หัวเทปเปอร์Morse Taper</v>
          </cell>
          <cell r="D655">
            <v>246.93</v>
          </cell>
          <cell r="E655">
            <v>0</v>
          </cell>
          <cell r="F655">
            <v>0</v>
          </cell>
          <cell r="G655">
            <v>1</v>
          </cell>
          <cell r="H655">
            <v>246.93</v>
          </cell>
          <cell r="I655">
            <v>0</v>
          </cell>
          <cell r="J655">
            <v>0</v>
          </cell>
          <cell r="K655">
            <v>0</v>
          </cell>
          <cell r="L655">
            <v>0</v>
          </cell>
          <cell r="M655">
            <v>0</v>
          </cell>
          <cell r="N655">
            <v>0</v>
          </cell>
          <cell r="O655">
            <v>0</v>
          </cell>
          <cell r="P655">
            <v>0</v>
          </cell>
          <cell r="Q655">
            <v>16215</v>
          </cell>
          <cell r="R655">
            <v>222</v>
          </cell>
          <cell r="S655" t="str">
            <v>H</v>
          </cell>
        </row>
        <row r="656">
          <cell r="A656">
            <v>7</v>
          </cell>
          <cell r="B656" t="str">
            <v>702B3=B18/MK2</v>
          </cell>
          <cell r="C656" t="str">
            <v>Morse Taper</v>
          </cell>
          <cell r="D656">
            <v>214.09</v>
          </cell>
          <cell r="E656">
            <v>0</v>
          </cell>
          <cell r="F656">
            <v>0</v>
          </cell>
          <cell r="G656">
            <v>1</v>
          </cell>
          <cell r="H656">
            <v>214.09</v>
          </cell>
          <cell r="I656">
            <v>0</v>
          </cell>
          <cell r="J656">
            <v>0</v>
          </cell>
          <cell r="K656">
            <v>0</v>
          </cell>
          <cell r="L656">
            <v>0</v>
          </cell>
          <cell r="M656">
            <v>0</v>
          </cell>
          <cell r="N656">
            <v>0</v>
          </cell>
          <cell r="O656">
            <v>0</v>
          </cell>
          <cell r="P656">
            <v>0</v>
          </cell>
          <cell r="Q656">
            <v>16215</v>
          </cell>
          <cell r="R656">
            <v>222</v>
          </cell>
          <cell r="S656" t="str">
            <v>H</v>
          </cell>
        </row>
        <row r="657">
          <cell r="A657">
            <v>7</v>
          </cell>
          <cell r="B657" t="str">
            <v>702B9</v>
          </cell>
          <cell r="C657" t="str">
            <v>แบบสำหรับเจาะDrilling Jig</v>
          </cell>
          <cell r="D657">
            <v>1057.22</v>
          </cell>
          <cell r="E657">
            <v>0</v>
          </cell>
          <cell r="F657">
            <v>0</v>
          </cell>
          <cell r="G657">
            <v>1</v>
          </cell>
          <cell r="H657">
            <v>1057.22</v>
          </cell>
          <cell r="I657">
            <v>0</v>
          </cell>
          <cell r="J657">
            <v>0</v>
          </cell>
          <cell r="K657">
            <v>0</v>
          </cell>
          <cell r="L657">
            <v>0</v>
          </cell>
          <cell r="M657">
            <v>0</v>
          </cell>
          <cell r="N657">
            <v>0</v>
          </cell>
          <cell r="O657">
            <v>0</v>
          </cell>
          <cell r="P657">
            <v>0</v>
          </cell>
          <cell r="Q657">
            <v>16215</v>
          </cell>
          <cell r="R657">
            <v>222</v>
          </cell>
          <cell r="S657" t="str">
            <v>H</v>
          </cell>
        </row>
        <row r="658">
          <cell r="A658">
            <v>7</v>
          </cell>
          <cell r="B658" t="str">
            <v>702F2=125</v>
          </cell>
          <cell r="C658" t="str">
            <v>ท่อต่อเครื่องดูดฝุ่นกับเครื่องขุดHose</v>
          </cell>
          <cell r="D658">
            <v>1098.4000000000001</v>
          </cell>
          <cell r="E658">
            <v>0</v>
          </cell>
          <cell r="F658">
            <v>0</v>
          </cell>
          <cell r="G658">
            <v>2</v>
          </cell>
          <cell r="H658">
            <v>2196.79</v>
          </cell>
          <cell r="I658">
            <v>0</v>
          </cell>
          <cell r="J658">
            <v>0</v>
          </cell>
          <cell r="K658">
            <v>0</v>
          </cell>
          <cell r="L658">
            <v>0</v>
          </cell>
          <cell r="M658">
            <v>0</v>
          </cell>
          <cell r="N658">
            <v>0</v>
          </cell>
          <cell r="O658">
            <v>0</v>
          </cell>
          <cell r="P658">
            <v>0</v>
          </cell>
          <cell r="Q658">
            <v>16248</v>
          </cell>
          <cell r="R658">
            <v>189</v>
          </cell>
          <cell r="S658" t="str">
            <v>H</v>
          </cell>
        </row>
        <row r="659">
          <cell r="A659">
            <v>7</v>
          </cell>
          <cell r="B659" t="str">
            <v>702F28=2</v>
          </cell>
          <cell r="C659" t="str">
            <v>Floor fastener set</v>
          </cell>
          <cell r="D659">
            <v>457.76</v>
          </cell>
          <cell r="E659">
            <v>0</v>
          </cell>
          <cell r="F659">
            <v>0</v>
          </cell>
          <cell r="G659">
            <v>4</v>
          </cell>
          <cell r="H659">
            <v>1831.05</v>
          </cell>
          <cell r="I659">
            <v>0</v>
          </cell>
          <cell r="J659">
            <v>0</v>
          </cell>
          <cell r="K659">
            <v>0</v>
          </cell>
          <cell r="L659">
            <v>0</v>
          </cell>
          <cell r="M659">
            <v>0</v>
          </cell>
          <cell r="N659">
            <v>0</v>
          </cell>
          <cell r="O659">
            <v>0</v>
          </cell>
          <cell r="P659">
            <v>0</v>
          </cell>
          <cell r="Q659">
            <v>16215</v>
          </cell>
          <cell r="R659">
            <v>222</v>
          </cell>
          <cell r="S659" t="str">
            <v>H</v>
          </cell>
        </row>
        <row r="660">
          <cell r="A660">
            <v>7</v>
          </cell>
          <cell r="B660" t="str">
            <v>702F93=1</v>
          </cell>
          <cell r="C660" t="str">
            <v>PROTECTIVE SHAFT HOUSING</v>
          </cell>
          <cell r="D660">
            <v>2496.4499999999998</v>
          </cell>
          <cell r="E660">
            <v>0</v>
          </cell>
          <cell r="F660">
            <v>0</v>
          </cell>
          <cell r="G660">
            <v>1</v>
          </cell>
          <cell r="H660">
            <v>2496.4499999999998</v>
          </cell>
          <cell r="I660">
            <v>0</v>
          </cell>
          <cell r="J660">
            <v>0</v>
          </cell>
          <cell r="K660">
            <v>0</v>
          </cell>
          <cell r="L660">
            <v>0</v>
          </cell>
          <cell r="M660">
            <v>0</v>
          </cell>
          <cell r="N660">
            <v>0</v>
          </cell>
          <cell r="O660">
            <v>0</v>
          </cell>
          <cell r="P660">
            <v>0</v>
          </cell>
          <cell r="Q660">
            <v>16230</v>
          </cell>
          <cell r="R660">
            <v>207</v>
          </cell>
          <cell r="S660" t="str">
            <v>H</v>
          </cell>
        </row>
        <row r="661">
          <cell r="A661">
            <v>7</v>
          </cell>
          <cell r="B661" t="str">
            <v>702L2=2.5</v>
          </cell>
          <cell r="C661" t="str">
            <v>ใบมีดเซาะร่อง Spare cutter</v>
          </cell>
          <cell r="D661">
            <v>523.24</v>
          </cell>
          <cell r="E661">
            <v>0</v>
          </cell>
          <cell r="F661">
            <v>0</v>
          </cell>
          <cell r="G661">
            <v>1</v>
          </cell>
          <cell r="H661">
            <v>523.24</v>
          </cell>
          <cell r="I661">
            <v>0</v>
          </cell>
          <cell r="J661">
            <v>0</v>
          </cell>
          <cell r="K661">
            <v>0</v>
          </cell>
          <cell r="L661">
            <v>0</v>
          </cell>
          <cell r="M661">
            <v>0</v>
          </cell>
          <cell r="N661">
            <v>0</v>
          </cell>
          <cell r="O661">
            <v>0</v>
          </cell>
          <cell r="P661">
            <v>0</v>
          </cell>
          <cell r="Q661">
            <v>16244</v>
          </cell>
          <cell r="R661">
            <v>193</v>
          </cell>
          <cell r="S661" t="str">
            <v>H</v>
          </cell>
        </row>
        <row r="662">
          <cell r="A662">
            <v>7</v>
          </cell>
          <cell r="B662" t="str">
            <v>702L2=4</v>
          </cell>
          <cell r="C662" t="str">
            <v>ใบมีดเซาะร่อง Spare cutter</v>
          </cell>
          <cell r="D662">
            <v>522.66</v>
          </cell>
          <cell r="E662">
            <v>0</v>
          </cell>
          <cell r="F662">
            <v>0</v>
          </cell>
          <cell r="G662">
            <v>1</v>
          </cell>
          <cell r="H662">
            <v>522.66</v>
          </cell>
          <cell r="I662">
            <v>0</v>
          </cell>
          <cell r="J662">
            <v>0</v>
          </cell>
          <cell r="K662">
            <v>0</v>
          </cell>
          <cell r="L662">
            <v>0</v>
          </cell>
          <cell r="M662">
            <v>0</v>
          </cell>
          <cell r="N662">
            <v>0</v>
          </cell>
          <cell r="O662">
            <v>0</v>
          </cell>
          <cell r="P662">
            <v>0</v>
          </cell>
          <cell r="Q662">
            <v>16244</v>
          </cell>
          <cell r="R662">
            <v>193</v>
          </cell>
          <cell r="S662" t="str">
            <v>H</v>
          </cell>
        </row>
        <row r="663">
          <cell r="A663">
            <v>7</v>
          </cell>
          <cell r="B663" t="str">
            <v>702L2=6</v>
          </cell>
          <cell r="C663" t="str">
            <v>ใบมีดเซาะร่อง Spare cutter</v>
          </cell>
          <cell r="D663">
            <v>524.14</v>
          </cell>
          <cell r="E663">
            <v>0</v>
          </cell>
          <cell r="F663">
            <v>0</v>
          </cell>
          <cell r="G663">
            <v>1</v>
          </cell>
          <cell r="H663">
            <v>524.14</v>
          </cell>
          <cell r="I663">
            <v>0</v>
          </cell>
          <cell r="J663">
            <v>0</v>
          </cell>
          <cell r="K663">
            <v>0</v>
          </cell>
          <cell r="L663">
            <v>0</v>
          </cell>
          <cell r="M663">
            <v>0</v>
          </cell>
          <cell r="N663">
            <v>0</v>
          </cell>
          <cell r="O663">
            <v>0</v>
          </cell>
          <cell r="P663">
            <v>0</v>
          </cell>
          <cell r="Q663">
            <v>16244</v>
          </cell>
          <cell r="R663">
            <v>193</v>
          </cell>
          <cell r="S663" t="str">
            <v>H</v>
          </cell>
        </row>
        <row r="664">
          <cell r="A664">
            <v>7</v>
          </cell>
          <cell r="B664" t="str">
            <v>702L6</v>
          </cell>
          <cell r="C664" t="str">
            <v>กระดาษทรายรูปกรวยPumice Cover</v>
          </cell>
          <cell r="D664">
            <v>75.819999999999993</v>
          </cell>
          <cell r="E664">
            <v>0</v>
          </cell>
          <cell r="F664">
            <v>0</v>
          </cell>
          <cell r="G664">
            <v>72</v>
          </cell>
          <cell r="H664">
            <v>5459.1</v>
          </cell>
          <cell r="I664">
            <v>0</v>
          </cell>
          <cell r="J664">
            <v>0</v>
          </cell>
          <cell r="K664">
            <v>0</v>
          </cell>
          <cell r="L664">
            <v>0</v>
          </cell>
          <cell r="M664">
            <v>0</v>
          </cell>
          <cell r="N664">
            <v>0</v>
          </cell>
          <cell r="O664">
            <v>0</v>
          </cell>
          <cell r="P664">
            <v>0</v>
          </cell>
          <cell r="Q664">
            <v>16230</v>
          </cell>
          <cell r="R664">
            <v>207</v>
          </cell>
          <cell r="S664" t="str">
            <v>H</v>
          </cell>
        </row>
        <row r="665">
          <cell r="A665">
            <v>7</v>
          </cell>
          <cell r="B665" t="str">
            <v>702L7</v>
          </cell>
          <cell r="C665" t="str">
            <v>กระดาษทรายรูปกรวยFront Kone Cover</v>
          </cell>
          <cell r="D665">
            <v>80.959999999999994</v>
          </cell>
          <cell r="E665">
            <v>0</v>
          </cell>
          <cell r="F665">
            <v>0</v>
          </cell>
          <cell r="G665">
            <v>16</v>
          </cell>
          <cell r="H665">
            <v>1295.3</v>
          </cell>
          <cell r="I665">
            <v>0</v>
          </cell>
          <cell r="J665">
            <v>0</v>
          </cell>
          <cell r="K665">
            <v>0</v>
          </cell>
          <cell r="L665">
            <v>0</v>
          </cell>
          <cell r="M665">
            <v>0</v>
          </cell>
          <cell r="N665">
            <v>0</v>
          </cell>
          <cell r="O665">
            <v>0</v>
          </cell>
          <cell r="P665">
            <v>0</v>
          </cell>
          <cell r="Q665">
            <v>16244</v>
          </cell>
          <cell r="R665">
            <v>193</v>
          </cell>
          <cell r="S665" t="str">
            <v>H</v>
          </cell>
        </row>
        <row r="666">
          <cell r="A666">
            <v>7</v>
          </cell>
          <cell r="B666" t="str">
            <v>702P11=36/P20</v>
          </cell>
          <cell r="C666" t="str">
            <v>Grinding Wheel</v>
          </cell>
          <cell r="D666">
            <v>1608.71</v>
          </cell>
          <cell r="E666">
            <v>0</v>
          </cell>
          <cell r="F666">
            <v>0</v>
          </cell>
          <cell r="G666">
            <v>1</v>
          </cell>
          <cell r="H666">
            <v>1608.71</v>
          </cell>
          <cell r="I666">
            <v>0</v>
          </cell>
          <cell r="J666">
            <v>0</v>
          </cell>
          <cell r="K666">
            <v>0</v>
          </cell>
          <cell r="L666">
            <v>0</v>
          </cell>
          <cell r="M666">
            <v>0</v>
          </cell>
          <cell r="N666">
            <v>0</v>
          </cell>
          <cell r="O666">
            <v>0</v>
          </cell>
          <cell r="P666">
            <v>0</v>
          </cell>
          <cell r="Q666">
            <v>16215</v>
          </cell>
          <cell r="R666">
            <v>222</v>
          </cell>
          <cell r="S666" t="str">
            <v>H</v>
          </cell>
        </row>
        <row r="667">
          <cell r="A667">
            <v>7</v>
          </cell>
          <cell r="B667" t="str">
            <v>702P11=60/M3</v>
          </cell>
          <cell r="C667" t="str">
            <v>Grinding Wheel</v>
          </cell>
          <cell r="D667">
            <v>42</v>
          </cell>
          <cell r="E667">
            <v>0</v>
          </cell>
          <cell r="F667">
            <v>0</v>
          </cell>
          <cell r="G667">
            <v>2</v>
          </cell>
          <cell r="H667">
            <v>84</v>
          </cell>
          <cell r="I667">
            <v>0</v>
          </cell>
          <cell r="J667">
            <v>0</v>
          </cell>
          <cell r="K667">
            <v>0</v>
          </cell>
          <cell r="L667">
            <v>0</v>
          </cell>
          <cell r="M667">
            <v>0</v>
          </cell>
          <cell r="N667">
            <v>0</v>
          </cell>
          <cell r="O667">
            <v>0</v>
          </cell>
          <cell r="P667">
            <v>0</v>
          </cell>
          <cell r="Q667">
            <v>16215</v>
          </cell>
          <cell r="R667">
            <v>222</v>
          </cell>
          <cell r="S667" t="str">
            <v>H</v>
          </cell>
        </row>
        <row r="668">
          <cell r="A668">
            <v>7</v>
          </cell>
          <cell r="B668" t="str">
            <v>702P16=A</v>
          </cell>
          <cell r="C668" t="str">
            <v>กระจกใสป้องกันสะเก็ดSpark guard</v>
          </cell>
          <cell r="D668">
            <v>3880.66</v>
          </cell>
          <cell r="E668">
            <v>0</v>
          </cell>
          <cell r="F668">
            <v>0</v>
          </cell>
          <cell r="G668">
            <v>1</v>
          </cell>
          <cell r="H668">
            <v>3880.66</v>
          </cell>
          <cell r="I668">
            <v>0</v>
          </cell>
          <cell r="J668">
            <v>0</v>
          </cell>
          <cell r="K668">
            <v>0</v>
          </cell>
          <cell r="L668">
            <v>0</v>
          </cell>
          <cell r="M668">
            <v>0</v>
          </cell>
          <cell r="N668">
            <v>0</v>
          </cell>
          <cell r="O668">
            <v>0</v>
          </cell>
          <cell r="P668">
            <v>0</v>
          </cell>
          <cell r="Q668">
            <v>16215</v>
          </cell>
          <cell r="R668">
            <v>222</v>
          </cell>
          <cell r="S668" t="str">
            <v>H</v>
          </cell>
        </row>
        <row r="669">
          <cell r="A669">
            <v>7</v>
          </cell>
          <cell r="B669" t="str">
            <v>702S3</v>
          </cell>
          <cell r="C669" t="str">
            <v>ตัวล็อคใบเลื่อยPrecision saw blade</v>
          </cell>
          <cell r="D669">
            <v>18978.46</v>
          </cell>
          <cell r="E669">
            <v>0</v>
          </cell>
          <cell r="F669">
            <v>0</v>
          </cell>
          <cell r="G669">
            <v>2</v>
          </cell>
          <cell r="H669">
            <v>37956.92</v>
          </cell>
          <cell r="I669">
            <v>0</v>
          </cell>
          <cell r="J669">
            <v>0</v>
          </cell>
          <cell r="K669">
            <v>0</v>
          </cell>
          <cell r="L669">
            <v>0</v>
          </cell>
          <cell r="M669">
            <v>0</v>
          </cell>
          <cell r="N669">
            <v>0</v>
          </cell>
          <cell r="O669">
            <v>0</v>
          </cell>
          <cell r="P669">
            <v>0</v>
          </cell>
          <cell r="Q669">
            <v>16215</v>
          </cell>
          <cell r="R669">
            <v>222</v>
          </cell>
          <cell r="S669" t="str">
            <v>H</v>
          </cell>
        </row>
        <row r="670">
          <cell r="A670">
            <v>7</v>
          </cell>
          <cell r="B670" t="str">
            <v>702Y18=100X500</v>
          </cell>
          <cell r="C670" t="str">
            <v>Pipe</v>
          </cell>
          <cell r="D670">
            <v>131.66</v>
          </cell>
          <cell r="E670">
            <v>0</v>
          </cell>
          <cell r="F670">
            <v>0</v>
          </cell>
          <cell r="G670">
            <v>1</v>
          </cell>
          <cell r="H670">
            <v>131.66</v>
          </cell>
          <cell r="I670">
            <v>0</v>
          </cell>
          <cell r="J670">
            <v>0</v>
          </cell>
          <cell r="K670">
            <v>0</v>
          </cell>
          <cell r="L670">
            <v>0</v>
          </cell>
          <cell r="M670">
            <v>0</v>
          </cell>
          <cell r="N670">
            <v>0</v>
          </cell>
          <cell r="O670">
            <v>0</v>
          </cell>
          <cell r="P670">
            <v>0</v>
          </cell>
          <cell r="Q670">
            <v>16215</v>
          </cell>
          <cell r="R670">
            <v>222</v>
          </cell>
          <cell r="S670" t="str">
            <v>H</v>
          </cell>
        </row>
        <row r="671">
          <cell r="A671">
            <v>7</v>
          </cell>
          <cell r="B671" t="str">
            <v>702Y23=100</v>
          </cell>
          <cell r="C671" t="str">
            <v>Tension clip</v>
          </cell>
          <cell r="D671">
            <v>121.31</v>
          </cell>
          <cell r="E671">
            <v>0</v>
          </cell>
          <cell r="F671">
            <v>0</v>
          </cell>
          <cell r="G671">
            <v>4</v>
          </cell>
          <cell r="H671">
            <v>485.24</v>
          </cell>
          <cell r="I671">
            <v>0</v>
          </cell>
          <cell r="J671">
            <v>0</v>
          </cell>
          <cell r="K671">
            <v>0</v>
          </cell>
          <cell r="L671">
            <v>0</v>
          </cell>
          <cell r="M671">
            <v>0</v>
          </cell>
          <cell r="N671">
            <v>0</v>
          </cell>
          <cell r="O671">
            <v>0</v>
          </cell>
          <cell r="P671">
            <v>0</v>
          </cell>
          <cell r="Q671">
            <v>16248</v>
          </cell>
          <cell r="R671">
            <v>189</v>
          </cell>
          <cell r="S671" t="str">
            <v>H</v>
          </cell>
        </row>
        <row r="672">
          <cell r="A672">
            <v>7</v>
          </cell>
          <cell r="B672" t="str">
            <v>704B1=120</v>
          </cell>
          <cell r="C672" t="str">
            <v>Bench Vise</v>
          </cell>
          <cell r="D672">
            <v>3754.33</v>
          </cell>
          <cell r="E672">
            <v>0</v>
          </cell>
          <cell r="F672">
            <v>0</v>
          </cell>
          <cell r="G672">
            <v>1</v>
          </cell>
          <cell r="H672">
            <v>3754.33</v>
          </cell>
          <cell r="I672">
            <v>0</v>
          </cell>
          <cell r="J672">
            <v>0</v>
          </cell>
          <cell r="K672">
            <v>0</v>
          </cell>
          <cell r="L672">
            <v>0</v>
          </cell>
          <cell r="M672">
            <v>0</v>
          </cell>
          <cell r="N672">
            <v>0</v>
          </cell>
          <cell r="O672">
            <v>0</v>
          </cell>
          <cell r="P672">
            <v>0</v>
          </cell>
          <cell r="Q672">
            <v>16114</v>
          </cell>
          <cell r="R672">
            <v>322</v>
          </cell>
          <cell r="S672" t="str">
            <v>H</v>
          </cell>
        </row>
        <row r="673">
          <cell r="A673">
            <v>7</v>
          </cell>
          <cell r="B673" t="str">
            <v>705S2=350</v>
          </cell>
          <cell r="C673" t="str">
            <v>ฆ้อนทุบหนัง Shoemaker Hammer</v>
          </cell>
          <cell r="D673">
            <v>429.3</v>
          </cell>
          <cell r="E673">
            <v>2</v>
          </cell>
          <cell r="F673">
            <v>858.63</v>
          </cell>
          <cell r="G673">
            <v>0</v>
          </cell>
          <cell r="H673">
            <v>0</v>
          </cell>
          <cell r="I673">
            <v>0</v>
          </cell>
          <cell r="J673">
            <v>0</v>
          </cell>
          <cell r="K673">
            <v>0</v>
          </cell>
          <cell r="L673">
            <v>0</v>
          </cell>
          <cell r="M673">
            <v>0</v>
          </cell>
          <cell r="N673">
            <v>0</v>
          </cell>
          <cell r="O673">
            <v>0</v>
          </cell>
          <cell r="P673">
            <v>0</v>
          </cell>
          <cell r="Q673">
            <v>16320</v>
          </cell>
          <cell r="R673">
            <v>117</v>
          </cell>
          <cell r="S673" t="str">
            <v>H</v>
          </cell>
        </row>
        <row r="674">
          <cell r="A674">
            <v>7</v>
          </cell>
          <cell r="B674" t="str">
            <v>705T3=250</v>
          </cell>
          <cell r="C674" t="str">
            <v>ฆ้อน Ball Pein Hammer</v>
          </cell>
          <cell r="D674">
            <v>993.64</v>
          </cell>
          <cell r="E674">
            <v>0</v>
          </cell>
          <cell r="F674">
            <v>0</v>
          </cell>
          <cell r="G674">
            <v>1</v>
          </cell>
          <cell r="H674">
            <v>993.64</v>
          </cell>
          <cell r="I674">
            <v>0</v>
          </cell>
          <cell r="J674">
            <v>0</v>
          </cell>
          <cell r="K674">
            <v>0</v>
          </cell>
          <cell r="L674">
            <v>0</v>
          </cell>
          <cell r="M674">
            <v>0</v>
          </cell>
          <cell r="N674">
            <v>0</v>
          </cell>
          <cell r="O674">
            <v>0</v>
          </cell>
          <cell r="P674">
            <v>0</v>
          </cell>
          <cell r="Q674">
            <v>16114</v>
          </cell>
          <cell r="R674">
            <v>322</v>
          </cell>
          <cell r="S674" t="str">
            <v>H</v>
          </cell>
        </row>
        <row r="675">
          <cell r="A675">
            <v>7</v>
          </cell>
          <cell r="B675" t="str">
            <v>706X5=S</v>
          </cell>
          <cell r="C675" t="str">
            <v>คีมดึงหนัง Curved Seaming Plier</v>
          </cell>
          <cell r="D675">
            <v>703.32</v>
          </cell>
          <cell r="E675">
            <v>0</v>
          </cell>
          <cell r="F675">
            <v>0</v>
          </cell>
          <cell r="G675">
            <v>3</v>
          </cell>
          <cell r="H675">
            <v>2109.9699999999998</v>
          </cell>
          <cell r="I675">
            <v>0</v>
          </cell>
          <cell r="J675">
            <v>0</v>
          </cell>
          <cell r="K675">
            <v>0</v>
          </cell>
          <cell r="L675">
            <v>0</v>
          </cell>
          <cell r="M675">
            <v>0</v>
          </cell>
          <cell r="N675">
            <v>0</v>
          </cell>
          <cell r="O675">
            <v>0</v>
          </cell>
          <cell r="P675">
            <v>0</v>
          </cell>
          <cell r="Q675">
            <v>16096</v>
          </cell>
          <cell r="R675">
            <v>340</v>
          </cell>
          <cell r="S675" t="str">
            <v>H</v>
          </cell>
        </row>
        <row r="676">
          <cell r="A676">
            <v>7</v>
          </cell>
          <cell r="B676" t="str">
            <v>719S6=3</v>
          </cell>
          <cell r="C676" t="str">
            <v>Bandage  Scissors</v>
          </cell>
          <cell r="D676">
            <v>711.55</v>
          </cell>
          <cell r="E676">
            <v>0</v>
          </cell>
          <cell r="F676">
            <v>0</v>
          </cell>
          <cell r="G676">
            <v>1</v>
          </cell>
          <cell r="H676">
            <v>711.55</v>
          </cell>
          <cell r="I676">
            <v>0</v>
          </cell>
          <cell r="J676">
            <v>0</v>
          </cell>
          <cell r="K676">
            <v>0</v>
          </cell>
          <cell r="L676">
            <v>0</v>
          </cell>
          <cell r="M676">
            <v>0</v>
          </cell>
          <cell r="N676">
            <v>0</v>
          </cell>
          <cell r="O676">
            <v>0</v>
          </cell>
          <cell r="P676">
            <v>0</v>
          </cell>
          <cell r="Q676">
            <v>16143</v>
          </cell>
          <cell r="R676">
            <v>294</v>
          </cell>
          <cell r="S676" t="str">
            <v>H</v>
          </cell>
        </row>
        <row r="677">
          <cell r="A677">
            <v>7</v>
          </cell>
          <cell r="B677" t="str">
            <v>719Y5</v>
          </cell>
          <cell r="C677" t="str">
            <v>ใบมีดสำหรับ719R2</v>
          </cell>
          <cell r="D677">
            <v>162.51</v>
          </cell>
          <cell r="E677">
            <v>0</v>
          </cell>
          <cell r="F677">
            <v>0</v>
          </cell>
          <cell r="G677">
            <v>5</v>
          </cell>
          <cell r="H677">
            <v>812.53</v>
          </cell>
          <cell r="I677">
            <v>0</v>
          </cell>
          <cell r="J677">
            <v>0</v>
          </cell>
          <cell r="K677">
            <v>0</v>
          </cell>
          <cell r="L677">
            <v>0</v>
          </cell>
          <cell r="M677">
            <v>0</v>
          </cell>
          <cell r="N677">
            <v>0</v>
          </cell>
          <cell r="O677">
            <v>0</v>
          </cell>
          <cell r="P677">
            <v>0</v>
          </cell>
          <cell r="Q677">
            <v>16139</v>
          </cell>
          <cell r="R677">
            <v>298</v>
          </cell>
          <cell r="S677" t="str">
            <v>H</v>
          </cell>
        </row>
        <row r="678">
          <cell r="A678">
            <v>7</v>
          </cell>
          <cell r="B678" t="str">
            <v>723Z1</v>
          </cell>
          <cell r="C678" t="str">
            <v>Awl</v>
          </cell>
          <cell r="D678">
            <v>49.1</v>
          </cell>
          <cell r="E678">
            <v>1</v>
          </cell>
          <cell r="F678">
            <v>49.19</v>
          </cell>
          <cell r="G678">
            <v>0</v>
          </cell>
          <cell r="H678">
            <v>0</v>
          </cell>
          <cell r="I678">
            <v>0</v>
          </cell>
          <cell r="J678">
            <v>0</v>
          </cell>
          <cell r="K678">
            <v>0</v>
          </cell>
          <cell r="L678">
            <v>0</v>
          </cell>
          <cell r="M678">
            <v>0</v>
          </cell>
          <cell r="N678">
            <v>0</v>
          </cell>
          <cell r="O678">
            <v>0</v>
          </cell>
          <cell r="P678">
            <v>0</v>
          </cell>
          <cell r="Q678">
            <v>16264</v>
          </cell>
          <cell r="R678">
            <v>173</v>
          </cell>
          <cell r="S678" t="str">
            <v>H</v>
          </cell>
        </row>
        <row r="679">
          <cell r="A679">
            <v>7</v>
          </cell>
          <cell r="B679" t="str">
            <v>729S22=1.5</v>
          </cell>
          <cell r="C679" t="str">
            <v>ใบมีดตัดของ Lining cutter</v>
          </cell>
          <cell r="D679">
            <v>4850.21</v>
          </cell>
          <cell r="E679">
            <v>0</v>
          </cell>
          <cell r="F679">
            <v>0</v>
          </cell>
          <cell r="G679">
            <v>1</v>
          </cell>
          <cell r="H679">
            <v>4850.21</v>
          </cell>
          <cell r="I679">
            <v>0</v>
          </cell>
          <cell r="J679">
            <v>0</v>
          </cell>
          <cell r="K679">
            <v>0</v>
          </cell>
          <cell r="L679">
            <v>0</v>
          </cell>
          <cell r="M679">
            <v>0</v>
          </cell>
          <cell r="N679">
            <v>0</v>
          </cell>
          <cell r="O679">
            <v>0</v>
          </cell>
          <cell r="P679">
            <v>0</v>
          </cell>
          <cell r="Q679">
            <v>16089</v>
          </cell>
          <cell r="R679">
            <v>347</v>
          </cell>
          <cell r="S679" t="str">
            <v>H</v>
          </cell>
        </row>
        <row r="680">
          <cell r="A680">
            <v>7</v>
          </cell>
          <cell r="B680" t="str">
            <v>729V1</v>
          </cell>
          <cell r="C680" t="str">
            <v>ดอกสว่านสำหรับเจาะฝังวาวล์ Valve hole cu</v>
          </cell>
          <cell r="D680">
            <v>2057.75</v>
          </cell>
          <cell r="E680">
            <v>0</v>
          </cell>
          <cell r="F680">
            <v>0</v>
          </cell>
          <cell r="G680">
            <v>4</v>
          </cell>
          <cell r="H680">
            <v>8231</v>
          </cell>
          <cell r="I680">
            <v>0</v>
          </cell>
          <cell r="J680">
            <v>0</v>
          </cell>
          <cell r="K680">
            <v>0</v>
          </cell>
          <cell r="L680">
            <v>0</v>
          </cell>
          <cell r="M680">
            <v>0</v>
          </cell>
          <cell r="N680">
            <v>0</v>
          </cell>
          <cell r="O680">
            <v>0</v>
          </cell>
          <cell r="P680">
            <v>0</v>
          </cell>
          <cell r="Q680">
            <v>16244</v>
          </cell>
          <cell r="R680">
            <v>193</v>
          </cell>
          <cell r="S680" t="str">
            <v>H</v>
          </cell>
        </row>
        <row r="681">
          <cell r="A681">
            <v>7</v>
          </cell>
          <cell r="B681" t="str">
            <v>729W22=1</v>
          </cell>
          <cell r="C681" t="str">
            <v>หัวบุ้ง Rasp 1/2"</v>
          </cell>
          <cell r="D681">
            <v>1054.18</v>
          </cell>
          <cell r="E681">
            <v>0</v>
          </cell>
          <cell r="F681">
            <v>0</v>
          </cell>
          <cell r="G681">
            <v>1</v>
          </cell>
          <cell r="H681">
            <v>1054.18</v>
          </cell>
          <cell r="I681">
            <v>0</v>
          </cell>
          <cell r="J681">
            <v>0</v>
          </cell>
          <cell r="K681">
            <v>0</v>
          </cell>
          <cell r="L681">
            <v>0</v>
          </cell>
          <cell r="M681">
            <v>0</v>
          </cell>
          <cell r="N681">
            <v>0</v>
          </cell>
          <cell r="O681">
            <v>0</v>
          </cell>
          <cell r="P681">
            <v>0</v>
          </cell>
          <cell r="Q681">
            <v>16242</v>
          </cell>
          <cell r="R681">
            <v>195</v>
          </cell>
          <cell r="S681" t="str">
            <v>H</v>
          </cell>
        </row>
        <row r="682">
          <cell r="A682">
            <v>7</v>
          </cell>
          <cell r="B682" t="str">
            <v>729W22=4</v>
          </cell>
          <cell r="C682" t="str">
            <v>Rasp head, 1/2-13"</v>
          </cell>
          <cell r="D682">
            <v>1449.11</v>
          </cell>
          <cell r="E682">
            <v>0</v>
          </cell>
          <cell r="F682">
            <v>0</v>
          </cell>
          <cell r="G682">
            <v>1</v>
          </cell>
          <cell r="H682">
            <v>1449.11</v>
          </cell>
          <cell r="I682">
            <v>0</v>
          </cell>
          <cell r="J682">
            <v>0</v>
          </cell>
          <cell r="K682">
            <v>0</v>
          </cell>
          <cell r="L682">
            <v>0</v>
          </cell>
          <cell r="M682">
            <v>0</v>
          </cell>
          <cell r="N682">
            <v>0</v>
          </cell>
          <cell r="O682">
            <v>0</v>
          </cell>
          <cell r="P682">
            <v>0</v>
          </cell>
          <cell r="Q682">
            <v>16242</v>
          </cell>
          <cell r="R682">
            <v>195</v>
          </cell>
          <cell r="S682" t="str">
            <v>H</v>
          </cell>
        </row>
        <row r="683">
          <cell r="A683">
            <v>7</v>
          </cell>
          <cell r="B683" t="str">
            <v>729W24</v>
          </cell>
          <cell r="C683" t="str">
            <v>Card Rasp</v>
          </cell>
          <cell r="D683">
            <v>1202.3499999999999</v>
          </cell>
          <cell r="E683">
            <v>0</v>
          </cell>
          <cell r="F683">
            <v>0</v>
          </cell>
          <cell r="G683">
            <v>2</v>
          </cell>
          <cell r="H683">
            <v>2404.6999999999998</v>
          </cell>
          <cell r="I683">
            <v>0</v>
          </cell>
          <cell r="J683">
            <v>0</v>
          </cell>
          <cell r="K683">
            <v>0</v>
          </cell>
          <cell r="L683">
            <v>0</v>
          </cell>
          <cell r="M683">
            <v>0</v>
          </cell>
          <cell r="N683">
            <v>0</v>
          </cell>
          <cell r="O683">
            <v>0</v>
          </cell>
          <cell r="P683">
            <v>0</v>
          </cell>
          <cell r="Q683">
            <v>16089</v>
          </cell>
          <cell r="R683">
            <v>347</v>
          </cell>
          <cell r="S683" t="str">
            <v>H</v>
          </cell>
        </row>
        <row r="684">
          <cell r="A684">
            <v>7</v>
          </cell>
          <cell r="B684" t="str">
            <v>729W25</v>
          </cell>
          <cell r="C684" t="str">
            <v>ใบกัดตัด Milling cutter</v>
          </cell>
          <cell r="D684">
            <v>3767.94</v>
          </cell>
          <cell r="E684">
            <v>0</v>
          </cell>
          <cell r="F684">
            <v>0</v>
          </cell>
          <cell r="G684">
            <v>2</v>
          </cell>
          <cell r="H684">
            <v>7535.88</v>
          </cell>
          <cell r="I684">
            <v>0</v>
          </cell>
          <cell r="J684">
            <v>0</v>
          </cell>
          <cell r="K684">
            <v>0</v>
          </cell>
          <cell r="L684">
            <v>0</v>
          </cell>
          <cell r="M684">
            <v>0</v>
          </cell>
          <cell r="N684">
            <v>0</v>
          </cell>
          <cell r="O684">
            <v>0</v>
          </cell>
          <cell r="P684">
            <v>0</v>
          </cell>
          <cell r="Q684">
            <v>16089</v>
          </cell>
          <cell r="R684">
            <v>347</v>
          </cell>
          <cell r="S684" t="str">
            <v>H</v>
          </cell>
        </row>
        <row r="685">
          <cell r="A685">
            <v>7</v>
          </cell>
          <cell r="B685" t="str">
            <v>729W3=1</v>
          </cell>
          <cell r="C685" t="str">
            <v>Rasp Head</v>
          </cell>
          <cell r="D685">
            <v>1347.11</v>
          </cell>
          <cell r="E685">
            <v>0</v>
          </cell>
          <cell r="F685">
            <v>0</v>
          </cell>
          <cell r="G685">
            <v>1</v>
          </cell>
          <cell r="H685">
            <v>1347.11</v>
          </cell>
          <cell r="I685">
            <v>0</v>
          </cell>
          <cell r="J685">
            <v>0</v>
          </cell>
          <cell r="K685">
            <v>0</v>
          </cell>
          <cell r="L685">
            <v>0</v>
          </cell>
          <cell r="M685">
            <v>0</v>
          </cell>
          <cell r="N685">
            <v>0</v>
          </cell>
          <cell r="O685">
            <v>0</v>
          </cell>
          <cell r="P685">
            <v>0</v>
          </cell>
          <cell r="Q685">
            <v>16242</v>
          </cell>
          <cell r="R685">
            <v>195</v>
          </cell>
          <cell r="S685" t="str">
            <v>H</v>
          </cell>
        </row>
        <row r="686">
          <cell r="A686">
            <v>7</v>
          </cell>
          <cell r="B686" t="str">
            <v>729W31=1</v>
          </cell>
          <cell r="C686" t="str">
            <v>Rasp Head</v>
          </cell>
          <cell r="D686">
            <v>2738.13</v>
          </cell>
          <cell r="E686">
            <v>0</v>
          </cell>
          <cell r="F686">
            <v>0</v>
          </cell>
          <cell r="G686">
            <v>1</v>
          </cell>
          <cell r="H686">
            <v>2738.13</v>
          </cell>
          <cell r="I686">
            <v>0</v>
          </cell>
          <cell r="J686">
            <v>0</v>
          </cell>
          <cell r="K686">
            <v>0</v>
          </cell>
          <cell r="L686">
            <v>0</v>
          </cell>
          <cell r="M686">
            <v>0</v>
          </cell>
          <cell r="N686">
            <v>0</v>
          </cell>
          <cell r="O686">
            <v>0</v>
          </cell>
          <cell r="P686">
            <v>0</v>
          </cell>
          <cell r="Q686">
            <v>16089</v>
          </cell>
          <cell r="R686">
            <v>347</v>
          </cell>
          <cell r="S686" t="str">
            <v>H</v>
          </cell>
        </row>
        <row r="687">
          <cell r="A687">
            <v>7</v>
          </cell>
          <cell r="B687" t="str">
            <v>729W33=1</v>
          </cell>
          <cell r="C687" t="str">
            <v>Rasp head</v>
          </cell>
          <cell r="D687">
            <v>4819.24</v>
          </cell>
          <cell r="E687">
            <v>0</v>
          </cell>
          <cell r="F687">
            <v>0</v>
          </cell>
          <cell r="G687">
            <v>2</v>
          </cell>
          <cell r="H687">
            <v>9638.48</v>
          </cell>
          <cell r="I687">
            <v>0</v>
          </cell>
          <cell r="J687">
            <v>0</v>
          </cell>
          <cell r="K687">
            <v>0</v>
          </cell>
          <cell r="L687">
            <v>0</v>
          </cell>
          <cell r="M687">
            <v>0</v>
          </cell>
          <cell r="N687">
            <v>0</v>
          </cell>
          <cell r="O687">
            <v>0</v>
          </cell>
          <cell r="P687">
            <v>0</v>
          </cell>
          <cell r="Q687">
            <v>16089</v>
          </cell>
          <cell r="R687">
            <v>347</v>
          </cell>
          <cell r="S687" t="str">
            <v>H</v>
          </cell>
        </row>
        <row r="688">
          <cell r="A688">
            <v>7</v>
          </cell>
          <cell r="B688" t="str">
            <v>729W7</v>
          </cell>
          <cell r="C688" t="str">
            <v>Slitting Saw</v>
          </cell>
          <cell r="D688">
            <v>1046.92</v>
          </cell>
          <cell r="E688">
            <v>0</v>
          </cell>
          <cell r="F688">
            <v>0</v>
          </cell>
          <cell r="G688">
            <v>2</v>
          </cell>
          <cell r="H688">
            <v>2093.84</v>
          </cell>
          <cell r="I688">
            <v>0</v>
          </cell>
          <cell r="J688">
            <v>0</v>
          </cell>
          <cell r="K688">
            <v>0</v>
          </cell>
          <cell r="L688">
            <v>0</v>
          </cell>
          <cell r="M688">
            <v>0</v>
          </cell>
          <cell r="N688">
            <v>0</v>
          </cell>
          <cell r="O688">
            <v>0</v>
          </cell>
          <cell r="P688">
            <v>0</v>
          </cell>
          <cell r="Q688">
            <v>16089</v>
          </cell>
          <cell r="R688">
            <v>347</v>
          </cell>
          <cell r="S688" t="str">
            <v>H</v>
          </cell>
        </row>
        <row r="689">
          <cell r="A689">
            <v>7</v>
          </cell>
          <cell r="B689" t="str">
            <v>729Y12</v>
          </cell>
          <cell r="C689" t="str">
            <v>ใบมีดสำหรับ729W21 Knife blade</v>
          </cell>
          <cell r="D689">
            <v>329.53</v>
          </cell>
          <cell r="E689">
            <v>0</v>
          </cell>
          <cell r="F689">
            <v>0</v>
          </cell>
          <cell r="G689">
            <v>1</v>
          </cell>
          <cell r="H689">
            <v>329.53</v>
          </cell>
          <cell r="I689">
            <v>0</v>
          </cell>
          <cell r="J689">
            <v>0</v>
          </cell>
          <cell r="K689">
            <v>0</v>
          </cell>
          <cell r="L689">
            <v>0</v>
          </cell>
          <cell r="M689">
            <v>0</v>
          </cell>
          <cell r="N689">
            <v>0</v>
          </cell>
          <cell r="O689">
            <v>0</v>
          </cell>
          <cell r="P689">
            <v>0</v>
          </cell>
          <cell r="Q689">
            <v>16114</v>
          </cell>
          <cell r="R689">
            <v>322</v>
          </cell>
          <cell r="S689" t="str">
            <v>H</v>
          </cell>
        </row>
        <row r="690">
          <cell r="A690">
            <v>7</v>
          </cell>
          <cell r="B690" t="str">
            <v>729Y5=1</v>
          </cell>
          <cell r="C690" t="str">
            <v>Knife Blade 1SET=3PCS</v>
          </cell>
          <cell r="D690">
            <v>781.37</v>
          </cell>
          <cell r="E690">
            <v>0</v>
          </cell>
          <cell r="F690">
            <v>0</v>
          </cell>
          <cell r="G690">
            <v>2</v>
          </cell>
          <cell r="H690">
            <v>1562.74</v>
          </cell>
          <cell r="I690">
            <v>0</v>
          </cell>
          <cell r="J690">
            <v>0</v>
          </cell>
          <cell r="K690">
            <v>0</v>
          </cell>
          <cell r="L690">
            <v>0</v>
          </cell>
          <cell r="M690">
            <v>0</v>
          </cell>
          <cell r="N690">
            <v>0</v>
          </cell>
          <cell r="O690">
            <v>0</v>
          </cell>
          <cell r="P690">
            <v>0</v>
          </cell>
          <cell r="Q690">
            <v>16114</v>
          </cell>
          <cell r="R690">
            <v>322</v>
          </cell>
          <cell r="S690" t="str">
            <v>H</v>
          </cell>
        </row>
        <row r="691">
          <cell r="A691">
            <v>7</v>
          </cell>
          <cell r="B691" t="str">
            <v>729Y6</v>
          </cell>
          <cell r="C691" t="str">
            <v>อะไหล่ใบมีดสำหรับ729W9 Blade for 729W9</v>
          </cell>
          <cell r="D691">
            <v>364.08</v>
          </cell>
          <cell r="E691">
            <v>0</v>
          </cell>
          <cell r="F691">
            <v>0</v>
          </cell>
          <cell r="G691">
            <v>3</v>
          </cell>
          <cell r="H691">
            <v>1092.24</v>
          </cell>
          <cell r="I691">
            <v>0</v>
          </cell>
          <cell r="J691">
            <v>0</v>
          </cell>
          <cell r="K691">
            <v>0</v>
          </cell>
          <cell r="L691">
            <v>0</v>
          </cell>
          <cell r="M691">
            <v>0</v>
          </cell>
          <cell r="N691">
            <v>0</v>
          </cell>
          <cell r="O691">
            <v>0</v>
          </cell>
          <cell r="P691">
            <v>0</v>
          </cell>
          <cell r="Q691">
            <v>16248</v>
          </cell>
          <cell r="R691">
            <v>189</v>
          </cell>
          <cell r="S691" t="str">
            <v>H</v>
          </cell>
        </row>
        <row r="692">
          <cell r="A692">
            <v>7</v>
          </cell>
          <cell r="B692" t="str">
            <v>731Z2</v>
          </cell>
          <cell r="C692" t="str">
            <v>Werkzeugset</v>
          </cell>
          <cell r="D692">
            <v>284.68</v>
          </cell>
          <cell r="E692">
            <v>0</v>
          </cell>
          <cell r="F692">
            <v>0</v>
          </cell>
          <cell r="G692">
            <v>3</v>
          </cell>
          <cell r="H692">
            <v>854.05</v>
          </cell>
          <cell r="I692">
            <v>0</v>
          </cell>
          <cell r="J692">
            <v>0</v>
          </cell>
          <cell r="K692">
            <v>0</v>
          </cell>
          <cell r="L692">
            <v>0</v>
          </cell>
          <cell r="M692">
            <v>0</v>
          </cell>
          <cell r="N692">
            <v>0</v>
          </cell>
          <cell r="O692">
            <v>0</v>
          </cell>
          <cell r="P692">
            <v>0</v>
          </cell>
          <cell r="Q692">
            <v>16114</v>
          </cell>
          <cell r="R692">
            <v>322</v>
          </cell>
          <cell r="S692" t="str">
            <v>H</v>
          </cell>
        </row>
        <row r="693">
          <cell r="A693">
            <v>7</v>
          </cell>
          <cell r="B693" t="str">
            <v>732D7</v>
          </cell>
          <cell r="C693" t="str">
            <v>มีดกลึงชุดlathe tool set</v>
          </cell>
          <cell r="D693">
            <v>10832.39</v>
          </cell>
          <cell r="E693">
            <v>0</v>
          </cell>
          <cell r="F693">
            <v>0</v>
          </cell>
          <cell r="G693">
            <v>1</v>
          </cell>
          <cell r="H693">
            <v>10832.39</v>
          </cell>
          <cell r="I693">
            <v>0</v>
          </cell>
          <cell r="J693">
            <v>0</v>
          </cell>
          <cell r="K693">
            <v>0</v>
          </cell>
          <cell r="L693">
            <v>0</v>
          </cell>
          <cell r="M693">
            <v>0</v>
          </cell>
          <cell r="N693">
            <v>0</v>
          </cell>
          <cell r="O693">
            <v>0</v>
          </cell>
          <cell r="P693">
            <v>0</v>
          </cell>
          <cell r="Q693">
            <v>16114</v>
          </cell>
          <cell r="R693">
            <v>322</v>
          </cell>
          <cell r="S693" t="str">
            <v>H</v>
          </cell>
        </row>
        <row r="694">
          <cell r="A694">
            <v>7</v>
          </cell>
          <cell r="B694" t="str">
            <v>743W3=4</v>
          </cell>
          <cell r="C694" t="str">
            <v>Steel Square</v>
          </cell>
          <cell r="D694">
            <v>480.73</v>
          </cell>
          <cell r="E694">
            <v>0</v>
          </cell>
          <cell r="F694">
            <v>0</v>
          </cell>
          <cell r="G694">
            <v>1</v>
          </cell>
          <cell r="H694">
            <v>480.73</v>
          </cell>
          <cell r="I694">
            <v>0</v>
          </cell>
          <cell r="J694">
            <v>0</v>
          </cell>
          <cell r="K694">
            <v>0</v>
          </cell>
          <cell r="L694">
            <v>0</v>
          </cell>
          <cell r="M694">
            <v>0</v>
          </cell>
          <cell r="N694">
            <v>0</v>
          </cell>
          <cell r="O694">
            <v>0</v>
          </cell>
          <cell r="P694">
            <v>0</v>
          </cell>
          <cell r="Q694">
            <v>16139</v>
          </cell>
          <cell r="R694">
            <v>298</v>
          </cell>
          <cell r="S694" t="str">
            <v>H</v>
          </cell>
        </row>
        <row r="695">
          <cell r="A695">
            <v>7</v>
          </cell>
          <cell r="B695" t="str">
            <v>743Y24</v>
          </cell>
          <cell r="C695" t="str">
            <v>Receiving Bushings</v>
          </cell>
          <cell r="D695">
            <v>932.59</v>
          </cell>
          <cell r="E695">
            <v>0</v>
          </cell>
          <cell r="F695">
            <v>0</v>
          </cell>
          <cell r="G695">
            <v>2</v>
          </cell>
          <cell r="H695">
            <v>1865.18</v>
          </cell>
          <cell r="I695">
            <v>0</v>
          </cell>
          <cell r="J695">
            <v>0</v>
          </cell>
          <cell r="K695">
            <v>0</v>
          </cell>
          <cell r="L695">
            <v>0</v>
          </cell>
          <cell r="M695">
            <v>0</v>
          </cell>
          <cell r="N695">
            <v>0</v>
          </cell>
          <cell r="O695">
            <v>0</v>
          </cell>
          <cell r="P695">
            <v>0</v>
          </cell>
          <cell r="Q695">
            <v>16139</v>
          </cell>
          <cell r="R695">
            <v>298</v>
          </cell>
          <cell r="S695" t="str">
            <v>H</v>
          </cell>
        </row>
        <row r="696">
          <cell r="A696">
            <v>7</v>
          </cell>
          <cell r="B696" t="str">
            <v>743Y50=L3</v>
          </cell>
          <cell r="C696" t="str">
            <v>Sit Cast Forntell</v>
          </cell>
          <cell r="D696">
            <v>3832.3</v>
          </cell>
          <cell r="E696">
            <v>18</v>
          </cell>
          <cell r="F696">
            <v>68982.3</v>
          </cell>
          <cell r="G696">
            <v>0</v>
          </cell>
          <cell r="H696">
            <v>0</v>
          </cell>
          <cell r="I696">
            <v>0</v>
          </cell>
          <cell r="J696">
            <v>0</v>
          </cell>
          <cell r="K696">
            <v>0</v>
          </cell>
          <cell r="L696">
            <v>0</v>
          </cell>
          <cell r="M696">
            <v>0</v>
          </cell>
          <cell r="N696">
            <v>0</v>
          </cell>
          <cell r="O696">
            <v>0</v>
          </cell>
          <cell r="P696">
            <v>0</v>
          </cell>
          <cell r="Q696">
            <v>16381</v>
          </cell>
          <cell r="R696">
            <v>56</v>
          </cell>
          <cell r="S696" t="str">
            <v>H</v>
          </cell>
        </row>
        <row r="697">
          <cell r="A697">
            <v>7</v>
          </cell>
          <cell r="B697" t="str">
            <v>743Y50=L4</v>
          </cell>
          <cell r="C697" t="str">
            <v>Sit Cast Forntell</v>
          </cell>
          <cell r="D697">
            <v>3832.35</v>
          </cell>
          <cell r="E697">
            <v>0</v>
          </cell>
          <cell r="F697">
            <v>0</v>
          </cell>
          <cell r="G697">
            <v>17</v>
          </cell>
          <cell r="H697">
            <v>65149.95</v>
          </cell>
          <cell r="I697">
            <v>0</v>
          </cell>
          <cell r="J697">
            <v>0</v>
          </cell>
          <cell r="K697">
            <v>0</v>
          </cell>
          <cell r="L697">
            <v>0</v>
          </cell>
          <cell r="M697">
            <v>0</v>
          </cell>
          <cell r="N697">
            <v>0</v>
          </cell>
          <cell r="O697">
            <v>0</v>
          </cell>
          <cell r="P697">
            <v>0</v>
          </cell>
          <cell r="Q697">
            <v>16139</v>
          </cell>
          <cell r="R697">
            <v>298</v>
          </cell>
          <cell r="S697" t="str">
            <v>H</v>
          </cell>
        </row>
        <row r="698">
          <cell r="A698">
            <v>7</v>
          </cell>
          <cell r="B698" t="str">
            <v>743Y50=R1</v>
          </cell>
          <cell r="C698" t="str">
            <v>Sit Cast Forntell</v>
          </cell>
          <cell r="D698">
            <v>3832.35</v>
          </cell>
          <cell r="E698">
            <v>0</v>
          </cell>
          <cell r="F698">
            <v>0</v>
          </cell>
          <cell r="G698">
            <v>1</v>
          </cell>
          <cell r="H698">
            <v>3832.35</v>
          </cell>
          <cell r="I698">
            <v>0</v>
          </cell>
          <cell r="J698">
            <v>0</v>
          </cell>
          <cell r="K698">
            <v>0</v>
          </cell>
          <cell r="L698">
            <v>0</v>
          </cell>
          <cell r="M698">
            <v>0</v>
          </cell>
          <cell r="N698">
            <v>0</v>
          </cell>
          <cell r="O698">
            <v>0</v>
          </cell>
          <cell r="P698">
            <v>0</v>
          </cell>
          <cell r="Q698">
            <v>16139</v>
          </cell>
          <cell r="R698">
            <v>298</v>
          </cell>
          <cell r="S698" t="str">
            <v>H</v>
          </cell>
        </row>
        <row r="699">
          <cell r="A699">
            <v>7</v>
          </cell>
          <cell r="B699" t="str">
            <v>743Y50=R3</v>
          </cell>
          <cell r="C699" t="str">
            <v>Sit Cast Forntell</v>
          </cell>
          <cell r="D699">
            <v>3647.6</v>
          </cell>
          <cell r="E699">
            <v>16</v>
          </cell>
          <cell r="F699">
            <v>58362.879999999997</v>
          </cell>
          <cell r="G699">
            <v>0</v>
          </cell>
          <cell r="H699">
            <v>0</v>
          </cell>
          <cell r="I699">
            <v>0</v>
          </cell>
          <cell r="J699">
            <v>0</v>
          </cell>
          <cell r="K699">
            <v>0</v>
          </cell>
          <cell r="L699">
            <v>0</v>
          </cell>
          <cell r="M699">
            <v>0</v>
          </cell>
          <cell r="N699">
            <v>0</v>
          </cell>
          <cell r="O699">
            <v>0</v>
          </cell>
          <cell r="P699">
            <v>0</v>
          </cell>
          <cell r="Q699">
            <v>16381</v>
          </cell>
          <cell r="R699">
            <v>56</v>
          </cell>
          <cell r="S699" t="str">
            <v>H</v>
          </cell>
        </row>
        <row r="700">
          <cell r="A700">
            <v>7</v>
          </cell>
          <cell r="B700" t="str">
            <v>743Y50=R4</v>
          </cell>
          <cell r="C700" t="str">
            <v>Sit Cast Forntell</v>
          </cell>
          <cell r="D700">
            <v>3832.35</v>
          </cell>
          <cell r="E700">
            <v>0</v>
          </cell>
          <cell r="F700">
            <v>0</v>
          </cell>
          <cell r="G700">
            <v>16</v>
          </cell>
          <cell r="H700">
            <v>61317.599999999999</v>
          </cell>
          <cell r="I700">
            <v>0</v>
          </cell>
          <cell r="J700">
            <v>0</v>
          </cell>
          <cell r="K700">
            <v>0</v>
          </cell>
          <cell r="L700">
            <v>0</v>
          </cell>
          <cell r="M700">
            <v>0</v>
          </cell>
          <cell r="N700">
            <v>0</v>
          </cell>
          <cell r="O700">
            <v>0</v>
          </cell>
          <cell r="P700">
            <v>0</v>
          </cell>
          <cell r="Q700">
            <v>16139</v>
          </cell>
          <cell r="R700">
            <v>298</v>
          </cell>
          <cell r="S700" t="str">
            <v>H</v>
          </cell>
        </row>
        <row r="701">
          <cell r="A701">
            <v>7</v>
          </cell>
          <cell r="B701" t="str">
            <v>755X20</v>
          </cell>
          <cell r="C701" t="str">
            <v>Outer Ring</v>
          </cell>
          <cell r="D701">
            <v>6894.4</v>
          </cell>
          <cell r="E701">
            <v>0</v>
          </cell>
          <cell r="F701">
            <v>0</v>
          </cell>
          <cell r="G701">
            <v>2</v>
          </cell>
          <cell r="H701">
            <v>13788.8</v>
          </cell>
          <cell r="I701">
            <v>0</v>
          </cell>
          <cell r="J701">
            <v>0</v>
          </cell>
          <cell r="K701">
            <v>0</v>
          </cell>
          <cell r="L701">
            <v>0</v>
          </cell>
          <cell r="M701">
            <v>0</v>
          </cell>
          <cell r="N701">
            <v>0</v>
          </cell>
          <cell r="O701">
            <v>0</v>
          </cell>
          <cell r="P701">
            <v>0</v>
          </cell>
          <cell r="Q701">
            <v>16089</v>
          </cell>
          <cell r="R701">
            <v>347</v>
          </cell>
          <cell r="S701" t="str">
            <v>H</v>
          </cell>
        </row>
        <row r="702">
          <cell r="A702">
            <v>7</v>
          </cell>
          <cell r="B702" t="str">
            <v>755X84=260X8</v>
          </cell>
          <cell r="C702" t="str">
            <v>Vacuum Frame Plate(755X84=260)</v>
          </cell>
          <cell r="D702">
            <v>3162.43</v>
          </cell>
          <cell r="E702">
            <v>0</v>
          </cell>
          <cell r="F702">
            <v>0</v>
          </cell>
          <cell r="G702">
            <v>1</v>
          </cell>
          <cell r="H702">
            <v>3162.43</v>
          </cell>
          <cell r="I702">
            <v>0</v>
          </cell>
          <cell r="J702">
            <v>0</v>
          </cell>
          <cell r="K702">
            <v>0</v>
          </cell>
          <cell r="L702">
            <v>0</v>
          </cell>
          <cell r="M702">
            <v>0</v>
          </cell>
          <cell r="N702">
            <v>0</v>
          </cell>
          <cell r="O702">
            <v>0</v>
          </cell>
          <cell r="P702">
            <v>0</v>
          </cell>
          <cell r="Q702">
            <v>16215</v>
          </cell>
          <cell r="R702">
            <v>222</v>
          </cell>
          <cell r="S702" t="str">
            <v>H</v>
          </cell>
        </row>
        <row r="703">
          <cell r="A703">
            <v>7</v>
          </cell>
          <cell r="B703" t="str">
            <v>755X93=260</v>
          </cell>
          <cell r="C703" t="str">
            <v>Sealing disk</v>
          </cell>
          <cell r="D703">
            <v>0</v>
          </cell>
          <cell r="E703">
            <v>0</v>
          </cell>
          <cell r="F703">
            <v>0</v>
          </cell>
          <cell r="G703">
            <v>1</v>
          </cell>
          <cell r="H703">
            <v>0</v>
          </cell>
          <cell r="I703">
            <v>0</v>
          </cell>
          <cell r="J703">
            <v>0</v>
          </cell>
          <cell r="K703">
            <v>0</v>
          </cell>
          <cell r="L703">
            <v>0</v>
          </cell>
          <cell r="M703">
            <v>0</v>
          </cell>
          <cell r="N703">
            <v>0</v>
          </cell>
          <cell r="O703">
            <v>0</v>
          </cell>
          <cell r="P703">
            <v>0</v>
          </cell>
          <cell r="Q703">
            <v>16215</v>
          </cell>
          <cell r="R703">
            <v>222</v>
          </cell>
          <cell r="S703" t="str">
            <v>H</v>
          </cell>
        </row>
        <row r="704">
          <cell r="A704">
            <v>7</v>
          </cell>
          <cell r="B704" t="str">
            <v>756G2=40</v>
          </cell>
          <cell r="C704" t="str">
            <v>Plaster Spatula</v>
          </cell>
          <cell r="D704">
            <v>136.29</v>
          </cell>
          <cell r="E704">
            <v>0</v>
          </cell>
          <cell r="F704">
            <v>0</v>
          </cell>
          <cell r="G704">
            <v>1</v>
          </cell>
          <cell r="H704">
            <v>136.29</v>
          </cell>
          <cell r="I704">
            <v>0</v>
          </cell>
          <cell r="J704">
            <v>0</v>
          </cell>
          <cell r="K704">
            <v>0</v>
          </cell>
          <cell r="L704">
            <v>0</v>
          </cell>
          <cell r="M704">
            <v>0</v>
          </cell>
          <cell r="N704">
            <v>0</v>
          </cell>
          <cell r="O704">
            <v>0</v>
          </cell>
          <cell r="P704">
            <v>0</v>
          </cell>
          <cell r="Q704">
            <v>16153</v>
          </cell>
          <cell r="R704">
            <v>284</v>
          </cell>
          <cell r="S704" t="str">
            <v>H</v>
          </cell>
        </row>
        <row r="705">
          <cell r="A705">
            <v>7</v>
          </cell>
          <cell r="B705" t="str">
            <v>756Y1=45</v>
          </cell>
          <cell r="C705" t="str">
            <v>Saw  Blade</v>
          </cell>
          <cell r="D705">
            <v>660.84</v>
          </cell>
          <cell r="E705">
            <v>0</v>
          </cell>
          <cell r="F705">
            <v>0</v>
          </cell>
          <cell r="G705">
            <v>5</v>
          </cell>
          <cell r="H705">
            <v>3304.18</v>
          </cell>
          <cell r="I705">
            <v>0</v>
          </cell>
          <cell r="J705">
            <v>0</v>
          </cell>
          <cell r="K705">
            <v>0</v>
          </cell>
          <cell r="L705">
            <v>0</v>
          </cell>
          <cell r="M705">
            <v>0</v>
          </cell>
          <cell r="N705">
            <v>0</v>
          </cell>
          <cell r="O705">
            <v>0</v>
          </cell>
          <cell r="P705">
            <v>0</v>
          </cell>
          <cell r="Q705">
            <v>16144</v>
          </cell>
          <cell r="R705">
            <v>293</v>
          </cell>
          <cell r="S705" t="str">
            <v>H</v>
          </cell>
        </row>
        <row r="706">
          <cell r="A706">
            <v>7</v>
          </cell>
          <cell r="B706" t="str">
            <v>756Y1=65</v>
          </cell>
          <cell r="C706" t="str">
            <v>Saw  Blade</v>
          </cell>
          <cell r="D706">
            <v>680.44</v>
          </cell>
          <cell r="E706">
            <v>0</v>
          </cell>
          <cell r="F706">
            <v>0</v>
          </cell>
          <cell r="G706">
            <v>4</v>
          </cell>
          <cell r="H706">
            <v>2721.77</v>
          </cell>
          <cell r="I706">
            <v>0</v>
          </cell>
          <cell r="J706">
            <v>0</v>
          </cell>
          <cell r="K706">
            <v>0</v>
          </cell>
          <cell r="L706">
            <v>0</v>
          </cell>
          <cell r="M706">
            <v>0</v>
          </cell>
          <cell r="N706">
            <v>0</v>
          </cell>
          <cell r="O706">
            <v>0</v>
          </cell>
          <cell r="P706">
            <v>0</v>
          </cell>
          <cell r="Q706">
            <v>16144</v>
          </cell>
          <cell r="R706">
            <v>293</v>
          </cell>
          <cell r="S706" t="str">
            <v>H</v>
          </cell>
        </row>
        <row r="707">
          <cell r="A707">
            <v>7</v>
          </cell>
          <cell r="B707" t="str">
            <v>756Y18=1</v>
          </cell>
          <cell r="C707" t="str">
            <v>แผ่นหินเจียรครื่องเจียรแบบมือถือ</v>
          </cell>
          <cell r="D707">
            <v>17.28</v>
          </cell>
          <cell r="E707">
            <v>0</v>
          </cell>
          <cell r="F707">
            <v>0</v>
          </cell>
          <cell r="G707">
            <v>1</v>
          </cell>
          <cell r="H707">
            <v>17.28</v>
          </cell>
          <cell r="I707">
            <v>0</v>
          </cell>
          <cell r="J707">
            <v>0</v>
          </cell>
          <cell r="K707">
            <v>0</v>
          </cell>
          <cell r="L707">
            <v>0</v>
          </cell>
          <cell r="M707">
            <v>0</v>
          </cell>
          <cell r="N707">
            <v>0</v>
          </cell>
          <cell r="O707">
            <v>0</v>
          </cell>
          <cell r="P707">
            <v>0</v>
          </cell>
          <cell r="Q707">
            <v>16160</v>
          </cell>
          <cell r="R707">
            <v>277</v>
          </cell>
          <cell r="S707" t="str">
            <v>H</v>
          </cell>
        </row>
        <row r="708">
          <cell r="A708">
            <v>7</v>
          </cell>
          <cell r="B708" t="str">
            <v>756Y25</v>
          </cell>
          <cell r="C708" t="str">
            <v>หน้ากากกันฝุ่น Respiratory Protection</v>
          </cell>
          <cell r="D708">
            <v>155.26</v>
          </cell>
          <cell r="E708">
            <v>0</v>
          </cell>
          <cell r="F708">
            <v>0</v>
          </cell>
          <cell r="G708">
            <v>0</v>
          </cell>
          <cell r="H708">
            <v>0</v>
          </cell>
          <cell r="I708">
            <v>2</v>
          </cell>
          <cell r="J708">
            <v>310.52</v>
          </cell>
          <cell r="K708">
            <v>0</v>
          </cell>
          <cell r="L708">
            <v>0</v>
          </cell>
          <cell r="M708">
            <v>0</v>
          </cell>
          <cell r="N708">
            <v>0</v>
          </cell>
          <cell r="O708">
            <v>0</v>
          </cell>
          <cell r="P708">
            <v>0</v>
          </cell>
          <cell r="Q708">
            <v>16075</v>
          </cell>
          <cell r="R708">
            <v>361</v>
          </cell>
          <cell r="S708" t="str">
            <v>H</v>
          </cell>
        </row>
        <row r="709">
          <cell r="A709">
            <v>7</v>
          </cell>
          <cell r="B709" t="str">
            <v>756Y26=1</v>
          </cell>
          <cell r="C709" t="str">
            <v>Cutting Disk</v>
          </cell>
          <cell r="D709">
            <v>155.26</v>
          </cell>
          <cell r="E709">
            <v>0</v>
          </cell>
          <cell r="F709">
            <v>0</v>
          </cell>
          <cell r="G709">
            <v>0</v>
          </cell>
          <cell r="H709">
            <v>0</v>
          </cell>
          <cell r="I709">
            <v>3</v>
          </cell>
          <cell r="J709">
            <v>465.78</v>
          </cell>
          <cell r="K709">
            <v>0</v>
          </cell>
          <cell r="L709">
            <v>0</v>
          </cell>
          <cell r="M709">
            <v>0</v>
          </cell>
          <cell r="N709">
            <v>0</v>
          </cell>
          <cell r="O709">
            <v>0</v>
          </cell>
          <cell r="P709">
            <v>0</v>
          </cell>
          <cell r="Q709">
            <v>16075</v>
          </cell>
          <cell r="R709">
            <v>361</v>
          </cell>
          <cell r="S709" t="str">
            <v>H</v>
          </cell>
        </row>
        <row r="710">
          <cell r="A710">
            <v>7</v>
          </cell>
          <cell r="B710" t="str">
            <v>756Y26=3</v>
          </cell>
          <cell r="C710" t="str">
            <v>Cutting Disk</v>
          </cell>
          <cell r="D710">
            <v>316.04000000000002</v>
          </cell>
          <cell r="E710">
            <v>0</v>
          </cell>
          <cell r="F710">
            <v>0</v>
          </cell>
          <cell r="G710">
            <v>0</v>
          </cell>
          <cell r="H710">
            <v>0</v>
          </cell>
          <cell r="I710">
            <v>3</v>
          </cell>
          <cell r="J710">
            <v>948.12</v>
          </cell>
          <cell r="K710">
            <v>0</v>
          </cell>
          <cell r="L710">
            <v>0</v>
          </cell>
          <cell r="M710">
            <v>0</v>
          </cell>
          <cell r="N710">
            <v>0</v>
          </cell>
          <cell r="O710">
            <v>0</v>
          </cell>
          <cell r="P710">
            <v>0</v>
          </cell>
          <cell r="Q710">
            <v>16075</v>
          </cell>
          <cell r="R710">
            <v>361</v>
          </cell>
          <cell r="S710" t="str">
            <v>H</v>
          </cell>
        </row>
        <row r="711">
          <cell r="A711">
            <v>7</v>
          </cell>
          <cell r="B711" t="str">
            <v>756Y3=50</v>
          </cell>
          <cell r="C711" t="str">
            <v>ใบเลื่อยสำหรับเลื่อยเหล็กSaw blade for 7</v>
          </cell>
          <cell r="D711">
            <v>261.25</v>
          </cell>
          <cell r="E711">
            <v>0</v>
          </cell>
          <cell r="F711">
            <v>0</v>
          </cell>
          <cell r="G711">
            <v>15</v>
          </cell>
          <cell r="H711">
            <v>3918.69</v>
          </cell>
          <cell r="I711">
            <v>0</v>
          </cell>
          <cell r="J711">
            <v>0</v>
          </cell>
          <cell r="K711">
            <v>0</v>
          </cell>
          <cell r="L711">
            <v>0</v>
          </cell>
          <cell r="M711">
            <v>0</v>
          </cell>
          <cell r="N711">
            <v>0</v>
          </cell>
          <cell r="O711">
            <v>0</v>
          </cell>
          <cell r="P711">
            <v>0</v>
          </cell>
          <cell r="Q711">
            <v>16250</v>
          </cell>
          <cell r="R711">
            <v>187</v>
          </cell>
          <cell r="S711" t="str">
            <v>H</v>
          </cell>
        </row>
        <row r="712">
          <cell r="A712">
            <v>7</v>
          </cell>
          <cell r="B712" t="str">
            <v>756Z3</v>
          </cell>
          <cell r="C712" t="str">
            <v>ไส้กรองฝุ่นLarge Parcle Filter</v>
          </cell>
          <cell r="D712">
            <v>606.84</v>
          </cell>
          <cell r="E712">
            <v>0</v>
          </cell>
          <cell r="F712">
            <v>0</v>
          </cell>
          <cell r="G712">
            <v>55</v>
          </cell>
          <cell r="H712">
            <v>33376.339999999997</v>
          </cell>
          <cell r="I712">
            <v>0</v>
          </cell>
          <cell r="J712">
            <v>0</v>
          </cell>
          <cell r="K712">
            <v>0</v>
          </cell>
          <cell r="L712">
            <v>0</v>
          </cell>
          <cell r="M712">
            <v>0</v>
          </cell>
          <cell r="N712">
            <v>0</v>
          </cell>
          <cell r="O712">
            <v>0</v>
          </cell>
          <cell r="P712">
            <v>0</v>
          </cell>
          <cell r="Q712">
            <v>16171</v>
          </cell>
          <cell r="R712">
            <v>266</v>
          </cell>
          <cell r="S712" t="str">
            <v>H</v>
          </cell>
        </row>
        <row r="713">
          <cell r="A713">
            <v>7</v>
          </cell>
          <cell r="B713" t="str">
            <v>756Z4</v>
          </cell>
          <cell r="C713" t="str">
            <v>ไส้กรองฝุ่นCambination Filter</v>
          </cell>
          <cell r="D713">
            <v>316.18</v>
          </cell>
          <cell r="E713">
            <v>0</v>
          </cell>
          <cell r="F713">
            <v>0</v>
          </cell>
          <cell r="G713">
            <v>16</v>
          </cell>
          <cell r="H713">
            <v>5058.93</v>
          </cell>
          <cell r="I713">
            <v>0</v>
          </cell>
          <cell r="J713">
            <v>0</v>
          </cell>
          <cell r="K713">
            <v>0</v>
          </cell>
          <cell r="L713">
            <v>0</v>
          </cell>
          <cell r="M713">
            <v>0</v>
          </cell>
          <cell r="N713">
            <v>0</v>
          </cell>
          <cell r="O713">
            <v>0</v>
          </cell>
          <cell r="P713">
            <v>0</v>
          </cell>
          <cell r="Q713">
            <v>16171</v>
          </cell>
          <cell r="R713">
            <v>266</v>
          </cell>
          <cell r="S713" t="str">
            <v>H</v>
          </cell>
        </row>
        <row r="714">
          <cell r="A714">
            <v>7</v>
          </cell>
          <cell r="B714" t="str">
            <v>758X7</v>
          </cell>
          <cell r="C714" t="str">
            <v>Laminating Accessory Kit</v>
          </cell>
          <cell r="D714">
            <v>5701.52</v>
          </cell>
          <cell r="E714">
            <v>0</v>
          </cell>
          <cell r="F714">
            <v>0</v>
          </cell>
          <cell r="G714">
            <v>1</v>
          </cell>
          <cell r="H714">
            <v>5701.52</v>
          </cell>
          <cell r="I714">
            <v>0</v>
          </cell>
          <cell r="J714">
            <v>0</v>
          </cell>
          <cell r="K714">
            <v>0</v>
          </cell>
          <cell r="L714">
            <v>0</v>
          </cell>
          <cell r="M714">
            <v>0</v>
          </cell>
          <cell r="N714">
            <v>0</v>
          </cell>
          <cell r="O714">
            <v>0</v>
          </cell>
          <cell r="P714">
            <v>0</v>
          </cell>
          <cell r="Q714">
            <v>16089</v>
          </cell>
          <cell r="R714">
            <v>347</v>
          </cell>
          <cell r="S714" t="str">
            <v>H</v>
          </cell>
        </row>
        <row r="715">
          <cell r="A715">
            <v>7</v>
          </cell>
          <cell r="B715" t="str">
            <v>758Y3=50</v>
          </cell>
          <cell r="C715" t="str">
            <v>ตะขอแบบยาวแกนเดี่ยวHook</v>
          </cell>
          <cell r="D715">
            <v>38.299999999999997</v>
          </cell>
          <cell r="E715">
            <v>175</v>
          </cell>
          <cell r="F715">
            <v>6707.63</v>
          </cell>
          <cell r="G715">
            <v>0</v>
          </cell>
          <cell r="H715">
            <v>0</v>
          </cell>
          <cell r="I715">
            <v>0</v>
          </cell>
          <cell r="J715">
            <v>0</v>
          </cell>
          <cell r="K715">
            <v>0</v>
          </cell>
          <cell r="L715">
            <v>0</v>
          </cell>
          <cell r="M715">
            <v>0</v>
          </cell>
          <cell r="N715">
            <v>0</v>
          </cell>
          <cell r="O715">
            <v>0</v>
          </cell>
          <cell r="P715">
            <v>0</v>
          </cell>
          <cell r="Q715">
            <v>16385</v>
          </cell>
          <cell r="R715">
            <v>52</v>
          </cell>
          <cell r="S715" t="str">
            <v>H</v>
          </cell>
        </row>
        <row r="716">
          <cell r="A716">
            <v>7</v>
          </cell>
          <cell r="B716" t="str">
            <v>758Y3=75</v>
          </cell>
          <cell r="C716" t="str">
            <v>ตะขอแบบยาวแกนเดี่ยวHook</v>
          </cell>
          <cell r="D716">
            <v>41.8</v>
          </cell>
          <cell r="E716">
            <v>215</v>
          </cell>
          <cell r="F716">
            <v>8995.75</v>
          </cell>
          <cell r="G716">
            <v>0</v>
          </cell>
          <cell r="H716">
            <v>0</v>
          </cell>
          <cell r="I716">
            <v>0</v>
          </cell>
          <cell r="J716">
            <v>0</v>
          </cell>
          <cell r="K716">
            <v>0</v>
          </cell>
          <cell r="L716">
            <v>0</v>
          </cell>
          <cell r="M716">
            <v>0</v>
          </cell>
          <cell r="N716">
            <v>0</v>
          </cell>
          <cell r="O716">
            <v>0</v>
          </cell>
          <cell r="P716">
            <v>0</v>
          </cell>
          <cell r="Q716">
            <v>16385</v>
          </cell>
          <cell r="R716">
            <v>52</v>
          </cell>
          <cell r="S716" t="str">
            <v>H</v>
          </cell>
        </row>
        <row r="717">
          <cell r="A717">
            <v>7</v>
          </cell>
          <cell r="B717" t="str">
            <v>758Y4=50</v>
          </cell>
          <cell r="C717" t="str">
            <v>ตะขอแบบสั้นแกนคู่ Double Hook</v>
          </cell>
          <cell r="D717">
            <v>76.2</v>
          </cell>
          <cell r="E717">
            <v>265</v>
          </cell>
          <cell r="F717">
            <v>20203.91</v>
          </cell>
          <cell r="G717">
            <v>0</v>
          </cell>
          <cell r="H717">
            <v>0</v>
          </cell>
          <cell r="I717">
            <v>0</v>
          </cell>
          <cell r="J717">
            <v>0</v>
          </cell>
          <cell r="K717">
            <v>0</v>
          </cell>
          <cell r="L717">
            <v>0</v>
          </cell>
          <cell r="M717">
            <v>0</v>
          </cell>
          <cell r="N717">
            <v>0</v>
          </cell>
          <cell r="O717">
            <v>0</v>
          </cell>
          <cell r="P717">
            <v>0</v>
          </cell>
          <cell r="Q717">
            <v>16385</v>
          </cell>
          <cell r="R717">
            <v>52</v>
          </cell>
          <cell r="S717" t="str">
            <v>H</v>
          </cell>
        </row>
        <row r="718">
          <cell r="A718">
            <v>7</v>
          </cell>
          <cell r="B718" t="str">
            <v>758Y4=75</v>
          </cell>
          <cell r="C718" t="str">
            <v>ตะขอแบบสั้นแกนคู่ Double Hook</v>
          </cell>
          <cell r="D718">
            <v>79.900000000000006</v>
          </cell>
          <cell r="E718">
            <v>270</v>
          </cell>
          <cell r="F718">
            <v>21583.16</v>
          </cell>
          <cell r="G718">
            <v>0</v>
          </cell>
          <cell r="H718">
            <v>0</v>
          </cell>
          <cell r="I718">
            <v>0</v>
          </cell>
          <cell r="J718">
            <v>0</v>
          </cell>
          <cell r="K718">
            <v>0</v>
          </cell>
          <cell r="L718">
            <v>0</v>
          </cell>
          <cell r="M718">
            <v>0</v>
          </cell>
          <cell r="N718">
            <v>0</v>
          </cell>
          <cell r="O718">
            <v>0</v>
          </cell>
          <cell r="P718">
            <v>0</v>
          </cell>
          <cell r="Q718">
            <v>16385</v>
          </cell>
          <cell r="R718">
            <v>52</v>
          </cell>
          <cell r="S718" t="str">
            <v>H</v>
          </cell>
        </row>
        <row r="719">
          <cell r="A719">
            <v>7</v>
          </cell>
          <cell r="B719" t="str">
            <v>758Y5</v>
          </cell>
          <cell r="C719" t="str">
            <v>ตะขอแบบห่วง Plier holder</v>
          </cell>
          <cell r="D719">
            <v>93.7</v>
          </cell>
          <cell r="E719">
            <v>220</v>
          </cell>
          <cell r="F719">
            <v>20620.900000000001</v>
          </cell>
          <cell r="G719">
            <v>0</v>
          </cell>
          <cell r="H719">
            <v>0</v>
          </cell>
          <cell r="I719">
            <v>0</v>
          </cell>
          <cell r="J719">
            <v>0</v>
          </cell>
          <cell r="K719">
            <v>0</v>
          </cell>
          <cell r="L719">
            <v>0</v>
          </cell>
          <cell r="M719">
            <v>0</v>
          </cell>
          <cell r="N719">
            <v>0</v>
          </cell>
          <cell r="O719">
            <v>0</v>
          </cell>
          <cell r="P719">
            <v>0</v>
          </cell>
          <cell r="Q719">
            <v>16385</v>
          </cell>
          <cell r="R719">
            <v>52</v>
          </cell>
          <cell r="S719" t="str">
            <v>H</v>
          </cell>
        </row>
        <row r="720">
          <cell r="A720">
            <v>7</v>
          </cell>
          <cell r="B720" t="str">
            <v>758Y6=10</v>
          </cell>
          <cell r="C720" t="str">
            <v>ตะขอแบบหนีบ Tool clamp</v>
          </cell>
          <cell r="D720">
            <v>67.900000000000006</v>
          </cell>
          <cell r="E720">
            <v>695</v>
          </cell>
          <cell r="F720">
            <v>47230.6</v>
          </cell>
          <cell r="G720">
            <v>0</v>
          </cell>
          <cell r="H720">
            <v>0</v>
          </cell>
          <cell r="I720">
            <v>0</v>
          </cell>
          <cell r="J720">
            <v>0</v>
          </cell>
          <cell r="K720">
            <v>0</v>
          </cell>
          <cell r="L720">
            <v>0</v>
          </cell>
          <cell r="M720">
            <v>0</v>
          </cell>
          <cell r="N720">
            <v>0</v>
          </cell>
          <cell r="O720">
            <v>0</v>
          </cell>
          <cell r="P720">
            <v>0</v>
          </cell>
          <cell r="Q720">
            <v>16385</v>
          </cell>
          <cell r="R720">
            <v>52</v>
          </cell>
          <cell r="S720" t="str">
            <v>H</v>
          </cell>
        </row>
        <row r="721">
          <cell r="A721">
            <v>7</v>
          </cell>
          <cell r="B721" t="str">
            <v>758Y6=16</v>
          </cell>
          <cell r="C721" t="str">
            <v>Tool clamp</v>
          </cell>
          <cell r="D721">
            <v>238.6</v>
          </cell>
          <cell r="E721">
            <v>115</v>
          </cell>
          <cell r="F721">
            <v>27448.2</v>
          </cell>
          <cell r="G721">
            <v>0</v>
          </cell>
          <cell r="H721">
            <v>0</v>
          </cell>
          <cell r="I721">
            <v>0</v>
          </cell>
          <cell r="J721">
            <v>0</v>
          </cell>
          <cell r="K721">
            <v>0</v>
          </cell>
          <cell r="L721">
            <v>0</v>
          </cell>
          <cell r="M721">
            <v>0</v>
          </cell>
          <cell r="N721">
            <v>0</v>
          </cell>
          <cell r="O721">
            <v>0</v>
          </cell>
          <cell r="P721">
            <v>0</v>
          </cell>
          <cell r="Q721">
            <v>16385</v>
          </cell>
          <cell r="R721">
            <v>52</v>
          </cell>
          <cell r="S721" t="str">
            <v>H</v>
          </cell>
        </row>
        <row r="722">
          <cell r="A722">
            <v>7</v>
          </cell>
          <cell r="B722" t="str">
            <v>758Y6=25</v>
          </cell>
          <cell r="C722" t="str">
            <v>Tool clamp</v>
          </cell>
          <cell r="D722">
            <v>263.10000000000002</v>
          </cell>
          <cell r="E722">
            <v>40</v>
          </cell>
          <cell r="F722">
            <v>10526.4</v>
          </cell>
          <cell r="G722">
            <v>0</v>
          </cell>
          <cell r="H722">
            <v>0</v>
          </cell>
          <cell r="I722">
            <v>0</v>
          </cell>
          <cell r="J722">
            <v>0</v>
          </cell>
          <cell r="K722">
            <v>0</v>
          </cell>
          <cell r="L722">
            <v>0</v>
          </cell>
          <cell r="M722">
            <v>0</v>
          </cell>
          <cell r="N722">
            <v>0</v>
          </cell>
          <cell r="O722">
            <v>0</v>
          </cell>
          <cell r="P722">
            <v>0</v>
          </cell>
          <cell r="Q722">
            <v>16385</v>
          </cell>
          <cell r="R722">
            <v>52</v>
          </cell>
          <cell r="S722" t="str">
            <v>H</v>
          </cell>
        </row>
        <row r="723">
          <cell r="A723">
            <v>7</v>
          </cell>
          <cell r="B723" t="str">
            <v>758Y6=32</v>
          </cell>
          <cell r="C723" t="str">
            <v>Tool clamp</v>
          </cell>
          <cell r="D723">
            <v>291</v>
          </cell>
          <cell r="E723">
            <v>20</v>
          </cell>
          <cell r="F723">
            <v>5820.8</v>
          </cell>
          <cell r="G723">
            <v>0</v>
          </cell>
          <cell r="H723">
            <v>0</v>
          </cell>
          <cell r="I723">
            <v>0</v>
          </cell>
          <cell r="J723">
            <v>0</v>
          </cell>
          <cell r="K723">
            <v>0</v>
          </cell>
          <cell r="L723">
            <v>0</v>
          </cell>
          <cell r="M723">
            <v>0</v>
          </cell>
          <cell r="N723">
            <v>0</v>
          </cell>
          <cell r="O723">
            <v>0</v>
          </cell>
          <cell r="P723">
            <v>0</v>
          </cell>
          <cell r="Q723">
            <v>16385</v>
          </cell>
          <cell r="R723">
            <v>52</v>
          </cell>
          <cell r="S723" t="str">
            <v>H</v>
          </cell>
        </row>
        <row r="724">
          <cell r="A724">
            <v>7</v>
          </cell>
          <cell r="B724" t="str">
            <v>759Y12=1</v>
          </cell>
          <cell r="C724" t="str">
            <v>Gas Cylinder</v>
          </cell>
          <cell r="D724">
            <v>1329.4</v>
          </cell>
          <cell r="E724">
            <v>0</v>
          </cell>
          <cell r="F724">
            <v>0</v>
          </cell>
          <cell r="G724">
            <v>5</v>
          </cell>
          <cell r="H724">
            <v>6647</v>
          </cell>
          <cell r="I724">
            <v>0</v>
          </cell>
          <cell r="J724">
            <v>0</v>
          </cell>
          <cell r="K724">
            <v>0</v>
          </cell>
          <cell r="L724">
            <v>0</v>
          </cell>
          <cell r="M724">
            <v>0</v>
          </cell>
          <cell r="N724">
            <v>0</v>
          </cell>
          <cell r="O724">
            <v>0</v>
          </cell>
          <cell r="P724">
            <v>0</v>
          </cell>
          <cell r="Q724">
            <v>16114</v>
          </cell>
          <cell r="R724">
            <v>322</v>
          </cell>
          <cell r="S724" t="str">
            <v>H</v>
          </cell>
        </row>
        <row r="725">
          <cell r="A725">
            <v>7</v>
          </cell>
          <cell r="B725" t="str">
            <v>798Z2=M16</v>
          </cell>
          <cell r="C725" t="str">
            <v>Threaded Conversion Piece</v>
          </cell>
          <cell r="D725">
            <v>137.43</v>
          </cell>
          <cell r="E725">
            <v>0</v>
          </cell>
          <cell r="F725">
            <v>0</v>
          </cell>
          <cell r="G725">
            <v>1</v>
          </cell>
          <cell r="H725">
            <v>137.43</v>
          </cell>
          <cell r="I725">
            <v>0</v>
          </cell>
          <cell r="J725">
            <v>0</v>
          </cell>
          <cell r="K725">
            <v>0</v>
          </cell>
          <cell r="L725">
            <v>0</v>
          </cell>
          <cell r="M725">
            <v>0</v>
          </cell>
          <cell r="N725">
            <v>0</v>
          </cell>
          <cell r="O725">
            <v>0</v>
          </cell>
          <cell r="P725">
            <v>0</v>
          </cell>
          <cell r="Q725">
            <v>16129</v>
          </cell>
          <cell r="R725">
            <v>307</v>
          </cell>
          <cell r="S725" t="str">
            <v>H</v>
          </cell>
        </row>
        <row r="726">
          <cell r="A726">
            <v>7</v>
          </cell>
          <cell r="B726" t="str">
            <v>799A4=1</v>
          </cell>
          <cell r="C726" t="str">
            <v>มีดแต่งขอบ Edge Cutter</v>
          </cell>
          <cell r="D726">
            <v>391.24</v>
          </cell>
          <cell r="E726">
            <v>0</v>
          </cell>
          <cell r="F726">
            <v>0</v>
          </cell>
          <cell r="G726">
            <v>1</v>
          </cell>
          <cell r="H726">
            <v>391.24</v>
          </cell>
          <cell r="I726">
            <v>0</v>
          </cell>
          <cell r="J726">
            <v>0</v>
          </cell>
          <cell r="K726">
            <v>0</v>
          </cell>
          <cell r="L726">
            <v>0</v>
          </cell>
          <cell r="M726">
            <v>0</v>
          </cell>
          <cell r="N726">
            <v>0</v>
          </cell>
          <cell r="O726">
            <v>0</v>
          </cell>
          <cell r="P726">
            <v>0</v>
          </cell>
          <cell r="Q726">
            <v>16129</v>
          </cell>
          <cell r="R726">
            <v>307</v>
          </cell>
          <cell r="S726" t="str">
            <v>H</v>
          </cell>
        </row>
        <row r="727">
          <cell r="A727">
            <v>7</v>
          </cell>
          <cell r="B727" t="str">
            <v>799L1=220</v>
          </cell>
          <cell r="C727" t="str">
            <v>Soldering Iron 220V</v>
          </cell>
          <cell r="D727">
            <v>716.26</v>
          </cell>
          <cell r="E727">
            <v>0</v>
          </cell>
          <cell r="F727">
            <v>0</v>
          </cell>
          <cell r="G727">
            <v>1</v>
          </cell>
          <cell r="H727">
            <v>716.26</v>
          </cell>
          <cell r="I727">
            <v>0</v>
          </cell>
          <cell r="J727">
            <v>0</v>
          </cell>
          <cell r="K727">
            <v>0</v>
          </cell>
          <cell r="L727">
            <v>0</v>
          </cell>
          <cell r="M727">
            <v>0</v>
          </cell>
          <cell r="N727">
            <v>0</v>
          </cell>
          <cell r="O727">
            <v>0</v>
          </cell>
          <cell r="P727">
            <v>0</v>
          </cell>
          <cell r="Q727">
            <v>16129</v>
          </cell>
          <cell r="R727">
            <v>307</v>
          </cell>
          <cell r="S727" t="str">
            <v>H</v>
          </cell>
        </row>
        <row r="728">
          <cell r="A728">
            <v>7</v>
          </cell>
          <cell r="B728" t="str">
            <v>F1</v>
          </cell>
          <cell r="C728" t="str">
            <v>EMCO DM7 LATHE MACHINE FOR WOOD</v>
          </cell>
          <cell r="D728">
            <v>48444.800000000003</v>
          </cell>
          <cell r="E728">
            <v>0</v>
          </cell>
          <cell r="F728">
            <v>0</v>
          </cell>
          <cell r="G728">
            <v>1</v>
          </cell>
          <cell r="H728">
            <v>48444.800000000003</v>
          </cell>
          <cell r="I728">
            <v>0</v>
          </cell>
          <cell r="J728">
            <v>0</v>
          </cell>
          <cell r="K728">
            <v>0</v>
          </cell>
          <cell r="L728">
            <v>0</v>
          </cell>
          <cell r="M728">
            <v>0</v>
          </cell>
          <cell r="N728">
            <v>0</v>
          </cell>
          <cell r="O728">
            <v>0</v>
          </cell>
          <cell r="P728">
            <v>0</v>
          </cell>
          <cell r="Q728">
            <v>16082</v>
          </cell>
          <cell r="R728">
            <v>354</v>
          </cell>
          <cell r="S728" t="str">
            <v>H</v>
          </cell>
        </row>
        <row r="729">
          <cell r="A729">
            <v>7</v>
          </cell>
          <cell r="B729" t="str">
            <v>F10</v>
          </cell>
          <cell r="C729" t="str">
            <v>COLD CHISEL 15 MM</v>
          </cell>
          <cell r="D729">
            <v>722.34</v>
          </cell>
          <cell r="E729">
            <v>0</v>
          </cell>
          <cell r="F729">
            <v>0</v>
          </cell>
          <cell r="G729">
            <v>1</v>
          </cell>
          <cell r="H729">
            <v>722.34</v>
          </cell>
          <cell r="I729">
            <v>0</v>
          </cell>
          <cell r="J729">
            <v>0</v>
          </cell>
          <cell r="K729">
            <v>0</v>
          </cell>
          <cell r="L729">
            <v>0</v>
          </cell>
          <cell r="M729">
            <v>0</v>
          </cell>
          <cell r="N729">
            <v>0</v>
          </cell>
          <cell r="O729">
            <v>0</v>
          </cell>
          <cell r="P729">
            <v>0</v>
          </cell>
          <cell r="Q729">
            <v>16082</v>
          </cell>
          <cell r="R729">
            <v>354</v>
          </cell>
          <cell r="S729" t="str">
            <v>H</v>
          </cell>
        </row>
        <row r="730">
          <cell r="A730">
            <v>7</v>
          </cell>
          <cell r="B730" t="str">
            <v>F11</v>
          </cell>
          <cell r="C730" t="str">
            <v>THREADING TOOL 15 MM</v>
          </cell>
          <cell r="D730">
            <v>601.02</v>
          </cell>
          <cell r="E730">
            <v>0</v>
          </cell>
          <cell r="F730">
            <v>0</v>
          </cell>
          <cell r="G730">
            <v>1</v>
          </cell>
          <cell r="H730">
            <v>601.02</v>
          </cell>
          <cell r="I730">
            <v>0</v>
          </cell>
          <cell r="J730">
            <v>0</v>
          </cell>
          <cell r="K730">
            <v>0</v>
          </cell>
          <cell r="L730">
            <v>0</v>
          </cell>
          <cell r="M730">
            <v>0</v>
          </cell>
          <cell r="N730">
            <v>0</v>
          </cell>
          <cell r="O730">
            <v>0</v>
          </cell>
          <cell r="P730">
            <v>0</v>
          </cell>
          <cell r="Q730">
            <v>16082</v>
          </cell>
          <cell r="R730">
            <v>354</v>
          </cell>
          <cell r="S730" t="str">
            <v>H</v>
          </cell>
        </row>
        <row r="731">
          <cell r="A731">
            <v>7</v>
          </cell>
          <cell r="B731" t="str">
            <v>F12</v>
          </cell>
          <cell r="C731" t="str">
            <v>BORING TOOL ROR ROUGHING W</v>
          </cell>
          <cell r="D731">
            <v>1134.83</v>
          </cell>
          <cell r="E731">
            <v>0</v>
          </cell>
          <cell r="F731">
            <v>0</v>
          </cell>
          <cell r="G731">
            <v>1</v>
          </cell>
          <cell r="H731">
            <v>1134.83</v>
          </cell>
          <cell r="I731">
            <v>0</v>
          </cell>
          <cell r="J731">
            <v>0</v>
          </cell>
          <cell r="K731">
            <v>0</v>
          </cell>
          <cell r="L731">
            <v>0</v>
          </cell>
          <cell r="M731">
            <v>0</v>
          </cell>
          <cell r="N731">
            <v>0</v>
          </cell>
          <cell r="O731">
            <v>0</v>
          </cell>
          <cell r="P731">
            <v>0</v>
          </cell>
          <cell r="Q731">
            <v>16082</v>
          </cell>
          <cell r="R731">
            <v>354</v>
          </cell>
          <cell r="S731" t="str">
            <v>H</v>
          </cell>
        </row>
        <row r="732">
          <cell r="A732">
            <v>7</v>
          </cell>
          <cell r="B732" t="str">
            <v>F13</v>
          </cell>
          <cell r="C732" t="str">
            <v>BORING TOOL FOR SMOOTHING</v>
          </cell>
          <cell r="D732">
            <v>2060.6</v>
          </cell>
          <cell r="E732">
            <v>0</v>
          </cell>
          <cell r="F732">
            <v>0</v>
          </cell>
          <cell r="G732">
            <v>1</v>
          </cell>
          <cell r="H732">
            <v>2060.6</v>
          </cell>
          <cell r="I732">
            <v>0</v>
          </cell>
          <cell r="J732">
            <v>0</v>
          </cell>
          <cell r="K732">
            <v>0</v>
          </cell>
          <cell r="L732">
            <v>0</v>
          </cell>
          <cell r="M732">
            <v>0</v>
          </cell>
          <cell r="N732">
            <v>0</v>
          </cell>
          <cell r="O732">
            <v>0</v>
          </cell>
          <cell r="P732">
            <v>0</v>
          </cell>
          <cell r="Q732">
            <v>16082</v>
          </cell>
          <cell r="R732">
            <v>354</v>
          </cell>
          <cell r="S732" t="str">
            <v>H</v>
          </cell>
        </row>
        <row r="733">
          <cell r="A733">
            <v>7</v>
          </cell>
          <cell r="B733" t="str">
            <v>F14</v>
          </cell>
          <cell r="C733" t="str">
            <v>PENCIL COMPASS,INTERNAL COM</v>
          </cell>
          <cell r="D733">
            <v>2610.9</v>
          </cell>
          <cell r="E733">
            <v>0</v>
          </cell>
          <cell r="F733">
            <v>0</v>
          </cell>
          <cell r="G733">
            <v>1</v>
          </cell>
          <cell r="H733">
            <v>2610.9</v>
          </cell>
          <cell r="I733">
            <v>0</v>
          </cell>
          <cell r="J733">
            <v>0</v>
          </cell>
          <cell r="K733">
            <v>0</v>
          </cell>
          <cell r="L733">
            <v>0</v>
          </cell>
          <cell r="M733">
            <v>0</v>
          </cell>
          <cell r="N733">
            <v>0</v>
          </cell>
          <cell r="O733">
            <v>0</v>
          </cell>
          <cell r="P733">
            <v>0</v>
          </cell>
          <cell r="Q733">
            <v>16082</v>
          </cell>
          <cell r="R733">
            <v>354</v>
          </cell>
          <cell r="S733" t="str">
            <v>H</v>
          </cell>
        </row>
        <row r="734">
          <cell r="A734">
            <v>7</v>
          </cell>
          <cell r="B734" t="str">
            <v>F2</v>
          </cell>
          <cell r="C734" t="str">
            <v>GAUGE FOR ROUGH TURNING20</v>
          </cell>
          <cell r="D734">
            <v>1205.44</v>
          </cell>
          <cell r="E734">
            <v>0</v>
          </cell>
          <cell r="F734">
            <v>0</v>
          </cell>
          <cell r="G734">
            <v>1</v>
          </cell>
          <cell r="H734">
            <v>1205.44</v>
          </cell>
          <cell r="I734">
            <v>0</v>
          </cell>
          <cell r="J734">
            <v>0</v>
          </cell>
          <cell r="K734">
            <v>0</v>
          </cell>
          <cell r="L734">
            <v>0</v>
          </cell>
          <cell r="M734">
            <v>0</v>
          </cell>
          <cell r="N734">
            <v>0</v>
          </cell>
          <cell r="O734">
            <v>0</v>
          </cell>
          <cell r="P734">
            <v>0</v>
          </cell>
          <cell r="Q734">
            <v>16082</v>
          </cell>
          <cell r="R734">
            <v>354</v>
          </cell>
          <cell r="S734" t="str">
            <v>H</v>
          </cell>
        </row>
        <row r="735">
          <cell r="A735">
            <v>7</v>
          </cell>
          <cell r="B735" t="str">
            <v>F3</v>
          </cell>
          <cell r="C735" t="str">
            <v>GAUGE FOR ROUGH TURNING 15</v>
          </cell>
          <cell r="D735">
            <v>663.33</v>
          </cell>
          <cell r="E735">
            <v>0</v>
          </cell>
          <cell r="F735">
            <v>0</v>
          </cell>
          <cell r="G735">
            <v>1</v>
          </cell>
          <cell r="H735">
            <v>663.33</v>
          </cell>
          <cell r="I735">
            <v>0</v>
          </cell>
          <cell r="J735">
            <v>0</v>
          </cell>
          <cell r="K735">
            <v>0</v>
          </cell>
          <cell r="L735">
            <v>0</v>
          </cell>
          <cell r="M735">
            <v>0</v>
          </cell>
          <cell r="N735">
            <v>0</v>
          </cell>
          <cell r="O735">
            <v>0</v>
          </cell>
          <cell r="P735">
            <v>0</v>
          </cell>
          <cell r="Q735">
            <v>16082</v>
          </cell>
          <cell r="R735">
            <v>354</v>
          </cell>
          <cell r="S735" t="str">
            <v>H</v>
          </cell>
        </row>
        <row r="736">
          <cell r="A736">
            <v>7</v>
          </cell>
          <cell r="B736" t="str">
            <v>F4</v>
          </cell>
          <cell r="C736" t="str">
            <v>TURNING TOOL 20 MM</v>
          </cell>
          <cell r="D736">
            <v>1134.83</v>
          </cell>
          <cell r="E736">
            <v>0</v>
          </cell>
          <cell r="F736">
            <v>0</v>
          </cell>
          <cell r="G736">
            <v>1</v>
          </cell>
          <cell r="H736">
            <v>1134.83</v>
          </cell>
          <cell r="I736">
            <v>0</v>
          </cell>
          <cell r="J736">
            <v>0</v>
          </cell>
          <cell r="K736">
            <v>0</v>
          </cell>
          <cell r="L736">
            <v>0</v>
          </cell>
          <cell r="M736">
            <v>0</v>
          </cell>
          <cell r="N736">
            <v>0</v>
          </cell>
          <cell r="O736">
            <v>0</v>
          </cell>
          <cell r="P736">
            <v>0</v>
          </cell>
          <cell r="Q736">
            <v>16082</v>
          </cell>
          <cell r="R736">
            <v>354</v>
          </cell>
          <cell r="S736" t="str">
            <v>H</v>
          </cell>
        </row>
        <row r="737">
          <cell r="A737">
            <v>7</v>
          </cell>
          <cell r="B737" t="str">
            <v>F5</v>
          </cell>
          <cell r="C737" t="str">
            <v>TURNING TOOL 15 MM</v>
          </cell>
          <cell r="D737">
            <v>621.54</v>
          </cell>
          <cell r="E737">
            <v>0</v>
          </cell>
          <cell r="F737">
            <v>0</v>
          </cell>
          <cell r="G737">
            <v>1</v>
          </cell>
          <cell r="H737">
            <v>621.54</v>
          </cell>
          <cell r="I737">
            <v>0</v>
          </cell>
          <cell r="J737">
            <v>0</v>
          </cell>
          <cell r="K737">
            <v>0</v>
          </cell>
          <cell r="L737">
            <v>0</v>
          </cell>
          <cell r="M737">
            <v>0</v>
          </cell>
          <cell r="N737">
            <v>0</v>
          </cell>
          <cell r="O737">
            <v>0</v>
          </cell>
          <cell r="P737">
            <v>0</v>
          </cell>
          <cell r="Q737">
            <v>16082</v>
          </cell>
          <cell r="R737">
            <v>354</v>
          </cell>
          <cell r="S737" t="str">
            <v>H</v>
          </cell>
        </row>
        <row r="738">
          <cell r="A738">
            <v>7</v>
          </cell>
          <cell r="B738" t="str">
            <v>F6</v>
          </cell>
          <cell r="C738" t="str">
            <v>CUTTING KNIFE 13 MM</v>
          </cell>
          <cell r="D738">
            <v>755.8</v>
          </cell>
          <cell r="E738">
            <v>0</v>
          </cell>
          <cell r="F738">
            <v>0</v>
          </cell>
          <cell r="G738">
            <v>1</v>
          </cell>
          <cell r="H738">
            <v>755.8</v>
          </cell>
          <cell r="I738">
            <v>0</v>
          </cell>
          <cell r="J738">
            <v>0</v>
          </cell>
          <cell r="K738">
            <v>0</v>
          </cell>
          <cell r="L738">
            <v>0</v>
          </cell>
          <cell r="M738">
            <v>0</v>
          </cell>
          <cell r="N738">
            <v>0</v>
          </cell>
          <cell r="O738">
            <v>0</v>
          </cell>
          <cell r="P738">
            <v>0</v>
          </cell>
          <cell r="Q738">
            <v>16082</v>
          </cell>
          <cell r="R738">
            <v>354</v>
          </cell>
          <cell r="S738" t="str">
            <v>H</v>
          </cell>
        </row>
        <row r="739">
          <cell r="A739">
            <v>7</v>
          </cell>
          <cell r="B739" t="str">
            <v>F7</v>
          </cell>
          <cell r="C739" t="str">
            <v>BORING BIT 2 PART 8 MM</v>
          </cell>
          <cell r="D739">
            <v>4774.49</v>
          </cell>
          <cell r="E739">
            <v>0</v>
          </cell>
          <cell r="F739">
            <v>0</v>
          </cell>
          <cell r="G739">
            <v>1</v>
          </cell>
          <cell r="H739">
            <v>4774.49</v>
          </cell>
          <cell r="I739">
            <v>0</v>
          </cell>
          <cell r="J739">
            <v>0</v>
          </cell>
          <cell r="K739">
            <v>0</v>
          </cell>
          <cell r="L739">
            <v>0</v>
          </cell>
          <cell r="M739">
            <v>0</v>
          </cell>
          <cell r="N739">
            <v>0</v>
          </cell>
          <cell r="O739">
            <v>0</v>
          </cell>
          <cell r="P739">
            <v>0</v>
          </cell>
          <cell r="Q739">
            <v>16082</v>
          </cell>
          <cell r="R739">
            <v>354</v>
          </cell>
          <cell r="S739" t="str">
            <v>H</v>
          </cell>
        </row>
        <row r="740">
          <cell r="A740">
            <v>7</v>
          </cell>
          <cell r="B740" t="str">
            <v>F8</v>
          </cell>
          <cell r="C740" t="str">
            <v>BORING BIT 8 MM</v>
          </cell>
          <cell r="D740">
            <v>1409.21</v>
          </cell>
          <cell r="E740">
            <v>0</v>
          </cell>
          <cell r="F740">
            <v>0</v>
          </cell>
          <cell r="G740">
            <v>1</v>
          </cell>
          <cell r="H740">
            <v>1409.21</v>
          </cell>
          <cell r="I740">
            <v>0</v>
          </cell>
          <cell r="J740">
            <v>0</v>
          </cell>
          <cell r="K740">
            <v>0</v>
          </cell>
          <cell r="L740">
            <v>0</v>
          </cell>
          <cell r="M740">
            <v>0</v>
          </cell>
          <cell r="N740">
            <v>0</v>
          </cell>
          <cell r="O740">
            <v>0</v>
          </cell>
          <cell r="P740">
            <v>0</v>
          </cell>
          <cell r="Q740">
            <v>16082</v>
          </cell>
          <cell r="R740">
            <v>354</v>
          </cell>
          <cell r="S740" t="str">
            <v>H</v>
          </cell>
        </row>
        <row r="741">
          <cell r="A741">
            <v>7</v>
          </cell>
          <cell r="B741" t="str">
            <v>F9</v>
          </cell>
          <cell r="C741" t="str">
            <v>BORING BIT 12 MM</v>
          </cell>
          <cell r="D741">
            <v>2060.61</v>
          </cell>
          <cell r="E741">
            <v>0</v>
          </cell>
          <cell r="F741">
            <v>0</v>
          </cell>
          <cell r="G741">
            <v>1</v>
          </cell>
          <cell r="H741">
            <v>2060.61</v>
          </cell>
          <cell r="I741">
            <v>0</v>
          </cell>
          <cell r="J741">
            <v>0</v>
          </cell>
          <cell r="K741">
            <v>0</v>
          </cell>
          <cell r="L741">
            <v>0</v>
          </cell>
          <cell r="M741">
            <v>0</v>
          </cell>
          <cell r="N741">
            <v>0</v>
          </cell>
          <cell r="O741">
            <v>0</v>
          </cell>
          <cell r="P741">
            <v>0</v>
          </cell>
          <cell r="Q741">
            <v>16082</v>
          </cell>
          <cell r="R741">
            <v>354</v>
          </cell>
          <cell r="S741" t="str">
            <v>H</v>
          </cell>
        </row>
        <row r="742">
          <cell r="A742">
            <v>7</v>
          </cell>
          <cell r="B742" t="str">
            <v>OB0003</v>
          </cell>
          <cell r="C742" t="str">
            <v>Battery For 756B1</v>
          </cell>
          <cell r="D742">
            <v>3013.5</v>
          </cell>
          <cell r="E742">
            <v>0</v>
          </cell>
          <cell r="F742">
            <v>0</v>
          </cell>
          <cell r="G742">
            <v>7</v>
          </cell>
          <cell r="H742">
            <v>21094.53</v>
          </cell>
          <cell r="I742">
            <v>0</v>
          </cell>
          <cell r="J742">
            <v>0</v>
          </cell>
          <cell r="K742">
            <v>0</v>
          </cell>
          <cell r="L742">
            <v>0</v>
          </cell>
          <cell r="M742">
            <v>0</v>
          </cell>
          <cell r="N742">
            <v>0</v>
          </cell>
          <cell r="O742">
            <v>0</v>
          </cell>
          <cell r="P742">
            <v>0</v>
          </cell>
          <cell r="Q742">
            <v>16210</v>
          </cell>
          <cell r="R742">
            <v>227</v>
          </cell>
          <cell r="S742" t="str">
            <v>H</v>
          </cell>
        </row>
        <row r="743">
          <cell r="A743">
            <v>7</v>
          </cell>
          <cell r="B743" t="str">
            <v>TB004=20X4400</v>
          </cell>
          <cell r="C743" t="str">
            <v>ใบเลื่อยสายพานขนาด 20x4400</v>
          </cell>
          <cell r="D743">
            <v>460</v>
          </cell>
          <cell r="E743">
            <v>0</v>
          </cell>
          <cell r="F743">
            <v>0</v>
          </cell>
          <cell r="G743">
            <v>1</v>
          </cell>
          <cell r="H743">
            <v>460</v>
          </cell>
          <cell r="I743">
            <v>0</v>
          </cell>
          <cell r="J743">
            <v>0</v>
          </cell>
          <cell r="K743">
            <v>0</v>
          </cell>
          <cell r="L743">
            <v>0</v>
          </cell>
          <cell r="M743">
            <v>0</v>
          </cell>
          <cell r="N743">
            <v>0</v>
          </cell>
          <cell r="O743">
            <v>0</v>
          </cell>
          <cell r="P743">
            <v>0</v>
          </cell>
          <cell r="Q743">
            <v>16133</v>
          </cell>
          <cell r="R743">
            <v>304</v>
          </cell>
          <cell r="S743" t="str">
            <v>H</v>
          </cell>
        </row>
        <row r="744">
          <cell r="A744">
            <v>7</v>
          </cell>
          <cell r="B744" t="str">
            <v>TB004=30X4400</v>
          </cell>
          <cell r="C744" t="str">
            <v>ใบเลื่อยสายพานขนาด 30x4400</v>
          </cell>
          <cell r="D744">
            <v>820</v>
          </cell>
          <cell r="E744">
            <v>0</v>
          </cell>
          <cell r="F744">
            <v>0</v>
          </cell>
          <cell r="G744">
            <v>3</v>
          </cell>
          <cell r="H744">
            <v>2460</v>
          </cell>
          <cell r="I744">
            <v>0</v>
          </cell>
          <cell r="J744">
            <v>0</v>
          </cell>
          <cell r="K744">
            <v>0</v>
          </cell>
          <cell r="L744">
            <v>0</v>
          </cell>
          <cell r="M744">
            <v>0</v>
          </cell>
          <cell r="N744">
            <v>0</v>
          </cell>
          <cell r="O744">
            <v>0</v>
          </cell>
          <cell r="P744">
            <v>0</v>
          </cell>
          <cell r="Q744">
            <v>16133</v>
          </cell>
          <cell r="R744">
            <v>304</v>
          </cell>
          <cell r="S744" t="str">
            <v>H</v>
          </cell>
        </row>
        <row r="745">
          <cell r="A745">
            <v>7</v>
          </cell>
          <cell r="B745" t="str">
            <v>TB004-3</v>
          </cell>
          <cell r="C745" t="str">
            <v>ใบเลื่อยไม้</v>
          </cell>
          <cell r="D745">
            <v>640</v>
          </cell>
          <cell r="E745">
            <v>0</v>
          </cell>
          <cell r="F745">
            <v>0</v>
          </cell>
          <cell r="G745">
            <v>1</v>
          </cell>
          <cell r="H745">
            <v>640</v>
          </cell>
          <cell r="I745">
            <v>0</v>
          </cell>
          <cell r="J745">
            <v>0</v>
          </cell>
          <cell r="K745">
            <v>0</v>
          </cell>
          <cell r="L745">
            <v>0</v>
          </cell>
          <cell r="M745">
            <v>0</v>
          </cell>
          <cell r="N745">
            <v>0</v>
          </cell>
          <cell r="O745">
            <v>0</v>
          </cell>
          <cell r="P745">
            <v>0</v>
          </cell>
          <cell r="Q745">
            <v>16115</v>
          </cell>
          <cell r="R745">
            <v>321</v>
          </cell>
          <cell r="S745" t="str">
            <v>H</v>
          </cell>
        </row>
        <row r="746">
          <cell r="A746">
            <v>7</v>
          </cell>
          <cell r="B746" t="str">
            <v>TF002</v>
          </cell>
          <cell r="C746" t="str">
            <v>ตะไบแต่งเหล็ก (File)</v>
          </cell>
          <cell r="D746">
            <v>226.5</v>
          </cell>
          <cell r="E746">
            <v>0</v>
          </cell>
          <cell r="F746">
            <v>0</v>
          </cell>
          <cell r="G746">
            <v>1</v>
          </cell>
          <cell r="H746">
            <v>226.5</v>
          </cell>
          <cell r="I746">
            <v>0</v>
          </cell>
          <cell r="J746">
            <v>0</v>
          </cell>
          <cell r="K746">
            <v>0</v>
          </cell>
          <cell r="L746">
            <v>0</v>
          </cell>
          <cell r="M746">
            <v>0</v>
          </cell>
          <cell r="N746">
            <v>0</v>
          </cell>
          <cell r="O746">
            <v>0</v>
          </cell>
          <cell r="P746">
            <v>0</v>
          </cell>
          <cell r="Q746">
            <v>16083</v>
          </cell>
          <cell r="R746">
            <v>353</v>
          </cell>
          <cell r="S746" t="str">
            <v>H</v>
          </cell>
        </row>
        <row r="747">
          <cell r="A747">
            <v>7</v>
          </cell>
          <cell r="B747" t="str">
            <v>TG005-AEG115</v>
          </cell>
          <cell r="C747" t="str">
            <v>เครื่องเจียร์มือถือไฟฟ้า รุ่นWS715-115 ข</v>
          </cell>
          <cell r="D747">
            <v>2300</v>
          </cell>
          <cell r="E747">
            <v>0</v>
          </cell>
          <cell r="F747">
            <v>0</v>
          </cell>
          <cell r="G747">
            <v>0</v>
          </cell>
          <cell r="H747">
            <v>0</v>
          </cell>
          <cell r="I747">
            <v>1</v>
          </cell>
          <cell r="J747">
            <v>2300</v>
          </cell>
          <cell r="K747">
            <v>0</v>
          </cell>
          <cell r="L747">
            <v>0</v>
          </cell>
          <cell r="M747">
            <v>0</v>
          </cell>
          <cell r="N747">
            <v>0</v>
          </cell>
          <cell r="O747">
            <v>0</v>
          </cell>
          <cell r="P747">
            <v>0</v>
          </cell>
          <cell r="Q747">
            <v>16074</v>
          </cell>
          <cell r="R747">
            <v>362</v>
          </cell>
          <cell r="S747" t="str">
            <v>H</v>
          </cell>
        </row>
        <row r="748">
          <cell r="A748">
            <v>7</v>
          </cell>
          <cell r="B748" t="str">
            <v>TG007</v>
          </cell>
          <cell r="C748" t="str">
            <v>แว่นตานิรภัยกันสะเก็ด</v>
          </cell>
          <cell r="D748">
            <v>174.37</v>
          </cell>
          <cell r="E748">
            <v>0</v>
          </cell>
          <cell r="F748">
            <v>0</v>
          </cell>
          <cell r="G748">
            <v>1</v>
          </cell>
          <cell r="H748">
            <v>174.37</v>
          </cell>
          <cell r="I748">
            <v>0</v>
          </cell>
          <cell r="J748">
            <v>0</v>
          </cell>
          <cell r="K748">
            <v>0</v>
          </cell>
          <cell r="L748">
            <v>0</v>
          </cell>
          <cell r="M748">
            <v>0</v>
          </cell>
          <cell r="N748">
            <v>0</v>
          </cell>
          <cell r="O748">
            <v>0</v>
          </cell>
          <cell r="P748">
            <v>0</v>
          </cell>
          <cell r="Q748">
            <v>16236</v>
          </cell>
          <cell r="R748">
            <v>201</v>
          </cell>
          <cell r="S748" t="str">
            <v>H</v>
          </cell>
        </row>
        <row r="749">
          <cell r="A749">
            <v>7</v>
          </cell>
          <cell r="B749" t="str">
            <v>TJ001</v>
          </cell>
          <cell r="C749" t="str">
            <v>ข้อจับกลางเบรส (Jig) ยาว(ทองเหลือง)</v>
          </cell>
          <cell r="D749">
            <v>562.5</v>
          </cell>
          <cell r="E749">
            <v>0</v>
          </cell>
          <cell r="F749">
            <v>0</v>
          </cell>
          <cell r="G749">
            <v>1</v>
          </cell>
          <cell r="H749">
            <v>562.5</v>
          </cell>
          <cell r="I749">
            <v>0</v>
          </cell>
          <cell r="J749">
            <v>0</v>
          </cell>
          <cell r="K749">
            <v>0</v>
          </cell>
          <cell r="L749">
            <v>0</v>
          </cell>
          <cell r="M749">
            <v>0</v>
          </cell>
          <cell r="N749">
            <v>0</v>
          </cell>
          <cell r="O749">
            <v>0</v>
          </cell>
          <cell r="P749">
            <v>0</v>
          </cell>
          <cell r="Q749">
            <v>16187</v>
          </cell>
          <cell r="R749">
            <v>250</v>
          </cell>
          <cell r="S749" t="str">
            <v>H</v>
          </cell>
        </row>
        <row r="750">
          <cell r="A750">
            <v>7</v>
          </cell>
          <cell r="B750" t="str">
            <v>TJ001-1</v>
          </cell>
          <cell r="C750" t="str">
            <v>ข้อจับกลางเบรส (Jig) สั้น(ทองเหลือง)</v>
          </cell>
          <cell r="D750">
            <v>391.66</v>
          </cell>
          <cell r="E750">
            <v>0</v>
          </cell>
          <cell r="F750">
            <v>0</v>
          </cell>
          <cell r="G750">
            <v>4</v>
          </cell>
          <cell r="H750">
            <v>1566.64</v>
          </cell>
          <cell r="I750">
            <v>0</v>
          </cell>
          <cell r="J750">
            <v>0</v>
          </cell>
          <cell r="K750">
            <v>0</v>
          </cell>
          <cell r="L750">
            <v>0</v>
          </cell>
          <cell r="M750">
            <v>0</v>
          </cell>
          <cell r="N750">
            <v>0</v>
          </cell>
          <cell r="O750">
            <v>0</v>
          </cell>
          <cell r="P750">
            <v>0</v>
          </cell>
          <cell r="Q750">
            <v>16187</v>
          </cell>
          <cell r="R750">
            <v>250</v>
          </cell>
          <cell r="S750" t="str">
            <v>H</v>
          </cell>
        </row>
        <row r="751">
          <cell r="A751">
            <v>7</v>
          </cell>
          <cell r="B751" t="str">
            <v>TK008</v>
          </cell>
          <cell r="C751" t="str">
            <v>ด้ามขูดปูน</v>
          </cell>
          <cell r="D751">
            <v>190</v>
          </cell>
          <cell r="E751">
            <v>0</v>
          </cell>
          <cell r="F751">
            <v>0</v>
          </cell>
          <cell r="G751">
            <v>0</v>
          </cell>
          <cell r="H751">
            <v>0</v>
          </cell>
          <cell r="I751">
            <v>0</v>
          </cell>
          <cell r="J751">
            <v>0</v>
          </cell>
          <cell r="K751">
            <v>0</v>
          </cell>
          <cell r="L751">
            <v>0</v>
          </cell>
          <cell r="M751">
            <v>2</v>
          </cell>
          <cell r="N751">
            <v>380</v>
          </cell>
          <cell r="O751">
            <v>0</v>
          </cell>
          <cell r="P751">
            <v>0</v>
          </cell>
          <cell r="Q751">
            <v>15417</v>
          </cell>
          <cell r="R751">
            <v>1020</v>
          </cell>
          <cell r="S751" t="str">
            <v>H</v>
          </cell>
        </row>
        <row r="752">
          <cell r="A752">
            <v>7</v>
          </cell>
          <cell r="B752" t="str">
            <v>TK022=T</v>
          </cell>
          <cell r="C752" t="str">
            <v>บ๊อกตัว T KING-TONY</v>
          </cell>
          <cell r="D752">
            <v>0</v>
          </cell>
          <cell r="E752">
            <v>0</v>
          </cell>
          <cell r="F752">
            <v>0</v>
          </cell>
          <cell r="G752">
            <v>0</v>
          </cell>
          <cell r="H752">
            <v>0</v>
          </cell>
          <cell r="I752">
            <v>0</v>
          </cell>
          <cell r="J752">
            <v>0</v>
          </cell>
          <cell r="K752">
            <v>0</v>
          </cell>
          <cell r="L752">
            <v>0</v>
          </cell>
          <cell r="M752">
            <v>1</v>
          </cell>
          <cell r="N752">
            <v>0</v>
          </cell>
          <cell r="O752">
            <v>0</v>
          </cell>
          <cell r="P752">
            <v>0</v>
          </cell>
          <cell r="Q752">
            <v>15698</v>
          </cell>
          <cell r="R752">
            <v>739</v>
          </cell>
          <cell r="S752" t="str">
            <v>H</v>
          </cell>
        </row>
        <row r="753">
          <cell r="A753">
            <v>7</v>
          </cell>
          <cell r="B753" t="str">
            <v>TK025</v>
          </cell>
          <cell r="C753" t="str">
            <v>กุญแจเหลี่ยม</v>
          </cell>
          <cell r="D753">
            <v>1672.9</v>
          </cell>
          <cell r="E753">
            <v>0</v>
          </cell>
          <cell r="F753">
            <v>0</v>
          </cell>
          <cell r="G753">
            <v>1</v>
          </cell>
          <cell r="H753">
            <v>1672.9</v>
          </cell>
          <cell r="I753">
            <v>0</v>
          </cell>
          <cell r="J753">
            <v>0</v>
          </cell>
          <cell r="K753">
            <v>0</v>
          </cell>
          <cell r="L753">
            <v>0</v>
          </cell>
          <cell r="M753">
            <v>0</v>
          </cell>
          <cell r="N753">
            <v>0</v>
          </cell>
          <cell r="O753">
            <v>0</v>
          </cell>
          <cell r="P753">
            <v>0</v>
          </cell>
          <cell r="Q753">
            <v>16201</v>
          </cell>
          <cell r="R753">
            <v>236</v>
          </cell>
          <cell r="S753" t="str">
            <v>H</v>
          </cell>
        </row>
        <row r="754">
          <cell r="A754">
            <v>7</v>
          </cell>
          <cell r="B754" t="str">
            <v>TM002</v>
          </cell>
          <cell r="C754" t="str">
            <v>หน้ากาก</v>
          </cell>
          <cell r="D754">
            <v>60</v>
          </cell>
          <cell r="E754">
            <v>0</v>
          </cell>
          <cell r="F754">
            <v>0</v>
          </cell>
          <cell r="G754">
            <v>6</v>
          </cell>
          <cell r="H754">
            <v>360</v>
          </cell>
          <cell r="I754">
            <v>0</v>
          </cell>
          <cell r="J754">
            <v>0</v>
          </cell>
          <cell r="K754">
            <v>0</v>
          </cell>
          <cell r="L754">
            <v>0</v>
          </cell>
          <cell r="M754">
            <v>0</v>
          </cell>
          <cell r="N754">
            <v>0</v>
          </cell>
          <cell r="O754">
            <v>0</v>
          </cell>
          <cell r="P754">
            <v>0</v>
          </cell>
          <cell r="Q754">
            <v>16116</v>
          </cell>
          <cell r="R754">
            <v>320</v>
          </cell>
          <cell r="S754" t="str">
            <v>H</v>
          </cell>
        </row>
        <row r="755">
          <cell r="A755">
            <v>7</v>
          </cell>
          <cell r="B755" t="str">
            <v>TP005(706X6)</v>
          </cell>
          <cell r="C755" t="str">
            <v>คีมดึงหนัง</v>
          </cell>
          <cell r="D755">
            <v>420</v>
          </cell>
          <cell r="E755">
            <v>0</v>
          </cell>
          <cell r="F755">
            <v>0</v>
          </cell>
          <cell r="G755">
            <v>0</v>
          </cell>
          <cell r="H755">
            <v>0</v>
          </cell>
          <cell r="I755">
            <v>2</v>
          </cell>
          <cell r="J755">
            <v>840</v>
          </cell>
          <cell r="K755">
            <v>0</v>
          </cell>
          <cell r="L755">
            <v>0</v>
          </cell>
          <cell r="M755">
            <v>0</v>
          </cell>
          <cell r="N755">
            <v>0</v>
          </cell>
          <cell r="O755">
            <v>0</v>
          </cell>
          <cell r="P755">
            <v>0</v>
          </cell>
          <cell r="Q755">
            <v>16075</v>
          </cell>
          <cell r="R755">
            <v>361</v>
          </cell>
          <cell r="S755" t="str">
            <v>H</v>
          </cell>
        </row>
        <row r="756">
          <cell r="A756">
            <v>7</v>
          </cell>
          <cell r="B756" t="str">
            <v>TP015</v>
          </cell>
          <cell r="C756" t="str">
            <v>กบไสไม้ไฟฟ้า (Electric Plane)</v>
          </cell>
          <cell r="D756">
            <v>5516.82</v>
          </cell>
          <cell r="E756">
            <v>0</v>
          </cell>
          <cell r="F756">
            <v>0</v>
          </cell>
          <cell r="G756">
            <v>2</v>
          </cell>
          <cell r="H756">
            <v>11033.64</v>
          </cell>
          <cell r="I756">
            <v>0</v>
          </cell>
          <cell r="J756">
            <v>0</v>
          </cell>
          <cell r="K756">
            <v>0</v>
          </cell>
          <cell r="L756">
            <v>0</v>
          </cell>
          <cell r="M756">
            <v>0</v>
          </cell>
          <cell r="N756">
            <v>0</v>
          </cell>
          <cell r="O756">
            <v>0</v>
          </cell>
          <cell r="P756">
            <v>0</v>
          </cell>
          <cell r="Q756">
            <v>16080</v>
          </cell>
          <cell r="R756">
            <v>356</v>
          </cell>
          <cell r="S756" t="str">
            <v>H</v>
          </cell>
        </row>
        <row r="757">
          <cell r="A757">
            <v>7</v>
          </cell>
          <cell r="B757" t="str">
            <v>TR003</v>
          </cell>
          <cell r="C757" t="str">
            <v>ด้ามตะไบบุ้งแต่งไม้</v>
          </cell>
          <cell r="D757">
            <v>336.45</v>
          </cell>
          <cell r="E757">
            <v>0</v>
          </cell>
          <cell r="F757">
            <v>0</v>
          </cell>
          <cell r="G757">
            <v>1</v>
          </cell>
          <cell r="H757">
            <v>336.45</v>
          </cell>
          <cell r="I757">
            <v>0</v>
          </cell>
          <cell r="J757">
            <v>0</v>
          </cell>
          <cell r="K757">
            <v>0</v>
          </cell>
          <cell r="L757">
            <v>0</v>
          </cell>
          <cell r="M757">
            <v>0</v>
          </cell>
          <cell r="N757">
            <v>0</v>
          </cell>
          <cell r="O757">
            <v>0</v>
          </cell>
          <cell r="P757">
            <v>0</v>
          </cell>
          <cell r="Q757">
            <v>16123</v>
          </cell>
          <cell r="R757">
            <v>313</v>
          </cell>
          <cell r="S757" t="str">
            <v>H</v>
          </cell>
        </row>
        <row r="758">
          <cell r="E758">
            <v>2066</v>
          </cell>
          <cell r="F758">
            <v>298043.76</v>
          </cell>
          <cell r="G758">
            <v>342</v>
          </cell>
          <cell r="H758">
            <v>445934.03000000009</v>
          </cell>
          <cell r="I758">
            <v>11</v>
          </cell>
          <cell r="J758">
            <v>4864.42</v>
          </cell>
          <cell r="K758">
            <v>0</v>
          </cell>
          <cell r="L758">
            <v>0</v>
          </cell>
          <cell r="M758">
            <v>3</v>
          </cell>
          <cell r="N758">
            <v>380</v>
          </cell>
          <cell r="O758">
            <v>0</v>
          </cell>
          <cell r="P758">
            <v>0</v>
          </cell>
          <cell r="Q758">
            <v>0</v>
          </cell>
          <cell r="R758">
            <v>0</v>
          </cell>
          <cell r="S758" t="str">
            <v>H Total</v>
          </cell>
        </row>
        <row r="759">
          <cell r="A759">
            <v>7</v>
          </cell>
          <cell r="B759" t="str">
            <v>641H3</v>
          </cell>
          <cell r="C759" t="str">
            <v>Thermal Gloves</v>
          </cell>
          <cell r="D759">
            <v>243.71</v>
          </cell>
          <cell r="E759">
            <v>0</v>
          </cell>
          <cell r="F759">
            <v>0</v>
          </cell>
          <cell r="G759">
            <v>0</v>
          </cell>
          <cell r="H759">
            <v>0</v>
          </cell>
          <cell r="I759">
            <v>0</v>
          </cell>
          <cell r="J759">
            <v>0</v>
          </cell>
          <cell r="K759">
            <v>0</v>
          </cell>
          <cell r="L759">
            <v>0</v>
          </cell>
          <cell r="M759">
            <v>0</v>
          </cell>
          <cell r="N759">
            <v>0</v>
          </cell>
          <cell r="O759">
            <v>0</v>
          </cell>
          <cell r="P759">
            <v>0</v>
          </cell>
          <cell r="Q759">
            <v>16291</v>
          </cell>
          <cell r="R759">
            <v>146</v>
          </cell>
          <cell r="S759" t="str">
            <v>M</v>
          </cell>
        </row>
        <row r="760">
          <cell r="A760">
            <v>7</v>
          </cell>
          <cell r="B760" t="str">
            <v>641H5</v>
          </cell>
          <cell r="C760" t="str">
            <v>ถุงมือกันสารเคมีProtective glove</v>
          </cell>
          <cell r="D760">
            <v>156.9</v>
          </cell>
          <cell r="E760">
            <v>2</v>
          </cell>
          <cell r="F760">
            <v>313.81</v>
          </cell>
          <cell r="G760">
            <v>0</v>
          </cell>
          <cell r="H760">
            <v>0</v>
          </cell>
          <cell r="I760">
            <v>0</v>
          </cell>
          <cell r="J760">
            <v>0</v>
          </cell>
          <cell r="K760">
            <v>0</v>
          </cell>
          <cell r="L760">
            <v>0</v>
          </cell>
          <cell r="M760">
            <v>0</v>
          </cell>
          <cell r="N760">
            <v>0</v>
          </cell>
          <cell r="O760">
            <v>0</v>
          </cell>
          <cell r="P760">
            <v>0</v>
          </cell>
          <cell r="Q760">
            <v>16413</v>
          </cell>
          <cell r="R760">
            <v>24</v>
          </cell>
          <cell r="S760" t="str">
            <v>M</v>
          </cell>
        </row>
        <row r="761">
          <cell r="A761">
            <v>7</v>
          </cell>
          <cell r="B761" t="str">
            <v>649G14=250X120</v>
          </cell>
          <cell r="C761" t="str">
            <v>กระดาษทรายสายพานรุ่น701P14</v>
          </cell>
          <cell r="D761">
            <v>155.62</v>
          </cell>
          <cell r="E761">
            <v>0</v>
          </cell>
          <cell r="F761">
            <v>0</v>
          </cell>
          <cell r="G761">
            <v>1</v>
          </cell>
          <cell r="H761">
            <v>155.62</v>
          </cell>
          <cell r="I761">
            <v>0</v>
          </cell>
          <cell r="J761">
            <v>0</v>
          </cell>
          <cell r="K761">
            <v>0</v>
          </cell>
          <cell r="L761">
            <v>0</v>
          </cell>
          <cell r="M761">
            <v>0</v>
          </cell>
          <cell r="N761">
            <v>0</v>
          </cell>
          <cell r="O761">
            <v>0</v>
          </cell>
          <cell r="P761">
            <v>0</v>
          </cell>
          <cell r="Q761">
            <v>16144</v>
          </cell>
          <cell r="R761">
            <v>293</v>
          </cell>
          <cell r="S761" t="str">
            <v>M</v>
          </cell>
        </row>
        <row r="762">
          <cell r="A762">
            <v>7</v>
          </cell>
          <cell r="B762" t="str">
            <v>649G14=300X120</v>
          </cell>
          <cell r="C762" t="str">
            <v>Sanding Belts</v>
          </cell>
          <cell r="D762">
            <v>62.81</v>
          </cell>
          <cell r="E762">
            <v>0</v>
          </cell>
          <cell r="F762">
            <v>0</v>
          </cell>
          <cell r="G762">
            <v>0</v>
          </cell>
          <cell r="H762">
            <v>0</v>
          </cell>
          <cell r="I762">
            <v>0</v>
          </cell>
          <cell r="J762">
            <v>0</v>
          </cell>
          <cell r="K762">
            <v>0</v>
          </cell>
          <cell r="L762">
            <v>0</v>
          </cell>
          <cell r="M762">
            <v>0</v>
          </cell>
          <cell r="N762">
            <v>0</v>
          </cell>
          <cell r="O762">
            <v>0</v>
          </cell>
          <cell r="P762">
            <v>0</v>
          </cell>
          <cell r="Q762">
            <v>16270</v>
          </cell>
          <cell r="R762">
            <v>167</v>
          </cell>
          <cell r="S762" t="str">
            <v>M</v>
          </cell>
        </row>
        <row r="763">
          <cell r="A763">
            <v>7</v>
          </cell>
          <cell r="B763" t="str">
            <v>649G14=300X60</v>
          </cell>
          <cell r="C763" t="str">
            <v>Sanding Belt</v>
          </cell>
          <cell r="D763">
            <v>147</v>
          </cell>
          <cell r="E763">
            <v>0</v>
          </cell>
          <cell r="F763">
            <v>0</v>
          </cell>
          <cell r="G763">
            <v>5</v>
          </cell>
          <cell r="H763">
            <v>734.99</v>
          </cell>
          <cell r="I763">
            <v>0</v>
          </cell>
          <cell r="J763">
            <v>0</v>
          </cell>
          <cell r="K763">
            <v>0</v>
          </cell>
          <cell r="L763">
            <v>0</v>
          </cell>
          <cell r="M763">
            <v>0</v>
          </cell>
          <cell r="N763">
            <v>0</v>
          </cell>
          <cell r="O763">
            <v>0</v>
          </cell>
          <cell r="P763">
            <v>0</v>
          </cell>
          <cell r="Q763">
            <v>16230</v>
          </cell>
          <cell r="R763">
            <v>207</v>
          </cell>
          <cell r="S763" t="str">
            <v>M</v>
          </cell>
        </row>
        <row r="764">
          <cell r="A764">
            <v>7</v>
          </cell>
          <cell r="B764" t="str">
            <v>649G15=14X10X24</v>
          </cell>
          <cell r="C764" t="str">
            <v>(=1480X100X24) Sanding Belt</v>
          </cell>
          <cell r="D764">
            <v>283.11</v>
          </cell>
          <cell r="E764">
            <v>0</v>
          </cell>
          <cell r="F764">
            <v>0</v>
          </cell>
          <cell r="G764">
            <v>22</v>
          </cell>
          <cell r="H764">
            <v>6228.43</v>
          </cell>
          <cell r="I764">
            <v>0</v>
          </cell>
          <cell r="J764">
            <v>0</v>
          </cell>
          <cell r="K764">
            <v>0</v>
          </cell>
          <cell r="L764">
            <v>0</v>
          </cell>
          <cell r="M764">
            <v>0</v>
          </cell>
          <cell r="N764">
            <v>0</v>
          </cell>
          <cell r="O764">
            <v>0</v>
          </cell>
          <cell r="P764">
            <v>0</v>
          </cell>
          <cell r="Q764">
            <v>16230</v>
          </cell>
          <cell r="R764">
            <v>207</v>
          </cell>
          <cell r="S764" t="str">
            <v>M</v>
          </cell>
        </row>
        <row r="765">
          <cell r="A765">
            <v>7</v>
          </cell>
          <cell r="B765" t="str">
            <v>649G15=14X10X36</v>
          </cell>
          <cell r="C765" t="str">
            <v>(=1480X100X36) Sanding Belt</v>
          </cell>
          <cell r="D765">
            <v>272.70999999999998</v>
          </cell>
          <cell r="E765">
            <v>0</v>
          </cell>
          <cell r="F765">
            <v>0</v>
          </cell>
          <cell r="G765">
            <v>23</v>
          </cell>
          <cell r="H765">
            <v>6272.39</v>
          </cell>
          <cell r="I765">
            <v>0</v>
          </cell>
          <cell r="J765">
            <v>0</v>
          </cell>
          <cell r="K765">
            <v>0</v>
          </cell>
          <cell r="L765">
            <v>0</v>
          </cell>
          <cell r="M765">
            <v>0</v>
          </cell>
          <cell r="N765">
            <v>0</v>
          </cell>
          <cell r="O765">
            <v>0</v>
          </cell>
          <cell r="P765">
            <v>0</v>
          </cell>
          <cell r="Q765">
            <v>16230</v>
          </cell>
          <cell r="R765">
            <v>207</v>
          </cell>
          <cell r="S765" t="str">
            <v>M</v>
          </cell>
        </row>
        <row r="766">
          <cell r="A766">
            <v>7</v>
          </cell>
          <cell r="B766" t="str">
            <v>649G15=16X10X24</v>
          </cell>
          <cell r="C766" t="str">
            <v>(=1650X100X24) Sanding Belt</v>
          </cell>
          <cell r="D766">
            <v>312.60000000000002</v>
          </cell>
          <cell r="E766">
            <v>4</v>
          </cell>
          <cell r="F766">
            <v>1250.52</v>
          </cell>
          <cell r="G766">
            <v>0</v>
          </cell>
          <cell r="H766">
            <v>0</v>
          </cell>
          <cell r="I766">
            <v>0</v>
          </cell>
          <cell r="J766">
            <v>0</v>
          </cell>
          <cell r="K766">
            <v>0</v>
          </cell>
          <cell r="L766">
            <v>0</v>
          </cell>
          <cell r="M766">
            <v>0</v>
          </cell>
          <cell r="N766">
            <v>0</v>
          </cell>
          <cell r="O766">
            <v>0</v>
          </cell>
          <cell r="P766">
            <v>0</v>
          </cell>
          <cell r="Q766">
            <v>16432</v>
          </cell>
          <cell r="R766">
            <v>5</v>
          </cell>
          <cell r="S766" t="str">
            <v>M</v>
          </cell>
        </row>
        <row r="767">
          <cell r="A767">
            <v>7</v>
          </cell>
          <cell r="B767" t="str">
            <v>649G15=16X10X36</v>
          </cell>
          <cell r="C767" t="str">
            <v>(=1650X100X36) Sanding Belt</v>
          </cell>
          <cell r="D767">
            <v>400</v>
          </cell>
          <cell r="E767">
            <v>1</v>
          </cell>
          <cell r="F767">
            <v>400.06</v>
          </cell>
          <cell r="G767">
            <v>0</v>
          </cell>
          <cell r="H767">
            <v>0</v>
          </cell>
          <cell r="I767">
            <v>0</v>
          </cell>
          <cell r="J767">
            <v>0</v>
          </cell>
          <cell r="K767">
            <v>0</v>
          </cell>
          <cell r="L767">
            <v>0</v>
          </cell>
          <cell r="M767">
            <v>0</v>
          </cell>
          <cell r="N767">
            <v>0</v>
          </cell>
          <cell r="O767">
            <v>0</v>
          </cell>
          <cell r="P767">
            <v>0</v>
          </cell>
          <cell r="Q767">
            <v>16432</v>
          </cell>
          <cell r="R767">
            <v>5</v>
          </cell>
          <cell r="S767" t="str">
            <v>M</v>
          </cell>
        </row>
        <row r="768">
          <cell r="A768">
            <v>7</v>
          </cell>
          <cell r="B768" t="str">
            <v>649G15=16X40X24</v>
          </cell>
          <cell r="C768" t="str">
            <v>(=1650X40X24) Sanding Belt</v>
          </cell>
          <cell r="D768">
            <v>142.05000000000001</v>
          </cell>
          <cell r="E768">
            <v>0</v>
          </cell>
          <cell r="F768">
            <v>0</v>
          </cell>
          <cell r="G768">
            <v>20</v>
          </cell>
          <cell r="H768">
            <v>2840.93</v>
          </cell>
          <cell r="I768">
            <v>0</v>
          </cell>
          <cell r="J768">
            <v>0</v>
          </cell>
          <cell r="K768">
            <v>0</v>
          </cell>
          <cell r="L768">
            <v>0</v>
          </cell>
          <cell r="M768">
            <v>0</v>
          </cell>
          <cell r="N768">
            <v>0</v>
          </cell>
          <cell r="O768">
            <v>0</v>
          </cell>
          <cell r="P768">
            <v>0</v>
          </cell>
          <cell r="Q768">
            <v>16244</v>
          </cell>
          <cell r="R768">
            <v>193</v>
          </cell>
          <cell r="S768" t="str">
            <v>M</v>
          </cell>
        </row>
        <row r="769">
          <cell r="A769">
            <v>7</v>
          </cell>
          <cell r="B769" t="str">
            <v>649G15=16X40X36</v>
          </cell>
          <cell r="C769" t="str">
            <v>(=1650X40X36) Sanding Belt</v>
          </cell>
          <cell r="D769">
            <v>128.44999999999999</v>
          </cell>
          <cell r="E769">
            <v>0</v>
          </cell>
          <cell r="F769">
            <v>0</v>
          </cell>
          <cell r="G769">
            <v>10</v>
          </cell>
          <cell r="H769">
            <v>1284.46</v>
          </cell>
          <cell r="I769">
            <v>0</v>
          </cell>
          <cell r="J769">
            <v>0</v>
          </cell>
          <cell r="K769">
            <v>0</v>
          </cell>
          <cell r="L769">
            <v>0</v>
          </cell>
          <cell r="M769">
            <v>0</v>
          </cell>
          <cell r="N769">
            <v>0</v>
          </cell>
          <cell r="O769">
            <v>0</v>
          </cell>
          <cell r="P769">
            <v>0</v>
          </cell>
          <cell r="Q769">
            <v>16244</v>
          </cell>
          <cell r="R769">
            <v>193</v>
          </cell>
          <cell r="S769" t="str">
            <v>M</v>
          </cell>
        </row>
        <row r="770">
          <cell r="A770">
            <v>7</v>
          </cell>
          <cell r="B770" t="str">
            <v>649G6=200X25X40</v>
          </cell>
          <cell r="C770" t="str">
            <v>กระดาษทรายสายพาน (Sanding Belt)</v>
          </cell>
          <cell r="D770">
            <v>550.70000000000005</v>
          </cell>
          <cell r="E770">
            <v>6</v>
          </cell>
          <cell r="F770">
            <v>3304.34</v>
          </cell>
          <cell r="G770">
            <v>0</v>
          </cell>
          <cell r="H770">
            <v>0</v>
          </cell>
          <cell r="I770">
            <v>0</v>
          </cell>
          <cell r="J770">
            <v>0</v>
          </cell>
          <cell r="K770">
            <v>0</v>
          </cell>
          <cell r="L770">
            <v>0</v>
          </cell>
          <cell r="M770">
            <v>0</v>
          </cell>
          <cell r="N770">
            <v>0</v>
          </cell>
          <cell r="O770">
            <v>0</v>
          </cell>
          <cell r="P770">
            <v>0</v>
          </cell>
          <cell r="Q770">
            <v>16418</v>
          </cell>
          <cell r="R770">
            <v>19</v>
          </cell>
          <cell r="S770" t="str">
            <v>M</v>
          </cell>
        </row>
        <row r="771">
          <cell r="A771">
            <v>7</v>
          </cell>
          <cell r="B771" t="str">
            <v>708B4=3380</v>
          </cell>
          <cell r="C771" t="str">
            <v>Band Saw Blade for Plaster</v>
          </cell>
          <cell r="D771">
            <v>551.4</v>
          </cell>
          <cell r="E771">
            <v>4</v>
          </cell>
          <cell r="F771">
            <v>2205.98</v>
          </cell>
          <cell r="G771">
            <v>0</v>
          </cell>
          <cell r="H771">
            <v>0</v>
          </cell>
          <cell r="I771">
            <v>0</v>
          </cell>
          <cell r="J771">
            <v>0</v>
          </cell>
          <cell r="K771">
            <v>0</v>
          </cell>
          <cell r="L771">
            <v>0</v>
          </cell>
          <cell r="M771">
            <v>0</v>
          </cell>
          <cell r="N771">
            <v>0</v>
          </cell>
          <cell r="O771">
            <v>0</v>
          </cell>
          <cell r="P771">
            <v>0</v>
          </cell>
          <cell r="Q771">
            <v>16434</v>
          </cell>
          <cell r="R771">
            <v>3</v>
          </cell>
          <cell r="S771" t="str">
            <v>M</v>
          </cell>
        </row>
        <row r="772">
          <cell r="A772">
            <v>7</v>
          </cell>
          <cell r="B772" t="str">
            <v>708B4=3550</v>
          </cell>
          <cell r="C772" t="str">
            <v>Band Saw Blade For Wood</v>
          </cell>
          <cell r="D772">
            <v>654.72</v>
          </cell>
          <cell r="E772">
            <v>0</v>
          </cell>
          <cell r="F772">
            <v>0</v>
          </cell>
          <cell r="G772">
            <v>4</v>
          </cell>
          <cell r="H772">
            <v>2618.88</v>
          </cell>
          <cell r="I772">
            <v>0</v>
          </cell>
          <cell r="J772">
            <v>0</v>
          </cell>
          <cell r="K772">
            <v>0</v>
          </cell>
          <cell r="L772">
            <v>0</v>
          </cell>
          <cell r="M772">
            <v>0</v>
          </cell>
          <cell r="N772">
            <v>0</v>
          </cell>
          <cell r="O772">
            <v>0</v>
          </cell>
          <cell r="P772">
            <v>0</v>
          </cell>
          <cell r="Q772">
            <v>16140</v>
          </cell>
          <cell r="R772">
            <v>297</v>
          </cell>
          <cell r="S772" t="str">
            <v>M</v>
          </cell>
        </row>
        <row r="773">
          <cell r="A773">
            <v>7</v>
          </cell>
          <cell r="B773" t="str">
            <v>708B5=3380</v>
          </cell>
          <cell r="C773" t="str">
            <v>Band Saw Blade for V2A</v>
          </cell>
          <cell r="D773">
            <v>234.8</v>
          </cell>
          <cell r="E773">
            <v>2</v>
          </cell>
          <cell r="F773">
            <v>469.66</v>
          </cell>
          <cell r="G773">
            <v>0</v>
          </cell>
          <cell r="H773">
            <v>0</v>
          </cell>
          <cell r="I773">
            <v>0</v>
          </cell>
          <cell r="J773">
            <v>0</v>
          </cell>
          <cell r="K773">
            <v>0</v>
          </cell>
          <cell r="L773">
            <v>0</v>
          </cell>
          <cell r="M773">
            <v>0</v>
          </cell>
          <cell r="N773">
            <v>0</v>
          </cell>
          <cell r="O773">
            <v>0</v>
          </cell>
          <cell r="P773">
            <v>0</v>
          </cell>
          <cell r="Q773">
            <v>16425</v>
          </cell>
          <cell r="R773">
            <v>12</v>
          </cell>
          <cell r="S773" t="str">
            <v>M</v>
          </cell>
        </row>
        <row r="774">
          <cell r="A774">
            <v>7</v>
          </cell>
          <cell r="B774" t="str">
            <v>708B6=2240</v>
          </cell>
          <cell r="C774" t="str">
            <v>BAND SAW BLADE FPLASTICS+LIGHT META"</v>
          </cell>
          <cell r="D774">
            <v>195.36</v>
          </cell>
          <cell r="E774">
            <v>0</v>
          </cell>
          <cell r="F774">
            <v>0</v>
          </cell>
          <cell r="G774">
            <v>1</v>
          </cell>
          <cell r="H774">
            <v>195.36</v>
          </cell>
          <cell r="I774">
            <v>0</v>
          </cell>
          <cell r="J774">
            <v>0</v>
          </cell>
          <cell r="K774">
            <v>0</v>
          </cell>
          <cell r="L774">
            <v>0</v>
          </cell>
          <cell r="M774">
            <v>0</v>
          </cell>
          <cell r="N774">
            <v>0</v>
          </cell>
          <cell r="O774">
            <v>0</v>
          </cell>
          <cell r="P774">
            <v>0</v>
          </cell>
          <cell r="Q774">
            <v>16173</v>
          </cell>
          <cell r="R774">
            <v>264</v>
          </cell>
          <cell r="S774" t="str">
            <v>M</v>
          </cell>
        </row>
        <row r="775">
          <cell r="A775">
            <v>7</v>
          </cell>
          <cell r="B775" t="str">
            <v>708B6=3380</v>
          </cell>
          <cell r="C775" t="str">
            <v>Band Saw Blade for Wood</v>
          </cell>
          <cell r="D775">
            <v>264</v>
          </cell>
          <cell r="E775">
            <v>4</v>
          </cell>
          <cell r="F775">
            <v>1056</v>
          </cell>
          <cell r="G775">
            <v>0</v>
          </cell>
          <cell r="H775">
            <v>0</v>
          </cell>
          <cell r="I775">
            <v>0</v>
          </cell>
          <cell r="J775">
            <v>0</v>
          </cell>
          <cell r="K775">
            <v>0</v>
          </cell>
          <cell r="L775">
            <v>0</v>
          </cell>
          <cell r="M775">
            <v>0</v>
          </cell>
          <cell r="N775">
            <v>0</v>
          </cell>
          <cell r="O775">
            <v>0</v>
          </cell>
          <cell r="P775">
            <v>0</v>
          </cell>
          <cell r="Q775">
            <v>16425</v>
          </cell>
          <cell r="R775">
            <v>12</v>
          </cell>
          <cell r="S775" t="str">
            <v>M</v>
          </cell>
        </row>
        <row r="776">
          <cell r="A776">
            <v>7</v>
          </cell>
          <cell r="B776" t="str">
            <v>708S5</v>
          </cell>
          <cell r="C776" t="str">
            <v>Precision Saw,offset</v>
          </cell>
          <cell r="D776">
            <v>224.92</v>
          </cell>
          <cell r="E776">
            <v>0</v>
          </cell>
          <cell r="F776">
            <v>0</v>
          </cell>
          <cell r="G776">
            <v>1</v>
          </cell>
          <cell r="H776">
            <v>224.92</v>
          </cell>
          <cell r="I776">
            <v>0</v>
          </cell>
          <cell r="J776">
            <v>0</v>
          </cell>
          <cell r="K776">
            <v>0</v>
          </cell>
          <cell r="L776">
            <v>0</v>
          </cell>
          <cell r="M776">
            <v>0</v>
          </cell>
          <cell r="N776">
            <v>0</v>
          </cell>
          <cell r="O776">
            <v>0</v>
          </cell>
          <cell r="P776">
            <v>0</v>
          </cell>
          <cell r="Q776">
            <v>16081</v>
          </cell>
          <cell r="R776">
            <v>355</v>
          </cell>
          <cell r="S776" t="str">
            <v>M</v>
          </cell>
        </row>
        <row r="777">
          <cell r="A777">
            <v>7</v>
          </cell>
          <cell r="B777" t="str">
            <v>709S15=5</v>
          </cell>
          <cell r="C777" t="str">
            <v>Spec.allin wrench</v>
          </cell>
          <cell r="D777">
            <v>103.4</v>
          </cell>
          <cell r="E777">
            <v>28</v>
          </cell>
          <cell r="F777">
            <v>2897.19</v>
          </cell>
          <cell r="G777">
            <v>0</v>
          </cell>
          <cell r="H777">
            <v>0</v>
          </cell>
          <cell r="I777">
            <v>0</v>
          </cell>
          <cell r="J777">
            <v>0</v>
          </cell>
          <cell r="K777">
            <v>0</v>
          </cell>
          <cell r="L777">
            <v>0</v>
          </cell>
          <cell r="M777">
            <v>0</v>
          </cell>
          <cell r="N777">
            <v>0</v>
          </cell>
          <cell r="O777">
            <v>0</v>
          </cell>
          <cell r="P777">
            <v>0</v>
          </cell>
          <cell r="Q777">
            <v>16430</v>
          </cell>
          <cell r="R777">
            <v>7</v>
          </cell>
          <cell r="S777" t="str">
            <v>M</v>
          </cell>
        </row>
        <row r="778">
          <cell r="A778">
            <v>7</v>
          </cell>
          <cell r="B778" t="str">
            <v>709S15=6</v>
          </cell>
          <cell r="C778" t="str">
            <v>ประแจหกเหลี่ยมSpec.allin wrench</v>
          </cell>
          <cell r="D778">
            <v>108.07</v>
          </cell>
          <cell r="E778">
            <v>0</v>
          </cell>
          <cell r="F778">
            <v>0</v>
          </cell>
          <cell r="G778">
            <v>3</v>
          </cell>
          <cell r="H778">
            <v>324.2</v>
          </cell>
          <cell r="I778">
            <v>0</v>
          </cell>
          <cell r="J778">
            <v>0</v>
          </cell>
          <cell r="K778">
            <v>0</v>
          </cell>
          <cell r="L778">
            <v>0</v>
          </cell>
          <cell r="M778">
            <v>0</v>
          </cell>
          <cell r="N778">
            <v>0</v>
          </cell>
          <cell r="O778">
            <v>0</v>
          </cell>
          <cell r="P778">
            <v>0</v>
          </cell>
          <cell r="Q778">
            <v>16159</v>
          </cell>
          <cell r="R778">
            <v>278</v>
          </cell>
          <cell r="S778" t="str">
            <v>M</v>
          </cell>
        </row>
        <row r="779">
          <cell r="A779">
            <v>7</v>
          </cell>
          <cell r="B779" t="str">
            <v>709S15=8</v>
          </cell>
          <cell r="C779" t="str">
            <v>Spec.allin wrench</v>
          </cell>
          <cell r="D779">
            <v>110.91</v>
          </cell>
          <cell r="E779">
            <v>0</v>
          </cell>
          <cell r="F779">
            <v>0</v>
          </cell>
          <cell r="G779">
            <v>1</v>
          </cell>
          <cell r="H779">
            <v>110.91</v>
          </cell>
          <cell r="I779">
            <v>0</v>
          </cell>
          <cell r="J779">
            <v>0</v>
          </cell>
          <cell r="K779">
            <v>0</v>
          </cell>
          <cell r="L779">
            <v>0</v>
          </cell>
          <cell r="M779">
            <v>0</v>
          </cell>
          <cell r="N779">
            <v>0</v>
          </cell>
          <cell r="O779">
            <v>0</v>
          </cell>
          <cell r="P779">
            <v>0</v>
          </cell>
          <cell r="Q779">
            <v>16159</v>
          </cell>
          <cell r="R779">
            <v>278</v>
          </cell>
          <cell r="S779" t="str">
            <v>M</v>
          </cell>
        </row>
        <row r="780">
          <cell r="A780">
            <v>7</v>
          </cell>
          <cell r="B780" t="str">
            <v>709S4=6</v>
          </cell>
          <cell r="C780" t="str">
            <v>ประแจขันข้อเข่า3P23,3P25 Sq.End K.Bolt W</v>
          </cell>
          <cell r="D780">
            <v>493.37</v>
          </cell>
          <cell r="E780">
            <v>0</v>
          </cell>
          <cell r="F780">
            <v>0</v>
          </cell>
          <cell r="G780">
            <v>2</v>
          </cell>
          <cell r="H780">
            <v>986.73</v>
          </cell>
          <cell r="I780">
            <v>0</v>
          </cell>
          <cell r="J780">
            <v>0</v>
          </cell>
          <cell r="K780">
            <v>0</v>
          </cell>
          <cell r="L780">
            <v>0</v>
          </cell>
          <cell r="M780">
            <v>0</v>
          </cell>
          <cell r="N780">
            <v>0</v>
          </cell>
          <cell r="O780">
            <v>0</v>
          </cell>
          <cell r="P780">
            <v>0</v>
          </cell>
          <cell r="Q780">
            <v>16201</v>
          </cell>
          <cell r="R780">
            <v>236</v>
          </cell>
          <cell r="S780" t="str">
            <v>M</v>
          </cell>
        </row>
        <row r="781">
          <cell r="A781">
            <v>7</v>
          </cell>
          <cell r="B781" t="str">
            <v>709Z2</v>
          </cell>
          <cell r="C781" t="str">
            <v>Adjustable Pin Wrench</v>
          </cell>
          <cell r="D781">
            <v>1330.88</v>
          </cell>
          <cell r="E781">
            <v>0</v>
          </cell>
          <cell r="F781">
            <v>0</v>
          </cell>
          <cell r="G781">
            <v>1</v>
          </cell>
          <cell r="H781">
            <v>1330.88</v>
          </cell>
          <cell r="I781">
            <v>0</v>
          </cell>
          <cell r="J781">
            <v>0</v>
          </cell>
          <cell r="K781">
            <v>0</v>
          </cell>
          <cell r="L781">
            <v>0</v>
          </cell>
          <cell r="M781">
            <v>0</v>
          </cell>
          <cell r="N781">
            <v>0</v>
          </cell>
          <cell r="O781">
            <v>0</v>
          </cell>
          <cell r="P781">
            <v>0</v>
          </cell>
          <cell r="Q781">
            <v>16114</v>
          </cell>
          <cell r="R781">
            <v>322</v>
          </cell>
          <cell r="S781" t="str">
            <v>M</v>
          </cell>
        </row>
        <row r="782">
          <cell r="A782">
            <v>7</v>
          </cell>
          <cell r="B782" t="str">
            <v>709Z4</v>
          </cell>
          <cell r="C782" t="str">
            <v>ปะแจเข็ม 2 รู Adj pin wench</v>
          </cell>
          <cell r="D782">
            <v>1995.09</v>
          </cell>
          <cell r="E782">
            <v>0</v>
          </cell>
          <cell r="F782">
            <v>0</v>
          </cell>
          <cell r="G782">
            <v>1</v>
          </cell>
          <cell r="H782">
            <v>1995.09</v>
          </cell>
          <cell r="I782">
            <v>0</v>
          </cell>
          <cell r="J782">
            <v>0</v>
          </cell>
          <cell r="K782">
            <v>0</v>
          </cell>
          <cell r="L782">
            <v>0</v>
          </cell>
          <cell r="M782">
            <v>0</v>
          </cell>
          <cell r="N782">
            <v>0</v>
          </cell>
          <cell r="O782">
            <v>0</v>
          </cell>
          <cell r="P782">
            <v>0</v>
          </cell>
          <cell r="Q782">
            <v>16114</v>
          </cell>
          <cell r="R782">
            <v>322</v>
          </cell>
          <cell r="S782" t="str">
            <v>M</v>
          </cell>
        </row>
        <row r="783">
          <cell r="A783">
            <v>7</v>
          </cell>
          <cell r="B783" t="str">
            <v>709Z5=7</v>
          </cell>
          <cell r="C783" t="str">
            <v>Pin Wrench</v>
          </cell>
          <cell r="D783">
            <v>896.49</v>
          </cell>
          <cell r="E783">
            <v>0</v>
          </cell>
          <cell r="F783">
            <v>0</v>
          </cell>
          <cell r="G783">
            <v>1</v>
          </cell>
          <cell r="H783">
            <v>896.49</v>
          </cell>
          <cell r="I783">
            <v>0</v>
          </cell>
          <cell r="J783">
            <v>0</v>
          </cell>
          <cell r="K783">
            <v>0</v>
          </cell>
          <cell r="L783">
            <v>0</v>
          </cell>
          <cell r="M783">
            <v>0</v>
          </cell>
          <cell r="N783">
            <v>0</v>
          </cell>
          <cell r="O783">
            <v>0</v>
          </cell>
          <cell r="P783">
            <v>0</v>
          </cell>
          <cell r="Q783">
            <v>16114</v>
          </cell>
          <cell r="R783">
            <v>322</v>
          </cell>
          <cell r="S783" t="str">
            <v>M</v>
          </cell>
        </row>
        <row r="784">
          <cell r="A784">
            <v>7</v>
          </cell>
          <cell r="B784" t="str">
            <v>710H6=10</v>
          </cell>
          <cell r="C784" t="str">
            <v>Screw driver</v>
          </cell>
          <cell r="D784">
            <v>137.93</v>
          </cell>
          <cell r="E784">
            <v>0</v>
          </cell>
          <cell r="F784">
            <v>0</v>
          </cell>
          <cell r="G784">
            <v>1</v>
          </cell>
          <cell r="H784">
            <v>137.93</v>
          </cell>
          <cell r="I784">
            <v>0</v>
          </cell>
          <cell r="J784">
            <v>0</v>
          </cell>
          <cell r="K784">
            <v>0</v>
          </cell>
          <cell r="L784">
            <v>0</v>
          </cell>
          <cell r="M784">
            <v>0</v>
          </cell>
          <cell r="N784">
            <v>0</v>
          </cell>
          <cell r="O784">
            <v>0</v>
          </cell>
          <cell r="P784">
            <v>0</v>
          </cell>
          <cell r="Q784">
            <v>16114</v>
          </cell>
          <cell r="R784">
            <v>322</v>
          </cell>
          <cell r="S784" t="str">
            <v>M</v>
          </cell>
        </row>
        <row r="785">
          <cell r="A785">
            <v>7</v>
          </cell>
          <cell r="B785" t="str">
            <v>710Y2=3</v>
          </cell>
          <cell r="C785" t="str">
            <v>หัวประแจหกเหลี่ยมBit F.Torque Wrench</v>
          </cell>
          <cell r="D785">
            <v>113.01</v>
          </cell>
          <cell r="E785">
            <v>0</v>
          </cell>
          <cell r="F785">
            <v>0</v>
          </cell>
          <cell r="G785">
            <v>2</v>
          </cell>
          <cell r="H785">
            <v>226.01</v>
          </cell>
          <cell r="I785">
            <v>0</v>
          </cell>
          <cell r="J785">
            <v>0</v>
          </cell>
          <cell r="K785">
            <v>0</v>
          </cell>
          <cell r="L785">
            <v>0</v>
          </cell>
          <cell r="M785">
            <v>0</v>
          </cell>
          <cell r="N785">
            <v>0</v>
          </cell>
          <cell r="O785">
            <v>0</v>
          </cell>
          <cell r="P785">
            <v>0</v>
          </cell>
          <cell r="Q785">
            <v>16114</v>
          </cell>
          <cell r="R785">
            <v>322</v>
          </cell>
          <cell r="S785" t="str">
            <v>M</v>
          </cell>
        </row>
        <row r="786">
          <cell r="A786">
            <v>7</v>
          </cell>
          <cell r="B786" t="str">
            <v>711M48</v>
          </cell>
          <cell r="C786" t="str">
            <v>Schraubstockbacken</v>
          </cell>
          <cell r="D786">
            <v>2480.98</v>
          </cell>
          <cell r="E786">
            <v>0</v>
          </cell>
          <cell r="F786">
            <v>0</v>
          </cell>
          <cell r="G786">
            <v>1</v>
          </cell>
          <cell r="H786">
            <v>2480.98</v>
          </cell>
          <cell r="I786">
            <v>0</v>
          </cell>
          <cell r="J786">
            <v>0</v>
          </cell>
          <cell r="K786">
            <v>0</v>
          </cell>
          <cell r="L786">
            <v>0</v>
          </cell>
          <cell r="M786">
            <v>0</v>
          </cell>
          <cell r="N786">
            <v>0</v>
          </cell>
          <cell r="O786">
            <v>0</v>
          </cell>
          <cell r="P786">
            <v>0</v>
          </cell>
          <cell r="Q786">
            <v>16114</v>
          </cell>
          <cell r="R786">
            <v>322</v>
          </cell>
          <cell r="S786" t="str">
            <v>M</v>
          </cell>
        </row>
        <row r="787">
          <cell r="A787">
            <v>7</v>
          </cell>
          <cell r="B787" t="str">
            <v>716S1=N</v>
          </cell>
          <cell r="C787" t="str">
            <v>ตะไบ Shoemaker's Rasp</v>
          </cell>
          <cell r="D787">
            <v>680.8</v>
          </cell>
          <cell r="E787">
            <v>0</v>
          </cell>
          <cell r="F787">
            <v>0</v>
          </cell>
          <cell r="G787">
            <v>9</v>
          </cell>
          <cell r="H787">
            <v>6127.22</v>
          </cell>
          <cell r="I787">
            <v>0</v>
          </cell>
          <cell r="J787">
            <v>0</v>
          </cell>
          <cell r="K787">
            <v>0</v>
          </cell>
          <cell r="L787">
            <v>0</v>
          </cell>
          <cell r="M787">
            <v>0</v>
          </cell>
          <cell r="N787">
            <v>0</v>
          </cell>
          <cell r="O787">
            <v>0</v>
          </cell>
          <cell r="P787">
            <v>0</v>
          </cell>
          <cell r="Q787">
            <v>16093</v>
          </cell>
          <cell r="R787">
            <v>343</v>
          </cell>
          <cell r="S787" t="str">
            <v>M</v>
          </cell>
        </row>
        <row r="788">
          <cell r="A788">
            <v>7</v>
          </cell>
          <cell r="B788" t="str">
            <v>716Z1</v>
          </cell>
          <cell r="C788" t="str">
            <v>Replacement Blade,Flat</v>
          </cell>
          <cell r="D788">
            <v>361.73</v>
          </cell>
          <cell r="E788">
            <v>0</v>
          </cell>
          <cell r="F788">
            <v>0</v>
          </cell>
          <cell r="G788">
            <v>1</v>
          </cell>
          <cell r="H788">
            <v>361.73</v>
          </cell>
          <cell r="I788">
            <v>0</v>
          </cell>
          <cell r="J788">
            <v>0</v>
          </cell>
          <cell r="K788">
            <v>0</v>
          </cell>
          <cell r="L788">
            <v>0</v>
          </cell>
          <cell r="M788">
            <v>0</v>
          </cell>
          <cell r="N788">
            <v>0</v>
          </cell>
          <cell r="O788">
            <v>0</v>
          </cell>
          <cell r="P788">
            <v>0</v>
          </cell>
          <cell r="Q788">
            <v>16171</v>
          </cell>
          <cell r="R788">
            <v>266</v>
          </cell>
          <cell r="S788" t="str">
            <v>M</v>
          </cell>
        </row>
        <row r="789">
          <cell r="A789">
            <v>7</v>
          </cell>
          <cell r="B789" t="str">
            <v>718G1</v>
          </cell>
          <cell r="C789" t="str">
            <v>มีดแต่งปูนปลาสเตอร์Plaster Knife</v>
          </cell>
          <cell r="D789">
            <v>1398.53</v>
          </cell>
          <cell r="E789">
            <v>0</v>
          </cell>
          <cell r="F789">
            <v>0</v>
          </cell>
          <cell r="G789">
            <v>1</v>
          </cell>
          <cell r="H789">
            <v>1398.53</v>
          </cell>
          <cell r="I789">
            <v>0</v>
          </cell>
          <cell r="J789">
            <v>0</v>
          </cell>
          <cell r="K789">
            <v>0</v>
          </cell>
          <cell r="L789">
            <v>0</v>
          </cell>
          <cell r="M789">
            <v>0</v>
          </cell>
          <cell r="N789">
            <v>0</v>
          </cell>
          <cell r="O789">
            <v>0</v>
          </cell>
          <cell r="P789">
            <v>0</v>
          </cell>
          <cell r="Q789">
            <v>16207</v>
          </cell>
          <cell r="R789">
            <v>230</v>
          </cell>
          <cell r="S789" t="str">
            <v>M</v>
          </cell>
        </row>
        <row r="790">
          <cell r="A790">
            <v>7</v>
          </cell>
          <cell r="B790" t="str">
            <v>718H12</v>
          </cell>
          <cell r="C790" t="str">
            <v>Fuchs-Drawing Knife</v>
          </cell>
          <cell r="D790">
            <v>646.71</v>
          </cell>
          <cell r="E790">
            <v>0</v>
          </cell>
          <cell r="F790">
            <v>0</v>
          </cell>
          <cell r="G790">
            <v>1</v>
          </cell>
          <cell r="H790">
            <v>646.71</v>
          </cell>
          <cell r="I790">
            <v>0</v>
          </cell>
          <cell r="J790">
            <v>0</v>
          </cell>
          <cell r="K790">
            <v>0</v>
          </cell>
          <cell r="L790">
            <v>0</v>
          </cell>
          <cell r="M790">
            <v>0</v>
          </cell>
          <cell r="N790">
            <v>0</v>
          </cell>
          <cell r="O790">
            <v>0</v>
          </cell>
          <cell r="P790">
            <v>0</v>
          </cell>
          <cell r="Q790">
            <v>16207</v>
          </cell>
          <cell r="R790">
            <v>230</v>
          </cell>
          <cell r="S790" t="str">
            <v>M</v>
          </cell>
        </row>
        <row r="791">
          <cell r="A791">
            <v>7</v>
          </cell>
          <cell r="B791" t="str">
            <v>718H7</v>
          </cell>
          <cell r="C791" t="str">
            <v>มีดเจียรหนัง Leather Knife</v>
          </cell>
          <cell r="D791">
            <v>478.8</v>
          </cell>
          <cell r="E791">
            <v>2</v>
          </cell>
          <cell r="F791">
            <v>957.65</v>
          </cell>
          <cell r="G791">
            <v>0</v>
          </cell>
          <cell r="H791">
            <v>0</v>
          </cell>
          <cell r="I791">
            <v>0</v>
          </cell>
          <cell r="J791">
            <v>0</v>
          </cell>
          <cell r="K791">
            <v>0</v>
          </cell>
          <cell r="L791">
            <v>0</v>
          </cell>
          <cell r="M791">
            <v>0</v>
          </cell>
          <cell r="N791">
            <v>0</v>
          </cell>
          <cell r="O791">
            <v>0</v>
          </cell>
          <cell r="P791">
            <v>0</v>
          </cell>
          <cell r="Q791">
            <v>16320</v>
          </cell>
          <cell r="R791">
            <v>117</v>
          </cell>
          <cell r="S791" t="str">
            <v>M</v>
          </cell>
        </row>
        <row r="792">
          <cell r="A792">
            <v>7</v>
          </cell>
          <cell r="B792" t="str">
            <v>719G3</v>
          </cell>
          <cell r="C792" t="str">
            <v>กรรไกรตัดเฝือก Cast scissors</v>
          </cell>
          <cell r="D792">
            <v>1454.4</v>
          </cell>
          <cell r="E792">
            <v>0</v>
          </cell>
          <cell r="F792">
            <v>0</v>
          </cell>
          <cell r="G792">
            <v>1</v>
          </cell>
          <cell r="H792">
            <v>1454.4</v>
          </cell>
          <cell r="I792">
            <v>0</v>
          </cell>
          <cell r="J792">
            <v>0</v>
          </cell>
          <cell r="K792">
            <v>0</v>
          </cell>
          <cell r="L792">
            <v>0</v>
          </cell>
          <cell r="M792">
            <v>0</v>
          </cell>
          <cell r="N792">
            <v>0</v>
          </cell>
          <cell r="O792">
            <v>0</v>
          </cell>
          <cell r="P792">
            <v>0</v>
          </cell>
          <cell r="Q792">
            <v>16201</v>
          </cell>
          <cell r="R792">
            <v>236</v>
          </cell>
          <cell r="S792" t="str">
            <v>M</v>
          </cell>
        </row>
        <row r="793">
          <cell r="A793">
            <v>7</v>
          </cell>
          <cell r="B793" t="str">
            <v>719L1</v>
          </cell>
          <cell r="C793" t="str">
            <v>กรรไกรตัดหนัง 230 mm.Leather Scissors</v>
          </cell>
          <cell r="D793">
            <v>653.80999999999995</v>
          </cell>
          <cell r="E793">
            <v>0</v>
          </cell>
          <cell r="F793">
            <v>0</v>
          </cell>
          <cell r="G793">
            <v>2</v>
          </cell>
          <cell r="H793">
            <v>1307.6199999999999</v>
          </cell>
          <cell r="I793">
            <v>0</v>
          </cell>
          <cell r="J793">
            <v>0</v>
          </cell>
          <cell r="K793">
            <v>0</v>
          </cell>
          <cell r="L793">
            <v>0</v>
          </cell>
          <cell r="M793">
            <v>0</v>
          </cell>
          <cell r="N793">
            <v>0</v>
          </cell>
          <cell r="O793">
            <v>0</v>
          </cell>
          <cell r="P793">
            <v>0</v>
          </cell>
          <cell r="Q793">
            <v>16201</v>
          </cell>
          <cell r="R793">
            <v>236</v>
          </cell>
          <cell r="S793" t="str">
            <v>M</v>
          </cell>
        </row>
        <row r="794">
          <cell r="A794">
            <v>7</v>
          </cell>
          <cell r="B794" t="str">
            <v>719S10</v>
          </cell>
          <cell r="C794" t="str">
            <v>กรรไกร Wave Edge Scissors</v>
          </cell>
          <cell r="D794">
            <v>1612.57</v>
          </cell>
          <cell r="E794">
            <v>0</v>
          </cell>
          <cell r="F794">
            <v>0</v>
          </cell>
          <cell r="G794">
            <v>3</v>
          </cell>
          <cell r="H794">
            <v>4837.71</v>
          </cell>
          <cell r="I794">
            <v>0</v>
          </cell>
          <cell r="J794">
            <v>0</v>
          </cell>
          <cell r="K794">
            <v>0</v>
          </cell>
          <cell r="L794">
            <v>0</v>
          </cell>
          <cell r="M794">
            <v>0</v>
          </cell>
          <cell r="N794">
            <v>0</v>
          </cell>
          <cell r="O794">
            <v>0</v>
          </cell>
          <cell r="P794">
            <v>0</v>
          </cell>
          <cell r="Q794">
            <v>16207</v>
          </cell>
          <cell r="R794">
            <v>230</v>
          </cell>
          <cell r="S794" t="str">
            <v>M</v>
          </cell>
        </row>
        <row r="795">
          <cell r="A795">
            <v>7</v>
          </cell>
          <cell r="B795" t="str">
            <v>725W2=10</v>
          </cell>
          <cell r="C795" t="str">
            <v>ดอกสว่านพิเศษ10มม.Forstner bit fr.toll s</v>
          </cell>
          <cell r="D795">
            <v>515.6</v>
          </cell>
          <cell r="E795">
            <v>2</v>
          </cell>
          <cell r="F795">
            <v>1031.3499999999999</v>
          </cell>
          <cell r="G795">
            <v>0</v>
          </cell>
          <cell r="H795">
            <v>0</v>
          </cell>
          <cell r="I795">
            <v>0</v>
          </cell>
          <cell r="J795">
            <v>0</v>
          </cell>
          <cell r="K795">
            <v>0</v>
          </cell>
          <cell r="L795">
            <v>0</v>
          </cell>
          <cell r="M795">
            <v>0</v>
          </cell>
          <cell r="N795">
            <v>0</v>
          </cell>
          <cell r="O795">
            <v>0</v>
          </cell>
          <cell r="P795">
            <v>0</v>
          </cell>
          <cell r="Q795">
            <v>16264</v>
          </cell>
          <cell r="R795">
            <v>173</v>
          </cell>
          <cell r="S795" t="str">
            <v>M</v>
          </cell>
        </row>
        <row r="796">
          <cell r="A796">
            <v>7</v>
          </cell>
          <cell r="B796" t="str">
            <v>725W2=12</v>
          </cell>
          <cell r="C796" t="str">
            <v>ดอกสว่านพิเศษ12มม.Forstner bit fr.toll s</v>
          </cell>
          <cell r="D796">
            <v>218</v>
          </cell>
          <cell r="E796">
            <v>2</v>
          </cell>
          <cell r="F796">
            <v>436.18</v>
          </cell>
          <cell r="G796">
            <v>0</v>
          </cell>
          <cell r="H796">
            <v>0</v>
          </cell>
          <cell r="I796">
            <v>0</v>
          </cell>
          <cell r="J796">
            <v>0</v>
          </cell>
          <cell r="K796">
            <v>0</v>
          </cell>
          <cell r="L796">
            <v>0</v>
          </cell>
          <cell r="M796">
            <v>0</v>
          </cell>
          <cell r="N796">
            <v>0</v>
          </cell>
          <cell r="O796">
            <v>0</v>
          </cell>
          <cell r="P796">
            <v>0</v>
          </cell>
          <cell r="Q796">
            <v>16264</v>
          </cell>
          <cell r="R796">
            <v>173</v>
          </cell>
          <cell r="S796" t="str">
            <v>M</v>
          </cell>
        </row>
        <row r="797">
          <cell r="A797">
            <v>7</v>
          </cell>
          <cell r="B797" t="str">
            <v>725W2=14</v>
          </cell>
          <cell r="C797" t="str">
            <v>ดอกสว่านพิเศษ14มม.Forstner bit fr.toll s</v>
          </cell>
          <cell r="D797">
            <v>522.70000000000005</v>
          </cell>
          <cell r="E797">
            <v>2</v>
          </cell>
          <cell r="F797">
            <v>1045.46</v>
          </cell>
          <cell r="G797">
            <v>0</v>
          </cell>
          <cell r="H797">
            <v>0</v>
          </cell>
          <cell r="I797">
            <v>0</v>
          </cell>
          <cell r="J797">
            <v>0</v>
          </cell>
          <cell r="K797">
            <v>0</v>
          </cell>
          <cell r="L797">
            <v>0</v>
          </cell>
          <cell r="M797">
            <v>0</v>
          </cell>
          <cell r="N797">
            <v>0</v>
          </cell>
          <cell r="O797">
            <v>0</v>
          </cell>
          <cell r="P797">
            <v>0</v>
          </cell>
          <cell r="Q797">
            <v>16264</v>
          </cell>
          <cell r="R797">
            <v>173</v>
          </cell>
          <cell r="S797" t="str">
            <v>M</v>
          </cell>
        </row>
        <row r="798">
          <cell r="A798">
            <v>7</v>
          </cell>
          <cell r="B798" t="str">
            <v>725W2=16</v>
          </cell>
          <cell r="C798" t="str">
            <v>ดอกสว่านพิเศษ16มม.Forstner bit fr.toll s</v>
          </cell>
          <cell r="D798">
            <v>224.8</v>
          </cell>
          <cell r="E798">
            <v>2</v>
          </cell>
          <cell r="F798">
            <v>449.76</v>
          </cell>
          <cell r="G798">
            <v>0</v>
          </cell>
          <cell r="H798">
            <v>0</v>
          </cell>
          <cell r="I798">
            <v>0</v>
          </cell>
          <cell r="J798">
            <v>0</v>
          </cell>
          <cell r="K798">
            <v>0</v>
          </cell>
          <cell r="L798">
            <v>0</v>
          </cell>
          <cell r="M798">
            <v>0</v>
          </cell>
          <cell r="N798">
            <v>0</v>
          </cell>
          <cell r="O798">
            <v>0</v>
          </cell>
          <cell r="P798">
            <v>0</v>
          </cell>
          <cell r="Q798">
            <v>16264</v>
          </cell>
          <cell r="R798">
            <v>173</v>
          </cell>
          <cell r="S798" t="str">
            <v>M</v>
          </cell>
        </row>
        <row r="799">
          <cell r="A799">
            <v>7</v>
          </cell>
          <cell r="B799" t="str">
            <v>725W2=18</v>
          </cell>
          <cell r="C799" t="str">
            <v>ดอกสว่านพิเศษ18มม.Forstner bit fr.toll s</v>
          </cell>
          <cell r="D799">
            <v>234.8</v>
          </cell>
          <cell r="E799">
            <v>2</v>
          </cell>
          <cell r="F799">
            <v>469.74</v>
          </cell>
          <cell r="G799">
            <v>0</v>
          </cell>
          <cell r="H799">
            <v>0</v>
          </cell>
          <cell r="I799">
            <v>0</v>
          </cell>
          <cell r="J799">
            <v>0</v>
          </cell>
          <cell r="K799">
            <v>0</v>
          </cell>
          <cell r="L799">
            <v>0</v>
          </cell>
          <cell r="M799">
            <v>0</v>
          </cell>
          <cell r="N799">
            <v>0</v>
          </cell>
          <cell r="O799">
            <v>0</v>
          </cell>
          <cell r="P799">
            <v>0</v>
          </cell>
          <cell r="Q799">
            <v>16264</v>
          </cell>
          <cell r="R799">
            <v>173</v>
          </cell>
          <cell r="S799" t="str">
            <v>M</v>
          </cell>
        </row>
        <row r="800">
          <cell r="A800">
            <v>7</v>
          </cell>
          <cell r="B800" t="str">
            <v>725W2=20</v>
          </cell>
          <cell r="C800" t="str">
            <v>ดอกสว่านพิเศษ20มม.Forstner bit fr.toll s</v>
          </cell>
          <cell r="D800">
            <v>547.5</v>
          </cell>
          <cell r="E800">
            <v>2</v>
          </cell>
          <cell r="F800">
            <v>1095.04</v>
          </cell>
          <cell r="G800">
            <v>0</v>
          </cell>
          <cell r="H800">
            <v>0</v>
          </cell>
          <cell r="I800">
            <v>0</v>
          </cell>
          <cell r="J800">
            <v>0</v>
          </cell>
          <cell r="K800">
            <v>0</v>
          </cell>
          <cell r="L800">
            <v>0</v>
          </cell>
          <cell r="M800">
            <v>0</v>
          </cell>
          <cell r="N800">
            <v>0</v>
          </cell>
          <cell r="O800">
            <v>0</v>
          </cell>
          <cell r="P800">
            <v>0</v>
          </cell>
          <cell r="Q800">
            <v>16264</v>
          </cell>
          <cell r="R800">
            <v>173</v>
          </cell>
          <cell r="S800" t="str">
            <v>M</v>
          </cell>
        </row>
        <row r="801">
          <cell r="A801">
            <v>7</v>
          </cell>
          <cell r="B801" t="str">
            <v>725W2=22</v>
          </cell>
          <cell r="C801" t="str">
            <v>ดอกสว่านพิเศษ22มม.Forstner bit fr.toll s</v>
          </cell>
          <cell r="D801">
            <v>267</v>
          </cell>
          <cell r="E801">
            <v>2</v>
          </cell>
          <cell r="F801">
            <v>534</v>
          </cell>
          <cell r="G801">
            <v>0</v>
          </cell>
          <cell r="H801">
            <v>0</v>
          </cell>
          <cell r="I801">
            <v>0</v>
          </cell>
          <cell r="J801">
            <v>0</v>
          </cell>
          <cell r="K801">
            <v>0</v>
          </cell>
          <cell r="L801">
            <v>0</v>
          </cell>
          <cell r="M801">
            <v>0</v>
          </cell>
          <cell r="N801">
            <v>0</v>
          </cell>
          <cell r="O801">
            <v>0</v>
          </cell>
          <cell r="P801">
            <v>0</v>
          </cell>
          <cell r="Q801">
            <v>16264</v>
          </cell>
          <cell r="R801">
            <v>173</v>
          </cell>
          <cell r="S801" t="str">
            <v>M</v>
          </cell>
        </row>
        <row r="802">
          <cell r="A802">
            <v>7</v>
          </cell>
          <cell r="B802" t="str">
            <v>725W2=24</v>
          </cell>
          <cell r="C802" t="str">
            <v>ดอกสว่านพิเศษ24มม.Forstner bit fr.toll s</v>
          </cell>
          <cell r="D802">
            <v>271.60000000000002</v>
          </cell>
          <cell r="E802">
            <v>1</v>
          </cell>
          <cell r="F802">
            <v>271.64</v>
          </cell>
          <cell r="G802">
            <v>0</v>
          </cell>
          <cell r="H802">
            <v>0</v>
          </cell>
          <cell r="I802">
            <v>0</v>
          </cell>
          <cell r="J802">
            <v>0</v>
          </cell>
          <cell r="K802">
            <v>0</v>
          </cell>
          <cell r="L802">
            <v>0</v>
          </cell>
          <cell r="M802">
            <v>0</v>
          </cell>
          <cell r="N802">
            <v>0</v>
          </cell>
          <cell r="O802">
            <v>0</v>
          </cell>
          <cell r="P802">
            <v>0</v>
          </cell>
          <cell r="Q802">
            <v>16264</v>
          </cell>
          <cell r="R802">
            <v>173</v>
          </cell>
          <cell r="S802" t="str">
            <v>M</v>
          </cell>
        </row>
        <row r="803">
          <cell r="A803">
            <v>7</v>
          </cell>
          <cell r="B803" t="str">
            <v>725W2=26</v>
          </cell>
          <cell r="C803" t="str">
            <v>ดอกสว่านพิเศษ26มม.Forstner bit fr.toll s</v>
          </cell>
          <cell r="D803">
            <v>650.4</v>
          </cell>
          <cell r="E803">
            <v>1</v>
          </cell>
          <cell r="F803">
            <v>650.45000000000005</v>
          </cell>
          <cell r="G803">
            <v>0</v>
          </cell>
          <cell r="H803">
            <v>0</v>
          </cell>
          <cell r="I803">
            <v>0</v>
          </cell>
          <cell r="J803">
            <v>0</v>
          </cell>
          <cell r="K803">
            <v>0</v>
          </cell>
          <cell r="L803">
            <v>0</v>
          </cell>
          <cell r="M803">
            <v>0</v>
          </cell>
          <cell r="N803">
            <v>0</v>
          </cell>
          <cell r="O803">
            <v>0</v>
          </cell>
          <cell r="P803">
            <v>0</v>
          </cell>
          <cell r="Q803">
            <v>16293</v>
          </cell>
          <cell r="R803">
            <v>144</v>
          </cell>
          <cell r="S803" t="str">
            <v>M</v>
          </cell>
        </row>
        <row r="804">
          <cell r="A804">
            <v>7</v>
          </cell>
          <cell r="B804" t="str">
            <v>725W2=32</v>
          </cell>
          <cell r="C804" t="str">
            <v>ดอกสว่านพิเศษ32มม.Forstner bit fr.toll s</v>
          </cell>
          <cell r="D804">
            <v>326.60000000000002</v>
          </cell>
          <cell r="E804">
            <v>0</v>
          </cell>
          <cell r="F804">
            <v>0</v>
          </cell>
          <cell r="G804">
            <v>2</v>
          </cell>
          <cell r="H804">
            <v>653.20000000000005</v>
          </cell>
          <cell r="I804">
            <v>0</v>
          </cell>
          <cell r="J804">
            <v>0</v>
          </cell>
          <cell r="K804">
            <v>0</v>
          </cell>
          <cell r="L804">
            <v>0</v>
          </cell>
          <cell r="M804">
            <v>0</v>
          </cell>
          <cell r="N804">
            <v>0</v>
          </cell>
          <cell r="O804">
            <v>0</v>
          </cell>
          <cell r="P804">
            <v>0</v>
          </cell>
          <cell r="Q804">
            <v>16139</v>
          </cell>
          <cell r="R804">
            <v>298</v>
          </cell>
          <cell r="S804" t="str">
            <v>M</v>
          </cell>
        </row>
        <row r="805">
          <cell r="A805">
            <v>7</v>
          </cell>
          <cell r="B805" t="str">
            <v>725W2=35</v>
          </cell>
          <cell r="C805" t="str">
            <v>ดอกสว่านพิเศษ35มม.Forstner bit fr.toll s</v>
          </cell>
          <cell r="D805">
            <v>1107.6600000000001</v>
          </cell>
          <cell r="E805">
            <v>0</v>
          </cell>
          <cell r="F805">
            <v>0</v>
          </cell>
          <cell r="G805">
            <v>1</v>
          </cell>
          <cell r="H805">
            <v>1107.6600000000001</v>
          </cell>
          <cell r="I805">
            <v>0</v>
          </cell>
          <cell r="J805">
            <v>0</v>
          </cell>
          <cell r="K805">
            <v>0</v>
          </cell>
          <cell r="L805">
            <v>0</v>
          </cell>
          <cell r="M805">
            <v>0</v>
          </cell>
          <cell r="N805">
            <v>0</v>
          </cell>
          <cell r="O805">
            <v>0</v>
          </cell>
          <cell r="P805">
            <v>0</v>
          </cell>
          <cell r="Q805">
            <v>16139</v>
          </cell>
          <cell r="R805">
            <v>298</v>
          </cell>
          <cell r="S805" t="str">
            <v>M</v>
          </cell>
        </row>
        <row r="806">
          <cell r="A806">
            <v>7</v>
          </cell>
          <cell r="B806" t="str">
            <v>725W2=40</v>
          </cell>
          <cell r="C806" t="str">
            <v>ดอกสว่านพิเศษ40มม.Forstner bit fr.toll s</v>
          </cell>
          <cell r="D806">
            <v>843.14</v>
          </cell>
          <cell r="E806">
            <v>0</v>
          </cell>
          <cell r="F806">
            <v>0</v>
          </cell>
          <cell r="G806">
            <v>1</v>
          </cell>
          <cell r="H806">
            <v>843.14</v>
          </cell>
          <cell r="I806">
            <v>0</v>
          </cell>
          <cell r="J806">
            <v>0</v>
          </cell>
          <cell r="K806">
            <v>0</v>
          </cell>
          <cell r="L806">
            <v>0</v>
          </cell>
          <cell r="M806">
            <v>0</v>
          </cell>
          <cell r="N806">
            <v>0</v>
          </cell>
          <cell r="O806">
            <v>0</v>
          </cell>
          <cell r="P806">
            <v>0</v>
          </cell>
          <cell r="Q806">
            <v>16139</v>
          </cell>
          <cell r="R806">
            <v>298</v>
          </cell>
          <cell r="S806" t="str">
            <v>M</v>
          </cell>
        </row>
        <row r="807">
          <cell r="A807">
            <v>7</v>
          </cell>
          <cell r="B807" t="str">
            <v>726W6</v>
          </cell>
          <cell r="C807" t="str">
            <v>หัวตัดพร้อมเข็มนำศูนย์ Cutter</v>
          </cell>
          <cell r="D807">
            <v>2924.14</v>
          </cell>
          <cell r="E807">
            <v>0</v>
          </cell>
          <cell r="F807">
            <v>0</v>
          </cell>
          <cell r="G807">
            <v>1</v>
          </cell>
          <cell r="H807">
            <v>2924.14</v>
          </cell>
          <cell r="I807">
            <v>0</v>
          </cell>
          <cell r="J807">
            <v>0</v>
          </cell>
          <cell r="K807">
            <v>0</v>
          </cell>
          <cell r="L807">
            <v>0</v>
          </cell>
          <cell r="M807">
            <v>0</v>
          </cell>
          <cell r="N807">
            <v>0</v>
          </cell>
          <cell r="O807">
            <v>0</v>
          </cell>
          <cell r="P807">
            <v>0</v>
          </cell>
          <cell r="Q807">
            <v>16139</v>
          </cell>
          <cell r="R807">
            <v>298</v>
          </cell>
          <cell r="S807" t="str">
            <v>M</v>
          </cell>
        </row>
        <row r="808">
          <cell r="A808">
            <v>7</v>
          </cell>
          <cell r="B808" t="str">
            <v>726W9=14</v>
          </cell>
          <cell r="C808" t="str">
            <v>ดอกสว่านสำหรับเจาะพลาสติก Tapered plasti</v>
          </cell>
          <cell r="D808">
            <v>327.8</v>
          </cell>
          <cell r="E808">
            <v>0</v>
          </cell>
          <cell r="F808">
            <v>0</v>
          </cell>
          <cell r="G808">
            <v>1</v>
          </cell>
          <cell r="H808">
            <v>327.8</v>
          </cell>
          <cell r="I808">
            <v>0</v>
          </cell>
          <cell r="J808">
            <v>0</v>
          </cell>
          <cell r="K808">
            <v>0</v>
          </cell>
          <cell r="L808">
            <v>0</v>
          </cell>
          <cell r="M808">
            <v>0</v>
          </cell>
          <cell r="N808">
            <v>0</v>
          </cell>
          <cell r="O808">
            <v>0</v>
          </cell>
          <cell r="P808">
            <v>0</v>
          </cell>
          <cell r="Q808">
            <v>16139</v>
          </cell>
          <cell r="R808">
            <v>298</v>
          </cell>
          <cell r="S808" t="str">
            <v>M</v>
          </cell>
        </row>
        <row r="809">
          <cell r="A809">
            <v>7</v>
          </cell>
          <cell r="B809" t="str">
            <v>726W9=20</v>
          </cell>
          <cell r="C809" t="str">
            <v>ดอกสว่านสำหรับเจาะพลาสติกTrpered plastic</v>
          </cell>
          <cell r="D809">
            <v>411.11</v>
          </cell>
          <cell r="E809">
            <v>0</v>
          </cell>
          <cell r="F809">
            <v>0</v>
          </cell>
          <cell r="G809">
            <v>2</v>
          </cell>
          <cell r="H809">
            <v>822.21</v>
          </cell>
          <cell r="I809">
            <v>0</v>
          </cell>
          <cell r="J809">
            <v>0</v>
          </cell>
          <cell r="K809">
            <v>0</v>
          </cell>
          <cell r="L809">
            <v>0</v>
          </cell>
          <cell r="M809">
            <v>0</v>
          </cell>
          <cell r="N809">
            <v>0</v>
          </cell>
          <cell r="O809">
            <v>0</v>
          </cell>
          <cell r="P809">
            <v>0</v>
          </cell>
          <cell r="Q809">
            <v>16139</v>
          </cell>
          <cell r="R809">
            <v>298</v>
          </cell>
          <cell r="S809" t="str">
            <v>M</v>
          </cell>
        </row>
        <row r="810">
          <cell r="A810">
            <v>7</v>
          </cell>
          <cell r="B810" t="str">
            <v>726W9=30</v>
          </cell>
          <cell r="C810" t="str">
            <v>ดอกสว่านสำหรับเจาะพลาสติกTrpered plastic</v>
          </cell>
          <cell r="D810">
            <v>607.41999999999996</v>
          </cell>
          <cell r="E810">
            <v>0</v>
          </cell>
          <cell r="F810">
            <v>0</v>
          </cell>
          <cell r="G810">
            <v>1</v>
          </cell>
          <cell r="H810">
            <v>607.41999999999996</v>
          </cell>
          <cell r="I810">
            <v>0</v>
          </cell>
          <cell r="J810">
            <v>0</v>
          </cell>
          <cell r="K810">
            <v>0</v>
          </cell>
          <cell r="L810">
            <v>0</v>
          </cell>
          <cell r="M810">
            <v>0</v>
          </cell>
          <cell r="N810">
            <v>0</v>
          </cell>
          <cell r="O810">
            <v>0</v>
          </cell>
          <cell r="P810">
            <v>0</v>
          </cell>
          <cell r="Q810">
            <v>16139</v>
          </cell>
          <cell r="R810">
            <v>298</v>
          </cell>
          <cell r="S810" t="str">
            <v>M</v>
          </cell>
        </row>
        <row r="811">
          <cell r="A811">
            <v>7</v>
          </cell>
          <cell r="B811" t="str">
            <v>729S24=5/8</v>
          </cell>
          <cell r="C811" t="str">
            <v>หัวตัดรูปกรวยConical Cutter(spiral tooth</v>
          </cell>
          <cell r="D811">
            <v>2306.7199999999998</v>
          </cell>
          <cell r="E811">
            <v>0</v>
          </cell>
          <cell r="F811">
            <v>0</v>
          </cell>
          <cell r="G811">
            <v>1</v>
          </cell>
          <cell r="H811">
            <v>2306.7199999999998</v>
          </cell>
          <cell r="I811">
            <v>0</v>
          </cell>
          <cell r="J811">
            <v>0</v>
          </cell>
          <cell r="K811">
            <v>0</v>
          </cell>
          <cell r="L811">
            <v>0</v>
          </cell>
          <cell r="M811">
            <v>0</v>
          </cell>
          <cell r="N811">
            <v>0</v>
          </cell>
          <cell r="O811">
            <v>0</v>
          </cell>
          <cell r="P811">
            <v>0</v>
          </cell>
          <cell r="Q811">
            <v>16114</v>
          </cell>
          <cell r="R811">
            <v>322</v>
          </cell>
          <cell r="S811" t="str">
            <v>M</v>
          </cell>
        </row>
        <row r="812">
          <cell r="A812">
            <v>7</v>
          </cell>
          <cell r="B812" t="str">
            <v>729W3=4</v>
          </cell>
          <cell r="C812" t="str">
            <v>Rasp Head</v>
          </cell>
          <cell r="D812">
            <v>1378</v>
          </cell>
          <cell r="E812">
            <v>1</v>
          </cell>
          <cell r="F812">
            <v>1378.01</v>
          </cell>
          <cell r="G812">
            <v>0</v>
          </cell>
          <cell r="H812">
            <v>0</v>
          </cell>
          <cell r="I812">
            <v>0</v>
          </cell>
          <cell r="J812">
            <v>0</v>
          </cell>
          <cell r="K812">
            <v>0</v>
          </cell>
          <cell r="L812">
            <v>0</v>
          </cell>
          <cell r="M812">
            <v>0</v>
          </cell>
          <cell r="N812">
            <v>0</v>
          </cell>
          <cell r="O812">
            <v>0</v>
          </cell>
          <cell r="P812">
            <v>0</v>
          </cell>
          <cell r="Q812">
            <v>16406</v>
          </cell>
          <cell r="R812">
            <v>31</v>
          </cell>
          <cell r="S812" t="str">
            <v>M</v>
          </cell>
        </row>
        <row r="813">
          <cell r="A813">
            <v>7</v>
          </cell>
          <cell r="B813" t="str">
            <v>729W8=3</v>
          </cell>
          <cell r="C813" t="str">
            <v>หัวบุ้งแต่งไม้ใช้กับเครื่องขุด Rasp</v>
          </cell>
          <cell r="D813">
            <v>1506.5</v>
          </cell>
          <cell r="E813">
            <v>1</v>
          </cell>
          <cell r="F813">
            <v>1506.54</v>
          </cell>
          <cell r="G813">
            <v>0</v>
          </cell>
          <cell r="H813">
            <v>0</v>
          </cell>
          <cell r="I813">
            <v>0</v>
          </cell>
          <cell r="J813">
            <v>0</v>
          </cell>
          <cell r="K813">
            <v>0</v>
          </cell>
          <cell r="L813">
            <v>0</v>
          </cell>
          <cell r="M813">
            <v>0</v>
          </cell>
          <cell r="N813">
            <v>0</v>
          </cell>
          <cell r="O813">
            <v>0</v>
          </cell>
          <cell r="P813">
            <v>0</v>
          </cell>
          <cell r="Q813">
            <v>16433</v>
          </cell>
          <cell r="R813">
            <v>4</v>
          </cell>
          <cell r="S813" t="str">
            <v>M</v>
          </cell>
        </row>
        <row r="814">
          <cell r="A814">
            <v>7</v>
          </cell>
          <cell r="B814" t="str">
            <v>742K2</v>
          </cell>
          <cell r="C814" t="str">
            <v>Automatic Center Punch</v>
          </cell>
          <cell r="D814">
            <v>1141</v>
          </cell>
          <cell r="E814">
            <v>0</v>
          </cell>
          <cell r="F814">
            <v>0</v>
          </cell>
          <cell r="G814">
            <v>1</v>
          </cell>
          <cell r="H814">
            <v>1141</v>
          </cell>
          <cell r="I814">
            <v>0</v>
          </cell>
          <cell r="J814">
            <v>0</v>
          </cell>
          <cell r="K814">
            <v>0</v>
          </cell>
          <cell r="L814">
            <v>0</v>
          </cell>
          <cell r="M814">
            <v>0</v>
          </cell>
          <cell r="N814">
            <v>0</v>
          </cell>
          <cell r="O814">
            <v>0</v>
          </cell>
          <cell r="P814">
            <v>0</v>
          </cell>
          <cell r="Q814">
            <v>16114</v>
          </cell>
          <cell r="R814">
            <v>322</v>
          </cell>
          <cell r="S814" t="str">
            <v>M</v>
          </cell>
        </row>
        <row r="815">
          <cell r="A815">
            <v>7</v>
          </cell>
          <cell r="B815" t="str">
            <v>743B3</v>
          </cell>
          <cell r="C815" t="str">
            <v>Tape measure</v>
          </cell>
          <cell r="D815">
            <v>61.6</v>
          </cell>
          <cell r="E815">
            <v>3</v>
          </cell>
          <cell r="F815">
            <v>184.98</v>
          </cell>
          <cell r="G815">
            <v>0</v>
          </cell>
          <cell r="H815">
            <v>0</v>
          </cell>
          <cell r="I815">
            <v>0</v>
          </cell>
          <cell r="J815">
            <v>0</v>
          </cell>
          <cell r="K815">
            <v>0</v>
          </cell>
          <cell r="L815">
            <v>0</v>
          </cell>
          <cell r="M815">
            <v>0</v>
          </cell>
          <cell r="N815">
            <v>0</v>
          </cell>
          <cell r="O815">
            <v>0</v>
          </cell>
          <cell r="P815">
            <v>0</v>
          </cell>
          <cell r="Q815">
            <v>16326</v>
          </cell>
          <cell r="R815">
            <v>111</v>
          </cell>
          <cell r="S815" t="str">
            <v>M</v>
          </cell>
        </row>
        <row r="816">
          <cell r="A816">
            <v>7</v>
          </cell>
          <cell r="B816" t="str">
            <v>743S10</v>
          </cell>
          <cell r="C816" t="str">
            <v>Otto Bock Socket Ruller</v>
          </cell>
          <cell r="D816">
            <v>2408.4899999999998</v>
          </cell>
          <cell r="E816">
            <v>0</v>
          </cell>
          <cell r="F816">
            <v>0</v>
          </cell>
          <cell r="G816">
            <v>2</v>
          </cell>
          <cell r="H816">
            <v>4816.9799999999996</v>
          </cell>
          <cell r="I816">
            <v>0</v>
          </cell>
          <cell r="J816">
            <v>0</v>
          </cell>
          <cell r="K816">
            <v>0</v>
          </cell>
          <cell r="L816">
            <v>0</v>
          </cell>
          <cell r="M816">
            <v>0</v>
          </cell>
          <cell r="N816">
            <v>0</v>
          </cell>
          <cell r="O816">
            <v>0</v>
          </cell>
          <cell r="P816">
            <v>0</v>
          </cell>
          <cell r="Q816">
            <v>16158</v>
          </cell>
          <cell r="R816">
            <v>279</v>
          </cell>
          <cell r="S816" t="str">
            <v>M</v>
          </cell>
        </row>
        <row r="817">
          <cell r="A817">
            <v>7</v>
          </cell>
          <cell r="B817" t="str">
            <v>749F4=48</v>
          </cell>
          <cell r="C817" t="str">
            <v>หัวขัดสักหลาด Felt Cone</v>
          </cell>
          <cell r="D817">
            <v>426.06</v>
          </cell>
          <cell r="E817">
            <v>0</v>
          </cell>
          <cell r="F817">
            <v>0</v>
          </cell>
          <cell r="G817">
            <v>1</v>
          </cell>
          <cell r="H817">
            <v>426.06</v>
          </cell>
          <cell r="I817">
            <v>0</v>
          </cell>
          <cell r="J817">
            <v>0</v>
          </cell>
          <cell r="K817">
            <v>0</v>
          </cell>
          <cell r="L817">
            <v>0</v>
          </cell>
          <cell r="M817">
            <v>0</v>
          </cell>
          <cell r="N817">
            <v>0</v>
          </cell>
          <cell r="O817">
            <v>0</v>
          </cell>
          <cell r="P817">
            <v>0</v>
          </cell>
          <cell r="Q817">
            <v>16114</v>
          </cell>
          <cell r="R817">
            <v>322</v>
          </cell>
          <cell r="S817" t="str">
            <v>M</v>
          </cell>
        </row>
        <row r="818">
          <cell r="A818">
            <v>7</v>
          </cell>
          <cell r="B818" t="str">
            <v>749F4=50</v>
          </cell>
          <cell r="C818" t="str">
            <v>หัวขัดสักหลาด Felt Cone</v>
          </cell>
          <cell r="D818">
            <v>454.26</v>
          </cell>
          <cell r="E818">
            <v>0</v>
          </cell>
          <cell r="F818">
            <v>0</v>
          </cell>
          <cell r="G818">
            <v>1</v>
          </cell>
          <cell r="H818">
            <v>454.26</v>
          </cell>
          <cell r="I818">
            <v>0</v>
          </cell>
          <cell r="J818">
            <v>0</v>
          </cell>
          <cell r="K818">
            <v>0</v>
          </cell>
          <cell r="L818">
            <v>0</v>
          </cell>
          <cell r="M818">
            <v>0</v>
          </cell>
          <cell r="N818">
            <v>0</v>
          </cell>
          <cell r="O818">
            <v>0</v>
          </cell>
          <cell r="P818">
            <v>0</v>
          </cell>
          <cell r="Q818">
            <v>16114</v>
          </cell>
          <cell r="R818">
            <v>322</v>
          </cell>
          <cell r="S818" t="str">
            <v>M</v>
          </cell>
        </row>
        <row r="819">
          <cell r="A819">
            <v>7</v>
          </cell>
          <cell r="B819" t="str">
            <v>749F6=T</v>
          </cell>
          <cell r="C819" t="str">
            <v>หัวขัดสักหลาด Felt Cone</v>
          </cell>
          <cell r="D819">
            <v>393.8</v>
          </cell>
          <cell r="E819">
            <v>6</v>
          </cell>
          <cell r="F819">
            <v>2362.9899999999998</v>
          </cell>
          <cell r="G819">
            <v>0</v>
          </cell>
          <cell r="H819">
            <v>0</v>
          </cell>
          <cell r="I819">
            <v>0</v>
          </cell>
          <cell r="J819">
            <v>0</v>
          </cell>
          <cell r="K819">
            <v>0</v>
          </cell>
          <cell r="L819">
            <v>0</v>
          </cell>
          <cell r="M819">
            <v>0</v>
          </cell>
          <cell r="N819">
            <v>0</v>
          </cell>
          <cell r="O819">
            <v>0</v>
          </cell>
          <cell r="P819">
            <v>0</v>
          </cell>
          <cell r="Q819">
            <v>16433</v>
          </cell>
          <cell r="R819">
            <v>4</v>
          </cell>
          <cell r="S819" t="str">
            <v>M</v>
          </cell>
        </row>
        <row r="820">
          <cell r="A820">
            <v>7</v>
          </cell>
          <cell r="B820" t="str">
            <v>749F7=5/8</v>
          </cell>
          <cell r="C820" t="str">
            <v>หัวขัดโฟม Foam Grinding wheel</v>
          </cell>
          <cell r="D820">
            <v>0</v>
          </cell>
          <cell r="E820">
            <v>0</v>
          </cell>
          <cell r="F820">
            <v>0</v>
          </cell>
          <cell r="G820">
            <v>0</v>
          </cell>
          <cell r="H820">
            <v>0</v>
          </cell>
          <cell r="I820">
            <v>0</v>
          </cell>
          <cell r="J820">
            <v>0</v>
          </cell>
          <cell r="K820">
            <v>0</v>
          </cell>
          <cell r="L820">
            <v>0</v>
          </cell>
          <cell r="M820">
            <v>0</v>
          </cell>
          <cell r="N820">
            <v>0</v>
          </cell>
          <cell r="O820">
            <v>0</v>
          </cell>
          <cell r="P820">
            <v>0</v>
          </cell>
          <cell r="Q820">
            <v>16244</v>
          </cell>
          <cell r="R820">
            <v>193</v>
          </cell>
          <cell r="S820" t="str">
            <v>M</v>
          </cell>
        </row>
        <row r="821">
          <cell r="A821">
            <v>7</v>
          </cell>
          <cell r="B821" t="str">
            <v>749F8=5/8X45</v>
          </cell>
          <cell r="C821" t="str">
            <v>O.B.Sangding Drum</v>
          </cell>
          <cell r="D821">
            <v>1313.78</v>
          </cell>
          <cell r="E821">
            <v>0</v>
          </cell>
          <cell r="F821">
            <v>0</v>
          </cell>
          <cell r="G821">
            <v>1</v>
          </cell>
          <cell r="H821">
            <v>1313.78</v>
          </cell>
          <cell r="I821">
            <v>0</v>
          </cell>
          <cell r="J821">
            <v>0</v>
          </cell>
          <cell r="K821">
            <v>0</v>
          </cell>
          <cell r="L821">
            <v>0</v>
          </cell>
          <cell r="M821">
            <v>0</v>
          </cell>
          <cell r="N821">
            <v>0</v>
          </cell>
          <cell r="O821">
            <v>0</v>
          </cell>
          <cell r="P821">
            <v>0</v>
          </cell>
          <cell r="Q821">
            <v>16089</v>
          </cell>
          <cell r="R821">
            <v>347</v>
          </cell>
          <cell r="S821" t="str">
            <v>M</v>
          </cell>
        </row>
        <row r="822">
          <cell r="A822">
            <v>7</v>
          </cell>
          <cell r="B822" t="str">
            <v>749Y10=A65</v>
          </cell>
          <cell r="C822" t="str">
            <v>กระดาษทรายสำหรับ749F8 Sanding Sleeves</v>
          </cell>
          <cell r="D822">
            <v>191.9</v>
          </cell>
          <cell r="E822">
            <v>3</v>
          </cell>
          <cell r="F822">
            <v>575.71</v>
          </cell>
          <cell r="G822">
            <v>0</v>
          </cell>
          <cell r="H822">
            <v>0</v>
          </cell>
          <cell r="I822">
            <v>0</v>
          </cell>
          <cell r="J822">
            <v>0</v>
          </cell>
          <cell r="K822">
            <v>0</v>
          </cell>
          <cell r="L822">
            <v>0</v>
          </cell>
          <cell r="M822">
            <v>0</v>
          </cell>
          <cell r="N822">
            <v>0</v>
          </cell>
          <cell r="O822">
            <v>0</v>
          </cell>
          <cell r="P822">
            <v>0</v>
          </cell>
          <cell r="Q822">
            <v>16374</v>
          </cell>
          <cell r="R822">
            <v>63</v>
          </cell>
          <cell r="S822" t="str">
            <v>M</v>
          </cell>
        </row>
        <row r="823">
          <cell r="A823">
            <v>7</v>
          </cell>
          <cell r="B823" t="str">
            <v>749Y10=B45</v>
          </cell>
          <cell r="C823" t="str">
            <v>กระดาษทรายสำหรับ749F8 Sanding Sleeves</v>
          </cell>
          <cell r="D823">
            <v>292.89999999999998</v>
          </cell>
          <cell r="E823">
            <v>7</v>
          </cell>
          <cell r="F823">
            <v>2050.9499999999998</v>
          </cell>
          <cell r="G823">
            <v>0</v>
          </cell>
          <cell r="H823">
            <v>0</v>
          </cell>
          <cell r="I823">
            <v>0</v>
          </cell>
          <cell r="J823">
            <v>0</v>
          </cell>
          <cell r="K823">
            <v>0</v>
          </cell>
          <cell r="L823">
            <v>0</v>
          </cell>
          <cell r="M823">
            <v>0</v>
          </cell>
          <cell r="N823">
            <v>0</v>
          </cell>
          <cell r="O823">
            <v>0</v>
          </cell>
          <cell r="P823">
            <v>0</v>
          </cell>
          <cell r="Q823">
            <v>16425</v>
          </cell>
          <cell r="R823">
            <v>12</v>
          </cell>
          <cell r="S823" t="str">
            <v>M</v>
          </cell>
        </row>
        <row r="824">
          <cell r="A824">
            <v>7</v>
          </cell>
          <cell r="B824" t="str">
            <v>749Y10=B65</v>
          </cell>
          <cell r="C824" t="str">
            <v>กระดาษทรายสำหรับ749F8 Sanding Sleeves</v>
          </cell>
          <cell r="D824">
            <v>840</v>
          </cell>
          <cell r="E824">
            <v>116</v>
          </cell>
          <cell r="F824">
            <v>97447.35</v>
          </cell>
          <cell r="G824">
            <v>0</v>
          </cell>
          <cell r="H824">
            <v>0</v>
          </cell>
          <cell r="I824">
            <v>0</v>
          </cell>
          <cell r="J824">
            <v>0</v>
          </cell>
          <cell r="K824">
            <v>0</v>
          </cell>
          <cell r="L824">
            <v>0</v>
          </cell>
          <cell r="M824">
            <v>0</v>
          </cell>
          <cell r="N824">
            <v>0</v>
          </cell>
          <cell r="O824">
            <v>0</v>
          </cell>
          <cell r="P824">
            <v>0</v>
          </cell>
          <cell r="Q824">
            <v>16413</v>
          </cell>
          <cell r="R824">
            <v>24</v>
          </cell>
          <cell r="S824" t="str">
            <v>M</v>
          </cell>
        </row>
        <row r="825">
          <cell r="A825">
            <v>7</v>
          </cell>
          <cell r="B825" t="str">
            <v>749Y16=B60</v>
          </cell>
          <cell r="C825" t="str">
            <v>กระดาษทรายสำหรับ 749Z7</v>
          </cell>
          <cell r="D825">
            <v>41.9</v>
          </cell>
          <cell r="E825">
            <v>7</v>
          </cell>
          <cell r="F825">
            <v>293.37</v>
          </cell>
          <cell r="G825">
            <v>0</v>
          </cell>
          <cell r="H825">
            <v>0</v>
          </cell>
          <cell r="I825">
            <v>0</v>
          </cell>
          <cell r="J825">
            <v>0</v>
          </cell>
          <cell r="K825">
            <v>0</v>
          </cell>
          <cell r="L825">
            <v>0</v>
          </cell>
          <cell r="M825">
            <v>0</v>
          </cell>
          <cell r="N825">
            <v>0</v>
          </cell>
          <cell r="O825">
            <v>0</v>
          </cell>
          <cell r="P825">
            <v>0</v>
          </cell>
          <cell r="Q825">
            <v>16425</v>
          </cell>
          <cell r="R825">
            <v>12</v>
          </cell>
          <cell r="S825" t="str">
            <v>M</v>
          </cell>
        </row>
        <row r="826">
          <cell r="A826">
            <v>7</v>
          </cell>
          <cell r="B826" t="str">
            <v>749Y16=C60</v>
          </cell>
          <cell r="C826" t="str">
            <v>กระดาษทรายสำหรับ 749Z7 (Sanding sleeves)</v>
          </cell>
          <cell r="D826">
            <v>40.4</v>
          </cell>
          <cell r="E826">
            <v>10</v>
          </cell>
          <cell r="F826">
            <v>404.55</v>
          </cell>
          <cell r="G826">
            <v>0</v>
          </cell>
          <cell r="H826">
            <v>0</v>
          </cell>
          <cell r="I826">
            <v>0</v>
          </cell>
          <cell r="J826">
            <v>0</v>
          </cell>
          <cell r="K826">
            <v>0</v>
          </cell>
          <cell r="L826">
            <v>0</v>
          </cell>
          <cell r="M826">
            <v>0</v>
          </cell>
          <cell r="N826">
            <v>0</v>
          </cell>
          <cell r="O826">
            <v>0</v>
          </cell>
          <cell r="P826">
            <v>0</v>
          </cell>
          <cell r="Q826">
            <v>16425</v>
          </cell>
          <cell r="R826">
            <v>12</v>
          </cell>
          <cell r="S826" t="str">
            <v>M</v>
          </cell>
        </row>
        <row r="827">
          <cell r="A827">
            <v>7</v>
          </cell>
          <cell r="B827" t="str">
            <v>749Y17=5/8</v>
          </cell>
          <cell r="C827" t="str">
            <v>Plastic Arbor</v>
          </cell>
          <cell r="D827">
            <v>643.79999999999995</v>
          </cell>
          <cell r="E827">
            <v>0</v>
          </cell>
          <cell r="F827">
            <v>0</v>
          </cell>
          <cell r="G827">
            <v>1</v>
          </cell>
          <cell r="H827">
            <v>643.79999999999995</v>
          </cell>
          <cell r="I827">
            <v>0</v>
          </cell>
          <cell r="J827">
            <v>0</v>
          </cell>
          <cell r="K827">
            <v>0</v>
          </cell>
          <cell r="L827">
            <v>0</v>
          </cell>
          <cell r="M827">
            <v>0</v>
          </cell>
          <cell r="N827">
            <v>0</v>
          </cell>
          <cell r="O827">
            <v>0</v>
          </cell>
          <cell r="P827">
            <v>0</v>
          </cell>
          <cell r="Q827">
            <v>16089</v>
          </cell>
          <cell r="R827">
            <v>347</v>
          </cell>
          <cell r="S827" t="str">
            <v>M</v>
          </cell>
        </row>
        <row r="828">
          <cell r="A828">
            <v>7</v>
          </cell>
          <cell r="B828" t="str">
            <v>749Y18=45</v>
          </cell>
          <cell r="C828" t="str">
            <v>Rubber Core</v>
          </cell>
          <cell r="D828">
            <v>181</v>
          </cell>
          <cell r="E828">
            <v>0</v>
          </cell>
          <cell r="F828">
            <v>0</v>
          </cell>
          <cell r="G828">
            <v>1</v>
          </cell>
          <cell r="H828">
            <v>181</v>
          </cell>
          <cell r="I828">
            <v>0</v>
          </cell>
          <cell r="J828">
            <v>0</v>
          </cell>
          <cell r="K828">
            <v>0</v>
          </cell>
          <cell r="L828">
            <v>0</v>
          </cell>
          <cell r="M828">
            <v>0</v>
          </cell>
          <cell r="N828">
            <v>0</v>
          </cell>
          <cell r="O828">
            <v>0</v>
          </cell>
          <cell r="P828">
            <v>0</v>
          </cell>
          <cell r="Q828">
            <v>16089</v>
          </cell>
          <cell r="R828">
            <v>347</v>
          </cell>
          <cell r="S828" t="str">
            <v>M</v>
          </cell>
        </row>
        <row r="829">
          <cell r="A829">
            <v>7</v>
          </cell>
          <cell r="B829" t="str">
            <v>749Y18=60</v>
          </cell>
          <cell r="C829" t="str">
            <v>Rubber Core</v>
          </cell>
          <cell r="D829">
            <v>181</v>
          </cell>
          <cell r="E829">
            <v>0</v>
          </cell>
          <cell r="F829">
            <v>0</v>
          </cell>
          <cell r="G829">
            <v>1</v>
          </cell>
          <cell r="H829">
            <v>181</v>
          </cell>
          <cell r="I829">
            <v>0</v>
          </cell>
          <cell r="J829">
            <v>0</v>
          </cell>
          <cell r="K829">
            <v>0</v>
          </cell>
          <cell r="L829">
            <v>0</v>
          </cell>
          <cell r="M829">
            <v>0</v>
          </cell>
          <cell r="N829">
            <v>0</v>
          </cell>
          <cell r="O829">
            <v>0</v>
          </cell>
          <cell r="P829">
            <v>0</v>
          </cell>
          <cell r="Q829">
            <v>16089</v>
          </cell>
          <cell r="R829">
            <v>347</v>
          </cell>
          <cell r="S829" t="str">
            <v>M</v>
          </cell>
        </row>
        <row r="830">
          <cell r="A830">
            <v>7</v>
          </cell>
          <cell r="B830" t="str">
            <v>749Y24</v>
          </cell>
          <cell r="C830" t="str">
            <v>Foam Grinding Drum</v>
          </cell>
          <cell r="D830">
            <v>215.7</v>
          </cell>
          <cell r="E830">
            <v>1</v>
          </cell>
          <cell r="F830">
            <v>215.73</v>
          </cell>
          <cell r="G830">
            <v>0</v>
          </cell>
          <cell r="H830">
            <v>0</v>
          </cell>
          <cell r="I830">
            <v>0</v>
          </cell>
          <cell r="J830">
            <v>0</v>
          </cell>
          <cell r="K830">
            <v>0</v>
          </cell>
          <cell r="L830">
            <v>0</v>
          </cell>
          <cell r="M830">
            <v>0</v>
          </cell>
          <cell r="N830">
            <v>0</v>
          </cell>
          <cell r="O830">
            <v>0</v>
          </cell>
          <cell r="P830">
            <v>0</v>
          </cell>
          <cell r="Q830">
            <v>16346</v>
          </cell>
          <cell r="R830">
            <v>91</v>
          </cell>
          <cell r="S830" t="str">
            <v>M</v>
          </cell>
        </row>
        <row r="831">
          <cell r="A831">
            <v>7</v>
          </cell>
          <cell r="B831" t="str">
            <v>749Y25=25</v>
          </cell>
          <cell r="C831" t="str">
            <v>Sanding sleeves for 749Z8</v>
          </cell>
          <cell r="D831">
            <v>78.150000000000006</v>
          </cell>
          <cell r="E831">
            <v>0</v>
          </cell>
          <cell r="F831">
            <v>0</v>
          </cell>
          <cell r="G831">
            <v>30</v>
          </cell>
          <cell r="H831">
            <v>2344.5300000000002</v>
          </cell>
          <cell r="I831">
            <v>0</v>
          </cell>
          <cell r="J831">
            <v>0</v>
          </cell>
          <cell r="K831">
            <v>0</v>
          </cell>
          <cell r="L831">
            <v>0</v>
          </cell>
          <cell r="M831">
            <v>0</v>
          </cell>
          <cell r="N831">
            <v>0</v>
          </cell>
          <cell r="O831">
            <v>0</v>
          </cell>
          <cell r="P831">
            <v>0</v>
          </cell>
          <cell r="Q831">
            <v>16089</v>
          </cell>
          <cell r="R831">
            <v>347</v>
          </cell>
          <cell r="S831" t="str">
            <v>M</v>
          </cell>
        </row>
        <row r="832">
          <cell r="A832">
            <v>7</v>
          </cell>
          <cell r="B832" t="str">
            <v>749Y26=150</v>
          </cell>
          <cell r="C832" t="str">
            <v>กระดาษทรายSanding Sleeve</v>
          </cell>
          <cell r="D832">
            <v>51.38</v>
          </cell>
          <cell r="E832">
            <v>0</v>
          </cell>
          <cell r="F832">
            <v>0</v>
          </cell>
          <cell r="G832">
            <v>0</v>
          </cell>
          <cell r="H832">
            <v>0</v>
          </cell>
          <cell r="I832">
            <v>0</v>
          </cell>
          <cell r="J832">
            <v>0</v>
          </cell>
          <cell r="K832">
            <v>0</v>
          </cell>
          <cell r="L832">
            <v>0</v>
          </cell>
          <cell r="M832">
            <v>0</v>
          </cell>
          <cell r="N832">
            <v>0</v>
          </cell>
          <cell r="O832">
            <v>0</v>
          </cell>
          <cell r="P832">
            <v>0</v>
          </cell>
          <cell r="Q832">
            <v>16304</v>
          </cell>
          <cell r="R832">
            <v>133</v>
          </cell>
          <cell r="S832" t="str">
            <v>M</v>
          </cell>
        </row>
        <row r="833">
          <cell r="A833">
            <v>7</v>
          </cell>
          <cell r="B833" t="str">
            <v>749Y26=40</v>
          </cell>
          <cell r="C833" t="str">
            <v>กระดาษทราย Sanding Sleeves</v>
          </cell>
          <cell r="D833">
            <v>59.2</v>
          </cell>
          <cell r="E833">
            <v>1</v>
          </cell>
          <cell r="F833">
            <v>59.2</v>
          </cell>
          <cell r="G833">
            <v>0</v>
          </cell>
          <cell r="H833">
            <v>0</v>
          </cell>
          <cell r="I833">
            <v>0</v>
          </cell>
          <cell r="J833">
            <v>0</v>
          </cell>
          <cell r="K833">
            <v>0</v>
          </cell>
          <cell r="L833">
            <v>0</v>
          </cell>
          <cell r="M833">
            <v>0</v>
          </cell>
          <cell r="N833">
            <v>0</v>
          </cell>
          <cell r="O833">
            <v>0</v>
          </cell>
          <cell r="P833">
            <v>0</v>
          </cell>
          <cell r="Q833">
            <v>16391</v>
          </cell>
          <cell r="R833">
            <v>46</v>
          </cell>
          <cell r="S833" t="str">
            <v>M</v>
          </cell>
        </row>
        <row r="834">
          <cell r="A834">
            <v>7</v>
          </cell>
          <cell r="B834" t="str">
            <v>749Y7=A45X58</v>
          </cell>
          <cell r="C834" t="str">
            <v>Sanding Belt for 749Z3</v>
          </cell>
          <cell r="D834">
            <v>41.7</v>
          </cell>
          <cell r="E834">
            <v>0</v>
          </cell>
          <cell r="F834">
            <v>0</v>
          </cell>
          <cell r="G834">
            <v>6</v>
          </cell>
          <cell r="H834">
            <v>250.19</v>
          </cell>
          <cell r="I834">
            <v>0</v>
          </cell>
          <cell r="J834">
            <v>0</v>
          </cell>
          <cell r="K834">
            <v>0</v>
          </cell>
          <cell r="L834">
            <v>0</v>
          </cell>
          <cell r="M834">
            <v>0</v>
          </cell>
          <cell r="N834">
            <v>0</v>
          </cell>
          <cell r="O834">
            <v>0</v>
          </cell>
          <cell r="P834">
            <v>0</v>
          </cell>
          <cell r="Q834">
            <v>16201</v>
          </cell>
          <cell r="R834">
            <v>236</v>
          </cell>
          <cell r="S834" t="str">
            <v>M</v>
          </cell>
        </row>
        <row r="835">
          <cell r="A835">
            <v>7</v>
          </cell>
          <cell r="B835" t="str">
            <v>749Y7=B45X58</v>
          </cell>
          <cell r="C835" t="str">
            <v>Sanding Belt</v>
          </cell>
          <cell r="D835">
            <v>37.19</v>
          </cell>
          <cell r="E835">
            <v>0</v>
          </cell>
          <cell r="F835">
            <v>0</v>
          </cell>
          <cell r="G835">
            <v>1</v>
          </cell>
          <cell r="H835">
            <v>37.19</v>
          </cell>
          <cell r="I835">
            <v>0</v>
          </cell>
          <cell r="J835">
            <v>0</v>
          </cell>
          <cell r="K835">
            <v>0</v>
          </cell>
          <cell r="L835">
            <v>0</v>
          </cell>
          <cell r="M835">
            <v>0</v>
          </cell>
          <cell r="N835">
            <v>0</v>
          </cell>
          <cell r="O835">
            <v>0</v>
          </cell>
          <cell r="P835">
            <v>0</v>
          </cell>
          <cell r="Q835">
            <v>16201</v>
          </cell>
          <cell r="R835">
            <v>236</v>
          </cell>
          <cell r="S835" t="str">
            <v>M</v>
          </cell>
        </row>
        <row r="836">
          <cell r="A836">
            <v>7</v>
          </cell>
          <cell r="B836" t="str">
            <v>749Y7=C45X58</v>
          </cell>
          <cell r="C836" t="str">
            <v>Sanding Belt for 749Z3</v>
          </cell>
          <cell r="D836">
            <v>41.7</v>
          </cell>
          <cell r="E836">
            <v>0</v>
          </cell>
          <cell r="F836">
            <v>0</v>
          </cell>
          <cell r="G836">
            <v>6</v>
          </cell>
          <cell r="H836">
            <v>250.19</v>
          </cell>
          <cell r="I836">
            <v>0</v>
          </cell>
          <cell r="J836">
            <v>0</v>
          </cell>
          <cell r="K836">
            <v>0</v>
          </cell>
          <cell r="L836">
            <v>0</v>
          </cell>
          <cell r="M836">
            <v>0</v>
          </cell>
          <cell r="N836">
            <v>0</v>
          </cell>
          <cell r="O836">
            <v>0</v>
          </cell>
          <cell r="P836">
            <v>0</v>
          </cell>
          <cell r="Q836">
            <v>16201</v>
          </cell>
          <cell r="R836">
            <v>236</v>
          </cell>
          <cell r="S836" t="str">
            <v>M</v>
          </cell>
        </row>
        <row r="837">
          <cell r="A837">
            <v>7</v>
          </cell>
          <cell r="B837" t="str">
            <v>749Y7=C60X100</v>
          </cell>
          <cell r="C837" t="str">
            <v>Sanding Belt</v>
          </cell>
          <cell r="D837">
            <v>67.84</v>
          </cell>
          <cell r="E837">
            <v>0</v>
          </cell>
          <cell r="F837">
            <v>0</v>
          </cell>
          <cell r="G837">
            <v>0</v>
          </cell>
          <cell r="H837">
            <v>0</v>
          </cell>
          <cell r="I837">
            <v>0</v>
          </cell>
          <cell r="J837">
            <v>0</v>
          </cell>
          <cell r="K837">
            <v>0</v>
          </cell>
          <cell r="L837">
            <v>0</v>
          </cell>
          <cell r="M837">
            <v>0</v>
          </cell>
          <cell r="N837">
            <v>0</v>
          </cell>
          <cell r="O837">
            <v>0</v>
          </cell>
          <cell r="P837">
            <v>0</v>
          </cell>
          <cell r="Q837">
            <v>16304</v>
          </cell>
          <cell r="R837">
            <v>133</v>
          </cell>
          <cell r="S837" t="str">
            <v>M</v>
          </cell>
        </row>
        <row r="838">
          <cell r="A838">
            <v>7</v>
          </cell>
          <cell r="B838" t="str">
            <v>749Y8=73X200X10</v>
          </cell>
          <cell r="C838" t="str">
            <v>0  Sanding Sleeves</v>
          </cell>
          <cell r="D838">
            <v>79.69</v>
          </cell>
          <cell r="E838">
            <v>0</v>
          </cell>
          <cell r="F838">
            <v>0</v>
          </cell>
          <cell r="G838">
            <v>7</v>
          </cell>
          <cell r="H838">
            <v>557.80999999999995</v>
          </cell>
          <cell r="I838">
            <v>0</v>
          </cell>
          <cell r="J838">
            <v>0</v>
          </cell>
          <cell r="K838">
            <v>0</v>
          </cell>
          <cell r="L838">
            <v>0</v>
          </cell>
          <cell r="M838">
            <v>0</v>
          </cell>
          <cell r="N838">
            <v>0</v>
          </cell>
          <cell r="O838">
            <v>0</v>
          </cell>
          <cell r="P838">
            <v>0</v>
          </cell>
          <cell r="Q838">
            <v>16201</v>
          </cell>
          <cell r="R838">
            <v>236</v>
          </cell>
          <cell r="S838" t="str">
            <v>M</v>
          </cell>
        </row>
        <row r="839">
          <cell r="A839">
            <v>7</v>
          </cell>
          <cell r="B839" t="str">
            <v>749Y8=73X200X6</v>
          </cell>
          <cell r="C839" t="str">
            <v>0 Sanding Sleeves</v>
          </cell>
          <cell r="D839">
            <v>100.4</v>
          </cell>
          <cell r="E839">
            <v>8</v>
          </cell>
          <cell r="F839">
            <v>803.62</v>
          </cell>
          <cell r="G839">
            <v>0</v>
          </cell>
          <cell r="H839">
            <v>0</v>
          </cell>
          <cell r="I839">
            <v>0</v>
          </cell>
          <cell r="J839">
            <v>0</v>
          </cell>
          <cell r="K839">
            <v>0</v>
          </cell>
          <cell r="L839">
            <v>0</v>
          </cell>
          <cell r="M839">
            <v>0</v>
          </cell>
          <cell r="N839">
            <v>0</v>
          </cell>
          <cell r="O839">
            <v>0</v>
          </cell>
          <cell r="P839">
            <v>0</v>
          </cell>
          <cell r="Q839">
            <v>16336</v>
          </cell>
          <cell r="R839">
            <v>101</v>
          </cell>
          <cell r="S839" t="str">
            <v>M</v>
          </cell>
        </row>
        <row r="840">
          <cell r="A840">
            <v>7</v>
          </cell>
          <cell r="B840" t="str">
            <v>749Y8=73X200X8</v>
          </cell>
          <cell r="C840" t="str">
            <v>0 Sanding Sleeves</v>
          </cell>
          <cell r="D840">
            <v>80.5</v>
          </cell>
          <cell r="E840">
            <v>6</v>
          </cell>
          <cell r="F840">
            <v>483.07</v>
          </cell>
          <cell r="G840">
            <v>0</v>
          </cell>
          <cell r="H840">
            <v>0</v>
          </cell>
          <cell r="I840">
            <v>0</v>
          </cell>
          <cell r="J840">
            <v>0</v>
          </cell>
          <cell r="K840">
            <v>0</v>
          </cell>
          <cell r="L840">
            <v>0</v>
          </cell>
          <cell r="M840">
            <v>0</v>
          </cell>
          <cell r="N840">
            <v>0</v>
          </cell>
          <cell r="O840">
            <v>0</v>
          </cell>
          <cell r="P840">
            <v>0</v>
          </cell>
          <cell r="Q840">
            <v>16418</v>
          </cell>
          <cell r="R840">
            <v>19</v>
          </cell>
          <cell r="S840" t="str">
            <v>M</v>
          </cell>
        </row>
        <row r="841">
          <cell r="A841">
            <v>7</v>
          </cell>
          <cell r="B841" t="str">
            <v>749Z3=5/8</v>
          </cell>
          <cell r="C841" t="str">
            <v>หัวขัดกระดาษทรายSanding Drum Small</v>
          </cell>
          <cell r="D841">
            <v>2853.05</v>
          </cell>
          <cell r="E841">
            <v>0</v>
          </cell>
          <cell r="F841">
            <v>0</v>
          </cell>
          <cell r="G841">
            <v>1</v>
          </cell>
          <cell r="H841">
            <v>2853.05</v>
          </cell>
          <cell r="I841">
            <v>0</v>
          </cell>
          <cell r="J841">
            <v>0</v>
          </cell>
          <cell r="K841">
            <v>0</v>
          </cell>
          <cell r="L841">
            <v>0</v>
          </cell>
          <cell r="M841">
            <v>0</v>
          </cell>
          <cell r="N841">
            <v>0</v>
          </cell>
          <cell r="O841">
            <v>0</v>
          </cell>
          <cell r="P841">
            <v>0</v>
          </cell>
          <cell r="Q841">
            <v>16089</v>
          </cell>
          <cell r="R841">
            <v>347</v>
          </cell>
          <cell r="S841" t="str">
            <v>M</v>
          </cell>
        </row>
        <row r="842">
          <cell r="A842">
            <v>7</v>
          </cell>
          <cell r="B842" t="str">
            <v>756Y10</v>
          </cell>
          <cell r="C842" t="str">
            <v>Retaining Spring</v>
          </cell>
          <cell r="D842">
            <v>221.57</v>
          </cell>
          <cell r="E842">
            <v>0</v>
          </cell>
          <cell r="F842">
            <v>0</v>
          </cell>
          <cell r="G842">
            <v>0</v>
          </cell>
          <cell r="H842">
            <v>0</v>
          </cell>
          <cell r="I842">
            <v>0</v>
          </cell>
          <cell r="J842">
            <v>0</v>
          </cell>
          <cell r="K842">
            <v>0</v>
          </cell>
          <cell r="L842">
            <v>0</v>
          </cell>
          <cell r="M842">
            <v>0</v>
          </cell>
          <cell r="N842">
            <v>0</v>
          </cell>
          <cell r="O842">
            <v>0</v>
          </cell>
          <cell r="P842">
            <v>0</v>
          </cell>
          <cell r="Q842">
            <v>16304</v>
          </cell>
          <cell r="R842">
            <v>133</v>
          </cell>
          <cell r="S842" t="str">
            <v>M</v>
          </cell>
        </row>
        <row r="843">
          <cell r="A843">
            <v>7</v>
          </cell>
          <cell r="B843" t="str">
            <v>756Y19=1</v>
          </cell>
          <cell r="C843" t="str">
            <v>Jig Saw Blades</v>
          </cell>
          <cell r="D843">
            <v>25.2</v>
          </cell>
          <cell r="E843">
            <v>0</v>
          </cell>
          <cell r="F843">
            <v>0</v>
          </cell>
          <cell r="G843">
            <v>220</v>
          </cell>
          <cell r="H843">
            <v>5544.24</v>
          </cell>
          <cell r="I843">
            <v>0</v>
          </cell>
          <cell r="J843">
            <v>0</v>
          </cell>
          <cell r="K843">
            <v>0</v>
          </cell>
          <cell r="L843">
            <v>0</v>
          </cell>
          <cell r="M843">
            <v>0</v>
          </cell>
          <cell r="N843">
            <v>0</v>
          </cell>
          <cell r="O843">
            <v>0</v>
          </cell>
          <cell r="P843">
            <v>0</v>
          </cell>
          <cell r="Q843">
            <v>16160</v>
          </cell>
          <cell r="R843">
            <v>277</v>
          </cell>
          <cell r="S843" t="str">
            <v>M</v>
          </cell>
        </row>
        <row r="844">
          <cell r="A844">
            <v>7</v>
          </cell>
          <cell r="B844" t="str">
            <v>756Y19=2</v>
          </cell>
          <cell r="C844" t="str">
            <v>Jig Saw Blades</v>
          </cell>
          <cell r="D844">
            <v>53.09</v>
          </cell>
          <cell r="E844">
            <v>0</v>
          </cell>
          <cell r="F844">
            <v>0</v>
          </cell>
          <cell r="G844">
            <v>230</v>
          </cell>
          <cell r="H844">
            <v>12210.41</v>
          </cell>
          <cell r="I844">
            <v>0</v>
          </cell>
          <cell r="J844">
            <v>0</v>
          </cell>
          <cell r="K844">
            <v>0</v>
          </cell>
          <cell r="L844">
            <v>0</v>
          </cell>
          <cell r="M844">
            <v>0</v>
          </cell>
          <cell r="N844">
            <v>0</v>
          </cell>
          <cell r="O844">
            <v>0</v>
          </cell>
          <cell r="P844">
            <v>0</v>
          </cell>
          <cell r="Q844">
            <v>16160</v>
          </cell>
          <cell r="R844">
            <v>277</v>
          </cell>
          <cell r="S844" t="str">
            <v>M</v>
          </cell>
        </row>
        <row r="845">
          <cell r="A845">
            <v>7</v>
          </cell>
          <cell r="B845" t="str">
            <v>756Y19=3</v>
          </cell>
          <cell r="C845" t="str">
            <v>Jig saw blade</v>
          </cell>
          <cell r="D845">
            <v>46.8</v>
          </cell>
          <cell r="E845">
            <v>0</v>
          </cell>
          <cell r="F845">
            <v>0</v>
          </cell>
          <cell r="G845">
            <v>195</v>
          </cell>
          <cell r="H845">
            <v>9126.9599999999991</v>
          </cell>
          <cell r="I845">
            <v>0</v>
          </cell>
          <cell r="J845">
            <v>0</v>
          </cell>
          <cell r="K845">
            <v>0</v>
          </cell>
          <cell r="L845">
            <v>0</v>
          </cell>
          <cell r="M845">
            <v>0</v>
          </cell>
          <cell r="N845">
            <v>0</v>
          </cell>
          <cell r="O845">
            <v>0</v>
          </cell>
          <cell r="P845">
            <v>0</v>
          </cell>
          <cell r="Q845">
            <v>16160</v>
          </cell>
          <cell r="R845">
            <v>277</v>
          </cell>
          <cell r="S845" t="str">
            <v>M</v>
          </cell>
        </row>
        <row r="846">
          <cell r="A846">
            <v>7</v>
          </cell>
          <cell r="B846" t="str">
            <v>TA005</v>
          </cell>
          <cell r="C846" t="str">
            <v>เหล็กสามขาใช้ทำรองเท้า</v>
          </cell>
          <cell r="D846">
            <v>180</v>
          </cell>
          <cell r="E846">
            <v>2</v>
          </cell>
          <cell r="F846">
            <v>360</v>
          </cell>
          <cell r="G846">
            <v>0</v>
          </cell>
          <cell r="H846">
            <v>0</v>
          </cell>
          <cell r="I846">
            <v>0</v>
          </cell>
          <cell r="J846">
            <v>0</v>
          </cell>
          <cell r="K846">
            <v>0</v>
          </cell>
          <cell r="L846">
            <v>0</v>
          </cell>
          <cell r="M846">
            <v>0</v>
          </cell>
          <cell r="N846">
            <v>0</v>
          </cell>
          <cell r="O846">
            <v>0</v>
          </cell>
          <cell r="P846">
            <v>0</v>
          </cell>
          <cell r="Q846">
            <v>16318</v>
          </cell>
          <cell r="R846">
            <v>119</v>
          </cell>
          <cell r="S846" t="str">
            <v>M</v>
          </cell>
        </row>
        <row r="847">
          <cell r="A847">
            <v>7</v>
          </cell>
          <cell r="B847" t="str">
            <v>TR009=3X.5</v>
          </cell>
          <cell r="C847" t="str">
            <v>รีเวททองแดงขนาด 3มม.1/2.(Coper Rivet)"</v>
          </cell>
          <cell r="D847">
            <v>186.6</v>
          </cell>
          <cell r="E847">
            <v>0</v>
          </cell>
          <cell r="F847">
            <v>0</v>
          </cell>
          <cell r="G847">
            <v>1</v>
          </cell>
          <cell r="H847">
            <v>186.6</v>
          </cell>
          <cell r="I847">
            <v>0</v>
          </cell>
          <cell r="J847">
            <v>0</v>
          </cell>
          <cell r="K847">
            <v>0</v>
          </cell>
          <cell r="L847">
            <v>0</v>
          </cell>
          <cell r="M847">
            <v>0</v>
          </cell>
          <cell r="N847">
            <v>0</v>
          </cell>
          <cell r="O847">
            <v>0</v>
          </cell>
          <cell r="P847">
            <v>0</v>
          </cell>
          <cell r="Q847">
            <v>16186</v>
          </cell>
          <cell r="R847">
            <v>251</v>
          </cell>
          <cell r="S847" t="str">
            <v>M</v>
          </cell>
        </row>
        <row r="848">
          <cell r="E848">
            <v>241</v>
          </cell>
          <cell r="F848">
            <v>126964.9</v>
          </cell>
          <cell r="G848">
            <v>834</v>
          </cell>
          <cell r="H848">
            <v>97290.460000000021</v>
          </cell>
          <cell r="I848">
            <v>0</v>
          </cell>
          <cell r="J848">
            <v>0</v>
          </cell>
          <cell r="K848">
            <v>0</v>
          </cell>
          <cell r="L848">
            <v>0</v>
          </cell>
          <cell r="M848">
            <v>0</v>
          </cell>
          <cell r="N848">
            <v>0</v>
          </cell>
          <cell r="O848">
            <v>0</v>
          </cell>
          <cell r="P848">
            <v>0</v>
          </cell>
          <cell r="Q848">
            <v>0</v>
          </cell>
          <cell r="R848">
            <v>0</v>
          </cell>
          <cell r="S848" t="str">
            <v>M Total</v>
          </cell>
        </row>
        <row r="849">
          <cell r="A849" t="str">
            <v>7 Total</v>
          </cell>
          <cell r="B849">
            <v>0</v>
          </cell>
          <cell r="C849">
            <v>0</v>
          </cell>
          <cell r="D849">
            <v>0</v>
          </cell>
          <cell r="E849">
            <v>3267</v>
          </cell>
          <cell r="F849">
            <v>697866.64999999991</v>
          </cell>
          <cell r="G849">
            <v>3005</v>
          </cell>
          <cell r="H849">
            <v>599848.37000000011</v>
          </cell>
          <cell r="I849">
            <v>11</v>
          </cell>
          <cell r="J849">
            <v>4864.42</v>
          </cell>
          <cell r="K849">
            <v>0</v>
          </cell>
          <cell r="L849">
            <v>0</v>
          </cell>
          <cell r="M849">
            <v>3</v>
          </cell>
          <cell r="N849">
            <v>380</v>
          </cell>
          <cell r="O849">
            <v>9</v>
          </cell>
          <cell r="P849">
            <v>52.2</v>
          </cell>
        </row>
        <row r="850">
          <cell r="A850">
            <v>10</v>
          </cell>
          <cell r="B850" t="str">
            <v>22K2</v>
          </cell>
          <cell r="C850" t="str">
            <v>ไม้เท้า(สีเทา) Forearm crutches-aluminiu</v>
          </cell>
          <cell r="D850">
            <v>331.7</v>
          </cell>
          <cell r="E850">
            <v>80</v>
          </cell>
          <cell r="F850">
            <v>26541.78</v>
          </cell>
          <cell r="G850">
            <v>0</v>
          </cell>
          <cell r="H850">
            <v>0</v>
          </cell>
          <cell r="I850">
            <v>0</v>
          </cell>
          <cell r="J850">
            <v>0</v>
          </cell>
          <cell r="K850">
            <v>0</v>
          </cell>
          <cell r="L850">
            <v>0</v>
          </cell>
          <cell r="M850">
            <v>0</v>
          </cell>
          <cell r="N850">
            <v>0</v>
          </cell>
          <cell r="O850">
            <v>0</v>
          </cell>
          <cell r="P850">
            <v>0</v>
          </cell>
          <cell r="Q850">
            <v>16420</v>
          </cell>
          <cell r="R850">
            <v>17</v>
          </cell>
          <cell r="S850" t="str">
            <v>E</v>
          </cell>
        </row>
        <row r="851">
          <cell r="A851">
            <v>10</v>
          </cell>
          <cell r="B851" t="str">
            <v>22K5</v>
          </cell>
          <cell r="C851" t="str">
            <v>ไม้เท้าเด็ก Forearm crutches children</v>
          </cell>
          <cell r="D851">
            <v>544.4</v>
          </cell>
          <cell r="E851">
            <v>2</v>
          </cell>
          <cell r="F851">
            <v>1088.8699999999999</v>
          </cell>
          <cell r="G851">
            <v>0</v>
          </cell>
          <cell r="H851">
            <v>0</v>
          </cell>
          <cell r="I851">
            <v>0</v>
          </cell>
          <cell r="J851">
            <v>0</v>
          </cell>
          <cell r="K851">
            <v>0</v>
          </cell>
          <cell r="L851">
            <v>0</v>
          </cell>
          <cell r="M851">
            <v>0</v>
          </cell>
          <cell r="N851">
            <v>0</v>
          </cell>
          <cell r="O851">
            <v>0</v>
          </cell>
          <cell r="P851">
            <v>0</v>
          </cell>
          <cell r="Q851">
            <v>16427</v>
          </cell>
          <cell r="R851">
            <v>10</v>
          </cell>
          <cell r="S851" t="str">
            <v>E</v>
          </cell>
        </row>
        <row r="852">
          <cell r="A852">
            <v>10</v>
          </cell>
          <cell r="B852" t="str">
            <v>22S2=B</v>
          </cell>
          <cell r="C852" t="str">
            <v>Walking Cane for Men</v>
          </cell>
          <cell r="D852">
            <v>192.7</v>
          </cell>
          <cell r="E852">
            <v>7</v>
          </cell>
          <cell r="F852">
            <v>1349.37</v>
          </cell>
          <cell r="G852">
            <v>0</v>
          </cell>
          <cell r="H852">
            <v>0</v>
          </cell>
          <cell r="I852">
            <v>0</v>
          </cell>
          <cell r="J852">
            <v>0</v>
          </cell>
          <cell r="K852">
            <v>0</v>
          </cell>
          <cell r="L852">
            <v>0</v>
          </cell>
          <cell r="M852">
            <v>0</v>
          </cell>
          <cell r="N852">
            <v>0</v>
          </cell>
          <cell r="O852">
            <v>0</v>
          </cell>
          <cell r="P852">
            <v>0</v>
          </cell>
          <cell r="Q852">
            <v>16390</v>
          </cell>
          <cell r="R852">
            <v>47</v>
          </cell>
          <cell r="S852" t="str">
            <v>E</v>
          </cell>
        </row>
        <row r="853">
          <cell r="A853">
            <v>10</v>
          </cell>
          <cell r="B853" t="str">
            <v>22S2=S</v>
          </cell>
          <cell r="C853" t="str">
            <v>Walking Cane for Men</v>
          </cell>
          <cell r="D853">
            <v>192.7</v>
          </cell>
          <cell r="E853">
            <v>6</v>
          </cell>
          <cell r="F853">
            <v>1156.5999999999999</v>
          </cell>
          <cell r="G853">
            <v>0</v>
          </cell>
          <cell r="H853">
            <v>0</v>
          </cell>
          <cell r="I853">
            <v>0</v>
          </cell>
          <cell r="J853">
            <v>0</v>
          </cell>
          <cell r="K853">
            <v>0</v>
          </cell>
          <cell r="L853">
            <v>0</v>
          </cell>
          <cell r="M853">
            <v>0</v>
          </cell>
          <cell r="N853">
            <v>0</v>
          </cell>
          <cell r="O853">
            <v>0</v>
          </cell>
          <cell r="P853">
            <v>0</v>
          </cell>
          <cell r="Q853">
            <v>16390</v>
          </cell>
          <cell r="R853">
            <v>47</v>
          </cell>
          <cell r="S853" t="str">
            <v>E</v>
          </cell>
        </row>
        <row r="854">
          <cell r="A854">
            <v>10</v>
          </cell>
          <cell r="B854" t="str">
            <v>22S3=B</v>
          </cell>
          <cell r="C854" t="str">
            <v>Walking Cane for Women</v>
          </cell>
          <cell r="D854">
            <v>196.4</v>
          </cell>
          <cell r="E854">
            <v>8</v>
          </cell>
          <cell r="F854">
            <v>1571.65</v>
          </cell>
          <cell r="G854">
            <v>0</v>
          </cell>
          <cell r="H854">
            <v>0</v>
          </cell>
          <cell r="I854">
            <v>0</v>
          </cell>
          <cell r="J854">
            <v>0</v>
          </cell>
          <cell r="K854">
            <v>0</v>
          </cell>
          <cell r="L854">
            <v>0</v>
          </cell>
          <cell r="M854">
            <v>0</v>
          </cell>
          <cell r="N854">
            <v>0</v>
          </cell>
          <cell r="O854">
            <v>0</v>
          </cell>
          <cell r="P854">
            <v>0</v>
          </cell>
          <cell r="Q854">
            <v>16425</v>
          </cell>
          <cell r="R854">
            <v>12</v>
          </cell>
          <cell r="S854" t="str">
            <v>E</v>
          </cell>
        </row>
        <row r="855">
          <cell r="A855">
            <v>10</v>
          </cell>
          <cell r="B855" t="str">
            <v>22S3=S</v>
          </cell>
          <cell r="C855" t="str">
            <v>Walking Cane for Women</v>
          </cell>
          <cell r="D855">
            <v>191.8</v>
          </cell>
          <cell r="E855">
            <v>10</v>
          </cell>
          <cell r="F855">
            <v>1918.79</v>
          </cell>
          <cell r="G855">
            <v>0</v>
          </cell>
          <cell r="H855">
            <v>0</v>
          </cell>
          <cell r="I855">
            <v>0</v>
          </cell>
          <cell r="J855">
            <v>0</v>
          </cell>
          <cell r="K855">
            <v>0</v>
          </cell>
          <cell r="L855">
            <v>0</v>
          </cell>
          <cell r="M855">
            <v>0</v>
          </cell>
          <cell r="N855">
            <v>0</v>
          </cell>
          <cell r="O855">
            <v>0</v>
          </cell>
          <cell r="P855">
            <v>0</v>
          </cell>
          <cell r="Q855">
            <v>16425</v>
          </cell>
          <cell r="R855">
            <v>12</v>
          </cell>
          <cell r="S855" t="str">
            <v>E</v>
          </cell>
        </row>
        <row r="856">
          <cell r="A856">
            <v>10</v>
          </cell>
          <cell r="B856" t="str">
            <v>23K2=16</v>
          </cell>
          <cell r="C856" t="str">
            <v>Special Crutch Tip</v>
          </cell>
          <cell r="D856">
            <v>39</v>
          </cell>
          <cell r="E856">
            <v>14</v>
          </cell>
          <cell r="F856">
            <v>547.28</v>
          </cell>
          <cell r="G856">
            <v>0</v>
          </cell>
          <cell r="H856">
            <v>0</v>
          </cell>
          <cell r="I856">
            <v>0</v>
          </cell>
          <cell r="J856">
            <v>0</v>
          </cell>
          <cell r="K856">
            <v>0</v>
          </cell>
          <cell r="L856">
            <v>0</v>
          </cell>
          <cell r="M856">
            <v>0</v>
          </cell>
          <cell r="N856">
            <v>0</v>
          </cell>
          <cell r="O856">
            <v>0</v>
          </cell>
          <cell r="P856">
            <v>0</v>
          </cell>
          <cell r="Q856">
            <v>16427</v>
          </cell>
          <cell r="R856">
            <v>10</v>
          </cell>
          <cell r="S856" t="str">
            <v>E</v>
          </cell>
        </row>
        <row r="857">
          <cell r="A857">
            <v>10</v>
          </cell>
          <cell r="B857" t="str">
            <v>29R127=25</v>
          </cell>
          <cell r="C857" t="str">
            <v>หัวเข็มขัด Boston (Plantar Flexion Bumpe</v>
          </cell>
          <cell r="D857">
            <v>38</v>
          </cell>
          <cell r="E857">
            <v>63</v>
          </cell>
          <cell r="F857">
            <v>2399.25</v>
          </cell>
          <cell r="G857">
            <v>0</v>
          </cell>
          <cell r="H857">
            <v>0</v>
          </cell>
          <cell r="I857">
            <v>0</v>
          </cell>
          <cell r="J857">
            <v>0</v>
          </cell>
          <cell r="K857">
            <v>0</v>
          </cell>
          <cell r="L857">
            <v>0</v>
          </cell>
          <cell r="M857">
            <v>0</v>
          </cell>
          <cell r="N857">
            <v>0</v>
          </cell>
          <cell r="O857">
            <v>0</v>
          </cell>
          <cell r="P857">
            <v>0</v>
          </cell>
          <cell r="Q857">
            <v>16391</v>
          </cell>
          <cell r="R857">
            <v>46</v>
          </cell>
          <cell r="S857" t="str">
            <v>E</v>
          </cell>
        </row>
        <row r="858">
          <cell r="A858">
            <v>10</v>
          </cell>
          <cell r="B858" t="str">
            <v>501Z13=M4X4.5</v>
          </cell>
          <cell r="C858" t="str">
            <v>Stainless Steel Phillips Head Screw with</v>
          </cell>
          <cell r="D858">
            <v>34.9</v>
          </cell>
          <cell r="E858">
            <v>20</v>
          </cell>
          <cell r="F858">
            <v>698.42</v>
          </cell>
          <cell r="G858">
            <v>0</v>
          </cell>
          <cell r="H858">
            <v>0</v>
          </cell>
          <cell r="I858">
            <v>0</v>
          </cell>
          <cell r="J858">
            <v>0</v>
          </cell>
          <cell r="K858">
            <v>0</v>
          </cell>
          <cell r="L858">
            <v>0</v>
          </cell>
          <cell r="M858">
            <v>0</v>
          </cell>
          <cell r="N858">
            <v>0</v>
          </cell>
          <cell r="O858">
            <v>0</v>
          </cell>
          <cell r="P858">
            <v>0</v>
          </cell>
          <cell r="Q858">
            <v>16433</v>
          </cell>
          <cell r="R858">
            <v>4</v>
          </cell>
          <cell r="S858" t="str">
            <v>E</v>
          </cell>
        </row>
        <row r="859">
          <cell r="A859">
            <v>10</v>
          </cell>
          <cell r="B859" t="str">
            <v>501Z13=M4X6</v>
          </cell>
          <cell r="C859" t="str">
            <v>Stainless Steel Phillips Head Screw with</v>
          </cell>
          <cell r="D859">
            <v>34.9</v>
          </cell>
          <cell r="E859">
            <v>20</v>
          </cell>
          <cell r="F859">
            <v>698.42</v>
          </cell>
          <cell r="G859">
            <v>0</v>
          </cell>
          <cell r="H859">
            <v>0</v>
          </cell>
          <cell r="I859">
            <v>0</v>
          </cell>
          <cell r="J859">
            <v>0</v>
          </cell>
          <cell r="K859">
            <v>0</v>
          </cell>
          <cell r="L859">
            <v>0</v>
          </cell>
          <cell r="M859">
            <v>0</v>
          </cell>
          <cell r="N859">
            <v>0</v>
          </cell>
          <cell r="O859">
            <v>0</v>
          </cell>
          <cell r="P859">
            <v>0</v>
          </cell>
          <cell r="Q859">
            <v>16433</v>
          </cell>
          <cell r="R859">
            <v>4</v>
          </cell>
          <cell r="S859" t="str">
            <v>E</v>
          </cell>
        </row>
        <row r="860">
          <cell r="A860">
            <v>10</v>
          </cell>
          <cell r="B860" t="str">
            <v>501Z13=M4X8</v>
          </cell>
          <cell r="C860" t="str">
            <v>Stainless Steel Phillips Head Screw with</v>
          </cell>
          <cell r="D860">
            <v>34.9</v>
          </cell>
          <cell r="E860">
            <v>20</v>
          </cell>
          <cell r="F860">
            <v>698.42</v>
          </cell>
          <cell r="G860">
            <v>0</v>
          </cell>
          <cell r="H860">
            <v>0</v>
          </cell>
          <cell r="I860">
            <v>0</v>
          </cell>
          <cell r="J860">
            <v>0</v>
          </cell>
          <cell r="K860">
            <v>0</v>
          </cell>
          <cell r="L860">
            <v>0</v>
          </cell>
          <cell r="M860">
            <v>0</v>
          </cell>
          <cell r="N860">
            <v>0</v>
          </cell>
          <cell r="O860">
            <v>0</v>
          </cell>
          <cell r="P860">
            <v>0</v>
          </cell>
          <cell r="Q860">
            <v>16433</v>
          </cell>
          <cell r="R860">
            <v>4</v>
          </cell>
          <cell r="S860" t="str">
            <v>E</v>
          </cell>
        </row>
        <row r="861">
          <cell r="A861">
            <v>10</v>
          </cell>
          <cell r="B861" t="str">
            <v>502K2=5/8</v>
          </cell>
          <cell r="C861" t="str">
            <v>THREAD PROTECTION NUT</v>
          </cell>
          <cell r="D861">
            <v>256.66000000000003</v>
          </cell>
          <cell r="E861">
            <v>0</v>
          </cell>
          <cell r="F861">
            <v>0</v>
          </cell>
          <cell r="G861">
            <v>1</v>
          </cell>
          <cell r="H861">
            <v>256.66000000000003</v>
          </cell>
          <cell r="I861">
            <v>0</v>
          </cell>
          <cell r="J861">
            <v>0</v>
          </cell>
          <cell r="K861">
            <v>0</v>
          </cell>
          <cell r="L861">
            <v>0</v>
          </cell>
          <cell r="M861">
            <v>0</v>
          </cell>
          <cell r="N861">
            <v>0</v>
          </cell>
          <cell r="O861">
            <v>0</v>
          </cell>
          <cell r="P861">
            <v>0</v>
          </cell>
          <cell r="Q861">
            <v>16215</v>
          </cell>
          <cell r="R861">
            <v>222</v>
          </cell>
          <cell r="S861" t="str">
            <v>E</v>
          </cell>
        </row>
        <row r="862">
          <cell r="A862">
            <v>10</v>
          </cell>
          <cell r="B862" t="str">
            <v>502Z1=M5</v>
          </cell>
          <cell r="C862" t="str">
            <v>KUGELKNOPF-MUTTER</v>
          </cell>
          <cell r="D862">
            <v>61</v>
          </cell>
          <cell r="E862">
            <v>0</v>
          </cell>
          <cell r="F862">
            <v>0</v>
          </cell>
          <cell r="G862">
            <v>9</v>
          </cell>
          <cell r="H862">
            <v>549</v>
          </cell>
          <cell r="I862">
            <v>0</v>
          </cell>
          <cell r="J862">
            <v>0</v>
          </cell>
          <cell r="K862">
            <v>0</v>
          </cell>
          <cell r="L862">
            <v>0</v>
          </cell>
          <cell r="M862">
            <v>0</v>
          </cell>
          <cell r="N862">
            <v>0</v>
          </cell>
          <cell r="O862">
            <v>0</v>
          </cell>
          <cell r="P862">
            <v>0</v>
          </cell>
          <cell r="Q862">
            <v>16215</v>
          </cell>
          <cell r="R862">
            <v>222</v>
          </cell>
          <cell r="S862" t="str">
            <v>E</v>
          </cell>
        </row>
        <row r="863">
          <cell r="A863">
            <v>10</v>
          </cell>
          <cell r="B863" t="str">
            <v>504F1=3X25</v>
          </cell>
          <cell r="C863" t="str">
            <v>Steel Rivet (กล่องละ1000ตัว)</v>
          </cell>
          <cell r="D863">
            <v>0.44</v>
          </cell>
          <cell r="E863">
            <v>0</v>
          </cell>
          <cell r="F863">
            <v>0</v>
          </cell>
          <cell r="G863">
            <v>1000</v>
          </cell>
          <cell r="H863">
            <v>435.39</v>
          </cell>
          <cell r="I863">
            <v>0</v>
          </cell>
          <cell r="J863">
            <v>0</v>
          </cell>
          <cell r="K863">
            <v>0</v>
          </cell>
          <cell r="L863">
            <v>0</v>
          </cell>
          <cell r="M863">
            <v>0</v>
          </cell>
          <cell r="N863">
            <v>0</v>
          </cell>
          <cell r="O863">
            <v>0</v>
          </cell>
          <cell r="P863">
            <v>0</v>
          </cell>
          <cell r="Q863">
            <v>16171</v>
          </cell>
          <cell r="R863">
            <v>266</v>
          </cell>
          <cell r="S863" t="str">
            <v>E</v>
          </cell>
        </row>
        <row r="864">
          <cell r="A864">
            <v>10</v>
          </cell>
          <cell r="B864" t="str">
            <v>504F1=3X30</v>
          </cell>
          <cell r="C864" t="str">
            <v>Steel Rivet With Flat Head</v>
          </cell>
          <cell r="D864">
            <v>0.4</v>
          </cell>
          <cell r="E864">
            <v>0</v>
          </cell>
          <cell r="F864">
            <v>0</v>
          </cell>
          <cell r="G864">
            <v>1000</v>
          </cell>
          <cell r="H864">
            <v>403.83</v>
          </cell>
          <cell r="I864">
            <v>0</v>
          </cell>
          <cell r="J864">
            <v>0</v>
          </cell>
          <cell r="K864">
            <v>0</v>
          </cell>
          <cell r="L864">
            <v>0</v>
          </cell>
          <cell r="M864">
            <v>0</v>
          </cell>
          <cell r="N864">
            <v>0</v>
          </cell>
          <cell r="O864">
            <v>0</v>
          </cell>
          <cell r="P864">
            <v>0</v>
          </cell>
          <cell r="Q864">
            <v>16171</v>
          </cell>
          <cell r="R864">
            <v>266</v>
          </cell>
          <cell r="S864" t="str">
            <v>E</v>
          </cell>
        </row>
        <row r="865">
          <cell r="A865">
            <v>10</v>
          </cell>
          <cell r="B865" t="str">
            <v>504F1=4X30</v>
          </cell>
          <cell r="C865" t="str">
            <v>Steel Rivet With Flat Head</v>
          </cell>
          <cell r="D865">
            <v>0.5</v>
          </cell>
          <cell r="E865">
            <v>0</v>
          </cell>
          <cell r="F865">
            <v>0</v>
          </cell>
          <cell r="G865">
            <v>1000</v>
          </cell>
          <cell r="H865">
            <v>502.43</v>
          </cell>
          <cell r="I865">
            <v>0</v>
          </cell>
          <cell r="J865">
            <v>0</v>
          </cell>
          <cell r="K865">
            <v>0</v>
          </cell>
          <cell r="L865">
            <v>0</v>
          </cell>
          <cell r="M865">
            <v>0</v>
          </cell>
          <cell r="N865">
            <v>0</v>
          </cell>
          <cell r="O865">
            <v>0</v>
          </cell>
          <cell r="P865">
            <v>0</v>
          </cell>
          <cell r="Q865">
            <v>16171</v>
          </cell>
          <cell r="R865">
            <v>266</v>
          </cell>
          <cell r="S865" t="str">
            <v>E</v>
          </cell>
        </row>
        <row r="866">
          <cell r="A866">
            <v>10</v>
          </cell>
          <cell r="B866" t="str">
            <v>504F6=3X16</v>
          </cell>
          <cell r="C866" t="str">
            <v>Steel Rivet 1000Pcs/box</v>
          </cell>
          <cell r="D866">
            <v>737.29</v>
          </cell>
          <cell r="E866">
            <v>0</v>
          </cell>
          <cell r="F866">
            <v>0</v>
          </cell>
          <cell r="G866">
            <v>1</v>
          </cell>
          <cell r="H866">
            <v>737.29</v>
          </cell>
          <cell r="I866">
            <v>0</v>
          </cell>
          <cell r="J866">
            <v>0</v>
          </cell>
          <cell r="K866">
            <v>0</v>
          </cell>
          <cell r="L866">
            <v>0</v>
          </cell>
          <cell r="M866">
            <v>0</v>
          </cell>
          <cell r="N866">
            <v>0</v>
          </cell>
          <cell r="O866">
            <v>0</v>
          </cell>
          <cell r="P866">
            <v>0</v>
          </cell>
          <cell r="Q866">
            <v>16108</v>
          </cell>
          <cell r="R866">
            <v>328</v>
          </cell>
          <cell r="S866" t="str">
            <v>E</v>
          </cell>
        </row>
        <row r="867">
          <cell r="A867">
            <v>10</v>
          </cell>
          <cell r="B867" t="str">
            <v>504H3=11</v>
          </cell>
          <cell r="C867" t="str">
            <v>Speed Rivet,Opend End</v>
          </cell>
          <cell r="D867">
            <v>1.69</v>
          </cell>
          <cell r="E867">
            <v>0</v>
          </cell>
          <cell r="F867">
            <v>0</v>
          </cell>
          <cell r="G867">
            <v>98</v>
          </cell>
          <cell r="H867">
            <v>165.59</v>
          </cell>
          <cell r="I867">
            <v>0</v>
          </cell>
          <cell r="J867">
            <v>0</v>
          </cell>
          <cell r="K867">
            <v>0</v>
          </cell>
          <cell r="L867">
            <v>0</v>
          </cell>
          <cell r="M867">
            <v>0</v>
          </cell>
          <cell r="N867">
            <v>0</v>
          </cell>
          <cell r="O867">
            <v>0</v>
          </cell>
          <cell r="P867">
            <v>0</v>
          </cell>
          <cell r="Q867">
            <v>16139</v>
          </cell>
          <cell r="R867">
            <v>298</v>
          </cell>
          <cell r="S867" t="str">
            <v>E</v>
          </cell>
        </row>
        <row r="868">
          <cell r="A868">
            <v>10</v>
          </cell>
          <cell r="B868" t="str">
            <v>509K11=5X16X5</v>
          </cell>
          <cell r="C868" t="str">
            <v>Ball Bearing Race</v>
          </cell>
          <cell r="D868">
            <v>91.4</v>
          </cell>
          <cell r="E868">
            <v>2</v>
          </cell>
          <cell r="F868">
            <v>182.92</v>
          </cell>
          <cell r="G868">
            <v>0</v>
          </cell>
          <cell r="H868">
            <v>0</v>
          </cell>
          <cell r="I868">
            <v>0</v>
          </cell>
          <cell r="J868">
            <v>0</v>
          </cell>
          <cell r="K868">
            <v>0</v>
          </cell>
          <cell r="L868">
            <v>0</v>
          </cell>
          <cell r="M868">
            <v>0</v>
          </cell>
          <cell r="N868">
            <v>0</v>
          </cell>
          <cell r="O868">
            <v>0</v>
          </cell>
          <cell r="P868">
            <v>0</v>
          </cell>
          <cell r="Q868">
            <v>16433</v>
          </cell>
          <cell r="R868">
            <v>4</v>
          </cell>
          <cell r="S868" t="str">
            <v>E</v>
          </cell>
        </row>
        <row r="869">
          <cell r="A869">
            <v>10</v>
          </cell>
          <cell r="B869" t="str">
            <v>605T1=1.75</v>
          </cell>
          <cell r="C869" t="str">
            <v>ดูร่าอลูมิเนียมหนา 1.75 มม. (Dura alumin</v>
          </cell>
          <cell r="D869">
            <v>1144.2</v>
          </cell>
          <cell r="E869">
            <v>10</v>
          </cell>
          <cell r="F869">
            <v>11442.87</v>
          </cell>
          <cell r="G869">
            <v>0</v>
          </cell>
          <cell r="H869">
            <v>0</v>
          </cell>
          <cell r="I869">
            <v>0</v>
          </cell>
          <cell r="J869">
            <v>0</v>
          </cell>
          <cell r="K869">
            <v>0</v>
          </cell>
          <cell r="L869">
            <v>0</v>
          </cell>
          <cell r="M869">
            <v>0</v>
          </cell>
          <cell r="N869">
            <v>0</v>
          </cell>
          <cell r="O869">
            <v>0</v>
          </cell>
          <cell r="P869">
            <v>0</v>
          </cell>
          <cell r="Q869">
            <v>16417</v>
          </cell>
          <cell r="R869">
            <v>20</v>
          </cell>
          <cell r="S869" t="str">
            <v>E</v>
          </cell>
        </row>
        <row r="870">
          <cell r="A870">
            <v>10</v>
          </cell>
          <cell r="B870" t="str">
            <v>605T1=2</v>
          </cell>
          <cell r="C870" t="str">
            <v>ดูร่าอลูมิเนียมหนา 2 มม. (Dura aluminium</v>
          </cell>
          <cell r="D870">
            <v>1187.5999999999999</v>
          </cell>
          <cell r="E870">
            <v>5</v>
          </cell>
          <cell r="F870">
            <v>5938</v>
          </cell>
          <cell r="G870">
            <v>0</v>
          </cell>
          <cell r="H870">
            <v>0</v>
          </cell>
          <cell r="I870">
            <v>0</v>
          </cell>
          <cell r="J870">
            <v>0</v>
          </cell>
          <cell r="K870">
            <v>0</v>
          </cell>
          <cell r="L870">
            <v>0</v>
          </cell>
          <cell r="M870">
            <v>0</v>
          </cell>
          <cell r="N870">
            <v>0</v>
          </cell>
          <cell r="O870">
            <v>0</v>
          </cell>
          <cell r="P870">
            <v>0</v>
          </cell>
          <cell r="Q870">
            <v>16432</v>
          </cell>
          <cell r="R870">
            <v>5</v>
          </cell>
          <cell r="S870" t="str">
            <v>E</v>
          </cell>
        </row>
        <row r="871">
          <cell r="A871">
            <v>10</v>
          </cell>
          <cell r="B871" t="str">
            <v>605T1=2(11/2)"</v>
          </cell>
          <cell r="C871" t="str">
            <v>ดูล่าอลูมิเนียม 2mmX1 1/2X1ม.(12เส้น/แผ"</v>
          </cell>
          <cell r="D871">
            <v>104.8</v>
          </cell>
          <cell r="E871">
            <v>11</v>
          </cell>
          <cell r="F871">
            <v>1153.47</v>
          </cell>
          <cell r="G871">
            <v>0</v>
          </cell>
          <cell r="H871">
            <v>0</v>
          </cell>
          <cell r="I871">
            <v>0</v>
          </cell>
          <cell r="J871">
            <v>0</v>
          </cell>
          <cell r="K871">
            <v>0</v>
          </cell>
          <cell r="L871">
            <v>0</v>
          </cell>
          <cell r="M871">
            <v>0</v>
          </cell>
          <cell r="N871">
            <v>0</v>
          </cell>
          <cell r="O871">
            <v>0</v>
          </cell>
          <cell r="P871">
            <v>0</v>
          </cell>
          <cell r="Q871">
            <v>16353</v>
          </cell>
          <cell r="R871">
            <v>84</v>
          </cell>
          <cell r="S871" t="str">
            <v>E</v>
          </cell>
        </row>
        <row r="872">
          <cell r="A872">
            <v>10</v>
          </cell>
          <cell r="B872" t="str">
            <v>605T1=2(2CM.)</v>
          </cell>
          <cell r="C872" t="str">
            <v>ดูล่าอลูมิเนียม 2mmX2cmX1ม.(25เส้น/แผ่น)</v>
          </cell>
          <cell r="D872">
            <v>54.9</v>
          </cell>
          <cell r="E872">
            <v>0</v>
          </cell>
          <cell r="F872">
            <v>0</v>
          </cell>
          <cell r="G872">
            <v>14</v>
          </cell>
          <cell r="H872">
            <v>768.6</v>
          </cell>
          <cell r="I872">
            <v>0</v>
          </cell>
          <cell r="J872">
            <v>0</v>
          </cell>
          <cell r="K872">
            <v>0</v>
          </cell>
          <cell r="L872">
            <v>0</v>
          </cell>
          <cell r="M872">
            <v>0</v>
          </cell>
          <cell r="N872">
            <v>0</v>
          </cell>
          <cell r="O872">
            <v>0</v>
          </cell>
          <cell r="P872">
            <v>0</v>
          </cell>
          <cell r="Q872">
            <v>16104</v>
          </cell>
          <cell r="R872">
            <v>332</v>
          </cell>
          <cell r="S872" t="str">
            <v>E</v>
          </cell>
        </row>
        <row r="873">
          <cell r="A873">
            <v>10</v>
          </cell>
          <cell r="B873" t="str">
            <v>605T1=3</v>
          </cell>
          <cell r="C873" t="str">
            <v>ดูร่าอลูมิเนียมหนา3มม. (Dura aluminium)</v>
          </cell>
          <cell r="D873">
            <v>1746.9</v>
          </cell>
          <cell r="E873">
            <v>9</v>
          </cell>
          <cell r="F873">
            <v>15722.71</v>
          </cell>
          <cell r="G873">
            <v>0</v>
          </cell>
          <cell r="H873">
            <v>0</v>
          </cell>
          <cell r="I873">
            <v>0</v>
          </cell>
          <cell r="J873">
            <v>0</v>
          </cell>
          <cell r="K873">
            <v>0</v>
          </cell>
          <cell r="L873">
            <v>0</v>
          </cell>
          <cell r="M873">
            <v>0</v>
          </cell>
          <cell r="N873">
            <v>0</v>
          </cell>
          <cell r="O873">
            <v>0</v>
          </cell>
          <cell r="P873">
            <v>0</v>
          </cell>
          <cell r="Q873">
            <v>16367</v>
          </cell>
          <cell r="R873">
            <v>70</v>
          </cell>
          <cell r="S873" t="str">
            <v>E</v>
          </cell>
        </row>
        <row r="874">
          <cell r="A874">
            <v>10</v>
          </cell>
          <cell r="B874" t="str">
            <v>605T1=3(5/8)"</v>
          </cell>
          <cell r="C874" t="str">
            <v>ดูล่าอลูมิเนียม 3mmX5/8X1ม.(30เส้น/แผ่น"</v>
          </cell>
          <cell r="D874">
            <v>62.28</v>
          </cell>
          <cell r="E874">
            <v>0</v>
          </cell>
          <cell r="F874">
            <v>0</v>
          </cell>
          <cell r="G874">
            <v>13</v>
          </cell>
          <cell r="H874">
            <v>809.66</v>
          </cell>
          <cell r="I874">
            <v>0</v>
          </cell>
          <cell r="J874">
            <v>0</v>
          </cell>
          <cell r="K874">
            <v>0</v>
          </cell>
          <cell r="L874">
            <v>0</v>
          </cell>
          <cell r="M874">
            <v>0</v>
          </cell>
          <cell r="N874">
            <v>0</v>
          </cell>
          <cell r="O874">
            <v>0</v>
          </cell>
          <cell r="P874">
            <v>0</v>
          </cell>
          <cell r="Q874">
            <v>16089</v>
          </cell>
          <cell r="R874">
            <v>347</v>
          </cell>
          <cell r="S874" t="str">
            <v>E</v>
          </cell>
        </row>
        <row r="875">
          <cell r="A875">
            <v>10</v>
          </cell>
          <cell r="B875" t="str">
            <v>605T1=4</v>
          </cell>
          <cell r="C875" t="str">
            <v>ดูร่าอลูมิเนียมหนา 4 มม. Dura aluminium</v>
          </cell>
          <cell r="D875">
            <v>2354.4</v>
          </cell>
          <cell r="E875">
            <v>6</v>
          </cell>
          <cell r="F875">
            <v>14126.45</v>
          </cell>
          <cell r="G875">
            <v>0</v>
          </cell>
          <cell r="H875">
            <v>0</v>
          </cell>
          <cell r="I875">
            <v>0</v>
          </cell>
          <cell r="J875">
            <v>0</v>
          </cell>
          <cell r="K875">
            <v>0</v>
          </cell>
          <cell r="L875">
            <v>0</v>
          </cell>
          <cell r="M875">
            <v>0</v>
          </cell>
          <cell r="N875">
            <v>0</v>
          </cell>
          <cell r="O875">
            <v>0</v>
          </cell>
          <cell r="P875">
            <v>0</v>
          </cell>
          <cell r="Q875">
            <v>16320</v>
          </cell>
          <cell r="R875">
            <v>117</v>
          </cell>
          <cell r="S875" t="str">
            <v>E</v>
          </cell>
        </row>
        <row r="876">
          <cell r="A876">
            <v>10</v>
          </cell>
          <cell r="B876" t="str">
            <v>605T1=4(1)"</v>
          </cell>
          <cell r="C876" t="str">
            <v>ดูล่าอลูมิเนียม ขนาด4มม.X 1X1ม.(19เส้น/"</v>
          </cell>
          <cell r="D876">
            <v>116.13</v>
          </cell>
          <cell r="E876">
            <v>0</v>
          </cell>
          <cell r="F876">
            <v>0</v>
          </cell>
          <cell r="G876">
            <v>6</v>
          </cell>
          <cell r="H876">
            <v>696.78</v>
          </cell>
          <cell r="I876">
            <v>0</v>
          </cell>
          <cell r="J876">
            <v>0</v>
          </cell>
          <cell r="K876">
            <v>0</v>
          </cell>
          <cell r="L876">
            <v>0</v>
          </cell>
          <cell r="M876">
            <v>0</v>
          </cell>
          <cell r="N876">
            <v>0</v>
          </cell>
          <cell r="O876">
            <v>0</v>
          </cell>
          <cell r="P876">
            <v>0</v>
          </cell>
          <cell r="Q876">
            <v>16188</v>
          </cell>
          <cell r="R876">
            <v>249</v>
          </cell>
          <cell r="S876" t="str">
            <v>E</v>
          </cell>
        </row>
        <row r="877">
          <cell r="A877">
            <v>10</v>
          </cell>
          <cell r="B877" t="str">
            <v>605T1=4(1.5CM.)</v>
          </cell>
          <cell r="C877" t="str">
            <v>ดูล่าอลูมิเนียม ขนาด4มม.X1.5cm.(33เส้น/แ</v>
          </cell>
          <cell r="D877">
            <v>80.8</v>
          </cell>
          <cell r="E877">
            <v>65</v>
          </cell>
          <cell r="F877">
            <v>5253.8</v>
          </cell>
          <cell r="G877">
            <v>0</v>
          </cell>
          <cell r="H877">
            <v>0</v>
          </cell>
          <cell r="I877">
            <v>0</v>
          </cell>
          <cell r="J877">
            <v>0</v>
          </cell>
          <cell r="K877">
            <v>0</v>
          </cell>
          <cell r="L877">
            <v>0</v>
          </cell>
          <cell r="M877">
            <v>0</v>
          </cell>
          <cell r="N877">
            <v>0</v>
          </cell>
          <cell r="O877">
            <v>0</v>
          </cell>
          <cell r="P877">
            <v>0</v>
          </cell>
          <cell r="Q877">
            <v>16270</v>
          </cell>
          <cell r="R877">
            <v>167</v>
          </cell>
          <cell r="S877" t="str">
            <v>E</v>
          </cell>
        </row>
        <row r="878">
          <cell r="A878">
            <v>10</v>
          </cell>
          <cell r="B878" t="str">
            <v>605T1=4(5/8)"</v>
          </cell>
          <cell r="C878" t="str">
            <v>ดูล่าอลูมิเนียม 4mmX5/8X1ม.(30เส้น/แผ่น"</v>
          </cell>
          <cell r="D878">
            <v>84.82</v>
          </cell>
          <cell r="E878">
            <v>0</v>
          </cell>
          <cell r="F878">
            <v>0</v>
          </cell>
          <cell r="G878">
            <v>0</v>
          </cell>
          <cell r="H878">
            <v>0</v>
          </cell>
          <cell r="I878">
            <v>0</v>
          </cell>
          <cell r="J878">
            <v>0</v>
          </cell>
          <cell r="K878">
            <v>0</v>
          </cell>
          <cell r="L878">
            <v>0</v>
          </cell>
          <cell r="M878">
            <v>0</v>
          </cell>
          <cell r="N878">
            <v>0</v>
          </cell>
          <cell r="O878">
            <v>0</v>
          </cell>
          <cell r="P878">
            <v>0</v>
          </cell>
          <cell r="Q878">
            <v>16417</v>
          </cell>
          <cell r="R878">
            <v>20</v>
          </cell>
          <cell r="S878" t="str">
            <v>E</v>
          </cell>
        </row>
        <row r="879">
          <cell r="A879">
            <v>10</v>
          </cell>
          <cell r="B879" t="str">
            <v>616F4=100</v>
          </cell>
          <cell r="C879" t="str">
            <v>พลาสติกพีวีเอ.กว้าง100ซม.(PVA.sheeting)</v>
          </cell>
          <cell r="D879">
            <v>114.3</v>
          </cell>
          <cell r="E879">
            <v>74</v>
          </cell>
          <cell r="F879">
            <v>8458.2900000000009</v>
          </cell>
          <cell r="G879">
            <v>0</v>
          </cell>
          <cell r="H879">
            <v>0</v>
          </cell>
          <cell r="I879">
            <v>0</v>
          </cell>
          <cell r="J879">
            <v>0</v>
          </cell>
          <cell r="K879">
            <v>0</v>
          </cell>
          <cell r="L879">
            <v>0</v>
          </cell>
          <cell r="M879">
            <v>0</v>
          </cell>
          <cell r="N879">
            <v>0</v>
          </cell>
          <cell r="O879">
            <v>0</v>
          </cell>
          <cell r="P879">
            <v>0</v>
          </cell>
          <cell r="Q879">
            <v>16413</v>
          </cell>
          <cell r="R879">
            <v>24</v>
          </cell>
          <cell r="S879" t="str">
            <v>E</v>
          </cell>
        </row>
        <row r="880">
          <cell r="A880">
            <v>10</v>
          </cell>
          <cell r="B880" t="str">
            <v>616F4=100(22.5)</v>
          </cell>
          <cell r="C880" t="str">
            <v>พลาสติกพีวีเอ.กว้าง100ซม.(ขนาด22.5m.)</v>
          </cell>
          <cell r="D880">
            <v>2445.2919999999999</v>
          </cell>
          <cell r="E880">
            <v>0</v>
          </cell>
          <cell r="F880">
            <v>0</v>
          </cell>
          <cell r="G880">
            <v>0</v>
          </cell>
          <cell r="H880">
            <v>0</v>
          </cell>
          <cell r="I880">
            <v>0</v>
          </cell>
          <cell r="J880">
            <v>0</v>
          </cell>
          <cell r="K880">
            <v>0</v>
          </cell>
          <cell r="L880">
            <v>0</v>
          </cell>
          <cell r="M880">
            <v>0</v>
          </cell>
          <cell r="N880">
            <v>0</v>
          </cell>
          <cell r="O880">
            <v>0</v>
          </cell>
          <cell r="P880">
            <v>0</v>
          </cell>
          <cell r="Q880">
            <v>16431</v>
          </cell>
          <cell r="R880">
            <v>6</v>
          </cell>
          <cell r="S880" t="str">
            <v>E</v>
          </cell>
        </row>
        <row r="881">
          <cell r="A881">
            <v>10</v>
          </cell>
          <cell r="B881" t="str">
            <v>616F4=100(45)</v>
          </cell>
          <cell r="C881" t="str">
            <v>พลาสติกพีวีเอ.กว้าง100ซม.(ขนาด45m.)</v>
          </cell>
          <cell r="D881">
            <v>5304.9</v>
          </cell>
          <cell r="E881">
            <v>2</v>
          </cell>
          <cell r="F881">
            <v>10609.89</v>
          </cell>
          <cell r="G881">
            <v>0</v>
          </cell>
          <cell r="H881">
            <v>0</v>
          </cell>
          <cell r="I881">
            <v>0</v>
          </cell>
          <cell r="J881">
            <v>0</v>
          </cell>
          <cell r="K881">
            <v>0</v>
          </cell>
          <cell r="L881">
            <v>0</v>
          </cell>
          <cell r="M881">
            <v>0</v>
          </cell>
          <cell r="N881">
            <v>0</v>
          </cell>
          <cell r="O881">
            <v>0</v>
          </cell>
          <cell r="P881">
            <v>0</v>
          </cell>
          <cell r="Q881">
            <v>16413</v>
          </cell>
          <cell r="R881">
            <v>24</v>
          </cell>
          <cell r="S881" t="str">
            <v>E</v>
          </cell>
        </row>
        <row r="882">
          <cell r="A882">
            <v>10</v>
          </cell>
          <cell r="B882" t="str">
            <v>616F4=76(22.5)</v>
          </cell>
          <cell r="C882" t="str">
            <v>พลาสติกพีวีเอ.กว้าง76ซม.(ขนาด22.5m.)</v>
          </cell>
          <cell r="D882">
            <v>1797.5</v>
          </cell>
          <cell r="E882">
            <v>1</v>
          </cell>
          <cell r="F882">
            <v>1797.51</v>
          </cell>
          <cell r="G882">
            <v>0</v>
          </cell>
          <cell r="H882">
            <v>0</v>
          </cell>
          <cell r="I882">
            <v>0</v>
          </cell>
          <cell r="J882">
            <v>0</v>
          </cell>
          <cell r="K882">
            <v>0</v>
          </cell>
          <cell r="L882">
            <v>0</v>
          </cell>
          <cell r="M882">
            <v>0</v>
          </cell>
          <cell r="N882">
            <v>0</v>
          </cell>
          <cell r="O882">
            <v>0</v>
          </cell>
          <cell r="P882">
            <v>0</v>
          </cell>
          <cell r="Q882">
            <v>16425</v>
          </cell>
          <cell r="R882">
            <v>12</v>
          </cell>
          <cell r="S882" t="str">
            <v>E</v>
          </cell>
        </row>
        <row r="883">
          <cell r="A883">
            <v>10</v>
          </cell>
          <cell r="B883" t="str">
            <v>616G3=10</v>
          </cell>
          <cell r="C883" t="str">
            <v>ไฟเบอร์กลาสสีขาวFiberglass stockinette w</v>
          </cell>
          <cell r="D883">
            <v>1058.7</v>
          </cell>
          <cell r="E883">
            <v>4</v>
          </cell>
          <cell r="F883">
            <v>4234.82</v>
          </cell>
          <cell r="G883">
            <v>0</v>
          </cell>
          <cell r="H883">
            <v>0</v>
          </cell>
          <cell r="I883">
            <v>0</v>
          </cell>
          <cell r="J883">
            <v>0</v>
          </cell>
          <cell r="K883">
            <v>0</v>
          </cell>
          <cell r="L883">
            <v>0</v>
          </cell>
          <cell r="M883">
            <v>0</v>
          </cell>
          <cell r="N883">
            <v>0</v>
          </cell>
          <cell r="O883">
            <v>0</v>
          </cell>
          <cell r="P883">
            <v>0</v>
          </cell>
          <cell r="Q883">
            <v>16369</v>
          </cell>
          <cell r="R883">
            <v>68</v>
          </cell>
          <cell r="S883" t="str">
            <v>E</v>
          </cell>
        </row>
        <row r="884">
          <cell r="A884">
            <v>10</v>
          </cell>
          <cell r="B884" t="str">
            <v>616G3=12</v>
          </cell>
          <cell r="C884" t="str">
            <v>ไฟเบอร์กลาสสีขาวFiberglass stockinette w</v>
          </cell>
          <cell r="D884">
            <v>868.51</v>
          </cell>
          <cell r="E884">
            <v>0</v>
          </cell>
          <cell r="F884">
            <v>0</v>
          </cell>
          <cell r="G884">
            <v>7</v>
          </cell>
          <cell r="H884">
            <v>6079.6</v>
          </cell>
          <cell r="I884">
            <v>0</v>
          </cell>
          <cell r="J884">
            <v>0</v>
          </cell>
          <cell r="K884">
            <v>0</v>
          </cell>
          <cell r="L884">
            <v>0</v>
          </cell>
          <cell r="M884">
            <v>0</v>
          </cell>
          <cell r="N884">
            <v>0</v>
          </cell>
          <cell r="O884">
            <v>0</v>
          </cell>
          <cell r="P884">
            <v>0</v>
          </cell>
          <cell r="Q884">
            <v>16147</v>
          </cell>
          <cell r="R884">
            <v>290</v>
          </cell>
          <cell r="S884" t="str">
            <v>E</v>
          </cell>
        </row>
        <row r="885">
          <cell r="A885">
            <v>10</v>
          </cell>
          <cell r="B885" t="str">
            <v>616G3=15</v>
          </cell>
          <cell r="C885" t="str">
            <v>ไฟเบอร์กลาสสีขาวFiberglass stockinette w</v>
          </cell>
          <cell r="D885">
            <v>1117.6400000000001</v>
          </cell>
          <cell r="E885">
            <v>0</v>
          </cell>
          <cell r="F885">
            <v>0</v>
          </cell>
          <cell r="G885">
            <v>8</v>
          </cell>
          <cell r="H885">
            <v>8941.14</v>
          </cell>
          <cell r="I885">
            <v>0</v>
          </cell>
          <cell r="J885">
            <v>0</v>
          </cell>
          <cell r="K885">
            <v>0</v>
          </cell>
          <cell r="L885">
            <v>0</v>
          </cell>
          <cell r="M885">
            <v>0</v>
          </cell>
          <cell r="N885">
            <v>0</v>
          </cell>
          <cell r="O885">
            <v>0</v>
          </cell>
          <cell r="P885">
            <v>0</v>
          </cell>
          <cell r="Q885">
            <v>16255</v>
          </cell>
          <cell r="R885">
            <v>182</v>
          </cell>
          <cell r="S885" t="str">
            <v>E</v>
          </cell>
        </row>
        <row r="886">
          <cell r="A886">
            <v>10</v>
          </cell>
          <cell r="B886" t="str">
            <v>616G3=25</v>
          </cell>
          <cell r="C886" t="str">
            <v>ไฟเบอร์กลาสสีขาวFiberglass stockinette w</v>
          </cell>
          <cell r="D886">
            <v>1082.4000000000001</v>
          </cell>
          <cell r="E886">
            <v>0</v>
          </cell>
          <cell r="F886">
            <v>0</v>
          </cell>
          <cell r="G886">
            <v>1</v>
          </cell>
          <cell r="H886">
            <v>1082.4000000000001</v>
          </cell>
          <cell r="I886">
            <v>0</v>
          </cell>
          <cell r="J886">
            <v>0</v>
          </cell>
          <cell r="K886">
            <v>0</v>
          </cell>
          <cell r="L886">
            <v>0</v>
          </cell>
          <cell r="M886">
            <v>0</v>
          </cell>
          <cell r="N886">
            <v>0</v>
          </cell>
          <cell r="O886">
            <v>0</v>
          </cell>
          <cell r="P886">
            <v>0</v>
          </cell>
          <cell r="Q886">
            <v>16255</v>
          </cell>
          <cell r="R886">
            <v>182</v>
          </cell>
          <cell r="S886" t="str">
            <v>E</v>
          </cell>
        </row>
        <row r="887">
          <cell r="A887">
            <v>10</v>
          </cell>
          <cell r="B887" t="str">
            <v>616G6</v>
          </cell>
          <cell r="C887" t="str">
            <v>ดรากอลเฟล (สักหลาด) Dacron felt</v>
          </cell>
          <cell r="D887">
            <v>169.2</v>
          </cell>
          <cell r="E887">
            <v>1</v>
          </cell>
          <cell r="F887">
            <v>169.29</v>
          </cell>
          <cell r="G887">
            <v>0</v>
          </cell>
          <cell r="H887">
            <v>0</v>
          </cell>
          <cell r="I887">
            <v>0</v>
          </cell>
          <cell r="J887">
            <v>0</v>
          </cell>
          <cell r="K887">
            <v>0</v>
          </cell>
          <cell r="L887">
            <v>0</v>
          </cell>
          <cell r="M887">
            <v>0</v>
          </cell>
          <cell r="N887">
            <v>0</v>
          </cell>
          <cell r="O887">
            <v>0</v>
          </cell>
          <cell r="P887">
            <v>0</v>
          </cell>
          <cell r="Q887">
            <v>16431</v>
          </cell>
          <cell r="R887">
            <v>6</v>
          </cell>
          <cell r="S887" t="str">
            <v>E</v>
          </cell>
        </row>
        <row r="888">
          <cell r="A888">
            <v>10</v>
          </cell>
          <cell r="B888" t="str">
            <v>616T19=3</v>
          </cell>
          <cell r="C888" t="str">
            <v>โพลีเอ็ดทีลีนหนา 3 มม. Polyethylene shee</v>
          </cell>
          <cell r="D888">
            <v>1073.2</v>
          </cell>
          <cell r="E888">
            <v>4</v>
          </cell>
          <cell r="F888">
            <v>4293.07</v>
          </cell>
          <cell r="G888">
            <v>0</v>
          </cell>
          <cell r="H888">
            <v>0</v>
          </cell>
          <cell r="I888">
            <v>0</v>
          </cell>
          <cell r="J888">
            <v>0</v>
          </cell>
          <cell r="K888">
            <v>0</v>
          </cell>
          <cell r="L888">
            <v>0</v>
          </cell>
          <cell r="M888">
            <v>0</v>
          </cell>
          <cell r="N888">
            <v>0</v>
          </cell>
          <cell r="O888">
            <v>0</v>
          </cell>
          <cell r="P888">
            <v>0</v>
          </cell>
          <cell r="Q888">
            <v>16425</v>
          </cell>
          <cell r="R888">
            <v>12</v>
          </cell>
          <cell r="S888" t="str">
            <v>E</v>
          </cell>
        </row>
        <row r="889">
          <cell r="A889">
            <v>10</v>
          </cell>
          <cell r="B889" t="str">
            <v>616T19=4</v>
          </cell>
          <cell r="C889" t="str">
            <v>โพลีเอ็ดทีลีนหนา 4 มม. Polyethylene shee</v>
          </cell>
          <cell r="D889">
            <v>1380.5</v>
          </cell>
          <cell r="E889">
            <v>10</v>
          </cell>
          <cell r="F889">
            <v>13805.46</v>
          </cell>
          <cell r="G889">
            <v>0</v>
          </cell>
          <cell r="H889">
            <v>0</v>
          </cell>
          <cell r="I889">
            <v>0</v>
          </cell>
          <cell r="J889">
            <v>0</v>
          </cell>
          <cell r="K889">
            <v>0</v>
          </cell>
          <cell r="L889">
            <v>0</v>
          </cell>
          <cell r="M889">
            <v>0</v>
          </cell>
          <cell r="N889">
            <v>0</v>
          </cell>
          <cell r="O889">
            <v>0</v>
          </cell>
          <cell r="P889">
            <v>0</v>
          </cell>
          <cell r="Q889">
            <v>16432</v>
          </cell>
          <cell r="R889">
            <v>5</v>
          </cell>
          <cell r="S889" t="str">
            <v>E</v>
          </cell>
        </row>
        <row r="890">
          <cell r="A890">
            <v>10</v>
          </cell>
          <cell r="B890" t="str">
            <v>616T20=2000X2</v>
          </cell>
          <cell r="C890" t="str">
            <v>Thermolyne PP แผ่นโพลีพรอพพีลีน หนา2mm.</v>
          </cell>
          <cell r="D890">
            <v>652.4</v>
          </cell>
          <cell r="E890">
            <v>2</v>
          </cell>
          <cell r="F890">
            <v>1304.8900000000001</v>
          </cell>
          <cell r="G890">
            <v>0</v>
          </cell>
          <cell r="H890">
            <v>0</v>
          </cell>
          <cell r="I890">
            <v>0</v>
          </cell>
          <cell r="J890">
            <v>0</v>
          </cell>
          <cell r="K890">
            <v>0</v>
          </cell>
          <cell r="L890">
            <v>0</v>
          </cell>
          <cell r="M890">
            <v>0</v>
          </cell>
          <cell r="N890">
            <v>0</v>
          </cell>
          <cell r="O890">
            <v>0</v>
          </cell>
          <cell r="P890">
            <v>0</v>
          </cell>
          <cell r="Q890">
            <v>16433</v>
          </cell>
          <cell r="R890">
            <v>4</v>
          </cell>
          <cell r="S890" t="str">
            <v>E</v>
          </cell>
        </row>
        <row r="891">
          <cell r="A891">
            <v>10</v>
          </cell>
          <cell r="B891" t="str">
            <v>616T20=2000X3</v>
          </cell>
          <cell r="C891" t="str">
            <v>Thermolyne PP แผ่นโพลีพรอพพีลีน หนา3mm.</v>
          </cell>
          <cell r="D891">
            <v>878.8</v>
          </cell>
          <cell r="E891">
            <v>8</v>
          </cell>
          <cell r="F891">
            <v>7030.58</v>
          </cell>
          <cell r="G891">
            <v>0</v>
          </cell>
          <cell r="H891">
            <v>0</v>
          </cell>
          <cell r="I891">
            <v>0</v>
          </cell>
          <cell r="J891">
            <v>0</v>
          </cell>
          <cell r="K891">
            <v>0</v>
          </cell>
          <cell r="L891">
            <v>0</v>
          </cell>
          <cell r="M891">
            <v>0</v>
          </cell>
          <cell r="N891">
            <v>0</v>
          </cell>
          <cell r="O891">
            <v>0</v>
          </cell>
          <cell r="P891">
            <v>0</v>
          </cell>
          <cell r="Q891">
            <v>16434</v>
          </cell>
          <cell r="R891">
            <v>3</v>
          </cell>
          <cell r="S891" t="str">
            <v>E</v>
          </cell>
        </row>
        <row r="892">
          <cell r="A892">
            <v>10</v>
          </cell>
          <cell r="B892" t="str">
            <v>616T20=2000X4</v>
          </cell>
          <cell r="C892" t="str">
            <v>Thermolyne PP แผ่นโพลีพรอพพีลีน หนา4mm.</v>
          </cell>
          <cell r="D892">
            <v>1184.7</v>
          </cell>
          <cell r="E892">
            <v>5</v>
          </cell>
          <cell r="F892">
            <v>5923.78</v>
          </cell>
          <cell r="G892">
            <v>0</v>
          </cell>
          <cell r="H892">
            <v>0</v>
          </cell>
          <cell r="I892">
            <v>0</v>
          </cell>
          <cell r="J892">
            <v>0</v>
          </cell>
          <cell r="K892">
            <v>0</v>
          </cell>
          <cell r="L892">
            <v>0</v>
          </cell>
          <cell r="M892">
            <v>0</v>
          </cell>
          <cell r="N892">
            <v>0</v>
          </cell>
          <cell r="O892">
            <v>0</v>
          </cell>
          <cell r="P892">
            <v>0</v>
          </cell>
          <cell r="Q892">
            <v>16433</v>
          </cell>
          <cell r="R892">
            <v>4</v>
          </cell>
          <cell r="S892" t="str">
            <v>E</v>
          </cell>
        </row>
        <row r="893">
          <cell r="A893">
            <v>10</v>
          </cell>
          <cell r="B893" t="str">
            <v>616T20=2000X5</v>
          </cell>
          <cell r="C893" t="str">
            <v>Thermolyne PP แผ่นโพลีพรอพพีลีน หนา5mm.</v>
          </cell>
          <cell r="D893">
            <v>1531.9</v>
          </cell>
          <cell r="E893">
            <v>4</v>
          </cell>
          <cell r="F893">
            <v>6127.6</v>
          </cell>
          <cell r="G893">
            <v>0</v>
          </cell>
          <cell r="H893">
            <v>0</v>
          </cell>
          <cell r="I893">
            <v>0</v>
          </cell>
          <cell r="J893">
            <v>0</v>
          </cell>
          <cell r="K893">
            <v>0</v>
          </cell>
          <cell r="L893">
            <v>0</v>
          </cell>
          <cell r="M893">
            <v>0</v>
          </cell>
          <cell r="N893">
            <v>0</v>
          </cell>
          <cell r="O893">
            <v>0</v>
          </cell>
          <cell r="P893">
            <v>0</v>
          </cell>
          <cell r="Q893">
            <v>16419</v>
          </cell>
          <cell r="R893">
            <v>18</v>
          </cell>
          <cell r="S893" t="str">
            <v>E</v>
          </cell>
        </row>
        <row r="894">
          <cell r="A894">
            <v>10</v>
          </cell>
          <cell r="B894" t="str">
            <v>616T22=1910X3H</v>
          </cell>
          <cell r="C894" t="str">
            <v>Termolyn Hud</v>
          </cell>
          <cell r="D894">
            <v>2637.3</v>
          </cell>
          <cell r="E894">
            <v>1</v>
          </cell>
          <cell r="F894">
            <v>2637.36</v>
          </cell>
          <cell r="G894">
            <v>0</v>
          </cell>
          <cell r="H894">
            <v>0</v>
          </cell>
          <cell r="I894">
            <v>0</v>
          </cell>
          <cell r="J894">
            <v>0</v>
          </cell>
          <cell r="K894">
            <v>0</v>
          </cell>
          <cell r="L894">
            <v>0</v>
          </cell>
          <cell r="M894">
            <v>0</v>
          </cell>
          <cell r="N894">
            <v>0</v>
          </cell>
          <cell r="O894">
            <v>0</v>
          </cell>
          <cell r="P894">
            <v>0</v>
          </cell>
          <cell r="Q894">
            <v>16425</v>
          </cell>
          <cell r="R894">
            <v>12</v>
          </cell>
          <cell r="S894" t="str">
            <v>E</v>
          </cell>
        </row>
        <row r="895">
          <cell r="A895">
            <v>10</v>
          </cell>
          <cell r="B895" t="str">
            <v>617F6</v>
          </cell>
          <cell r="C895" t="str">
            <v>กาวลาเท็กซ์ Latex Parting Agent</v>
          </cell>
          <cell r="D895">
            <v>323.8</v>
          </cell>
          <cell r="E895">
            <v>3</v>
          </cell>
          <cell r="F895">
            <v>971.53</v>
          </cell>
          <cell r="G895">
            <v>0</v>
          </cell>
          <cell r="H895">
            <v>0</v>
          </cell>
          <cell r="I895">
            <v>0</v>
          </cell>
          <cell r="J895">
            <v>0</v>
          </cell>
          <cell r="K895">
            <v>0</v>
          </cell>
          <cell r="L895">
            <v>0</v>
          </cell>
          <cell r="M895">
            <v>0</v>
          </cell>
          <cell r="N895">
            <v>0</v>
          </cell>
          <cell r="O895">
            <v>0</v>
          </cell>
          <cell r="P895">
            <v>0</v>
          </cell>
          <cell r="Q895">
            <v>16406</v>
          </cell>
          <cell r="R895">
            <v>31</v>
          </cell>
          <cell r="S895" t="str">
            <v>E</v>
          </cell>
        </row>
        <row r="896">
          <cell r="A896">
            <v>10</v>
          </cell>
          <cell r="B896" t="str">
            <v>617H12=0.865</v>
          </cell>
          <cell r="C896" t="str">
            <v>โฟมแข็งใช้แทนไม้ 865g Pedilen Rigid Foam</v>
          </cell>
          <cell r="D896">
            <v>368</v>
          </cell>
          <cell r="E896">
            <v>3</v>
          </cell>
          <cell r="F896">
            <v>1104.01</v>
          </cell>
          <cell r="G896">
            <v>0</v>
          </cell>
          <cell r="H896">
            <v>0</v>
          </cell>
          <cell r="I896">
            <v>0</v>
          </cell>
          <cell r="J896">
            <v>0</v>
          </cell>
          <cell r="K896">
            <v>0</v>
          </cell>
          <cell r="L896">
            <v>0</v>
          </cell>
          <cell r="M896">
            <v>0</v>
          </cell>
          <cell r="N896">
            <v>0</v>
          </cell>
          <cell r="O896">
            <v>0</v>
          </cell>
          <cell r="P896">
            <v>0</v>
          </cell>
          <cell r="Q896">
            <v>16336</v>
          </cell>
          <cell r="R896">
            <v>101</v>
          </cell>
          <cell r="S896" t="str">
            <v>E</v>
          </cell>
        </row>
        <row r="897">
          <cell r="A897">
            <v>10</v>
          </cell>
          <cell r="B897" t="str">
            <v>617H12=2.300</v>
          </cell>
          <cell r="C897" t="str">
            <v>โฟมแข็งใช้แทนไม้ 2.3 Kg.</v>
          </cell>
          <cell r="D897">
            <v>673.8</v>
          </cell>
          <cell r="E897">
            <v>2</v>
          </cell>
          <cell r="F897">
            <v>1347.78</v>
          </cell>
          <cell r="G897">
            <v>0</v>
          </cell>
          <cell r="H897">
            <v>0</v>
          </cell>
          <cell r="I897">
            <v>0</v>
          </cell>
          <cell r="J897">
            <v>0</v>
          </cell>
          <cell r="K897">
            <v>0</v>
          </cell>
          <cell r="L897">
            <v>0</v>
          </cell>
          <cell r="M897">
            <v>0</v>
          </cell>
          <cell r="N897">
            <v>0</v>
          </cell>
          <cell r="O897">
            <v>0</v>
          </cell>
          <cell r="P897">
            <v>0</v>
          </cell>
          <cell r="Q897">
            <v>16322</v>
          </cell>
          <cell r="R897">
            <v>115</v>
          </cell>
          <cell r="S897" t="str">
            <v>E</v>
          </cell>
        </row>
        <row r="898">
          <cell r="A898">
            <v>10</v>
          </cell>
          <cell r="B898" t="str">
            <v>617H12=4.600</v>
          </cell>
          <cell r="C898" t="str">
            <v>โฟมแข็งใช้แทนไม้4.6กก.Pedilen Rigid Foam</v>
          </cell>
          <cell r="D898">
            <v>1139.8</v>
          </cell>
          <cell r="E898">
            <v>4</v>
          </cell>
          <cell r="F898">
            <v>4559.38</v>
          </cell>
          <cell r="G898">
            <v>0</v>
          </cell>
          <cell r="H898">
            <v>0</v>
          </cell>
          <cell r="I898">
            <v>0</v>
          </cell>
          <cell r="J898">
            <v>0</v>
          </cell>
          <cell r="K898">
            <v>0</v>
          </cell>
          <cell r="L898">
            <v>0</v>
          </cell>
          <cell r="M898">
            <v>0</v>
          </cell>
          <cell r="N898">
            <v>0</v>
          </cell>
          <cell r="O898">
            <v>0</v>
          </cell>
          <cell r="P898">
            <v>0</v>
          </cell>
          <cell r="Q898">
            <v>16433</v>
          </cell>
          <cell r="R898">
            <v>4</v>
          </cell>
          <cell r="S898" t="str">
            <v>E</v>
          </cell>
        </row>
        <row r="899">
          <cell r="A899">
            <v>10</v>
          </cell>
          <cell r="B899" t="str">
            <v>617H17=0.900</v>
          </cell>
          <cell r="C899" t="str">
            <v>พลาสติกเหลวหล่อเบ้า Orthocryl Flexible R</v>
          </cell>
          <cell r="D899">
            <v>524.20000000000005</v>
          </cell>
          <cell r="E899">
            <v>1</v>
          </cell>
          <cell r="F899">
            <v>524.24</v>
          </cell>
          <cell r="G899">
            <v>0</v>
          </cell>
          <cell r="H899">
            <v>0</v>
          </cell>
          <cell r="I899">
            <v>0</v>
          </cell>
          <cell r="J899">
            <v>0</v>
          </cell>
          <cell r="K899">
            <v>0</v>
          </cell>
          <cell r="L899">
            <v>0</v>
          </cell>
          <cell r="M899">
            <v>0</v>
          </cell>
          <cell r="N899">
            <v>0</v>
          </cell>
          <cell r="O899">
            <v>0</v>
          </cell>
          <cell r="P899">
            <v>0</v>
          </cell>
          <cell r="Q899">
            <v>16367</v>
          </cell>
          <cell r="R899">
            <v>70</v>
          </cell>
          <cell r="S899" t="str">
            <v>E</v>
          </cell>
        </row>
        <row r="900">
          <cell r="A900">
            <v>10</v>
          </cell>
          <cell r="B900" t="str">
            <v>617H17=4.600</v>
          </cell>
          <cell r="C900" t="str">
            <v>พลาสติกเหลวหล่อเบ้า Orthocryl Flexible R</v>
          </cell>
          <cell r="D900">
            <v>3110.5</v>
          </cell>
          <cell r="E900">
            <v>2</v>
          </cell>
          <cell r="F900">
            <v>6221.05</v>
          </cell>
          <cell r="G900">
            <v>0</v>
          </cell>
          <cell r="H900">
            <v>0</v>
          </cell>
          <cell r="I900">
            <v>0</v>
          </cell>
          <cell r="J900">
            <v>0</v>
          </cell>
          <cell r="K900">
            <v>0</v>
          </cell>
          <cell r="L900">
            <v>0</v>
          </cell>
          <cell r="M900">
            <v>0</v>
          </cell>
          <cell r="N900">
            <v>0</v>
          </cell>
          <cell r="O900">
            <v>0</v>
          </cell>
          <cell r="P900">
            <v>0</v>
          </cell>
          <cell r="Q900">
            <v>16418</v>
          </cell>
          <cell r="R900">
            <v>19</v>
          </cell>
          <cell r="S900" t="str">
            <v>E</v>
          </cell>
        </row>
        <row r="901">
          <cell r="A901">
            <v>10</v>
          </cell>
          <cell r="B901" t="str">
            <v>617H19=0.900</v>
          </cell>
          <cell r="C901" t="str">
            <v>พลาสติกเหลวใช้หล่อเบ้า900กรัม</v>
          </cell>
          <cell r="D901">
            <v>512.4</v>
          </cell>
          <cell r="E901">
            <v>1</v>
          </cell>
          <cell r="F901">
            <v>512.41</v>
          </cell>
          <cell r="G901">
            <v>0</v>
          </cell>
          <cell r="H901">
            <v>0</v>
          </cell>
          <cell r="I901">
            <v>0</v>
          </cell>
          <cell r="J901">
            <v>0</v>
          </cell>
          <cell r="K901">
            <v>0</v>
          </cell>
          <cell r="L901">
            <v>0</v>
          </cell>
          <cell r="M901">
            <v>0</v>
          </cell>
          <cell r="N901">
            <v>0</v>
          </cell>
          <cell r="O901">
            <v>0</v>
          </cell>
          <cell r="P901">
            <v>0</v>
          </cell>
          <cell r="Q901">
            <v>16433</v>
          </cell>
          <cell r="R901">
            <v>4</v>
          </cell>
          <cell r="S901" t="str">
            <v>E</v>
          </cell>
        </row>
        <row r="902">
          <cell r="A902">
            <v>10</v>
          </cell>
          <cell r="B902" t="str">
            <v>617H19=2.300D</v>
          </cell>
          <cell r="C902" t="str">
            <v>พลาสติกเหลวใช้หล่อเบ้าOrthocryl Laminati</v>
          </cell>
          <cell r="D902">
            <v>1136.8</v>
          </cell>
          <cell r="E902">
            <v>2</v>
          </cell>
          <cell r="F902">
            <v>2273.73</v>
          </cell>
          <cell r="G902">
            <v>0</v>
          </cell>
          <cell r="H902">
            <v>0</v>
          </cell>
          <cell r="I902">
            <v>0</v>
          </cell>
          <cell r="J902">
            <v>0</v>
          </cell>
          <cell r="K902">
            <v>0</v>
          </cell>
          <cell r="L902">
            <v>0</v>
          </cell>
          <cell r="M902">
            <v>0</v>
          </cell>
          <cell r="N902">
            <v>0</v>
          </cell>
          <cell r="O902">
            <v>0</v>
          </cell>
          <cell r="P902">
            <v>0</v>
          </cell>
          <cell r="Q902">
            <v>16367</v>
          </cell>
          <cell r="R902">
            <v>70</v>
          </cell>
          <cell r="S902" t="str">
            <v>E</v>
          </cell>
        </row>
        <row r="903">
          <cell r="A903">
            <v>10</v>
          </cell>
          <cell r="B903" t="str">
            <v>617H19=4.600</v>
          </cell>
          <cell r="C903" t="str">
            <v>พลาสติกเหลวใช้หล่อเบ้า.Orthocryl Laminat</v>
          </cell>
          <cell r="D903">
            <v>2412.4</v>
          </cell>
          <cell r="E903">
            <v>3</v>
          </cell>
          <cell r="F903">
            <v>7237.25</v>
          </cell>
          <cell r="G903">
            <v>0</v>
          </cell>
          <cell r="H903">
            <v>0</v>
          </cell>
          <cell r="I903">
            <v>0</v>
          </cell>
          <cell r="J903">
            <v>0</v>
          </cell>
          <cell r="K903">
            <v>0</v>
          </cell>
          <cell r="L903">
            <v>0</v>
          </cell>
          <cell r="M903">
            <v>0</v>
          </cell>
          <cell r="N903">
            <v>0</v>
          </cell>
          <cell r="O903">
            <v>0</v>
          </cell>
          <cell r="P903">
            <v>0</v>
          </cell>
          <cell r="Q903">
            <v>16420</v>
          </cell>
          <cell r="R903">
            <v>17</v>
          </cell>
          <cell r="S903" t="str">
            <v>E</v>
          </cell>
        </row>
        <row r="904">
          <cell r="A904">
            <v>10</v>
          </cell>
          <cell r="B904" t="str">
            <v>617H21=0.900</v>
          </cell>
          <cell r="C904" t="str">
            <v>พลาสติกเหลวใช้หล่อเบ้า900กรัม</v>
          </cell>
          <cell r="D904">
            <v>526.4</v>
          </cell>
          <cell r="E904">
            <v>2</v>
          </cell>
          <cell r="F904">
            <v>1052.8399999999999</v>
          </cell>
          <cell r="G904">
            <v>0</v>
          </cell>
          <cell r="H904">
            <v>0</v>
          </cell>
          <cell r="I904">
            <v>0</v>
          </cell>
          <cell r="J904">
            <v>0</v>
          </cell>
          <cell r="K904">
            <v>0</v>
          </cell>
          <cell r="L904">
            <v>0</v>
          </cell>
          <cell r="M904">
            <v>0</v>
          </cell>
          <cell r="N904">
            <v>0</v>
          </cell>
          <cell r="O904">
            <v>0</v>
          </cell>
          <cell r="P904">
            <v>0</v>
          </cell>
          <cell r="Q904">
            <v>16292</v>
          </cell>
          <cell r="R904">
            <v>145</v>
          </cell>
          <cell r="S904" t="str">
            <v>E</v>
          </cell>
        </row>
        <row r="905">
          <cell r="A905">
            <v>10</v>
          </cell>
          <cell r="B905" t="str">
            <v>617H21=2.300</v>
          </cell>
          <cell r="C905" t="str">
            <v>พลาสติกเหลวใช้หล่อเบ้าOrthocryl Sealing </v>
          </cell>
          <cell r="D905">
            <v>1188.0999999999999</v>
          </cell>
          <cell r="E905">
            <v>2</v>
          </cell>
          <cell r="F905">
            <v>2376.1999999999998</v>
          </cell>
          <cell r="G905">
            <v>0</v>
          </cell>
          <cell r="H905">
            <v>0</v>
          </cell>
          <cell r="I905">
            <v>0</v>
          </cell>
          <cell r="J905">
            <v>0</v>
          </cell>
          <cell r="K905">
            <v>0</v>
          </cell>
          <cell r="L905">
            <v>0</v>
          </cell>
          <cell r="M905">
            <v>0</v>
          </cell>
          <cell r="N905">
            <v>0</v>
          </cell>
          <cell r="O905">
            <v>0</v>
          </cell>
          <cell r="P905">
            <v>0</v>
          </cell>
          <cell r="Q905">
            <v>16425</v>
          </cell>
          <cell r="R905">
            <v>12</v>
          </cell>
          <cell r="S905" t="str">
            <v>E</v>
          </cell>
        </row>
        <row r="906">
          <cell r="A906">
            <v>10</v>
          </cell>
          <cell r="B906" t="str">
            <v>617H21=4.600</v>
          </cell>
          <cell r="C906" t="str">
            <v>พลาสติกเหลวใช้ต่อเบ้าOrthocryl Laminat.R</v>
          </cell>
          <cell r="D906">
            <v>3193</v>
          </cell>
          <cell r="E906">
            <v>1</v>
          </cell>
          <cell r="F906">
            <v>3193.04</v>
          </cell>
          <cell r="G906">
            <v>0</v>
          </cell>
          <cell r="H906">
            <v>0</v>
          </cell>
          <cell r="I906">
            <v>0</v>
          </cell>
          <cell r="J906">
            <v>0</v>
          </cell>
          <cell r="K906">
            <v>0</v>
          </cell>
          <cell r="L906">
            <v>0</v>
          </cell>
          <cell r="M906">
            <v>0</v>
          </cell>
          <cell r="N906">
            <v>0</v>
          </cell>
          <cell r="O906">
            <v>0</v>
          </cell>
          <cell r="P906">
            <v>0</v>
          </cell>
          <cell r="Q906">
            <v>16433</v>
          </cell>
          <cell r="R906">
            <v>4</v>
          </cell>
          <cell r="S906" t="str">
            <v>E</v>
          </cell>
        </row>
        <row r="907">
          <cell r="A907">
            <v>10</v>
          </cell>
          <cell r="B907" t="str">
            <v>617H30=1</v>
          </cell>
          <cell r="C907" t="str">
            <v>POLYESTER RESIN FOR FLEXIBLE LAMINATES</v>
          </cell>
          <cell r="D907">
            <v>409.2</v>
          </cell>
          <cell r="E907">
            <v>0</v>
          </cell>
          <cell r="F907">
            <v>0</v>
          </cell>
          <cell r="G907">
            <v>1</v>
          </cell>
          <cell r="H907">
            <v>409.2</v>
          </cell>
          <cell r="I907">
            <v>0</v>
          </cell>
          <cell r="J907">
            <v>0</v>
          </cell>
          <cell r="K907">
            <v>0</v>
          </cell>
          <cell r="L907">
            <v>0</v>
          </cell>
          <cell r="M907">
            <v>0</v>
          </cell>
          <cell r="N907">
            <v>0</v>
          </cell>
          <cell r="O907">
            <v>0</v>
          </cell>
          <cell r="P907">
            <v>0</v>
          </cell>
          <cell r="Q907">
            <v>16104</v>
          </cell>
          <cell r="R907">
            <v>332</v>
          </cell>
          <cell r="S907" t="str">
            <v>E</v>
          </cell>
        </row>
        <row r="908">
          <cell r="A908">
            <v>10</v>
          </cell>
          <cell r="B908" t="str">
            <v>617H32=0.865</v>
          </cell>
          <cell r="C908" t="str">
            <v>Pedilen Rigid Foam 300</v>
          </cell>
          <cell r="D908">
            <v>260.2</v>
          </cell>
          <cell r="E908">
            <v>2</v>
          </cell>
          <cell r="F908">
            <v>520.47</v>
          </cell>
          <cell r="G908">
            <v>0</v>
          </cell>
          <cell r="H908">
            <v>0</v>
          </cell>
          <cell r="I908">
            <v>0</v>
          </cell>
          <cell r="J908">
            <v>0</v>
          </cell>
          <cell r="K908">
            <v>0</v>
          </cell>
          <cell r="L908">
            <v>0</v>
          </cell>
          <cell r="M908">
            <v>0</v>
          </cell>
          <cell r="N908">
            <v>0</v>
          </cell>
          <cell r="O908">
            <v>0</v>
          </cell>
          <cell r="P908">
            <v>0</v>
          </cell>
          <cell r="Q908">
            <v>16277</v>
          </cell>
          <cell r="R908">
            <v>160</v>
          </cell>
          <cell r="S908" t="str">
            <v>E</v>
          </cell>
        </row>
        <row r="909">
          <cell r="A909">
            <v>10</v>
          </cell>
          <cell r="B909" t="str">
            <v>617H32=2.300</v>
          </cell>
          <cell r="C909" t="str">
            <v>Pedilen Rigid Foam</v>
          </cell>
          <cell r="D909">
            <v>678.6</v>
          </cell>
          <cell r="E909">
            <v>4</v>
          </cell>
          <cell r="F909">
            <v>2714.48</v>
          </cell>
          <cell r="G909">
            <v>0</v>
          </cell>
          <cell r="H909">
            <v>0</v>
          </cell>
          <cell r="I909">
            <v>0</v>
          </cell>
          <cell r="J909">
            <v>0</v>
          </cell>
          <cell r="K909">
            <v>0</v>
          </cell>
          <cell r="L909">
            <v>0</v>
          </cell>
          <cell r="M909">
            <v>0</v>
          </cell>
          <cell r="N909">
            <v>0</v>
          </cell>
          <cell r="O909">
            <v>0</v>
          </cell>
          <cell r="P909">
            <v>0</v>
          </cell>
          <cell r="Q909">
            <v>16326</v>
          </cell>
          <cell r="R909">
            <v>111</v>
          </cell>
          <cell r="S909" t="str">
            <v>E</v>
          </cell>
        </row>
        <row r="910">
          <cell r="A910">
            <v>10</v>
          </cell>
          <cell r="B910" t="str">
            <v>617H32=4.600</v>
          </cell>
          <cell r="C910" t="str">
            <v>Pedilen Rigid Foam 300</v>
          </cell>
          <cell r="D910">
            <v>1241.5</v>
          </cell>
          <cell r="E910">
            <v>4</v>
          </cell>
          <cell r="F910">
            <v>4966.13</v>
          </cell>
          <cell r="G910">
            <v>0</v>
          </cell>
          <cell r="H910">
            <v>0</v>
          </cell>
          <cell r="I910">
            <v>0</v>
          </cell>
          <cell r="J910">
            <v>0</v>
          </cell>
          <cell r="K910">
            <v>0</v>
          </cell>
          <cell r="L910">
            <v>0</v>
          </cell>
          <cell r="M910">
            <v>0</v>
          </cell>
          <cell r="N910">
            <v>0</v>
          </cell>
          <cell r="O910">
            <v>0</v>
          </cell>
          <cell r="P910">
            <v>0</v>
          </cell>
          <cell r="Q910">
            <v>16392</v>
          </cell>
          <cell r="R910">
            <v>45</v>
          </cell>
          <cell r="S910" t="str">
            <v>E</v>
          </cell>
        </row>
        <row r="911">
          <cell r="A911">
            <v>10</v>
          </cell>
          <cell r="B911" t="str">
            <v>617H41=0.865</v>
          </cell>
          <cell r="C911" t="str">
            <v>Pedilen Rigid foam 700</v>
          </cell>
          <cell r="D911">
            <v>229.1</v>
          </cell>
          <cell r="E911">
            <v>3</v>
          </cell>
          <cell r="F911">
            <v>687.32</v>
          </cell>
          <cell r="G911">
            <v>0</v>
          </cell>
          <cell r="H911">
            <v>0</v>
          </cell>
          <cell r="I911">
            <v>0</v>
          </cell>
          <cell r="J911">
            <v>0</v>
          </cell>
          <cell r="K911">
            <v>0</v>
          </cell>
          <cell r="L911">
            <v>0</v>
          </cell>
          <cell r="M911">
            <v>0</v>
          </cell>
          <cell r="N911">
            <v>0</v>
          </cell>
          <cell r="O911">
            <v>0</v>
          </cell>
          <cell r="P911">
            <v>0</v>
          </cell>
          <cell r="Q911">
            <v>16425</v>
          </cell>
          <cell r="R911">
            <v>12</v>
          </cell>
          <cell r="S911" t="str">
            <v>E</v>
          </cell>
        </row>
        <row r="912">
          <cell r="A912">
            <v>10</v>
          </cell>
          <cell r="B912" t="str">
            <v>617H41=4.600</v>
          </cell>
          <cell r="C912" t="str">
            <v>Pedilen Rigid Foam 700</v>
          </cell>
          <cell r="D912">
            <v>1005.74</v>
          </cell>
          <cell r="E912">
            <v>0</v>
          </cell>
          <cell r="F912">
            <v>0</v>
          </cell>
          <cell r="G912">
            <v>1</v>
          </cell>
          <cell r="H912">
            <v>1005.74</v>
          </cell>
          <cell r="I912">
            <v>0</v>
          </cell>
          <cell r="J912">
            <v>0</v>
          </cell>
          <cell r="K912">
            <v>0</v>
          </cell>
          <cell r="L912">
            <v>0</v>
          </cell>
          <cell r="M912">
            <v>0</v>
          </cell>
          <cell r="N912">
            <v>0</v>
          </cell>
          <cell r="O912">
            <v>0</v>
          </cell>
          <cell r="P912">
            <v>0</v>
          </cell>
          <cell r="Q912">
            <v>16114</v>
          </cell>
          <cell r="R912">
            <v>322</v>
          </cell>
          <cell r="S912" t="str">
            <v>E</v>
          </cell>
        </row>
        <row r="913">
          <cell r="A913">
            <v>10</v>
          </cell>
          <cell r="B913" t="str">
            <v>617H43=0.900</v>
          </cell>
          <cell r="C913" t="str">
            <v>Orthosil Silicone Gel</v>
          </cell>
          <cell r="D913">
            <v>1577.68</v>
          </cell>
          <cell r="E913">
            <v>0</v>
          </cell>
          <cell r="F913">
            <v>0</v>
          </cell>
          <cell r="G913">
            <v>1</v>
          </cell>
          <cell r="H913">
            <v>1577.68</v>
          </cell>
          <cell r="I913">
            <v>0</v>
          </cell>
          <cell r="J913">
            <v>0</v>
          </cell>
          <cell r="K913">
            <v>0</v>
          </cell>
          <cell r="L913">
            <v>0</v>
          </cell>
          <cell r="M913">
            <v>0</v>
          </cell>
          <cell r="N913">
            <v>0</v>
          </cell>
          <cell r="O913">
            <v>0</v>
          </cell>
          <cell r="P913">
            <v>0</v>
          </cell>
          <cell r="Q913">
            <v>16139</v>
          </cell>
          <cell r="R913">
            <v>298</v>
          </cell>
          <cell r="S913" t="str">
            <v>E</v>
          </cell>
        </row>
        <row r="914">
          <cell r="A914">
            <v>10</v>
          </cell>
          <cell r="B914" t="str">
            <v>617H48=4.600</v>
          </cell>
          <cell r="C914" t="str">
            <v>Pedilen Rigid foam 450</v>
          </cell>
          <cell r="D914">
            <v>1153.94</v>
          </cell>
          <cell r="E914">
            <v>0</v>
          </cell>
          <cell r="F914">
            <v>0</v>
          </cell>
          <cell r="G914">
            <v>0</v>
          </cell>
          <cell r="H914">
            <v>0</v>
          </cell>
          <cell r="I914">
            <v>0</v>
          </cell>
          <cell r="J914">
            <v>0</v>
          </cell>
          <cell r="K914">
            <v>0</v>
          </cell>
          <cell r="L914">
            <v>0</v>
          </cell>
          <cell r="M914">
            <v>0</v>
          </cell>
          <cell r="N914">
            <v>0</v>
          </cell>
          <cell r="O914">
            <v>0</v>
          </cell>
          <cell r="P914">
            <v>0</v>
          </cell>
          <cell r="Q914">
            <v>16420</v>
          </cell>
          <cell r="R914">
            <v>17</v>
          </cell>
          <cell r="S914" t="str">
            <v>E</v>
          </cell>
        </row>
        <row r="915">
          <cell r="A915">
            <v>10</v>
          </cell>
          <cell r="B915" t="str">
            <v>617P21=0.865</v>
          </cell>
          <cell r="C915" t="str">
            <v>ฮาร์ดเดนเนอร์สำหรับโฟมแข็งHardener F.Ped</v>
          </cell>
          <cell r="D915">
            <v>280</v>
          </cell>
          <cell r="E915">
            <v>2</v>
          </cell>
          <cell r="F915">
            <v>560.01</v>
          </cell>
          <cell r="G915">
            <v>0</v>
          </cell>
          <cell r="H915">
            <v>0</v>
          </cell>
          <cell r="I915">
            <v>0</v>
          </cell>
          <cell r="J915">
            <v>0</v>
          </cell>
          <cell r="K915">
            <v>0</v>
          </cell>
          <cell r="L915">
            <v>0</v>
          </cell>
          <cell r="M915">
            <v>0</v>
          </cell>
          <cell r="N915">
            <v>0</v>
          </cell>
          <cell r="O915">
            <v>0</v>
          </cell>
          <cell r="P915">
            <v>0</v>
          </cell>
          <cell r="Q915">
            <v>16336</v>
          </cell>
          <cell r="R915">
            <v>101</v>
          </cell>
          <cell r="S915" t="str">
            <v>E</v>
          </cell>
        </row>
        <row r="916">
          <cell r="A916">
            <v>10</v>
          </cell>
          <cell r="B916" t="str">
            <v>617P21=2.300</v>
          </cell>
          <cell r="C916" t="str">
            <v>ฮาร์ดเดนเนอร์สำหรับโฟมแข็งHardener F.Ped</v>
          </cell>
          <cell r="D916">
            <v>542.20000000000005</v>
          </cell>
          <cell r="E916">
            <v>3</v>
          </cell>
          <cell r="F916">
            <v>1626.68</v>
          </cell>
          <cell r="G916">
            <v>0</v>
          </cell>
          <cell r="H916">
            <v>0</v>
          </cell>
          <cell r="I916">
            <v>0</v>
          </cell>
          <cell r="J916">
            <v>0</v>
          </cell>
          <cell r="K916">
            <v>0</v>
          </cell>
          <cell r="L916">
            <v>0</v>
          </cell>
          <cell r="M916">
            <v>0</v>
          </cell>
          <cell r="N916">
            <v>0</v>
          </cell>
          <cell r="O916">
            <v>0</v>
          </cell>
          <cell r="P916">
            <v>0</v>
          </cell>
          <cell r="Q916">
            <v>16322</v>
          </cell>
          <cell r="R916">
            <v>115</v>
          </cell>
          <cell r="S916" t="str">
            <v>E</v>
          </cell>
        </row>
        <row r="917">
          <cell r="A917">
            <v>10</v>
          </cell>
          <cell r="B917" t="str">
            <v>617P21=4.600</v>
          </cell>
          <cell r="C917" t="str">
            <v>ฮาร์ดเดนเนอร์สำหรับโฟมแข็งHardener F.Ped</v>
          </cell>
          <cell r="D917">
            <v>1124.0999999999999</v>
          </cell>
          <cell r="E917">
            <v>9</v>
          </cell>
          <cell r="F917">
            <v>10117.75</v>
          </cell>
          <cell r="G917">
            <v>0</v>
          </cell>
          <cell r="H917">
            <v>0</v>
          </cell>
          <cell r="I917">
            <v>0</v>
          </cell>
          <cell r="J917">
            <v>0</v>
          </cell>
          <cell r="K917">
            <v>0</v>
          </cell>
          <cell r="L917">
            <v>0</v>
          </cell>
          <cell r="M917">
            <v>0</v>
          </cell>
          <cell r="N917">
            <v>0</v>
          </cell>
          <cell r="O917">
            <v>0</v>
          </cell>
          <cell r="P917">
            <v>0</v>
          </cell>
          <cell r="Q917">
            <v>16433</v>
          </cell>
          <cell r="R917">
            <v>4</v>
          </cell>
          <cell r="S917" t="str">
            <v>E</v>
          </cell>
        </row>
        <row r="918">
          <cell r="A918">
            <v>10</v>
          </cell>
          <cell r="B918" t="str">
            <v>617P32=0.865</v>
          </cell>
          <cell r="C918" t="str">
            <v>Hardener for pedilen flex</v>
          </cell>
          <cell r="D918">
            <v>356.6</v>
          </cell>
          <cell r="E918">
            <v>1</v>
          </cell>
          <cell r="F918">
            <v>356.62</v>
          </cell>
          <cell r="G918">
            <v>0</v>
          </cell>
          <cell r="H918">
            <v>0</v>
          </cell>
          <cell r="I918">
            <v>0</v>
          </cell>
          <cell r="J918">
            <v>0</v>
          </cell>
          <cell r="K918">
            <v>0</v>
          </cell>
          <cell r="L918">
            <v>0</v>
          </cell>
          <cell r="M918">
            <v>0</v>
          </cell>
          <cell r="N918">
            <v>0</v>
          </cell>
          <cell r="O918">
            <v>0</v>
          </cell>
          <cell r="P918">
            <v>0</v>
          </cell>
          <cell r="Q918">
            <v>16413</v>
          </cell>
          <cell r="R918">
            <v>24</v>
          </cell>
          <cell r="S918" t="str">
            <v>E</v>
          </cell>
        </row>
        <row r="919">
          <cell r="A919">
            <v>10</v>
          </cell>
          <cell r="B919" t="str">
            <v>617P37=0.150</v>
          </cell>
          <cell r="C919" t="str">
            <v>ฮาร์ดเดนเนอร์ผง Hardener Powder</v>
          </cell>
          <cell r="D919">
            <v>116.8</v>
          </cell>
          <cell r="E919">
            <v>46</v>
          </cell>
          <cell r="F919">
            <v>5373.69</v>
          </cell>
          <cell r="G919">
            <v>0</v>
          </cell>
          <cell r="H919">
            <v>0</v>
          </cell>
          <cell r="I919">
            <v>0</v>
          </cell>
          <cell r="J919">
            <v>0</v>
          </cell>
          <cell r="K919">
            <v>0</v>
          </cell>
          <cell r="L919">
            <v>0</v>
          </cell>
          <cell r="M919">
            <v>0</v>
          </cell>
          <cell r="N919">
            <v>0</v>
          </cell>
          <cell r="O919">
            <v>0</v>
          </cell>
          <cell r="P919">
            <v>0</v>
          </cell>
          <cell r="Q919">
            <v>16433</v>
          </cell>
          <cell r="R919">
            <v>4</v>
          </cell>
          <cell r="S919" t="str">
            <v>E</v>
          </cell>
        </row>
        <row r="920">
          <cell r="A920">
            <v>10</v>
          </cell>
          <cell r="B920" t="str">
            <v>617S3=H5</v>
          </cell>
          <cell r="C920" t="str">
            <v>พีไลท์สีเนื้อ Pedilid non perforated</v>
          </cell>
          <cell r="D920">
            <v>1092.4000000000001</v>
          </cell>
          <cell r="E920">
            <v>0</v>
          </cell>
          <cell r="F920">
            <v>0</v>
          </cell>
          <cell r="G920">
            <v>0</v>
          </cell>
          <cell r="H920">
            <v>0</v>
          </cell>
          <cell r="I920">
            <v>0</v>
          </cell>
          <cell r="J920">
            <v>0</v>
          </cell>
          <cell r="K920">
            <v>0</v>
          </cell>
          <cell r="L920">
            <v>0</v>
          </cell>
          <cell r="M920">
            <v>0</v>
          </cell>
          <cell r="N920">
            <v>0</v>
          </cell>
          <cell r="O920">
            <v>0</v>
          </cell>
          <cell r="P920">
            <v>0</v>
          </cell>
          <cell r="Q920">
            <v>16321</v>
          </cell>
          <cell r="R920">
            <v>116</v>
          </cell>
          <cell r="S920" t="str">
            <v>E</v>
          </cell>
        </row>
        <row r="921">
          <cell r="A921">
            <v>10</v>
          </cell>
          <cell r="B921" t="str">
            <v>617Z13=0.050</v>
          </cell>
          <cell r="C921" t="str">
            <v>ตัวเร่งปฏิกิริยา Aceleratorf.</v>
          </cell>
          <cell r="D921">
            <v>55.65</v>
          </cell>
          <cell r="E921">
            <v>0</v>
          </cell>
          <cell r="F921">
            <v>0</v>
          </cell>
          <cell r="G921">
            <v>15</v>
          </cell>
          <cell r="H921">
            <v>834.75</v>
          </cell>
          <cell r="I921">
            <v>0</v>
          </cell>
          <cell r="J921">
            <v>0</v>
          </cell>
          <cell r="K921">
            <v>0</v>
          </cell>
          <cell r="L921">
            <v>0</v>
          </cell>
          <cell r="M921">
            <v>0</v>
          </cell>
          <cell r="N921">
            <v>0</v>
          </cell>
          <cell r="O921">
            <v>0</v>
          </cell>
          <cell r="P921">
            <v>0</v>
          </cell>
          <cell r="Q921">
            <v>16079</v>
          </cell>
          <cell r="R921">
            <v>357</v>
          </cell>
          <cell r="S921" t="str">
            <v>E</v>
          </cell>
        </row>
        <row r="922">
          <cell r="A922">
            <v>10</v>
          </cell>
          <cell r="B922" t="str">
            <v>617Z2=0.180</v>
          </cell>
          <cell r="C922" t="str">
            <v>สีแต่งขาเทียม Pigment paste caucasian</v>
          </cell>
          <cell r="D922">
            <v>219.6</v>
          </cell>
          <cell r="E922">
            <v>37</v>
          </cell>
          <cell r="F922">
            <v>8125.66</v>
          </cell>
          <cell r="G922">
            <v>0</v>
          </cell>
          <cell r="H922">
            <v>0</v>
          </cell>
          <cell r="I922">
            <v>0</v>
          </cell>
          <cell r="J922">
            <v>0</v>
          </cell>
          <cell r="K922">
            <v>0</v>
          </cell>
          <cell r="L922">
            <v>0</v>
          </cell>
          <cell r="M922">
            <v>0</v>
          </cell>
          <cell r="N922">
            <v>0</v>
          </cell>
          <cell r="O922">
            <v>0</v>
          </cell>
          <cell r="P922">
            <v>0</v>
          </cell>
          <cell r="Q922">
            <v>16432</v>
          </cell>
          <cell r="R922">
            <v>5</v>
          </cell>
          <cell r="S922" t="str">
            <v>E</v>
          </cell>
        </row>
        <row r="923">
          <cell r="A923">
            <v>10</v>
          </cell>
          <cell r="B923" t="str">
            <v>617Z2=1</v>
          </cell>
          <cell r="C923" t="str">
            <v>สีแต่งขาเทียม Pigment paste,Color-Caucas</v>
          </cell>
          <cell r="D923">
            <v>945.3</v>
          </cell>
          <cell r="E923">
            <v>3</v>
          </cell>
          <cell r="F923">
            <v>2835.95</v>
          </cell>
          <cell r="G923">
            <v>0</v>
          </cell>
          <cell r="H923">
            <v>0</v>
          </cell>
          <cell r="I923">
            <v>0</v>
          </cell>
          <cell r="J923">
            <v>0</v>
          </cell>
          <cell r="K923">
            <v>0</v>
          </cell>
          <cell r="L923">
            <v>0</v>
          </cell>
          <cell r="M923">
            <v>0</v>
          </cell>
          <cell r="N923">
            <v>0</v>
          </cell>
          <cell r="O923">
            <v>0</v>
          </cell>
          <cell r="P923">
            <v>0</v>
          </cell>
          <cell r="Q923">
            <v>16433</v>
          </cell>
          <cell r="R923">
            <v>4</v>
          </cell>
          <cell r="S923" t="str">
            <v>E</v>
          </cell>
        </row>
        <row r="924">
          <cell r="A924">
            <v>10</v>
          </cell>
          <cell r="B924" t="str">
            <v>617Z4</v>
          </cell>
          <cell r="C924" t="str">
            <v>Pigment Paste,white</v>
          </cell>
          <cell r="D924">
            <v>293.10000000000002</v>
          </cell>
          <cell r="E924">
            <v>1</v>
          </cell>
          <cell r="F924">
            <v>293.19</v>
          </cell>
          <cell r="G924">
            <v>0</v>
          </cell>
          <cell r="H924">
            <v>0</v>
          </cell>
          <cell r="I924">
            <v>0</v>
          </cell>
          <cell r="J924">
            <v>0</v>
          </cell>
          <cell r="K924">
            <v>0</v>
          </cell>
          <cell r="L924">
            <v>0</v>
          </cell>
          <cell r="M924">
            <v>0</v>
          </cell>
          <cell r="N924">
            <v>0</v>
          </cell>
          <cell r="O924">
            <v>0</v>
          </cell>
          <cell r="P924">
            <v>0</v>
          </cell>
          <cell r="Q924">
            <v>16433</v>
          </cell>
          <cell r="R924">
            <v>4</v>
          </cell>
          <cell r="S924" t="str">
            <v>E</v>
          </cell>
        </row>
        <row r="925">
          <cell r="A925">
            <v>10</v>
          </cell>
          <cell r="B925" t="str">
            <v>620P4=10</v>
          </cell>
          <cell r="C925" t="str">
            <v>Microcork,Thermopl.</v>
          </cell>
          <cell r="D925">
            <v>1115.0999999999999</v>
          </cell>
          <cell r="E925">
            <v>3</v>
          </cell>
          <cell r="F925">
            <v>3345.4</v>
          </cell>
          <cell r="G925">
            <v>0</v>
          </cell>
          <cell r="H925">
            <v>0</v>
          </cell>
          <cell r="I925">
            <v>0</v>
          </cell>
          <cell r="J925">
            <v>0</v>
          </cell>
          <cell r="K925">
            <v>0</v>
          </cell>
          <cell r="L925">
            <v>0</v>
          </cell>
          <cell r="M925">
            <v>0</v>
          </cell>
          <cell r="N925">
            <v>0</v>
          </cell>
          <cell r="O925">
            <v>0</v>
          </cell>
          <cell r="P925">
            <v>0</v>
          </cell>
          <cell r="Q925">
            <v>16433</v>
          </cell>
          <cell r="R925">
            <v>4</v>
          </cell>
          <cell r="S925" t="str">
            <v>E</v>
          </cell>
        </row>
        <row r="926">
          <cell r="A926">
            <v>10</v>
          </cell>
          <cell r="B926" t="str">
            <v>623G1=25</v>
          </cell>
          <cell r="C926" t="str">
            <v>Elastic Webbing</v>
          </cell>
          <cell r="D926">
            <v>78.97</v>
          </cell>
          <cell r="E926">
            <v>0</v>
          </cell>
          <cell r="F926">
            <v>0</v>
          </cell>
          <cell r="G926">
            <v>0</v>
          </cell>
          <cell r="H926">
            <v>0</v>
          </cell>
          <cell r="I926">
            <v>0</v>
          </cell>
          <cell r="J926">
            <v>0</v>
          </cell>
          <cell r="K926">
            <v>0</v>
          </cell>
          <cell r="L926">
            <v>0</v>
          </cell>
          <cell r="M926">
            <v>0</v>
          </cell>
          <cell r="N926">
            <v>0</v>
          </cell>
          <cell r="O926">
            <v>0</v>
          </cell>
          <cell r="P926">
            <v>0</v>
          </cell>
          <cell r="Q926">
            <v>16343</v>
          </cell>
          <cell r="R926">
            <v>94</v>
          </cell>
          <cell r="S926" t="str">
            <v>E</v>
          </cell>
        </row>
        <row r="927">
          <cell r="A927">
            <v>10</v>
          </cell>
          <cell r="B927" t="str">
            <v>623P13</v>
          </cell>
          <cell r="C927" t="str">
            <v>Transfer Paper-Bee</v>
          </cell>
          <cell r="D927">
            <v>86</v>
          </cell>
          <cell r="E927">
            <v>10</v>
          </cell>
          <cell r="F927">
            <v>860.36</v>
          </cell>
          <cell r="G927">
            <v>0</v>
          </cell>
          <cell r="H927">
            <v>0</v>
          </cell>
          <cell r="I927">
            <v>0</v>
          </cell>
          <cell r="J927">
            <v>0</v>
          </cell>
          <cell r="K927">
            <v>0</v>
          </cell>
          <cell r="L927">
            <v>0</v>
          </cell>
          <cell r="M927">
            <v>0</v>
          </cell>
          <cell r="N927">
            <v>0</v>
          </cell>
          <cell r="O927">
            <v>0</v>
          </cell>
          <cell r="P927">
            <v>0</v>
          </cell>
          <cell r="Q927">
            <v>16433</v>
          </cell>
          <cell r="R927">
            <v>4</v>
          </cell>
          <cell r="S927" t="str">
            <v>E</v>
          </cell>
        </row>
        <row r="928">
          <cell r="A928">
            <v>10</v>
          </cell>
          <cell r="B928" t="str">
            <v>623P17</v>
          </cell>
          <cell r="C928" t="str">
            <v>Transfer Paper-Arles</v>
          </cell>
          <cell r="D928">
            <v>86</v>
          </cell>
          <cell r="E928">
            <v>10</v>
          </cell>
          <cell r="F928">
            <v>860.36</v>
          </cell>
          <cell r="G928">
            <v>0</v>
          </cell>
          <cell r="H928">
            <v>0</v>
          </cell>
          <cell r="I928">
            <v>0</v>
          </cell>
          <cell r="J928">
            <v>0</v>
          </cell>
          <cell r="K928">
            <v>0</v>
          </cell>
          <cell r="L928">
            <v>0</v>
          </cell>
          <cell r="M928">
            <v>0</v>
          </cell>
          <cell r="N928">
            <v>0</v>
          </cell>
          <cell r="O928">
            <v>0</v>
          </cell>
          <cell r="P928">
            <v>0</v>
          </cell>
          <cell r="Q928">
            <v>16433</v>
          </cell>
          <cell r="R928">
            <v>4</v>
          </cell>
          <cell r="S928" t="str">
            <v>E</v>
          </cell>
        </row>
        <row r="929">
          <cell r="A929">
            <v>10</v>
          </cell>
          <cell r="B929" t="str">
            <v>623T3=12</v>
          </cell>
          <cell r="C929" t="str">
            <v>เพอร์ล่อน ขนาด12cm.Perlon stockinette</v>
          </cell>
          <cell r="D929">
            <v>1506.7</v>
          </cell>
          <cell r="E929">
            <v>1</v>
          </cell>
          <cell r="F929">
            <v>1506.7</v>
          </cell>
          <cell r="G929">
            <v>0</v>
          </cell>
          <cell r="H929">
            <v>0</v>
          </cell>
          <cell r="I929">
            <v>0</v>
          </cell>
          <cell r="J929">
            <v>0</v>
          </cell>
          <cell r="K929">
            <v>0</v>
          </cell>
          <cell r="L929">
            <v>0</v>
          </cell>
          <cell r="M929">
            <v>0</v>
          </cell>
          <cell r="N929">
            <v>0</v>
          </cell>
          <cell r="O929">
            <v>0</v>
          </cell>
          <cell r="P929">
            <v>0</v>
          </cell>
          <cell r="Q929">
            <v>16433</v>
          </cell>
          <cell r="R929">
            <v>4</v>
          </cell>
          <cell r="S929" t="str">
            <v>E</v>
          </cell>
        </row>
        <row r="930">
          <cell r="A930">
            <v>10</v>
          </cell>
          <cell r="B930" t="str">
            <v>623T3=6</v>
          </cell>
          <cell r="C930" t="str">
            <v>เพอร์ล่อน Perlon stockinette white</v>
          </cell>
          <cell r="D930">
            <v>1506.7</v>
          </cell>
          <cell r="E930">
            <v>1</v>
          </cell>
          <cell r="F930">
            <v>1506.7</v>
          </cell>
          <cell r="G930">
            <v>0</v>
          </cell>
          <cell r="H930">
            <v>0</v>
          </cell>
          <cell r="I930">
            <v>0</v>
          </cell>
          <cell r="J930">
            <v>0</v>
          </cell>
          <cell r="K930">
            <v>0</v>
          </cell>
          <cell r="L930">
            <v>0</v>
          </cell>
          <cell r="M930">
            <v>0</v>
          </cell>
          <cell r="N930">
            <v>0</v>
          </cell>
          <cell r="O930">
            <v>0</v>
          </cell>
          <cell r="P930">
            <v>0</v>
          </cell>
          <cell r="Q930">
            <v>16433</v>
          </cell>
          <cell r="R930">
            <v>4</v>
          </cell>
          <cell r="S930" t="str">
            <v>E</v>
          </cell>
        </row>
        <row r="931">
          <cell r="A931">
            <v>10</v>
          </cell>
          <cell r="B931" t="str">
            <v>623T3=8</v>
          </cell>
          <cell r="C931" t="str">
            <v>เพอร์ล่อน Perlon stockinette white</v>
          </cell>
          <cell r="D931">
            <v>1506.7</v>
          </cell>
          <cell r="E931">
            <v>1</v>
          </cell>
          <cell r="F931">
            <v>1506.7</v>
          </cell>
          <cell r="G931">
            <v>0</v>
          </cell>
          <cell r="H931">
            <v>0</v>
          </cell>
          <cell r="I931">
            <v>0</v>
          </cell>
          <cell r="J931">
            <v>0</v>
          </cell>
          <cell r="K931">
            <v>0</v>
          </cell>
          <cell r="L931">
            <v>0</v>
          </cell>
          <cell r="M931">
            <v>0</v>
          </cell>
          <cell r="N931">
            <v>0</v>
          </cell>
          <cell r="O931">
            <v>0</v>
          </cell>
          <cell r="P931">
            <v>0</v>
          </cell>
          <cell r="Q931">
            <v>16433</v>
          </cell>
          <cell r="R931">
            <v>4</v>
          </cell>
          <cell r="S931" t="str">
            <v>E</v>
          </cell>
        </row>
        <row r="932">
          <cell r="A932">
            <v>10</v>
          </cell>
          <cell r="B932" t="str">
            <v>623T9=10</v>
          </cell>
          <cell r="C932" t="str">
            <v>ไนกลาส  Nylglass stockinette white</v>
          </cell>
          <cell r="D932">
            <v>1404</v>
          </cell>
          <cell r="E932">
            <v>5</v>
          </cell>
          <cell r="F932">
            <v>7020.19</v>
          </cell>
          <cell r="G932">
            <v>0</v>
          </cell>
          <cell r="H932">
            <v>0</v>
          </cell>
          <cell r="I932">
            <v>0</v>
          </cell>
          <cell r="J932">
            <v>0</v>
          </cell>
          <cell r="K932">
            <v>0</v>
          </cell>
          <cell r="L932">
            <v>0</v>
          </cell>
          <cell r="M932">
            <v>0</v>
          </cell>
          <cell r="N932">
            <v>0</v>
          </cell>
          <cell r="O932">
            <v>0</v>
          </cell>
          <cell r="P932">
            <v>0</v>
          </cell>
          <cell r="Q932">
            <v>16420</v>
          </cell>
          <cell r="R932">
            <v>17</v>
          </cell>
          <cell r="S932" t="str">
            <v>E</v>
          </cell>
        </row>
        <row r="933">
          <cell r="A933">
            <v>10</v>
          </cell>
          <cell r="B933" t="str">
            <v>623T9=12</v>
          </cell>
          <cell r="C933" t="str">
            <v>ไนกลาส  Nylglass stockinette white</v>
          </cell>
          <cell r="D933">
            <v>1385.5</v>
          </cell>
          <cell r="E933">
            <v>1</v>
          </cell>
          <cell r="F933">
            <v>1385.55</v>
          </cell>
          <cell r="G933">
            <v>0</v>
          </cell>
          <cell r="H933">
            <v>0</v>
          </cell>
          <cell r="I933">
            <v>0</v>
          </cell>
          <cell r="J933">
            <v>0</v>
          </cell>
          <cell r="K933">
            <v>0</v>
          </cell>
          <cell r="L933">
            <v>0</v>
          </cell>
          <cell r="M933">
            <v>0</v>
          </cell>
          <cell r="N933">
            <v>0</v>
          </cell>
          <cell r="O933">
            <v>0</v>
          </cell>
          <cell r="P933">
            <v>0</v>
          </cell>
          <cell r="Q933">
            <v>16433</v>
          </cell>
          <cell r="R933">
            <v>4</v>
          </cell>
          <cell r="S933" t="str">
            <v>E</v>
          </cell>
        </row>
        <row r="934">
          <cell r="A934">
            <v>10</v>
          </cell>
          <cell r="B934" t="str">
            <v>623T9=15</v>
          </cell>
          <cell r="C934" t="str">
            <v>ไนกลาส  Nylglass stockinette white</v>
          </cell>
          <cell r="D934">
            <v>1340.8</v>
          </cell>
          <cell r="E934">
            <v>5</v>
          </cell>
          <cell r="F934">
            <v>6704.24</v>
          </cell>
          <cell r="G934">
            <v>0</v>
          </cell>
          <cell r="H934">
            <v>0</v>
          </cell>
          <cell r="I934">
            <v>0</v>
          </cell>
          <cell r="J934">
            <v>0</v>
          </cell>
          <cell r="K934">
            <v>0</v>
          </cell>
          <cell r="L934">
            <v>0</v>
          </cell>
          <cell r="M934">
            <v>0</v>
          </cell>
          <cell r="N934">
            <v>0</v>
          </cell>
          <cell r="O934">
            <v>0</v>
          </cell>
          <cell r="P934">
            <v>0</v>
          </cell>
          <cell r="Q934">
            <v>16433</v>
          </cell>
          <cell r="R934">
            <v>4</v>
          </cell>
          <cell r="S934" t="str">
            <v>E</v>
          </cell>
        </row>
        <row r="935">
          <cell r="A935">
            <v>10</v>
          </cell>
          <cell r="B935" t="str">
            <v>623T9=6</v>
          </cell>
          <cell r="C935" t="str">
            <v>ไนกลาส  Nylglass stockinette white</v>
          </cell>
          <cell r="D935">
            <v>1388.5</v>
          </cell>
          <cell r="E935">
            <v>6</v>
          </cell>
          <cell r="F935">
            <v>8331.18</v>
          </cell>
          <cell r="G935">
            <v>0</v>
          </cell>
          <cell r="H935">
            <v>0</v>
          </cell>
          <cell r="I935">
            <v>0</v>
          </cell>
          <cell r="J935">
            <v>0</v>
          </cell>
          <cell r="K935">
            <v>0</v>
          </cell>
          <cell r="L935">
            <v>0</v>
          </cell>
          <cell r="M935">
            <v>0</v>
          </cell>
          <cell r="N935">
            <v>0</v>
          </cell>
          <cell r="O935">
            <v>0</v>
          </cell>
          <cell r="P935">
            <v>0</v>
          </cell>
          <cell r="Q935">
            <v>16433</v>
          </cell>
          <cell r="R935">
            <v>4</v>
          </cell>
          <cell r="S935" t="str">
            <v>E</v>
          </cell>
        </row>
        <row r="936">
          <cell r="A936">
            <v>10</v>
          </cell>
          <cell r="B936" t="str">
            <v>623T9=8</v>
          </cell>
          <cell r="C936" t="str">
            <v>ไนกลาส  Nylglass stockinette white</v>
          </cell>
          <cell r="D936">
            <v>1418.11</v>
          </cell>
          <cell r="E936">
            <v>0</v>
          </cell>
          <cell r="F936">
            <v>0</v>
          </cell>
          <cell r="G936">
            <v>0</v>
          </cell>
          <cell r="H936">
            <v>0</v>
          </cell>
          <cell r="I936">
            <v>0</v>
          </cell>
          <cell r="J936">
            <v>0</v>
          </cell>
          <cell r="K936">
            <v>0</v>
          </cell>
          <cell r="L936">
            <v>0</v>
          </cell>
          <cell r="M936">
            <v>0</v>
          </cell>
          <cell r="N936">
            <v>0</v>
          </cell>
          <cell r="O936">
            <v>0</v>
          </cell>
          <cell r="P936">
            <v>0</v>
          </cell>
          <cell r="Q936">
            <v>16420</v>
          </cell>
          <cell r="R936">
            <v>17</v>
          </cell>
          <cell r="S936" t="str">
            <v>E</v>
          </cell>
        </row>
        <row r="937">
          <cell r="A937">
            <v>10</v>
          </cell>
          <cell r="B937" t="str">
            <v>634A80=2.5</v>
          </cell>
          <cell r="C937" t="str">
            <v>Cleansing Agent For Super Skin</v>
          </cell>
          <cell r="D937">
            <v>1008.5</v>
          </cell>
          <cell r="E937">
            <v>2</v>
          </cell>
          <cell r="F937">
            <v>2017.17</v>
          </cell>
          <cell r="G937">
            <v>0</v>
          </cell>
          <cell r="H937">
            <v>0</v>
          </cell>
          <cell r="I937">
            <v>0</v>
          </cell>
          <cell r="J937">
            <v>0</v>
          </cell>
          <cell r="K937">
            <v>0</v>
          </cell>
          <cell r="L937">
            <v>0</v>
          </cell>
          <cell r="M937">
            <v>0</v>
          </cell>
          <cell r="N937">
            <v>0</v>
          </cell>
          <cell r="O937">
            <v>0</v>
          </cell>
          <cell r="P937">
            <v>0</v>
          </cell>
          <cell r="Q937">
            <v>16433</v>
          </cell>
          <cell r="R937">
            <v>4</v>
          </cell>
          <cell r="S937" t="str">
            <v>E</v>
          </cell>
        </row>
        <row r="938">
          <cell r="A938">
            <v>10</v>
          </cell>
          <cell r="B938" t="str">
            <v>635L65=0009</v>
          </cell>
          <cell r="C938" t="str">
            <v>Touch Up Applicator Sealing Spray</v>
          </cell>
          <cell r="D938">
            <v>0</v>
          </cell>
          <cell r="E938">
            <v>0</v>
          </cell>
          <cell r="F938">
            <v>0</v>
          </cell>
          <cell r="G938">
            <v>0</v>
          </cell>
          <cell r="H938">
            <v>0</v>
          </cell>
          <cell r="I938">
            <v>0</v>
          </cell>
          <cell r="J938">
            <v>0</v>
          </cell>
          <cell r="K938">
            <v>0</v>
          </cell>
          <cell r="L938">
            <v>0</v>
          </cell>
          <cell r="M938">
            <v>0</v>
          </cell>
          <cell r="N938">
            <v>0</v>
          </cell>
          <cell r="O938">
            <v>0</v>
          </cell>
          <cell r="P938">
            <v>0</v>
          </cell>
          <cell r="Q938">
            <v>16431</v>
          </cell>
          <cell r="R938">
            <v>6</v>
          </cell>
          <cell r="S938" t="str">
            <v>E</v>
          </cell>
        </row>
        <row r="939">
          <cell r="A939">
            <v>10</v>
          </cell>
          <cell r="B939" t="str">
            <v>635L65=0016</v>
          </cell>
          <cell r="C939" t="str">
            <v>Lackstift Silberbrillant</v>
          </cell>
          <cell r="D939">
            <v>0</v>
          </cell>
          <cell r="E939">
            <v>0</v>
          </cell>
          <cell r="F939">
            <v>0</v>
          </cell>
          <cell r="G939">
            <v>0</v>
          </cell>
          <cell r="H939">
            <v>0</v>
          </cell>
          <cell r="I939">
            <v>0</v>
          </cell>
          <cell r="J939">
            <v>0</v>
          </cell>
          <cell r="K939">
            <v>0</v>
          </cell>
          <cell r="L939">
            <v>0</v>
          </cell>
          <cell r="M939">
            <v>0</v>
          </cell>
          <cell r="N939">
            <v>0</v>
          </cell>
          <cell r="O939">
            <v>0</v>
          </cell>
          <cell r="P939">
            <v>0</v>
          </cell>
          <cell r="Q939">
            <v>16431</v>
          </cell>
          <cell r="R939">
            <v>6</v>
          </cell>
          <cell r="S939" t="str">
            <v>E</v>
          </cell>
        </row>
        <row r="940">
          <cell r="A940">
            <v>10</v>
          </cell>
          <cell r="B940" t="str">
            <v>636K17=2.910</v>
          </cell>
          <cell r="C940" t="str">
            <v>คีมพอกเบ้าแขน-ขาเทียมO.B.Light Putty</v>
          </cell>
          <cell r="D940">
            <v>1298.7</v>
          </cell>
          <cell r="E940">
            <v>1</v>
          </cell>
          <cell r="F940">
            <v>1298.73</v>
          </cell>
          <cell r="G940">
            <v>0</v>
          </cell>
          <cell r="H940">
            <v>0</v>
          </cell>
          <cell r="I940">
            <v>0</v>
          </cell>
          <cell r="J940">
            <v>0</v>
          </cell>
          <cell r="K940">
            <v>0</v>
          </cell>
          <cell r="L940">
            <v>0</v>
          </cell>
          <cell r="M940">
            <v>0</v>
          </cell>
          <cell r="N940">
            <v>0</v>
          </cell>
          <cell r="O940">
            <v>0</v>
          </cell>
          <cell r="P940">
            <v>0</v>
          </cell>
          <cell r="Q940">
            <v>16433</v>
          </cell>
          <cell r="R940">
            <v>4</v>
          </cell>
          <cell r="S940" t="str">
            <v>E</v>
          </cell>
        </row>
        <row r="941">
          <cell r="A941">
            <v>10</v>
          </cell>
          <cell r="B941" t="str">
            <v>636K6</v>
          </cell>
          <cell r="C941" t="str">
            <v>Plastilin Putty</v>
          </cell>
          <cell r="D941">
            <v>125.4</v>
          </cell>
          <cell r="E941">
            <v>1</v>
          </cell>
          <cell r="F941">
            <v>125.49</v>
          </cell>
          <cell r="G941">
            <v>0</v>
          </cell>
          <cell r="H941">
            <v>0</v>
          </cell>
          <cell r="I941">
            <v>0</v>
          </cell>
          <cell r="J941">
            <v>0</v>
          </cell>
          <cell r="K941">
            <v>0</v>
          </cell>
          <cell r="L941">
            <v>0</v>
          </cell>
          <cell r="M941">
            <v>0</v>
          </cell>
          <cell r="N941">
            <v>0</v>
          </cell>
          <cell r="O941">
            <v>0</v>
          </cell>
          <cell r="P941">
            <v>0</v>
          </cell>
          <cell r="Q941">
            <v>16360</v>
          </cell>
          <cell r="R941">
            <v>77</v>
          </cell>
          <cell r="S941" t="str">
            <v>E</v>
          </cell>
        </row>
        <row r="942">
          <cell r="A942">
            <v>10</v>
          </cell>
          <cell r="B942" t="str">
            <v>636K8=20X2X10</v>
          </cell>
          <cell r="C942" t="str">
            <v>Plasta Tape</v>
          </cell>
          <cell r="D942">
            <v>542.79999999999995</v>
          </cell>
          <cell r="E942">
            <v>1</v>
          </cell>
          <cell r="F942">
            <v>542.79999999999995</v>
          </cell>
          <cell r="G942">
            <v>0</v>
          </cell>
          <cell r="H942">
            <v>0</v>
          </cell>
          <cell r="I942">
            <v>0</v>
          </cell>
          <cell r="J942">
            <v>0</v>
          </cell>
          <cell r="K942">
            <v>0</v>
          </cell>
          <cell r="L942">
            <v>0</v>
          </cell>
          <cell r="M942">
            <v>0</v>
          </cell>
          <cell r="N942">
            <v>0</v>
          </cell>
          <cell r="O942">
            <v>0</v>
          </cell>
          <cell r="P942">
            <v>0</v>
          </cell>
          <cell r="Q942">
            <v>16433</v>
          </cell>
          <cell r="R942">
            <v>4</v>
          </cell>
          <cell r="S942" t="str">
            <v>E</v>
          </cell>
        </row>
        <row r="943">
          <cell r="A943">
            <v>10</v>
          </cell>
          <cell r="B943" t="str">
            <v>642B2=200</v>
          </cell>
          <cell r="C943" t="str">
            <v>Measuring Cups (Set=100Pcs)</v>
          </cell>
          <cell r="D943">
            <v>0.85699999999999998</v>
          </cell>
          <cell r="E943">
            <v>0</v>
          </cell>
          <cell r="F943">
            <v>0</v>
          </cell>
          <cell r="G943">
            <v>0</v>
          </cell>
          <cell r="H943">
            <v>0</v>
          </cell>
          <cell r="I943">
            <v>0</v>
          </cell>
          <cell r="J943">
            <v>0</v>
          </cell>
          <cell r="K943">
            <v>0</v>
          </cell>
          <cell r="L943">
            <v>0</v>
          </cell>
          <cell r="M943">
            <v>0</v>
          </cell>
          <cell r="N943">
            <v>0</v>
          </cell>
          <cell r="O943">
            <v>0</v>
          </cell>
          <cell r="P943">
            <v>0</v>
          </cell>
          <cell r="Q943">
            <v>16349</v>
          </cell>
          <cell r="R943">
            <v>88</v>
          </cell>
          <cell r="S943" t="str">
            <v>E</v>
          </cell>
        </row>
        <row r="944">
          <cell r="A944">
            <v>10</v>
          </cell>
          <cell r="B944" t="str">
            <v>642B2=400</v>
          </cell>
          <cell r="C944" t="str">
            <v>Measuring Cups (Set=100Pcs)</v>
          </cell>
          <cell r="D944">
            <v>5.53</v>
          </cell>
          <cell r="E944">
            <v>0</v>
          </cell>
          <cell r="F944">
            <v>0</v>
          </cell>
          <cell r="G944">
            <v>0</v>
          </cell>
          <cell r="H944">
            <v>0</v>
          </cell>
          <cell r="I944">
            <v>0</v>
          </cell>
          <cell r="J944">
            <v>0</v>
          </cell>
          <cell r="K944">
            <v>0</v>
          </cell>
          <cell r="L944">
            <v>0</v>
          </cell>
          <cell r="M944">
            <v>0</v>
          </cell>
          <cell r="N944">
            <v>0</v>
          </cell>
          <cell r="O944">
            <v>0</v>
          </cell>
          <cell r="P944">
            <v>0</v>
          </cell>
          <cell r="Q944">
            <v>16420</v>
          </cell>
          <cell r="R944">
            <v>17</v>
          </cell>
          <cell r="S944" t="str">
            <v>E</v>
          </cell>
        </row>
        <row r="945">
          <cell r="A945">
            <v>10</v>
          </cell>
          <cell r="B945" t="str">
            <v>645C1</v>
          </cell>
          <cell r="C945" t="str">
            <v>ดินสอเขียนเฝือกIndelible Pencil</v>
          </cell>
          <cell r="D945">
            <v>459.31</v>
          </cell>
          <cell r="E945">
            <v>0</v>
          </cell>
          <cell r="F945">
            <v>0</v>
          </cell>
          <cell r="G945">
            <v>1</v>
          </cell>
          <cell r="H945">
            <v>459.31</v>
          </cell>
          <cell r="I945">
            <v>0</v>
          </cell>
          <cell r="J945">
            <v>0</v>
          </cell>
          <cell r="K945">
            <v>0</v>
          </cell>
          <cell r="L945">
            <v>0</v>
          </cell>
          <cell r="M945">
            <v>0</v>
          </cell>
          <cell r="N945">
            <v>0</v>
          </cell>
          <cell r="O945">
            <v>0</v>
          </cell>
          <cell r="P945">
            <v>0</v>
          </cell>
          <cell r="Q945">
            <v>16150</v>
          </cell>
          <cell r="R945">
            <v>287</v>
          </cell>
          <cell r="S945" t="str">
            <v>E</v>
          </cell>
        </row>
        <row r="946">
          <cell r="A946">
            <v>10</v>
          </cell>
          <cell r="B946" t="str">
            <v>645C2=2</v>
          </cell>
          <cell r="C946" t="str">
            <v>Grease pencil ดินสอเขียนเฝือก (กล่อง/10ด</v>
          </cell>
          <cell r="D946">
            <v>463.07</v>
          </cell>
          <cell r="E946">
            <v>0</v>
          </cell>
          <cell r="F946">
            <v>0</v>
          </cell>
          <cell r="G946">
            <v>1</v>
          </cell>
          <cell r="H946">
            <v>463.07</v>
          </cell>
          <cell r="I946">
            <v>0</v>
          </cell>
          <cell r="J946">
            <v>0</v>
          </cell>
          <cell r="K946">
            <v>0</v>
          </cell>
          <cell r="L946">
            <v>0</v>
          </cell>
          <cell r="M946">
            <v>0</v>
          </cell>
          <cell r="N946">
            <v>0</v>
          </cell>
          <cell r="O946">
            <v>0</v>
          </cell>
          <cell r="P946">
            <v>0</v>
          </cell>
          <cell r="Q946">
            <v>16139</v>
          </cell>
          <cell r="R946">
            <v>298</v>
          </cell>
          <cell r="S946" t="str">
            <v>E</v>
          </cell>
        </row>
        <row r="947">
          <cell r="A947">
            <v>10</v>
          </cell>
          <cell r="B947" t="str">
            <v>646D79=GB</v>
          </cell>
          <cell r="C947" t="str">
            <v>Reha Product Information</v>
          </cell>
          <cell r="D947">
            <v>0.99299999999999999</v>
          </cell>
          <cell r="E947">
            <v>0</v>
          </cell>
          <cell r="F947">
            <v>0</v>
          </cell>
          <cell r="G947">
            <v>0</v>
          </cell>
          <cell r="H947">
            <v>0</v>
          </cell>
          <cell r="I947">
            <v>0</v>
          </cell>
          <cell r="J947">
            <v>0</v>
          </cell>
          <cell r="K947">
            <v>0</v>
          </cell>
          <cell r="L947">
            <v>0</v>
          </cell>
          <cell r="M947">
            <v>0</v>
          </cell>
          <cell r="N947">
            <v>0</v>
          </cell>
          <cell r="O947">
            <v>0</v>
          </cell>
          <cell r="P947">
            <v>0</v>
          </cell>
          <cell r="Q947">
            <v>16391</v>
          </cell>
          <cell r="R947">
            <v>46</v>
          </cell>
          <cell r="S947" t="str">
            <v>E</v>
          </cell>
        </row>
        <row r="948">
          <cell r="A948">
            <v>10</v>
          </cell>
          <cell r="B948" t="str">
            <v>699G1=15</v>
          </cell>
          <cell r="C948" t="str">
            <v>เฝือกแบบยืดหยุ่นได้ขนาด6(Cellona)"</v>
          </cell>
          <cell r="D948">
            <v>175.4</v>
          </cell>
          <cell r="E948">
            <v>1</v>
          </cell>
          <cell r="F948">
            <v>175.41</v>
          </cell>
          <cell r="G948">
            <v>0</v>
          </cell>
          <cell r="H948">
            <v>0</v>
          </cell>
          <cell r="I948">
            <v>0</v>
          </cell>
          <cell r="J948">
            <v>0</v>
          </cell>
          <cell r="K948">
            <v>0</v>
          </cell>
          <cell r="L948">
            <v>0</v>
          </cell>
          <cell r="M948">
            <v>0</v>
          </cell>
          <cell r="N948">
            <v>0</v>
          </cell>
          <cell r="O948">
            <v>0</v>
          </cell>
          <cell r="P948">
            <v>0</v>
          </cell>
          <cell r="Q948">
            <v>16349</v>
          </cell>
          <cell r="R948">
            <v>88</v>
          </cell>
          <cell r="S948" t="str">
            <v>E</v>
          </cell>
        </row>
        <row r="949">
          <cell r="A949">
            <v>10</v>
          </cell>
          <cell r="B949" t="str">
            <v>699G3=10</v>
          </cell>
          <cell r="C949" t="str">
            <v>เฝือกแบบธรรมดา 4 นิ้ว (Cellona)</v>
          </cell>
          <cell r="D949">
            <v>57.5</v>
          </cell>
          <cell r="E949">
            <v>20</v>
          </cell>
          <cell r="F949">
            <v>1151.31</v>
          </cell>
          <cell r="G949">
            <v>0</v>
          </cell>
          <cell r="H949">
            <v>0</v>
          </cell>
          <cell r="I949">
            <v>0</v>
          </cell>
          <cell r="J949">
            <v>0</v>
          </cell>
          <cell r="K949">
            <v>0</v>
          </cell>
          <cell r="L949">
            <v>0</v>
          </cell>
          <cell r="M949">
            <v>0</v>
          </cell>
          <cell r="N949">
            <v>0</v>
          </cell>
          <cell r="O949">
            <v>0</v>
          </cell>
          <cell r="P949">
            <v>0</v>
          </cell>
          <cell r="Q949">
            <v>16433</v>
          </cell>
          <cell r="R949">
            <v>4</v>
          </cell>
          <cell r="S949" t="str">
            <v>E</v>
          </cell>
        </row>
        <row r="950">
          <cell r="A950">
            <v>10</v>
          </cell>
          <cell r="B950" t="str">
            <v>699G3=12</v>
          </cell>
          <cell r="C950" t="str">
            <v>เฝือกแบบธรรมดา 5 (Cellona)"</v>
          </cell>
          <cell r="D950">
            <v>47.454999999999998</v>
          </cell>
          <cell r="E950">
            <v>0</v>
          </cell>
          <cell r="F950">
            <v>0</v>
          </cell>
          <cell r="G950">
            <v>0</v>
          </cell>
          <cell r="H950">
            <v>0</v>
          </cell>
          <cell r="I950">
            <v>0</v>
          </cell>
          <cell r="J950">
            <v>0</v>
          </cell>
          <cell r="K950">
            <v>0</v>
          </cell>
          <cell r="L950">
            <v>0</v>
          </cell>
          <cell r="M950">
            <v>0</v>
          </cell>
          <cell r="N950">
            <v>0</v>
          </cell>
          <cell r="O950">
            <v>0</v>
          </cell>
          <cell r="P950">
            <v>0</v>
          </cell>
          <cell r="Q950">
            <v>16382</v>
          </cell>
          <cell r="R950">
            <v>55</v>
          </cell>
          <cell r="S950" t="str">
            <v>E</v>
          </cell>
        </row>
        <row r="951">
          <cell r="A951">
            <v>10</v>
          </cell>
          <cell r="B951" t="str">
            <v>699G3=15</v>
          </cell>
          <cell r="C951" t="str">
            <v>เฝือกแบบธรรมดา 6 นิ้ว (Cellona)</v>
          </cell>
          <cell r="D951">
            <v>73.599999999999994</v>
          </cell>
          <cell r="E951">
            <v>50</v>
          </cell>
          <cell r="F951">
            <v>3683.63</v>
          </cell>
          <cell r="G951">
            <v>0</v>
          </cell>
          <cell r="H951">
            <v>0</v>
          </cell>
          <cell r="I951">
            <v>0</v>
          </cell>
          <cell r="J951">
            <v>0</v>
          </cell>
          <cell r="K951">
            <v>0</v>
          </cell>
          <cell r="L951">
            <v>0</v>
          </cell>
          <cell r="M951">
            <v>0</v>
          </cell>
          <cell r="N951">
            <v>0</v>
          </cell>
          <cell r="O951">
            <v>0</v>
          </cell>
          <cell r="P951">
            <v>0</v>
          </cell>
          <cell r="Q951">
            <v>16433</v>
          </cell>
          <cell r="R951">
            <v>4</v>
          </cell>
          <cell r="S951" t="str">
            <v>E</v>
          </cell>
        </row>
        <row r="952">
          <cell r="A952">
            <v>10</v>
          </cell>
          <cell r="B952" t="str">
            <v>699G3=6</v>
          </cell>
          <cell r="C952" t="str">
            <v>เฝือกแบบธรรมดา กว้าง 6 cm.</v>
          </cell>
          <cell r="D952">
            <v>41.1</v>
          </cell>
          <cell r="E952">
            <v>30</v>
          </cell>
          <cell r="F952">
            <v>1233.22</v>
          </cell>
          <cell r="G952">
            <v>0</v>
          </cell>
          <cell r="H952">
            <v>0</v>
          </cell>
          <cell r="I952">
            <v>0</v>
          </cell>
          <cell r="J952">
            <v>0</v>
          </cell>
          <cell r="K952">
            <v>0</v>
          </cell>
          <cell r="L952">
            <v>0</v>
          </cell>
          <cell r="M952">
            <v>0</v>
          </cell>
          <cell r="N952">
            <v>0</v>
          </cell>
          <cell r="O952">
            <v>0</v>
          </cell>
          <cell r="P952">
            <v>0</v>
          </cell>
          <cell r="Q952">
            <v>16433</v>
          </cell>
          <cell r="R952">
            <v>4</v>
          </cell>
          <cell r="S952" t="str">
            <v>E</v>
          </cell>
        </row>
        <row r="953">
          <cell r="A953">
            <v>10</v>
          </cell>
          <cell r="B953" t="str">
            <v>699S1=25</v>
          </cell>
          <cell r="C953" t="str">
            <v>Pedilen Impression Foam  โฟมปั๊มเท้า</v>
          </cell>
          <cell r="D953">
            <v>41.8</v>
          </cell>
          <cell r="E953">
            <v>146</v>
          </cell>
          <cell r="F953">
            <v>6111.17</v>
          </cell>
          <cell r="G953">
            <v>0</v>
          </cell>
          <cell r="H953">
            <v>0</v>
          </cell>
          <cell r="I953">
            <v>0</v>
          </cell>
          <cell r="J953">
            <v>0</v>
          </cell>
          <cell r="K953">
            <v>0</v>
          </cell>
          <cell r="L953">
            <v>0</v>
          </cell>
          <cell r="M953">
            <v>0</v>
          </cell>
          <cell r="N953">
            <v>0</v>
          </cell>
          <cell r="O953">
            <v>0</v>
          </cell>
          <cell r="P953">
            <v>0</v>
          </cell>
          <cell r="Q953">
            <v>16433</v>
          </cell>
          <cell r="R953">
            <v>4</v>
          </cell>
          <cell r="S953" t="str">
            <v>E</v>
          </cell>
        </row>
        <row r="954">
          <cell r="A954">
            <v>10</v>
          </cell>
          <cell r="B954" t="str">
            <v>TA003=1.5</v>
          </cell>
          <cell r="C954" t="str">
            <v>อลูมิเนียม หนา 1.5 มม. 4ฟุตx8ฟุต</v>
          </cell>
          <cell r="D954">
            <v>1450</v>
          </cell>
          <cell r="E954">
            <v>1</v>
          </cell>
          <cell r="F954">
            <v>1450</v>
          </cell>
          <cell r="G954">
            <v>0</v>
          </cell>
          <cell r="H954">
            <v>0</v>
          </cell>
          <cell r="I954">
            <v>0</v>
          </cell>
          <cell r="J954">
            <v>0</v>
          </cell>
          <cell r="K954">
            <v>0</v>
          </cell>
          <cell r="L954">
            <v>0</v>
          </cell>
          <cell r="M954">
            <v>0</v>
          </cell>
          <cell r="N954">
            <v>0</v>
          </cell>
          <cell r="O954">
            <v>0</v>
          </cell>
          <cell r="P954">
            <v>0</v>
          </cell>
          <cell r="Q954">
            <v>16406</v>
          </cell>
          <cell r="R954">
            <v>31</v>
          </cell>
          <cell r="S954" t="str">
            <v>E</v>
          </cell>
        </row>
        <row r="955">
          <cell r="A955">
            <v>10</v>
          </cell>
          <cell r="B955" t="str">
            <v>TB003</v>
          </cell>
          <cell r="C955" t="str">
            <v>หัวเข็มขัดรูปเกือกม้า Brass buckle</v>
          </cell>
          <cell r="D955">
            <v>6.7</v>
          </cell>
          <cell r="E955">
            <v>5</v>
          </cell>
          <cell r="F955">
            <v>33.869999999999997</v>
          </cell>
          <cell r="G955">
            <v>0</v>
          </cell>
          <cell r="H955">
            <v>0</v>
          </cell>
          <cell r="I955">
            <v>0</v>
          </cell>
          <cell r="J955">
            <v>0</v>
          </cell>
          <cell r="K955">
            <v>0</v>
          </cell>
          <cell r="L955">
            <v>0</v>
          </cell>
          <cell r="M955">
            <v>0</v>
          </cell>
          <cell r="N955">
            <v>0</v>
          </cell>
          <cell r="O955">
            <v>0</v>
          </cell>
          <cell r="P955">
            <v>0</v>
          </cell>
          <cell r="Q955">
            <v>16425</v>
          </cell>
          <cell r="R955">
            <v>12</v>
          </cell>
          <cell r="S955" t="str">
            <v>E</v>
          </cell>
        </row>
        <row r="956">
          <cell r="A956">
            <v>10</v>
          </cell>
          <cell r="B956" t="str">
            <v>TB003=1/2</v>
          </cell>
          <cell r="C956" t="str">
            <v>หัวเข็มขัดขนาด 1/2"</v>
          </cell>
          <cell r="D956">
            <v>44</v>
          </cell>
          <cell r="E956">
            <v>0</v>
          </cell>
          <cell r="F956">
            <v>0</v>
          </cell>
          <cell r="G956">
            <v>4</v>
          </cell>
          <cell r="H956">
            <v>176</v>
          </cell>
          <cell r="I956">
            <v>0</v>
          </cell>
          <cell r="J956">
            <v>0</v>
          </cell>
          <cell r="K956">
            <v>0</v>
          </cell>
          <cell r="L956">
            <v>0</v>
          </cell>
          <cell r="M956">
            <v>0</v>
          </cell>
          <cell r="N956">
            <v>0</v>
          </cell>
          <cell r="O956">
            <v>0</v>
          </cell>
          <cell r="P956">
            <v>0</v>
          </cell>
          <cell r="Q956">
            <v>16115</v>
          </cell>
          <cell r="R956">
            <v>321</v>
          </cell>
          <cell r="S956" t="str">
            <v>E</v>
          </cell>
        </row>
        <row r="957">
          <cell r="A957">
            <v>10</v>
          </cell>
          <cell r="B957" t="str">
            <v>TB003=1X1.5""</v>
          </cell>
          <cell r="C957" t="str">
            <v>หัวเข็มขัดขนาด 1x1.5""</v>
          </cell>
          <cell r="D957">
            <v>80</v>
          </cell>
          <cell r="E957">
            <v>0</v>
          </cell>
          <cell r="F957">
            <v>0</v>
          </cell>
          <cell r="G957">
            <v>2</v>
          </cell>
          <cell r="H957">
            <v>160</v>
          </cell>
          <cell r="I957">
            <v>0</v>
          </cell>
          <cell r="J957">
            <v>0</v>
          </cell>
          <cell r="K957">
            <v>0</v>
          </cell>
          <cell r="L957">
            <v>0</v>
          </cell>
          <cell r="M957">
            <v>0</v>
          </cell>
          <cell r="N957">
            <v>0</v>
          </cell>
          <cell r="O957">
            <v>0</v>
          </cell>
          <cell r="P957">
            <v>0</v>
          </cell>
          <cell r="Q957">
            <v>16115</v>
          </cell>
          <cell r="R957">
            <v>321</v>
          </cell>
          <cell r="S957" t="str">
            <v>E</v>
          </cell>
        </row>
        <row r="958">
          <cell r="A958">
            <v>10</v>
          </cell>
          <cell r="B958" t="str">
            <v>TB003=T</v>
          </cell>
          <cell r="C958" t="str">
            <v>หัวเข็มขัดเทเลอร์</v>
          </cell>
          <cell r="D958">
            <v>24</v>
          </cell>
          <cell r="E958">
            <v>0</v>
          </cell>
          <cell r="F958">
            <v>0</v>
          </cell>
          <cell r="G958">
            <v>195</v>
          </cell>
          <cell r="H958">
            <v>4680</v>
          </cell>
          <cell r="I958">
            <v>0</v>
          </cell>
          <cell r="J958">
            <v>0</v>
          </cell>
          <cell r="K958">
            <v>0</v>
          </cell>
          <cell r="L958">
            <v>0</v>
          </cell>
          <cell r="M958">
            <v>0</v>
          </cell>
          <cell r="N958">
            <v>0</v>
          </cell>
          <cell r="O958">
            <v>0</v>
          </cell>
          <cell r="P958">
            <v>0</v>
          </cell>
          <cell r="Q958">
            <v>16115</v>
          </cell>
          <cell r="R958">
            <v>321</v>
          </cell>
          <cell r="S958" t="str">
            <v>E</v>
          </cell>
        </row>
        <row r="959">
          <cell r="A959">
            <v>10</v>
          </cell>
          <cell r="B959" t="str">
            <v>TB005=L</v>
          </cell>
          <cell r="C959" t="str">
            <v>สายเข็มขัด BK (BK Belt)</v>
          </cell>
          <cell r="D959">
            <v>80</v>
          </cell>
          <cell r="E959">
            <v>5</v>
          </cell>
          <cell r="F959">
            <v>400</v>
          </cell>
          <cell r="G959">
            <v>0</v>
          </cell>
          <cell r="H959">
            <v>0</v>
          </cell>
          <cell r="I959">
            <v>0</v>
          </cell>
          <cell r="J959">
            <v>0</v>
          </cell>
          <cell r="K959">
            <v>0</v>
          </cell>
          <cell r="L959">
            <v>0</v>
          </cell>
          <cell r="M959">
            <v>0</v>
          </cell>
          <cell r="N959">
            <v>0</v>
          </cell>
          <cell r="O959">
            <v>0</v>
          </cell>
          <cell r="P959">
            <v>0</v>
          </cell>
          <cell r="Q959">
            <v>16390</v>
          </cell>
          <cell r="R959">
            <v>47</v>
          </cell>
          <cell r="S959" t="str">
            <v>E</v>
          </cell>
        </row>
        <row r="960">
          <cell r="A960">
            <v>10</v>
          </cell>
          <cell r="B960" t="str">
            <v>TB006</v>
          </cell>
          <cell r="C960" t="str">
            <v>สายเข็มขัด AK (AK Belt)</v>
          </cell>
          <cell r="D960">
            <v>94.8</v>
          </cell>
          <cell r="E960">
            <v>20</v>
          </cell>
          <cell r="F960">
            <v>1897.12</v>
          </cell>
          <cell r="G960">
            <v>0</v>
          </cell>
          <cell r="H960">
            <v>0</v>
          </cell>
          <cell r="I960">
            <v>0</v>
          </cell>
          <cell r="J960">
            <v>0</v>
          </cell>
          <cell r="K960">
            <v>0</v>
          </cell>
          <cell r="L960">
            <v>0</v>
          </cell>
          <cell r="M960">
            <v>0</v>
          </cell>
          <cell r="N960">
            <v>0</v>
          </cell>
          <cell r="O960">
            <v>0</v>
          </cell>
          <cell r="P960">
            <v>0</v>
          </cell>
          <cell r="Q960">
            <v>16390</v>
          </cell>
          <cell r="R960">
            <v>47</v>
          </cell>
          <cell r="S960" t="str">
            <v>E</v>
          </cell>
        </row>
        <row r="961">
          <cell r="A961">
            <v>10</v>
          </cell>
          <cell r="B961" t="str">
            <v>TC003=BR</v>
          </cell>
          <cell r="C961" t="str">
            <v>ด้ายสีน้ำตาล</v>
          </cell>
          <cell r="D961">
            <v>27</v>
          </cell>
          <cell r="E961">
            <v>12</v>
          </cell>
          <cell r="F961">
            <v>325</v>
          </cell>
          <cell r="G961">
            <v>0</v>
          </cell>
          <cell r="H961">
            <v>0</v>
          </cell>
          <cell r="I961">
            <v>0</v>
          </cell>
          <cell r="J961">
            <v>0</v>
          </cell>
          <cell r="K961">
            <v>0</v>
          </cell>
          <cell r="L961">
            <v>0</v>
          </cell>
          <cell r="M961">
            <v>0</v>
          </cell>
          <cell r="N961">
            <v>0</v>
          </cell>
          <cell r="O961">
            <v>0</v>
          </cell>
          <cell r="P961">
            <v>0</v>
          </cell>
          <cell r="Q961">
            <v>16314</v>
          </cell>
          <cell r="R961">
            <v>123</v>
          </cell>
          <cell r="S961" t="str">
            <v>E</v>
          </cell>
        </row>
        <row r="962">
          <cell r="A962">
            <v>10</v>
          </cell>
          <cell r="B962" t="str">
            <v>TC003=W</v>
          </cell>
          <cell r="C962" t="str">
            <v>ด้ายสีขาว(White Cotton)</v>
          </cell>
          <cell r="D962">
            <v>25.3</v>
          </cell>
          <cell r="E962">
            <v>25</v>
          </cell>
          <cell r="F962">
            <v>632.89</v>
          </cell>
          <cell r="G962">
            <v>0</v>
          </cell>
          <cell r="H962">
            <v>0</v>
          </cell>
          <cell r="I962">
            <v>0</v>
          </cell>
          <cell r="J962">
            <v>0</v>
          </cell>
          <cell r="K962">
            <v>0</v>
          </cell>
          <cell r="L962">
            <v>0</v>
          </cell>
          <cell r="M962">
            <v>0</v>
          </cell>
          <cell r="N962">
            <v>0</v>
          </cell>
          <cell r="O962">
            <v>0</v>
          </cell>
          <cell r="P962">
            <v>0</v>
          </cell>
          <cell r="Q962">
            <v>16314</v>
          </cell>
          <cell r="R962">
            <v>123</v>
          </cell>
          <cell r="S962" t="str">
            <v>E</v>
          </cell>
        </row>
        <row r="963">
          <cell r="A963">
            <v>10</v>
          </cell>
          <cell r="B963" t="str">
            <v>TC009</v>
          </cell>
          <cell r="C963" t="str">
            <v>ผ้าทรงเคมี</v>
          </cell>
          <cell r="D963">
            <v>65</v>
          </cell>
          <cell r="E963">
            <v>0</v>
          </cell>
          <cell r="F963">
            <v>0</v>
          </cell>
          <cell r="G963">
            <v>0</v>
          </cell>
          <cell r="H963">
            <v>0</v>
          </cell>
          <cell r="I963">
            <v>5</v>
          </cell>
          <cell r="J963">
            <v>325</v>
          </cell>
          <cell r="K963">
            <v>0</v>
          </cell>
          <cell r="L963">
            <v>0</v>
          </cell>
          <cell r="M963">
            <v>0</v>
          </cell>
          <cell r="N963">
            <v>0</v>
          </cell>
          <cell r="O963">
            <v>0</v>
          </cell>
          <cell r="P963">
            <v>0</v>
          </cell>
          <cell r="Q963">
            <v>16075</v>
          </cell>
          <cell r="R963">
            <v>361</v>
          </cell>
          <cell r="S963" t="str">
            <v>E</v>
          </cell>
        </row>
        <row r="964">
          <cell r="A964">
            <v>10</v>
          </cell>
          <cell r="B964" t="str">
            <v>TD003</v>
          </cell>
          <cell r="C964" t="str">
            <v>ดีอีเอ (D.E.A)</v>
          </cell>
          <cell r="D964">
            <v>350</v>
          </cell>
          <cell r="E964">
            <v>1</v>
          </cell>
          <cell r="F964">
            <v>350</v>
          </cell>
          <cell r="G964">
            <v>0</v>
          </cell>
          <cell r="H964">
            <v>0</v>
          </cell>
          <cell r="I964">
            <v>0</v>
          </cell>
          <cell r="J964">
            <v>0</v>
          </cell>
          <cell r="K964">
            <v>0</v>
          </cell>
          <cell r="L964">
            <v>0</v>
          </cell>
          <cell r="M964">
            <v>0</v>
          </cell>
          <cell r="N964">
            <v>0</v>
          </cell>
          <cell r="O964">
            <v>0</v>
          </cell>
          <cell r="P964">
            <v>0</v>
          </cell>
          <cell r="Q964">
            <v>16413</v>
          </cell>
          <cell r="R964">
            <v>24</v>
          </cell>
          <cell r="S964" t="str">
            <v>E</v>
          </cell>
        </row>
        <row r="965">
          <cell r="A965">
            <v>10</v>
          </cell>
          <cell r="B965" t="str">
            <v>TD003=1</v>
          </cell>
          <cell r="C965" t="str">
            <v>ตัวทำปฏิกิริยา</v>
          </cell>
          <cell r="D965">
            <v>150</v>
          </cell>
          <cell r="E965">
            <v>0</v>
          </cell>
          <cell r="F965">
            <v>0</v>
          </cell>
          <cell r="G965">
            <v>5</v>
          </cell>
          <cell r="H965">
            <v>750</v>
          </cell>
          <cell r="I965">
            <v>0</v>
          </cell>
          <cell r="J965">
            <v>0</v>
          </cell>
          <cell r="K965">
            <v>0</v>
          </cell>
          <cell r="L965">
            <v>0</v>
          </cell>
          <cell r="M965">
            <v>0</v>
          </cell>
          <cell r="N965">
            <v>0</v>
          </cell>
          <cell r="O965">
            <v>0</v>
          </cell>
          <cell r="P965">
            <v>0</v>
          </cell>
          <cell r="Q965">
            <v>16209</v>
          </cell>
          <cell r="R965">
            <v>228</v>
          </cell>
          <cell r="S965" t="str">
            <v>E</v>
          </cell>
        </row>
        <row r="966">
          <cell r="A966">
            <v>10</v>
          </cell>
          <cell r="B966" t="str">
            <v>TE001=12</v>
          </cell>
          <cell r="C966" t="str">
            <v>เป๊กย้ำ 12 มิลลิเมตร</v>
          </cell>
          <cell r="D966">
            <v>280</v>
          </cell>
          <cell r="E966">
            <v>3</v>
          </cell>
          <cell r="F966">
            <v>840</v>
          </cell>
          <cell r="G966">
            <v>0</v>
          </cell>
          <cell r="H966">
            <v>0</v>
          </cell>
          <cell r="I966">
            <v>0</v>
          </cell>
          <cell r="J966">
            <v>0</v>
          </cell>
          <cell r="K966">
            <v>0</v>
          </cell>
          <cell r="L966">
            <v>0</v>
          </cell>
          <cell r="M966">
            <v>0</v>
          </cell>
          <cell r="N966">
            <v>0</v>
          </cell>
          <cell r="O966">
            <v>0</v>
          </cell>
          <cell r="P966">
            <v>0</v>
          </cell>
          <cell r="Q966">
            <v>16319</v>
          </cell>
          <cell r="R966">
            <v>118</v>
          </cell>
          <cell r="S966" t="str">
            <v>E</v>
          </cell>
        </row>
        <row r="967">
          <cell r="A967">
            <v>10</v>
          </cell>
          <cell r="B967" t="str">
            <v>TE001=8</v>
          </cell>
          <cell r="C967" t="str">
            <v>เป็กย้ำขนาด8มม.(Eyelet)กล่องละ1000ตัว</v>
          </cell>
          <cell r="D967">
            <v>144.22999999999999</v>
          </cell>
          <cell r="E967">
            <v>0</v>
          </cell>
          <cell r="F967">
            <v>0</v>
          </cell>
          <cell r="G967">
            <v>9</v>
          </cell>
          <cell r="H967">
            <v>1298.0899999999999</v>
          </cell>
          <cell r="I967">
            <v>0</v>
          </cell>
          <cell r="J967">
            <v>0</v>
          </cell>
          <cell r="K967">
            <v>0</v>
          </cell>
          <cell r="L967">
            <v>0</v>
          </cell>
          <cell r="M967">
            <v>0</v>
          </cell>
          <cell r="N967">
            <v>0</v>
          </cell>
          <cell r="O967">
            <v>0</v>
          </cell>
          <cell r="P967">
            <v>0</v>
          </cell>
          <cell r="Q967">
            <v>16083</v>
          </cell>
          <cell r="R967">
            <v>353</v>
          </cell>
          <cell r="S967" t="str">
            <v>E</v>
          </cell>
        </row>
        <row r="968">
          <cell r="A968">
            <v>10</v>
          </cell>
          <cell r="B968" t="str">
            <v>TF003=3B</v>
          </cell>
          <cell r="C968" t="str">
            <v>ฟองน้ำสีดำ ขนาดหนา 3 มิลลิเมตร</v>
          </cell>
          <cell r="D968">
            <v>75</v>
          </cell>
          <cell r="E968">
            <v>0</v>
          </cell>
          <cell r="F968">
            <v>0</v>
          </cell>
          <cell r="G968">
            <v>5</v>
          </cell>
          <cell r="H968">
            <v>375</v>
          </cell>
          <cell r="I968">
            <v>0</v>
          </cell>
          <cell r="J968">
            <v>0</v>
          </cell>
          <cell r="K968">
            <v>0</v>
          </cell>
          <cell r="L968">
            <v>0</v>
          </cell>
          <cell r="M968">
            <v>0</v>
          </cell>
          <cell r="N968">
            <v>0</v>
          </cell>
          <cell r="O968">
            <v>0</v>
          </cell>
          <cell r="P968">
            <v>0</v>
          </cell>
          <cell r="Q968">
            <v>16153</v>
          </cell>
          <cell r="R968">
            <v>284</v>
          </cell>
          <cell r="S968" t="str">
            <v>E</v>
          </cell>
        </row>
        <row r="969">
          <cell r="A969">
            <v>10</v>
          </cell>
          <cell r="B969" t="str">
            <v>TF003=3Y</v>
          </cell>
          <cell r="C969" t="str">
            <v>ฟองน้ำสีเหลือง หนา 3 มิลลิเมตร</v>
          </cell>
          <cell r="D969">
            <v>190.8</v>
          </cell>
          <cell r="E969">
            <v>4</v>
          </cell>
          <cell r="F969">
            <v>763.34</v>
          </cell>
          <cell r="G969">
            <v>0</v>
          </cell>
          <cell r="H969">
            <v>0</v>
          </cell>
          <cell r="I969">
            <v>0</v>
          </cell>
          <cell r="J969">
            <v>0</v>
          </cell>
          <cell r="K969">
            <v>0</v>
          </cell>
          <cell r="L969">
            <v>0</v>
          </cell>
          <cell r="M969">
            <v>0</v>
          </cell>
          <cell r="N969">
            <v>0</v>
          </cell>
          <cell r="O969">
            <v>0</v>
          </cell>
          <cell r="P969">
            <v>0</v>
          </cell>
          <cell r="Q969">
            <v>16371</v>
          </cell>
          <cell r="R969">
            <v>66</v>
          </cell>
          <cell r="S969" t="str">
            <v>E</v>
          </cell>
        </row>
        <row r="970">
          <cell r="A970">
            <v>10</v>
          </cell>
          <cell r="B970" t="str">
            <v>TF003=5B</v>
          </cell>
          <cell r="C970" t="str">
            <v>ฟองน้ำสีดำ ขนาดหนา 5 มิลลิเมตร</v>
          </cell>
          <cell r="D970">
            <v>283.3</v>
          </cell>
          <cell r="E970">
            <v>3</v>
          </cell>
          <cell r="F970">
            <v>850</v>
          </cell>
          <cell r="G970">
            <v>0</v>
          </cell>
          <cell r="H970">
            <v>0</v>
          </cell>
          <cell r="I970">
            <v>0</v>
          </cell>
          <cell r="J970">
            <v>0</v>
          </cell>
          <cell r="K970">
            <v>0</v>
          </cell>
          <cell r="L970">
            <v>0</v>
          </cell>
          <cell r="M970">
            <v>0</v>
          </cell>
          <cell r="N970">
            <v>0</v>
          </cell>
          <cell r="O970">
            <v>0</v>
          </cell>
          <cell r="P970">
            <v>0</v>
          </cell>
          <cell r="Q970">
            <v>16425</v>
          </cell>
          <cell r="R970">
            <v>12</v>
          </cell>
          <cell r="S970" t="str">
            <v>E</v>
          </cell>
        </row>
        <row r="971">
          <cell r="A971">
            <v>10</v>
          </cell>
          <cell r="B971" t="str">
            <v>TFB001</v>
          </cell>
          <cell r="C971" t="str">
            <v>หัวเข็มขัดสแตนเลสขนาด 1x1 (Four bar buc"</v>
          </cell>
          <cell r="D971">
            <v>0.75</v>
          </cell>
          <cell r="E971">
            <v>0</v>
          </cell>
          <cell r="F971">
            <v>0</v>
          </cell>
          <cell r="G971">
            <v>320</v>
          </cell>
          <cell r="H971">
            <v>240</v>
          </cell>
          <cell r="I971">
            <v>0</v>
          </cell>
          <cell r="J971">
            <v>0</v>
          </cell>
          <cell r="K971">
            <v>0</v>
          </cell>
          <cell r="L971">
            <v>0</v>
          </cell>
          <cell r="M971">
            <v>0</v>
          </cell>
          <cell r="N971">
            <v>0</v>
          </cell>
          <cell r="O971">
            <v>0</v>
          </cell>
          <cell r="P971">
            <v>0</v>
          </cell>
          <cell r="Q971">
            <v>16096</v>
          </cell>
          <cell r="R971">
            <v>340</v>
          </cell>
          <cell r="S971" t="str">
            <v>E</v>
          </cell>
        </row>
        <row r="972">
          <cell r="A972">
            <v>10</v>
          </cell>
          <cell r="B972" t="str">
            <v>TG004</v>
          </cell>
          <cell r="C972" t="str">
            <v>ซังกาว 1 ปี๊ป = 10 กก. (Gule mormal)</v>
          </cell>
          <cell r="D972">
            <v>230</v>
          </cell>
          <cell r="E972">
            <v>1</v>
          </cell>
          <cell r="F972">
            <v>230</v>
          </cell>
          <cell r="G972">
            <v>0</v>
          </cell>
          <cell r="H972">
            <v>0</v>
          </cell>
          <cell r="I972">
            <v>0</v>
          </cell>
          <cell r="J972">
            <v>0</v>
          </cell>
          <cell r="K972">
            <v>0</v>
          </cell>
          <cell r="L972">
            <v>0</v>
          </cell>
          <cell r="M972">
            <v>0</v>
          </cell>
          <cell r="N972">
            <v>0</v>
          </cell>
          <cell r="O972">
            <v>0</v>
          </cell>
          <cell r="P972">
            <v>0</v>
          </cell>
          <cell r="Q972">
            <v>16315</v>
          </cell>
          <cell r="R972">
            <v>122</v>
          </cell>
          <cell r="S972" t="str">
            <v>E</v>
          </cell>
        </row>
        <row r="973">
          <cell r="A973">
            <v>10</v>
          </cell>
          <cell r="B973" t="str">
            <v>TH007</v>
          </cell>
          <cell r="C973" t="str">
            <v>ส้นรองเท้า (Shoe Heel)</v>
          </cell>
          <cell r="D973">
            <v>79.400000000000006</v>
          </cell>
          <cell r="E973">
            <v>1</v>
          </cell>
          <cell r="F973">
            <v>79.44</v>
          </cell>
          <cell r="G973">
            <v>0</v>
          </cell>
          <cell r="H973">
            <v>0</v>
          </cell>
          <cell r="I973">
            <v>0</v>
          </cell>
          <cell r="J973">
            <v>0</v>
          </cell>
          <cell r="K973">
            <v>0</v>
          </cell>
          <cell r="L973">
            <v>0</v>
          </cell>
          <cell r="M973">
            <v>0</v>
          </cell>
          <cell r="N973">
            <v>0</v>
          </cell>
          <cell r="O973">
            <v>0</v>
          </cell>
          <cell r="P973">
            <v>0</v>
          </cell>
          <cell r="Q973">
            <v>16425</v>
          </cell>
          <cell r="R973">
            <v>12</v>
          </cell>
          <cell r="S973" t="str">
            <v>E</v>
          </cell>
        </row>
        <row r="974">
          <cell r="A974">
            <v>10</v>
          </cell>
          <cell r="B974" t="str">
            <v>TH010</v>
          </cell>
          <cell r="C974" t="str">
            <v>ห่วงโลหะตัว D</v>
          </cell>
          <cell r="D974">
            <v>0.51</v>
          </cell>
          <cell r="E974">
            <v>0</v>
          </cell>
          <cell r="F974">
            <v>0</v>
          </cell>
          <cell r="G974">
            <v>22</v>
          </cell>
          <cell r="H974">
            <v>11.28</v>
          </cell>
          <cell r="I974">
            <v>0</v>
          </cell>
          <cell r="J974">
            <v>0</v>
          </cell>
          <cell r="K974">
            <v>0</v>
          </cell>
          <cell r="L974">
            <v>0</v>
          </cell>
          <cell r="M974">
            <v>0</v>
          </cell>
          <cell r="N974">
            <v>0</v>
          </cell>
          <cell r="O974">
            <v>0</v>
          </cell>
          <cell r="P974">
            <v>0</v>
          </cell>
          <cell r="Q974">
            <v>16187</v>
          </cell>
          <cell r="R974">
            <v>250</v>
          </cell>
          <cell r="S974" t="str">
            <v>E</v>
          </cell>
        </row>
        <row r="975">
          <cell r="A975">
            <v>10</v>
          </cell>
          <cell r="B975" t="str">
            <v>TK001=B</v>
          </cell>
          <cell r="C975" t="str">
            <v>คิ้วยางสีน้ำตาล</v>
          </cell>
          <cell r="D975">
            <v>4</v>
          </cell>
          <cell r="E975">
            <v>0</v>
          </cell>
          <cell r="F975">
            <v>0</v>
          </cell>
          <cell r="G975">
            <v>0</v>
          </cell>
          <cell r="H975">
            <v>0</v>
          </cell>
          <cell r="I975">
            <v>10</v>
          </cell>
          <cell r="J975">
            <v>40</v>
          </cell>
          <cell r="K975">
            <v>0</v>
          </cell>
          <cell r="L975">
            <v>0</v>
          </cell>
          <cell r="M975">
            <v>0</v>
          </cell>
          <cell r="N975">
            <v>0</v>
          </cell>
          <cell r="O975">
            <v>0</v>
          </cell>
          <cell r="P975">
            <v>0</v>
          </cell>
          <cell r="Q975">
            <v>15898</v>
          </cell>
          <cell r="R975">
            <v>538</v>
          </cell>
          <cell r="S975" t="str">
            <v>E</v>
          </cell>
        </row>
        <row r="976">
          <cell r="A976">
            <v>10</v>
          </cell>
          <cell r="B976" t="str">
            <v>TL002=B</v>
          </cell>
          <cell r="C976" t="str">
            <v>หนังซับในสีดำ (Leather liner Black)</v>
          </cell>
          <cell r="D976">
            <v>658.1</v>
          </cell>
          <cell r="E976">
            <v>6</v>
          </cell>
          <cell r="F976">
            <v>3948.86</v>
          </cell>
          <cell r="G976">
            <v>0</v>
          </cell>
          <cell r="H976">
            <v>0</v>
          </cell>
          <cell r="I976">
            <v>0</v>
          </cell>
          <cell r="J976">
            <v>0</v>
          </cell>
          <cell r="K976">
            <v>0</v>
          </cell>
          <cell r="L976">
            <v>0</v>
          </cell>
          <cell r="M976">
            <v>0</v>
          </cell>
          <cell r="N976">
            <v>0</v>
          </cell>
          <cell r="O976">
            <v>0</v>
          </cell>
          <cell r="P976">
            <v>0</v>
          </cell>
          <cell r="Q976">
            <v>16319</v>
          </cell>
          <cell r="R976">
            <v>118</v>
          </cell>
          <cell r="S976" t="str">
            <v>E</v>
          </cell>
        </row>
        <row r="977">
          <cell r="A977">
            <v>10</v>
          </cell>
          <cell r="B977" t="str">
            <v>TL002=BR</v>
          </cell>
          <cell r="C977" t="str">
            <v>หนังซับในสีน้ำตาล (Leather liner brown)</v>
          </cell>
          <cell r="D977">
            <v>476.2</v>
          </cell>
          <cell r="E977">
            <v>5</v>
          </cell>
          <cell r="F977">
            <v>2381.25</v>
          </cell>
          <cell r="G977">
            <v>0</v>
          </cell>
          <cell r="H977">
            <v>0</v>
          </cell>
          <cell r="I977">
            <v>0</v>
          </cell>
          <cell r="J977">
            <v>0</v>
          </cell>
          <cell r="K977">
            <v>0</v>
          </cell>
          <cell r="L977">
            <v>0</v>
          </cell>
          <cell r="M977">
            <v>0</v>
          </cell>
          <cell r="N977">
            <v>0</v>
          </cell>
          <cell r="O977">
            <v>0</v>
          </cell>
          <cell r="P977">
            <v>0</v>
          </cell>
          <cell r="Q977">
            <v>16432</v>
          </cell>
          <cell r="R977">
            <v>5</v>
          </cell>
          <cell r="S977" t="str">
            <v>E</v>
          </cell>
        </row>
        <row r="978">
          <cell r="A978">
            <v>10</v>
          </cell>
          <cell r="B978" t="str">
            <v>TL002=CR</v>
          </cell>
          <cell r="C978" t="str">
            <v>หนังซับในสีเนื้อ Leather liner cream</v>
          </cell>
          <cell r="D978">
            <v>815.2</v>
          </cell>
          <cell r="E978">
            <v>3</v>
          </cell>
          <cell r="F978">
            <v>2445.75</v>
          </cell>
          <cell r="G978">
            <v>0</v>
          </cell>
          <cell r="H978">
            <v>0</v>
          </cell>
          <cell r="I978">
            <v>0</v>
          </cell>
          <cell r="J978">
            <v>0</v>
          </cell>
          <cell r="K978">
            <v>0</v>
          </cell>
          <cell r="L978">
            <v>0</v>
          </cell>
          <cell r="M978">
            <v>0</v>
          </cell>
          <cell r="N978">
            <v>0</v>
          </cell>
          <cell r="O978">
            <v>0</v>
          </cell>
          <cell r="P978">
            <v>0</v>
          </cell>
          <cell r="Q978">
            <v>16425</v>
          </cell>
          <cell r="R978">
            <v>12</v>
          </cell>
          <cell r="S978" t="str">
            <v>E</v>
          </cell>
        </row>
        <row r="979">
          <cell r="A979">
            <v>10</v>
          </cell>
          <cell r="B979" t="str">
            <v>TL002=WH</v>
          </cell>
          <cell r="C979" t="str">
            <v>หนังซับในสีขาว Leather liner white</v>
          </cell>
          <cell r="D979">
            <v>785.3</v>
          </cell>
          <cell r="E979">
            <v>3</v>
          </cell>
          <cell r="F979">
            <v>2356</v>
          </cell>
          <cell r="G979">
            <v>0</v>
          </cell>
          <cell r="H979">
            <v>0</v>
          </cell>
          <cell r="I979">
            <v>0</v>
          </cell>
          <cell r="J979">
            <v>0</v>
          </cell>
          <cell r="K979">
            <v>0</v>
          </cell>
          <cell r="L979">
            <v>0</v>
          </cell>
          <cell r="M979">
            <v>0</v>
          </cell>
          <cell r="N979">
            <v>0</v>
          </cell>
          <cell r="O979">
            <v>0</v>
          </cell>
          <cell r="P979">
            <v>0</v>
          </cell>
          <cell r="Q979">
            <v>16318</v>
          </cell>
          <cell r="R979">
            <v>119</v>
          </cell>
          <cell r="S979" t="str">
            <v>E</v>
          </cell>
        </row>
        <row r="980">
          <cell r="A980">
            <v>10</v>
          </cell>
          <cell r="B980" t="str">
            <v>TL003=BL</v>
          </cell>
          <cell r="C980" t="str">
            <v>หนังหน้าสีดำ (Leather polished black)</v>
          </cell>
          <cell r="D980">
            <v>1069.7</v>
          </cell>
          <cell r="E980">
            <v>5</v>
          </cell>
          <cell r="F980">
            <v>5348.78</v>
          </cell>
          <cell r="G980">
            <v>0</v>
          </cell>
          <cell r="H980">
            <v>0</v>
          </cell>
          <cell r="I980">
            <v>0</v>
          </cell>
          <cell r="J980">
            <v>0</v>
          </cell>
          <cell r="K980">
            <v>0</v>
          </cell>
          <cell r="L980">
            <v>0</v>
          </cell>
          <cell r="M980">
            <v>0</v>
          </cell>
          <cell r="N980">
            <v>0</v>
          </cell>
          <cell r="O980">
            <v>0</v>
          </cell>
          <cell r="P980">
            <v>0</v>
          </cell>
          <cell r="Q980">
            <v>16413</v>
          </cell>
          <cell r="R980">
            <v>24</v>
          </cell>
          <cell r="S980" t="str">
            <v>E</v>
          </cell>
        </row>
        <row r="981">
          <cell r="A981">
            <v>10</v>
          </cell>
          <cell r="B981" t="str">
            <v>TL003=BL2</v>
          </cell>
          <cell r="C981" t="str">
            <v>หนังหน้าสีดำแบบมัน (Leather polished bla</v>
          </cell>
          <cell r="D981">
            <v>942.5</v>
          </cell>
          <cell r="E981">
            <v>0</v>
          </cell>
          <cell r="F981">
            <v>0</v>
          </cell>
          <cell r="G981">
            <v>1</v>
          </cell>
          <cell r="H981">
            <v>942.5</v>
          </cell>
          <cell r="I981">
            <v>0</v>
          </cell>
          <cell r="J981">
            <v>0</v>
          </cell>
          <cell r="K981">
            <v>0</v>
          </cell>
          <cell r="L981">
            <v>0</v>
          </cell>
          <cell r="M981">
            <v>0</v>
          </cell>
          <cell r="N981">
            <v>0</v>
          </cell>
          <cell r="O981">
            <v>0</v>
          </cell>
          <cell r="P981">
            <v>0</v>
          </cell>
          <cell r="Q981">
            <v>16128</v>
          </cell>
          <cell r="R981">
            <v>308</v>
          </cell>
          <cell r="S981" t="str">
            <v>E</v>
          </cell>
        </row>
        <row r="982">
          <cell r="A982">
            <v>10</v>
          </cell>
          <cell r="B982" t="str">
            <v>TL003=BR</v>
          </cell>
          <cell r="C982" t="str">
            <v>หนังหน้าสีน้ำตาล Leather Polished Brown</v>
          </cell>
          <cell r="D982">
            <v>1093.3</v>
          </cell>
          <cell r="E982">
            <v>3</v>
          </cell>
          <cell r="F982">
            <v>3279.9</v>
          </cell>
          <cell r="G982">
            <v>0</v>
          </cell>
          <cell r="H982">
            <v>0</v>
          </cell>
          <cell r="I982">
            <v>0</v>
          </cell>
          <cell r="J982">
            <v>0</v>
          </cell>
          <cell r="K982">
            <v>0</v>
          </cell>
          <cell r="L982">
            <v>0</v>
          </cell>
          <cell r="M982">
            <v>0</v>
          </cell>
          <cell r="N982">
            <v>0</v>
          </cell>
          <cell r="O982">
            <v>0</v>
          </cell>
          <cell r="P982">
            <v>0</v>
          </cell>
          <cell r="Q982">
            <v>16432</v>
          </cell>
          <cell r="R982">
            <v>5</v>
          </cell>
          <cell r="S982" t="str">
            <v>E</v>
          </cell>
        </row>
        <row r="983">
          <cell r="A983">
            <v>10</v>
          </cell>
          <cell r="B983" t="str">
            <v>TL003=CR</v>
          </cell>
          <cell r="C983" t="str">
            <v>หนังหน้าสีเนื้อ</v>
          </cell>
          <cell r="D983">
            <v>715.9</v>
          </cell>
          <cell r="E983">
            <v>1</v>
          </cell>
          <cell r="F983">
            <v>715.93</v>
          </cell>
          <cell r="G983">
            <v>0</v>
          </cell>
          <cell r="H983">
            <v>0</v>
          </cell>
          <cell r="I983">
            <v>0</v>
          </cell>
          <cell r="J983">
            <v>0</v>
          </cell>
          <cell r="K983">
            <v>0</v>
          </cell>
          <cell r="L983">
            <v>0</v>
          </cell>
          <cell r="M983">
            <v>0</v>
          </cell>
          <cell r="N983">
            <v>0</v>
          </cell>
          <cell r="O983">
            <v>0</v>
          </cell>
          <cell r="P983">
            <v>0</v>
          </cell>
          <cell r="Q983">
            <v>16313</v>
          </cell>
          <cell r="R983">
            <v>124</v>
          </cell>
          <cell r="S983" t="str">
            <v>E</v>
          </cell>
        </row>
        <row r="984">
          <cell r="A984">
            <v>10</v>
          </cell>
          <cell r="B984" t="str">
            <v>TL003=RE</v>
          </cell>
          <cell r="C984" t="str">
            <v>หนังซับในสีแดง (Leather polished red)</v>
          </cell>
          <cell r="D984">
            <v>721.68</v>
          </cell>
          <cell r="E984">
            <v>0</v>
          </cell>
          <cell r="F984">
            <v>0</v>
          </cell>
          <cell r="G984">
            <v>0</v>
          </cell>
          <cell r="H984">
            <v>0</v>
          </cell>
          <cell r="I984">
            <v>2</v>
          </cell>
          <cell r="J984">
            <v>1443.37</v>
          </cell>
          <cell r="K984">
            <v>0</v>
          </cell>
          <cell r="L984">
            <v>0</v>
          </cell>
          <cell r="M984">
            <v>0</v>
          </cell>
          <cell r="N984">
            <v>0</v>
          </cell>
          <cell r="O984">
            <v>0</v>
          </cell>
          <cell r="P984">
            <v>0</v>
          </cell>
          <cell r="Q984">
            <v>16075</v>
          </cell>
          <cell r="R984">
            <v>361</v>
          </cell>
          <cell r="S984" t="str">
            <v>E</v>
          </cell>
        </row>
        <row r="985">
          <cell r="A985">
            <v>10</v>
          </cell>
          <cell r="B985" t="str">
            <v>TL003=WH</v>
          </cell>
          <cell r="C985" t="str">
            <v>หนังหน้าสีขาว (Leather polished white)</v>
          </cell>
          <cell r="D985">
            <v>1053.2</v>
          </cell>
          <cell r="E985">
            <v>3</v>
          </cell>
          <cell r="F985">
            <v>3159.87</v>
          </cell>
          <cell r="G985">
            <v>0</v>
          </cell>
          <cell r="H985">
            <v>0</v>
          </cell>
          <cell r="I985">
            <v>0</v>
          </cell>
          <cell r="J985">
            <v>0</v>
          </cell>
          <cell r="K985">
            <v>0</v>
          </cell>
          <cell r="L985">
            <v>0</v>
          </cell>
          <cell r="M985">
            <v>0</v>
          </cell>
          <cell r="N985">
            <v>0</v>
          </cell>
          <cell r="O985">
            <v>0</v>
          </cell>
          <cell r="P985">
            <v>0</v>
          </cell>
          <cell r="Q985">
            <v>16425</v>
          </cell>
          <cell r="R985">
            <v>12</v>
          </cell>
          <cell r="S985" t="str">
            <v>E</v>
          </cell>
        </row>
        <row r="986">
          <cell r="A986">
            <v>10</v>
          </cell>
          <cell r="B986" t="str">
            <v>TL004</v>
          </cell>
          <cell r="C986" t="str">
            <v>หนังฟอกฝาด (Leather for Belt)</v>
          </cell>
          <cell r="D986">
            <v>783.1</v>
          </cell>
          <cell r="E986">
            <v>0</v>
          </cell>
          <cell r="F986">
            <v>0</v>
          </cell>
          <cell r="G986">
            <v>3</v>
          </cell>
          <cell r="H986">
            <v>2349.31</v>
          </cell>
          <cell r="I986">
            <v>0</v>
          </cell>
          <cell r="J986">
            <v>0</v>
          </cell>
          <cell r="K986">
            <v>0</v>
          </cell>
          <cell r="L986">
            <v>0</v>
          </cell>
          <cell r="M986">
            <v>0</v>
          </cell>
          <cell r="N986">
            <v>0</v>
          </cell>
          <cell r="O986">
            <v>0</v>
          </cell>
          <cell r="P986">
            <v>0</v>
          </cell>
          <cell r="Q986">
            <v>16186</v>
          </cell>
          <cell r="R986">
            <v>251</v>
          </cell>
          <cell r="S986" t="str">
            <v>E</v>
          </cell>
        </row>
        <row r="987">
          <cell r="A987">
            <v>10</v>
          </cell>
          <cell r="B987" t="str">
            <v>TL008</v>
          </cell>
          <cell r="C987" t="str">
            <v>หนังเทียมสีขาว (หน้ากว้าง 1 หลา)</v>
          </cell>
          <cell r="D987">
            <v>67.959999999999994</v>
          </cell>
          <cell r="E987">
            <v>0</v>
          </cell>
          <cell r="F987">
            <v>0</v>
          </cell>
          <cell r="G987">
            <v>17</v>
          </cell>
          <cell r="H987">
            <v>1155.27</v>
          </cell>
          <cell r="I987">
            <v>0</v>
          </cell>
          <cell r="J987">
            <v>0</v>
          </cell>
          <cell r="K987">
            <v>0</v>
          </cell>
          <cell r="L987">
            <v>0</v>
          </cell>
          <cell r="M987">
            <v>0</v>
          </cell>
          <cell r="N987">
            <v>0</v>
          </cell>
          <cell r="O987">
            <v>0</v>
          </cell>
          <cell r="P987">
            <v>0</v>
          </cell>
          <cell r="Q987">
            <v>16167</v>
          </cell>
          <cell r="R987">
            <v>270</v>
          </cell>
          <cell r="S987" t="str">
            <v>E</v>
          </cell>
        </row>
        <row r="988">
          <cell r="A988">
            <v>10</v>
          </cell>
          <cell r="B988" t="str">
            <v>TL008=BR</v>
          </cell>
          <cell r="C988" t="str">
            <v>หนังเทียมสีน้ำตาล (Rubber)</v>
          </cell>
          <cell r="D988">
            <v>88.7</v>
          </cell>
          <cell r="E988">
            <v>2</v>
          </cell>
          <cell r="F988">
            <v>177.5</v>
          </cell>
          <cell r="G988">
            <v>0</v>
          </cell>
          <cell r="H988">
            <v>0</v>
          </cell>
          <cell r="I988">
            <v>0</v>
          </cell>
          <cell r="J988">
            <v>0</v>
          </cell>
          <cell r="K988">
            <v>0</v>
          </cell>
          <cell r="L988">
            <v>0</v>
          </cell>
          <cell r="M988">
            <v>0</v>
          </cell>
          <cell r="N988">
            <v>0</v>
          </cell>
          <cell r="O988">
            <v>0</v>
          </cell>
          <cell r="P988">
            <v>0</v>
          </cell>
          <cell r="Q988">
            <v>16311</v>
          </cell>
          <cell r="R988">
            <v>126</v>
          </cell>
          <cell r="S988" t="str">
            <v>E</v>
          </cell>
        </row>
        <row r="989">
          <cell r="A989">
            <v>10</v>
          </cell>
          <cell r="B989" t="str">
            <v>TL009</v>
          </cell>
          <cell r="C989" t="str">
            <v>แลกเกอร์เงาDENZO</v>
          </cell>
          <cell r="D989">
            <v>230.32</v>
          </cell>
          <cell r="E989">
            <v>0</v>
          </cell>
          <cell r="F989">
            <v>0</v>
          </cell>
          <cell r="G989">
            <v>1</v>
          </cell>
          <cell r="H989">
            <v>230.32</v>
          </cell>
          <cell r="I989">
            <v>0</v>
          </cell>
          <cell r="J989">
            <v>0</v>
          </cell>
          <cell r="K989">
            <v>0</v>
          </cell>
          <cell r="L989">
            <v>0</v>
          </cell>
          <cell r="M989">
            <v>0</v>
          </cell>
          <cell r="N989">
            <v>0</v>
          </cell>
          <cell r="O989">
            <v>0</v>
          </cell>
          <cell r="P989">
            <v>0</v>
          </cell>
          <cell r="Q989">
            <v>16194</v>
          </cell>
          <cell r="R989">
            <v>243</v>
          </cell>
          <cell r="S989" t="str">
            <v>E</v>
          </cell>
        </row>
        <row r="990">
          <cell r="A990">
            <v>10</v>
          </cell>
          <cell r="B990" t="str">
            <v>TN001</v>
          </cell>
          <cell r="C990" t="str">
            <v>แป้นน้อตยึดสายเข็มขัด (Nut for ptb belt)</v>
          </cell>
          <cell r="D990">
            <v>37.9</v>
          </cell>
          <cell r="E990">
            <v>131</v>
          </cell>
          <cell r="F990">
            <v>4968.57</v>
          </cell>
          <cell r="G990">
            <v>0</v>
          </cell>
          <cell r="H990">
            <v>0</v>
          </cell>
          <cell r="I990">
            <v>0</v>
          </cell>
          <cell r="J990">
            <v>0</v>
          </cell>
          <cell r="K990">
            <v>0</v>
          </cell>
          <cell r="L990">
            <v>0</v>
          </cell>
          <cell r="M990">
            <v>0</v>
          </cell>
          <cell r="N990">
            <v>0</v>
          </cell>
          <cell r="O990">
            <v>0</v>
          </cell>
          <cell r="P990">
            <v>0</v>
          </cell>
          <cell r="Q990">
            <v>16371</v>
          </cell>
          <cell r="R990">
            <v>66</v>
          </cell>
          <cell r="S990" t="str">
            <v>E</v>
          </cell>
        </row>
        <row r="991">
          <cell r="A991">
            <v>10</v>
          </cell>
          <cell r="B991" t="str">
            <v>TP001=25</v>
          </cell>
          <cell r="C991" t="str">
            <v>ปูนปลาสเตอร์ 25 กก./ถุง</v>
          </cell>
          <cell r="D991">
            <v>3.4</v>
          </cell>
          <cell r="E991">
            <v>75</v>
          </cell>
          <cell r="F991">
            <v>259.87</v>
          </cell>
          <cell r="G991">
            <v>0</v>
          </cell>
          <cell r="H991">
            <v>0</v>
          </cell>
          <cell r="I991">
            <v>0</v>
          </cell>
          <cell r="J991">
            <v>0</v>
          </cell>
          <cell r="K991">
            <v>0</v>
          </cell>
          <cell r="L991">
            <v>0</v>
          </cell>
          <cell r="M991">
            <v>0</v>
          </cell>
          <cell r="N991">
            <v>0</v>
          </cell>
          <cell r="O991">
            <v>0</v>
          </cell>
          <cell r="P991">
            <v>0</v>
          </cell>
          <cell r="Q991">
            <v>16431</v>
          </cell>
          <cell r="R991">
            <v>6</v>
          </cell>
          <cell r="S991" t="str">
            <v>E</v>
          </cell>
        </row>
        <row r="992">
          <cell r="A992">
            <v>10</v>
          </cell>
          <cell r="B992" t="str">
            <v>TP008=6(S)</v>
          </cell>
          <cell r="C992" t="str">
            <v>เฝือก GYPSONA ขนาด 6 นิ้ว แบบ S</v>
          </cell>
          <cell r="D992">
            <v>441.59</v>
          </cell>
          <cell r="E992">
            <v>0</v>
          </cell>
          <cell r="F992">
            <v>0</v>
          </cell>
          <cell r="G992">
            <v>0</v>
          </cell>
          <cell r="H992">
            <v>0</v>
          </cell>
          <cell r="I992">
            <v>0</v>
          </cell>
          <cell r="J992">
            <v>0</v>
          </cell>
          <cell r="K992">
            <v>0</v>
          </cell>
          <cell r="L992">
            <v>0</v>
          </cell>
          <cell r="M992">
            <v>0</v>
          </cell>
          <cell r="N992">
            <v>0</v>
          </cell>
          <cell r="O992">
            <v>0</v>
          </cell>
          <cell r="P992">
            <v>0</v>
          </cell>
          <cell r="Q992">
            <v>16360</v>
          </cell>
          <cell r="R992">
            <v>77</v>
          </cell>
          <cell r="S992" t="str">
            <v>E</v>
          </cell>
        </row>
        <row r="993">
          <cell r="A993">
            <v>10</v>
          </cell>
          <cell r="B993" t="str">
            <v>TP010=6</v>
          </cell>
          <cell r="C993" t="str">
            <v>พีไลท์สีขาว Pelite-White 6mm.(85x180cm)</v>
          </cell>
          <cell r="D993">
            <v>199</v>
          </cell>
          <cell r="E993">
            <v>111</v>
          </cell>
          <cell r="F993">
            <v>22094.76</v>
          </cell>
          <cell r="G993">
            <v>0</v>
          </cell>
          <cell r="H993">
            <v>0</v>
          </cell>
          <cell r="I993">
            <v>0</v>
          </cell>
          <cell r="J993">
            <v>0</v>
          </cell>
          <cell r="K993">
            <v>0</v>
          </cell>
          <cell r="L993">
            <v>0</v>
          </cell>
          <cell r="M993">
            <v>0</v>
          </cell>
          <cell r="N993">
            <v>0</v>
          </cell>
          <cell r="O993">
            <v>0</v>
          </cell>
          <cell r="P993">
            <v>0</v>
          </cell>
          <cell r="Q993">
            <v>16425</v>
          </cell>
          <cell r="R993">
            <v>12</v>
          </cell>
          <cell r="S993" t="str">
            <v>E</v>
          </cell>
        </row>
        <row r="994">
          <cell r="A994">
            <v>10</v>
          </cell>
          <cell r="B994" t="str">
            <v>TP015=1</v>
          </cell>
          <cell r="C994" t="str">
            <v>ผ้าดิบ กว้าง 1 เมตร</v>
          </cell>
          <cell r="D994">
            <v>65</v>
          </cell>
          <cell r="E994">
            <v>0</v>
          </cell>
          <cell r="F994">
            <v>0</v>
          </cell>
          <cell r="G994">
            <v>5</v>
          </cell>
          <cell r="H994">
            <v>325</v>
          </cell>
          <cell r="I994">
            <v>0</v>
          </cell>
          <cell r="J994">
            <v>0</v>
          </cell>
          <cell r="K994">
            <v>0</v>
          </cell>
          <cell r="L994">
            <v>0</v>
          </cell>
          <cell r="M994">
            <v>0</v>
          </cell>
          <cell r="N994">
            <v>0</v>
          </cell>
          <cell r="O994">
            <v>0</v>
          </cell>
          <cell r="P994">
            <v>0</v>
          </cell>
          <cell r="Q994">
            <v>16080</v>
          </cell>
          <cell r="R994">
            <v>356</v>
          </cell>
          <cell r="S994" t="str">
            <v>E</v>
          </cell>
        </row>
        <row r="995">
          <cell r="A995">
            <v>10</v>
          </cell>
          <cell r="B995" t="str">
            <v>TP020</v>
          </cell>
          <cell r="C995" t="str">
            <v>พีไลท์สีเนื้อ หนา 6 mm.(85x180cm)</v>
          </cell>
          <cell r="D995">
            <v>209.4</v>
          </cell>
          <cell r="E995">
            <v>54</v>
          </cell>
          <cell r="F995">
            <v>11310.03</v>
          </cell>
          <cell r="G995">
            <v>0</v>
          </cell>
          <cell r="H995">
            <v>0</v>
          </cell>
          <cell r="I995">
            <v>0</v>
          </cell>
          <cell r="J995">
            <v>0</v>
          </cell>
          <cell r="K995">
            <v>0</v>
          </cell>
          <cell r="L995">
            <v>0</v>
          </cell>
          <cell r="M995">
            <v>0</v>
          </cell>
          <cell r="N995">
            <v>0</v>
          </cell>
          <cell r="O995">
            <v>0</v>
          </cell>
          <cell r="P995">
            <v>0</v>
          </cell>
          <cell r="Q995">
            <v>16425</v>
          </cell>
          <cell r="R995">
            <v>12</v>
          </cell>
          <cell r="S995" t="str">
            <v>E</v>
          </cell>
        </row>
        <row r="996">
          <cell r="A996">
            <v>10</v>
          </cell>
          <cell r="B996" t="str">
            <v>TR004</v>
          </cell>
          <cell r="C996" t="str">
            <v>พลาสติกเหลวเรซิ่น Resin Polyester#355</v>
          </cell>
          <cell r="D996">
            <v>1100</v>
          </cell>
          <cell r="E996">
            <v>1</v>
          </cell>
          <cell r="F996">
            <v>1100</v>
          </cell>
          <cell r="G996">
            <v>0</v>
          </cell>
          <cell r="H996">
            <v>0</v>
          </cell>
          <cell r="I996">
            <v>0</v>
          </cell>
          <cell r="J996">
            <v>0</v>
          </cell>
          <cell r="K996">
            <v>0</v>
          </cell>
          <cell r="L996">
            <v>0</v>
          </cell>
          <cell r="M996">
            <v>0</v>
          </cell>
          <cell r="N996">
            <v>0</v>
          </cell>
          <cell r="O996">
            <v>0</v>
          </cell>
          <cell r="P996">
            <v>0</v>
          </cell>
          <cell r="Q996">
            <v>16432</v>
          </cell>
          <cell r="R996">
            <v>5</v>
          </cell>
          <cell r="S996" t="str">
            <v>E</v>
          </cell>
        </row>
        <row r="997">
          <cell r="A997">
            <v>10</v>
          </cell>
          <cell r="B997" t="str">
            <v>TR004=288</v>
          </cell>
          <cell r="C997" t="str">
            <v>Resin # 288</v>
          </cell>
          <cell r="D997">
            <v>52</v>
          </cell>
          <cell r="E997">
            <v>0</v>
          </cell>
          <cell r="F997">
            <v>0</v>
          </cell>
          <cell r="G997">
            <v>20</v>
          </cell>
          <cell r="H997">
            <v>1040</v>
          </cell>
          <cell r="I997">
            <v>0</v>
          </cell>
          <cell r="J997">
            <v>0</v>
          </cell>
          <cell r="K997">
            <v>0</v>
          </cell>
          <cell r="L997">
            <v>0</v>
          </cell>
          <cell r="M997">
            <v>0</v>
          </cell>
          <cell r="N997">
            <v>0</v>
          </cell>
          <cell r="O997">
            <v>0</v>
          </cell>
          <cell r="P997">
            <v>0</v>
          </cell>
          <cell r="Q997">
            <v>16083</v>
          </cell>
          <cell r="R997">
            <v>353</v>
          </cell>
          <cell r="S997" t="str">
            <v>E</v>
          </cell>
        </row>
        <row r="998">
          <cell r="A998">
            <v>10</v>
          </cell>
          <cell r="B998" t="str">
            <v>TR009=6</v>
          </cell>
          <cell r="C998" t="str">
            <v>ส้นรองเท้า เบอร์ 6</v>
          </cell>
          <cell r="D998">
            <v>120</v>
          </cell>
          <cell r="E998">
            <v>0</v>
          </cell>
          <cell r="F998">
            <v>0</v>
          </cell>
          <cell r="G998">
            <v>1</v>
          </cell>
          <cell r="H998">
            <v>120</v>
          </cell>
          <cell r="I998">
            <v>0</v>
          </cell>
          <cell r="J998">
            <v>0</v>
          </cell>
          <cell r="K998">
            <v>0</v>
          </cell>
          <cell r="L998">
            <v>0</v>
          </cell>
          <cell r="M998">
            <v>0</v>
          </cell>
          <cell r="N998">
            <v>0</v>
          </cell>
          <cell r="O998">
            <v>0</v>
          </cell>
          <cell r="P998">
            <v>0</v>
          </cell>
          <cell r="Q998">
            <v>16186</v>
          </cell>
          <cell r="R998">
            <v>251</v>
          </cell>
          <cell r="S998" t="str">
            <v>E</v>
          </cell>
        </row>
        <row r="999">
          <cell r="A999">
            <v>10</v>
          </cell>
          <cell r="B999" t="str">
            <v>TR009=7</v>
          </cell>
          <cell r="C999" t="str">
            <v>ส้นรองเท้า เบอร์ 7</v>
          </cell>
          <cell r="D999">
            <v>120</v>
          </cell>
          <cell r="E999">
            <v>0</v>
          </cell>
          <cell r="F999">
            <v>0</v>
          </cell>
          <cell r="G999">
            <v>1</v>
          </cell>
          <cell r="H999">
            <v>120</v>
          </cell>
          <cell r="I999">
            <v>0</v>
          </cell>
          <cell r="J999">
            <v>0</v>
          </cell>
          <cell r="K999">
            <v>0</v>
          </cell>
          <cell r="L999">
            <v>0</v>
          </cell>
          <cell r="M999">
            <v>0</v>
          </cell>
          <cell r="N999">
            <v>0</v>
          </cell>
          <cell r="O999">
            <v>0</v>
          </cell>
          <cell r="P999">
            <v>0</v>
          </cell>
          <cell r="Q999">
            <v>16186</v>
          </cell>
          <cell r="R999">
            <v>251</v>
          </cell>
          <cell r="S999" t="str">
            <v>E</v>
          </cell>
        </row>
        <row r="1000">
          <cell r="A1000">
            <v>10</v>
          </cell>
          <cell r="B1000" t="str">
            <v>TR009=8</v>
          </cell>
          <cell r="C1000" t="str">
            <v>ส้นรองเท้า เบอร์ 8</v>
          </cell>
          <cell r="D1000">
            <v>120</v>
          </cell>
          <cell r="E1000">
            <v>0</v>
          </cell>
          <cell r="F1000">
            <v>0</v>
          </cell>
          <cell r="G1000">
            <v>1</v>
          </cell>
          <cell r="H1000">
            <v>120</v>
          </cell>
          <cell r="I1000">
            <v>0</v>
          </cell>
          <cell r="J1000">
            <v>0</v>
          </cell>
          <cell r="K1000">
            <v>0</v>
          </cell>
          <cell r="L1000">
            <v>0</v>
          </cell>
          <cell r="M1000">
            <v>0</v>
          </cell>
          <cell r="N1000">
            <v>0</v>
          </cell>
          <cell r="O1000">
            <v>0</v>
          </cell>
          <cell r="P1000">
            <v>0</v>
          </cell>
          <cell r="Q1000">
            <v>16186</v>
          </cell>
          <cell r="R1000">
            <v>251</v>
          </cell>
          <cell r="S1000" t="str">
            <v>E</v>
          </cell>
        </row>
        <row r="1001">
          <cell r="A1001">
            <v>10</v>
          </cell>
          <cell r="B1001" t="str">
            <v>TS0001</v>
          </cell>
          <cell r="C1001" t="str">
            <v>กระดาษทรายหยาบ</v>
          </cell>
          <cell r="D1001">
            <v>8</v>
          </cell>
          <cell r="E1001">
            <v>2</v>
          </cell>
          <cell r="F1001">
            <v>16</v>
          </cell>
          <cell r="G1001">
            <v>0</v>
          </cell>
          <cell r="H1001">
            <v>0</v>
          </cell>
          <cell r="I1001">
            <v>0</v>
          </cell>
          <cell r="J1001">
            <v>0</v>
          </cell>
          <cell r="K1001">
            <v>0</v>
          </cell>
          <cell r="L1001">
            <v>0</v>
          </cell>
          <cell r="M1001">
            <v>0</v>
          </cell>
          <cell r="N1001">
            <v>0</v>
          </cell>
          <cell r="O1001">
            <v>0</v>
          </cell>
          <cell r="P1001">
            <v>0</v>
          </cell>
          <cell r="Q1001">
            <v>16425</v>
          </cell>
          <cell r="R1001">
            <v>12</v>
          </cell>
          <cell r="S1001" t="str">
            <v>E</v>
          </cell>
        </row>
        <row r="1002">
          <cell r="A1002">
            <v>10</v>
          </cell>
          <cell r="B1002" t="str">
            <v>TS007=2</v>
          </cell>
          <cell r="C1002" t="str">
            <v>สต็อคกิเนท 2 (Stockinette 2")"</v>
          </cell>
          <cell r="D1002">
            <v>275</v>
          </cell>
          <cell r="E1002">
            <v>6</v>
          </cell>
          <cell r="F1002">
            <v>1650</v>
          </cell>
          <cell r="G1002">
            <v>0</v>
          </cell>
          <cell r="H1002">
            <v>0</v>
          </cell>
          <cell r="I1002">
            <v>0</v>
          </cell>
          <cell r="J1002">
            <v>0</v>
          </cell>
          <cell r="K1002">
            <v>0</v>
          </cell>
          <cell r="L1002">
            <v>0</v>
          </cell>
          <cell r="M1002">
            <v>0</v>
          </cell>
          <cell r="N1002">
            <v>0</v>
          </cell>
          <cell r="O1002">
            <v>0</v>
          </cell>
          <cell r="P1002">
            <v>0</v>
          </cell>
          <cell r="Q1002">
            <v>16412</v>
          </cell>
          <cell r="R1002">
            <v>25</v>
          </cell>
          <cell r="S1002" t="str">
            <v>E</v>
          </cell>
        </row>
        <row r="1003">
          <cell r="A1003">
            <v>10</v>
          </cell>
          <cell r="B1003" t="str">
            <v>TS007=5</v>
          </cell>
          <cell r="C1003" t="str">
            <v>สต็อคกิเนท 5 (Stockinette 5")"</v>
          </cell>
          <cell r="D1003">
            <v>432</v>
          </cell>
          <cell r="E1003">
            <v>8</v>
          </cell>
          <cell r="F1003">
            <v>3456.47</v>
          </cell>
          <cell r="G1003">
            <v>0</v>
          </cell>
          <cell r="H1003">
            <v>0</v>
          </cell>
          <cell r="I1003">
            <v>0</v>
          </cell>
          <cell r="J1003">
            <v>0</v>
          </cell>
          <cell r="K1003">
            <v>0</v>
          </cell>
          <cell r="L1003">
            <v>0</v>
          </cell>
          <cell r="M1003">
            <v>0</v>
          </cell>
          <cell r="N1003">
            <v>0</v>
          </cell>
          <cell r="O1003">
            <v>0</v>
          </cell>
          <cell r="P1003">
            <v>0</v>
          </cell>
          <cell r="Q1003">
            <v>16313</v>
          </cell>
          <cell r="R1003">
            <v>124</v>
          </cell>
          <cell r="S1003" t="str">
            <v>E</v>
          </cell>
        </row>
        <row r="1004">
          <cell r="A1004">
            <v>10</v>
          </cell>
          <cell r="B1004" t="str">
            <v>TS007=6</v>
          </cell>
          <cell r="C1004" t="str">
            <v>สต็อคกิเนท 6 (Stockinette 6")"</v>
          </cell>
          <cell r="D1004">
            <v>504</v>
          </cell>
          <cell r="E1004">
            <v>2</v>
          </cell>
          <cell r="F1004">
            <v>1008</v>
          </cell>
          <cell r="G1004">
            <v>0</v>
          </cell>
          <cell r="H1004">
            <v>0</v>
          </cell>
          <cell r="I1004">
            <v>0</v>
          </cell>
          <cell r="J1004">
            <v>0</v>
          </cell>
          <cell r="K1004">
            <v>0</v>
          </cell>
          <cell r="L1004">
            <v>0</v>
          </cell>
          <cell r="M1004">
            <v>0</v>
          </cell>
          <cell r="N1004">
            <v>0</v>
          </cell>
          <cell r="O1004">
            <v>0</v>
          </cell>
          <cell r="P1004">
            <v>0</v>
          </cell>
          <cell r="Q1004">
            <v>16432</v>
          </cell>
          <cell r="R1004">
            <v>5</v>
          </cell>
          <cell r="S1004" t="str">
            <v>E</v>
          </cell>
        </row>
        <row r="1005">
          <cell r="A1005">
            <v>10</v>
          </cell>
          <cell r="B1005" t="str">
            <v>TS009=3</v>
          </cell>
          <cell r="C1005" t="str">
            <v>สีทารองเท้า สีดำ</v>
          </cell>
          <cell r="D1005">
            <v>58.75</v>
          </cell>
          <cell r="E1005">
            <v>0</v>
          </cell>
          <cell r="F1005">
            <v>0</v>
          </cell>
          <cell r="G1005">
            <v>1</v>
          </cell>
          <cell r="H1005">
            <v>58.75</v>
          </cell>
          <cell r="I1005">
            <v>0</v>
          </cell>
          <cell r="J1005">
            <v>0</v>
          </cell>
          <cell r="K1005">
            <v>0</v>
          </cell>
          <cell r="L1005">
            <v>0</v>
          </cell>
          <cell r="M1005">
            <v>0</v>
          </cell>
          <cell r="N1005">
            <v>0</v>
          </cell>
          <cell r="O1005">
            <v>0</v>
          </cell>
          <cell r="P1005">
            <v>0</v>
          </cell>
          <cell r="Q1005">
            <v>16079</v>
          </cell>
          <cell r="R1005">
            <v>357</v>
          </cell>
          <cell r="S1005" t="str">
            <v>E</v>
          </cell>
        </row>
        <row r="1006">
          <cell r="A1006">
            <v>10</v>
          </cell>
          <cell r="B1006" t="str">
            <v>TS016</v>
          </cell>
          <cell r="C1006" t="str">
            <v>คิ้วยางรองเท้า</v>
          </cell>
          <cell r="D1006">
            <v>3.8</v>
          </cell>
          <cell r="E1006">
            <v>175</v>
          </cell>
          <cell r="F1006">
            <v>674.52</v>
          </cell>
          <cell r="G1006">
            <v>0</v>
          </cell>
          <cell r="H1006">
            <v>0</v>
          </cell>
          <cell r="I1006">
            <v>0</v>
          </cell>
          <cell r="J1006">
            <v>0</v>
          </cell>
          <cell r="K1006">
            <v>0</v>
          </cell>
          <cell r="L1006">
            <v>0</v>
          </cell>
          <cell r="M1006">
            <v>0</v>
          </cell>
          <cell r="N1006">
            <v>0</v>
          </cell>
          <cell r="O1006">
            <v>0</v>
          </cell>
          <cell r="P1006">
            <v>0</v>
          </cell>
          <cell r="Q1006">
            <v>16425</v>
          </cell>
          <cell r="R1006">
            <v>12</v>
          </cell>
          <cell r="S1006" t="str">
            <v>E</v>
          </cell>
        </row>
        <row r="1007">
          <cell r="A1007">
            <v>10</v>
          </cell>
          <cell r="B1007" t="str">
            <v>TV007=1</v>
          </cell>
          <cell r="C1007" t="str">
            <v>เวลโก้ 1 นิ้ว (Velceo 1) สีขาว"</v>
          </cell>
          <cell r="D1007">
            <v>230</v>
          </cell>
          <cell r="E1007">
            <v>0</v>
          </cell>
          <cell r="F1007">
            <v>0</v>
          </cell>
          <cell r="G1007">
            <v>1</v>
          </cell>
          <cell r="H1007">
            <v>230</v>
          </cell>
          <cell r="I1007">
            <v>0</v>
          </cell>
          <cell r="J1007">
            <v>0</v>
          </cell>
          <cell r="K1007">
            <v>0</v>
          </cell>
          <cell r="L1007">
            <v>0</v>
          </cell>
          <cell r="M1007">
            <v>0</v>
          </cell>
          <cell r="N1007">
            <v>0</v>
          </cell>
          <cell r="O1007">
            <v>0</v>
          </cell>
          <cell r="P1007">
            <v>0</v>
          </cell>
          <cell r="Q1007">
            <v>16249</v>
          </cell>
          <cell r="R1007">
            <v>188</v>
          </cell>
          <cell r="S1007" t="str">
            <v>E</v>
          </cell>
        </row>
        <row r="1008">
          <cell r="A1008">
            <v>10</v>
          </cell>
          <cell r="B1008" t="str">
            <v>TV007=1B</v>
          </cell>
          <cell r="C1008" t="str">
            <v>เวลโก้ 1 นิ้ว (Velceo 1) สีดำ"</v>
          </cell>
          <cell r="D1008">
            <v>240</v>
          </cell>
          <cell r="E1008">
            <v>2</v>
          </cell>
          <cell r="F1008">
            <v>480</v>
          </cell>
          <cell r="G1008">
            <v>0</v>
          </cell>
          <cell r="H1008">
            <v>0</v>
          </cell>
          <cell r="I1008">
            <v>0</v>
          </cell>
          <cell r="J1008">
            <v>0</v>
          </cell>
          <cell r="K1008">
            <v>0</v>
          </cell>
          <cell r="L1008">
            <v>0</v>
          </cell>
          <cell r="M1008">
            <v>0</v>
          </cell>
          <cell r="N1008">
            <v>0</v>
          </cell>
          <cell r="O1008">
            <v>0</v>
          </cell>
          <cell r="P1008">
            <v>0</v>
          </cell>
          <cell r="Q1008">
            <v>16314</v>
          </cell>
          <cell r="R1008">
            <v>123</v>
          </cell>
          <cell r="S1008" t="str">
            <v>E</v>
          </cell>
        </row>
        <row r="1009">
          <cell r="A1009">
            <v>10</v>
          </cell>
          <cell r="B1009" t="str">
            <v>TV007=1BN</v>
          </cell>
          <cell r="C1009" t="str">
            <v>เวลโก้ 1 สีเนื้อ"</v>
          </cell>
          <cell r="D1009">
            <v>280</v>
          </cell>
          <cell r="E1009">
            <v>1</v>
          </cell>
          <cell r="F1009">
            <v>280</v>
          </cell>
          <cell r="G1009">
            <v>0</v>
          </cell>
          <cell r="H1009">
            <v>0</v>
          </cell>
          <cell r="I1009">
            <v>0</v>
          </cell>
          <cell r="J1009">
            <v>0</v>
          </cell>
          <cell r="K1009">
            <v>0</v>
          </cell>
          <cell r="L1009">
            <v>0</v>
          </cell>
          <cell r="M1009">
            <v>0</v>
          </cell>
          <cell r="N1009">
            <v>0</v>
          </cell>
          <cell r="O1009">
            <v>0</v>
          </cell>
          <cell r="P1009">
            <v>0</v>
          </cell>
          <cell r="Q1009">
            <v>16301</v>
          </cell>
          <cell r="R1009">
            <v>136</v>
          </cell>
          <cell r="S1009" t="str">
            <v>E</v>
          </cell>
        </row>
        <row r="1010">
          <cell r="A1010">
            <v>10</v>
          </cell>
          <cell r="B1010" t="str">
            <v>TV007=1CR</v>
          </cell>
          <cell r="C1010" t="str">
            <v>เวลโก้ 1 นิ้วสีครีม (Velceo 1)"</v>
          </cell>
          <cell r="D1010">
            <v>280</v>
          </cell>
          <cell r="E1010">
            <v>2</v>
          </cell>
          <cell r="F1010">
            <v>560</v>
          </cell>
          <cell r="G1010">
            <v>0</v>
          </cell>
          <cell r="H1010">
            <v>0</v>
          </cell>
          <cell r="I1010">
            <v>0</v>
          </cell>
          <cell r="J1010">
            <v>0</v>
          </cell>
          <cell r="K1010">
            <v>0</v>
          </cell>
          <cell r="L1010">
            <v>0</v>
          </cell>
          <cell r="M1010">
            <v>0</v>
          </cell>
          <cell r="N1010">
            <v>0</v>
          </cell>
          <cell r="O1010">
            <v>0</v>
          </cell>
          <cell r="P1010">
            <v>0</v>
          </cell>
          <cell r="Q1010">
            <v>16314</v>
          </cell>
          <cell r="R1010">
            <v>123</v>
          </cell>
          <cell r="S1010" t="str">
            <v>E</v>
          </cell>
        </row>
        <row r="1011">
          <cell r="A1011">
            <v>10</v>
          </cell>
          <cell r="B1011" t="str">
            <v>TV007=2BL</v>
          </cell>
          <cell r="C1011" t="str">
            <v>เวลโก 2 นิ้วสีดำ (Velceo 2)"</v>
          </cell>
          <cell r="D1011">
            <v>485</v>
          </cell>
          <cell r="E1011">
            <v>2</v>
          </cell>
          <cell r="F1011">
            <v>970</v>
          </cell>
          <cell r="G1011">
            <v>0</v>
          </cell>
          <cell r="H1011">
            <v>0</v>
          </cell>
          <cell r="I1011">
            <v>0</v>
          </cell>
          <cell r="J1011">
            <v>0</v>
          </cell>
          <cell r="K1011">
            <v>0</v>
          </cell>
          <cell r="L1011">
            <v>0</v>
          </cell>
          <cell r="M1011">
            <v>0</v>
          </cell>
          <cell r="N1011">
            <v>0</v>
          </cell>
          <cell r="O1011">
            <v>0</v>
          </cell>
          <cell r="P1011">
            <v>0</v>
          </cell>
          <cell r="Q1011">
            <v>16314</v>
          </cell>
          <cell r="R1011">
            <v>123</v>
          </cell>
          <cell r="S1011" t="str">
            <v>E</v>
          </cell>
        </row>
        <row r="1012">
          <cell r="A1012">
            <v>10</v>
          </cell>
          <cell r="B1012" t="str">
            <v>TW001=4X4X1</v>
          </cell>
          <cell r="C1012" t="str">
            <v>ไม้สมพงษ์อบแห้งขนาด 4x4"x1m. (Wood4x4x1"</v>
          </cell>
          <cell r="D1012">
            <v>265.10000000000002</v>
          </cell>
          <cell r="E1012">
            <v>13</v>
          </cell>
          <cell r="F1012">
            <v>3446.25</v>
          </cell>
          <cell r="G1012">
            <v>0</v>
          </cell>
          <cell r="H1012">
            <v>0</v>
          </cell>
          <cell r="I1012">
            <v>0</v>
          </cell>
          <cell r="J1012">
            <v>0</v>
          </cell>
          <cell r="K1012">
            <v>0</v>
          </cell>
          <cell r="L1012">
            <v>0</v>
          </cell>
          <cell r="M1012">
            <v>0</v>
          </cell>
          <cell r="N1012">
            <v>0</v>
          </cell>
          <cell r="O1012">
            <v>0</v>
          </cell>
          <cell r="P1012">
            <v>0</v>
          </cell>
          <cell r="Q1012">
            <v>16340</v>
          </cell>
          <cell r="R1012">
            <v>97</v>
          </cell>
          <cell r="S1012" t="str">
            <v>E</v>
          </cell>
        </row>
        <row r="1013">
          <cell r="A1013">
            <v>10</v>
          </cell>
          <cell r="B1013" t="str">
            <v>TW001=5X5X1</v>
          </cell>
          <cell r="C1013" t="str">
            <v>ไม้สมพงษ์อบแห้งขนาด 5x5"x1 m. (Wood5x5x"</v>
          </cell>
          <cell r="D1013">
            <v>447.2</v>
          </cell>
          <cell r="E1013">
            <v>19</v>
          </cell>
          <cell r="F1013">
            <v>8497.7199999999993</v>
          </cell>
          <cell r="G1013">
            <v>0</v>
          </cell>
          <cell r="H1013">
            <v>0</v>
          </cell>
          <cell r="I1013">
            <v>0</v>
          </cell>
          <cell r="J1013">
            <v>0</v>
          </cell>
          <cell r="K1013">
            <v>0</v>
          </cell>
          <cell r="L1013">
            <v>0</v>
          </cell>
          <cell r="M1013">
            <v>0</v>
          </cell>
          <cell r="N1013">
            <v>0</v>
          </cell>
          <cell r="O1013">
            <v>0</v>
          </cell>
          <cell r="P1013">
            <v>0</v>
          </cell>
          <cell r="Q1013">
            <v>16425</v>
          </cell>
          <cell r="R1013">
            <v>12</v>
          </cell>
          <cell r="S1013" t="str">
            <v>E</v>
          </cell>
        </row>
        <row r="1014">
          <cell r="A1014">
            <v>10</v>
          </cell>
          <cell r="B1014" t="str">
            <v>TW001=6X6X1</v>
          </cell>
          <cell r="C1014" t="str">
            <v>ไม้สมพงษ์อบแห้งขนาด 6x6"x1m. (Wood6x6x1"</v>
          </cell>
          <cell r="D1014">
            <v>543.79999999999995</v>
          </cell>
          <cell r="E1014">
            <v>6</v>
          </cell>
          <cell r="F1014">
            <v>3263.32</v>
          </cell>
          <cell r="G1014">
            <v>0</v>
          </cell>
          <cell r="H1014">
            <v>0</v>
          </cell>
          <cell r="I1014">
            <v>0</v>
          </cell>
          <cell r="J1014">
            <v>0</v>
          </cell>
          <cell r="K1014">
            <v>0</v>
          </cell>
          <cell r="L1014">
            <v>0</v>
          </cell>
          <cell r="M1014">
            <v>0</v>
          </cell>
          <cell r="N1014">
            <v>0</v>
          </cell>
          <cell r="O1014">
            <v>0</v>
          </cell>
          <cell r="P1014">
            <v>0</v>
          </cell>
          <cell r="Q1014">
            <v>16340</v>
          </cell>
          <cell r="R1014">
            <v>97</v>
          </cell>
          <cell r="S1014" t="str">
            <v>E</v>
          </cell>
        </row>
        <row r="1015">
          <cell r="A1015">
            <v>10</v>
          </cell>
          <cell r="B1015" t="str">
            <v>TW005=1</v>
          </cell>
          <cell r="C1015" t="str">
            <v>ไม้เท้าอลูมิเนียมปุ่มเดียวปรับได้</v>
          </cell>
          <cell r="D1015">
            <v>150</v>
          </cell>
          <cell r="E1015">
            <v>0</v>
          </cell>
          <cell r="F1015">
            <v>0</v>
          </cell>
          <cell r="G1015">
            <v>1</v>
          </cell>
          <cell r="H1015">
            <v>150</v>
          </cell>
          <cell r="I1015">
            <v>0</v>
          </cell>
          <cell r="J1015">
            <v>0</v>
          </cell>
          <cell r="K1015">
            <v>0</v>
          </cell>
          <cell r="L1015">
            <v>0</v>
          </cell>
          <cell r="M1015">
            <v>0</v>
          </cell>
          <cell r="N1015">
            <v>0</v>
          </cell>
          <cell r="O1015">
            <v>0</v>
          </cell>
          <cell r="P1015">
            <v>0</v>
          </cell>
          <cell r="Q1015">
            <v>16195</v>
          </cell>
          <cell r="R1015">
            <v>242</v>
          </cell>
          <cell r="S1015" t="str">
            <v>E</v>
          </cell>
        </row>
        <row r="1016">
          <cell r="E1016">
            <v>1632</v>
          </cell>
          <cell r="F1016">
            <v>373500.33999999997</v>
          </cell>
          <cell r="G1016">
            <v>3793</v>
          </cell>
          <cell r="H1016">
            <v>40709.64</v>
          </cell>
          <cell r="I1016">
            <v>17</v>
          </cell>
          <cell r="J1016">
            <v>1808.37</v>
          </cell>
          <cell r="K1016">
            <v>0</v>
          </cell>
          <cell r="L1016">
            <v>0</v>
          </cell>
          <cell r="M1016">
            <v>0</v>
          </cell>
          <cell r="N1016">
            <v>0</v>
          </cell>
          <cell r="O1016">
            <v>0</v>
          </cell>
          <cell r="P1016">
            <v>0</v>
          </cell>
          <cell r="Q1016">
            <v>0</v>
          </cell>
          <cell r="R1016">
            <v>0</v>
          </cell>
          <cell r="S1016" t="str">
            <v>E Total</v>
          </cell>
        </row>
        <row r="1017">
          <cell r="A1017">
            <v>10</v>
          </cell>
          <cell r="B1017" t="str">
            <v>4R109=3L</v>
          </cell>
          <cell r="C1017" t="str">
            <v>Pyramid Lamination</v>
          </cell>
          <cell r="D1017">
            <v>2844.66</v>
          </cell>
          <cell r="E1017">
            <v>0</v>
          </cell>
          <cell r="F1017">
            <v>0</v>
          </cell>
          <cell r="G1017">
            <v>0</v>
          </cell>
          <cell r="H1017">
            <v>0</v>
          </cell>
          <cell r="I1017">
            <v>1</v>
          </cell>
          <cell r="J1017">
            <v>2844.66</v>
          </cell>
          <cell r="K1017">
            <v>0</v>
          </cell>
          <cell r="L1017">
            <v>0</v>
          </cell>
          <cell r="M1017">
            <v>0</v>
          </cell>
          <cell r="N1017">
            <v>0</v>
          </cell>
          <cell r="O1017">
            <v>0</v>
          </cell>
          <cell r="P1017">
            <v>0</v>
          </cell>
          <cell r="Q1017">
            <v>16074</v>
          </cell>
          <cell r="R1017">
            <v>362</v>
          </cell>
          <cell r="S1017" t="str">
            <v>H</v>
          </cell>
        </row>
        <row r="1018">
          <cell r="A1018">
            <v>10</v>
          </cell>
          <cell r="B1018" t="str">
            <v>4R109=3T</v>
          </cell>
          <cell r="C1018" t="str">
            <v>Pyramid Thermoplastic</v>
          </cell>
          <cell r="D1018">
            <v>2844.66</v>
          </cell>
          <cell r="E1018">
            <v>0</v>
          </cell>
          <cell r="F1018">
            <v>0</v>
          </cell>
          <cell r="G1018">
            <v>0</v>
          </cell>
          <cell r="H1018">
            <v>0</v>
          </cell>
          <cell r="I1018">
            <v>1</v>
          </cell>
          <cell r="J1018">
            <v>2844.66</v>
          </cell>
          <cell r="K1018">
            <v>0</v>
          </cell>
          <cell r="L1018">
            <v>0</v>
          </cell>
          <cell r="M1018">
            <v>0</v>
          </cell>
          <cell r="N1018">
            <v>0</v>
          </cell>
          <cell r="O1018">
            <v>0</v>
          </cell>
          <cell r="P1018">
            <v>0</v>
          </cell>
          <cell r="Q1018">
            <v>16074</v>
          </cell>
          <cell r="R1018">
            <v>362</v>
          </cell>
          <cell r="S1018" t="str">
            <v>H</v>
          </cell>
        </row>
        <row r="1019">
          <cell r="A1019">
            <v>10</v>
          </cell>
          <cell r="B1019" t="str">
            <v>501A7=5X5XM5</v>
          </cell>
          <cell r="C1019" t="str">
            <v>Oval Head Joint Screw</v>
          </cell>
          <cell r="D1019">
            <v>28.63</v>
          </cell>
          <cell r="E1019">
            <v>0</v>
          </cell>
          <cell r="F1019">
            <v>0</v>
          </cell>
          <cell r="G1019">
            <v>2</v>
          </cell>
          <cell r="H1019">
            <v>57.26</v>
          </cell>
          <cell r="I1019">
            <v>0</v>
          </cell>
          <cell r="J1019">
            <v>0</v>
          </cell>
          <cell r="K1019">
            <v>0</v>
          </cell>
          <cell r="L1019">
            <v>0</v>
          </cell>
          <cell r="M1019">
            <v>0</v>
          </cell>
          <cell r="N1019">
            <v>0</v>
          </cell>
          <cell r="O1019">
            <v>0</v>
          </cell>
          <cell r="P1019">
            <v>0</v>
          </cell>
          <cell r="Q1019">
            <v>16215</v>
          </cell>
          <cell r="R1019">
            <v>222</v>
          </cell>
          <cell r="S1019" t="str">
            <v>H</v>
          </cell>
        </row>
        <row r="1020">
          <cell r="A1020">
            <v>10</v>
          </cell>
          <cell r="B1020" t="str">
            <v>501S27=M4X6</v>
          </cell>
          <cell r="C1020" t="str">
            <v>Oval heak screw</v>
          </cell>
          <cell r="D1020">
            <v>4.8899999999999997</v>
          </cell>
          <cell r="E1020">
            <v>0</v>
          </cell>
          <cell r="F1020">
            <v>0</v>
          </cell>
          <cell r="G1020">
            <v>13</v>
          </cell>
          <cell r="H1020">
            <v>63.57</v>
          </cell>
          <cell r="I1020">
            <v>0</v>
          </cell>
          <cell r="J1020">
            <v>0</v>
          </cell>
          <cell r="K1020">
            <v>0</v>
          </cell>
          <cell r="L1020">
            <v>0</v>
          </cell>
          <cell r="M1020">
            <v>0</v>
          </cell>
          <cell r="N1020">
            <v>0</v>
          </cell>
          <cell r="O1020">
            <v>0</v>
          </cell>
          <cell r="P1020">
            <v>0</v>
          </cell>
          <cell r="Q1020">
            <v>16096</v>
          </cell>
          <cell r="R1020">
            <v>340</v>
          </cell>
          <cell r="S1020" t="str">
            <v>H</v>
          </cell>
        </row>
        <row r="1021">
          <cell r="A1021">
            <v>10</v>
          </cell>
          <cell r="B1021" t="str">
            <v>501S59</v>
          </cell>
          <cell r="C1021" t="str">
            <v>Counter Sunk Wood Screw</v>
          </cell>
          <cell r="D1021">
            <v>36.69</v>
          </cell>
          <cell r="E1021">
            <v>0</v>
          </cell>
          <cell r="F1021">
            <v>0</v>
          </cell>
          <cell r="G1021">
            <v>2</v>
          </cell>
          <cell r="H1021">
            <v>73.37</v>
          </cell>
          <cell r="I1021">
            <v>0</v>
          </cell>
          <cell r="J1021">
            <v>0</v>
          </cell>
          <cell r="K1021">
            <v>0</v>
          </cell>
          <cell r="L1021">
            <v>0</v>
          </cell>
          <cell r="M1021">
            <v>0</v>
          </cell>
          <cell r="N1021">
            <v>0</v>
          </cell>
          <cell r="O1021">
            <v>0</v>
          </cell>
          <cell r="P1021">
            <v>0</v>
          </cell>
          <cell r="Q1021">
            <v>16096</v>
          </cell>
          <cell r="R1021">
            <v>340</v>
          </cell>
          <cell r="S1021" t="str">
            <v>H</v>
          </cell>
        </row>
        <row r="1022">
          <cell r="A1022">
            <v>10</v>
          </cell>
          <cell r="B1022" t="str">
            <v>501S6=8XM3.5</v>
          </cell>
          <cell r="C1022" t="str">
            <v>Set Screw (100pcs/pack)</v>
          </cell>
          <cell r="D1022">
            <v>4.99</v>
          </cell>
          <cell r="E1022">
            <v>0</v>
          </cell>
          <cell r="F1022">
            <v>0</v>
          </cell>
          <cell r="G1022">
            <v>2</v>
          </cell>
          <cell r="H1022">
            <v>9.9700000000000006</v>
          </cell>
          <cell r="I1022">
            <v>0</v>
          </cell>
          <cell r="J1022">
            <v>0</v>
          </cell>
          <cell r="K1022">
            <v>0</v>
          </cell>
          <cell r="L1022">
            <v>0</v>
          </cell>
          <cell r="M1022">
            <v>0</v>
          </cell>
          <cell r="N1022">
            <v>0</v>
          </cell>
          <cell r="O1022">
            <v>0</v>
          </cell>
          <cell r="P1022">
            <v>0</v>
          </cell>
          <cell r="Q1022">
            <v>16096</v>
          </cell>
          <cell r="R1022">
            <v>340</v>
          </cell>
          <cell r="S1022" t="str">
            <v>H</v>
          </cell>
        </row>
        <row r="1023">
          <cell r="A1023">
            <v>10</v>
          </cell>
          <cell r="B1023" t="str">
            <v>501T7=7.5X11XM5</v>
          </cell>
          <cell r="C1023" t="str">
            <v>หัวสกูรฟิลิส์  (Plilips Head Srcew)</v>
          </cell>
          <cell r="D1023">
            <v>358</v>
          </cell>
          <cell r="E1023">
            <v>0</v>
          </cell>
          <cell r="F1023">
            <v>0</v>
          </cell>
          <cell r="G1023">
            <v>16</v>
          </cell>
          <cell r="H1023">
            <v>5728</v>
          </cell>
          <cell r="I1023">
            <v>0</v>
          </cell>
          <cell r="J1023">
            <v>0</v>
          </cell>
          <cell r="K1023">
            <v>0</v>
          </cell>
          <cell r="L1023">
            <v>0</v>
          </cell>
          <cell r="M1023">
            <v>0</v>
          </cell>
          <cell r="N1023">
            <v>0</v>
          </cell>
          <cell r="O1023">
            <v>0</v>
          </cell>
          <cell r="P1023">
            <v>0</v>
          </cell>
          <cell r="Q1023">
            <v>16096</v>
          </cell>
          <cell r="R1023">
            <v>340</v>
          </cell>
          <cell r="S1023" t="str">
            <v>H</v>
          </cell>
        </row>
        <row r="1024">
          <cell r="A1024">
            <v>10</v>
          </cell>
          <cell r="B1024" t="str">
            <v>501T7=7.5X9XM5</v>
          </cell>
          <cell r="C1024" t="str">
            <v>หัวสกูรฟิลิส์ (Plilips Head Srcew)</v>
          </cell>
          <cell r="D1024">
            <v>2.5499999999999998</v>
          </cell>
          <cell r="E1024">
            <v>0</v>
          </cell>
          <cell r="F1024">
            <v>0</v>
          </cell>
          <cell r="G1024">
            <v>88</v>
          </cell>
          <cell r="H1024">
            <v>224.4</v>
          </cell>
          <cell r="I1024">
            <v>0</v>
          </cell>
          <cell r="J1024">
            <v>0</v>
          </cell>
          <cell r="K1024">
            <v>0</v>
          </cell>
          <cell r="L1024">
            <v>0</v>
          </cell>
          <cell r="M1024">
            <v>0</v>
          </cell>
          <cell r="N1024">
            <v>0</v>
          </cell>
          <cell r="O1024">
            <v>0</v>
          </cell>
          <cell r="P1024">
            <v>0</v>
          </cell>
          <cell r="Q1024">
            <v>16096</v>
          </cell>
          <cell r="R1024">
            <v>340</v>
          </cell>
          <cell r="S1024" t="str">
            <v>H</v>
          </cell>
        </row>
        <row r="1025">
          <cell r="A1025">
            <v>10</v>
          </cell>
          <cell r="B1025" t="str">
            <v>501Z2=M4X12</v>
          </cell>
          <cell r="C1025" t="str">
            <v>Filister Head Screw</v>
          </cell>
          <cell r="D1025">
            <v>6.21</v>
          </cell>
          <cell r="E1025">
            <v>0</v>
          </cell>
          <cell r="F1025">
            <v>0</v>
          </cell>
          <cell r="G1025">
            <v>2</v>
          </cell>
          <cell r="H1025">
            <v>12.42</v>
          </cell>
          <cell r="I1025">
            <v>0</v>
          </cell>
          <cell r="J1025">
            <v>0</v>
          </cell>
          <cell r="K1025">
            <v>0</v>
          </cell>
          <cell r="L1025">
            <v>0</v>
          </cell>
          <cell r="M1025">
            <v>0</v>
          </cell>
          <cell r="N1025">
            <v>0</v>
          </cell>
          <cell r="O1025">
            <v>0</v>
          </cell>
          <cell r="P1025">
            <v>0</v>
          </cell>
          <cell r="Q1025">
            <v>16096</v>
          </cell>
          <cell r="R1025">
            <v>340</v>
          </cell>
          <cell r="S1025" t="str">
            <v>H</v>
          </cell>
        </row>
        <row r="1026">
          <cell r="A1026">
            <v>10</v>
          </cell>
          <cell r="B1026" t="str">
            <v>513D35=56X7.8X1</v>
          </cell>
          <cell r="C1026" t="str">
            <v>Compression Spring</v>
          </cell>
          <cell r="D1026">
            <v>16.71</v>
          </cell>
          <cell r="E1026">
            <v>0</v>
          </cell>
          <cell r="F1026">
            <v>0</v>
          </cell>
          <cell r="G1026">
            <v>6</v>
          </cell>
          <cell r="H1026">
            <v>100.28</v>
          </cell>
          <cell r="I1026">
            <v>0</v>
          </cell>
          <cell r="J1026">
            <v>0</v>
          </cell>
          <cell r="K1026">
            <v>0</v>
          </cell>
          <cell r="L1026">
            <v>0</v>
          </cell>
          <cell r="M1026">
            <v>0</v>
          </cell>
          <cell r="N1026">
            <v>0</v>
          </cell>
          <cell r="O1026">
            <v>0</v>
          </cell>
          <cell r="P1026">
            <v>0</v>
          </cell>
          <cell r="Q1026">
            <v>16095</v>
          </cell>
          <cell r="R1026">
            <v>341</v>
          </cell>
          <cell r="S1026" t="str">
            <v>H</v>
          </cell>
        </row>
        <row r="1027">
          <cell r="A1027">
            <v>10</v>
          </cell>
          <cell r="B1027" t="str">
            <v>514A1=16</v>
          </cell>
          <cell r="C1027" t="str">
            <v>Single Prong Buckle</v>
          </cell>
          <cell r="D1027">
            <v>5.08</v>
          </cell>
          <cell r="E1027">
            <v>0</v>
          </cell>
          <cell r="F1027">
            <v>0</v>
          </cell>
          <cell r="G1027">
            <v>0</v>
          </cell>
          <cell r="H1027">
            <v>0</v>
          </cell>
          <cell r="I1027">
            <v>0</v>
          </cell>
          <cell r="J1027">
            <v>0</v>
          </cell>
          <cell r="K1027">
            <v>0</v>
          </cell>
          <cell r="L1027">
            <v>0</v>
          </cell>
          <cell r="M1027">
            <v>0</v>
          </cell>
          <cell r="N1027">
            <v>0</v>
          </cell>
          <cell r="O1027">
            <v>50</v>
          </cell>
          <cell r="P1027">
            <v>254.1</v>
          </cell>
          <cell r="Q1027">
            <v>14283</v>
          </cell>
          <cell r="R1027">
            <v>2154</v>
          </cell>
          <cell r="S1027" t="str">
            <v>H</v>
          </cell>
        </row>
        <row r="1028">
          <cell r="A1028">
            <v>10</v>
          </cell>
          <cell r="B1028" t="str">
            <v>514A2=20</v>
          </cell>
          <cell r="C1028" t="str">
            <v>Rivet Buckle</v>
          </cell>
          <cell r="D1028">
            <v>7.33</v>
          </cell>
          <cell r="E1028">
            <v>0</v>
          </cell>
          <cell r="F1028">
            <v>0</v>
          </cell>
          <cell r="G1028">
            <v>0</v>
          </cell>
          <cell r="H1028">
            <v>0</v>
          </cell>
          <cell r="I1028">
            <v>0</v>
          </cell>
          <cell r="J1028">
            <v>0</v>
          </cell>
          <cell r="K1028">
            <v>0</v>
          </cell>
          <cell r="L1028">
            <v>0</v>
          </cell>
          <cell r="M1028">
            <v>80</v>
          </cell>
          <cell r="N1028">
            <v>586.29</v>
          </cell>
          <cell r="O1028">
            <v>0</v>
          </cell>
          <cell r="P1028">
            <v>0</v>
          </cell>
          <cell r="Q1028">
            <v>15545</v>
          </cell>
          <cell r="R1028">
            <v>892</v>
          </cell>
          <cell r="S1028" t="str">
            <v>H</v>
          </cell>
        </row>
        <row r="1029">
          <cell r="A1029">
            <v>10</v>
          </cell>
          <cell r="B1029" t="str">
            <v>516S7</v>
          </cell>
          <cell r="C1029" t="str">
            <v>Supension Stud</v>
          </cell>
          <cell r="D1029">
            <v>15.8</v>
          </cell>
          <cell r="E1029">
            <v>97</v>
          </cell>
          <cell r="F1029">
            <v>1536.48</v>
          </cell>
          <cell r="G1029">
            <v>0</v>
          </cell>
          <cell r="H1029">
            <v>0</v>
          </cell>
          <cell r="I1029">
            <v>0</v>
          </cell>
          <cell r="J1029">
            <v>0</v>
          </cell>
          <cell r="K1029">
            <v>0</v>
          </cell>
          <cell r="L1029">
            <v>0</v>
          </cell>
          <cell r="M1029">
            <v>0</v>
          </cell>
          <cell r="N1029">
            <v>0</v>
          </cell>
          <cell r="O1029">
            <v>0</v>
          </cell>
          <cell r="P1029">
            <v>0</v>
          </cell>
          <cell r="Q1029">
            <v>16284</v>
          </cell>
          <cell r="R1029">
            <v>153</v>
          </cell>
          <cell r="S1029" t="str">
            <v>H</v>
          </cell>
        </row>
        <row r="1030">
          <cell r="A1030">
            <v>10</v>
          </cell>
          <cell r="B1030" t="str">
            <v>605P8=20</v>
          </cell>
          <cell r="C1030" t="str">
            <v>ดูร่าอลูมิเนียมเส้น5มม.(Profile Bar)</v>
          </cell>
          <cell r="D1030">
            <v>567.41</v>
          </cell>
          <cell r="E1030">
            <v>0</v>
          </cell>
          <cell r="F1030">
            <v>0</v>
          </cell>
          <cell r="G1030">
            <v>0</v>
          </cell>
          <cell r="H1030">
            <v>0</v>
          </cell>
          <cell r="I1030">
            <v>2</v>
          </cell>
          <cell r="J1030">
            <v>1134.81</v>
          </cell>
          <cell r="K1030">
            <v>0</v>
          </cell>
          <cell r="L1030">
            <v>0</v>
          </cell>
          <cell r="M1030">
            <v>0</v>
          </cell>
          <cell r="N1030">
            <v>0</v>
          </cell>
          <cell r="O1030">
            <v>0</v>
          </cell>
          <cell r="P1030">
            <v>0</v>
          </cell>
          <cell r="Q1030">
            <v>16075</v>
          </cell>
          <cell r="R1030">
            <v>361</v>
          </cell>
          <cell r="S1030" t="str">
            <v>H</v>
          </cell>
        </row>
        <row r="1031">
          <cell r="A1031">
            <v>10</v>
          </cell>
          <cell r="B1031" t="str">
            <v>605T1=5</v>
          </cell>
          <cell r="C1031" t="str">
            <v>ดูร่าอลูมิเนียมหนา5มม.   (Dura aluminium</v>
          </cell>
          <cell r="D1031">
            <v>2135.4299999999998</v>
          </cell>
          <cell r="E1031">
            <v>0</v>
          </cell>
          <cell r="F1031">
            <v>0</v>
          </cell>
          <cell r="G1031">
            <v>7</v>
          </cell>
          <cell r="H1031">
            <v>14948.03</v>
          </cell>
          <cell r="I1031">
            <v>0</v>
          </cell>
          <cell r="J1031">
            <v>0</v>
          </cell>
          <cell r="K1031">
            <v>0</v>
          </cell>
          <cell r="L1031">
            <v>0</v>
          </cell>
          <cell r="M1031">
            <v>0</v>
          </cell>
          <cell r="N1031">
            <v>0</v>
          </cell>
          <cell r="O1031">
            <v>0</v>
          </cell>
          <cell r="P1031">
            <v>0</v>
          </cell>
          <cell r="Q1031">
            <v>16130</v>
          </cell>
          <cell r="R1031">
            <v>306</v>
          </cell>
          <cell r="S1031" t="str">
            <v>H</v>
          </cell>
        </row>
        <row r="1032">
          <cell r="A1032">
            <v>10</v>
          </cell>
          <cell r="B1032" t="str">
            <v>605T1=6</v>
          </cell>
          <cell r="C1032" t="str">
            <v>ดูร่าอลูมิเนียมหนา 6 มม. (Dura aluminium</v>
          </cell>
          <cell r="D1032">
            <v>3078.32</v>
          </cell>
          <cell r="E1032">
            <v>0</v>
          </cell>
          <cell r="F1032">
            <v>0</v>
          </cell>
          <cell r="G1032">
            <v>17</v>
          </cell>
          <cell r="H1032">
            <v>52331.44</v>
          </cell>
          <cell r="I1032">
            <v>0</v>
          </cell>
          <cell r="J1032">
            <v>0</v>
          </cell>
          <cell r="K1032">
            <v>0</v>
          </cell>
          <cell r="L1032">
            <v>0</v>
          </cell>
          <cell r="M1032">
            <v>0</v>
          </cell>
          <cell r="N1032">
            <v>0</v>
          </cell>
          <cell r="O1032">
            <v>0</v>
          </cell>
          <cell r="P1032">
            <v>0</v>
          </cell>
          <cell r="Q1032">
            <v>16188</v>
          </cell>
          <cell r="R1032">
            <v>249</v>
          </cell>
          <cell r="S1032" t="str">
            <v>H</v>
          </cell>
        </row>
        <row r="1033">
          <cell r="A1033">
            <v>10</v>
          </cell>
          <cell r="B1033" t="str">
            <v>616T19=2</v>
          </cell>
          <cell r="C1033" t="str">
            <v>โพลีเอ็ดทีลีนหนา 2 มม. Polyethylene shee</v>
          </cell>
          <cell r="D1033">
            <v>503.07</v>
          </cell>
          <cell r="E1033">
            <v>0</v>
          </cell>
          <cell r="F1033">
            <v>0</v>
          </cell>
          <cell r="G1033">
            <v>1</v>
          </cell>
          <cell r="H1033">
            <v>503.07</v>
          </cell>
          <cell r="I1033">
            <v>0</v>
          </cell>
          <cell r="J1033">
            <v>0</v>
          </cell>
          <cell r="K1033">
            <v>0</v>
          </cell>
          <cell r="L1033">
            <v>0</v>
          </cell>
          <cell r="M1033">
            <v>0</v>
          </cell>
          <cell r="N1033">
            <v>0</v>
          </cell>
          <cell r="O1033">
            <v>0</v>
          </cell>
          <cell r="P1033">
            <v>0</v>
          </cell>
          <cell r="Q1033">
            <v>16114</v>
          </cell>
          <cell r="R1033">
            <v>322</v>
          </cell>
          <cell r="S1033" t="str">
            <v>H</v>
          </cell>
        </row>
        <row r="1034">
          <cell r="A1034">
            <v>10</v>
          </cell>
          <cell r="B1034" t="str">
            <v>616T3=1</v>
          </cell>
          <cell r="C1034" t="str">
            <v>แผ่นโพลีพรอพพีลีนหล่อโฟม Polyethylene sh</v>
          </cell>
          <cell r="D1034">
            <v>221.04499999999999</v>
          </cell>
          <cell r="E1034">
            <v>0</v>
          </cell>
          <cell r="F1034">
            <v>0</v>
          </cell>
          <cell r="G1034">
            <v>0</v>
          </cell>
          <cell r="H1034">
            <v>0</v>
          </cell>
          <cell r="I1034">
            <v>0</v>
          </cell>
          <cell r="J1034">
            <v>0</v>
          </cell>
          <cell r="K1034">
            <v>0</v>
          </cell>
          <cell r="L1034">
            <v>0</v>
          </cell>
          <cell r="M1034">
            <v>0</v>
          </cell>
          <cell r="N1034">
            <v>0</v>
          </cell>
          <cell r="O1034">
            <v>0</v>
          </cell>
          <cell r="P1034">
            <v>0</v>
          </cell>
          <cell r="Q1034">
            <v>16433</v>
          </cell>
          <cell r="R1034">
            <v>4</v>
          </cell>
          <cell r="S1034" t="str">
            <v>H</v>
          </cell>
        </row>
        <row r="1035">
          <cell r="A1035">
            <v>10</v>
          </cell>
          <cell r="B1035" t="str">
            <v>616T3=2</v>
          </cell>
          <cell r="C1035" t="str">
            <v>แผ่นโพลีพรอพพีลีนหล่อโฟมPolyethylene she</v>
          </cell>
          <cell r="D1035">
            <v>366</v>
          </cell>
          <cell r="E1035">
            <v>1</v>
          </cell>
          <cell r="F1035">
            <v>366.03</v>
          </cell>
          <cell r="G1035">
            <v>0</v>
          </cell>
          <cell r="H1035">
            <v>0</v>
          </cell>
          <cell r="I1035">
            <v>0</v>
          </cell>
          <cell r="J1035">
            <v>0</v>
          </cell>
          <cell r="K1035">
            <v>0</v>
          </cell>
          <cell r="L1035">
            <v>0</v>
          </cell>
          <cell r="M1035">
            <v>0</v>
          </cell>
          <cell r="N1035">
            <v>0</v>
          </cell>
          <cell r="O1035">
            <v>0</v>
          </cell>
          <cell r="P1035">
            <v>0</v>
          </cell>
          <cell r="Q1035">
            <v>16420</v>
          </cell>
          <cell r="R1035">
            <v>17</v>
          </cell>
          <cell r="S1035" t="str">
            <v>H</v>
          </cell>
        </row>
        <row r="1036">
          <cell r="A1036">
            <v>10</v>
          </cell>
          <cell r="B1036" t="str">
            <v>616T43=1910X2</v>
          </cell>
          <cell r="C1036" t="str">
            <v>Supralen Rch 500,Red ซุพลาเลน สีแดง</v>
          </cell>
          <cell r="D1036">
            <v>2345.0500000000002</v>
          </cell>
          <cell r="E1036">
            <v>0</v>
          </cell>
          <cell r="F1036">
            <v>0</v>
          </cell>
          <cell r="G1036">
            <v>1</v>
          </cell>
          <cell r="H1036">
            <v>2345.0500000000002</v>
          </cell>
          <cell r="I1036">
            <v>0</v>
          </cell>
          <cell r="J1036">
            <v>0</v>
          </cell>
          <cell r="K1036">
            <v>0</v>
          </cell>
          <cell r="L1036">
            <v>0</v>
          </cell>
          <cell r="M1036">
            <v>0</v>
          </cell>
          <cell r="N1036">
            <v>0</v>
          </cell>
          <cell r="O1036">
            <v>0</v>
          </cell>
          <cell r="P1036">
            <v>0</v>
          </cell>
          <cell r="Q1036">
            <v>16114</v>
          </cell>
          <cell r="R1036">
            <v>322</v>
          </cell>
          <cell r="S1036" t="str">
            <v>H</v>
          </cell>
        </row>
        <row r="1037">
          <cell r="A1037">
            <v>10</v>
          </cell>
          <cell r="B1037" t="str">
            <v>616T43=1910X3</v>
          </cell>
          <cell r="C1037" t="str">
            <v>Supralen Rch 500,Red</v>
          </cell>
          <cell r="D1037">
            <v>2111.46</v>
          </cell>
          <cell r="E1037">
            <v>0</v>
          </cell>
          <cell r="F1037">
            <v>0</v>
          </cell>
          <cell r="G1037">
            <v>4</v>
          </cell>
          <cell r="H1037">
            <v>8445.84</v>
          </cell>
          <cell r="I1037">
            <v>0</v>
          </cell>
          <cell r="J1037">
            <v>0</v>
          </cell>
          <cell r="K1037">
            <v>0</v>
          </cell>
          <cell r="L1037">
            <v>0</v>
          </cell>
          <cell r="M1037">
            <v>0</v>
          </cell>
          <cell r="N1037">
            <v>0</v>
          </cell>
          <cell r="O1037">
            <v>0</v>
          </cell>
          <cell r="P1037">
            <v>0</v>
          </cell>
          <cell r="Q1037">
            <v>16202</v>
          </cell>
          <cell r="R1037">
            <v>235</v>
          </cell>
          <cell r="S1037" t="str">
            <v>H</v>
          </cell>
        </row>
        <row r="1038">
          <cell r="A1038">
            <v>10</v>
          </cell>
          <cell r="B1038" t="str">
            <v>616T43=1910X4</v>
          </cell>
          <cell r="C1038" t="str">
            <v>Termolyn Rod</v>
          </cell>
          <cell r="D1038">
            <v>2696.3</v>
          </cell>
          <cell r="E1038">
            <v>0</v>
          </cell>
          <cell r="F1038">
            <v>0</v>
          </cell>
          <cell r="G1038">
            <v>1</v>
          </cell>
          <cell r="H1038">
            <v>2696.3</v>
          </cell>
          <cell r="I1038">
            <v>0</v>
          </cell>
          <cell r="J1038">
            <v>0</v>
          </cell>
          <cell r="K1038">
            <v>0</v>
          </cell>
          <cell r="L1038">
            <v>0</v>
          </cell>
          <cell r="M1038">
            <v>0</v>
          </cell>
          <cell r="N1038">
            <v>0</v>
          </cell>
          <cell r="O1038">
            <v>0</v>
          </cell>
          <cell r="P1038">
            <v>0</v>
          </cell>
          <cell r="Q1038">
            <v>16202</v>
          </cell>
          <cell r="R1038">
            <v>235</v>
          </cell>
          <cell r="S1038" t="str">
            <v>H</v>
          </cell>
        </row>
        <row r="1039">
          <cell r="A1039">
            <v>10</v>
          </cell>
          <cell r="B1039" t="str">
            <v>616T43=1910X5</v>
          </cell>
          <cell r="C1039" t="str">
            <v>Supralen Rch 500,Red</v>
          </cell>
          <cell r="D1039">
            <v>3277.55</v>
          </cell>
          <cell r="E1039">
            <v>0</v>
          </cell>
          <cell r="F1039">
            <v>0</v>
          </cell>
          <cell r="G1039">
            <v>1</v>
          </cell>
          <cell r="H1039">
            <v>3277.55</v>
          </cell>
          <cell r="I1039">
            <v>0</v>
          </cell>
          <cell r="J1039">
            <v>0</v>
          </cell>
          <cell r="K1039">
            <v>0</v>
          </cell>
          <cell r="L1039">
            <v>0</v>
          </cell>
          <cell r="M1039">
            <v>0</v>
          </cell>
          <cell r="N1039">
            <v>0</v>
          </cell>
          <cell r="O1039">
            <v>0</v>
          </cell>
          <cell r="P1039">
            <v>0</v>
          </cell>
          <cell r="Q1039">
            <v>16202</v>
          </cell>
          <cell r="R1039">
            <v>235</v>
          </cell>
          <cell r="S1039" t="str">
            <v>H</v>
          </cell>
        </row>
        <row r="1040">
          <cell r="A1040">
            <v>10</v>
          </cell>
          <cell r="B1040" t="str">
            <v>616T44=1910X3</v>
          </cell>
          <cell r="C1040" t="str">
            <v>Supralen Rch 500,Blue</v>
          </cell>
          <cell r="D1040">
            <v>2588.64</v>
          </cell>
          <cell r="E1040">
            <v>0</v>
          </cell>
          <cell r="F1040">
            <v>0</v>
          </cell>
          <cell r="G1040">
            <v>8</v>
          </cell>
          <cell r="H1040">
            <v>20709.11</v>
          </cell>
          <cell r="I1040">
            <v>0</v>
          </cell>
          <cell r="J1040">
            <v>0</v>
          </cell>
          <cell r="K1040">
            <v>0</v>
          </cell>
          <cell r="L1040">
            <v>0</v>
          </cell>
          <cell r="M1040">
            <v>0</v>
          </cell>
          <cell r="N1040">
            <v>0</v>
          </cell>
          <cell r="O1040">
            <v>0</v>
          </cell>
          <cell r="P1040">
            <v>0</v>
          </cell>
          <cell r="Q1040">
            <v>16202</v>
          </cell>
          <cell r="R1040">
            <v>235</v>
          </cell>
          <cell r="S1040" t="str">
            <v>H</v>
          </cell>
        </row>
        <row r="1041">
          <cell r="A1041">
            <v>10</v>
          </cell>
          <cell r="B1041" t="str">
            <v>616T44=1910X4</v>
          </cell>
          <cell r="C1041" t="str">
            <v>Themolyn Bla</v>
          </cell>
          <cell r="D1041">
            <v>3653.76</v>
          </cell>
          <cell r="E1041">
            <v>0</v>
          </cell>
          <cell r="F1041">
            <v>0</v>
          </cell>
          <cell r="G1041">
            <v>1</v>
          </cell>
          <cell r="H1041">
            <v>3653.76</v>
          </cell>
          <cell r="I1041">
            <v>0</v>
          </cell>
          <cell r="J1041">
            <v>0</v>
          </cell>
          <cell r="K1041">
            <v>0</v>
          </cell>
          <cell r="L1041">
            <v>0</v>
          </cell>
          <cell r="M1041">
            <v>0</v>
          </cell>
          <cell r="N1041">
            <v>0</v>
          </cell>
          <cell r="O1041">
            <v>0</v>
          </cell>
          <cell r="P1041">
            <v>0</v>
          </cell>
          <cell r="Q1041">
            <v>16202</v>
          </cell>
          <cell r="R1041">
            <v>235</v>
          </cell>
          <cell r="S1041" t="str">
            <v>H</v>
          </cell>
        </row>
        <row r="1042">
          <cell r="A1042">
            <v>10</v>
          </cell>
          <cell r="B1042" t="str">
            <v>616T44=1910X5</v>
          </cell>
          <cell r="C1042" t="str">
            <v>Supralen Rch 500,Blue</v>
          </cell>
          <cell r="D1042">
            <v>4519.68</v>
          </cell>
          <cell r="E1042">
            <v>0</v>
          </cell>
          <cell r="F1042">
            <v>0</v>
          </cell>
          <cell r="G1042">
            <v>7</v>
          </cell>
          <cell r="H1042">
            <v>31637.759999999998</v>
          </cell>
          <cell r="I1042">
            <v>0</v>
          </cell>
          <cell r="J1042">
            <v>0</v>
          </cell>
          <cell r="K1042">
            <v>0</v>
          </cell>
          <cell r="L1042">
            <v>0</v>
          </cell>
          <cell r="M1042">
            <v>0</v>
          </cell>
          <cell r="N1042">
            <v>0</v>
          </cell>
          <cell r="O1042">
            <v>0</v>
          </cell>
          <cell r="P1042">
            <v>0</v>
          </cell>
          <cell r="Q1042">
            <v>16202</v>
          </cell>
          <cell r="R1042">
            <v>235</v>
          </cell>
          <cell r="S1042" t="str">
            <v>H</v>
          </cell>
        </row>
        <row r="1043">
          <cell r="A1043">
            <v>10</v>
          </cell>
          <cell r="B1043" t="str">
            <v>616T58=3</v>
          </cell>
          <cell r="C1043" t="str">
            <v>THERMOLYN PR 200, BLUE</v>
          </cell>
          <cell r="D1043">
            <v>591.26</v>
          </cell>
          <cell r="E1043">
            <v>0</v>
          </cell>
          <cell r="F1043">
            <v>0</v>
          </cell>
          <cell r="G1043">
            <v>1</v>
          </cell>
          <cell r="H1043">
            <v>591.26</v>
          </cell>
          <cell r="I1043">
            <v>0</v>
          </cell>
          <cell r="J1043">
            <v>0</v>
          </cell>
          <cell r="K1043">
            <v>0</v>
          </cell>
          <cell r="L1043">
            <v>0</v>
          </cell>
          <cell r="M1043">
            <v>0</v>
          </cell>
          <cell r="N1043">
            <v>0</v>
          </cell>
          <cell r="O1043">
            <v>0</v>
          </cell>
          <cell r="P1043">
            <v>0</v>
          </cell>
          <cell r="Q1043">
            <v>16114</v>
          </cell>
          <cell r="R1043">
            <v>322</v>
          </cell>
          <cell r="S1043" t="str">
            <v>H</v>
          </cell>
        </row>
        <row r="1044">
          <cell r="A1044">
            <v>10</v>
          </cell>
          <cell r="B1044" t="str">
            <v>616T60=3</v>
          </cell>
          <cell r="C1044" t="str">
            <v>THERMOLYN RE 200 RED</v>
          </cell>
          <cell r="D1044">
            <v>946.53</v>
          </cell>
          <cell r="E1044">
            <v>0</v>
          </cell>
          <cell r="F1044">
            <v>0</v>
          </cell>
          <cell r="G1044">
            <v>1</v>
          </cell>
          <cell r="H1044">
            <v>946.53</v>
          </cell>
          <cell r="I1044">
            <v>0</v>
          </cell>
          <cell r="J1044">
            <v>0</v>
          </cell>
          <cell r="K1044">
            <v>0</v>
          </cell>
          <cell r="L1044">
            <v>0</v>
          </cell>
          <cell r="M1044">
            <v>0</v>
          </cell>
          <cell r="N1044">
            <v>0</v>
          </cell>
          <cell r="O1044">
            <v>0</v>
          </cell>
          <cell r="P1044">
            <v>0</v>
          </cell>
          <cell r="Q1044">
            <v>16114</v>
          </cell>
          <cell r="R1044">
            <v>322</v>
          </cell>
          <cell r="S1044" t="str">
            <v>H</v>
          </cell>
        </row>
        <row r="1045">
          <cell r="A1045">
            <v>10</v>
          </cell>
          <cell r="B1045" t="str">
            <v>616T61=3</v>
          </cell>
          <cell r="C1045" t="str">
            <v>THERMOLYN RE 200 YELLOW</v>
          </cell>
          <cell r="D1045">
            <v>720.6</v>
          </cell>
          <cell r="E1045">
            <v>0</v>
          </cell>
          <cell r="F1045">
            <v>0</v>
          </cell>
          <cell r="G1045">
            <v>2</v>
          </cell>
          <cell r="H1045">
            <v>1441.2</v>
          </cell>
          <cell r="I1045">
            <v>0</v>
          </cell>
          <cell r="J1045">
            <v>0</v>
          </cell>
          <cell r="K1045">
            <v>0</v>
          </cell>
          <cell r="L1045">
            <v>0</v>
          </cell>
          <cell r="M1045">
            <v>0</v>
          </cell>
          <cell r="N1045">
            <v>0</v>
          </cell>
          <cell r="O1045">
            <v>0</v>
          </cell>
          <cell r="P1045">
            <v>0</v>
          </cell>
          <cell r="Q1045">
            <v>16203</v>
          </cell>
          <cell r="R1045">
            <v>234</v>
          </cell>
          <cell r="S1045" t="str">
            <v>H</v>
          </cell>
        </row>
        <row r="1046">
          <cell r="A1046">
            <v>10</v>
          </cell>
          <cell r="B1046" t="str">
            <v>616T9=4</v>
          </cell>
          <cell r="C1046" t="str">
            <v>Polyethylene Sheet,Natural</v>
          </cell>
          <cell r="D1046">
            <v>1308.8</v>
          </cell>
          <cell r="E1046">
            <v>0</v>
          </cell>
          <cell r="F1046">
            <v>0</v>
          </cell>
          <cell r="G1046">
            <v>2</v>
          </cell>
          <cell r="H1046">
            <v>2617.59</v>
          </cell>
          <cell r="I1046">
            <v>0</v>
          </cell>
          <cell r="J1046">
            <v>0</v>
          </cell>
          <cell r="K1046">
            <v>0</v>
          </cell>
          <cell r="L1046">
            <v>0</v>
          </cell>
          <cell r="M1046">
            <v>0</v>
          </cell>
          <cell r="N1046">
            <v>0</v>
          </cell>
          <cell r="O1046">
            <v>0</v>
          </cell>
          <cell r="P1046">
            <v>0</v>
          </cell>
          <cell r="Q1046">
            <v>16144</v>
          </cell>
          <cell r="R1046">
            <v>293</v>
          </cell>
          <cell r="S1046" t="str">
            <v>H</v>
          </cell>
        </row>
        <row r="1047">
          <cell r="A1047">
            <v>10</v>
          </cell>
          <cell r="B1047" t="str">
            <v>616T95=3</v>
          </cell>
          <cell r="C1047" t="str">
            <v>Polyethylene Sheet,white</v>
          </cell>
          <cell r="D1047">
            <v>494.4</v>
          </cell>
          <cell r="E1047">
            <v>0</v>
          </cell>
          <cell r="F1047">
            <v>0</v>
          </cell>
          <cell r="G1047">
            <v>2</v>
          </cell>
          <cell r="H1047">
            <v>988.8</v>
          </cell>
          <cell r="I1047">
            <v>0</v>
          </cell>
          <cell r="J1047">
            <v>0</v>
          </cell>
          <cell r="K1047">
            <v>0</v>
          </cell>
          <cell r="L1047">
            <v>0</v>
          </cell>
          <cell r="M1047">
            <v>0</v>
          </cell>
          <cell r="N1047">
            <v>0</v>
          </cell>
          <cell r="O1047">
            <v>0</v>
          </cell>
          <cell r="P1047">
            <v>0</v>
          </cell>
          <cell r="Q1047">
            <v>16255</v>
          </cell>
          <cell r="R1047">
            <v>182</v>
          </cell>
          <cell r="S1047" t="str">
            <v>H</v>
          </cell>
        </row>
        <row r="1048">
          <cell r="A1048">
            <v>10</v>
          </cell>
          <cell r="B1048" t="str">
            <v>616T95=4</v>
          </cell>
          <cell r="C1048" t="str">
            <v>Polyethylene Sheet,white</v>
          </cell>
          <cell r="D1048">
            <v>826.83</v>
          </cell>
          <cell r="E1048">
            <v>0</v>
          </cell>
          <cell r="F1048">
            <v>0</v>
          </cell>
          <cell r="G1048">
            <v>5</v>
          </cell>
          <cell r="H1048">
            <v>4134.1499999999996</v>
          </cell>
          <cell r="I1048">
            <v>0</v>
          </cell>
          <cell r="J1048">
            <v>0</v>
          </cell>
          <cell r="K1048">
            <v>0</v>
          </cell>
          <cell r="L1048">
            <v>0</v>
          </cell>
          <cell r="M1048">
            <v>0</v>
          </cell>
          <cell r="N1048">
            <v>0</v>
          </cell>
          <cell r="O1048">
            <v>0</v>
          </cell>
          <cell r="P1048">
            <v>0</v>
          </cell>
          <cell r="Q1048">
            <v>16089</v>
          </cell>
          <cell r="R1048">
            <v>347</v>
          </cell>
          <cell r="S1048" t="str">
            <v>H</v>
          </cell>
        </row>
        <row r="1049">
          <cell r="A1049">
            <v>10</v>
          </cell>
          <cell r="B1049" t="str">
            <v>616T97=3</v>
          </cell>
          <cell r="C1049" t="str">
            <v>Thermolyn PE ,Grun</v>
          </cell>
          <cell r="D1049">
            <v>616.41</v>
          </cell>
          <cell r="E1049">
            <v>0</v>
          </cell>
          <cell r="F1049">
            <v>0</v>
          </cell>
          <cell r="G1049">
            <v>1</v>
          </cell>
          <cell r="H1049">
            <v>616.41</v>
          </cell>
          <cell r="I1049">
            <v>0</v>
          </cell>
          <cell r="J1049">
            <v>0</v>
          </cell>
          <cell r="K1049">
            <v>0</v>
          </cell>
          <cell r="L1049">
            <v>0</v>
          </cell>
          <cell r="M1049">
            <v>0</v>
          </cell>
          <cell r="N1049">
            <v>0</v>
          </cell>
          <cell r="O1049">
            <v>0</v>
          </cell>
          <cell r="P1049">
            <v>0</v>
          </cell>
          <cell r="Q1049">
            <v>16158</v>
          </cell>
          <cell r="R1049">
            <v>279</v>
          </cell>
          <cell r="S1049" t="str">
            <v>H</v>
          </cell>
        </row>
        <row r="1050">
          <cell r="A1050">
            <v>10</v>
          </cell>
          <cell r="B1050" t="str">
            <v>617H46</v>
          </cell>
          <cell r="C1050" t="str">
            <v>BONDING AGENT F.SILICONE</v>
          </cell>
          <cell r="D1050">
            <v>361.28</v>
          </cell>
          <cell r="E1050">
            <v>0</v>
          </cell>
          <cell r="F1050">
            <v>0</v>
          </cell>
          <cell r="G1050">
            <v>1</v>
          </cell>
          <cell r="H1050">
            <v>361.28</v>
          </cell>
          <cell r="I1050">
            <v>0</v>
          </cell>
          <cell r="J1050">
            <v>0</v>
          </cell>
          <cell r="K1050">
            <v>0</v>
          </cell>
          <cell r="L1050">
            <v>0</v>
          </cell>
          <cell r="M1050">
            <v>0</v>
          </cell>
          <cell r="N1050">
            <v>0</v>
          </cell>
          <cell r="O1050">
            <v>0</v>
          </cell>
          <cell r="P1050">
            <v>0</v>
          </cell>
          <cell r="Q1050">
            <v>16139</v>
          </cell>
          <cell r="R1050">
            <v>298</v>
          </cell>
          <cell r="S1050" t="str">
            <v>H</v>
          </cell>
        </row>
        <row r="1051">
          <cell r="A1051">
            <v>10</v>
          </cell>
          <cell r="B1051" t="str">
            <v>617S9=10</v>
          </cell>
          <cell r="C1051" t="str">
            <v>EVA Zote,White</v>
          </cell>
          <cell r="D1051">
            <v>660</v>
          </cell>
          <cell r="E1051">
            <v>1</v>
          </cell>
          <cell r="F1051">
            <v>660</v>
          </cell>
          <cell r="G1051">
            <v>0</v>
          </cell>
          <cell r="H1051">
            <v>0</v>
          </cell>
          <cell r="I1051">
            <v>0</v>
          </cell>
          <cell r="J1051">
            <v>0</v>
          </cell>
          <cell r="K1051">
            <v>0</v>
          </cell>
          <cell r="L1051">
            <v>0</v>
          </cell>
          <cell r="M1051">
            <v>0</v>
          </cell>
          <cell r="N1051">
            <v>0</v>
          </cell>
          <cell r="O1051">
            <v>0</v>
          </cell>
          <cell r="P1051">
            <v>0</v>
          </cell>
          <cell r="Q1051">
            <v>16264</v>
          </cell>
          <cell r="R1051">
            <v>173</v>
          </cell>
          <cell r="S1051" t="str">
            <v>H</v>
          </cell>
        </row>
        <row r="1052">
          <cell r="A1052">
            <v>10</v>
          </cell>
          <cell r="B1052" t="str">
            <v>617Z5</v>
          </cell>
          <cell r="C1052" t="str">
            <v>สีผสมขาเทียมสีเหลือง Pigment paste yello</v>
          </cell>
          <cell r="D1052">
            <v>668.5</v>
          </cell>
          <cell r="E1052">
            <v>0</v>
          </cell>
          <cell r="F1052">
            <v>0</v>
          </cell>
          <cell r="G1052">
            <v>1</v>
          </cell>
          <cell r="H1052">
            <v>668.5</v>
          </cell>
          <cell r="I1052">
            <v>0</v>
          </cell>
          <cell r="J1052">
            <v>0</v>
          </cell>
          <cell r="K1052">
            <v>0</v>
          </cell>
          <cell r="L1052">
            <v>0</v>
          </cell>
          <cell r="M1052">
            <v>0</v>
          </cell>
          <cell r="N1052">
            <v>0</v>
          </cell>
          <cell r="O1052">
            <v>0</v>
          </cell>
          <cell r="P1052">
            <v>0</v>
          </cell>
          <cell r="Q1052">
            <v>16230</v>
          </cell>
          <cell r="R1052">
            <v>207</v>
          </cell>
          <cell r="S1052" t="str">
            <v>H</v>
          </cell>
        </row>
        <row r="1053">
          <cell r="A1053">
            <v>10</v>
          </cell>
          <cell r="B1053" t="str">
            <v>617Z6</v>
          </cell>
          <cell r="C1053" t="str">
            <v>สีแต่งขาเทียมสีแดง Pigment Paste red</v>
          </cell>
          <cell r="D1053">
            <v>1060.95</v>
          </cell>
          <cell r="E1053">
            <v>0</v>
          </cell>
          <cell r="F1053">
            <v>0</v>
          </cell>
          <cell r="G1053">
            <v>1</v>
          </cell>
          <cell r="H1053">
            <v>1060.95</v>
          </cell>
          <cell r="I1053">
            <v>0</v>
          </cell>
          <cell r="J1053">
            <v>0</v>
          </cell>
          <cell r="K1053">
            <v>0</v>
          </cell>
          <cell r="L1053">
            <v>0</v>
          </cell>
          <cell r="M1053">
            <v>0</v>
          </cell>
          <cell r="N1053">
            <v>0</v>
          </cell>
          <cell r="O1053">
            <v>0</v>
          </cell>
          <cell r="P1053">
            <v>0</v>
          </cell>
          <cell r="Q1053">
            <v>16230</v>
          </cell>
          <cell r="R1053">
            <v>207</v>
          </cell>
          <cell r="S1053" t="str">
            <v>H</v>
          </cell>
        </row>
        <row r="1054">
          <cell r="A1054">
            <v>10</v>
          </cell>
          <cell r="B1054" t="str">
            <v>617Z7</v>
          </cell>
          <cell r="C1054" t="str">
            <v>สีผสมขาเทียมสีน้ำเงิน (Pigment Paste,Blu</v>
          </cell>
          <cell r="D1054">
            <v>692.86</v>
          </cell>
          <cell r="E1054">
            <v>0</v>
          </cell>
          <cell r="F1054">
            <v>0</v>
          </cell>
          <cell r="G1054">
            <v>1</v>
          </cell>
          <cell r="H1054">
            <v>692.86</v>
          </cell>
          <cell r="I1054">
            <v>0</v>
          </cell>
          <cell r="J1054">
            <v>0</v>
          </cell>
          <cell r="K1054">
            <v>0</v>
          </cell>
          <cell r="L1054">
            <v>0</v>
          </cell>
          <cell r="M1054">
            <v>0</v>
          </cell>
          <cell r="N1054">
            <v>0</v>
          </cell>
          <cell r="O1054">
            <v>0</v>
          </cell>
          <cell r="P1054">
            <v>0</v>
          </cell>
          <cell r="Q1054">
            <v>16230</v>
          </cell>
          <cell r="R1054">
            <v>207</v>
          </cell>
          <cell r="S1054" t="str">
            <v>H</v>
          </cell>
        </row>
        <row r="1055">
          <cell r="A1055">
            <v>10</v>
          </cell>
          <cell r="B1055" t="str">
            <v>617Z8</v>
          </cell>
          <cell r="C1055" t="str">
            <v>โฟมผง Microballoon white</v>
          </cell>
          <cell r="D1055">
            <v>454.05</v>
          </cell>
          <cell r="E1055">
            <v>0</v>
          </cell>
          <cell r="F1055">
            <v>0</v>
          </cell>
          <cell r="G1055">
            <v>1.5</v>
          </cell>
          <cell r="H1055">
            <v>681.08</v>
          </cell>
          <cell r="I1055">
            <v>0</v>
          </cell>
          <cell r="J1055">
            <v>0</v>
          </cell>
          <cell r="K1055">
            <v>0</v>
          </cell>
          <cell r="L1055">
            <v>0</v>
          </cell>
          <cell r="M1055">
            <v>0</v>
          </cell>
          <cell r="N1055">
            <v>0</v>
          </cell>
          <cell r="O1055">
            <v>0</v>
          </cell>
          <cell r="P1055">
            <v>0</v>
          </cell>
          <cell r="Q1055">
            <v>16230</v>
          </cell>
          <cell r="R1055">
            <v>207</v>
          </cell>
          <cell r="S1055" t="str">
            <v>H</v>
          </cell>
        </row>
        <row r="1056">
          <cell r="A1056">
            <v>10</v>
          </cell>
          <cell r="B1056" t="str">
            <v>619Z5=1</v>
          </cell>
          <cell r="C1056" t="str">
            <v>EVA-Sheet Grey คนไข้ธรรมดา</v>
          </cell>
          <cell r="D1056">
            <v>151.38</v>
          </cell>
          <cell r="E1056">
            <v>0</v>
          </cell>
          <cell r="F1056">
            <v>0</v>
          </cell>
          <cell r="G1056">
            <v>7</v>
          </cell>
          <cell r="H1056">
            <v>1059.6300000000001</v>
          </cell>
          <cell r="I1056">
            <v>0</v>
          </cell>
          <cell r="J1056">
            <v>0</v>
          </cell>
          <cell r="K1056">
            <v>0</v>
          </cell>
          <cell r="L1056">
            <v>0</v>
          </cell>
          <cell r="M1056">
            <v>0</v>
          </cell>
          <cell r="N1056">
            <v>0</v>
          </cell>
          <cell r="O1056">
            <v>0</v>
          </cell>
          <cell r="P1056">
            <v>0</v>
          </cell>
          <cell r="Q1056">
            <v>16223</v>
          </cell>
          <cell r="R1056">
            <v>214</v>
          </cell>
          <cell r="S1056" t="str">
            <v>H</v>
          </cell>
        </row>
        <row r="1057">
          <cell r="A1057">
            <v>10</v>
          </cell>
          <cell r="B1057" t="str">
            <v>619Z5=6</v>
          </cell>
          <cell r="C1057" t="str">
            <v>EVA-Sheet White คนไข้เบาหวาน</v>
          </cell>
          <cell r="D1057">
            <v>230.08</v>
          </cell>
          <cell r="E1057">
            <v>0</v>
          </cell>
          <cell r="F1057">
            <v>0</v>
          </cell>
          <cell r="G1057">
            <v>42</v>
          </cell>
          <cell r="H1057">
            <v>9663.15</v>
          </cell>
          <cell r="I1057">
            <v>0</v>
          </cell>
          <cell r="J1057">
            <v>0</v>
          </cell>
          <cell r="K1057">
            <v>0</v>
          </cell>
          <cell r="L1057">
            <v>0</v>
          </cell>
          <cell r="M1057">
            <v>0</v>
          </cell>
          <cell r="N1057">
            <v>0</v>
          </cell>
          <cell r="O1057">
            <v>0</v>
          </cell>
          <cell r="P1057">
            <v>0</v>
          </cell>
          <cell r="Q1057">
            <v>16160</v>
          </cell>
          <cell r="R1057">
            <v>277</v>
          </cell>
          <cell r="S1057" t="str">
            <v>H</v>
          </cell>
        </row>
        <row r="1058">
          <cell r="A1058">
            <v>10</v>
          </cell>
          <cell r="B1058" t="str">
            <v>623H2=25</v>
          </cell>
          <cell r="C1058" t="str">
            <v>Nonelastic Webbing White</v>
          </cell>
          <cell r="D1058">
            <v>28.75</v>
          </cell>
          <cell r="E1058">
            <v>0</v>
          </cell>
          <cell r="F1058">
            <v>0</v>
          </cell>
          <cell r="G1058">
            <v>20</v>
          </cell>
          <cell r="H1058">
            <v>575</v>
          </cell>
          <cell r="I1058">
            <v>0</v>
          </cell>
          <cell r="J1058">
            <v>0</v>
          </cell>
          <cell r="K1058">
            <v>0</v>
          </cell>
          <cell r="L1058">
            <v>0</v>
          </cell>
          <cell r="M1058">
            <v>0</v>
          </cell>
          <cell r="N1058">
            <v>0</v>
          </cell>
          <cell r="O1058">
            <v>0</v>
          </cell>
          <cell r="P1058">
            <v>0</v>
          </cell>
          <cell r="Q1058">
            <v>16114</v>
          </cell>
          <cell r="R1058">
            <v>322</v>
          </cell>
          <cell r="S1058" t="str">
            <v>H</v>
          </cell>
        </row>
        <row r="1059">
          <cell r="A1059">
            <v>10</v>
          </cell>
          <cell r="B1059" t="str">
            <v>623T1=4</v>
          </cell>
          <cell r="C1059" t="str">
            <v>Cotton Stockin.off White</v>
          </cell>
          <cell r="D1059">
            <v>730.32</v>
          </cell>
          <cell r="E1059">
            <v>0</v>
          </cell>
          <cell r="F1059">
            <v>0</v>
          </cell>
          <cell r="G1059">
            <v>1</v>
          </cell>
          <cell r="H1059">
            <v>730.32</v>
          </cell>
          <cell r="I1059">
            <v>0</v>
          </cell>
          <cell r="J1059">
            <v>0</v>
          </cell>
          <cell r="K1059">
            <v>0</v>
          </cell>
          <cell r="L1059">
            <v>0</v>
          </cell>
          <cell r="M1059">
            <v>0</v>
          </cell>
          <cell r="N1059">
            <v>0</v>
          </cell>
          <cell r="O1059">
            <v>0</v>
          </cell>
          <cell r="P1059">
            <v>0</v>
          </cell>
          <cell r="Q1059">
            <v>16108</v>
          </cell>
          <cell r="R1059">
            <v>328</v>
          </cell>
          <cell r="S1059" t="str">
            <v>H</v>
          </cell>
        </row>
        <row r="1060">
          <cell r="A1060">
            <v>10</v>
          </cell>
          <cell r="B1060" t="str">
            <v>623T1=6</v>
          </cell>
          <cell r="C1060" t="str">
            <v>Cotton Stockin.off White</v>
          </cell>
          <cell r="D1060">
            <v>610.27</v>
          </cell>
          <cell r="E1060">
            <v>0</v>
          </cell>
          <cell r="F1060">
            <v>0</v>
          </cell>
          <cell r="G1060">
            <v>1.5</v>
          </cell>
          <cell r="H1060">
            <v>915.41</v>
          </cell>
          <cell r="I1060">
            <v>0</v>
          </cell>
          <cell r="J1060">
            <v>0</v>
          </cell>
          <cell r="K1060">
            <v>0</v>
          </cell>
          <cell r="L1060">
            <v>0</v>
          </cell>
          <cell r="M1060">
            <v>0</v>
          </cell>
          <cell r="N1060">
            <v>0</v>
          </cell>
          <cell r="O1060">
            <v>0</v>
          </cell>
          <cell r="P1060">
            <v>0</v>
          </cell>
          <cell r="Q1060">
            <v>16108</v>
          </cell>
          <cell r="R1060">
            <v>328</v>
          </cell>
          <cell r="S1060" t="str">
            <v>H</v>
          </cell>
        </row>
        <row r="1061">
          <cell r="A1061">
            <v>10</v>
          </cell>
          <cell r="B1061" t="str">
            <v>623T5=10</v>
          </cell>
          <cell r="C1061" t="str">
            <v>เพอร์ล่อน Perlon stockinette white</v>
          </cell>
          <cell r="D1061">
            <v>1440.31</v>
          </cell>
          <cell r="E1061">
            <v>0</v>
          </cell>
          <cell r="F1061">
            <v>0</v>
          </cell>
          <cell r="G1061">
            <v>5</v>
          </cell>
          <cell r="H1061">
            <v>7201.54</v>
          </cell>
          <cell r="I1061">
            <v>0</v>
          </cell>
          <cell r="J1061">
            <v>0</v>
          </cell>
          <cell r="K1061">
            <v>0</v>
          </cell>
          <cell r="L1061">
            <v>0</v>
          </cell>
          <cell r="M1061">
            <v>0</v>
          </cell>
          <cell r="N1061">
            <v>0</v>
          </cell>
          <cell r="O1061">
            <v>0</v>
          </cell>
          <cell r="P1061">
            <v>0</v>
          </cell>
          <cell r="Q1061">
            <v>16237</v>
          </cell>
          <cell r="R1061">
            <v>200</v>
          </cell>
          <cell r="S1061" t="str">
            <v>H</v>
          </cell>
        </row>
        <row r="1062">
          <cell r="A1062">
            <v>10</v>
          </cell>
          <cell r="B1062" t="str">
            <v>623T5=20</v>
          </cell>
          <cell r="C1062" t="str">
            <v>Perlon Elastic Stockinette</v>
          </cell>
          <cell r="D1062">
            <v>1442.48</v>
          </cell>
          <cell r="E1062">
            <v>0</v>
          </cell>
          <cell r="F1062">
            <v>0</v>
          </cell>
          <cell r="G1062">
            <v>3</v>
          </cell>
          <cell r="H1062">
            <v>4327.45</v>
          </cell>
          <cell r="I1062">
            <v>0</v>
          </cell>
          <cell r="J1062">
            <v>0</v>
          </cell>
          <cell r="K1062">
            <v>0</v>
          </cell>
          <cell r="L1062">
            <v>0</v>
          </cell>
          <cell r="M1062">
            <v>0</v>
          </cell>
          <cell r="N1062">
            <v>0</v>
          </cell>
          <cell r="O1062">
            <v>0</v>
          </cell>
          <cell r="P1062">
            <v>0</v>
          </cell>
          <cell r="Q1062">
            <v>16237</v>
          </cell>
          <cell r="R1062">
            <v>200</v>
          </cell>
          <cell r="S1062" t="str">
            <v>H</v>
          </cell>
        </row>
        <row r="1063">
          <cell r="A1063">
            <v>10</v>
          </cell>
          <cell r="B1063" t="str">
            <v>623T5=8</v>
          </cell>
          <cell r="C1063" t="str">
            <v>เพอร์ล่อน Perlon stockinette white</v>
          </cell>
          <cell r="D1063">
            <v>1440.31</v>
          </cell>
          <cell r="E1063">
            <v>0</v>
          </cell>
          <cell r="F1063">
            <v>0</v>
          </cell>
          <cell r="G1063">
            <v>5</v>
          </cell>
          <cell r="H1063">
            <v>7201.54</v>
          </cell>
          <cell r="I1063">
            <v>0</v>
          </cell>
          <cell r="J1063">
            <v>0</v>
          </cell>
          <cell r="K1063">
            <v>0</v>
          </cell>
          <cell r="L1063">
            <v>0</v>
          </cell>
          <cell r="M1063">
            <v>0</v>
          </cell>
          <cell r="N1063">
            <v>0</v>
          </cell>
          <cell r="O1063">
            <v>0</v>
          </cell>
          <cell r="P1063">
            <v>0</v>
          </cell>
          <cell r="Q1063">
            <v>16079</v>
          </cell>
          <cell r="R1063">
            <v>357</v>
          </cell>
          <cell r="S1063" t="str">
            <v>H</v>
          </cell>
        </row>
        <row r="1064">
          <cell r="A1064">
            <v>10</v>
          </cell>
          <cell r="B1064" t="str">
            <v>623T8=12</v>
          </cell>
          <cell r="C1064" t="str">
            <v>Cosmetic Stockin.Skin Col</v>
          </cell>
          <cell r="D1064">
            <v>1369.79</v>
          </cell>
          <cell r="E1064">
            <v>0</v>
          </cell>
          <cell r="F1064">
            <v>0</v>
          </cell>
          <cell r="G1064">
            <v>1</v>
          </cell>
          <cell r="H1064">
            <v>1369.79</v>
          </cell>
          <cell r="I1064">
            <v>0</v>
          </cell>
          <cell r="J1064">
            <v>0</v>
          </cell>
          <cell r="K1064">
            <v>0</v>
          </cell>
          <cell r="L1064">
            <v>0</v>
          </cell>
          <cell r="M1064">
            <v>0</v>
          </cell>
          <cell r="N1064">
            <v>0</v>
          </cell>
          <cell r="O1064">
            <v>0</v>
          </cell>
          <cell r="P1064">
            <v>0</v>
          </cell>
          <cell r="Q1064">
            <v>16079</v>
          </cell>
          <cell r="R1064">
            <v>357</v>
          </cell>
          <cell r="S1064" t="str">
            <v>H</v>
          </cell>
        </row>
        <row r="1065">
          <cell r="A1065">
            <v>10</v>
          </cell>
          <cell r="B1065" t="str">
            <v>623T8=9</v>
          </cell>
          <cell r="C1065" t="str">
            <v>Cosmetic Stockin.Skin Col</v>
          </cell>
          <cell r="D1065">
            <v>1242.19</v>
          </cell>
          <cell r="E1065">
            <v>0</v>
          </cell>
          <cell r="F1065">
            <v>0</v>
          </cell>
          <cell r="G1065">
            <v>1</v>
          </cell>
          <cell r="H1065">
            <v>1242.19</v>
          </cell>
          <cell r="I1065">
            <v>0</v>
          </cell>
          <cell r="J1065">
            <v>0</v>
          </cell>
          <cell r="K1065">
            <v>0</v>
          </cell>
          <cell r="L1065">
            <v>0</v>
          </cell>
          <cell r="M1065">
            <v>0</v>
          </cell>
          <cell r="N1065">
            <v>0</v>
          </cell>
          <cell r="O1065">
            <v>0</v>
          </cell>
          <cell r="P1065">
            <v>0</v>
          </cell>
          <cell r="Q1065">
            <v>16209</v>
          </cell>
          <cell r="R1065">
            <v>228</v>
          </cell>
          <cell r="S1065" t="str">
            <v>H</v>
          </cell>
        </row>
        <row r="1066">
          <cell r="A1066">
            <v>10</v>
          </cell>
          <cell r="B1066" t="str">
            <v>623T9=30</v>
          </cell>
          <cell r="C1066" t="str">
            <v>ไนกลาส</v>
          </cell>
          <cell r="D1066">
            <v>1337.76</v>
          </cell>
          <cell r="E1066">
            <v>0</v>
          </cell>
          <cell r="F1066">
            <v>0</v>
          </cell>
          <cell r="G1066">
            <v>2</v>
          </cell>
          <cell r="H1066">
            <v>2675.52</v>
          </cell>
          <cell r="I1066">
            <v>0</v>
          </cell>
          <cell r="J1066">
            <v>0</v>
          </cell>
          <cell r="K1066">
            <v>0</v>
          </cell>
          <cell r="L1066">
            <v>0</v>
          </cell>
          <cell r="M1066">
            <v>0</v>
          </cell>
          <cell r="N1066">
            <v>0</v>
          </cell>
          <cell r="O1066">
            <v>0</v>
          </cell>
          <cell r="P1066">
            <v>0</v>
          </cell>
          <cell r="Q1066">
            <v>16089</v>
          </cell>
          <cell r="R1066">
            <v>347</v>
          </cell>
          <cell r="S1066" t="str">
            <v>H</v>
          </cell>
        </row>
        <row r="1067">
          <cell r="A1067">
            <v>10</v>
          </cell>
          <cell r="B1067" t="str">
            <v>633F13=1</v>
          </cell>
          <cell r="C1067" t="str">
            <v>Silicon Oil</v>
          </cell>
          <cell r="D1067">
            <v>2414.87</v>
          </cell>
          <cell r="E1067">
            <v>0</v>
          </cell>
          <cell r="F1067">
            <v>0</v>
          </cell>
          <cell r="G1067">
            <v>2</v>
          </cell>
          <cell r="H1067">
            <v>4829.74</v>
          </cell>
          <cell r="I1067">
            <v>0</v>
          </cell>
          <cell r="J1067">
            <v>0</v>
          </cell>
          <cell r="K1067">
            <v>0</v>
          </cell>
          <cell r="L1067">
            <v>0</v>
          </cell>
          <cell r="M1067">
            <v>0</v>
          </cell>
          <cell r="N1067">
            <v>0</v>
          </cell>
          <cell r="O1067">
            <v>0</v>
          </cell>
          <cell r="P1067">
            <v>0</v>
          </cell>
          <cell r="Q1067">
            <v>16082</v>
          </cell>
          <cell r="R1067">
            <v>354</v>
          </cell>
          <cell r="S1067" t="str">
            <v>H</v>
          </cell>
        </row>
        <row r="1068">
          <cell r="A1068">
            <v>10</v>
          </cell>
          <cell r="B1068" t="str">
            <v>633F17</v>
          </cell>
          <cell r="C1068" t="str">
            <v>Sewing machine oil</v>
          </cell>
          <cell r="D1068">
            <v>274.13</v>
          </cell>
          <cell r="E1068">
            <v>0</v>
          </cell>
          <cell r="F1068">
            <v>0</v>
          </cell>
          <cell r="G1068">
            <v>2</v>
          </cell>
          <cell r="H1068">
            <v>548.25</v>
          </cell>
          <cell r="I1068">
            <v>0</v>
          </cell>
          <cell r="J1068">
            <v>0</v>
          </cell>
          <cell r="K1068">
            <v>0</v>
          </cell>
          <cell r="L1068">
            <v>0</v>
          </cell>
          <cell r="M1068">
            <v>0</v>
          </cell>
          <cell r="N1068">
            <v>0</v>
          </cell>
          <cell r="O1068">
            <v>0</v>
          </cell>
          <cell r="P1068">
            <v>0</v>
          </cell>
          <cell r="Q1068">
            <v>16082</v>
          </cell>
          <cell r="R1068">
            <v>354</v>
          </cell>
          <cell r="S1068" t="str">
            <v>H</v>
          </cell>
        </row>
        <row r="1069">
          <cell r="A1069">
            <v>10</v>
          </cell>
          <cell r="B1069" t="str">
            <v>633S1</v>
          </cell>
          <cell r="C1069" t="str">
            <v>Special Lubricant</v>
          </cell>
          <cell r="D1069">
            <v>20.48</v>
          </cell>
          <cell r="E1069">
            <v>0</v>
          </cell>
          <cell r="F1069">
            <v>0</v>
          </cell>
          <cell r="G1069">
            <v>5</v>
          </cell>
          <cell r="H1069">
            <v>102.4</v>
          </cell>
          <cell r="I1069">
            <v>0</v>
          </cell>
          <cell r="J1069">
            <v>0</v>
          </cell>
          <cell r="K1069">
            <v>0</v>
          </cell>
          <cell r="L1069">
            <v>0</v>
          </cell>
          <cell r="M1069">
            <v>0</v>
          </cell>
          <cell r="N1069">
            <v>0</v>
          </cell>
          <cell r="O1069">
            <v>0</v>
          </cell>
          <cell r="P1069">
            <v>0</v>
          </cell>
          <cell r="Q1069">
            <v>16082</v>
          </cell>
          <cell r="R1069">
            <v>354</v>
          </cell>
          <cell r="S1069" t="str">
            <v>H</v>
          </cell>
        </row>
        <row r="1070">
          <cell r="A1070">
            <v>10</v>
          </cell>
          <cell r="B1070" t="str">
            <v>634A23=0.750</v>
          </cell>
          <cell r="C1070" t="str">
            <v>ทินเนอร์Tinner for 636w25</v>
          </cell>
          <cell r="D1070">
            <v>224.23</v>
          </cell>
          <cell r="E1070">
            <v>0</v>
          </cell>
          <cell r="F1070">
            <v>0</v>
          </cell>
          <cell r="G1070">
            <v>1</v>
          </cell>
          <cell r="H1070">
            <v>224.23</v>
          </cell>
          <cell r="I1070">
            <v>0</v>
          </cell>
          <cell r="J1070">
            <v>0</v>
          </cell>
          <cell r="K1070">
            <v>0</v>
          </cell>
          <cell r="L1070">
            <v>0</v>
          </cell>
          <cell r="M1070">
            <v>0</v>
          </cell>
          <cell r="N1070">
            <v>0</v>
          </cell>
          <cell r="O1070">
            <v>0</v>
          </cell>
          <cell r="P1070">
            <v>0</v>
          </cell>
          <cell r="Q1070">
            <v>16082</v>
          </cell>
          <cell r="R1070">
            <v>354</v>
          </cell>
          <cell r="S1070" t="str">
            <v>H</v>
          </cell>
        </row>
        <row r="1071">
          <cell r="A1071">
            <v>10</v>
          </cell>
          <cell r="B1071" t="str">
            <v>635S1</v>
          </cell>
          <cell r="C1071" t="str">
            <v>Endosing Ink</v>
          </cell>
          <cell r="D1071">
            <v>144.91999999999999</v>
          </cell>
          <cell r="E1071">
            <v>0</v>
          </cell>
          <cell r="F1071">
            <v>0</v>
          </cell>
          <cell r="G1071">
            <v>1</v>
          </cell>
          <cell r="H1071">
            <v>144.91999999999999</v>
          </cell>
          <cell r="I1071">
            <v>0</v>
          </cell>
          <cell r="J1071">
            <v>0</v>
          </cell>
          <cell r="K1071">
            <v>0</v>
          </cell>
          <cell r="L1071">
            <v>0</v>
          </cell>
          <cell r="M1071">
            <v>0</v>
          </cell>
          <cell r="N1071">
            <v>0</v>
          </cell>
          <cell r="O1071">
            <v>0</v>
          </cell>
          <cell r="P1071">
            <v>0</v>
          </cell>
          <cell r="Q1071">
            <v>16244</v>
          </cell>
          <cell r="R1071">
            <v>193</v>
          </cell>
          <cell r="S1071" t="str">
            <v>H</v>
          </cell>
        </row>
        <row r="1072">
          <cell r="A1072">
            <v>10</v>
          </cell>
          <cell r="B1072" t="str">
            <v>702F41=5</v>
          </cell>
          <cell r="C1072" t="str">
            <v>Vacuum  Adaptor for Pros Shaft</v>
          </cell>
          <cell r="D1072">
            <v>415.78</v>
          </cell>
          <cell r="E1072">
            <v>0</v>
          </cell>
          <cell r="F1072">
            <v>0</v>
          </cell>
          <cell r="G1072">
            <v>2</v>
          </cell>
          <cell r="H1072">
            <v>831.56</v>
          </cell>
          <cell r="I1072">
            <v>0</v>
          </cell>
          <cell r="J1072">
            <v>0</v>
          </cell>
          <cell r="K1072">
            <v>0</v>
          </cell>
          <cell r="L1072">
            <v>0</v>
          </cell>
          <cell r="M1072">
            <v>0</v>
          </cell>
          <cell r="N1072">
            <v>0</v>
          </cell>
          <cell r="O1072">
            <v>0</v>
          </cell>
          <cell r="P1072">
            <v>0</v>
          </cell>
          <cell r="Q1072">
            <v>16215</v>
          </cell>
          <cell r="R1072">
            <v>222</v>
          </cell>
          <cell r="S1072" t="str">
            <v>H</v>
          </cell>
        </row>
        <row r="1073">
          <cell r="A1073">
            <v>10</v>
          </cell>
          <cell r="B1073" t="str">
            <v>743Y36</v>
          </cell>
          <cell r="C1073" t="str">
            <v>Paint Roller</v>
          </cell>
          <cell r="D1073">
            <v>1082.4000000000001</v>
          </cell>
          <cell r="E1073">
            <v>0</v>
          </cell>
          <cell r="F1073">
            <v>0</v>
          </cell>
          <cell r="G1073">
            <v>1</v>
          </cell>
          <cell r="H1073">
            <v>1082.4000000000001</v>
          </cell>
          <cell r="I1073">
            <v>0</v>
          </cell>
          <cell r="J1073">
            <v>0</v>
          </cell>
          <cell r="K1073">
            <v>0</v>
          </cell>
          <cell r="L1073">
            <v>0</v>
          </cell>
          <cell r="M1073">
            <v>0</v>
          </cell>
          <cell r="N1073">
            <v>0</v>
          </cell>
          <cell r="O1073">
            <v>0</v>
          </cell>
          <cell r="P1073">
            <v>0</v>
          </cell>
          <cell r="Q1073">
            <v>16139</v>
          </cell>
          <cell r="R1073">
            <v>298</v>
          </cell>
          <cell r="S1073" t="str">
            <v>H</v>
          </cell>
        </row>
        <row r="1074">
          <cell r="A1074">
            <v>10</v>
          </cell>
          <cell r="B1074" t="str">
            <v>756Y4=50</v>
          </cell>
          <cell r="C1074" t="str">
            <v>SAW BLADES FOR 756B7</v>
          </cell>
          <cell r="D1074">
            <v>504.62</v>
          </cell>
          <cell r="E1074">
            <v>0</v>
          </cell>
          <cell r="F1074">
            <v>0</v>
          </cell>
          <cell r="G1074">
            <v>10</v>
          </cell>
          <cell r="H1074">
            <v>5046.1499999999996</v>
          </cell>
          <cell r="I1074">
            <v>0</v>
          </cell>
          <cell r="J1074">
            <v>0</v>
          </cell>
          <cell r="K1074">
            <v>0</v>
          </cell>
          <cell r="L1074">
            <v>0</v>
          </cell>
          <cell r="M1074">
            <v>0</v>
          </cell>
          <cell r="N1074">
            <v>0</v>
          </cell>
          <cell r="O1074">
            <v>0</v>
          </cell>
          <cell r="P1074">
            <v>0</v>
          </cell>
          <cell r="Q1074">
            <v>16192</v>
          </cell>
          <cell r="R1074">
            <v>245</v>
          </cell>
          <cell r="S1074" t="str">
            <v>H</v>
          </cell>
        </row>
        <row r="1075">
          <cell r="A1075">
            <v>10</v>
          </cell>
          <cell r="B1075" t="str">
            <v>99B4=36</v>
          </cell>
          <cell r="C1075" t="str">
            <v>Rubber Cuff F,Swim Prost</v>
          </cell>
          <cell r="D1075">
            <v>311.3</v>
          </cell>
          <cell r="E1075">
            <v>2</v>
          </cell>
          <cell r="F1075">
            <v>622.61</v>
          </cell>
          <cell r="G1075">
            <v>0</v>
          </cell>
          <cell r="H1075">
            <v>0</v>
          </cell>
          <cell r="I1075">
            <v>0</v>
          </cell>
          <cell r="J1075">
            <v>0</v>
          </cell>
          <cell r="K1075">
            <v>0</v>
          </cell>
          <cell r="L1075">
            <v>0</v>
          </cell>
          <cell r="M1075">
            <v>0</v>
          </cell>
          <cell r="N1075">
            <v>0</v>
          </cell>
          <cell r="O1075">
            <v>0</v>
          </cell>
          <cell r="P1075">
            <v>0</v>
          </cell>
          <cell r="Q1075">
            <v>16434</v>
          </cell>
          <cell r="R1075">
            <v>3</v>
          </cell>
          <cell r="S1075" t="str">
            <v>H</v>
          </cell>
        </row>
        <row r="1076">
          <cell r="A1076">
            <v>10</v>
          </cell>
          <cell r="B1076" t="str">
            <v>99B4=38</v>
          </cell>
          <cell r="C1076" t="str">
            <v>Rubber Cuff F,Swim Prost</v>
          </cell>
          <cell r="D1076">
            <v>310.10000000000002</v>
          </cell>
          <cell r="E1076">
            <v>1</v>
          </cell>
          <cell r="F1076">
            <v>310.13</v>
          </cell>
          <cell r="G1076">
            <v>0</v>
          </cell>
          <cell r="H1076">
            <v>0</v>
          </cell>
          <cell r="I1076">
            <v>0</v>
          </cell>
          <cell r="J1076">
            <v>0</v>
          </cell>
          <cell r="K1076">
            <v>0</v>
          </cell>
          <cell r="L1076">
            <v>0</v>
          </cell>
          <cell r="M1076">
            <v>0</v>
          </cell>
          <cell r="N1076">
            <v>0</v>
          </cell>
          <cell r="O1076">
            <v>0</v>
          </cell>
          <cell r="P1076">
            <v>0</v>
          </cell>
          <cell r="Q1076">
            <v>16434</v>
          </cell>
          <cell r="R1076">
            <v>3</v>
          </cell>
          <cell r="S1076" t="str">
            <v>H</v>
          </cell>
        </row>
        <row r="1077">
          <cell r="A1077">
            <v>10</v>
          </cell>
          <cell r="B1077" t="str">
            <v>99B4=40</v>
          </cell>
          <cell r="C1077" t="str">
            <v>Rubber Cuff F,Swim Prost</v>
          </cell>
          <cell r="D1077">
            <v>290.5</v>
          </cell>
          <cell r="E1077">
            <v>3</v>
          </cell>
          <cell r="F1077">
            <v>871.51</v>
          </cell>
          <cell r="G1077">
            <v>0</v>
          </cell>
          <cell r="H1077">
            <v>0</v>
          </cell>
          <cell r="I1077">
            <v>0</v>
          </cell>
          <cell r="J1077">
            <v>0</v>
          </cell>
          <cell r="K1077">
            <v>0</v>
          </cell>
          <cell r="L1077">
            <v>0</v>
          </cell>
          <cell r="M1077">
            <v>0</v>
          </cell>
          <cell r="N1077">
            <v>0</v>
          </cell>
          <cell r="O1077">
            <v>0</v>
          </cell>
          <cell r="P1077">
            <v>0</v>
          </cell>
          <cell r="Q1077">
            <v>16306</v>
          </cell>
          <cell r="R1077">
            <v>131</v>
          </cell>
          <cell r="S1077" t="str">
            <v>H</v>
          </cell>
        </row>
        <row r="1078">
          <cell r="A1078">
            <v>10</v>
          </cell>
          <cell r="B1078" t="str">
            <v>99B71=130X26X5</v>
          </cell>
          <cell r="C1078" t="str">
            <v>PVC BAGS</v>
          </cell>
          <cell r="D1078">
            <v>877.9</v>
          </cell>
          <cell r="E1078">
            <v>0</v>
          </cell>
          <cell r="F1078">
            <v>0</v>
          </cell>
          <cell r="G1078">
            <v>1</v>
          </cell>
          <cell r="H1078">
            <v>877.9</v>
          </cell>
          <cell r="I1078">
            <v>0</v>
          </cell>
          <cell r="J1078">
            <v>0</v>
          </cell>
          <cell r="K1078">
            <v>0</v>
          </cell>
          <cell r="L1078">
            <v>0</v>
          </cell>
          <cell r="M1078">
            <v>0</v>
          </cell>
          <cell r="N1078">
            <v>0</v>
          </cell>
          <cell r="O1078">
            <v>0</v>
          </cell>
          <cell r="P1078">
            <v>0</v>
          </cell>
          <cell r="Q1078">
            <v>16114</v>
          </cell>
          <cell r="R1078">
            <v>322</v>
          </cell>
          <cell r="S1078" t="str">
            <v>H</v>
          </cell>
        </row>
        <row r="1079">
          <cell r="A1079">
            <v>10</v>
          </cell>
          <cell r="B1079" t="str">
            <v>TG005M200</v>
          </cell>
          <cell r="C1079" t="str">
            <v>ใยผ้าเบอร์200</v>
          </cell>
          <cell r="D1079">
            <v>160</v>
          </cell>
          <cell r="E1079">
            <v>0</v>
          </cell>
          <cell r="F1079">
            <v>0</v>
          </cell>
          <cell r="G1079">
            <v>10</v>
          </cell>
          <cell r="H1079">
            <v>1600</v>
          </cell>
          <cell r="I1079">
            <v>0</v>
          </cell>
          <cell r="J1079">
            <v>0</v>
          </cell>
          <cell r="K1079">
            <v>0</v>
          </cell>
          <cell r="L1079">
            <v>0</v>
          </cell>
          <cell r="M1079">
            <v>0</v>
          </cell>
          <cell r="N1079">
            <v>0</v>
          </cell>
          <cell r="O1079">
            <v>0</v>
          </cell>
          <cell r="P1079">
            <v>0</v>
          </cell>
          <cell r="Q1079">
            <v>16194</v>
          </cell>
          <cell r="R1079">
            <v>243</v>
          </cell>
          <cell r="S1079" t="str">
            <v>H</v>
          </cell>
        </row>
        <row r="1080">
          <cell r="E1080">
            <v>105</v>
          </cell>
          <cell r="F1080">
            <v>4366.76</v>
          </cell>
          <cell r="G1080">
            <v>322</v>
          </cell>
          <cell r="H1080">
            <v>213866.88000000003</v>
          </cell>
          <cell r="I1080">
            <v>4</v>
          </cell>
          <cell r="J1080">
            <v>6824.1299999999992</v>
          </cell>
          <cell r="K1080">
            <v>0</v>
          </cell>
          <cell r="L1080">
            <v>0</v>
          </cell>
          <cell r="M1080">
            <v>80</v>
          </cell>
          <cell r="N1080">
            <v>586.29</v>
          </cell>
          <cell r="O1080">
            <v>50</v>
          </cell>
          <cell r="P1080">
            <v>254.1</v>
          </cell>
          <cell r="Q1080">
            <v>0</v>
          </cell>
          <cell r="R1080">
            <v>0</v>
          </cell>
          <cell r="S1080" t="str">
            <v>H Total</v>
          </cell>
        </row>
        <row r="1081">
          <cell r="A1081">
            <v>10</v>
          </cell>
          <cell r="B1081" t="str">
            <v>23K11</v>
          </cell>
          <cell r="C1081" t="str">
            <v>Rubber Tip,Blue</v>
          </cell>
          <cell r="D1081">
            <v>36.14</v>
          </cell>
          <cell r="E1081">
            <v>0</v>
          </cell>
          <cell r="F1081">
            <v>0</v>
          </cell>
          <cell r="G1081">
            <v>2</v>
          </cell>
          <cell r="H1081">
            <v>72.28</v>
          </cell>
          <cell r="I1081">
            <v>0</v>
          </cell>
          <cell r="J1081">
            <v>0</v>
          </cell>
          <cell r="K1081">
            <v>0</v>
          </cell>
          <cell r="L1081">
            <v>0</v>
          </cell>
          <cell r="M1081">
            <v>0</v>
          </cell>
          <cell r="N1081">
            <v>0</v>
          </cell>
          <cell r="O1081">
            <v>0</v>
          </cell>
          <cell r="P1081">
            <v>0</v>
          </cell>
          <cell r="Q1081">
            <v>16244</v>
          </cell>
          <cell r="R1081">
            <v>193</v>
          </cell>
          <cell r="S1081" t="str">
            <v>M</v>
          </cell>
        </row>
        <row r="1082">
          <cell r="A1082">
            <v>10</v>
          </cell>
          <cell r="B1082" t="str">
            <v>505L1=32X22-5</v>
          </cell>
          <cell r="C1082" t="str">
            <v>Ankle Bolt-Aluminium</v>
          </cell>
          <cell r="D1082">
            <v>141.68</v>
          </cell>
          <cell r="E1082">
            <v>0</v>
          </cell>
          <cell r="F1082">
            <v>0</v>
          </cell>
          <cell r="G1082">
            <v>10</v>
          </cell>
          <cell r="H1082">
            <v>1416.75</v>
          </cell>
          <cell r="I1082">
            <v>0</v>
          </cell>
          <cell r="J1082">
            <v>0</v>
          </cell>
          <cell r="K1082">
            <v>0</v>
          </cell>
          <cell r="L1082">
            <v>0</v>
          </cell>
          <cell r="M1082">
            <v>0</v>
          </cell>
          <cell r="N1082">
            <v>0</v>
          </cell>
          <cell r="O1082">
            <v>0</v>
          </cell>
          <cell r="P1082">
            <v>0</v>
          </cell>
          <cell r="Q1082">
            <v>16215</v>
          </cell>
          <cell r="R1082">
            <v>222</v>
          </cell>
          <cell r="S1082" t="str">
            <v>M</v>
          </cell>
        </row>
        <row r="1083">
          <cell r="A1083">
            <v>10</v>
          </cell>
          <cell r="B1083" t="str">
            <v>506G3=M6X12</v>
          </cell>
          <cell r="C1083" t="str">
            <v>ADJUSTMENT SCREW</v>
          </cell>
          <cell r="D1083">
            <v>3.91</v>
          </cell>
          <cell r="E1083">
            <v>0</v>
          </cell>
          <cell r="F1083">
            <v>0</v>
          </cell>
          <cell r="G1083">
            <v>20</v>
          </cell>
          <cell r="H1083">
            <v>78.12</v>
          </cell>
          <cell r="I1083">
            <v>0</v>
          </cell>
          <cell r="J1083">
            <v>0</v>
          </cell>
          <cell r="K1083">
            <v>0</v>
          </cell>
          <cell r="L1083">
            <v>0</v>
          </cell>
          <cell r="M1083">
            <v>0</v>
          </cell>
          <cell r="N1083">
            <v>0</v>
          </cell>
          <cell r="O1083">
            <v>0</v>
          </cell>
          <cell r="P1083">
            <v>0</v>
          </cell>
          <cell r="Q1083">
            <v>16089</v>
          </cell>
          <cell r="R1083">
            <v>347</v>
          </cell>
          <cell r="S1083" t="str">
            <v>M</v>
          </cell>
        </row>
        <row r="1084">
          <cell r="A1084">
            <v>10</v>
          </cell>
          <cell r="B1084" t="str">
            <v>509K11=5X16X4</v>
          </cell>
          <cell r="C1084" t="str">
            <v>Ball Bearing Race</v>
          </cell>
          <cell r="D1084">
            <v>0</v>
          </cell>
          <cell r="E1084">
            <v>0</v>
          </cell>
          <cell r="F1084">
            <v>0</v>
          </cell>
          <cell r="G1084">
            <v>0</v>
          </cell>
          <cell r="H1084">
            <v>0</v>
          </cell>
          <cell r="I1084">
            <v>0</v>
          </cell>
          <cell r="J1084">
            <v>0</v>
          </cell>
          <cell r="K1084">
            <v>0</v>
          </cell>
          <cell r="L1084">
            <v>0</v>
          </cell>
          <cell r="M1084">
            <v>0</v>
          </cell>
          <cell r="N1084">
            <v>0</v>
          </cell>
          <cell r="O1084">
            <v>0</v>
          </cell>
          <cell r="P1084">
            <v>0</v>
          </cell>
          <cell r="Q1084">
            <v>16213</v>
          </cell>
          <cell r="R1084">
            <v>224</v>
          </cell>
          <cell r="S1084" t="str">
            <v>M</v>
          </cell>
        </row>
        <row r="1085">
          <cell r="A1085">
            <v>10</v>
          </cell>
          <cell r="B1085" t="str">
            <v>605T1=UN</v>
          </cell>
          <cell r="C1085" t="str">
            <v>โค้งล่างเทเลอเบรส</v>
          </cell>
          <cell r="D1085">
            <v>139.68</v>
          </cell>
          <cell r="E1085">
            <v>0</v>
          </cell>
          <cell r="F1085">
            <v>0</v>
          </cell>
          <cell r="G1085">
            <v>10</v>
          </cell>
          <cell r="H1085">
            <v>1396.84</v>
          </cell>
          <cell r="I1085">
            <v>0</v>
          </cell>
          <cell r="J1085">
            <v>0</v>
          </cell>
          <cell r="K1085">
            <v>0</v>
          </cell>
          <cell r="L1085">
            <v>0</v>
          </cell>
          <cell r="M1085">
            <v>0</v>
          </cell>
          <cell r="N1085">
            <v>0</v>
          </cell>
          <cell r="O1085">
            <v>0</v>
          </cell>
          <cell r="P1085">
            <v>0</v>
          </cell>
          <cell r="Q1085">
            <v>16244</v>
          </cell>
          <cell r="R1085">
            <v>193</v>
          </cell>
          <cell r="S1085" t="str">
            <v>M</v>
          </cell>
        </row>
        <row r="1086">
          <cell r="A1086">
            <v>10</v>
          </cell>
          <cell r="B1086" t="str">
            <v>60P1=L23-3</v>
          </cell>
          <cell r="C1086" t="str">
            <v>Alpha Step Small Left</v>
          </cell>
          <cell r="D1086">
            <v>3594.67</v>
          </cell>
          <cell r="E1086">
            <v>0</v>
          </cell>
          <cell r="F1086">
            <v>0</v>
          </cell>
          <cell r="G1086">
            <v>1</v>
          </cell>
          <cell r="H1086">
            <v>3594.67</v>
          </cell>
          <cell r="I1086">
            <v>0</v>
          </cell>
          <cell r="J1086">
            <v>0</v>
          </cell>
          <cell r="K1086">
            <v>0</v>
          </cell>
          <cell r="L1086">
            <v>0</v>
          </cell>
          <cell r="M1086">
            <v>0</v>
          </cell>
          <cell r="N1086">
            <v>0</v>
          </cell>
          <cell r="O1086">
            <v>0</v>
          </cell>
          <cell r="P1086">
            <v>0</v>
          </cell>
          <cell r="Q1086">
            <v>16244</v>
          </cell>
          <cell r="R1086">
            <v>193</v>
          </cell>
          <cell r="S1086" t="str">
            <v>M</v>
          </cell>
        </row>
        <row r="1087">
          <cell r="A1087">
            <v>10</v>
          </cell>
          <cell r="B1087" t="str">
            <v>60P1=L25-3</v>
          </cell>
          <cell r="C1087" t="str">
            <v>Alpha Step Small Left</v>
          </cell>
          <cell r="D1087">
            <v>6987</v>
          </cell>
          <cell r="E1087">
            <v>2</v>
          </cell>
          <cell r="F1087">
            <v>13974.08</v>
          </cell>
          <cell r="G1087">
            <v>0</v>
          </cell>
          <cell r="H1087">
            <v>0</v>
          </cell>
          <cell r="I1087">
            <v>0</v>
          </cell>
          <cell r="J1087">
            <v>0</v>
          </cell>
          <cell r="K1087">
            <v>0</v>
          </cell>
          <cell r="L1087">
            <v>0</v>
          </cell>
          <cell r="M1087">
            <v>0</v>
          </cell>
          <cell r="N1087">
            <v>0</v>
          </cell>
          <cell r="O1087">
            <v>0</v>
          </cell>
          <cell r="P1087">
            <v>0</v>
          </cell>
          <cell r="Q1087">
            <v>16334</v>
          </cell>
          <cell r="R1087">
            <v>103</v>
          </cell>
          <cell r="S1087" t="str">
            <v>M</v>
          </cell>
        </row>
        <row r="1088">
          <cell r="A1088">
            <v>10</v>
          </cell>
          <cell r="B1088" t="str">
            <v>60P1=R23-3</v>
          </cell>
          <cell r="C1088" t="str">
            <v>Alpha Step Small Right</v>
          </cell>
          <cell r="D1088">
            <v>7712.6</v>
          </cell>
          <cell r="E1088">
            <v>0</v>
          </cell>
          <cell r="F1088">
            <v>0</v>
          </cell>
          <cell r="G1088">
            <v>1</v>
          </cell>
          <cell r="H1088">
            <v>7712.6</v>
          </cell>
          <cell r="I1088">
            <v>0</v>
          </cell>
          <cell r="J1088">
            <v>0</v>
          </cell>
          <cell r="K1088">
            <v>0</v>
          </cell>
          <cell r="L1088">
            <v>0</v>
          </cell>
          <cell r="M1088">
            <v>0</v>
          </cell>
          <cell r="N1088">
            <v>0</v>
          </cell>
          <cell r="O1088">
            <v>0</v>
          </cell>
          <cell r="P1088">
            <v>0</v>
          </cell>
          <cell r="Q1088">
            <v>16244</v>
          </cell>
          <cell r="R1088">
            <v>193</v>
          </cell>
          <cell r="S1088" t="str">
            <v>M</v>
          </cell>
        </row>
        <row r="1089">
          <cell r="A1089">
            <v>10</v>
          </cell>
          <cell r="B1089" t="str">
            <v>60P1=R25-3</v>
          </cell>
          <cell r="C1089" t="str">
            <v>Alpha Step Medium Right</v>
          </cell>
          <cell r="D1089">
            <v>7712.6</v>
          </cell>
          <cell r="E1089">
            <v>1</v>
          </cell>
          <cell r="F1089">
            <v>7712.6</v>
          </cell>
          <cell r="G1089">
            <v>0</v>
          </cell>
          <cell r="H1089">
            <v>0</v>
          </cell>
          <cell r="I1089">
            <v>0</v>
          </cell>
          <cell r="J1089">
            <v>0</v>
          </cell>
          <cell r="K1089">
            <v>0</v>
          </cell>
          <cell r="L1089">
            <v>0</v>
          </cell>
          <cell r="M1089">
            <v>0</v>
          </cell>
          <cell r="N1089">
            <v>0</v>
          </cell>
          <cell r="O1089">
            <v>0</v>
          </cell>
          <cell r="P1089">
            <v>0</v>
          </cell>
          <cell r="Q1089">
            <v>16334</v>
          </cell>
          <cell r="R1089">
            <v>103</v>
          </cell>
          <cell r="S1089" t="str">
            <v>M</v>
          </cell>
        </row>
        <row r="1090">
          <cell r="A1090">
            <v>10</v>
          </cell>
          <cell r="B1090" t="str">
            <v>616B1=25X20</v>
          </cell>
          <cell r="C1090" t="str">
            <v>Carbon Fiber Strap</v>
          </cell>
          <cell r="D1090">
            <v>1139.1199999999999</v>
          </cell>
          <cell r="E1090">
            <v>0</v>
          </cell>
          <cell r="F1090">
            <v>0</v>
          </cell>
          <cell r="G1090">
            <v>1</v>
          </cell>
          <cell r="H1090">
            <v>1139.1199999999999</v>
          </cell>
          <cell r="I1090">
            <v>0</v>
          </cell>
          <cell r="J1090">
            <v>0</v>
          </cell>
          <cell r="K1090">
            <v>0</v>
          </cell>
          <cell r="L1090">
            <v>0</v>
          </cell>
          <cell r="M1090">
            <v>0</v>
          </cell>
          <cell r="N1090">
            <v>0</v>
          </cell>
          <cell r="O1090">
            <v>0</v>
          </cell>
          <cell r="P1090">
            <v>0</v>
          </cell>
          <cell r="Q1090">
            <v>16111</v>
          </cell>
          <cell r="R1090">
            <v>325</v>
          </cell>
          <cell r="S1090" t="str">
            <v>M</v>
          </cell>
        </row>
        <row r="1091">
          <cell r="A1091">
            <v>10</v>
          </cell>
          <cell r="B1091" t="str">
            <v>616B2=25X10</v>
          </cell>
          <cell r="C1091" t="str">
            <v>Carbon Glass Strap(10M./1R)</v>
          </cell>
          <cell r="D1091">
            <v>765.6</v>
          </cell>
          <cell r="E1091">
            <v>0</v>
          </cell>
          <cell r="F1091">
            <v>0</v>
          </cell>
          <cell r="G1091">
            <v>1</v>
          </cell>
          <cell r="H1091">
            <v>765.6</v>
          </cell>
          <cell r="I1091">
            <v>0</v>
          </cell>
          <cell r="J1091">
            <v>0</v>
          </cell>
          <cell r="K1091">
            <v>0</v>
          </cell>
          <cell r="L1091">
            <v>0</v>
          </cell>
          <cell r="M1091">
            <v>0</v>
          </cell>
          <cell r="N1091">
            <v>0</v>
          </cell>
          <cell r="O1091">
            <v>0</v>
          </cell>
          <cell r="P1091">
            <v>0</v>
          </cell>
          <cell r="Q1091">
            <v>16079</v>
          </cell>
          <cell r="R1091">
            <v>357</v>
          </cell>
          <cell r="S1091" t="str">
            <v>M</v>
          </cell>
        </row>
        <row r="1092">
          <cell r="A1092">
            <v>10</v>
          </cell>
          <cell r="B1092" t="str">
            <v>616B2=25X20</v>
          </cell>
          <cell r="C1092" t="str">
            <v>Carbon Glass Strap(20M./1R)</v>
          </cell>
          <cell r="D1092">
            <v>1447.33</v>
          </cell>
          <cell r="E1092">
            <v>0</v>
          </cell>
          <cell r="F1092">
            <v>0</v>
          </cell>
          <cell r="G1092">
            <v>5</v>
          </cell>
          <cell r="H1092">
            <v>7236.67</v>
          </cell>
          <cell r="I1092">
            <v>0</v>
          </cell>
          <cell r="J1092">
            <v>0</v>
          </cell>
          <cell r="K1092">
            <v>0</v>
          </cell>
          <cell r="L1092">
            <v>0</v>
          </cell>
          <cell r="M1092">
            <v>0</v>
          </cell>
          <cell r="N1092">
            <v>0</v>
          </cell>
          <cell r="O1092">
            <v>0</v>
          </cell>
          <cell r="P1092">
            <v>0</v>
          </cell>
          <cell r="Q1092">
            <v>16079</v>
          </cell>
          <cell r="R1092">
            <v>357</v>
          </cell>
          <cell r="S1092" t="str">
            <v>M</v>
          </cell>
        </row>
        <row r="1093">
          <cell r="A1093">
            <v>10</v>
          </cell>
          <cell r="B1093" t="str">
            <v>616F10=6</v>
          </cell>
          <cell r="C1093" t="str">
            <v>Double face pvc tape</v>
          </cell>
          <cell r="D1093">
            <v>449.6</v>
          </cell>
          <cell r="E1093">
            <v>1</v>
          </cell>
          <cell r="F1093">
            <v>449.69</v>
          </cell>
          <cell r="G1093">
            <v>0</v>
          </cell>
          <cell r="H1093">
            <v>0</v>
          </cell>
          <cell r="I1093">
            <v>0</v>
          </cell>
          <cell r="J1093">
            <v>0</v>
          </cell>
          <cell r="K1093">
            <v>0</v>
          </cell>
          <cell r="L1093">
            <v>0</v>
          </cell>
          <cell r="M1093">
            <v>0</v>
          </cell>
          <cell r="N1093">
            <v>0</v>
          </cell>
          <cell r="O1093">
            <v>0</v>
          </cell>
          <cell r="P1093">
            <v>0</v>
          </cell>
          <cell r="Q1093">
            <v>16326</v>
          </cell>
          <cell r="R1093">
            <v>111</v>
          </cell>
          <cell r="S1093" t="str">
            <v>M</v>
          </cell>
        </row>
        <row r="1094">
          <cell r="A1094">
            <v>10</v>
          </cell>
          <cell r="B1094" t="str">
            <v>616F4=130</v>
          </cell>
          <cell r="C1094" t="str">
            <v>พลาสติกพีวีเอ.กว้าง130ซม.(PVA.sheet)</v>
          </cell>
          <cell r="D1094">
            <v>104.72</v>
          </cell>
          <cell r="E1094">
            <v>0</v>
          </cell>
          <cell r="F1094">
            <v>0</v>
          </cell>
          <cell r="G1094">
            <v>39</v>
          </cell>
          <cell r="H1094">
            <v>4084.27</v>
          </cell>
          <cell r="I1094">
            <v>0</v>
          </cell>
          <cell r="J1094">
            <v>0</v>
          </cell>
          <cell r="K1094">
            <v>0</v>
          </cell>
          <cell r="L1094">
            <v>0</v>
          </cell>
          <cell r="M1094">
            <v>0</v>
          </cell>
          <cell r="N1094">
            <v>0</v>
          </cell>
          <cell r="O1094">
            <v>0</v>
          </cell>
          <cell r="P1094">
            <v>0</v>
          </cell>
          <cell r="Q1094">
            <v>16128</v>
          </cell>
          <cell r="R1094">
            <v>308</v>
          </cell>
          <cell r="S1094" t="str">
            <v>M</v>
          </cell>
        </row>
        <row r="1095">
          <cell r="A1095">
            <v>10</v>
          </cell>
          <cell r="B1095" t="str">
            <v>616F4=130(22.5)</v>
          </cell>
          <cell r="C1095" t="str">
            <v>พลาสติกพีวีเอ.กว้าง130ซม.(ม้วนละ22.5ม.)</v>
          </cell>
          <cell r="D1095">
            <v>3189.6</v>
          </cell>
          <cell r="E1095">
            <v>0</v>
          </cell>
          <cell r="F1095">
            <v>0</v>
          </cell>
          <cell r="G1095">
            <v>1</v>
          </cell>
          <cell r="H1095">
            <v>3189.6</v>
          </cell>
          <cell r="I1095">
            <v>0</v>
          </cell>
          <cell r="J1095">
            <v>0</v>
          </cell>
          <cell r="K1095">
            <v>0</v>
          </cell>
          <cell r="L1095">
            <v>0</v>
          </cell>
          <cell r="M1095">
            <v>0</v>
          </cell>
          <cell r="N1095">
            <v>0</v>
          </cell>
          <cell r="O1095">
            <v>0</v>
          </cell>
          <cell r="P1095">
            <v>0</v>
          </cell>
          <cell r="Q1095">
            <v>16122</v>
          </cell>
          <cell r="R1095">
            <v>314</v>
          </cell>
          <cell r="S1095" t="str">
            <v>M</v>
          </cell>
        </row>
        <row r="1096">
          <cell r="A1096">
            <v>10</v>
          </cell>
          <cell r="B1096" t="str">
            <v>616F4=130(45)</v>
          </cell>
          <cell r="C1096" t="str">
            <v>พลาสติกพีวีเอ.กว้าง130ซม.(ม้วนละ45ม.)</v>
          </cell>
          <cell r="D1096">
            <v>6665.4</v>
          </cell>
          <cell r="E1096">
            <v>0</v>
          </cell>
          <cell r="F1096">
            <v>0</v>
          </cell>
          <cell r="G1096">
            <v>1</v>
          </cell>
          <cell r="H1096">
            <v>6665.4</v>
          </cell>
          <cell r="I1096">
            <v>0</v>
          </cell>
          <cell r="J1096">
            <v>0</v>
          </cell>
          <cell r="K1096">
            <v>0</v>
          </cell>
          <cell r="L1096">
            <v>0</v>
          </cell>
          <cell r="M1096">
            <v>0</v>
          </cell>
          <cell r="N1096">
            <v>0</v>
          </cell>
          <cell r="O1096">
            <v>0</v>
          </cell>
          <cell r="P1096">
            <v>0</v>
          </cell>
          <cell r="Q1096">
            <v>16122</v>
          </cell>
          <cell r="R1096">
            <v>314</v>
          </cell>
          <cell r="S1096" t="str">
            <v>M</v>
          </cell>
        </row>
        <row r="1097">
          <cell r="A1097">
            <v>10</v>
          </cell>
          <cell r="B1097" t="str">
            <v>616F4=76</v>
          </cell>
          <cell r="C1097" t="str">
            <v>พลาสติกพีวีเอ.กว้าง 76 ซม.PVA Sheeting</v>
          </cell>
          <cell r="D1097">
            <v>74.489999999999995</v>
          </cell>
          <cell r="E1097">
            <v>0</v>
          </cell>
          <cell r="F1097">
            <v>0</v>
          </cell>
          <cell r="G1097">
            <v>2.5</v>
          </cell>
          <cell r="H1097">
            <v>186.22</v>
          </cell>
          <cell r="I1097">
            <v>0</v>
          </cell>
          <cell r="J1097">
            <v>0</v>
          </cell>
          <cell r="K1097">
            <v>0</v>
          </cell>
          <cell r="L1097">
            <v>0</v>
          </cell>
          <cell r="M1097">
            <v>0</v>
          </cell>
          <cell r="N1097">
            <v>0</v>
          </cell>
          <cell r="O1097">
            <v>0</v>
          </cell>
          <cell r="P1097">
            <v>0</v>
          </cell>
          <cell r="Q1097">
            <v>16122</v>
          </cell>
          <cell r="R1097">
            <v>314</v>
          </cell>
          <cell r="S1097" t="str">
            <v>M</v>
          </cell>
        </row>
        <row r="1098">
          <cell r="A1098">
            <v>10</v>
          </cell>
          <cell r="B1098" t="str">
            <v>616F4=76(30)</v>
          </cell>
          <cell r="C1098" t="str">
            <v>พลาสติกพีวีเอ.กว้าง76ซม.(ขนาด30M.)</v>
          </cell>
          <cell r="D1098">
            <v>2576.8000000000002</v>
          </cell>
          <cell r="E1098">
            <v>0</v>
          </cell>
          <cell r="F1098">
            <v>0</v>
          </cell>
          <cell r="G1098">
            <v>3</v>
          </cell>
          <cell r="H1098">
            <v>7730.4</v>
          </cell>
          <cell r="I1098">
            <v>0</v>
          </cell>
          <cell r="J1098">
            <v>0</v>
          </cell>
          <cell r="K1098">
            <v>0</v>
          </cell>
          <cell r="L1098">
            <v>0</v>
          </cell>
          <cell r="M1098">
            <v>0</v>
          </cell>
          <cell r="N1098">
            <v>0</v>
          </cell>
          <cell r="O1098">
            <v>0</v>
          </cell>
          <cell r="P1098">
            <v>0</v>
          </cell>
          <cell r="Q1098">
            <v>16159</v>
          </cell>
          <cell r="R1098">
            <v>278</v>
          </cell>
          <cell r="S1098" t="str">
            <v>M</v>
          </cell>
        </row>
        <row r="1099">
          <cell r="A1099">
            <v>10</v>
          </cell>
          <cell r="B1099" t="str">
            <v>616F4=76(45)</v>
          </cell>
          <cell r="C1099" t="str">
            <v>พลาสติกพีวีเอ.กว้าง76ซม.(ขนาด45m.)</v>
          </cell>
          <cell r="D1099">
            <v>3450.8</v>
          </cell>
          <cell r="E1099">
            <v>2</v>
          </cell>
          <cell r="F1099">
            <v>6901.79</v>
          </cell>
          <cell r="G1099">
            <v>0</v>
          </cell>
          <cell r="H1099">
            <v>0</v>
          </cell>
          <cell r="I1099">
            <v>0</v>
          </cell>
          <cell r="J1099">
            <v>0</v>
          </cell>
          <cell r="K1099">
            <v>0</v>
          </cell>
          <cell r="L1099">
            <v>0</v>
          </cell>
          <cell r="M1099">
            <v>0</v>
          </cell>
          <cell r="N1099">
            <v>0</v>
          </cell>
          <cell r="O1099">
            <v>0</v>
          </cell>
          <cell r="P1099">
            <v>0</v>
          </cell>
          <cell r="Q1099">
            <v>16388</v>
          </cell>
          <cell r="R1099">
            <v>49</v>
          </cell>
          <cell r="S1099" t="str">
            <v>M</v>
          </cell>
        </row>
        <row r="1100">
          <cell r="A1100">
            <v>10</v>
          </cell>
          <cell r="B1100" t="str">
            <v>616F7=130X0.15</v>
          </cell>
          <cell r="C1100" t="str">
            <v>PVC SHEETING MATCH FINISHED</v>
          </cell>
          <cell r="D1100">
            <v>72.819999999999993</v>
          </cell>
          <cell r="E1100">
            <v>0</v>
          </cell>
          <cell r="F1100">
            <v>0</v>
          </cell>
          <cell r="G1100">
            <v>5</v>
          </cell>
          <cell r="H1100">
            <v>364.12</v>
          </cell>
          <cell r="I1100">
            <v>0</v>
          </cell>
          <cell r="J1100">
            <v>0</v>
          </cell>
          <cell r="K1100">
            <v>0</v>
          </cell>
          <cell r="L1100">
            <v>0</v>
          </cell>
          <cell r="M1100">
            <v>0</v>
          </cell>
          <cell r="N1100">
            <v>0</v>
          </cell>
          <cell r="O1100">
            <v>0</v>
          </cell>
          <cell r="P1100">
            <v>0</v>
          </cell>
          <cell r="Q1100">
            <v>16217</v>
          </cell>
          <cell r="R1100">
            <v>220</v>
          </cell>
          <cell r="S1100" t="str">
            <v>M</v>
          </cell>
        </row>
        <row r="1101">
          <cell r="A1101">
            <v>10</v>
          </cell>
          <cell r="B1101" t="str">
            <v>616G12</v>
          </cell>
          <cell r="C1101" t="str">
            <v>คาบอลไฟเบอร์ (Carbon Fiber Webbing)</v>
          </cell>
          <cell r="D1101">
            <v>954.7</v>
          </cell>
          <cell r="E1101">
            <v>9.5</v>
          </cell>
          <cell r="F1101">
            <v>9070.08</v>
          </cell>
          <cell r="G1101">
            <v>0</v>
          </cell>
          <cell r="H1101">
            <v>0</v>
          </cell>
          <cell r="I1101">
            <v>0</v>
          </cell>
          <cell r="J1101">
            <v>0</v>
          </cell>
          <cell r="K1101">
            <v>0</v>
          </cell>
          <cell r="L1101">
            <v>0</v>
          </cell>
          <cell r="M1101">
            <v>0</v>
          </cell>
          <cell r="N1101">
            <v>0</v>
          </cell>
          <cell r="O1101">
            <v>0</v>
          </cell>
          <cell r="P1101">
            <v>0</v>
          </cell>
          <cell r="Q1101">
            <v>16336</v>
          </cell>
          <cell r="R1101">
            <v>101</v>
          </cell>
          <cell r="S1101" t="str">
            <v>M</v>
          </cell>
        </row>
        <row r="1102">
          <cell r="A1102">
            <v>10</v>
          </cell>
          <cell r="B1102" t="str">
            <v>616G13=10</v>
          </cell>
          <cell r="C1102" t="str">
            <v>คาบอลไฟเบอร์ Fiberglass Stockinette</v>
          </cell>
          <cell r="D1102">
            <v>928.89</v>
          </cell>
          <cell r="E1102">
            <v>0</v>
          </cell>
          <cell r="F1102">
            <v>0</v>
          </cell>
          <cell r="G1102">
            <v>1</v>
          </cell>
          <cell r="H1102">
            <v>928.89</v>
          </cell>
          <cell r="I1102">
            <v>0</v>
          </cell>
          <cell r="J1102">
            <v>0</v>
          </cell>
          <cell r="K1102">
            <v>0</v>
          </cell>
          <cell r="L1102">
            <v>0</v>
          </cell>
          <cell r="M1102">
            <v>0</v>
          </cell>
          <cell r="N1102">
            <v>0</v>
          </cell>
          <cell r="O1102">
            <v>0</v>
          </cell>
          <cell r="P1102">
            <v>0</v>
          </cell>
          <cell r="Q1102">
            <v>16173</v>
          </cell>
          <cell r="R1102">
            <v>264</v>
          </cell>
          <cell r="S1102" t="str">
            <v>M</v>
          </cell>
        </row>
        <row r="1103">
          <cell r="A1103">
            <v>10</v>
          </cell>
          <cell r="B1103" t="str">
            <v>616G18</v>
          </cell>
          <cell r="C1103" t="str">
            <v>Fiberglas Webbing</v>
          </cell>
          <cell r="D1103">
            <v>200.45</v>
          </cell>
          <cell r="E1103">
            <v>0</v>
          </cell>
          <cell r="F1103">
            <v>0</v>
          </cell>
          <cell r="G1103">
            <v>16.5</v>
          </cell>
          <cell r="H1103">
            <v>3307.36</v>
          </cell>
          <cell r="I1103">
            <v>0</v>
          </cell>
          <cell r="J1103">
            <v>0</v>
          </cell>
          <cell r="K1103">
            <v>0</v>
          </cell>
          <cell r="L1103">
            <v>0</v>
          </cell>
          <cell r="M1103">
            <v>0</v>
          </cell>
          <cell r="N1103">
            <v>0</v>
          </cell>
          <cell r="O1103">
            <v>0</v>
          </cell>
          <cell r="P1103">
            <v>0</v>
          </cell>
          <cell r="Q1103">
            <v>16147</v>
          </cell>
          <cell r="R1103">
            <v>290</v>
          </cell>
          <cell r="S1103" t="str">
            <v>M</v>
          </cell>
        </row>
        <row r="1104">
          <cell r="A1104">
            <v>10</v>
          </cell>
          <cell r="B1104" t="str">
            <v>616G4</v>
          </cell>
          <cell r="C1104" t="str">
            <v>ไฟเบอร์กลาสสีขาวFiberglass stockinette w</v>
          </cell>
          <cell r="D1104">
            <v>305.74</v>
          </cell>
          <cell r="E1104">
            <v>0</v>
          </cell>
          <cell r="F1104">
            <v>0</v>
          </cell>
          <cell r="G1104">
            <v>1</v>
          </cell>
          <cell r="H1104">
            <v>305.74</v>
          </cell>
          <cell r="I1104">
            <v>0</v>
          </cell>
          <cell r="J1104">
            <v>0</v>
          </cell>
          <cell r="K1104">
            <v>0</v>
          </cell>
          <cell r="L1104">
            <v>0</v>
          </cell>
          <cell r="M1104">
            <v>0</v>
          </cell>
          <cell r="N1104">
            <v>0</v>
          </cell>
          <cell r="O1104">
            <v>0</v>
          </cell>
          <cell r="P1104">
            <v>0</v>
          </cell>
          <cell r="Q1104">
            <v>16173</v>
          </cell>
          <cell r="R1104">
            <v>264</v>
          </cell>
          <cell r="S1104" t="str">
            <v>M</v>
          </cell>
        </row>
        <row r="1105">
          <cell r="A1105">
            <v>10</v>
          </cell>
          <cell r="B1105" t="str">
            <v>616T19=5</v>
          </cell>
          <cell r="C1105" t="str">
            <v>โพลีเอ็ดทีลีนหนา 5 มม. Polyethylene shee</v>
          </cell>
          <cell r="D1105">
            <v>1868.2</v>
          </cell>
          <cell r="E1105">
            <v>0</v>
          </cell>
          <cell r="F1105">
            <v>0</v>
          </cell>
          <cell r="G1105">
            <v>2</v>
          </cell>
          <cell r="H1105">
            <v>3736.39</v>
          </cell>
          <cell r="I1105">
            <v>0</v>
          </cell>
          <cell r="J1105">
            <v>0</v>
          </cell>
          <cell r="K1105">
            <v>0</v>
          </cell>
          <cell r="L1105">
            <v>0</v>
          </cell>
          <cell r="M1105">
            <v>0</v>
          </cell>
          <cell r="N1105">
            <v>0</v>
          </cell>
          <cell r="O1105">
            <v>0</v>
          </cell>
          <cell r="P1105">
            <v>0</v>
          </cell>
          <cell r="Q1105">
            <v>16079</v>
          </cell>
          <cell r="R1105">
            <v>357</v>
          </cell>
          <cell r="S1105" t="str">
            <v>M</v>
          </cell>
        </row>
        <row r="1106">
          <cell r="A1106">
            <v>10</v>
          </cell>
          <cell r="B1106" t="str">
            <v>616T20=2000X10</v>
          </cell>
          <cell r="C1106" t="str">
            <v>Polypropylene sheet white</v>
          </cell>
          <cell r="D1106">
            <v>3941.34</v>
          </cell>
          <cell r="E1106">
            <v>0</v>
          </cell>
          <cell r="F1106">
            <v>0</v>
          </cell>
          <cell r="G1106">
            <v>11</v>
          </cell>
          <cell r="H1106">
            <v>43354.74</v>
          </cell>
          <cell r="I1106">
            <v>0</v>
          </cell>
          <cell r="J1106">
            <v>0</v>
          </cell>
          <cell r="K1106">
            <v>0</v>
          </cell>
          <cell r="L1106">
            <v>0</v>
          </cell>
          <cell r="M1106">
            <v>0</v>
          </cell>
          <cell r="N1106">
            <v>0</v>
          </cell>
          <cell r="O1106">
            <v>0</v>
          </cell>
          <cell r="P1106">
            <v>0</v>
          </cell>
          <cell r="Q1106">
            <v>16079</v>
          </cell>
          <cell r="R1106">
            <v>357</v>
          </cell>
          <cell r="S1106" t="str">
            <v>M</v>
          </cell>
        </row>
        <row r="1107">
          <cell r="A1107">
            <v>10</v>
          </cell>
          <cell r="B1107" t="str">
            <v>616T22=1910X4H</v>
          </cell>
          <cell r="C1107" t="str">
            <v>พลาสติกใช้ทำSplintสีเนื้อ (supralen Rch5</v>
          </cell>
          <cell r="D1107">
            <v>4223</v>
          </cell>
          <cell r="E1107">
            <v>0</v>
          </cell>
          <cell r="F1107">
            <v>0</v>
          </cell>
          <cell r="G1107">
            <v>1</v>
          </cell>
          <cell r="H1107">
            <v>4223</v>
          </cell>
          <cell r="I1107">
            <v>0</v>
          </cell>
          <cell r="J1107">
            <v>0</v>
          </cell>
          <cell r="K1107">
            <v>0</v>
          </cell>
          <cell r="L1107">
            <v>0</v>
          </cell>
          <cell r="M1107">
            <v>0</v>
          </cell>
          <cell r="N1107">
            <v>0</v>
          </cell>
          <cell r="O1107">
            <v>0</v>
          </cell>
          <cell r="P1107">
            <v>0</v>
          </cell>
          <cell r="Q1107">
            <v>16108</v>
          </cell>
          <cell r="R1107">
            <v>328</v>
          </cell>
          <cell r="S1107" t="str">
            <v>M</v>
          </cell>
        </row>
        <row r="1108">
          <cell r="A1108">
            <v>10</v>
          </cell>
          <cell r="B1108" t="str">
            <v>616T22=1910X5H</v>
          </cell>
          <cell r="C1108" t="str">
            <v>พลาสติกใช้ทำSplintสีเนื้อ (supralen Rch5</v>
          </cell>
          <cell r="D1108">
            <v>4300.5600000000004</v>
          </cell>
          <cell r="E1108">
            <v>0</v>
          </cell>
          <cell r="F1108">
            <v>0</v>
          </cell>
          <cell r="G1108">
            <v>2</v>
          </cell>
          <cell r="H1108">
            <v>8601.1200000000008</v>
          </cell>
          <cell r="I1108">
            <v>0</v>
          </cell>
          <cell r="J1108">
            <v>0</v>
          </cell>
          <cell r="K1108">
            <v>0</v>
          </cell>
          <cell r="L1108">
            <v>0</v>
          </cell>
          <cell r="M1108">
            <v>0</v>
          </cell>
          <cell r="N1108">
            <v>0</v>
          </cell>
          <cell r="O1108">
            <v>0</v>
          </cell>
          <cell r="P1108">
            <v>0</v>
          </cell>
          <cell r="Q1108">
            <v>16108</v>
          </cell>
          <cell r="R1108">
            <v>328</v>
          </cell>
          <cell r="S1108" t="str">
            <v>M</v>
          </cell>
        </row>
        <row r="1109">
          <cell r="A1109">
            <v>10</v>
          </cell>
          <cell r="B1109" t="str">
            <v>616T23=40X45X1.</v>
          </cell>
          <cell r="C1109" t="str">
            <v>6 เพดดิลอนแบบเรียบ (Pedilon skin  C.)</v>
          </cell>
          <cell r="D1109">
            <v>661.96</v>
          </cell>
          <cell r="E1109">
            <v>0</v>
          </cell>
          <cell r="F1109">
            <v>0</v>
          </cell>
          <cell r="G1109">
            <v>3</v>
          </cell>
          <cell r="H1109">
            <v>1985.88</v>
          </cell>
          <cell r="I1109">
            <v>0</v>
          </cell>
          <cell r="J1109">
            <v>0</v>
          </cell>
          <cell r="K1109">
            <v>0</v>
          </cell>
          <cell r="L1109">
            <v>0</v>
          </cell>
          <cell r="M1109">
            <v>0</v>
          </cell>
          <cell r="N1109">
            <v>0</v>
          </cell>
          <cell r="O1109">
            <v>0</v>
          </cell>
          <cell r="P1109">
            <v>0</v>
          </cell>
          <cell r="Q1109">
            <v>16108</v>
          </cell>
          <cell r="R1109">
            <v>328</v>
          </cell>
          <cell r="S1109" t="str">
            <v>M</v>
          </cell>
        </row>
        <row r="1110">
          <cell r="A1110">
            <v>10</v>
          </cell>
          <cell r="B1110" t="str">
            <v>616T23=40X45X2</v>
          </cell>
          <cell r="C1110" t="str">
            <v>เพดดิลอนแบบเรียบ (Pedilon skin  C.)</v>
          </cell>
          <cell r="D1110">
            <v>85.67</v>
          </cell>
          <cell r="E1110">
            <v>0</v>
          </cell>
          <cell r="F1110">
            <v>0</v>
          </cell>
          <cell r="G1110">
            <v>3</v>
          </cell>
          <cell r="H1110">
            <v>257.01</v>
          </cell>
          <cell r="I1110">
            <v>0</v>
          </cell>
          <cell r="J1110">
            <v>0</v>
          </cell>
          <cell r="K1110">
            <v>0</v>
          </cell>
          <cell r="L1110">
            <v>0</v>
          </cell>
          <cell r="M1110">
            <v>0</v>
          </cell>
          <cell r="N1110">
            <v>0</v>
          </cell>
          <cell r="O1110">
            <v>0</v>
          </cell>
          <cell r="P1110">
            <v>0</v>
          </cell>
          <cell r="Q1110">
            <v>16108</v>
          </cell>
          <cell r="R1110">
            <v>328</v>
          </cell>
          <cell r="S1110" t="str">
            <v>M</v>
          </cell>
        </row>
        <row r="1111">
          <cell r="A1111">
            <v>10</v>
          </cell>
          <cell r="B1111" t="str">
            <v>616T24=F40X45X2</v>
          </cell>
          <cell r="C1111" t="str">
            <v>เพดดิลอนแบบหยาบ (Pedilon skin perforated</v>
          </cell>
          <cell r="D1111">
            <v>1055.28</v>
          </cell>
          <cell r="E1111">
            <v>0</v>
          </cell>
          <cell r="F1111">
            <v>0</v>
          </cell>
          <cell r="G1111">
            <v>2</v>
          </cell>
          <cell r="H1111">
            <v>2110.56</v>
          </cell>
          <cell r="I1111">
            <v>0</v>
          </cell>
          <cell r="J1111">
            <v>0</v>
          </cell>
          <cell r="K1111">
            <v>0</v>
          </cell>
          <cell r="L1111">
            <v>0</v>
          </cell>
          <cell r="M1111">
            <v>0</v>
          </cell>
          <cell r="N1111">
            <v>0</v>
          </cell>
          <cell r="O1111">
            <v>0</v>
          </cell>
          <cell r="P1111">
            <v>0</v>
          </cell>
          <cell r="Q1111">
            <v>16108</v>
          </cell>
          <cell r="R1111">
            <v>328</v>
          </cell>
          <cell r="S1111" t="str">
            <v>M</v>
          </cell>
        </row>
        <row r="1112">
          <cell r="A1112">
            <v>10</v>
          </cell>
          <cell r="B1112" t="str">
            <v>616T52=10</v>
          </cell>
          <cell r="C1112" t="str">
            <v>Surlyn-Rigid</v>
          </cell>
          <cell r="D1112">
            <v>738.9</v>
          </cell>
          <cell r="E1112">
            <v>2</v>
          </cell>
          <cell r="F1112">
            <v>1477.89</v>
          </cell>
          <cell r="G1112">
            <v>0</v>
          </cell>
          <cell r="H1112">
            <v>0</v>
          </cell>
          <cell r="I1112">
            <v>0</v>
          </cell>
          <cell r="J1112">
            <v>0</v>
          </cell>
          <cell r="K1112">
            <v>0</v>
          </cell>
          <cell r="L1112">
            <v>0</v>
          </cell>
          <cell r="M1112">
            <v>0</v>
          </cell>
          <cell r="N1112">
            <v>0</v>
          </cell>
          <cell r="O1112">
            <v>0</v>
          </cell>
          <cell r="P1112">
            <v>0</v>
          </cell>
          <cell r="Q1112">
            <v>16348</v>
          </cell>
          <cell r="R1112">
            <v>89</v>
          </cell>
          <cell r="S1112" t="str">
            <v>M</v>
          </cell>
        </row>
        <row r="1113">
          <cell r="A1113">
            <v>10</v>
          </cell>
          <cell r="B1113" t="str">
            <v>616T52=12</v>
          </cell>
          <cell r="C1113" t="str">
            <v>Surlyn-Rigid</v>
          </cell>
          <cell r="D1113">
            <v>890.2</v>
          </cell>
          <cell r="E1113">
            <v>2</v>
          </cell>
          <cell r="F1113">
            <v>1780.4</v>
          </cell>
          <cell r="G1113">
            <v>0</v>
          </cell>
          <cell r="H1113">
            <v>0</v>
          </cell>
          <cell r="I1113">
            <v>0</v>
          </cell>
          <cell r="J1113">
            <v>0</v>
          </cell>
          <cell r="K1113">
            <v>0</v>
          </cell>
          <cell r="L1113">
            <v>0</v>
          </cell>
          <cell r="M1113">
            <v>0</v>
          </cell>
          <cell r="N1113">
            <v>0</v>
          </cell>
          <cell r="O1113">
            <v>0</v>
          </cell>
          <cell r="P1113">
            <v>0</v>
          </cell>
          <cell r="Q1113">
            <v>16348</v>
          </cell>
          <cell r="R1113">
            <v>89</v>
          </cell>
          <cell r="S1113" t="str">
            <v>M</v>
          </cell>
        </row>
        <row r="1114">
          <cell r="A1114">
            <v>10</v>
          </cell>
          <cell r="B1114" t="str">
            <v>616T52=8</v>
          </cell>
          <cell r="C1114" t="str">
            <v>Termolyn Rigid</v>
          </cell>
          <cell r="D1114">
            <v>560.9</v>
          </cell>
          <cell r="E1114">
            <v>2</v>
          </cell>
          <cell r="F1114">
            <v>1121.97</v>
          </cell>
          <cell r="G1114">
            <v>0</v>
          </cell>
          <cell r="H1114">
            <v>0</v>
          </cell>
          <cell r="I1114">
            <v>0</v>
          </cell>
          <cell r="J1114">
            <v>0</v>
          </cell>
          <cell r="K1114">
            <v>0</v>
          </cell>
          <cell r="L1114">
            <v>0</v>
          </cell>
          <cell r="M1114">
            <v>0</v>
          </cell>
          <cell r="N1114">
            <v>0</v>
          </cell>
          <cell r="O1114">
            <v>0</v>
          </cell>
          <cell r="P1114">
            <v>0</v>
          </cell>
          <cell r="Q1114">
            <v>16348</v>
          </cell>
          <cell r="R1114">
            <v>89</v>
          </cell>
          <cell r="S1114" t="str">
            <v>M</v>
          </cell>
        </row>
        <row r="1115">
          <cell r="A1115">
            <v>10</v>
          </cell>
          <cell r="B1115" t="str">
            <v>616T53=10</v>
          </cell>
          <cell r="C1115" t="str">
            <v>Surlyn-Extrasoft</v>
          </cell>
          <cell r="D1115">
            <v>734.3</v>
          </cell>
          <cell r="E1115">
            <v>1</v>
          </cell>
          <cell r="F1115">
            <v>734.35</v>
          </cell>
          <cell r="G1115">
            <v>0</v>
          </cell>
          <cell r="H1115">
            <v>0</v>
          </cell>
          <cell r="I1115">
            <v>0</v>
          </cell>
          <cell r="J1115">
            <v>0</v>
          </cell>
          <cell r="K1115">
            <v>0</v>
          </cell>
          <cell r="L1115">
            <v>0</v>
          </cell>
          <cell r="M1115">
            <v>0</v>
          </cell>
          <cell r="N1115">
            <v>0</v>
          </cell>
          <cell r="O1115">
            <v>0</v>
          </cell>
          <cell r="P1115">
            <v>0</v>
          </cell>
          <cell r="Q1115">
            <v>16384</v>
          </cell>
          <cell r="R1115">
            <v>53</v>
          </cell>
          <cell r="S1115" t="str">
            <v>M</v>
          </cell>
        </row>
        <row r="1116">
          <cell r="A1116">
            <v>10</v>
          </cell>
          <cell r="B1116" t="str">
            <v>616T53=12</v>
          </cell>
          <cell r="C1116" t="str">
            <v>Surlyn-Extrasoft</v>
          </cell>
          <cell r="D1116">
            <v>879.1</v>
          </cell>
          <cell r="E1116">
            <v>2</v>
          </cell>
          <cell r="F1116">
            <v>1758.3</v>
          </cell>
          <cell r="G1116">
            <v>0</v>
          </cell>
          <cell r="H1116">
            <v>0</v>
          </cell>
          <cell r="I1116">
            <v>0</v>
          </cell>
          <cell r="J1116">
            <v>0</v>
          </cell>
          <cell r="K1116">
            <v>0</v>
          </cell>
          <cell r="L1116">
            <v>0</v>
          </cell>
          <cell r="M1116">
            <v>0</v>
          </cell>
          <cell r="N1116">
            <v>0</v>
          </cell>
          <cell r="O1116">
            <v>0</v>
          </cell>
          <cell r="P1116">
            <v>0</v>
          </cell>
          <cell r="Q1116">
            <v>16367</v>
          </cell>
          <cell r="R1116">
            <v>70</v>
          </cell>
          <cell r="S1116" t="str">
            <v>M</v>
          </cell>
        </row>
        <row r="1117">
          <cell r="A1117">
            <v>10</v>
          </cell>
          <cell r="B1117" t="str">
            <v>616T53=8</v>
          </cell>
          <cell r="C1117" t="str">
            <v>Surlyn-Extrasoft</v>
          </cell>
          <cell r="D1117">
            <v>560.9</v>
          </cell>
          <cell r="E1117">
            <v>1</v>
          </cell>
          <cell r="F1117">
            <v>560.98</v>
          </cell>
          <cell r="G1117">
            <v>0</v>
          </cell>
          <cell r="H1117">
            <v>0</v>
          </cell>
          <cell r="I1117">
            <v>0</v>
          </cell>
          <cell r="J1117">
            <v>0</v>
          </cell>
          <cell r="K1117">
            <v>0</v>
          </cell>
          <cell r="L1117">
            <v>0</v>
          </cell>
          <cell r="M1117">
            <v>0</v>
          </cell>
          <cell r="N1117">
            <v>0</v>
          </cell>
          <cell r="O1117">
            <v>0</v>
          </cell>
          <cell r="P1117">
            <v>0</v>
          </cell>
          <cell r="Q1117">
            <v>16348</v>
          </cell>
          <cell r="R1117">
            <v>89</v>
          </cell>
          <cell r="S1117" t="str">
            <v>M</v>
          </cell>
        </row>
        <row r="1118">
          <cell r="A1118">
            <v>10</v>
          </cell>
          <cell r="B1118" t="str">
            <v>616T73=FP60X43</v>
          </cell>
          <cell r="C1118" t="str">
            <v>X1.6   Thermolyn Pedilon</v>
          </cell>
          <cell r="D1118">
            <v>827.25</v>
          </cell>
          <cell r="E1118">
            <v>0</v>
          </cell>
          <cell r="F1118">
            <v>0</v>
          </cell>
          <cell r="G1118">
            <v>2</v>
          </cell>
          <cell r="H1118">
            <v>1654.49</v>
          </cell>
          <cell r="I1118">
            <v>0</v>
          </cell>
          <cell r="J1118">
            <v>0</v>
          </cell>
          <cell r="K1118">
            <v>0</v>
          </cell>
          <cell r="L1118">
            <v>0</v>
          </cell>
          <cell r="M1118">
            <v>0</v>
          </cell>
          <cell r="N1118">
            <v>0</v>
          </cell>
          <cell r="O1118">
            <v>0</v>
          </cell>
          <cell r="P1118">
            <v>0</v>
          </cell>
          <cell r="Q1118">
            <v>16192</v>
          </cell>
          <cell r="R1118">
            <v>245</v>
          </cell>
          <cell r="S1118" t="str">
            <v>M</v>
          </cell>
        </row>
        <row r="1119">
          <cell r="A1119">
            <v>10</v>
          </cell>
          <cell r="B1119" t="str">
            <v>616T73=FP60X43X</v>
          </cell>
          <cell r="C1119" t="str">
            <v>2   Thermolyn Pedilon</v>
          </cell>
          <cell r="D1119">
            <v>1127.53</v>
          </cell>
          <cell r="E1119">
            <v>0</v>
          </cell>
          <cell r="F1119">
            <v>0</v>
          </cell>
          <cell r="G1119">
            <v>2</v>
          </cell>
          <cell r="H1119">
            <v>2255.06</v>
          </cell>
          <cell r="I1119">
            <v>0</v>
          </cell>
          <cell r="J1119">
            <v>0</v>
          </cell>
          <cell r="K1119">
            <v>0</v>
          </cell>
          <cell r="L1119">
            <v>0</v>
          </cell>
          <cell r="M1119">
            <v>0</v>
          </cell>
          <cell r="N1119">
            <v>0</v>
          </cell>
          <cell r="O1119">
            <v>0</v>
          </cell>
          <cell r="P1119">
            <v>0</v>
          </cell>
          <cell r="Q1119">
            <v>16192</v>
          </cell>
          <cell r="R1119">
            <v>245</v>
          </cell>
          <cell r="S1119" t="str">
            <v>M</v>
          </cell>
        </row>
        <row r="1120">
          <cell r="A1120">
            <v>10</v>
          </cell>
          <cell r="B1120" t="str">
            <v>616T73=GP60X43X</v>
          </cell>
          <cell r="C1120" t="str">
            <v>2 Thermolyn Pedilon</v>
          </cell>
          <cell r="D1120">
            <v>1121.0999999999999</v>
          </cell>
          <cell r="E1120">
            <v>2</v>
          </cell>
          <cell r="F1120">
            <v>2242.2199999999998</v>
          </cell>
          <cell r="G1120">
            <v>0</v>
          </cell>
          <cell r="H1120">
            <v>0</v>
          </cell>
          <cell r="I1120">
            <v>0</v>
          </cell>
          <cell r="J1120">
            <v>0</v>
          </cell>
          <cell r="K1120">
            <v>0</v>
          </cell>
          <cell r="L1120">
            <v>0</v>
          </cell>
          <cell r="M1120">
            <v>0</v>
          </cell>
          <cell r="N1120">
            <v>0</v>
          </cell>
          <cell r="O1120">
            <v>0</v>
          </cell>
          <cell r="P1120">
            <v>0</v>
          </cell>
          <cell r="Q1120">
            <v>16311</v>
          </cell>
          <cell r="R1120">
            <v>126</v>
          </cell>
          <cell r="S1120" t="str">
            <v>M</v>
          </cell>
        </row>
        <row r="1121">
          <cell r="A1121">
            <v>10</v>
          </cell>
          <cell r="B1121" t="str">
            <v>616T73=GP60X45</v>
          </cell>
          <cell r="C1121" t="str">
            <v>X3.2 Thermolyn Pedilon</v>
          </cell>
          <cell r="D1121">
            <v>1355.33</v>
          </cell>
          <cell r="E1121">
            <v>0</v>
          </cell>
          <cell r="F1121">
            <v>0</v>
          </cell>
          <cell r="G1121">
            <v>2</v>
          </cell>
          <cell r="H1121">
            <v>2710.65</v>
          </cell>
          <cell r="I1121">
            <v>0</v>
          </cell>
          <cell r="J1121">
            <v>0</v>
          </cell>
          <cell r="K1121">
            <v>0</v>
          </cell>
          <cell r="L1121">
            <v>0</v>
          </cell>
          <cell r="M1121">
            <v>0</v>
          </cell>
          <cell r="N1121">
            <v>0</v>
          </cell>
          <cell r="O1121">
            <v>0</v>
          </cell>
          <cell r="P1121">
            <v>0</v>
          </cell>
          <cell r="Q1121">
            <v>16083</v>
          </cell>
          <cell r="R1121">
            <v>353</v>
          </cell>
          <cell r="S1121" t="str">
            <v>M</v>
          </cell>
        </row>
        <row r="1122">
          <cell r="A1122">
            <v>10</v>
          </cell>
          <cell r="B1122" t="str">
            <v>616T73=GP90X60X</v>
          </cell>
          <cell r="C1122" t="str">
            <v>4 Thermolyn Pedilon</v>
          </cell>
          <cell r="D1122">
            <v>3264.41</v>
          </cell>
          <cell r="E1122">
            <v>0</v>
          </cell>
          <cell r="F1122">
            <v>0</v>
          </cell>
          <cell r="G1122">
            <v>1</v>
          </cell>
          <cell r="H1122">
            <v>3264.41</v>
          </cell>
          <cell r="I1122">
            <v>0</v>
          </cell>
          <cell r="J1122">
            <v>0</v>
          </cell>
          <cell r="K1122">
            <v>0</v>
          </cell>
          <cell r="L1122">
            <v>0</v>
          </cell>
          <cell r="M1122">
            <v>0</v>
          </cell>
          <cell r="N1122">
            <v>0</v>
          </cell>
          <cell r="O1122">
            <v>0</v>
          </cell>
          <cell r="P1122">
            <v>0</v>
          </cell>
          <cell r="Q1122">
            <v>16083</v>
          </cell>
          <cell r="R1122">
            <v>353</v>
          </cell>
          <cell r="S1122" t="str">
            <v>M</v>
          </cell>
        </row>
        <row r="1123">
          <cell r="A1123">
            <v>10</v>
          </cell>
          <cell r="B1123" t="str">
            <v>616T73=MP60X43X</v>
          </cell>
          <cell r="C1123" t="str">
            <v>2   Thermolyn Pedilon</v>
          </cell>
          <cell r="D1123">
            <v>1346.45</v>
          </cell>
          <cell r="E1123">
            <v>0</v>
          </cell>
          <cell r="F1123">
            <v>0</v>
          </cell>
          <cell r="G1123">
            <v>2</v>
          </cell>
          <cell r="H1123">
            <v>2692.9</v>
          </cell>
          <cell r="I1123">
            <v>0</v>
          </cell>
          <cell r="J1123">
            <v>0</v>
          </cell>
          <cell r="K1123">
            <v>0</v>
          </cell>
          <cell r="L1123">
            <v>0</v>
          </cell>
          <cell r="M1123">
            <v>0</v>
          </cell>
          <cell r="N1123">
            <v>0</v>
          </cell>
          <cell r="O1123">
            <v>0</v>
          </cell>
          <cell r="P1123">
            <v>0</v>
          </cell>
          <cell r="Q1123">
            <v>16083</v>
          </cell>
          <cell r="R1123">
            <v>353</v>
          </cell>
          <cell r="S1123" t="str">
            <v>M</v>
          </cell>
        </row>
        <row r="1124">
          <cell r="A1124">
            <v>10</v>
          </cell>
          <cell r="B1124" t="str">
            <v>616T73=MP60X45</v>
          </cell>
          <cell r="C1124" t="str">
            <v>2.5   Thermolyn Pedilon</v>
          </cell>
          <cell r="D1124">
            <v>1432.16</v>
          </cell>
          <cell r="E1124">
            <v>0</v>
          </cell>
          <cell r="F1124">
            <v>0</v>
          </cell>
          <cell r="G1124">
            <v>2</v>
          </cell>
          <cell r="H1124">
            <v>2864.32</v>
          </cell>
          <cell r="I1124">
            <v>0</v>
          </cell>
          <cell r="J1124">
            <v>0</v>
          </cell>
          <cell r="K1124">
            <v>0</v>
          </cell>
          <cell r="L1124">
            <v>0</v>
          </cell>
          <cell r="M1124">
            <v>0</v>
          </cell>
          <cell r="N1124">
            <v>0</v>
          </cell>
          <cell r="O1124">
            <v>0</v>
          </cell>
          <cell r="P1124">
            <v>0</v>
          </cell>
          <cell r="Q1124">
            <v>16083</v>
          </cell>
          <cell r="R1124">
            <v>353</v>
          </cell>
          <cell r="S1124" t="str">
            <v>M</v>
          </cell>
        </row>
        <row r="1125">
          <cell r="A1125">
            <v>10</v>
          </cell>
          <cell r="B1125" t="str">
            <v>616T73=MP60X45X</v>
          </cell>
          <cell r="C1125" t="str">
            <v>3.2   Thermolyn Pedilon</v>
          </cell>
          <cell r="D1125">
            <v>1182.5999999999999</v>
          </cell>
          <cell r="E1125">
            <v>2</v>
          </cell>
          <cell r="F1125">
            <v>2365.38</v>
          </cell>
          <cell r="G1125">
            <v>0</v>
          </cell>
          <cell r="H1125">
            <v>0</v>
          </cell>
          <cell r="I1125">
            <v>0</v>
          </cell>
          <cell r="J1125">
            <v>0</v>
          </cell>
          <cell r="K1125">
            <v>0</v>
          </cell>
          <cell r="L1125">
            <v>0</v>
          </cell>
          <cell r="M1125">
            <v>0</v>
          </cell>
          <cell r="N1125">
            <v>0</v>
          </cell>
          <cell r="O1125">
            <v>0</v>
          </cell>
          <cell r="P1125">
            <v>0</v>
          </cell>
          <cell r="Q1125">
            <v>16332</v>
          </cell>
          <cell r="R1125">
            <v>105</v>
          </cell>
          <cell r="S1125" t="str">
            <v>M</v>
          </cell>
        </row>
        <row r="1126">
          <cell r="A1126">
            <v>10</v>
          </cell>
          <cell r="B1126" t="str">
            <v>616T73=NP60X43X</v>
          </cell>
          <cell r="C1126" t="str">
            <v>2   Thermolyn Pedilon</v>
          </cell>
          <cell r="D1126">
            <v>989.98</v>
          </cell>
          <cell r="E1126">
            <v>0</v>
          </cell>
          <cell r="F1126">
            <v>0</v>
          </cell>
          <cell r="G1126">
            <v>2</v>
          </cell>
          <cell r="H1126">
            <v>1979.96</v>
          </cell>
          <cell r="I1126">
            <v>0</v>
          </cell>
          <cell r="J1126">
            <v>0</v>
          </cell>
          <cell r="K1126">
            <v>0</v>
          </cell>
          <cell r="L1126">
            <v>0</v>
          </cell>
          <cell r="M1126">
            <v>0</v>
          </cell>
          <cell r="N1126">
            <v>0</v>
          </cell>
          <cell r="O1126">
            <v>0</v>
          </cell>
          <cell r="P1126">
            <v>0</v>
          </cell>
          <cell r="Q1126">
            <v>16083</v>
          </cell>
          <cell r="R1126">
            <v>353</v>
          </cell>
          <cell r="S1126" t="str">
            <v>M</v>
          </cell>
        </row>
        <row r="1127">
          <cell r="A1127">
            <v>10</v>
          </cell>
          <cell r="B1127" t="str">
            <v>616T73=NP90X60</v>
          </cell>
          <cell r="C1127" t="str">
            <v>X4   Thermolyn Pedilon</v>
          </cell>
          <cell r="D1127">
            <v>3024.19</v>
          </cell>
          <cell r="E1127">
            <v>0</v>
          </cell>
          <cell r="F1127">
            <v>0</v>
          </cell>
          <cell r="G1127">
            <v>2</v>
          </cell>
          <cell r="H1127">
            <v>6048.37</v>
          </cell>
          <cell r="I1127">
            <v>0</v>
          </cell>
          <cell r="J1127">
            <v>0</v>
          </cell>
          <cell r="K1127">
            <v>0</v>
          </cell>
          <cell r="L1127">
            <v>0</v>
          </cell>
          <cell r="M1127">
            <v>0</v>
          </cell>
          <cell r="N1127">
            <v>0</v>
          </cell>
          <cell r="O1127">
            <v>0</v>
          </cell>
          <cell r="P1127">
            <v>0</v>
          </cell>
          <cell r="Q1127">
            <v>16083</v>
          </cell>
          <cell r="R1127">
            <v>353</v>
          </cell>
          <cell r="S1127" t="str">
            <v>M</v>
          </cell>
        </row>
        <row r="1128">
          <cell r="A1128">
            <v>10</v>
          </cell>
          <cell r="B1128" t="str">
            <v>616T73=NP90X60X</v>
          </cell>
          <cell r="C1128" t="str">
            <v>3.2   Thermolyn Pedilon</v>
          </cell>
          <cell r="D1128">
            <v>2458.48</v>
          </cell>
          <cell r="E1128">
            <v>0</v>
          </cell>
          <cell r="F1128">
            <v>0</v>
          </cell>
          <cell r="G1128">
            <v>2</v>
          </cell>
          <cell r="H1128">
            <v>4916.96</v>
          </cell>
          <cell r="I1128">
            <v>0</v>
          </cell>
          <cell r="J1128">
            <v>0</v>
          </cell>
          <cell r="K1128">
            <v>0</v>
          </cell>
          <cell r="L1128">
            <v>0</v>
          </cell>
          <cell r="M1128">
            <v>0</v>
          </cell>
          <cell r="N1128">
            <v>0</v>
          </cell>
          <cell r="O1128">
            <v>0</v>
          </cell>
          <cell r="P1128">
            <v>0</v>
          </cell>
          <cell r="Q1128">
            <v>16083</v>
          </cell>
          <cell r="R1128">
            <v>353</v>
          </cell>
          <cell r="S1128" t="str">
            <v>M</v>
          </cell>
        </row>
        <row r="1129">
          <cell r="A1129">
            <v>10</v>
          </cell>
          <cell r="B1129" t="str">
            <v>616T9=3</v>
          </cell>
          <cell r="C1129" t="str">
            <v>Polyethylene Sheet,Natural</v>
          </cell>
          <cell r="D1129">
            <v>984.91</v>
          </cell>
          <cell r="E1129">
            <v>0</v>
          </cell>
          <cell r="F1129">
            <v>0</v>
          </cell>
          <cell r="G1129">
            <v>3</v>
          </cell>
          <cell r="H1129">
            <v>2954.74</v>
          </cell>
          <cell r="I1129">
            <v>0</v>
          </cell>
          <cell r="J1129">
            <v>0</v>
          </cell>
          <cell r="K1129">
            <v>0</v>
          </cell>
          <cell r="L1129">
            <v>0</v>
          </cell>
          <cell r="M1129">
            <v>0</v>
          </cell>
          <cell r="N1129">
            <v>0</v>
          </cell>
          <cell r="O1129">
            <v>0</v>
          </cell>
          <cell r="P1129">
            <v>0</v>
          </cell>
          <cell r="Q1129">
            <v>16139</v>
          </cell>
          <cell r="R1129">
            <v>298</v>
          </cell>
          <cell r="S1129" t="str">
            <v>M</v>
          </cell>
        </row>
        <row r="1130">
          <cell r="A1130">
            <v>10</v>
          </cell>
          <cell r="B1130" t="str">
            <v>617H4=5</v>
          </cell>
          <cell r="C1130" t="str">
            <v>กาวต่อไม้ Araldit-OP-Epoxy Resin</v>
          </cell>
          <cell r="D1130">
            <v>3369.69</v>
          </cell>
          <cell r="E1130">
            <v>0</v>
          </cell>
          <cell r="F1130">
            <v>0</v>
          </cell>
          <cell r="G1130">
            <v>1</v>
          </cell>
          <cell r="H1130">
            <v>3369.69</v>
          </cell>
          <cell r="I1130">
            <v>0</v>
          </cell>
          <cell r="J1130">
            <v>0</v>
          </cell>
          <cell r="K1130">
            <v>0</v>
          </cell>
          <cell r="L1130">
            <v>0</v>
          </cell>
          <cell r="M1130">
            <v>0</v>
          </cell>
          <cell r="N1130">
            <v>0</v>
          </cell>
          <cell r="O1130">
            <v>0</v>
          </cell>
          <cell r="P1130">
            <v>0</v>
          </cell>
          <cell r="Q1130">
            <v>16164</v>
          </cell>
          <cell r="R1130">
            <v>273</v>
          </cell>
          <cell r="S1130" t="str">
            <v>M</v>
          </cell>
        </row>
        <row r="1131">
          <cell r="A1131">
            <v>10</v>
          </cell>
          <cell r="B1131" t="str">
            <v>617S6=H3</v>
          </cell>
          <cell r="C1131" t="str">
            <v>Pidilin,Perforated</v>
          </cell>
          <cell r="D1131">
            <v>777.25</v>
          </cell>
          <cell r="E1131">
            <v>0</v>
          </cell>
          <cell r="F1131">
            <v>0</v>
          </cell>
          <cell r="G1131">
            <v>0</v>
          </cell>
          <cell r="H1131">
            <v>0</v>
          </cell>
          <cell r="I1131">
            <v>0</v>
          </cell>
          <cell r="J1131">
            <v>0</v>
          </cell>
          <cell r="K1131">
            <v>0</v>
          </cell>
          <cell r="L1131">
            <v>0</v>
          </cell>
          <cell r="M1131">
            <v>0</v>
          </cell>
          <cell r="N1131">
            <v>0</v>
          </cell>
          <cell r="O1131">
            <v>0</v>
          </cell>
          <cell r="P1131">
            <v>0</v>
          </cell>
          <cell r="Q1131">
            <v>16327</v>
          </cell>
          <cell r="R1131">
            <v>110</v>
          </cell>
          <cell r="S1131" t="str">
            <v>M</v>
          </cell>
        </row>
        <row r="1132">
          <cell r="A1132">
            <v>10</v>
          </cell>
          <cell r="B1132" t="str">
            <v>619R4=50X8</v>
          </cell>
          <cell r="C1132" t="str">
            <v>Extension Rubber</v>
          </cell>
          <cell r="D1132">
            <v>56</v>
          </cell>
          <cell r="E1132">
            <v>4</v>
          </cell>
          <cell r="F1132">
            <v>224.37</v>
          </cell>
          <cell r="G1132">
            <v>0</v>
          </cell>
          <cell r="H1132">
            <v>0</v>
          </cell>
          <cell r="I1132">
            <v>0</v>
          </cell>
          <cell r="J1132">
            <v>0</v>
          </cell>
          <cell r="K1132">
            <v>0</v>
          </cell>
          <cell r="L1132">
            <v>0</v>
          </cell>
          <cell r="M1132">
            <v>0</v>
          </cell>
          <cell r="N1132">
            <v>0</v>
          </cell>
          <cell r="O1132">
            <v>0</v>
          </cell>
          <cell r="P1132">
            <v>0</v>
          </cell>
          <cell r="Q1132">
            <v>16326</v>
          </cell>
          <cell r="R1132">
            <v>111</v>
          </cell>
          <cell r="S1132" t="str">
            <v>M</v>
          </cell>
        </row>
        <row r="1133">
          <cell r="A1133">
            <v>10</v>
          </cell>
          <cell r="B1133" t="str">
            <v>623T10=12</v>
          </cell>
          <cell r="C1133" t="str">
            <v>Stockinette white</v>
          </cell>
          <cell r="D1133">
            <v>734</v>
          </cell>
          <cell r="E1133">
            <v>0</v>
          </cell>
          <cell r="F1133">
            <v>0</v>
          </cell>
          <cell r="G1133">
            <v>1</v>
          </cell>
          <cell r="H1133">
            <v>734</v>
          </cell>
          <cell r="I1133">
            <v>0</v>
          </cell>
          <cell r="J1133">
            <v>0</v>
          </cell>
          <cell r="K1133">
            <v>0</v>
          </cell>
          <cell r="L1133">
            <v>0</v>
          </cell>
          <cell r="M1133">
            <v>0</v>
          </cell>
          <cell r="N1133">
            <v>0</v>
          </cell>
          <cell r="O1133">
            <v>0</v>
          </cell>
          <cell r="P1133">
            <v>0</v>
          </cell>
          <cell r="Q1133">
            <v>16108</v>
          </cell>
          <cell r="R1133">
            <v>328</v>
          </cell>
          <cell r="S1133" t="str">
            <v>M</v>
          </cell>
        </row>
        <row r="1134">
          <cell r="A1134">
            <v>10</v>
          </cell>
          <cell r="B1134" t="str">
            <v>623T16=15</v>
          </cell>
          <cell r="C1134" t="str">
            <v>Heat Prot. Stockinette</v>
          </cell>
          <cell r="D1134">
            <v>726.34</v>
          </cell>
          <cell r="E1134">
            <v>0</v>
          </cell>
          <cell r="F1134">
            <v>0</v>
          </cell>
          <cell r="G1134">
            <v>0.5</v>
          </cell>
          <cell r="H1134">
            <v>363.17</v>
          </cell>
          <cell r="I1134">
            <v>0</v>
          </cell>
          <cell r="J1134">
            <v>0</v>
          </cell>
          <cell r="K1134">
            <v>0</v>
          </cell>
          <cell r="L1134">
            <v>0</v>
          </cell>
          <cell r="M1134">
            <v>0</v>
          </cell>
          <cell r="N1134">
            <v>0</v>
          </cell>
          <cell r="O1134">
            <v>0</v>
          </cell>
          <cell r="P1134">
            <v>0</v>
          </cell>
          <cell r="Q1134">
            <v>16108</v>
          </cell>
          <cell r="R1134">
            <v>328</v>
          </cell>
          <cell r="S1134" t="str">
            <v>M</v>
          </cell>
        </row>
        <row r="1135">
          <cell r="A1135">
            <v>10</v>
          </cell>
          <cell r="B1135" t="str">
            <v>623T3=15</v>
          </cell>
          <cell r="C1135" t="str">
            <v>เพอร์ล่อน 15cm.Perlon stockinette</v>
          </cell>
          <cell r="D1135">
            <v>1369.7</v>
          </cell>
          <cell r="E1135">
            <v>7</v>
          </cell>
          <cell r="F1135">
            <v>9588.2900000000009</v>
          </cell>
          <cell r="G1135">
            <v>0</v>
          </cell>
          <cell r="H1135">
            <v>0</v>
          </cell>
          <cell r="I1135">
            <v>0</v>
          </cell>
          <cell r="J1135">
            <v>0</v>
          </cell>
          <cell r="K1135">
            <v>0</v>
          </cell>
          <cell r="L1135">
            <v>0</v>
          </cell>
          <cell r="M1135">
            <v>0</v>
          </cell>
          <cell r="N1135">
            <v>0</v>
          </cell>
          <cell r="O1135">
            <v>0</v>
          </cell>
          <cell r="P1135">
            <v>0</v>
          </cell>
          <cell r="Q1135">
            <v>16334</v>
          </cell>
          <cell r="R1135">
            <v>103</v>
          </cell>
          <cell r="S1135" t="str">
            <v>M</v>
          </cell>
        </row>
        <row r="1136">
          <cell r="A1136">
            <v>10</v>
          </cell>
          <cell r="B1136" t="str">
            <v>623T3=20</v>
          </cell>
          <cell r="C1136" t="str">
            <v>เพอร์ล่อน Perlon stockinette white</v>
          </cell>
          <cell r="D1136">
            <v>1518.1</v>
          </cell>
          <cell r="E1136">
            <v>8</v>
          </cell>
          <cell r="F1136">
            <v>12145.32</v>
          </cell>
          <cell r="G1136">
            <v>0</v>
          </cell>
          <cell r="H1136">
            <v>0</v>
          </cell>
          <cell r="I1136">
            <v>0</v>
          </cell>
          <cell r="J1136">
            <v>0</v>
          </cell>
          <cell r="K1136">
            <v>0</v>
          </cell>
          <cell r="L1136">
            <v>0</v>
          </cell>
          <cell r="M1136">
            <v>0</v>
          </cell>
          <cell r="N1136">
            <v>0</v>
          </cell>
          <cell r="O1136">
            <v>0</v>
          </cell>
          <cell r="P1136">
            <v>0</v>
          </cell>
          <cell r="Q1136">
            <v>16371</v>
          </cell>
          <cell r="R1136">
            <v>66</v>
          </cell>
          <cell r="S1136" t="str">
            <v>M</v>
          </cell>
        </row>
        <row r="1137">
          <cell r="A1137">
            <v>10</v>
          </cell>
          <cell r="B1137" t="str">
            <v>623T5=6</v>
          </cell>
          <cell r="C1137" t="str">
            <v>PERLON ELASTIC STOCKINETTE</v>
          </cell>
          <cell r="D1137">
            <v>1548.7</v>
          </cell>
          <cell r="E1137">
            <v>5</v>
          </cell>
          <cell r="F1137">
            <v>7743.79</v>
          </cell>
          <cell r="G1137">
            <v>0</v>
          </cell>
          <cell r="H1137">
            <v>0</v>
          </cell>
          <cell r="I1137">
            <v>0</v>
          </cell>
          <cell r="J1137">
            <v>0</v>
          </cell>
          <cell r="K1137">
            <v>0</v>
          </cell>
          <cell r="L1137">
            <v>0</v>
          </cell>
          <cell r="M1137">
            <v>0</v>
          </cell>
          <cell r="N1137">
            <v>0</v>
          </cell>
          <cell r="O1137">
            <v>0</v>
          </cell>
          <cell r="P1137">
            <v>0</v>
          </cell>
          <cell r="Q1137">
            <v>16292</v>
          </cell>
          <cell r="R1137">
            <v>145</v>
          </cell>
          <cell r="S1137" t="str">
            <v>M</v>
          </cell>
        </row>
        <row r="1138">
          <cell r="A1138">
            <v>10</v>
          </cell>
          <cell r="B1138" t="str">
            <v>623T9=20</v>
          </cell>
          <cell r="C1138" t="str">
            <v>ไนกลาส สีขาว Nylglass Stockinette,White</v>
          </cell>
          <cell r="D1138">
            <v>1342</v>
          </cell>
          <cell r="E1138">
            <v>0</v>
          </cell>
          <cell r="F1138">
            <v>0</v>
          </cell>
          <cell r="G1138">
            <v>2</v>
          </cell>
          <cell r="H1138">
            <v>2684</v>
          </cell>
          <cell r="I1138">
            <v>0</v>
          </cell>
          <cell r="J1138">
            <v>0</v>
          </cell>
          <cell r="K1138">
            <v>0</v>
          </cell>
          <cell r="L1138">
            <v>0</v>
          </cell>
          <cell r="M1138">
            <v>0</v>
          </cell>
          <cell r="N1138">
            <v>0</v>
          </cell>
          <cell r="O1138">
            <v>0</v>
          </cell>
          <cell r="P1138">
            <v>0</v>
          </cell>
          <cell r="Q1138">
            <v>16213</v>
          </cell>
          <cell r="R1138">
            <v>224</v>
          </cell>
          <cell r="S1138" t="str">
            <v>M</v>
          </cell>
        </row>
        <row r="1139">
          <cell r="A1139">
            <v>10</v>
          </cell>
          <cell r="B1139" t="str">
            <v>627B4</v>
          </cell>
          <cell r="C1139" t="str">
            <v>Polyethylene TapeCosmetic Stockin.Skin C</v>
          </cell>
          <cell r="D1139">
            <v>358.12</v>
          </cell>
          <cell r="E1139">
            <v>0</v>
          </cell>
          <cell r="F1139">
            <v>0</v>
          </cell>
          <cell r="G1139">
            <v>0</v>
          </cell>
          <cell r="H1139">
            <v>0</v>
          </cell>
          <cell r="I1139">
            <v>0</v>
          </cell>
          <cell r="J1139">
            <v>0</v>
          </cell>
          <cell r="K1139">
            <v>0</v>
          </cell>
          <cell r="L1139">
            <v>0</v>
          </cell>
          <cell r="M1139">
            <v>0</v>
          </cell>
          <cell r="N1139">
            <v>0</v>
          </cell>
          <cell r="O1139">
            <v>0</v>
          </cell>
          <cell r="P1139">
            <v>0</v>
          </cell>
          <cell r="Q1139">
            <v>16326</v>
          </cell>
          <cell r="R1139">
            <v>111</v>
          </cell>
          <cell r="S1139" t="str">
            <v>M</v>
          </cell>
        </row>
        <row r="1140">
          <cell r="A1140">
            <v>10</v>
          </cell>
          <cell r="B1140" t="str">
            <v>635C1=1-1</v>
          </cell>
          <cell r="C1140" t="str">
            <v>O.B. Superskin tan</v>
          </cell>
          <cell r="D1140">
            <v>1203.18</v>
          </cell>
          <cell r="E1140">
            <v>0</v>
          </cell>
          <cell r="F1140">
            <v>0</v>
          </cell>
          <cell r="G1140">
            <v>0</v>
          </cell>
          <cell r="H1140">
            <v>0</v>
          </cell>
          <cell r="I1140">
            <v>0</v>
          </cell>
          <cell r="J1140">
            <v>0</v>
          </cell>
          <cell r="K1140">
            <v>0</v>
          </cell>
          <cell r="L1140">
            <v>0</v>
          </cell>
          <cell r="M1140">
            <v>0</v>
          </cell>
          <cell r="N1140">
            <v>0</v>
          </cell>
          <cell r="O1140">
            <v>0</v>
          </cell>
          <cell r="P1140">
            <v>0</v>
          </cell>
          <cell r="Q1140">
            <v>16305</v>
          </cell>
          <cell r="R1140">
            <v>132</v>
          </cell>
          <cell r="S1140" t="str">
            <v>M</v>
          </cell>
        </row>
        <row r="1141">
          <cell r="A1141">
            <v>10</v>
          </cell>
          <cell r="B1141" t="str">
            <v>636K13</v>
          </cell>
          <cell r="C1141" t="str">
            <v>Loctite 241</v>
          </cell>
          <cell r="D1141">
            <v>1197.99</v>
          </cell>
          <cell r="E1141">
            <v>0</v>
          </cell>
          <cell r="F1141">
            <v>0</v>
          </cell>
          <cell r="G1141">
            <v>0</v>
          </cell>
          <cell r="H1141">
            <v>0</v>
          </cell>
          <cell r="I1141">
            <v>0</v>
          </cell>
          <cell r="J1141">
            <v>0</v>
          </cell>
          <cell r="K1141">
            <v>0</v>
          </cell>
          <cell r="L1141">
            <v>0</v>
          </cell>
          <cell r="M1141">
            <v>0</v>
          </cell>
          <cell r="N1141">
            <v>0</v>
          </cell>
          <cell r="O1141">
            <v>0</v>
          </cell>
          <cell r="P1141">
            <v>0</v>
          </cell>
          <cell r="Q1141">
            <v>16326</v>
          </cell>
          <cell r="R1141">
            <v>111</v>
          </cell>
          <cell r="S1141" t="str">
            <v>M</v>
          </cell>
        </row>
        <row r="1142">
          <cell r="A1142">
            <v>10</v>
          </cell>
          <cell r="B1142" t="str">
            <v>636K7=1</v>
          </cell>
          <cell r="C1142" t="str">
            <v>Orthocryl-Putty</v>
          </cell>
          <cell r="D1142">
            <v>563.34</v>
          </cell>
          <cell r="E1142">
            <v>0</v>
          </cell>
          <cell r="F1142">
            <v>0</v>
          </cell>
          <cell r="G1142">
            <v>1</v>
          </cell>
          <cell r="H1142">
            <v>563.34</v>
          </cell>
          <cell r="I1142">
            <v>0</v>
          </cell>
          <cell r="J1142">
            <v>0</v>
          </cell>
          <cell r="K1142">
            <v>0</v>
          </cell>
          <cell r="L1142">
            <v>0</v>
          </cell>
          <cell r="M1142">
            <v>0</v>
          </cell>
          <cell r="N1142">
            <v>0</v>
          </cell>
          <cell r="O1142">
            <v>0</v>
          </cell>
          <cell r="P1142">
            <v>0</v>
          </cell>
          <cell r="Q1142">
            <v>16143</v>
          </cell>
          <cell r="R1142">
            <v>294</v>
          </cell>
          <cell r="S1142" t="str">
            <v>M</v>
          </cell>
        </row>
        <row r="1143">
          <cell r="A1143">
            <v>10</v>
          </cell>
          <cell r="B1143" t="str">
            <v>636N9=0.660</v>
          </cell>
          <cell r="C1143" t="str">
            <v>กาวติดหนังQuick dry rubber cement</v>
          </cell>
          <cell r="D1143">
            <v>313.10000000000002</v>
          </cell>
          <cell r="E1143">
            <v>0</v>
          </cell>
          <cell r="F1143">
            <v>0</v>
          </cell>
          <cell r="G1143">
            <v>1</v>
          </cell>
          <cell r="H1143">
            <v>313.10000000000002</v>
          </cell>
          <cell r="I1143">
            <v>0</v>
          </cell>
          <cell r="J1143">
            <v>0</v>
          </cell>
          <cell r="K1143">
            <v>0</v>
          </cell>
          <cell r="L1143">
            <v>0</v>
          </cell>
          <cell r="M1143">
            <v>0</v>
          </cell>
          <cell r="N1143">
            <v>0</v>
          </cell>
          <cell r="O1143">
            <v>0</v>
          </cell>
          <cell r="P1143">
            <v>0</v>
          </cell>
          <cell r="Q1143">
            <v>16143</v>
          </cell>
          <cell r="R1143">
            <v>294</v>
          </cell>
          <cell r="S1143" t="str">
            <v>M</v>
          </cell>
        </row>
        <row r="1144">
          <cell r="A1144">
            <v>10</v>
          </cell>
          <cell r="B1144" t="str">
            <v>636W1=0.865</v>
          </cell>
          <cell r="C1144" t="str">
            <v>O.B.Universal Adhesive</v>
          </cell>
          <cell r="D1144">
            <v>313.45</v>
          </cell>
          <cell r="E1144">
            <v>0</v>
          </cell>
          <cell r="F1144">
            <v>0</v>
          </cell>
          <cell r="G1144">
            <v>1</v>
          </cell>
          <cell r="H1144">
            <v>313.45</v>
          </cell>
          <cell r="I1144">
            <v>0</v>
          </cell>
          <cell r="J1144">
            <v>0</v>
          </cell>
          <cell r="K1144">
            <v>0</v>
          </cell>
          <cell r="L1144">
            <v>0</v>
          </cell>
          <cell r="M1144">
            <v>0</v>
          </cell>
          <cell r="N1144">
            <v>0</v>
          </cell>
          <cell r="O1144">
            <v>0</v>
          </cell>
          <cell r="P1144">
            <v>0</v>
          </cell>
          <cell r="Q1144">
            <v>16082</v>
          </cell>
          <cell r="R1144">
            <v>354</v>
          </cell>
          <cell r="S1144" t="str">
            <v>M</v>
          </cell>
        </row>
        <row r="1145">
          <cell r="A1145">
            <v>10</v>
          </cell>
          <cell r="B1145" t="str">
            <v>636W17</v>
          </cell>
          <cell r="C1145" t="str">
            <v>กาวติดโฟมUltraflex plastic adhesive</v>
          </cell>
          <cell r="D1145">
            <v>233.69</v>
          </cell>
          <cell r="E1145">
            <v>0</v>
          </cell>
          <cell r="F1145">
            <v>0</v>
          </cell>
          <cell r="G1145">
            <v>3</v>
          </cell>
          <cell r="H1145">
            <v>701.08</v>
          </cell>
          <cell r="I1145">
            <v>0</v>
          </cell>
          <cell r="J1145">
            <v>0</v>
          </cell>
          <cell r="K1145">
            <v>0</v>
          </cell>
          <cell r="L1145">
            <v>0</v>
          </cell>
          <cell r="M1145">
            <v>0</v>
          </cell>
          <cell r="N1145">
            <v>0</v>
          </cell>
          <cell r="O1145">
            <v>0</v>
          </cell>
          <cell r="P1145">
            <v>0</v>
          </cell>
          <cell r="Q1145">
            <v>16167</v>
          </cell>
          <cell r="R1145">
            <v>270</v>
          </cell>
          <cell r="S1145" t="str">
            <v>M</v>
          </cell>
        </row>
        <row r="1146">
          <cell r="A1146">
            <v>10</v>
          </cell>
          <cell r="B1146" t="str">
            <v>636W22</v>
          </cell>
          <cell r="C1146" t="str">
            <v>Uhu-Cement</v>
          </cell>
          <cell r="D1146">
            <v>73.53</v>
          </cell>
          <cell r="E1146">
            <v>0</v>
          </cell>
          <cell r="F1146">
            <v>0</v>
          </cell>
          <cell r="G1146">
            <v>1</v>
          </cell>
          <cell r="H1146">
            <v>73.53</v>
          </cell>
          <cell r="I1146">
            <v>0</v>
          </cell>
          <cell r="J1146">
            <v>0</v>
          </cell>
          <cell r="K1146">
            <v>0</v>
          </cell>
          <cell r="L1146">
            <v>0</v>
          </cell>
          <cell r="M1146">
            <v>0</v>
          </cell>
          <cell r="N1146">
            <v>0</v>
          </cell>
          <cell r="O1146">
            <v>0</v>
          </cell>
          <cell r="P1146">
            <v>0</v>
          </cell>
          <cell r="Q1146">
            <v>16082</v>
          </cell>
          <cell r="R1146">
            <v>354</v>
          </cell>
          <cell r="S1146" t="str">
            <v>M</v>
          </cell>
        </row>
        <row r="1147">
          <cell r="A1147">
            <v>10</v>
          </cell>
          <cell r="B1147" t="str">
            <v>636W25=0.650</v>
          </cell>
          <cell r="C1147" t="str">
            <v>กาวคุณภาพสูงสำหรับflexisk Jnt.(polyureth</v>
          </cell>
          <cell r="D1147">
            <v>179.69</v>
          </cell>
          <cell r="E1147">
            <v>0</v>
          </cell>
          <cell r="F1147">
            <v>0</v>
          </cell>
          <cell r="G1147">
            <v>2</v>
          </cell>
          <cell r="H1147">
            <v>359.38</v>
          </cell>
          <cell r="I1147">
            <v>0</v>
          </cell>
          <cell r="J1147">
            <v>0</v>
          </cell>
          <cell r="K1147">
            <v>0</v>
          </cell>
          <cell r="L1147">
            <v>0</v>
          </cell>
          <cell r="M1147">
            <v>0</v>
          </cell>
          <cell r="N1147">
            <v>0</v>
          </cell>
          <cell r="O1147">
            <v>0</v>
          </cell>
          <cell r="P1147">
            <v>0</v>
          </cell>
          <cell r="Q1147">
            <v>16082</v>
          </cell>
          <cell r="R1147">
            <v>354</v>
          </cell>
          <cell r="S1147" t="str">
            <v>M</v>
          </cell>
        </row>
        <row r="1148">
          <cell r="A1148">
            <v>10</v>
          </cell>
          <cell r="B1148" t="str">
            <v>636W26=0.026</v>
          </cell>
          <cell r="C1148" t="str">
            <v>โปรโมเตอร์สำหรับ 636W25(Promoter for636w</v>
          </cell>
          <cell r="D1148">
            <v>67.33</v>
          </cell>
          <cell r="E1148">
            <v>0</v>
          </cell>
          <cell r="F1148">
            <v>0</v>
          </cell>
          <cell r="G1148">
            <v>2</v>
          </cell>
          <cell r="H1148">
            <v>134.66999999999999</v>
          </cell>
          <cell r="I1148">
            <v>0</v>
          </cell>
          <cell r="J1148">
            <v>0</v>
          </cell>
          <cell r="K1148">
            <v>0</v>
          </cell>
          <cell r="L1148">
            <v>0</v>
          </cell>
          <cell r="M1148">
            <v>0</v>
          </cell>
          <cell r="N1148">
            <v>0</v>
          </cell>
          <cell r="O1148">
            <v>0</v>
          </cell>
          <cell r="P1148">
            <v>0</v>
          </cell>
          <cell r="Q1148">
            <v>16082</v>
          </cell>
          <cell r="R1148">
            <v>354</v>
          </cell>
          <cell r="S1148" t="str">
            <v>M</v>
          </cell>
        </row>
        <row r="1149">
          <cell r="A1149">
            <v>10</v>
          </cell>
          <cell r="B1149" t="str">
            <v>636W28</v>
          </cell>
          <cell r="C1149" t="str">
            <v>O.B.Special Glue</v>
          </cell>
          <cell r="D1149">
            <v>58.95</v>
          </cell>
          <cell r="E1149">
            <v>0</v>
          </cell>
          <cell r="F1149">
            <v>0</v>
          </cell>
          <cell r="G1149">
            <v>1</v>
          </cell>
          <cell r="H1149">
            <v>58.95</v>
          </cell>
          <cell r="I1149">
            <v>0</v>
          </cell>
          <cell r="J1149">
            <v>0</v>
          </cell>
          <cell r="K1149">
            <v>0</v>
          </cell>
          <cell r="L1149">
            <v>0</v>
          </cell>
          <cell r="M1149">
            <v>0</v>
          </cell>
          <cell r="N1149">
            <v>0</v>
          </cell>
          <cell r="O1149">
            <v>0</v>
          </cell>
          <cell r="P1149">
            <v>0</v>
          </cell>
          <cell r="Q1149">
            <v>16082</v>
          </cell>
          <cell r="R1149">
            <v>354</v>
          </cell>
          <cell r="S1149" t="str">
            <v>M</v>
          </cell>
        </row>
        <row r="1150">
          <cell r="A1150">
            <v>10</v>
          </cell>
          <cell r="B1150" t="str">
            <v>636W48</v>
          </cell>
          <cell r="C1150" t="str">
            <v>POLYURETHANE ADHESIVE</v>
          </cell>
          <cell r="D1150">
            <v>48.84</v>
          </cell>
          <cell r="E1150">
            <v>0</v>
          </cell>
          <cell r="F1150">
            <v>0</v>
          </cell>
          <cell r="G1150">
            <v>1</v>
          </cell>
          <cell r="H1150">
            <v>48.84</v>
          </cell>
          <cell r="I1150">
            <v>0</v>
          </cell>
          <cell r="J1150">
            <v>0</v>
          </cell>
          <cell r="K1150">
            <v>0</v>
          </cell>
          <cell r="L1150">
            <v>0</v>
          </cell>
          <cell r="M1150">
            <v>0</v>
          </cell>
          <cell r="N1150">
            <v>0</v>
          </cell>
          <cell r="O1150">
            <v>0</v>
          </cell>
          <cell r="P1150">
            <v>0</v>
          </cell>
          <cell r="Q1150">
            <v>16082</v>
          </cell>
          <cell r="R1150">
            <v>354</v>
          </cell>
          <cell r="S1150" t="str">
            <v>M</v>
          </cell>
        </row>
        <row r="1151">
          <cell r="A1151">
            <v>10</v>
          </cell>
          <cell r="B1151" t="str">
            <v>640F13</v>
          </cell>
          <cell r="C1151" t="str">
            <v>Spray pump</v>
          </cell>
          <cell r="D1151">
            <v>75.599999999999994</v>
          </cell>
          <cell r="E1151">
            <v>2</v>
          </cell>
          <cell r="F1151">
            <v>151.38</v>
          </cell>
          <cell r="G1151">
            <v>0</v>
          </cell>
          <cell r="H1151">
            <v>0</v>
          </cell>
          <cell r="I1151">
            <v>0</v>
          </cell>
          <cell r="J1151">
            <v>0</v>
          </cell>
          <cell r="K1151">
            <v>0</v>
          </cell>
          <cell r="L1151">
            <v>0</v>
          </cell>
          <cell r="M1151">
            <v>0</v>
          </cell>
          <cell r="N1151">
            <v>0</v>
          </cell>
          <cell r="O1151">
            <v>0</v>
          </cell>
          <cell r="P1151">
            <v>0</v>
          </cell>
          <cell r="Q1151">
            <v>16431</v>
          </cell>
          <cell r="R1151">
            <v>6</v>
          </cell>
          <cell r="S1151" t="str">
            <v>M</v>
          </cell>
        </row>
        <row r="1152">
          <cell r="A1152">
            <v>10</v>
          </cell>
          <cell r="B1152" t="str">
            <v>640Z5=1</v>
          </cell>
          <cell r="C1152" t="str">
            <v>Plaster Part.Agent Cream</v>
          </cell>
          <cell r="D1152">
            <v>536.1</v>
          </cell>
          <cell r="E1152">
            <v>2</v>
          </cell>
          <cell r="F1152">
            <v>1072.3499999999999</v>
          </cell>
          <cell r="G1152">
            <v>0</v>
          </cell>
          <cell r="H1152">
            <v>0</v>
          </cell>
          <cell r="I1152">
            <v>0</v>
          </cell>
          <cell r="J1152">
            <v>0</v>
          </cell>
          <cell r="K1152">
            <v>0</v>
          </cell>
          <cell r="L1152">
            <v>0</v>
          </cell>
          <cell r="M1152">
            <v>0</v>
          </cell>
          <cell r="N1152">
            <v>0</v>
          </cell>
          <cell r="O1152">
            <v>0</v>
          </cell>
          <cell r="P1152">
            <v>0</v>
          </cell>
          <cell r="Q1152">
            <v>16433</v>
          </cell>
          <cell r="R1152">
            <v>4</v>
          </cell>
          <cell r="S1152" t="str">
            <v>M</v>
          </cell>
        </row>
        <row r="1153">
          <cell r="A1153">
            <v>10</v>
          </cell>
          <cell r="B1153" t="str">
            <v>641T3=2</v>
          </cell>
          <cell r="C1153" t="str">
            <v>Body Cover Set</v>
          </cell>
          <cell r="D1153">
            <v>1550.93</v>
          </cell>
          <cell r="E1153">
            <v>0</v>
          </cell>
          <cell r="F1153">
            <v>0</v>
          </cell>
          <cell r="G1153">
            <v>3</v>
          </cell>
          <cell r="H1153">
            <v>4652.78</v>
          </cell>
          <cell r="I1153">
            <v>0</v>
          </cell>
          <cell r="J1153">
            <v>0</v>
          </cell>
          <cell r="K1153">
            <v>0</v>
          </cell>
          <cell r="L1153">
            <v>0</v>
          </cell>
          <cell r="M1153">
            <v>0</v>
          </cell>
          <cell r="N1153">
            <v>0</v>
          </cell>
          <cell r="O1153">
            <v>0</v>
          </cell>
          <cell r="P1153">
            <v>0</v>
          </cell>
          <cell r="Q1153">
            <v>16114</v>
          </cell>
          <cell r="R1153">
            <v>322</v>
          </cell>
          <cell r="S1153" t="str">
            <v>M</v>
          </cell>
        </row>
        <row r="1154">
          <cell r="A1154">
            <v>10</v>
          </cell>
          <cell r="B1154" t="str">
            <v>699G1=35</v>
          </cell>
          <cell r="C1154" t="str">
            <v>เฝือกแบบยืดหยุ่นได้(Cellona)</v>
          </cell>
          <cell r="D1154">
            <v>277.2</v>
          </cell>
          <cell r="E1154">
            <v>98</v>
          </cell>
          <cell r="F1154">
            <v>27170.48</v>
          </cell>
          <cell r="G1154">
            <v>0</v>
          </cell>
          <cell r="H1154">
            <v>0</v>
          </cell>
          <cell r="I1154">
            <v>0</v>
          </cell>
          <cell r="J1154">
            <v>0</v>
          </cell>
          <cell r="K1154">
            <v>0</v>
          </cell>
          <cell r="L1154">
            <v>0</v>
          </cell>
          <cell r="M1154">
            <v>0</v>
          </cell>
          <cell r="N1154">
            <v>0</v>
          </cell>
          <cell r="O1154">
            <v>0</v>
          </cell>
          <cell r="P1154">
            <v>0</v>
          </cell>
          <cell r="Q1154">
            <v>16433</v>
          </cell>
          <cell r="R1154">
            <v>4</v>
          </cell>
          <cell r="S1154" t="str">
            <v>M</v>
          </cell>
        </row>
        <row r="1155">
          <cell r="A1155">
            <v>10</v>
          </cell>
          <cell r="B1155" t="str">
            <v>699Y2</v>
          </cell>
          <cell r="C1155" t="str">
            <v>แผ่นเทปล่อนสำหรับเตารีด teflon tape</v>
          </cell>
          <cell r="D1155">
            <v>80.150000000000006</v>
          </cell>
          <cell r="E1155">
            <v>0</v>
          </cell>
          <cell r="F1155">
            <v>0</v>
          </cell>
          <cell r="G1155">
            <v>1</v>
          </cell>
          <cell r="H1155">
            <v>80.150000000000006</v>
          </cell>
          <cell r="I1155">
            <v>0</v>
          </cell>
          <cell r="J1155">
            <v>0</v>
          </cell>
          <cell r="K1155">
            <v>0</v>
          </cell>
          <cell r="L1155">
            <v>0</v>
          </cell>
          <cell r="M1155">
            <v>0</v>
          </cell>
          <cell r="N1155">
            <v>0</v>
          </cell>
          <cell r="O1155">
            <v>0</v>
          </cell>
          <cell r="P1155">
            <v>0</v>
          </cell>
          <cell r="Q1155">
            <v>16076</v>
          </cell>
          <cell r="R1155">
            <v>360</v>
          </cell>
          <cell r="S1155" t="str">
            <v>M</v>
          </cell>
        </row>
        <row r="1156">
          <cell r="A1156">
            <v>10</v>
          </cell>
          <cell r="B1156" t="str">
            <v>99B81=100X19X5</v>
          </cell>
          <cell r="C1156" t="str">
            <v>PVA Bags (Box of 10 Pcs)</v>
          </cell>
          <cell r="D1156">
            <v>953.3</v>
          </cell>
          <cell r="E1156">
            <v>2</v>
          </cell>
          <cell r="F1156">
            <v>1906.71</v>
          </cell>
          <cell r="G1156">
            <v>0</v>
          </cell>
          <cell r="H1156">
            <v>0</v>
          </cell>
          <cell r="I1156">
            <v>0</v>
          </cell>
          <cell r="J1156">
            <v>0</v>
          </cell>
          <cell r="K1156">
            <v>0</v>
          </cell>
          <cell r="L1156">
            <v>0</v>
          </cell>
          <cell r="M1156">
            <v>0</v>
          </cell>
          <cell r="N1156">
            <v>0</v>
          </cell>
          <cell r="O1156">
            <v>0</v>
          </cell>
          <cell r="P1156">
            <v>0</v>
          </cell>
          <cell r="Q1156">
            <v>16431</v>
          </cell>
          <cell r="R1156">
            <v>6</v>
          </cell>
          <cell r="S1156" t="str">
            <v>M</v>
          </cell>
        </row>
        <row r="1157">
          <cell r="A1157">
            <v>10</v>
          </cell>
          <cell r="B1157" t="str">
            <v>99B81=130X22X5</v>
          </cell>
          <cell r="C1157" t="str">
            <v>PVA Bags (Box of 10 Pcs)</v>
          </cell>
          <cell r="D1157">
            <v>1245.7</v>
          </cell>
          <cell r="E1157">
            <v>3</v>
          </cell>
          <cell r="F1157">
            <v>3737.11</v>
          </cell>
          <cell r="G1157">
            <v>0</v>
          </cell>
          <cell r="H1157">
            <v>0</v>
          </cell>
          <cell r="I1157">
            <v>0</v>
          </cell>
          <cell r="J1157">
            <v>0</v>
          </cell>
          <cell r="K1157">
            <v>0</v>
          </cell>
          <cell r="L1157">
            <v>0</v>
          </cell>
          <cell r="M1157">
            <v>0</v>
          </cell>
          <cell r="N1157">
            <v>0</v>
          </cell>
          <cell r="O1157">
            <v>0</v>
          </cell>
          <cell r="P1157">
            <v>0</v>
          </cell>
          <cell r="Q1157">
            <v>16360</v>
          </cell>
          <cell r="R1157">
            <v>77</v>
          </cell>
          <cell r="S1157" t="str">
            <v>M</v>
          </cell>
        </row>
        <row r="1158">
          <cell r="A1158">
            <v>10</v>
          </cell>
          <cell r="B1158" t="str">
            <v>99B81=130X26X5</v>
          </cell>
          <cell r="C1158" t="str">
            <v>PVA Bags (Box of 10 Pcs)</v>
          </cell>
          <cell r="D1158">
            <v>1306.2</v>
          </cell>
          <cell r="E1158">
            <v>2</v>
          </cell>
          <cell r="F1158">
            <v>2612.56</v>
          </cell>
          <cell r="G1158">
            <v>0</v>
          </cell>
          <cell r="H1158">
            <v>0</v>
          </cell>
          <cell r="I1158">
            <v>0</v>
          </cell>
          <cell r="J1158">
            <v>0</v>
          </cell>
          <cell r="K1158">
            <v>0</v>
          </cell>
          <cell r="L1158">
            <v>0</v>
          </cell>
          <cell r="M1158">
            <v>0</v>
          </cell>
          <cell r="N1158">
            <v>0</v>
          </cell>
          <cell r="O1158">
            <v>0</v>
          </cell>
          <cell r="P1158">
            <v>0</v>
          </cell>
          <cell r="Q1158">
            <v>16270</v>
          </cell>
          <cell r="R1158">
            <v>167</v>
          </cell>
          <cell r="S1158" t="str">
            <v>M</v>
          </cell>
        </row>
        <row r="1159">
          <cell r="A1159">
            <v>10</v>
          </cell>
          <cell r="B1159" t="str">
            <v>99B81=60X11X4</v>
          </cell>
          <cell r="C1159" t="str">
            <v>PVA Bags (Box of 10 Pcs)</v>
          </cell>
          <cell r="D1159">
            <v>1529.18</v>
          </cell>
          <cell r="E1159">
            <v>0</v>
          </cell>
          <cell r="F1159">
            <v>0</v>
          </cell>
          <cell r="G1159">
            <v>0</v>
          </cell>
          <cell r="H1159">
            <v>0</v>
          </cell>
          <cell r="I1159">
            <v>0</v>
          </cell>
          <cell r="J1159">
            <v>0</v>
          </cell>
          <cell r="K1159">
            <v>0</v>
          </cell>
          <cell r="L1159">
            <v>0</v>
          </cell>
          <cell r="M1159">
            <v>0</v>
          </cell>
          <cell r="N1159">
            <v>0</v>
          </cell>
          <cell r="O1159">
            <v>0</v>
          </cell>
          <cell r="P1159">
            <v>0</v>
          </cell>
          <cell r="Q1159">
            <v>16395</v>
          </cell>
          <cell r="R1159">
            <v>42</v>
          </cell>
          <cell r="S1159" t="str">
            <v>M</v>
          </cell>
        </row>
        <row r="1160">
          <cell r="A1160">
            <v>10</v>
          </cell>
          <cell r="B1160" t="str">
            <v>99B81=70X19X5</v>
          </cell>
          <cell r="C1160" t="str">
            <v>PVA Bags (Box of 10 Pcs)</v>
          </cell>
          <cell r="D1160">
            <v>984.9</v>
          </cell>
          <cell r="E1160">
            <v>1</v>
          </cell>
          <cell r="F1160">
            <v>984.9</v>
          </cell>
          <cell r="G1160">
            <v>0</v>
          </cell>
          <cell r="H1160">
            <v>0</v>
          </cell>
          <cell r="I1160">
            <v>0</v>
          </cell>
          <cell r="J1160">
            <v>0</v>
          </cell>
          <cell r="K1160">
            <v>0</v>
          </cell>
          <cell r="L1160">
            <v>0</v>
          </cell>
          <cell r="M1160">
            <v>0</v>
          </cell>
          <cell r="N1160">
            <v>0</v>
          </cell>
          <cell r="O1160">
            <v>0</v>
          </cell>
          <cell r="P1160">
            <v>0</v>
          </cell>
          <cell r="Q1160">
            <v>16420</v>
          </cell>
          <cell r="R1160">
            <v>17</v>
          </cell>
          <cell r="S1160" t="str">
            <v>M</v>
          </cell>
        </row>
        <row r="1161">
          <cell r="A1161">
            <v>10</v>
          </cell>
          <cell r="B1161" t="str">
            <v>TC003=B</v>
          </cell>
          <cell r="C1161" t="str">
            <v>ด้ายสีดำ Black Cotton</v>
          </cell>
          <cell r="D1161">
            <v>25</v>
          </cell>
          <cell r="E1161">
            <v>24</v>
          </cell>
          <cell r="F1161">
            <v>600</v>
          </cell>
          <cell r="G1161">
            <v>0</v>
          </cell>
          <cell r="H1161">
            <v>0</v>
          </cell>
          <cell r="I1161">
            <v>0</v>
          </cell>
          <cell r="J1161">
            <v>0</v>
          </cell>
          <cell r="K1161">
            <v>0</v>
          </cell>
          <cell r="L1161">
            <v>0</v>
          </cell>
          <cell r="M1161">
            <v>0</v>
          </cell>
          <cell r="N1161">
            <v>0</v>
          </cell>
          <cell r="O1161">
            <v>0</v>
          </cell>
          <cell r="P1161">
            <v>0</v>
          </cell>
          <cell r="Q1161">
            <v>16314</v>
          </cell>
          <cell r="R1161">
            <v>123</v>
          </cell>
          <cell r="S1161" t="str">
            <v>M</v>
          </cell>
        </row>
        <row r="1162">
          <cell r="A1162">
            <v>10</v>
          </cell>
          <cell r="B1162" t="str">
            <v>TD005=2</v>
          </cell>
          <cell r="C1162" t="str">
            <v>ปากกาเขียนหนัง</v>
          </cell>
          <cell r="D1162">
            <v>10</v>
          </cell>
          <cell r="E1162">
            <v>12</v>
          </cell>
          <cell r="F1162">
            <v>120</v>
          </cell>
          <cell r="G1162">
            <v>0</v>
          </cell>
          <cell r="H1162">
            <v>0</v>
          </cell>
          <cell r="I1162">
            <v>0</v>
          </cell>
          <cell r="J1162">
            <v>0</v>
          </cell>
          <cell r="K1162">
            <v>0</v>
          </cell>
          <cell r="L1162">
            <v>0</v>
          </cell>
          <cell r="M1162">
            <v>0</v>
          </cell>
          <cell r="N1162">
            <v>0</v>
          </cell>
          <cell r="O1162">
            <v>0</v>
          </cell>
          <cell r="P1162">
            <v>0</v>
          </cell>
          <cell r="Q1162">
            <v>16318</v>
          </cell>
          <cell r="R1162">
            <v>119</v>
          </cell>
          <cell r="S1162" t="str">
            <v>M</v>
          </cell>
        </row>
        <row r="1163">
          <cell r="A1163">
            <v>10</v>
          </cell>
          <cell r="B1163" t="str">
            <v>TF003=8B</v>
          </cell>
          <cell r="C1163" t="str">
            <v>ฟองน้ำสีดำ ขนาดหนา 8 มิลลิเมตร</v>
          </cell>
          <cell r="D1163">
            <v>192</v>
          </cell>
          <cell r="E1163">
            <v>0</v>
          </cell>
          <cell r="F1163">
            <v>0</v>
          </cell>
          <cell r="G1163">
            <v>1</v>
          </cell>
          <cell r="H1163">
            <v>192</v>
          </cell>
          <cell r="I1163">
            <v>0</v>
          </cell>
          <cell r="J1163">
            <v>0</v>
          </cell>
          <cell r="K1163">
            <v>0</v>
          </cell>
          <cell r="L1163">
            <v>0</v>
          </cell>
          <cell r="M1163">
            <v>0</v>
          </cell>
          <cell r="N1163">
            <v>0</v>
          </cell>
          <cell r="O1163">
            <v>0</v>
          </cell>
          <cell r="P1163">
            <v>0</v>
          </cell>
          <cell r="Q1163">
            <v>16210</v>
          </cell>
          <cell r="R1163">
            <v>227</v>
          </cell>
          <cell r="S1163" t="str">
            <v>M</v>
          </cell>
        </row>
        <row r="1164">
          <cell r="A1164">
            <v>10</v>
          </cell>
          <cell r="B1164" t="str">
            <v>TFB002</v>
          </cell>
          <cell r="C1164" t="str">
            <v>หัวเข็มขัดสแตนเลสขนาด 1X1/2""</v>
          </cell>
          <cell r="D1164">
            <v>0.7</v>
          </cell>
          <cell r="E1164">
            <v>0</v>
          </cell>
          <cell r="F1164">
            <v>0</v>
          </cell>
          <cell r="G1164">
            <v>300</v>
          </cell>
          <cell r="H1164">
            <v>210</v>
          </cell>
          <cell r="I1164">
            <v>0</v>
          </cell>
          <cell r="J1164">
            <v>0</v>
          </cell>
          <cell r="K1164">
            <v>0</v>
          </cell>
          <cell r="L1164">
            <v>0</v>
          </cell>
          <cell r="M1164">
            <v>0</v>
          </cell>
          <cell r="N1164">
            <v>0</v>
          </cell>
          <cell r="O1164">
            <v>0</v>
          </cell>
          <cell r="P1164">
            <v>0</v>
          </cell>
          <cell r="Q1164">
            <v>16096</v>
          </cell>
          <cell r="R1164">
            <v>340</v>
          </cell>
          <cell r="S1164" t="str">
            <v>M</v>
          </cell>
        </row>
        <row r="1165">
          <cell r="A1165">
            <v>10</v>
          </cell>
          <cell r="B1165" t="str">
            <v>TL004=2MM</v>
          </cell>
          <cell r="C1165" t="str">
            <v>หนังฟอกฝาด หนา 2mm. (Leather for Belt)</v>
          </cell>
          <cell r="D1165">
            <v>904.67</v>
          </cell>
          <cell r="E1165">
            <v>0</v>
          </cell>
          <cell r="F1165">
            <v>0</v>
          </cell>
          <cell r="G1165">
            <v>3</v>
          </cell>
          <cell r="H1165">
            <v>2714</v>
          </cell>
          <cell r="I1165">
            <v>0</v>
          </cell>
          <cell r="J1165">
            <v>0</v>
          </cell>
          <cell r="K1165">
            <v>0</v>
          </cell>
          <cell r="L1165">
            <v>0</v>
          </cell>
          <cell r="M1165">
            <v>0</v>
          </cell>
          <cell r="N1165">
            <v>0</v>
          </cell>
          <cell r="O1165">
            <v>0</v>
          </cell>
          <cell r="P1165">
            <v>0</v>
          </cell>
          <cell r="Q1165">
            <v>16210</v>
          </cell>
          <cell r="R1165">
            <v>227</v>
          </cell>
          <cell r="S1165" t="str">
            <v>M</v>
          </cell>
        </row>
        <row r="1166">
          <cell r="A1166">
            <v>10</v>
          </cell>
          <cell r="B1166" t="str">
            <v>TN001=1/2</v>
          </cell>
          <cell r="C1166" t="str">
            <v>สายไนล่อน ขนาด 1/2"</v>
          </cell>
          <cell r="D1166">
            <v>1140</v>
          </cell>
          <cell r="E1166">
            <v>0</v>
          </cell>
          <cell r="F1166">
            <v>0</v>
          </cell>
          <cell r="G1166">
            <v>5</v>
          </cell>
          <cell r="H1166">
            <v>5700</v>
          </cell>
          <cell r="I1166">
            <v>0</v>
          </cell>
          <cell r="J1166">
            <v>0</v>
          </cell>
          <cell r="K1166">
            <v>0</v>
          </cell>
          <cell r="L1166">
            <v>0</v>
          </cell>
          <cell r="M1166">
            <v>0</v>
          </cell>
          <cell r="N1166">
            <v>0</v>
          </cell>
          <cell r="O1166">
            <v>0</v>
          </cell>
          <cell r="P1166">
            <v>0</v>
          </cell>
          <cell r="Q1166">
            <v>16116</v>
          </cell>
          <cell r="R1166">
            <v>320</v>
          </cell>
          <cell r="S1166" t="str">
            <v>M</v>
          </cell>
        </row>
        <row r="1167">
          <cell r="A1167">
            <v>10</v>
          </cell>
          <cell r="B1167" t="str">
            <v>TN002=2B</v>
          </cell>
          <cell r="C1167" t="str">
            <v>สายไนล่อน 2 Nylon strap2"สีดำ"</v>
          </cell>
          <cell r="D1167">
            <v>313.33999999999997</v>
          </cell>
          <cell r="E1167">
            <v>0</v>
          </cell>
          <cell r="F1167">
            <v>0</v>
          </cell>
          <cell r="G1167">
            <v>2</v>
          </cell>
          <cell r="H1167">
            <v>626.67999999999995</v>
          </cell>
          <cell r="I1167">
            <v>0</v>
          </cell>
          <cell r="J1167">
            <v>0</v>
          </cell>
          <cell r="K1167">
            <v>0</v>
          </cell>
          <cell r="L1167">
            <v>0</v>
          </cell>
          <cell r="M1167">
            <v>0</v>
          </cell>
          <cell r="N1167">
            <v>0</v>
          </cell>
          <cell r="O1167">
            <v>0</v>
          </cell>
          <cell r="P1167">
            <v>0</v>
          </cell>
          <cell r="Q1167">
            <v>16122</v>
          </cell>
          <cell r="R1167">
            <v>314</v>
          </cell>
          <cell r="S1167" t="str">
            <v>M</v>
          </cell>
        </row>
        <row r="1168">
          <cell r="A1168">
            <v>10</v>
          </cell>
          <cell r="B1168" t="str">
            <v>TN003</v>
          </cell>
          <cell r="C1168" t="str">
            <v>ตะปูแหลมขึ้นหุ่น เบอร์ 2</v>
          </cell>
          <cell r="D1168">
            <v>18</v>
          </cell>
          <cell r="E1168">
            <v>5</v>
          </cell>
          <cell r="F1168">
            <v>90</v>
          </cell>
          <cell r="G1168">
            <v>0</v>
          </cell>
          <cell r="H1168">
            <v>0</v>
          </cell>
          <cell r="I1168">
            <v>0</v>
          </cell>
          <cell r="J1168">
            <v>0</v>
          </cell>
          <cell r="K1168">
            <v>0</v>
          </cell>
          <cell r="L1168">
            <v>0</v>
          </cell>
          <cell r="M1168">
            <v>0</v>
          </cell>
          <cell r="N1168">
            <v>0</v>
          </cell>
          <cell r="O1168">
            <v>0</v>
          </cell>
          <cell r="P1168">
            <v>0</v>
          </cell>
          <cell r="Q1168">
            <v>16325</v>
          </cell>
          <cell r="R1168">
            <v>112</v>
          </cell>
          <cell r="S1168" t="str">
            <v>M</v>
          </cell>
        </row>
        <row r="1169">
          <cell r="A1169">
            <v>10</v>
          </cell>
          <cell r="B1169" t="str">
            <v>TN004</v>
          </cell>
          <cell r="C1169" t="str">
            <v>ตะปูแหลมขึ้นหุ่น เบอร์3</v>
          </cell>
          <cell r="D1169">
            <v>18</v>
          </cell>
          <cell r="E1169">
            <v>5</v>
          </cell>
          <cell r="F1169">
            <v>90</v>
          </cell>
          <cell r="G1169">
            <v>0</v>
          </cell>
          <cell r="H1169">
            <v>0</v>
          </cell>
          <cell r="I1169">
            <v>0</v>
          </cell>
          <cell r="J1169">
            <v>0</v>
          </cell>
          <cell r="K1169">
            <v>0</v>
          </cell>
          <cell r="L1169">
            <v>0</v>
          </cell>
          <cell r="M1169">
            <v>0</v>
          </cell>
          <cell r="N1169">
            <v>0</v>
          </cell>
          <cell r="O1169">
            <v>0</v>
          </cell>
          <cell r="P1169">
            <v>0</v>
          </cell>
          <cell r="Q1169">
            <v>16325</v>
          </cell>
          <cell r="R1169">
            <v>112</v>
          </cell>
          <cell r="S1169" t="str">
            <v>M</v>
          </cell>
        </row>
        <row r="1170">
          <cell r="A1170">
            <v>10</v>
          </cell>
          <cell r="B1170" t="str">
            <v>TP012</v>
          </cell>
          <cell r="C1170" t="str">
            <v>โปรโมรเตอร์ (Promoter)</v>
          </cell>
          <cell r="D1170">
            <v>550</v>
          </cell>
          <cell r="E1170">
            <v>0</v>
          </cell>
          <cell r="F1170">
            <v>0</v>
          </cell>
          <cell r="G1170">
            <v>2</v>
          </cell>
          <cell r="H1170">
            <v>1100</v>
          </cell>
          <cell r="I1170">
            <v>0</v>
          </cell>
          <cell r="J1170">
            <v>0</v>
          </cell>
          <cell r="K1170">
            <v>0</v>
          </cell>
          <cell r="L1170">
            <v>0</v>
          </cell>
          <cell r="M1170">
            <v>0</v>
          </cell>
          <cell r="N1170">
            <v>0</v>
          </cell>
          <cell r="O1170">
            <v>0</v>
          </cell>
          <cell r="P1170">
            <v>0</v>
          </cell>
          <cell r="Q1170">
            <v>16100</v>
          </cell>
          <cell r="R1170">
            <v>336</v>
          </cell>
          <cell r="S1170" t="str">
            <v>M</v>
          </cell>
        </row>
        <row r="1171">
          <cell r="A1171">
            <v>10</v>
          </cell>
          <cell r="B1171" t="str">
            <v>TP025=3</v>
          </cell>
          <cell r="C1171" t="str">
            <v>Polypropylene 2000x1000x3mm.</v>
          </cell>
          <cell r="D1171">
            <v>420</v>
          </cell>
          <cell r="E1171">
            <v>0</v>
          </cell>
          <cell r="F1171">
            <v>0</v>
          </cell>
          <cell r="G1171">
            <v>2</v>
          </cell>
          <cell r="H1171">
            <v>840</v>
          </cell>
          <cell r="I1171">
            <v>0</v>
          </cell>
          <cell r="J1171">
            <v>0</v>
          </cell>
          <cell r="K1171">
            <v>0</v>
          </cell>
          <cell r="L1171">
            <v>0</v>
          </cell>
          <cell r="M1171">
            <v>0</v>
          </cell>
          <cell r="N1171">
            <v>0</v>
          </cell>
          <cell r="O1171">
            <v>0</v>
          </cell>
          <cell r="P1171">
            <v>0</v>
          </cell>
          <cell r="Q1171">
            <v>16081</v>
          </cell>
          <cell r="R1171">
            <v>355</v>
          </cell>
          <cell r="S1171" t="str">
            <v>M</v>
          </cell>
        </row>
        <row r="1172">
          <cell r="A1172">
            <v>10</v>
          </cell>
          <cell r="B1172" t="str">
            <v>TR002=3.5</v>
          </cell>
          <cell r="C1172" t="str">
            <v>พื้นยางนิวไลท์ลายดอกไม้</v>
          </cell>
          <cell r="D1172">
            <v>290</v>
          </cell>
          <cell r="E1172">
            <v>13</v>
          </cell>
          <cell r="F1172">
            <v>3770</v>
          </cell>
          <cell r="G1172">
            <v>0</v>
          </cell>
          <cell r="H1172">
            <v>0</v>
          </cell>
          <cell r="I1172">
            <v>0</v>
          </cell>
          <cell r="J1172">
            <v>0</v>
          </cell>
          <cell r="K1172">
            <v>0</v>
          </cell>
          <cell r="L1172">
            <v>0</v>
          </cell>
          <cell r="M1172">
            <v>0</v>
          </cell>
          <cell r="N1172">
            <v>0</v>
          </cell>
          <cell r="O1172">
            <v>0</v>
          </cell>
          <cell r="P1172">
            <v>0</v>
          </cell>
          <cell r="Q1172">
            <v>16327</v>
          </cell>
          <cell r="R1172">
            <v>110</v>
          </cell>
          <cell r="S1172" t="str">
            <v>M</v>
          </cell>
        </row>
        <row r="1173">
          <cell r="A1173">
            <v>10</v>
          </cell>
          <cell r="B1173" t="str">
            <v>TR003=3.5</v>
          </cell>
          <cell r="C1173" t="str">
            <v>พื้นยางลายสิงห์ 3.5 มม. Rubber sheet lio</v>
          </cell>
          <cell r="D1173">
            <v>330</v>
          </cell>
          <cell r="E1173">
            <v>3</v>
          </cell>
          <cell r="F1173">
            <v>990</v>
          </cell>
          <cell r="G1173">
            <v>0</v>
          </cell>
          <cell r="H1173">
            <v>0</v>
          </cell>
          <cell r="I1173">
            <v>0</v>
          </cell>
          <cell r="J1173">
            <v>0</v>
          </cell>
          <cell r="K1173">
            <v>0</v>
          </cell>
          <cell r="L1173">
            <v>0</v>
          </cell>
          <cell r="M1173">
            <v>0</v>
          </cell>
          <cell r="N1173">
            <v>0</v>
          </cell>
          <cell r="O1173">
            <v>0</v>
          </cell>
          <cell r="P1173">
            <v>0</v>
          </cell>
          <cell r="Q1173">
            <v>16318</v>
          </cell>
          <cell r="R1173">
            <v>119</v>
          </cell>
          <cell r="S1173" t="str">
            <v>M</v>
          </cell>
        </row>
        <row r="1174">
          <cell r="A1174">
            <v>10</v>
          </cell>
          <cell r="B1174" t="str">
            <v>TR003=5</v>
          </cell>
          <cell r="C1174" t="str">
            <v>พื้นยางรองเท้า หนา 5 มม.</v>
          </cell>
          <cell r="D1174">
            <v>303.7</v>
          </cell>
          <cell r="E1174">
            <v>4</v>
          </cell>
          <cell r="F1174">
            <v>1215</v>
          </cell>
          <cell r="G1174">
            <v>0</v>
          </cell>
          <cell r="H1174">
            <v>0</v>
          </cell>
          <cell r="I1174">
            <v>0</v>
          </cell>
          <cell r="J1174">
            <v>0</v>
          </cell>
          <cell r="K1174">
            <v>0</v>
          </cell>
          <cell r="L1174">
            <v>0</v>
          </cell>
          <cell r="M1174">
            <v>0</v>
          </cell>
          <cell r="N1174">
            <v>0</v>
          </cell>
          <cell r="O1174">
            <v>0</v>
          </cell>
          <cell r="P1174">
            <v>0</v>
          </cell>
          <cell r="Q1174">
            <v>16318</v>
          </cell>
          <cell r="R1174">
            <v>119</v>
          </cell>
          <cell r="S1174" t="str">
            <v>M</v>
          </cell>
        </row>
        <row r="1175">
          <cell r="A1175">
            <v>10</v>
          </cell>
          <cell r="B1175" t="str">
            <v>TR015</v>
          </cell>
          <cell r="C1175" t="str">
            <v>ตาไก่ (กลม) (1ห่อ=500ชิ้น)</v>
          </cell>
          <cell r="D1175">
            <v>25</v>
          </cell>
          <cell r="E1175">
            <v>10</v>
          </cell>
          <cell r="F1175">
            <v>250</v>
          </cell>
          <cell r="G1175">
            <v>0</v>
          </cell>
          <cell r="H1175">
            <v>0</v>
          </cell>
          <cell r="I1175">
            <v>0</v>
          </cell>
          <cell r="J1175">
            <v>0</v>
          </cell>
          <cell r="K1175">
            <v>0</v>
          </cell>
          <cell r="L1175">
            <v>0</v>
          </cell>
          <cell r="M1175">
            <v>0</v>
          </cell>
          <cell r="N1175">
            <v>0</v>
          </cell>
          <cell r="O1175">
            <v>0</v>
          </cell>
          <cell r="P1175">
            <v>0</v>
          </cell>
          <cell r="Q1175">
            <v>16325</v>
          </cell>
          <cell r="R1175">
            <v>112</v>
          </cell>
          <cell r="S1175" t="str">
            <v>M</v>
          </cell>
        </row>
        <row r="1176">
          <cell r="A1176">
            <v>10</v>
          </cell>
          <cell r="B1176" t="str">
            <v>TR015=BR</v>
          </cell>
          <cell r="C1176" t="str">
            <v>ตาไก่สีน้ำตาล(1ห่อ=500ชิ้น)</v>
          </cell>
          <cell r="D1176">
            <v>25</v>
          </cell>
          <cell r="E1176">
            <v>10</v>
          </cell>
          <cell r="F1176">
            <v>250</v>
          </cell>
          <cell r="G1176">
            <v>0</v>
          </cell>
          <cell r="H1176">
            <v>0</v>
          </cell>
          <cell r="I1176">
            <v>0</v>
          </cell>
          <cell r="J1176">
            <v>0</v>
          </cell>
          <cell r="K1176">
            <v>0</v>
          </cell>
          <cell r="L1176">
            <v>0</v>
          </cell>
          <cell r="M1176">
            <v>0</v>
          </cell>
          <cell r="N1176">
            <v>0</v>
          </cell>
          <cell r="O1176">
            <v>0</v>
          </cell>
          <cell r="P1176">
            <v>0</v>
          </cell>
          <cell r="Q1176">
            <v>16325</v>
          </cell>
          <cell r="R1176">
            <v>112</v>
          </cell>
          <cell r="S1176" t="str">
            <v>M</v>
          </cell>
        </row>
        <row r="1177">
          <cell r="A1177">
            <v>10</v>
          </cell>
          <cell r="B1177" t="str">
            <v>TS009=5R</v>
          </cell>
          <cell r="C1177" t="str">
            <v>สีสเปรย์สีแดง (TOA)</v>
          </cell>
          <cell r="D1177">
            <v>45</v>
          </cell>
          <cell r="E1177">
            <v>0</v>
          </cell>
          <cell r="F1177">
            <v>0</v>
          </cell>
          <cell r="G1177">
            <v>1</v>
          </cell>
          <cell r="H1177">
            <v>45</v>
          </cell>
          <cell r="I1177">
            <v>0</v>
          </cell>
          <cell r="J1177">
            <v>0</v>
          </cell>
          <cell r="K1177">
            <v>0</v>
          </cell>
          <cell r="L1177">
            <v>0</v>
          </cell>
          <cell r="M1177">
            <v>0</v>
          </cell>
          <cell r="N1177">
            <v>0</v>
          </cell>
          <cell r="O1177">
            <v>0</v>
          </cell>
          <cell r="P1177">
            <v>0</v>
          </cell>
          <cell r="Q1177">
            <v>16194</v>
          </cell>
          <cell r="R1177">
            <v>243</v>
          </cell>
          <cell r="S1177" t="str">
            <v>M</v>
          </cell>
        </row>
        <row r="1178">
          <cell r="A1178">
            <v>10</v>
          </cell>
          <cell r="B1178" t="str">
            <v>TS009=GREY</v>
          </cell>
          <cell r="C1178" t="str">
            <v>สีผสมเรซิ่น สีเทา</v>
          </cell>
          <cell r="D1178">
            <v>270</v>
          </cell>
          <cell r="E1178">
            <v>1</v>
          </cell>
          <cell r="F1178">
            <v>270</v>
          </cell>
          <cell r="G1178">
            <v>0</v>
          </cell>
          <cell r="H1178">
            <v>0</v>
          </cell>
          <cell r="I1178">
            <v>0</v>
          </cell>
          <cell r="J1178">
            <v>0</v>
          </cell>
          <cell r="K1178">
            <v>0</v>
          </cell>
          <cell r="L1178">
            <v>0</v>
          </cell>
          <cell r="M1178">
            <v>0</v>
          </cell>
          <cell r="N1178">
            <v>0</v>
          </cell>
          <cell r="O1178">
            <v>0</v>
          </cell>
          <cell r="P1178">
            <v>0</v>
          </cell>
          <cell r="Q1178">
            <v>16327</v>
          </cell>
          <cell r="R1178">
            <v>110</v>
          </cell>
          <cell r="S1178" t="str">
            <v>M</v>
          </cell>
        </row>
        <row r="1179">
          <cell r="A1179">
            <v>10</v>
          </cell>
          <cell r="B1179" t="str">
            <v>TS016-1</v>
          </cell>
          <cell r="C1179" t="str">
            <v>คิ้วยางรองเท้า แบบมีขอบ</v>
          </cell>
          <cell r="D1179">
            <v>9</v>
          </cell>
          <cell r="E1179">
            <v>0</v>
          </cell>
          <cell r="F1179">
            <v>0</v>
          </cell>
          <cell r="G1179">
            <v>32</v>
          </cell>
          <cell r="H1179">
            <v>288</v>
          </cell>
          <cell r="I1179">
            <v>0</v>
          </cell>
          <cell r="J1179">
            <v>0</v>
          </cell>
          <cell r="K1179">
            <v>0</v>
          </cell>
          <cell r="L1179">
            <v>0</v>
          </cell>
          <cell r="M1179">
            <v>0</v>
          </cell>
          <cell r="N1179">
            <v>0</v>
          </cell>
          <cell r="O1179">
            <v>0</v>
          </cell>
          <cell r="P1179">
            <v>0</v>
          </cell>
          <cell r="Q1179">
            <v>16210</v>
          </cell>
          <cell r="R1179">
            <v>227</v>
          </cell>
          <cell r="S1179" t="str">
            <v>M</v>
          </cell>
        </row>
        <row r="1180">
          <cell r="E1180">
            <v>250.5</v>
          </cell>
          <cell r="F1180">
            <v>125131.99</v>
          </cell>
          <cell r="G1180">
            <v>534.5</v>
          </cell>
          <cell r="H1180">
            <v>171951.02</v>
          </cell>
          <cell r="I1180">
            <v>0</v>
          </cell>
          <cell r="J1180">
            <v>0</v>
          </cell>
          <cell r="K1180">
            <v>0</v>
          </cell>
          <cell r="L1180">
            <v>0</v>
          </cell>
          <cell r="M1180">
            <v>0</v>
          </cell>
          <cell r="N1180">
            <v>0</v>
          </cell>
          <cell r="O1180">
            <v>0</v>
          </cell>
          <cell r="P1180">
            <v>0</v>
          </cell>
          <cell r="Q1180">
            <v>0</v>
          </cell>
          <cell r="R1180">
            <v>0</v>
          </cell>
          <cell r="S1180" t="str">
            <v>M Total</v>
          </cell>
        </row>
        <row r="1181">
          <cell r="A1181" t="str">
            <v>10 Total</v>
          </cell>
          <cell r="B1181">
            <v>0</v>
          </cell>
          <cell r="C1181">
            <v>0</v>
          </cell>
          <cell r="D1181">
            <v>0</v>
          </cell>
          <cell r="E1181">
            <v>1987.5</v>
          </cell>
          <cell r="F1181">
            <v>502999.08999999985</v>
          </cell>
          <cell r="G1181">
            <v>4649.5</v>
          </cell>
          <cell r="H1181">
            <v>426527.54000000015</v>
          </cell>
          <cell r="I1181">
            <v>21</v>
          </cell>
          <cell r="J1181">
            <v>8632.5</v>
          </cell>
          <cell r="K1181">
            <v>0</v>
          </cell>
          <cell r="L1181">
            <v>0</v>
          </cell>
          <cell r="M1181">
            <v>80</v>
          </cell>
          <cell r="N1181">
            <v>586.29</v>
          </cell>
          <cell r="O1181">
            <v>50</v>
          </cell>
          <cell r="P1181">
            <v>254.1</v>
          </cell>
        </row>
        <row r="1182">
          <cell r="A1182">
            <v>20</v>
          </cell>
          <cell r="B1182" t="str">
            <v>6A30=10</v>
          </cell>
          <cell r="C1182" t="str">
            <v>Shutt Lock</v>
          </cell>
          <cell r="D1182">
            <v>2892.74</v>
          </cell>
          <cell r="E1182">
            <v>0</v>
          </cell>
          <cell r="F1182">
            <v>0</v>
          </cell>
          <cell r="G1182">
            <v>0</v>
          </cell>
          <cell r="H1182">
            <v>0</v>
          </cell>
          <cell r="I1182">
            <v>0</v>
          </cell>
          <cell r="J1182">
            <v>0</v>
          </cell>
          <cell r="K1182">
            <v>0</v>
          </cell>
          <cell r="L1182">
            <v>0</v>
          </cell>
          <cell r="M1182">
            <v>0</v>
          </cell>
          <cell r="N1182">
            <v>0</v>
          </cell>
          <cell r="O1182">
            <v>0</v>
          </cell>
          <cell r="P1182">
            <v>0</v>
          </cell>
          <cell r="Q1182">
            <v>16395</v>
          </cell>
          <cell r="R1182">
            <v>42</v>
          </cell>
          <cell r="S1182" t="str">
            <v>E</v>
          </cell>
        </row>
        <row r="1183">
          <cell r="E1183">
            <v>0</v>
          </cell>
          <cell r="F1183">
            <v>0</v>
          </cell>
          <cell r="G1183">
            <v>0</v>
          </cell>
          <cell r="H1183">
            <v>0</v>
          </cell>
          <cell r="I1183">
            <v>0</v>
          </cell>
          <cell r="J1183">
            <v>0</v>
          </cell>
          <cell r="K1183">
            <v>0</v>
          </cell>
          <cell r="L1183">
            <v>0</v>
          </cell>
          <cell r="M1183">
            <v>0</v>
          </cell>
          <cell r="N1183">
            <v>0</v>
          </cell>
          <cell r="O1183">
            <v>0</v>
          </cell>
          <cell r="P1183">
            <v>0</v>
          </cell>
          <cell r="Q1183">
            <v>0</v>
          </cell>
          <cell r="R1183">
            <v>0</v>
          </cell>
          <cell r="S1183" t="str">
            <v>E Total</v>
          </cell>
        </row>
        <row r="1184">
          <cell r="A1184">
            <v>20</v>
          </cell>
          <cell r="B1184" t="str">
            <v>6A10=T</v>
          </cell>
          <cell r="C1184" t="str">
            <v>CONNECTION FOR SILICON LINER</v>
          </cell>
          <cell r="D1184">
            <v>2421.6</v>
          </cell>
          <cell r="E1184">
            <v>3</v>
          </cell>
          <cell r="F1184">
            <v>7264.98</v>
          </cell>
          <cell r="G1184">
            <v>0</v>
          </cell>
          <cell r="H1184">
            <v>0</v>
          </cell>
          <cell r="I1184">
            <v>0</v>
          </cell>
          <cell r="J1184">
            <v>0</v>
          </cell>
          <cell r="K1184">
            <v>0</v>
          </cell>
          <cell r="L1184">
            <v>0</v>
          </cell>
          <cell r="M1184">
            <v>0</v>
          </cell>
          <cell r="N1184">
            <v>0</v>
          </cell>
          <cell r="O1184">
            <v>0</v>
          </cell>
          <cell r="P1184">
            <v>0</v>
          </cell>
          <cell r="Q1184">
            <v>16263</v>
          </cell>
          <cell r="R1184">
            <v>174</v>
          </cell>
          <cell r="S1184" t="str">
            <v>H</v>
          </cell>
        </row>
        <row r="1185">
          <cell r="A1185">
            <v>20</v>
          </cell>
          <cell r="B1185" t="str">
            <v>6Y31=150</v>
          </cell>
          <cell r="C1185" t="str">
            <v>Silicone Liner</v>
          </cell>
          <cell r="D1185">
            <v>685.86</v>
          </cell>
          <cell r="E1185">
            <v>0</v>
          </cell>
          <cell r="F1185">
            <v>0</v>
          </cell>
          <cell r="G1185">
            <v>1</v>
          </cell>
          <cell r="H1185">
            <v>685.86</v>
          </cell>
          <cell r="I1185">
            <v>0</v>
          </cell>
          <cell r="J1185">
            <v>0</v>
          </cell>
          <cell r="K1185">
            <v>0</v>
          </cell>
          <cell r="L1185">
            <v>0</v>
          </cell>
          <cell r="M1185">
            <v>0</v>
          </cell>
          <cell r="N1185">
            <v>0</v>
          </cell>
          <cell r="O1185">
            <v>0</v>
          </cell>
          <cell r="P1185">
            <v>0</v>
          </cell>
          <cell r="Q1185">
            <v>16108</v>
          </cell>
          <cell r="R1185">
            <v>328</v>
          </cell>
          <cell r="S1185" t="str">
            <v>H</v>
          </cell>
        </row>
        <row r="1186">
          <cell r="E1186">
            <v>3</v>
          </cell>
          <cell r="F1186">
            <v>7264.98</v>
          </cell>
          <cell r="G1186">
            <v>1</v>
          </cell>
          <cell r="H1186">
            <v>685.86</v>
          </cell>
          <cell r="I1186">
            <v>0</v>
          </cell>
          <cell r="J1186">
            <v>0</v>
          </cell>
          <cell r="K1186">
            <v>0</v>
          </cell>
          <cell r="L1186">
            <v>0</v>
          </cell>
          <cell r="M1186">
            <v>0</v>
          </cell>
          <cell r="N1186">
            <v>0</v>
          </cell>
          <cell r="O1186">
            <v>0</v>
          </cell>
          <cell r="P1186">
            <v>0</v>
          </cell>
          <cell r="Q1186">
            <v>0</v>
          </cell>
          <cell r="R1186">
            <v>0</v>
          </cell>
          <cell r="S1186" t="str">
            <v>H Total</v>
          </cell>
        </row>
        <row r="1187">
          <cell r="A1187">
            <v>20</v>
          </cell>
          <cell r="B1187" t="str">
            <v>85F4</v>
          </cell>
          <cell r="C1187" t="str">
            <v>Seperation Spray</v>
          </cell>
          <cell r="D1187">
            <v>292.10000000000002</v>
          </cell>
          <cell r="E1187">
            <v>0</v>
          </cell>
          <cell r="F1187">
            <v>0</v>
          </cell>
          <cell r="G1187">
            <v>0</v>
          </cell>
          <cell r="H1187">
            <v>0</v>
          </cell>
          <cell r="I1187">
            <v>0</v>
          </cell>
          <cell r="J1187">
            <v>0</v>
          </cell>
          <cell r="K1187">
            <v>0</v>
          </cell>
          <cell r="L1187">
            <v>0</v>
          </cell>
          <cell r="M1187">
            <v>0</v>
          </cell>
          <cell r="N1187">
            <v>0</v>
          </cell>
          <cell r="O1187">
            <v>0</v>
          </cell>
          <cell r="P1187">
            <v>0</v>
          </cell>
          <cell r="Q1187">
            <v>16326</v>
          </cell>
          <cell r="R1187">
            <v>111</v>
          </cell>
          <cell r="S1187" t="str">
            <v>M</v>
          </cell>
        </row>
        <row r="1188">
          <cell r="E1188">
            <v>0</v>
          </cell>
          <cell r="F1188">
            <v>0</v>
          </cell>
          <cell r="G1188">
            <v>0</v>
          </cell>
          <cell r="H1188">
            <v>0</v>
          </cell>
          <cell r="I1188">
            <v>0</v>
          </cell>
          <cell r="J1188">
            <v>0</v>
          </cell>
          <cell r="K1188">
            <v>0</v>
          </cell>
          <cell r="L1188">
            <v>0</v>
          </cell>
          <cell r="M1188">
            <v>0</v>
          </cell>
          <cell r="N1188">
            <v>0</v>
          </cell>
          <cell r="O1188">
            <v>0</v>
          </cell>
          <cell r="P1188">
            <v>0</v>
          </cell>
          <cell r="Q1188">
            <v>0</v>
          </cell>
          <cell r="R1188">
            <v>0</v>
          </cell>
          <cell r="S1188" t="str">
            <v>M Total</v>
          </cell>
        </row>
        <row r="1189">
          <cell r="A1189" t="str">
            <v>20 Total</v>
          </cell>
          <cell r="B1189">
            <v>0</v>
          </cell>
          <cell r="C1189">
            <v>0</v>
          </cell>
          <cell r="D1189">
            <v>0</v>
          </cell>
          <cell r="E1189">
            <v>3</v>
          </cell>
          <cell r="F1189">
            <v>7264.98</v>
          </cell>
          <cell r="G1189">
            <v>1</v>
          </cell>
          <cell r="H1189">
            <v>685.86</v>
          </cell>
          <cell r="I1189">
            <v>0</v>
          </cell>
          <cell r="J1189">
            <v>0</v>
          </cell>
          <cell r="K1189">
            <v>0</v>
          </cell>
          <cell r="L1189">
            <v>0</v>
          </cell>
          <cell r="M1189">
            <v>0</v>
          </cell>
          <cell r="N1189">
            <v>0</v>
          </cell>
          <cell r="O1189">
            <v>0</v>
          </cell>
          <cell r="P1189">
            <v>0</v>
          </cell>
        </row>
        <row r="1190">
          <cell r="A1190">
            <v>30</v>
          </cell>
          <cell r="B1190" t="str">
            <v>OD1-1301=P45</v>
          </cell>
          <cell r="C1190" t="str">
            <v>Insole Compressed Cork-Leather,Full Sole</v>
          </cell>
          <cell r="D1190">
            <v>696.7</v>
          </cell>
          <cell r="E1190">
            <v>2</v>
          </cell>
          <cell r="F1190">
            <v>1393.56</v>
          </cell>
          <cell r="G1190">
            <v>0</v>
          </cell>
          <cell r="H1190">
            <v>0</v>
          </cell>
          <cell r="I1190">
            <v>0</v>
          </cell>
          <cell r="J1190">
            <v>0</v>
          </cell>
          <cell r="K1190">
            <v>0</v>
          </cell>
          <cell r="L1190">
            <v>0</v>
          </cell>
          <cell r="M1190">
            <v>0</v>
          </cell>
          <cell r="N1190">
            <v>0</v>
          </cell>
          <cell r="O1190">
            <v>0</v>
          </cell>
          <cell r="P1190">
            <v>0</v>
          </cell>
          <cell r="Q1190">
            <v>16383</v>
          </cell>
          <cell r="R1190">
            <v>54</v>
          </cell>
          <cell r="S1190" t="str">
            <v>E</v>
          </cell>
        </row>
        <row r="1191">
          <cell r="A1191">
            <v>30</v>
          </cell>
          <cell r="B1191" t="str">
            <v>OD1-1301=P47</v>
          </cell>
          <cell r="C1191" t="str">
            <v>Insole Compressed Cork-Leather,Full Sole</v>
          </cell>
          <cell r="D1191">
            <v>724.5</v>
          </cell>
          <cell r="E1191">
            <v>2</v>
          </cell>
          <cell r="F1191">
            <v>1449.12</v>
          </cell>
          <cell r="G1191">
            <v>0</v>
          </cell>
          <cell r="H1191">
            <v>0</v>
          </cell>
          <cell r="I1191">
            <v>0</v>
          </cell>
          <cell r="J1191">
            <v>0</v>
          </cell>
          <cell r="K1191">
            <v>0</v>
          </cell>
          <cell r="L1191">
            <v>0</v>
          </cell>
          <cell r="M1191">
            <v>0</v>
          </cell>
          <cell r="N1191">
            <v>0</v>
          </cell>
          <cell r="O1191">
            <v>0</v>
          </cell>
          <cell r="P1191">
            <v>0</v>
          </cell>
          <cell r="Q1191">
            <v>16383</v>
          </cell>
          <cell r="R1191">
            <v>54</v>
          </cell>
          <cell r="S1191" t="str">
            <v>E</v>
          </cell>
        </row>
        <row r="1192">
          <cell r="A1192">
            <v>30</v>
          </cell>
          <cell r="B1192" t="str">
            <v>OD1-1301=P48</v>
          </cell>
          <cell r="C1192" t="str">
            <v>Insole Compressed Cork-Leather,Full Sole</v>
          </cell>
          <cell r="D1192">
            <v>724.5</v>
          </cell>
          <cell r="E1192">
            <v>2</v>
          </cell>
          <cell r="F1192">
            <v>1449.12</v>
          </cell>
          <cell r="G1192">
            <v>0</v>
          </cell>
          <cell r="H1192">
            <v>0</v>
          </cell>
          <cell r="I1192">
            <v>0</v>
          </cell>
          <cell r="J1192">
            <v>0</v>
          </cell>
          <cell r="K1192">
            <v>0</v>
          </cell>
          <cell r="L1192">
            <v>0</v>
          </cell>
          <cell r="M1192">
            <v>0</v>
          </cell>
          <cell r="N1192">
            <v>0</v>
          </cell>
          <cell r="O1192">
            <v>0</v>
          </cell>
          <cell r="P1192">
            <v>0</v>
          </cell>
          <cell r="Q1192">
            <v>16383</v>
          </cell>
          <cell r="R1192">
            <v>54</v>
          </cell>
          <cell r="S1192" t="str">
            <v>E</v>
          </cell>
        </row>
        <row r="1193">
          <cell r="A1193">
            <v>30</v>
          </cell>
          <cell r="B1193" t="str">
            <v>OD1-1350=P45</v>
          </cell>
          <cell r="C1193" t="str">
            <v>Insole Compressed Cork-Leather,Full Sole</v>
          </cell>
          <cell r="D1193">
            <v>745.3</v>
          </cell>
          <cell r="E1193">
            <v>2</v>
          </cell>
          <cell r="F1193">
            <v>1490.79</v>
          </cell>
          <cell r="G1193">
            <v>0</v>
          </cell>
          <cell r="H1193">
            <v>0</v>
          </cell>
          <cell r="I1193">
            <v>0</v>
          </cell>
          <cell r="J1193">
            <v>0</v>
          </cell>
          <cell r="K1193">
            <v>0</v>
          </cell>
          <cell r="L1193">
            <v>0</v>
          </cell>
          <cell r="M1193">
            <v>0</v>
          </cell>
          <cell r="N1193">
            <v>0</v>
          </cell>
          <cell r="O1193">
            <v>0</v>
          </cell>
          <cell r="P1193">
            <v>0</v>
          </cell>
          <cell r="Q1193">
            <v>16383</v>
          </cell>
          <cell r="R1193">
            <v>54</v>
          </cell>
          <cell r="S1193" t="str">
            <v>E</v>
          </cell>
        </row>
        <row r="1194">
          <cell r="A1194">
            <v>30</v>
          </cell>
          <cell r="B1194" t="str">
            <v>OD1-1350=P47</v>
          </cell>
          <cell r="C1194" t="str">
            <v>Insole Compressed Cork-Leather,Full Sole</v>
          </cell>
          <cell r="D1194">
            <v>798.6</v>
          </cell>
          <cell r="E1194">
            <v>2</v>
          </cell>
          <cell r="F1194">
            <v>1597.28</v>
          </cell>
          <cell r="G1194">
            <v>0</v>
          </cell>
          <cell r="H1194">
            <v>0</v>
          </cell>
          <cell r="I1194">
            <v>0</v>
          </cell>
          <cell r="J1194">
            <v>0</v>
          </cell>
          <cell r="K1194">
            <v>0</v>
          </cell>
          <cell r="L1194">
            <v>0</v>
          </cell>
          <cell r="M1194">
            <v>0</v>
          </cell>
          <cell r="N1194">
            <v>0</v>
          </cell>
          <cell r="O1194">
            <v>0</v>
          </cell>
          <cell r="P1194">
            <v>0</v>
          </cell>
          <cell r="Q1194">
            <v>16383</v>
          </cell>
          <cell r="R1194">
            <v>54</v>
          </cell>
          <cell r="S1194" t="str">
            <v>E</v>
          </cell>
        </row>
        <row r="1195">
          <cell r="A1195">
            <v>30</v>
          </cell>
          <cell r="B1195" t="str">
            <v>OD1-2381=P44</v>
          </cell>
          <cell r="C1195" t="str">
            <v>Insole</v>
          </cell>
          <cell r="D1195">
            <v>533.39800000000002</v>
          </cell>
          <cell r="E1195">
            <v>0</v>
          </cell>
          <cell r="F1195">
            <v>0</v>
          </cell>
          <cell r="G1195">
            <v>0</v>
          </cell>
          <cell r="H1195">
            <v>0</v>
          </cell>
          <cell r="I1195">
            <v>0</v>
          </cell>
          <cell r="J1195">
            <v>0</v>
          </cell>
          <cell r="K1195">
            <v>0</v>
          </cell>
          <cell r="L1195">
            <v>0</v>
          </cell>
          <cell r="M1195">
            <v>0</v>
          </cell>
          <cell r="N1195">
            <v>0</v>
          </cell>
          <cell r="O1195">
            <v>0</v>
          </cell>
          <cell r="P1195">
            <v>0</v>
          </cell>
          <cell r="Q1195">
            <v>16374</v>
          </cell>
          <cell r="R1195">
            <v>63</v>
          </cell>
          <cell r="S1195" t="str">
            <v>E</v>
          </cell>
        </row>
        <row r="1196">
          <cell r="E1196">
            <v>10</v>
          </cell>
          <cell r="F1196">
            <v>7379.869999999999</v>
          </cell>
          <cell r="G1196">
            <v>0</v>
          </cell>
          <cell r="H1196">
            <v>0</v>
          </cell>
          <cell r="I1196">
            <v>0</v>
          </cell>
          <cell r="J1196">
            <v>0</v>
          </cell>
          <cell r="K1196">
            <v>0</v>
          </cell>
          <cell r="L1196">
            <v>0</v>
          </cell>
          <cell r="M1196">
            <v>0</v>
          </cell>
          <cell r="N1196">
            <v>0</v>
          </cell>
          <cell r="O1196">
            <v>0</v>
          </cell>
          <cell r="P1196">
            <v>0</v>
          </cell>
          <cell r="Q1196">
            <v>0</v>
          </cell>
          <cell r="R1196">
            <v>0</v>
          </cell>
          <cell r="S1196" t="str">
            <v>E Total</v>
          </cell>
        </row>
        <row r="1197">
          <cell r="A1197" t="str">
            <v>30 Total</v>
          </cell>
          <cell r="B1197">
            <v>0</v>
          </cell>
          <cell r="C1197">
            <v>0</v>
          </cell>
          <cell r="D1197">
            <v>0</v>
          </cell>
          <cell r="E1197">
            <v>10</v>
          </cell>
          <cell r="F1197">
            <v>7379.869999999999</v>
          </cell>
          <cell r="G1197">
            <v>0</v>
          </cell>
          <cell r="H1197">
            <v>0</v>
          </cell>
          <cell r="I1197">
            <v>0</v>
          </cell>
          <cell r="J1197">
            <v>0</v>
          </cell>
          <cell r="K1197">
            <v>0</v>
          </cell>
          <cell r="L1197">
            <v>0</v>
          </cell>
          <cell r="M1197">
            <v>0</v>
          </cell>
          <cell r="N1197">
            <v>0</v>
          </cell>
          <cell r="O1197">
            <v>0</v>
          </cell>
          <cell r="P1197">
            <v>0</v>
          </cell>
        </row>
        <row r="1198">
          <cell r="A1198">
            <v>40</v>
          </cell>
          <cell r="B1198" t="str">
            <v>480F08=00000</v>
          </cell>
          <cell r="C1198" t="str">
            <v>Avantgarde SL ,Wheelchair for active use</v>
          </cell>
          <cell r="D1198">
            <v>23520.2</v>
          </cell>
          <cell r="E1198">
            <v>1</v>
          </cell>
          <cell r="F1198">
            <v>23520.26</v>
          </cell>
          <cell r="G1198">
            <v>0</v>
          </cell>
          <cell r="H1198">
            <v>0</v>
          </cell>
          <cell r="I1198">
            <v>0</v>
          </cell>
          <cell r="J1198">
            <v>0</v>
          </cell>
          <cell r="K1198">
            <v>0</v>
          </cell>
          <cell r="L1198">
            <v>0</v>
          </cell>
          <cell r="M1198">
            <v>0</v>
          </cell>
          <cell r="N1198">
            <v>0</v>
          </cell>
          <cell r="O1198">
            <v>0</v>
          </cell>
          <cell r="P1198">
            <v>0</v>
          </cell>
          <cell r="Q1198">
            <v>16409</v>
          </cell>
          <cell r="R1198">
            <v>28</v>
          </cell>
          <cell r="S1198" t="str">
            <v>E</v>
          </cell>
        </row>
        <row r="1199">
          <cell r="A1199">
            <v>40</v>
          </cell>
          <cell r="B1199" t="str">
            <v>480F09=00000ZB2</v>
          </cell>
          <cell r="C1199" t="str">
            <v>Wheelchair DURO" Black 42X42 CM."</v>
          </cell>
          <cell r="D1199">
            <v>6432</v>
          </cell>
          <cell r="E1199">
            <v>13</v>
          </cell>
          <cell r="F1199">
            <v>83617.259999999995</v>
          </cell>
          <cell r="G1199">
            <v>0</v>
          </cell>
          <cell r="H1199">
            <v>0</v>
          </cell>
          <cell r="I1199">
            <v>0</v>
          </cell>
          <cell r="J1199">
            <v>0</v>
          </cell>
          <cell r="K1199">
            <v>0</v>
          </cell>
          <cell r="L1199">
            <v>0</v>
          </cell>
          <cell r="M1199">
            <v>0</v>
          </cell>
          <cell r="N1199">
            <v>0</v>
          </cell>
          <cell r="O1199">
            <v>0</v>
          </cell>
          <cell r="P1199">
            <v>0</v>
          </cell>
          <cell r="Q1199">
            <v>16403</v>
          </cell>
          <cell r="R1199">
            <v>34</v>
          </cell>
          <cell r="S1199" t="str">
            <v>E</v>
          </cell>
        </row>
        <row r="1200">
          <cell r="A1200">
            <v>40</v>
          </cell>
          <cell r="B1200" t="str">
            <v>480F09=00000ZB3</v>
          </cell>
          <cell r="C1200" t="str">
            <v>Wheelchair DURO" Black 46X42 CM."</v>
          </cell>
          <cell r="D1200">
            <v>7568.8</v>
          </cell>
          <cell r="E1200">
            <v>17</v>
          </cell>
          <cell r="F1200">
            <v>128670.8</v>
          </cell>
          <cell r="G1200">
            <v>0</v>
          </cell>
          <cell r="H1200">
            <v>0</v>
          </cell>
          <cell r="I1200">
            <v>0</v>
          </cell>
          <cell r="J1200">
            <v>0</v>
          </cell>
          <cell r="K1200">
            <v>0</v>
          </cell>
          <cell r="L1200">
            <v>0</v>
          </cell>
          <cell r="M1200">
            <v>0</v>
          </cell>
          <cell r="N1200">
            <v>0</v>
          </cell>
          <cell r="O1200">
            <v>0</v>
          </cell>
          <cell r="P1200">
            <v>0</v>
          </cell>
          <cell r="Q1200">
            <v>16399</v>
          </cell>
          <cell r="R1200">
            <v>38</v>
          </cell>
          <cell r="S1200" t="str">
            <v>E</v>
          </cell>
        </row>
        <row r="1201">
          <cell r="A1201">
            <v>40</v>
          </cell>
          <cell r="B1201" t="str">
            <v>480F09=00000ZP2</v>
          </cell>
          <cell r="C1201" t="str">
            <v>Wheelchair DURO" Purple 42X42 CM."</v>
          </cell>
          <cell r="D1201">
            <v>7141</v>
          </cell>
          <cell r="E1201">
            <v>11</v>
          </cell>
          <cell r="F1201">
            <v>78551.69</v>
          </cell>
          <cell r="G1201">
            <v>0</v>
          </cell>
          <cell r="H1201">
            <v>0</v>
          </cell>
          <cell r="I1201">
            <v>0</v>
          </cell>
          <cell r="J1201">
            <v>0</v>
          </cell>
          <cell r="K1201">
            <v>0</v>
          </cell>
          <cell r="L1201">
            <v>0</v>
          </cell>
          <cell r="M1201">
            <v>0</v>
          </cell>
          <cell r="N1201">
            <v>0</v>
          </cell>
          <cell r="O1201">
            <v>0</v>
          </cell>
          <cell r="P1201">
            <v>0</v>
          </cell>
          <cell r="Q1201">
            <v>16418</v>
          </cell>
          <cell r="R1201">
            <v>19</v>
          </cell>
          <cell r="S1201" t="str">
            <v>E</v>
          </cell>
        </row>
        <row r="1202">
          <cell r="A1202">
            <v>40</v>
          </cell>
          <cell r="B1202" t="str">
            <v>480F09=00000ZP3</v>
          </cell>
          <cell r="C1202" t="str">
            <v>Wheelchair DURO" Purple 46X42 CM."</v>
          </cell>
          <cell r="D1202">
            <v>7561.4</v>
          </cell>
          <cell r="E1202">
            <v>5</v>
          </cell>
          <cell r="F1202">
            <v>37807.31</v>
          </cell>
          <cell r="G1202">
            <v>0</v>
          </cell>
          <cell r="H1202">
            <v>0</v>
          </cell>
          <cell r="I1202">
            <v>0</v>
          </cell>
          <cell r="J1202">
            <v>0</v>
          </cell>
          <cell r="K1202">
            <v>0</v>
          </cell>
          <cell r="L1202">
            <v>0</v>
          </cell>
          <cell r="M1202">
            <v>0</v>
          </cell>
          <cell r="N1202">
            <v>0</v>
          </cell>
          <cell r="O1202">
            <v>0</v>
          </cell>
          <cell r="P1202">
            <v>0</v>
          </cell>
          <cell r="Q1202">
            <v>16430</v>
          </cell>
          <cell r="R1202">
            <v>7</v>
          </cell>
          <cell r="S1202" t="str">
            <v>E</v>
          </cell>
        </row>
        <row r="1203">
          <cell r="A1203">
            <v>40</v>
          </cell>
          <cell r="B1203" t="str">
            <v>480F09=42/42A</v>
          </cell>
          <cell r="C1203" t="str">
            <v>Start color Anthracite without seat cush</v>
          </cell>
          <cell r="D1203">
            <v>11411.54</v>
          </cell>
          <cell r="E1203">
            <v>0</v>
          </cell>
          <cell r="F1203">
            <v>0</v>
          </cell>
          <cell r="G1203">
            <v>0</v>
          </cell>
          <cell r="H1203">
            <v>0</v>
          </cell>
          <cell r="I1203">
            <v>0</v>
          </cell>
          <cell r="J1203">
            <v>0</v>
          </cell>
          <cell r="K1203">
            <v>0</v>
          </cell>
          <cell r="L1203">
            <v>0</v>
          </cell>
          <cell r="M1203">
            <v>0</v>
          </cell>
          <cell r="N1203">
            <v>0</v>
          </cell>
          <cell r="O1203">
            <v>0</v>
          </cell>
          <cell r="P1203">
            <v>0</v>
          </cell>
          <cell r="Q1203">
            <v>16390</v>
          </cell>
          <cell r="R1203">
            <v>47</v>
          </cell>
          <cell r="S1203" t="str">
            <v>E</v>
          </cell>
        </row>
        <row r="1204">
          <cell r="A1204">
            <v>40</v>
          </cell>
          <cell r="B1204" t="str">
            <v>480F09=46/42A</v>
          </cell>
          <cell r="C1204" t="str">
            <v>WheelchairStart" Antracite"</v>
          </cell>
          <cell r="D1204">
            <v>11637</v>
          </cell>
          <cell r="E1204">
            <v>1</v>
          </cell>
          <cell r="F1204">
            <v>11637.08</v>
          </cell>
          <cell r="G1204">
            <v>0</v>
          </cell>
          <cell r="H1204">
            <v>0</v>
          </cell>
          <cell r="I1204">
            <v>0</v>
          </cell>
          <cell r="J1204">
            <v>0</v>
          </cell>
          <cell r="K1204">
            <v>0</v>
          </cell>
          <cell r="L1204">
            <v>0</v>
          </cell>
          <cell r="M1204">
            <v>0</v>
          </cell>
          <cell r="N1204">
            <v>0</v>
          </cell>
          <cell r="O1204">
            <v>0</v>
          </cell>
          <cell r="P1204">
            <v>0</v>
          </cell>
          <cell r="Q1204">
            <v>16406</v>
          </cell>
          <cell r="R1204">
            <v>31</v>
          </cell>
          <cell r="S1204" t="str">
            <v>E</v>
          </cell>
        </row>
        <row r="1205">
          <cell r="A1205">
            <v>40</v>
          </cell>
          <cell r="B1205" t="str">
            <v>481A00=SX000</v>
          </cell>
          <cell r="C1205" t="str">
            <v>Single color,Nylon Black,</v>
          </cell>
          <cell r="D1205">
            <v>0</v>
          </cell>
          <cell r="E1205">
            <v>1</v>
          </cell>
          <cell r="F1205">
            <v>0</v>
          </cell>
          <cell r="G1205">
            <v>0</v>
          </cell>
          <cell r="H1205">
            <v>0</v>
          </cell>
          <cell r="I1205">
            <v>0</v>
          </cell>
          <cell r="J1205">
            <v>0</v>
          </cell>
          <cell r="K1205">
            <v>0</v>
          </cell>
          <cell r="L1205">
            <v>0</v>
          </cell>
          <cell r="M1205">
            <v>0</v>
          </cell>
          <cell r="N1205">
            <v>0</v>
          </cell>
          <cell r="O1205">
            <v>0</v>
          </cell>
          <cell r="P1205">
            <v>0</v>
          </cell>
          <cell r="Q1205">
            <v>16431</v>
          </cell>
          <cell r="R1205">
            <v>6</v>
          </cell>
          <cell r="S1205" t="str">
            <v>E</v>
          </cell>
        </row>
        <row r="1206">
          <cell r="A1206">
            <v>40</v>
          </cell>
          <cell r="B1206" t="str">
            <v>481A08=SK126</v>
          </cell>
          <cell r="C1206" t="str">
            <v>FRAME SL80 STANDARD</v>
          </cell>
          <cell r="D1206">
            <v>0</v>
          </cell>
          <cell r="E1206">
            <v>1</v>
          </cell>
          <cell r="F1206">
            <v>0</v>
          </cell>
          <cell r="G1206">
            <v>0</v>
          </cell>
          <cell r="H1206">
            <v>0</v>
          </cell>
          <cell r="I1206">
            <v>0</v>
          </cell>
          <cell r="J1206">
            <v>0</v>
          </cell>
          <cell r="K1206">
            <v>0</v>
          </cell>
          <cell r="L1206">
            <v>0</v>
          </cell>
          <cell r="M1206">
            <v>0</v>
          </cell>
          <cell r="N1206">
            <v>0</v>
          </cell>
          <cell r="O1206">
            <v>0</v>
          </cell>
          <cell r="P1206">
            <v>0</v>
          </cell>
          <cell r="Q1206">
            <v>16409</v>
          </cell>
          <cell r="R1206">
            <v>28</v>
          </cell>
          <cell r="S1206" t="str">
            <v>E</v>
          </cell>
        </row>
        <row r="1207">
          <cell r="A1207">
            <v>40</v>
          </cell>
          <cell r="B1207" t="str">
            <v>481A08=ST235</v>
          </cell>
          <cell r="C1207" t="str">
            <v>Frame Pad</v>
          </cell>
          <cell r="D1207">
            <v>336.8</v>
          </cell>
          <cell r="E1207">
            <v>2</v>
          </cell>
          <cell r="F1207">
            <v>673.68</v>
          </cell>
          <cell r="G1207">
            <v>0</v>
          </cell>
          <cell r="H1207">
            <v>0</v>
          </cell>
          <cell r="I1207">
            <v>0</v>
          </cell>
          <cell r="J1207">
            <v>0</v>
          </cell>
          <cell r="K1207">
            <v>0</v>
          </cell>
          <cell r="L1207">
            <v>0</v>
          </cell>
          <cell r="M1207">
            <v>0</v>
          </cell>
          <cell r="N1207">
            <v>0</v>
          </cell>
          <cell r="O1207">
            <v>0</v>
          </cell>
          <cell r="P1207">
            <v>0</v>
          </cell>
          <cell r="Q1207">
            <v>16409</v>
          </cell>
          <cell r="R1207">
            <v>28</v>
          </cell>
          <cell r="S1207" t="str">
            <v>E</v>
          </cell>
        </row>
        <row r="1208">
          <cell r="A1208">
            <v>40</v>
          </cell>
          <cell r="B1208" t="str">
            <v>481A09=ST021</v>
          </cell>
          <cell r="C1208" t="str">
            <v>Cap</v>
          </cell>
          <cell r="D1208">
            <v>0</v>
          </cell>
          <cell r="E1208">
            <v>2</v>
          </cell>
          <cell r="F1208">
            <v>0</v>
          </cell>
          <cell r="G1208">
            <v>0</v>
          </cell>
          <cell r="H1208">
            <v>0</v>
          </cell>
          <cell r="I1208">
            <v>0</v>
          </cell>
          <cell r="J1208">
            <v>0</v>
          </cell>
          <cell r="K1208">
            <v>0</v>
          </cell>
          <cell r="L1208">
            <v>0</v>
          </cell>
          <cell r="M1208">
            <v>0</v>
          </cell>
          <cell r="N1208">
            <v>0</v>
          </cell>
          <cell r="O1208">
            <v>0</v>
          </cell>
          <cell r="P1208">
            <v>0</v>
          </cell>
          <cell r="Q1208">
            <v>16343</v>
          </cell>
          <cell r="R1208">
            <v>94</v>
          </cell>
          <cell r="S1208" t="str">
            <v>E</v>
          </cell>
        </row>
        <row r="1209">
          <cell r="A1209">
            <v>40</v>
          </cell>
          <cell r="B1209" t="str">
            <v>481B08=SK320</v>
          </cell>
          <cell r="C1209" t="str">
            <v>Single-panel Footrest</v>
          </cell>
          <cell r="D1209">
            <v>0</v>
          </cell>
          <cell r="E1209">
            <v>1</v>
          </cell>
          <cell r="F1209">
            <v>0</v>
          </cell>
          <cell r="G1209">
            <v>0</v>
          </cell>
          <cell r="H1209">
            <v>0</v>
          </cell>
          <cell r="I1209">
            <v>0</v>
          </cell>
          <cell r="J1209">
            <v>0</v>
          </cell>
          <cell r="K1209">
            <v>0</v>
          </cell>
          <cell r="L1209">
            <v>0</v>
          </cell>
          <cell r="M1209">
            <v>0</v>
          </cell>
          <cell r="N1209">
            <v>0</v>
          </cell>
          <cell r="O1209">
            <v>0</v>
          </cell>
          <cell r="P1209">
            <v>0</v>
          </cell>
          <cell r="Q1209">
            <v>16409</v>
          </cell>
          <cell r="R1209">
            <v>28</v>
          </cell>
          <cell r="S1209" t="str">
            <v>E</v>
          </cell>
        </row>
        <row r="1210">
          <cell r="A1210">
            <v>40</v>
          </cell>
          <cell r="B1210" t="str">
            <v>481D08=SK310</v>
          </cell>
          <cell r="C1210" t="str">
            <v>Back Upholstry Standard</v>
          </cell>
          <cell r="D1210">
            <v>0</v>
          </cell>
          <cell r="E1210">
            <v>1</v>
          </cell>
          <cell r="F1210">
            <v>0</v>
          </cell>
          <cell r="G1210">
            <v>0</v>
          </cell>
          <cell r="H1210">
            <v>0</v>
          </cell>
          <cell r="I1210">
            <v>0</v>
          </cell>
          <cell r="J1210">
            <v>0</v>
          </cell>
          <cell r="K1210">
            <v>0</v>
          </cell>
          <cell r="L1210">
            <v>0</v>
          </cell>
          <cell r="M1210">
            <v>0</v>
          </cell>
          <cell r="N1210">
            <v>0</v>
          </cell>
          <cell r="O1210">
            <v>0</v>
          </cell>
          <cell r="P1210">
            <v>0</v>
          </cell>
          <cell r="Q1210">
            <v>16409</v>
          </cell>
          <cell r="R1210">
            <v>28</v>
          </cell>
          <cell r="S1210" t="str">
            <v>E</v>
          </cell>
        </row>
        <row r="1211">
          <cell r="A1211">
            <v>40</v>
          </cell>
          <cell r="B1211" t="str">
            <v>481D09=ST001</v>
          </cell>
          <cell r="C1211" t="str">
            <v>Handle for 25 mm diameter</v>
          </cell>
          <cell r="D1211">
            <v>0</v>
          </cell>
          <cell r="E1211">
            <v>2</v>
          </cell>
          <cell r="F1211">
            <v>0</v>
          </cell>
          <cell r="G1211">
            <v>0</v>
          </cell>
          <cell r="H1211">
            <v>0</v>
          </cell>
          <cell r="I1211">
            <v>0</v>
          </cell>
          <cell r="J1211">
            <v>0</v>
          </cell>
          <cell r="K1211">
            <v>0</v>
          </cell>
          <cell r="L1211">
            <v>0</v>
          </cell>
          <cell r="M1211">
            <v>0</v>
          </cell>
          <cell r="N1211">
            <v>0</v>
          </cell>
          <cell r="O1211">
            <v>0</v>
          </cell>
          <cell r="P1211">
            <v>0</v>
          </cell>
          <cell r="Q1211">
            <v>16343</v>
          </cell>
          <cell r="R1211">
            <v>94</v>
          </cell>
          <cell r="S1211" t="str">
            <v>E</v>
          </cell>
        </row>
        <row r="1212">
          <cell r="A1212">
            <v>40</v>
          </cell>
          <cell r="B1212" t="str">
            <v>481E08=PK001</v>
          </cell>
          <cell r="C1212" t="str">
            <v>Side Panel Standard 16 cm.</v>
          </cell>
          <cell r="D1212">
            <v>0</v>
          </cell>
          <cell r="E1212">
            <v>1</v>
          </cell>
          <cell r="F1212">
            <v>0</v>
          </cell>
          <cell r="G1212">
            <v>0</v>
          </cell>
          <cell r="H1212">
            <v>0</v>
          </cell>
          <cell r="I1212">
            <v>0</v>
          </cell>
          <cell r="J1212">
            <v>0</v>
          </cell>
          <cell r="K1212">
            <v>0</v>
          </cell>
          <cell r="L1212">
            <v>0</v>
          </cell>
          <cell r="M1212">
            <v>0</v>
          </cell>
          <cell r="N1212">
            <v>0</v>
          </cell>
          <cell r="O1212">
            <v>0</v>
          </cell>
          <cell r="P1212">
            <v>0</v>
          </cell>
          <cell r="Q1212">
            <v>16409</v>
          </cell>
          <cell r="R1212">
            <v>28</v>
          </cell>
          <cell r="S1212" t="str">
            <v>E</v>
          </cell>
        </row>
        <row r="1213">
          <cell r="A1213">
            <v>40</v>
          </cell>
          <cell r="B1213" t="str">
            <v>481E09=SK030</v>
          </cell>
          <cell r="C1213" t="str">
            <v>Verstell-Set f.Seitenteil lang m. Armp.</v>
          </cell>
          <cell r="D1213">
            <v>0</v>
          </cell>
          <cell r="E1213">
            <v>0</v>
          </cell>
          <cell r="F1213">
            <v>0</v>
          </cell>
          <cell r="G1213">
            <v>0</v>
          </cell>
          <cell r="H1213">
            <v>0</v>
          </cell>
          <cell r="I1213">
            <v>0</v>
          </cell>
          <cell r="J1213">
            <v>0</v>
          </cell>
          <cell r="K1213">
            <v>0</v>
          </cell>
          <cell r="L1213">
            <v>0</v>
          </cell>
          <cell r="M1213">
            <v>0</v>
          </cell>
          <cell r="N1213">
            <v>0</v>
          </cell>
          <cell r="O1213">
            <v>0</v>
          </cell>
          <cell r="P1213">
            <v>0</v>
          </cell>
          <cell r="Q1213">
            <v>16431</v>
          </cell>
          <cell r="R1213">
            <v>6</v>
          </cell>
          <cell r="S1213" t="str">
            <v>E</v>
          </cell>
        </row>
        <row r="1214">
          <cell r="A1214">
            <v>40</v>
          </cell>
          <cell r="B1214" t="str">
            <v>481E09=ST014</v>
          </cell>
          <cell r="C1214" t="str">
            <v>Armrest PU 270mm/83mm (left &amp; right)</v>
          </cell>
          <cell r="D1214">
            <v>240.4</v>
          </cell>
          <cell r="E1214">
            <v>2</v>
          </cell>
          <cell r="F1214">
            <v>480.93</v>
          </cell>
          <cell r="G1214">
            <v>0</v>
          </cell>
          <cell r="H1214">
            <v>0</v>
          </cell>
          <cell r="I1214">
            <v>0</v>
          </cell>
          <cell r="J1214">
            <v>0</v>
          </cell>
          <cell r="K1214">
            <v>0</v>
          </cell>
          <cell r="L1214">
            <v>0</v>
          </cell>
          <cell r="M1214">
            <v>0</v>
          </cell>
          <cell r="N1214">
            <v>0</v>
          </cell>
          <cell r="O1214">
            <v>0</v>
          </cell>
          <cell r="P1214">
            <v>0</v>
          </cell>
          <cell r="Q1214">
            <v>16354</v>
          </cell>
          <cell r="R1214">
            <v>83</v>
          </cell>
          <cell r="S1214" t="str">
            <v>E</v>
          </cell>
        </row>
        <row r="1215">
          <cell r="A1215">
            <v>40</v>
          </cell>
          <cell r="B1215" t="str">
            <v>481F00=ST205</v>
          </cell>
          <cell r="C1215" t="str">
            <v>Solid Caster 5"</v>
          </cell>
          <cell r="D1215">
            <v>167.5</v>
          </cell>
          <cell r="E1215">
            <v>18</v>
          </cell>
          <cell r="F1215">
            <v>3016.27</v>
          </cell>
          <cell r="G1215">
            <v>0</v>
          </cell>
          <cell r="H1215">
            <v>0</v>
          </cell>
          <cell r="I1215">
            <v>0</v>
          </cell>
          <cell r="J1215">
            <v>0</v>
          </cell>
          <cell r="K1215">
            <v>0</v>
          </cell>
          <cell r="L1215">
            <v>0</v>
          </cell>
          <cell r="M1215">
            <v>0</v>
          </cell>
          <cell r="N1215">
            <v>0</v>
          </cell>
          <cell r="O1215">
            <v>0</v>
          </cell>
          <cell r="P1215">
            <v>0</v>
          </cell>
          <cell r="Q1215">
            <v>16425</v>
          </cell>
          <cell r="R1215">
            <v>12</v>
          </cell>
          <cell r="S1215" t="str">
            <v>E</v>
          </cell>
        </row>
        <row r="1216">
          <cell r="A1216">
            <v>40</v>
          </cell>
          <cell r="B1216" t="str">
            <v>481F00=ST206</v>
          </cell>
          <cell r="C1216" t="str">
            <v>PNEUMATIC CASTER 6"</v>
          </cell>
          <cell r="D1216">
            <v>171.6</v>
          </cell>
          <cell r="E1216">
            <v>55</v>
          </cell>
          <cell r="F1216">
            <v>9443.4599999999991</v>
          </cell>
          <cell r="G1216">
            <v>0</v>
          </cell>
          <cell r="H1216">
            <v>0</v>
          </cell>
          <cell r="I1216">
            <v>0</v>
          </cell>
          <cell r="J1216">
            <v>0</v>
          </cell>
          <cell r="K1216">
            <v>0</v>
          </cell>
          <cell r="L1216">
            <v>0</v>
          </cell>
          <cell r="M1216">
            <v>0</v>
          </cell>
          <cell r="N1216">
            <v>0</v>
          </cell>
          <cell r="O1216">
            <v>0</v>
          </cell>
          <cell r="P1216">
            <v>0</v>
          </cell>
          <cell r="Q1216">
            <v>16425</v>
          </cell>
          <cell r="R1216">
            <v>12</v>
          </cell>
          <cell r="S1216" t="str">
            <v>E</v>
          </cell>
        </row>
        <row r="1217">
          <cell r="A1217">
            <v>40</v>
          </cell>
          <cell r="B1217" t="str">
            <v>481F00=SV308</v>
          </cell>
          <cell r="C1217" t="str">
            <v>Caster 6 Solid rubber"</v>
          </cell>
          <cell r="D1217">
            <v>0</v>
          </cell>
          <cell r="E1217">
            <v>2</v>
          </cell>
          <cell r="F1217">
            <v>0</v>
          </cell>
          <cell r="G1217">
            <v>0</v>
          </cell>
          <cell r="H1217">
            <v>0</v>
          </cell>
          <cell r="I1217">
            <v>0</v>
          </cell>
          <cell r="J1217">
            <v>0</v>
          </cell>
          <cell r="K1217">
            <v>0</v>
          </cell>
          <cell r="L1217">
            <v>0</v>
          </cell>
          <cell r="M1217">
            <v>0</v>
          </cell>
          <cell r="N1217">
            <v>0</v>
          </cell>
          <cell r="O1217">
            <v>0</v>
          </cell>
          <cell r="P1217">
            <v>0</v>
          </cell>
          <cell r="Q1217">
            <v>16409</v>
          </cell>
          <cell r="R1217">
            <v>28</v>
          </cell>
          <cell r="S1217" t="str">
            <v>E</v>
          </cell>
        </row>
        <row r="1218">
          <cell r="A1218">
            <v>40</v>
          </cell>
          <cell r="B1218" t="str">
            <v>481F08=PK004</v>
          </cell>
          <cell r="C1218" t="str">
            <v>Caster Fork</v>
          </cell>
          <cell r="D1218">
            <v>0</v>
          </cell>
          <cell r="E1218">
            <v>1</v>
          </cell>
          <cell r="F1218">
            <v>0</v>
          </cell>
          <cell r="G1218">
            <v>0</v>
          </cell>
          <cell r="H1218">
            <v>0</v>
          </cell>
          <cell r="I1218">
            <v>0</v>
          </cell>
          <cell r="J1218">
            <v>0</v>
          </cell>
          <cell r="K1218">
            <v>0</v>
          </cell>
          <cell r="L1218">
            <v>0</v>
          </cell>
          <cell r="M1218">
            <v>0</v>
          </cell>
          <cell r="N1218">
            <v>0</v>
          </cell>
          <cell r="O1218">
            <v>0</v>
          </cell>
          <cell r="P1218">
            <v>0</v>
          </cell>
          <cell r="Q1218">
            <v>16431</v>
          </cell>
          <cell r="R1218">
            <v>6</v>
          </cell>
          <cell r="S1218" t="str">
            <v>E</v>
          </cell>
        </row>
        <row r="1219">
          <cell r="A1219">
            <v>40</v>
          </cell>
          <cell r="B1219" t="str">
            <v>481F09=ST206</v>
          </cell>
          <cell r="C1219" t="str">
            <v>Caster 6 with two-component tire"</v>
          </cell>
          <cell r="D1219">
            <v>315.39999999999998</v>
          </cell>
          <cell r="E1219">
            <v>2</v>
          </cell>
          <cell r="F1219">
            <v>630.82000000000005</v>
          </cell>
          <cell r="G1219">
            <v>0</v>
          </cell>
          <cell r="H1219">
            <v>0</v>
          </cell>
          <cell r="I1219">
            <v>0</v>
          </cell>
          <cell r="J1219">
            <v>0</v>
          </cell>
          <cell r="K1219">
            <v>0</v>
          </cell>
          <cell r="L1219">
            <v>0</v>
          </cell>
          <cell r="M1219">
            <v>0</v>
          </cell>
          <cell r="N1219">
            <v>0</v>
          </cell>
          <cell r="O1219">
            <v>0</v>
          </cell>
          <cell r="P1219">
            <v>0</v>
          </cell>
          <cell r="Q1219">
            <v>16425</v>
          </cell>
          <cell r="R1219">
            <v>12</v>
          </cell>
          <cell r="S1219" t="str">
            <v>E</v>
          </cell>
        </row>
        <row r="1220">
          <cell r="A1220">
            <v>40</v>
          </cell>
          <cell r="B1220" t="str">
            <v>481G00=SK121</v>
          </cell>
          <cell r="C1220" t="str">
            <v>Rear Axle Quick Release Axle</v>
          </cell>
          <cell r="D1220">
            <v>0</v>
          </cell>
          <cell r="E1220">
            <v>2</v>
          </cell>
          <cell r="F1220">
            <v>0</v>
          </cell>
          <cell r="G1220">
            <v>0</v>
          </cell>
          <cell r="H1220">
            <v>0</v>
          </cell>
          <cell r="I1220">
            <v>0</v>
          </cell>
          <cell r="J1220">
            <v>0</v>
          </cell>
          <cell r="K1220">
            <v>0</v>
          </cell>
          <cell r="L1220">
            <v>0</v>
          </cell>
          <cell r="M1220">
            <v>0</v>
          </cell>
          <cell r="N1220">
            <v>0</v>
          </cell>
          <cell r="O1220">
            <v>0</v>
          </cell>
          <cell r="P1220">
            <v>0</v>
          </cell>
          <cell r="Q1220">
            <v>16431</v>
          </cell>
          <cell r="R1220">
            <v>6</v>
          </cell>
          <cell r="S1220" t="str">
            <v>E</v>
          </cell>
        </row>
        <row r="1221">
          <cell r="A1221">
            <v>40</v>
          </cell>
          <cell r="B1221" t="str">
            <v>481G00=SK423</v>
          </cell>
          <cell r="C1221" t="str">
            <v>Tires Pneumatic tire 24x1 3/8"</v>
          </cell>
          <cell r="D1221">
            <v>0</v>
          </cell>
          <cell r="E1221">
            <v>2</v>
          </cell>
          <cell r="F1221">
            <v>0</v>
          </cell>
          <cell r="G1221">
            <v>0</v>
          </cell>
          <cell r="H1221">
            <v>0</v>
          </cell>
          <cell r="I1221">
            <v>0</v>
          </cell>
          <cell r="J1221">
            <v>0</v>
          </cell>
          <cell r="K1221">
            <v>0</v>
          </cell>
          <cell r="L1221">
            <v>0</v>
          </cell>
          <cell r="M1221">
            <v>0</v>
          </cell>
          <cell r="N1221">
            <v>0</v>
          </cell>
          <cell r="O1221">
            <v>0</v>
          </cell>
          <cell r="P1221">
            <v>0</v>
          </cell>
          <cell r="Q1221">
            <v>16431</v>
          </cell>
          <cell r="R1221">
            <v>6</v>
          </cell>
          <cell r="S1221" t="str">
            <v>E</v>
          </cell>
        </row>
        <row r="1222">
          <cell r="A1222">
            <v>40</v>
          </cell>
          <cell r="B1222" t="str">
            <v>481G00=SS824</v>
          </cell>
          <cell r="C1222" t="str">
            <v>Push Rings Standard</v>
          </cell>
          <cell r="D1222">
            <v>0</v>
          </cell>
          <cell r="E1222">
            <v>2</v>
          </cell>
          <cell r="F1222">
            <v>0</v>
          </cell>
          <cell r="G1222">
            <v>0</v>
          </cell>
          <cell r="H1222">
            <v>0</v>
          </cell>
          <cell r="I1222">
            <v>0</v>
          </cell>
          <cell r="J1222">
            <v>0</v>
          </cell>
          <cell r="K1222">
            <v>0</v>
          </cell>
          <cell r="L1222">
            <v>0</v>
          </cell>
          <cell r="M1222">
            <v>0</v>
          </cell>
          <cell r="N1222">
            <v>0</v>
          </cell>
          <cell r="O1222">
            <v>0</v>
          </cell>
          <cell r="P1222">
            <v>0</v>
          </cell>
          <cell r="Q1222">
            <v>16409</v>
          </cell>
          <cell r="R1222">
            <v>28</v>
          </cell>
          <cell r="S1222" t="str">
            <v>E</v>
          </cell>
        </row>
        <row r="1223">
          <cell r="A1223">
            <v>40</v>
          </cell>
          <cell r="B1223" t="str">
            <v>481G00=ST021</v>
          </cell>
          <cell r="C1223" t="str">
            <v>Quick release Axel for DURO</v>
          </cell>
          <cell r="D1223">
            <v>0</v>
          </cell>
          <cell r="E1223">
            <v>3</v>
          </cell>
          <cell r="F1223">
            <v>0</v>
          </cell>
          <cell r="G1223">
            <v>0</v>
          </cell>
          <cell r="H1223">
            <v>0</v>
          </cell>
          <cell r="I1223">
            <v>0</v>
          </cell>
          <cell r="J1223">
            <v>0</v>
          </cell>
          <cell r="K1223">
            <v>0</v>
          </cell>
          <cell r="L1223">
            <v>0</v>
          </cell>
          <cell r="M1223">
            <v>0</v>
          </cell>
          <cell r="N1223">
            <v>0</v>
          </cell>
          <cell r="O1223">
            <v>0</v>
          </cell>
          <cell r="P1223">
            <v>0</v>
          </cell>
          <cell r="Q1223">
            <v>16343</v>
          </cell>
          <cell r="R1223">
            <v>94</v>
          </cell>
          <cell r="S1223" t="str">
            <v>E</v>
          </cell>
        </row>
        <row r="1224">
          <cell r="A1224">
            <v>40</v>
          </cell>
          <cell r="B1224" t="str">
            <v>481G00=SV224</v>
          </cell>
          <cell r="C1224" t="str">
            <v>Rear Wheel 24 Standard"</v>
          </cell>
          <cell r="D1224">
            <v>0</v>
          </cell>
          <cell r="E1224">
            <v>2</v>
          </cell>
          <cell r="F1224">
            <v>0</v>
          </cell>
          <cell r="G1224">
            <v>0</v>
          </cell>
          <cell r="H1224">
            <v>0</v>
          </cell>
          <cell r="I1224">
            <v>0</v>
          </cell>
          <cell r="J1224">
            <v>0</v>
          </cell>
          <cell r="K1224">
            <v>0</v>
          </cell>
          <cell r="L1224">
            <v>0</v>
          </cell>
          <cell r="M1224">
            <v>0</v>
          </cell>
          <cell r="N1224">
            <v>0</v>
          </cell>
          <cell r="O1224">
            <v>0</v>
          </cell>
          <cell r="P1224">
            <v>0</v>
          </cell>
          <cell r="Q1224">
            <v>16431</v>
          </cell>
          <cell r="R1224">
            <v>6</v>
          </cell>
          <cell r="S1224" t="str">
            <v>E</v>
          </cell>
        </row>
        <row r="1225">
          <cell r="A1225">
            <v>40</v>
          </cell>
          <cell r="B1225" t="str">
            <v>481G08=SK101</v>
          </cell>
          <cell r="C1225" t="str">
            <v>Rear Wheel Adaptor</v>
          </cell>
          <cell r="D1225">
            <v>0</v>
          </cell>
          <cell r="E1225">
            <v>2</v>
          </cell>
          <cell r="F1225">
            <v>0</v>
          </cell>
          <cell r="G1225">
            <v>0</v>
          </cell>
          <cell r="H1225">
            <v>0</v>
          </cell>
          <cell r="I1225">
            <v>0</v>
          </cell>
          <cell r="J1225">
            <v>0</v>
          </cell>
          <cell r="K1225">
            <v>0</v>
          </cell>
          <cell r="L1225">
            <v>0</v>
          </cell>
          <cell r="M1225">
            <v>0</v>
          </cell>
          <cell r="N1225">
            <v>0</v>
          </cell>
          <cell r="O1225">
            <v>0</v>
          </cell>
          <cell r="P1225">
            <v>0</v>
          </cell>
          <cell r="Q1225">
            <v>16409</v>
          </cell>
          <cell r="R1225">
            <v>28</v>
          </cell>
          <cell r="S1225" t="str">
            <v>E</v>
          </cell>
        </row>
        <row r="1226">
          <cell r="A1226">
            <v>40</v>
          </cell>
          <cell r="B1226" t="str">
            <v>481H08=PK001</v>
          </cell>
          <cell r="C1226" t="str">
            <v>Standard Wheel Lock</v>
          </cell>
          <cell r="D1226">
            <v>2861.7</v>
          </cell>
          <cell r="E1226">
            <v>1</v>
          </cell>
          <cell r="F1226">
            <v>0</v>
          </cell>
          <cell r="G1226">
            <v>0</v>
          </cell>
          <cell r="H1226">
            <v>0</v>
          </cell>
          <cell r="I1226">
            <v>0</v>
          </cell>
          <cell r="J1226">
            <v>0</v>
          </cell>
          <cell r="K1226">
            <v>0</v>
          </cell>
          <cell r="L1226">
            <v>0</v>
          </cell>
          <cell r="M1226">
            <v>0</v>
          </cell>
          <cell r="N1226">
            <v>0</v>
          </cell>
          <cell r="O1226">
            <v>0</v>
          </cell>
          <cell r="P1226">
            <v>0</v>
          </cell>
          <cell r="Q1226">
            <v>16409</v>
          </cell>
          <cell r="R1226">
            <v>28</v>
          </cell>
          <cell r="S1226" t="str">
            <v>E</v>
          </cell>
        </row>
        <row r="1227">
          <cell r="A1227">
            <v>40</v>
          </cell>
          <cell r="B1227" t="str">
            <v>481H08=ST018</v>
          </cell>
          <cell r="C1227" t="str">
            <v>Handle 14*6*60 mm.</v>
          </cell>
          <cell r="D1227">
            <v>0</v>
          </cell>
          <cell r="E1227">
            <v>4</v>
          </cell>
          <cell r="F1227">
            <v>0</v>
          </cell>
          <cell r="G1227">
            <v>0</v>
          </cell>
          <cell r="H1227">
            <v>0</v>
          </cell>
          <cell r="I1227">
            <v>0</v>
          </cell>
          <cell r="J1227">
            <v>0</v>
          </cell>
          <cell r="K1227">
            <v>0</v>
          </cell>
          <cell r="L1227">
            <v>0</v>
          </cell>
          <cell r="M1227">
            <v>0</v>
          </cell>
          <cell r="N1227">
            <v>0</v>
          </cell>
          <cell r="O1227">
            <v>0</v>
          </cell>
          <cell r="P1227">
            <v>0</v>
          </cell>
          <cell r="Q1227">
            <v>16343</v>
          </cell>
          <cell r="R1227">
            <v>94</v>
          </cell>
          <cell r="S1227" t="str">
            <v>E</v>
          </cell>
        </row>
        <row r="1228">
          <cell r="A1228">
            <v>40</v>
          </cell>
          <cell r="B1228" t="str">
            <v>TP033</v>
          </cell>
          <cell r="C1228" t="str">
            <v>กระบอกสูบลม</v>
          </cell>
          <cell r="D1228">
            <v>72</v>
          </cell>
          <cell r="E1228">
            <v>90</v>
          </cell>
          <cell r="F1228">
            <v>6485.12</v>
          </cell>
          <cell r="G1228">
            <v>0</v>
          </cell>
          <cell r="H1228">
            <v>0</v>
          </cell>
          <cell r="I1228">
            <v>0</v>
          </cell>
          <cell r="J1228">
            <v>0</v>
          </cell>
          <cell r="K1228">
            <v>0</v>
          </cell>
          <cell r="L1228">
            <v>0</v>
          </cell>
          <cell r="M1228">
            <v>0</v>
          </cell>
          <cell r="N1228">
            <v>0</v>
          </cell>
          <cell r="O1228">
            <v>0</v>
          </cell>
          <cell r="P1228">
            <v>0</v>
          </cell>
          <cell r="Q1228">
            <v>16430</v>
          </cell>
          <cell r="R1228">
            <v>7</v>
          </cell>
          <cell r="S1228" t="str">
            <v>E</v>
          </cell>
        </row>
        <row r="1229">
          <cell r="E1229">
            <v>247</v>
          </cell>
          <cell r="F1229">
            <v>384534.68000000005</v>
          </cell>
          <cell r="G1229">
            <v>0</v>
          </cell>
          <cell r="H1229">
            <v>0</v>
          </cell>
          <cell r="I1229">
            <v>0</v>
          </cell>
          <cell r="J1229">
            <v>0</v>
          </cell>
          <cell r="K1229">
            <v>0</v>
          </cell>
          <cell r="L1229">
            <v>0</v>
          </cell>
          <cell r="M1229">
            <v>0</v>
          </cell>
          <cell r="N1229">
            <v>0</v>
          </cell>
          <cell r="O1229">
            <v>0</v>
          </cell>
          <cell r="P1229">
            <v>0</v>
          </cell>
          <cell r="Q1229">
            <v>0</v>
          </cell>
          <cell r="R1229">
            <v>0</v>
          </cell>
          <cell r="S1229" t="str">
            <v>E Total</v>
          </cell>
        </row>
        <row r="1230">
          <cell r="A1230">
            <v>40</v>
          </cell>
          <cell r="B1230" t="str">
            <v>481E08=ST026</v>
          </cell>
          <cell r="C1230" t="str">
            <v>Arm Pad Long</v>
          </cell>
          <cell r="D1230">
            <v>207.1</v>
          </cell>
          <cell r="E1230">
            <v>2</v>
          </cell>
          <cell r="F1230">
            <v>414.37</v>
          </cell>
          <cell r="G1230">
            <v>0</v>
          </cell>
          <cell r="H1230">
            <v>0</v>
          </cell>
          <cell r="I1230">
            <v>0</v>
          </cell>
          <cell r="J1230">
            <v>0</v>
          </cell>
          <cell r="K1230">
            <v>0</v>
          </cell>
          <cell r="L1230">
            <v>0</v>
          </cell>
          <cell r="M1230">
            <v>0</v>
          </cell>
          <cell r="N1230">
            <v>0</v>
          </cell>
          <cell r="O1230">
            <v>0</v>
          </cell>
          <cell r="P1230">
            <v>0</v>
          </cell>
          <cell r="Q1230">
            <v>16320</v>
          </cell>
          <cell r="R1230">
            <v>117</v>
          </cell>
          <cell r="S1230" t="str">
            <v>M</v>
          </cell>
        </row>
        <row r="1231">
          <cell r="E1231">
            <v>2</v>
          </cell>
          <cell r="F1231">
            <v>414.37</v>
          </cell>
          <cell r="G1231">
            <v>0</v>
          </cell>
          <cell r="H1231">
            <v>0</v>
          </cell>
          <cell r="I1231">
            <v>0</v>
          </cell>
          <cell r="J1231">
            <v>0</v>
          </cell>
          <cell r="K1231">
            <v>0</v>
          </cell>
          <cell r="L1231">
            <v>0</v>
          </cell>
          <cell r="M1231">
            <v>0</v>
          </cell>
          <cell r="N1231">
            <v>0</v>
          </cell>
          <cell r="O1231">
            <v>0</v>
          </cell>
          <cell r="P1231">
            <v>0</v>
          </cell>
          <cell r="Q1231">
            <v>0</v>
          </cell>
          <cell r="R1231">
            <v>0</v>
          </cell>
          <cell r="S1231" t="str">
            <v>M Total</v>
          </cell>
        </row>
        <row r="1232">
          <cell r="A1232" t="str">
            <v>40 Total</v>
          </cell>
          <cell r="B1232">
            <v>0</v>
          </cell>
          <cell r="C1232">
            <v>0</v>
          </cell>
          <cell r="D1232">
            <v>0</v>
          </cell>
          <cell r="E1232">
            <v>249</v>
          </cell>
          <cell r="F1232">
            <v>384949.05000000005</v>
          </cell>
          <cell r="G1232">
            <v>0</v>
          </cell>
          <cell r="H1232">
            <v>0</v>
          </cell>
          <cell r="I1232">
            <v>0</v>
          </cell>
          <cell r="J1232">
            <v>0</v>
          </cell>
          <cell r="K1232">
            <v>0</v>
          </cell>
          <cell r="L1232">
            <v>0</v>
          </cell>
          <cell r="M1232">
            <v>0</v>
          </cell>
          <cell r="N1232">
            <v>0</v>
          </cell>
          <cell r="O1232">
            <v>0</v>
          </cell>
          <cell r="P1232">
            <v>0</v>
          </cell>
        </row>
        <row r="1233">
          <cell r="A1233">
            <v>41</v>
          </cell>
          <cell r="B1233" t="str">
            <v>476D20=SK020</v>
          </cell>
          <cell r="C1233" t="str">
            <v>Lateral support</v>
          </cell>
          <cell r="D1233">
            <v>2404</v>
          </cell>
          <cell r="E1233">
            <v>2</v>
          </cell>
          <cell r="F1233">
            <v>4807.99</v>
          </cell>
          <cell r="G1233">
            <v>0</v>
          </cell>
          <cell r="H1233">
            <v>0</v>
          </cell>
          <cell r="I1233">
            <v>0</v>
          </cell>
          <cell r="J1233">
            <v>0</v>
          </cell>
          <cell r="K1233">
            <v>0</v>
          </cell>
          <cell r="L1233">
            <v>0</v>
          </cell>
          <cell r="M1233">
            <v>0</v>
          </cell>
          <cell r="N1233">
            <v>0</v>
          </cell>
          <cell r="O1233">
            <v>0</v>
          </cell>
          <cell r="P1233">
            <v>0</v>
          </cell>
          <cell r="Q1233">
            <v>16265</v>
          </cell>
          <cell r="R1233">
            <v>172</v>
          </cell>
          <cell r="S1233" t="str">
            <v>E</v>
          </cell>
        </row>
        <row r="1234">
          <cell r="A1234">
            <v>41</v>
          </cell>
          <cell r="B1234" t="str">
            <v>481C00=SV852-42</v>
          </cell>
          <cell r="C1234" t="str">
            <v>Seat Cushion START"Size 42x42 cm."</v>
          </cell>
          <cell r="D1234">
            <v>430.5</v>
          </cell>
          <cell r="E1234">
            <v>40</v>
          </cell>
          <cell r="F1234">
            <v>17223.939999999999</v>
          </cell>
          <cell r="G1234">
            <v>0</v>
          </cell>
          <cell r="H1234">
            <v>0</v>
          </cell>
          <cell r="I1234">
            <v>0</v>
          </cell>
          <cell r="J1234">
            <v>0</v>
          </cell>
          <cell r="K1234">
            <v>0</v>
          </cell>
          <cell r="L1234">
            <v>0</v>
          </cell>
          <cell r="M1234">
            <v>0</v>
          </cell>
          <cell r="N1234">
            <v>0</v>
          </cell>
          <cell r="O1234">
            <v>0</v>
          </cell>
          <cell r="P1234">
            <v>0</v>
          </cell>
          <cell r="Q1234">
            <v>16430</v>
          </cell>
          <cell r="R1234">
            <v>7</v>
          </cell>
          <cell r="S1234" t="str">
            <v>E</v>
          </cell>
        </row>
        <row r="1235">
          <cell r="E1235">
            <v>42</v>
          </cell>
          <cell r="F1235">
            <v>22031.93</v>
          </cell>
          <cell r="G1235">
            <v>0</v>
          </cell>
          <cell r="H1235">
            <v>0</v>
          </cell>
          <cell r="I1235">
            <v>0</v>
          </cell>
          <cell r="J1235">
            <v>0</v>
          </cell>
          <cell r="K1235">
            <v>0</v>
          </cell>
          <cell r="L1235">
            <v>0</v>
          </cell>
          <cell r="M1235">
            <v>0</v>
          </cell>
          <cell r="N1235">
            <v>0</v>
          </cell>
          <cell r="O1235">
            <v>0</v>
          </cell>
          <cell r="P1235">
            <v>0</v>
          </cell>
          <cell r="Q1235">
            <v>0</v>
          </cell>
          <cell r="R1235">
            <v>0</v>
          </cell>
          <cell r="S1235" t="str">
            <v>E Total</v>
          </cell>
        </row>
        <row r="1236">
          <cell r="A1236">
            <v>41</v>
          </cell>
          <cell r="B1236" t="str">
            <v>476C00=SK042</v>
          </cell>
          <cell r="C1236" t="str">
            <v>Could Cushion Size 45x40 cm.</v>
          </cell>
          <cell r="D1236">
            <v>7908.42</v>
          </cell>
          <cell r="E1236">
            <v>0</v>
          </cell>
          <cell r="F1236">
            <v>0</v>
          </cell>
          <cell r="G1236">
            <v>1</v>
          </cell>
          <cell r="H1236">
            <v>7908.42</v>
          </cell>
          <cell r="I1236">
            <v>0</v>
          </cell>
          <cell r="J1236">
            <v>0</v>
          </cell>
          <cell r="K1236">
            <v>0</v>
          </cell>
          <cell r="L1236">
            <v>0</v>
          </cell>
          <cell r="M1236">
            <v>0</v>
          </cell>
          <cell r="N1236">
            <v>0</v>
          </cell>
          <cell r="O1236">
            <v>0</v>
          </cell>
          <cell r="P1236">
            <v>0</v>
          </cell>
          <cell r="Q1236">
            <v>16104</v>
          </cell>
          <cell r="R1236">
            <v>332</v>
          </cell>
          <cell r="S1236" t="str">
            <v>M</v>
          </cell>
        </row>
        <row r="1237">
          <cell r="A1237">
            <v>41</v>
          </cell>
          <cell r="B1237" t="str">
            <v>476D20=SK030</v>
          </cell>
          <cell r="C1237" t="str">
            <v>Exchangable Foam Pad</v>
          </cell>
          <cell r="D1237">
            <v>4312.0600000000004</v>
          </cell>
          <cell r="E1237">
            <v>0</v>
          </cell>
          <cell r="F1237">
            <v>0</v>
          </cell>
          <cell r="G1237">
            <v>1</v>
          </cell>
          <cell r="H1237">
            <v>4312.0600000000004</v>
          </cell>
          <cell r="I1237">
            <v>0</v>
          </cell>
          <cell r="J1237">
            <v>0</v>
          </cell>
          <cell r="K1237">
            <v>0</v>
          </cell>
          <cell r="L1237">
            <v>0</v>
          </cell>
          <cell r="M1237">
            <v>0</v>
          </cell>
          <cell r="N1237">
            <v>0</v>
          </cell>
          <cell r="O1237">
            <v>0</v>
          </cell>
          <cell r="P1237">
            <v>0</v>
          </cell>
          <cell r="Q1237">
            <v>16076</v>
          </cell>
          <cell r="R1237">
            <v>360</v>
          </cell>
          <cell r="S1237" t="str">
            <v>M</v>
          </cell>
        </row>
        <row r="1238">
          <cell r="E1238">
            <v>0</v>
          </cell>
          <cell r="F1238">
            <v>0</v>
          </cell>
          <cell r="G1238">
            <v>2</v>
          </cell>
          <cell r="H1238">
            <v>12220.48</v>
          </cell>
          <cell r="I1238">
            <v>0</v>
          </cell>
          <cell r="J1238">
            <v>0</v>
          </cell>
          <cell r="K1238">
            <v>0</v>
          </cell>
          <cell r="L1238">
            <v>0</v>
          </cell>
          <cell r="M1238">
            <v>0</v>
          </cell>
          <cell r="N1238">
            <v>0</v>
          </cell>
          <cell r="O1238">
            <v>0</v>
          </cell>
          <cell r="P1238">
            <v>0</v>
          </cell>
          <cell r="Q1238">
            <v>0</v>
          </cell>
          <cell r="R1238">
            <v>0</v>
          </cell>
          <cell r="S1238" t="str">
            <v>M Total</v>
          </cell>
        </row>
        <row r="1239">
          <cell r="A1239" t="str">
            <v>41 Total</v>
          </cell>
          <cell r="B1239">
            <v>0</v>
          </cell>
          <cell r="C1239">
            <v>0</v>
          </cell>
          <cell r="D1239">
            <v>0</v>
          </cell>
          <cell r="E1239">
            <v>42</v>
          </cell>
          <cell r="F1239">
            <v>22031.93</v>
          </cell>
          <cell r="G1239">
            <v>2</v>
          </cell>
          <cell r="H1239">
            <v>12220.48</v>
          </cell>
          <cell r="I1239">
            <v>0</v>
          </cell>
          <cell r="J1239">
            <v>0</v>
          </cell>
          <cell r="K1239">
            <v>0</v>
          </cell>
          <cell r="L1239">
            <v>0</v>
          </cell>
          <cell r="M1239">
            <v>0</v>
          </cell>
          <cell r="N1239">
            <v>0</v>
          </cell>
          <cell r="O1239">
            <v>0</v>
          </cell>
          <cell r="P1239">
            <v>0</v>
          </cell>
        </row>
        <row r="1240">
          <cell r="A1240">
            <v>42</v>
          </cell>
          <cell r="B1240" t="str">
            <v>H2410</v>
          </cell>
          <cell r="C1240" t="str">
            <v>Nurmi Ergonomic Walker</v>
          </cell>
          <cell r="D1240">
            <v>0</v>
          </cell>
          <cell r="E1240">
            <v>0</v>
          </cell>
          <cell r="F1240">
            <v>0</v>
          </cell>
          <cell r="G1240">
            <v>0</v>
          </cell>
          <cell r="H1240">
            <v>0</v>
          </cell>
          <cell r="I1240">
            <v>0</v>
          </cell>
          <cell r="J1240">
            <v>0</v>
          </cell>
          <cell r="K1240">
            <v>0</v>
          </cell>
          <cell r="L1240">
            <v>0</v>
          </cell>
          <cell r="M1240">
            <v>0</v>
          </cell>
          <cell r="N1240">
            <v>0</v>
          </cell>
          <cell r="O1240">
            <v>0</v>
          </cell>
          <cell r="P1240">
            <v>0</v>
          </cell>
          <cell r="Q1240">
            <v>16341</v>
          </cell>
          <cell r="R1240">
            <v>96</v>
          </cell>
          <cell r="S1240" t="str">
            <v>E</v>
          </cell>
        </row>
        <row r="1241">
          <cell r="A1241">
            <v>42</v>
          </cell>
          <cell r="B1241" t="str">
            <v>H2460</v>
          </cell>
          <cell r="C1241" t="str">
            <v>Yogi Child Rollator</v>
          </cell>
          <cell r="D1241">
            <v>0</v>
          </cell>
          <cell r="E1241">
            <v>0</v>
          </cell>
          <cell r="F1241">
            <v>0</v>
          </cell>
          <cell r="G1241">
            <v>0</v>
          </cell>
          <cell r="H1241">
            <v>0</v>
          </cell>
          <cell r="I1241">
            <v>0</v>
          </cell>
          <cell r="J1241">
            <v>0</v>
          </cell>
          <cell r="K1241">
            <v>0</v>
          </cell>
          <cell r="L1241">
            <v>0</v>
          </cell>
          <cell r="M1241">
            <v>0</v>
          </cell>
          <cell r="N1241">
            <v>0</v>
          </cell>
          <cell r="O1241">
            <v>0</v>
          </cell>
          <cell r="P1241">
            <v>0</v>
          </cell>
          <cell r="Q1241">
            <v>16341</v>
          </cell>
          <cell r="R1241">
            <v>96</v>
          </cell>
          <cell r="S1241" t="str">
            <v>E</v>
          </cell>
        </row>
        <row r="1242">
          <cell r="E1242">
            <v>0</v>
          </cell>
          <cell r="F1242">
            <v>0</v>
          </cell>
          <cell r="G1242">
            <v>0</v>
          </cell>
          <cell r="H1242">
            <v>0</v>
          </cell>
          <cell r="I1242">
            <v>0</v>
          </cell>
          <cell r="J1242">
            <v>0</v>
          </cell>
          <cell r="K1242">
            <v>0</v>
          </cell>
          <cell r="L1242">
            <v>0</v>
          </cell>
          <cell r="M1242">
            <v>0</v>
          </cell>
          <cell r="N1242">
            <v>0</v>
          </cell>
          <cell r="O1242">
            <v>0</v>
          </cell>
          <cell r="P1242">
            <v>0</v>
          </cell>
          <cell r="Q1242">
            <v>0</v>
          </cell>
          <cell r="R1242">
            <v>0</v>
          </cell>
          <cell r="S1242" t="str">
            <v>E Total</v>
          </cell>
        </row>
        <row r="1243">
          <cell r="A1243" t="str">
            <v>42 Total</v>
          </cell>
          <cell r="B1243">
            <v>0</v>
          </cell>
          <cell r="C1243">
            <v>0</v>
          </cell>
          <cell r="D1243">
            <v>0</v>
          </cell>
          <cell r="E1243">
            <v>0</v>
          </cell>
          <cell r="F1243">
            <v>0</v>
          </cell>
          <cell r="G1243">
            <v>0</v>
          </cell>
          <cell r="H1243">
            <v>0</v>
          </cell>
          <cell r="I1243">
            <v>0</v>
          </cell>
          <cell r="J1243">
            <v>0</v>
          </cell>
          <cell r="K1243">
            <v>0</v>
          </cell>
          <cell r="L1243">
            <v>0</v>
          </cell>
          <cell r="M1243">
            <v>0</v>
          </cell>
          <cell r="N1243">
            <v>0</v>
          </cell>
          <cell r="O1243">
            <v>0</v>
          </cell>
          <cell r="P1243">
            <v>0</v>
          </cell>
        </row>
        <row r="1244">
          <cell r="A1244">
            <v>43</v>
          </cell>
          <cell r="B1244" t="str">
            <v>NC70209</v>
          </cell>
          <cell r="C1244" t="str">
            <v>Mini Vibrator</v>
          </cell>
          <cell r="D1244">
            <v>787.37</v>
          </cell>
          <cell r="E1244">
            <v>0</v>
          </cell>
          <cell r="F1244">
            <v>0</v>
          </cell>
          <cell r="G1244">
            <v>1</v>
          </cell>
          <cell r="H1244">
            <v>787.37</v>
          </cell>
          <cell r="I1244">
            <v>0</v>
          </cell>
          <cell r="J1244">
            <v>0</v>
          </cell>
          <cell r="K1244">
            <v>0</v>
          </cell>
          <cell r="L1244">
            <v>0</v>
          </cell>
          <cell r="M1244">
            <v>0</v>
          </cell>
          <cell r="N1244">
            <v>0</v>
          </cell>
          <cell r="O1244">
            <v>0</v>
          </cell>
          <cell r="P1244">
            <v>0</v>
          </cell>
          <cell r="Q1244">
            <v>16129</v>
          </cell>
          <cell r="R1244">
            <v>307</v>
          </cell>
          <cell r="S1244" t="str">
            <v>E</v>
          </cell>
        </row>
        <row r="1245">
          <cell r="A1245">
            <v>43</v>
          </cell>
          <cell r="B1245" t="str">
            <v>NC86602</v>
          </cell>
          <cell r="C1245" t="str">
            <v>Can-Do Band X-Lt. Yellow 6yd</v>
          </cell>
          <cell r="D1245">
            <v>396.1</v>
          </cell>
          <cell r="E1245">
            <v>2</v>
          </cell>
          <cell r="F1245">
            <v>792.23</v>
          </cell>
          <cell r="G1245">
            <v>0</v>
          </cell>
          <cell r="H1245">
            <v>0</v>
          </cell>
          <cell r="I1245">
            <v>0</v>
          </cell>
          <cell r="J1245">
            <v>0</v>
          </cell>
          <cell r="K1245">
            <v>0</v>
          </cell>
          <cell r="L1245">
            <v>0</v>
          </cell>
          <cell r="M1245">
            <v>0</v>
          </cell>
          <cell r="N1245">
            <v>0</v>
          </cell>
          <cell r="O1245">
            <v>0</v>
          </cell>
          <cell r="P1245">
            <v>0</v>
          </cell>
          <cell r="Q1245">
            <v>16342</v>
          </cell>
          <cell r="R1245">
            <v>95</v>
          </cell>
          <cell r="S1245" t="str">
            <v>E</v>
          </cell>
        </row>
        <row r="1246">
          <cell r="A1246">
            <v>43</v>
          </cell>
          <cell r="B1246" t="str">
            <v>NC86603</v>
          </cell>
          <cell r="C1246" t="str">
            <v>Can-Do Band Light Red 6yd</v>
          </cell>
          <cell r="D1246">
            <v>450.5</v>
          </cell>
          <cell r="E1246">
            <v>2</v>
          </cell>
          <cell r="F1246">
            <v>901.09</v>
          </cell>
          <cell r="G1246">
            <v>0</v>
          </cell>
          <cell r="H1246">
            <v>0</v>
          </cell>
          <cell r="I1246">
            <v>0</v>
          </cell>
          <cell r="J1246">
            <v>0</v>
          </cell>
          <cell r="K1246">
            <v>0</v>
          </cell>
          <cell r="L1246">
            <v>0</v>
          </cell>
          <cell r="M1246">
            <v>0</v>
          </cell>
          <cell r="N1246">
            <v>0</v>
          </cell>
          <cell r="O1246">
            <v>0</v>
          </cell>
          <cell r="P1246">
            <v>0</v>
          </cell>
          <cell r="Q1246">
            <v>16342</v>
          </cell>
          <cell r="R1246">
            <v>95</v>
          </cell>
          <cell r="S1246" t="str">
            <v>E</v>
          </cell>
        </row>
        <row r="1247">
          <cell r="A1247">
            <v>43</v>
          </cell>
          <cell r="B1247" t="str">
            <v>NC86604</v>
          </cell>
          <cell r="C1247" t="str">
            <v>Can-Do Band Medium Green 6yd</v>
          </cell>
          <cell r="D1247">
            <v>500.8</v>
          </cell>
          <cell r="E1247">
            <v>2</v>
          </cell>
          <cell r="F1247">
            <v>1001.59</v>
          </cell>
          <cell r="G1247">
            <v>0</v>
          </cell>
          <cell r="H1247">
            <v>0</v>
          </cell>
          <cell r="I1247">
            <v>0</v>
          </cell>
          <cell r="J1247">
            <v>0</v>
          </cell>
          <cell r="K1247">
            <v>0</v>
          </cell>
          <cell r="L1247">
            <v>0</v>
          </cell>
          <cell r="M1247">
            <v>0</v>
          </cell>
          <cell r="N1247">
            <v>0</v>
          </cell>
          <cell r="O1247">
            <v>0</v>
          </cell>
          <cell r="P1247">
            <v>0</v>
          </cell>
          <cell r="Q1247">
            <v>16342</v>
          </cell>
          <cell r="R1247">
            <v>95</v>
          </cell>
          <cell r="S1247" t="str">
            <v>E</v>
          </cell>
        </row>
        <row r="1248">
          <cell r="A1248">
            <v>43</v>
          </cell>
          <cell r="B1248" t="str">
            <v>NC86605</v>
          </cell>
          <cell r="C1248" t="str">
            <v>Can-Do Band Heavy Blue 6yd</v>
          </cell>
          <cell r="D1248">
            <v>540.16</v>
          </cell>
          <cell r="E1248">
            <v>0</v>
          </cell>
          <cell r="F1248">
            <v>0</v>
          </cell>
          <cell r="G1248">
            <v>3</v>
          </cell>
          <cell r="H1248">
            <v>1620.47</v>
          </cell>
          <cell r="I1248">
            <v>0</v>
          </cell>
          <cell r="J1248">
            <v>0</v>
          </cell>
          <cell r="K1248">
            <v>0</v>
          </cell>
          <cell r="L1248">
            <v>0</v>
          </cell>
          <cell r="M1248">
            <v>0</v>
          </cell>
          <cell r="N1248">
            <v>0</v>
          </cell>
          <cell r="O1248">
            <v>0</v>
          </cell>
          <cell r="P1248">
            <v>0</v>
          </cell>
          <cell r="Q1248">
            <v>16129</v>
          </cell>
          <cell r="R1248">
            <v>307</v>
          </cell>
          <cell r="S1248" t="str">
            <v>E</v>
          </cell>
        </row>
        <row r="1249">
          <cell r="A1249">
            <v>43</v>
          </cell>
          <cell r="B1249" t="str">
            <v>NC86606</v>
          </cell>
          <cell r="C1249" t="str">
            <v>Can-Do Band X-Heavy Black 6yd</v>
          </cell>
          <cell r="D1249">
            <v>612.16999999999996</v>
          </cell>
          <cell r="E1249">
            <v>0</v>
          </cell>
          <cell r="F1249">
            <v>0</v>
          </cell>
          <cell r="G1249">
            <v>3</v>
          </cell>
          <cell r="H1249">
            <v>1836.52</v>
          </cell>
          <cell r="I1249">
            <v>0</v>
          </cell>
          <cell r="J1249">
            <v>0</v>
          </cell>
          <cell r="K1249">
            <v>0</v>
          </cell>
          <cell r="L1249">
            <v>0</v>
          </cell>
          <cell r="M1249">
            <v>0</v>
          </cell>
          <cell r="N1249">
            <v>0</v>
          </cell>
          <cell r="O1249">
            <v>0</v>
          </cell>
          <cell r="P1249">
            <v>0</v>
          </cell>
          <cell r="Q1249">
            <v>16129</v>
          </cell>
          <cell r="R1249">
            <v>307</v>
          </cell>
          <cell r="S1249" t="str">
            <v>E</v>
          </cell>
        </row>
        <row r="1250">
          <cell r="E1250">
            <v>6</v>
          </cell>
          <cell r="F1250">
            <v>2694.9100000000003</v>
          </cell>
          <cell r="G1250">
            <v>7</v>
          </cell>
          <cell r="H1250">
            <v>4244.3600000000006</v>
          </cell>
          <cell r="I1250">
            <v>0</v>
          </cell>
          <cell r="J1250">
            <v>0</v>
          </cell>
          <cell r="K1250">
            <v>0</v>
          </cell>
          <cell r="L1250">
            <v>0</v>
          </cell>
          <cell r="M1250">
            <v>0</v>
          </cell>
          <cell r="N1250">
            <v>0</v>
          </cell>
          <cell r="O1250">
            <v>0</v>
          </cell>
          <cell r="P1250">
            <v>0</v>
          </cell>
          <cell r="Q1250">
            <v>0</v>
          </cell>
          <cell r="R1250">
            <v>0</v>
          </cell>
          <cell r="S1250" t="str">
            <v>E Total</v>
          </cell>
        </row>
        <row r="1251">
          <cell r="A1251" t="str">
            <v>43 Total</v>
          </cell>
          <cell r="B1251">
            <v>0</v>
          </cell>
          <cell r="C1251">
            <v>0</v>
          </cell>
          <cell r="D1251">
            <v>0</v>
          </cell>
          <cell r="E1251">
            <v>6</v>
          </cell>
          <cell r="F1251">
            <v>2694.9100000000003</v>
          </cell>
          <cell r="G1251">
            <v>7</v>
          </cell>
          <cell r="H1251">
            <v>4244.3600000000006</v>
          </cell>
          <cell r="I1251">
            <v>0</v>
          </cell>
          <cell r="J1251">
            <v>0</v>
          </cell>
          <cell r="K1251">
            <v>0</v>
          </cell>
          <cell r="L1251">
            <v>0</v>
          </cell>
          <cell r="M1251">
            <v>0</v>
          </cell>
          <cell r="N1251">
            <v>0</v>
          </cell>
          <cell r="O1251">
            <v>0</v>
          </cell>
          <cell r="P1251">
            <v>0</v>
          </cell>
        </row>
        <row r="1252">
          <cell r="A1252">
            <v>50</v>
          </cell>
          <cell r="B1252" t="str">
            <v>RB00102</v>
          </cell>
          <cell r="C1252" t="str">
            <v>Necky Collar 10 cm.</v>
          </cell>
          <cell r="D1252">
            <v>116.9</v>
          </cell>
          <cell r="E1252">
            <v>17</v>
          </cell>
          <cell r="F1252">
            <v>1988.06</v>
          </cell>
          <cell r="G1252">
            <v>0</v>
          </cell>
          <cell r="H1252">
            <v>0</v>
          </cell>
          <cell r="I1252">
            <v>0</v>
          </cell>
          <cell r="J1252">
            <v>0</v>
          </cell>
          <cell r="K1252">
            <v>0</v>
          </cell>
          <cell r="L1252">
            <v>0</v>
          </cell>
          <cell r="M1252">
            <v>0</v>
          </cell>
          <cell r="N1252">
            <v>0</v>
          </cell>
          <cell r="O1252">
            <v>0</v>
          </cell>
          <cell r="P1252">
            <v>0</v>
          </cell>
          <cell r="Q1252">
            <v>16273</v>
          </cell>
          <cell r="R1252">
            <v>164</v>
          </cell>
          <cell r="S1252" t="str">
            <v>E</v>
          </cell>
        </row>
        <row r="1253">
          <cell r="A1253">
            <v>50</v>
          </cell>
          <cell r="B1253" t="str">
            <v>RB00103</v>
          </cell>
          <cell r="C1253" t="str">
            <v>Necky Collar 8 cm.</v>
          </cell>
          <cell r="D1253">
            <v>164</v>
          </cell>
          <cell r="E1253">
            <v>44</v>
          </cell>
          <cell r="F1253">
            <v>7219.06</v>
          </cell>
          <cell r="G1253">
            <v>0</v>
          </cell>
          <cell r="H1253">
            <v>0</v>
          </cell>
          <cell r="I1253">
            <v>0</v>
          </cell>
          <cell r="J1253">
            <v>0</v>
          </cell>
          <cell r="K1253">
            <v>0</v>
          </cell>
          <cell r="L1253">
            <v>0</v>
          </cell>
          <cell r="M1253">
            <v>0</v>
          </cell>
          <cell r="N1253">
            <v>0</v>
          </cell>
          <cell r="O1253">
            <v>0</v>
          </cell>
          <cell r="P1253">
            <v>0</v>
          </cell>
          <cell r="Q1253">
            <v>16262</v>
          </cell>
          <cell r="R1253">
            <v>175</v>
          </cell>
          <cell r="S1253" t="str">
            <v>E</v>
          </cell>
        </row>
        <row r="1254">
          <cell r="A1254">
            <v>50</v>
          </cell>
          <cell r="B1254" t="str">
            <v>RB00104</v>
          </cell>
          <cell r="C1254" t="str">
            <v>Necky Collar 10 cm.</v>
          </cell>
          <cell r="D1254">
            <v>199.7</v>
          </cell>
          <cell r="E1254">
            <v>31</v>
          </cell>
          <cell r="F1254">
            <v>6191.85</v>
          </cell>
          <cell r="G1254">
            <v>0</v>
          </cell>
          <cell r="H1254">
            <v>0</v>
          </cell>
          <cell r="I1254">
            <v>0</v>
          </cell>
          <cell r="J1254">
            <v>0</v>
          </cell>
          <cell r="K1254">
            <v>0</v>
          </cell>
          <cell r="L1254">
            <v>0</v>
          </cell>
          <cell r="M1254">
            <v>0</v>
          </cell>
          <cell r="N1254">
            <v>0</v>
          </cell>
          <cell r="O1254">
            <v>0</v>
          </cell>
          <cell r="P1254">
            <v>0</v>
          </cell>
          <cell r="Q1254">
            <v>16262</v>
          </cell>
          <cell r="R1254">
            <v>175</v>
          </cell>
          <cell r="S1254" t="str">
            <v>E</v>
          </cell>
        </row>
        <row r="1255">
          <cell r="A1255">
            <v>50</v>
          </cell>
          <cell r="B1255" t="str">
            <v>RB00105</v>
          </cell>
          <cell r="C1255" t="str">
            <v>Necky Collar 12 cm.</v>
          </cell>
          <cell r="D1255">
            <v>218</v>
          </cell>
          <cell r="E1255">
            <v>46</v>
          </cell>
          <cell r="F1255">
            <v>10027.92</v>
          </cell>
          <cell r="G1255">
            <v>0</v>
          </cell>
          <cell r="H1255">
            <v>0</v>
          </cell>
          <cell r="I1255">
            <v>0</v>
          </cell>
          <cell r="J1255">
            <v>0</v>
          </cell>
          <cell r="K1255">
            <v>0</v>
          </cell>
          <cell r="L1255">
            <v>0</v>
          </cell>
          <cell r="M1255">
            <v>0</v>
          </cell>
          <cell r="N1255">
            <v>0</v>
          </cell>
          <cell r="O1255">
            <v>0</v>
          </cell>
          <cell r="P1255">
            <v>0</v>
          </cell>
          <cell r="Q1255">
            <v>16262</v>
          </cell>
          <cell r="R1255">
            <v>175</v>
          </cell>
          <cell r="S1255" t="str">
            <v>E</v>
          </cell>
        </row>
        <row r="1256">
          <cell r="A1256">
            <v>50</v>
          </cell>
          <cell r="B1256" t="str">
            <v>RB00125=S</v>
          </cell>
          <cell r="C1256" t="str">
            <v>Hermiaplast EQ Scrotum P4</v>
          </cell>
          <cell r="D1256">
            <v>2101.1</v>
          </cell>
          <cell r="E1256">
            <v>2</v>
          </cell>
          <cell r="F1256">
            <v>4202.34</v>
          </cell>
          <cell r="G1256">
            <v>0</v>
          </cell>
          <cell r="H1256">
            <v>0</v>
          </cell>
          <cell r="I1256">
            <v>0</v>
          </cell>
          <cell r="J1256">
            <v>0</v>
          </cell>
          <cell r="K1256">
            <v>0</v>
          </cell>
          <cell r="L1256">
            <v>0</v>
          </cell>
          <cell r="M1256">
            <v>0</v>
          </cell>
          <cell r="N1256">
            <v>0</v>
          </cell>
          <cell r="O1256">
            <v>0</v>
          </cell>
          <cell r="P1256">
            <v>0</v>
          </cell>
          <cell r="Q1256">
            <v>16311</v>
          </cell>
          <cell r="R1256">
            <v>126</v>
          </cell>
          <cell r="S1256" t="str">
            <v>E</v>
          </cell>
        </row>
        <row r="1257">
          <cell r="A1257">
            <v>50</v>
          </cell>
          <cell r="B1257" t="str">
            <v>RB00208=L-L</v>
          </cell>
          <cell r="C1257" t="str">
            <v>อุปกรณ์พยุงข้อเข่า Genu EQ Lux</v>
          </cell>
          <cell r="D1257">
            <v>1533.7</v>
          </cell>
          <cell r="E1257">
            <v>1</v>
          </cell>
          <cell r="F1257">
            <v>1533.73</v>
          </cell>
          <cell r="G1257">
            <v>0</v>
          </cell>
          <cell r="H1257">
            <v>0</v>
          </cell>
          <cell r="I1257">
            <v>0</v>
          </cell>
          <cell r="J1257">
            <v>0</v>
          </cell>
          <cell r="K1257">
            <v>0</v>
          </cell>
          <cell r="L1257">
            <v>0</v>
          </cell>
          <cell r="M1257">
            <v>0</v>
          </cell>
          <cell r="N1257">
            <v>0</v>
          </cell>
          <cell r="O1257">
            <v>0</v>
          </cell>
          <cell r="P1257">
            <v>0</v>
          </cell>
          <cell r="Q1257">
            <v>16404</v>
          </cell>
          <cell r="R1257">
            <v>33</v>
          </cell>
          <cell r="S1257" t="str">
            <v>E</v>
          </cell>
        </row>
        <row r="1258">
          <cell r="A1258">
            <v>50</v>
          </cell>
          <cell r="B1258" t="str">
            <v>RB00208=L-R</v>
          </cell>
          <cell r="C1258" t="str">
            <v>อุปกรณ์พยุงข้อเข่า Genu EQ Lux</v>
          </cell>
          <cell r="D1258">
            <v>1377</v>
          </cell>
          <cell r="E1258">
            <v>1</v>
          </cell>
          <cell r="F1258">
            <v>1377.02</v>
          </cell>
          <cell r="G1258">
            <v>0</v>
          </cell>
          <cell r="H1258">
            <v>0</v>
          </cell>
          <cell r="I1258">
            <v>0</v>
          </cell>
          <cell r="J1258">
            <v>0</v>
          </cell>
          <cell r="K1258">
            <v>0</v>
          </cell>
          <cell r="L1258">
            <v>0</v>
          </cell>
          <cell r="M1258">
            <v>0</v>
          </cell>
          <cell r="N1258">
            <v>0</v>
          </cell>
          <cell r="O1258">
            <v>0</v>
          </cell>
          <cell r="P1258">
            <v>0</v>
          </cell>
          <cell r="Q1258">
            <v>16382</v>
          </cell>
          <cell r="R1258">
            <v>55</v>
          </cell>
          <cell r="S1258" t="str">
            <v>E</v>
          </cell>
        </row>
        <row r="1259">
          <cell r="A1259">
            <v>50</v>
          </cell>
          <cell r="B1259" t="str">
            <v>RB00208=M-L</v>
          </cell>
          <cell r="C1259" t="str">
            <v>อุปกรณ์พยุงข้อเข่า Genu EQ Lux</v>
          </cell>
          <cell r="D1259">
            <v>1533.7</v>
          </cell>
          <cell r="E1259">
            <v>1</v>
          </cell>
          <cell r="F1259">
            <v>1533.73</v>
          </cell>
          <cell r="G1259">
            <v>0</v>
          </cell>
          <cell r="H1259">
            <v>0</v>
          </cell>
          <cell r="I1259">
            <v>0</v>
          </cell>
          <cell r="J1259">
            <v>0</v>
          </cell>
          <cell r="K1259">
            <v>0</v>
          </cell>
          <cell r="L1259">
            <v>0</v>
          </cell>
          <cell r="M1259">
            <v>0</v>
          </cell>
          <cell r="N1259">
            <v>0</v>
          </cell>
          <cell r="O1259">
            <v>0</v>
          </cell>
          <cell r="P1259">
            <v>0</v>
          </cell>
          <cell r="Q1259">
            <v>16404</v>
          </cell>
          <cell r="R1259">
            <v>33</v>
          </cell>
          <cell r="S1259" t="str">
            <v>E</v>
          </cell>
        </row>
        <row r="1260">
          <cell r="A1260">
            <v>50</v>
          </cell>
          <cell r="B1260" t="str">
            <v>RB00211=L</v>
          </cell>
          <cell r="C1260" t="str">
            <v>Parapatella w.silikon pad S</v>
          </cell>
          <cell r="D1260">
            <v>759.2</v>
          </cell>
          <cell r="E1260">
            <v>9</v>
          </cell>
          <cell r="F1260">
            <v>6832.88</v>
          </cell>
          <cell r="G1260">
            <v>0</v>
          </cell>
          <cell r="H1260">
            <v>0</v>
          </cell>
          <cell r="I1260">
            <v>0</v>
          </cell>
          <cell r="J1260">
            <v>0</v>
          </cell>
          <cell r="K1260">
            <v>0</v>
          </cell>
          <cell r="L1260">
            <v>0</v>
          </cell>
          <cell r="M1260">
            <v>0</v>
          </cell>
          <cell r="N1260">
            <v>0</v>
          </cell>
          <cell r="O1260">
            <v>0</v>
          </cell>
          <cell r="P1260">
            <v>0</v>
          </cell>
          <cell r="Q1260">
            <v>16425</v>
          </cell>
          <cell r="R1260">
            <v>12</v>
          </cell>
          <cell r="S1260" t="str">
            <v>E</v>
          </cell>
        </row>
        <row r="1261">
          <cell r="A1261">
            <v>50</v>
          </cell>
          <cell r="B1261" t="str">
            <v>RB00211=M</v>
          </cell>
          <cell r="C1261" t="str">
            <v>Parapatella w.silikon pad S</v>
          </cell>
          <cell r="D1261">
            <v>784.1</v>
          </cell>
          <cell r="E1261">
            <v>4</v>
          </cell>
          <cell r="F1261">
            <v>3136.54</v>
          </cell>
          <cell r="G1261">
            <v>0</v>
          </cell>
          <cell r="H1261">
            <v>0</v>
          </cell>
          <cell r="I1261">
            <v>0</v>
          </cell>
          <cell r="J1261">
            <v>0</v>
          </cell>
          <cell r="K1261">
            <v>0</v>
          </cell>
          <cell r="L1261">
            <v>0</v>
          </cell>
          <cell r="M1261">
            <v>0</v>
          </cell>
          <cell r="N1261">
            <v>0</v>
          </cell>
          <cell r="O1261">
            <v>0</v>
          </cell>
          <cell r="P1261">
            <v>0</v>
          </cell>
          <cell r="Q1261">
            <v>16425</v>
          </cell>
          <cell r="R1261">
            <v>12</v>
          </cell>
          <cell r="S1261" t="str">
            <v>E</v>
          </cell>
        </row>
        <row r="1262">
          <cell r="A1262">
            <v>50</v>
          </cell>
          <cell r="B1262" t="str">
            <v>RB00403=S-R</v>
          </cell>
          <cell r="C1262" t="str">
            <v>Wrist Support</v>
          </cell>
          <cell r="D1262">
            <v>219.9</v>
          </cell>
          <cell r="E1262">
            <v>11</v>
          </cell>
          <cell r="F1262">
            <v>2419.56</v>
          </cell>
          <cell r="G1262">
            <v>0</v>
          </cell>
          <cell r="H1262">
            <v>0</v>
          </cell>
          <cell r="I1262">
            <v>0</v>
          </cell>
          <cell r="J1262">
            <v>0</v>
          </cell>
          <cell r="K1262">
            <v>0</v>
          </cell>
          <cell r="L1262">
            <v>0</v>
          </cell>
          <cell r="M1262">
            <v>0</v>
          </cell>
          <cell r="N1262">
            <v>0</v>
          </cell>
          <cell r="O1262">
            <v>0</v>
          </cell>
          <cell r="P1262">
            <v>0</v>
          </cell>
          <cell r="Q1262">
            <v>16425</v>
          </cell>
          <cell r="R1262">
            <v>12</v>
          </cell>
          <cell r="S1262" t="str">
            <v>E</v>
          </cell>
        </row>
        <row r="1263">
          <cell r="A1263">
            <v>50</v>
          </cell>
          <cell r="B1263" t="str">
            <v>RB00502=L</v>
          </cell>
          <cell r="C1263" t="str">
            <v>Ankle Support</v>
          </cell>
          <cell r="D1263">
            <v>243.3</v>
          </cell>
          <cell r="E1263">
            <v>27</v>
          </cell>
          <cell r="F1263">
            <v>6569.49</v>
          </cell>
          <cell r="G1263">
            <v>0</v>
          </cell>
          <cell r="H1263">
            <v>0</v>
          </cell>
          <cell r="I1263">
            <v>0</v>
          </cell>
          <cell r="J1263">
            <v>0</v>
          </cell>
          <cell r="K1263">
            <v>0</v>
          </cell>
          <cell r="L1263">
            <v>0</v>
          </cell>
          <cell r="M1263">
            <v>0</v>
          </cell>
          <cell r="N1263">
            <v>0</v>
          </cell>
          <cell r="O1263">
            <v>0</v>
          </cell>
          <cell r="P1263">
            <v>0</v>
          </cell>
          <cell r="Q1263">
            <v>16430</v>
          </cell>
          <cell r="R1263">
            <v>7</v>
          </cell>
          <cell r="S1263" t="str">
            <v>E</v>
          </cell>
        </row>
        <row r="1264">
          <cell r="A1264">
            <v>50</v>
          </cell>
          <cell r="B1264" t="str">
            <v>RB00502=M</v>
          </cell>
          <cell r="C1264" t="str">
            <v>Ankle Support</v>
          </cell>
          <cell r="D1264">
            <v>255</v>
          </cell>
          <cell r="E1264">
            <v>29</v>
          </cell>
          <cell r="F1264">
            <v>7396.62</v>
          </cell>
          <cell r="G1264">
            <v>0</v>
          </cell>
          <cell r="H1264">
            <v>0</v>
          </cell>
          <cell r="I1264">
            <v>0</v>
          </cell>
          <cell r="J1264">
            <v>0</v>
          </cell>
          <cell r="K1264">
            <v>0</v>
          </cell>
          <cell r="L1264">
            <v>0</v>
          </cell>
          <cell r="M1264">
            <v>0</v>
          </cell>
          <cell r="N1264">
            <v>0</v>
          </cell>
          <cell r="O1264">
            <v>0</v>
          </cell>
          <cell r="P1264">
            <v>0</v>
          </cell>
          <cell r="Q1264">
            <v>16430</v>
          </cell>
          <cell r="R1264">
            <v>7</v>
          </cell>
          <cell r="S1264" t="str">
            <v>E</v>
          </cell>
        </row>
        <row r="1265">
          <cell r="A1265">
            <v>50</v>
          </cell>
          <cell r="B1265" t="str">
            <v>RB00502=S</v>
          </cell>
          <cell r="C1265" t="str">
            <v>Ankle Support</v>
          </cell>
          <cell r="D1265">
            <v>264.7</v>
          </cell>
          <cell r="E1265">
            <v>28</v>
          </cell>
          <cell r="F1265">
            <v>7412.99</v>
          </cell>
          <cell r="G1265">
            <v>0</v>
          </cell>
          <cell r="H1265">
            <v>0</v>
          </cell>
          <cell r="I1265">
            <v>0</v>
          </cell>
          <cell r="J1265">
            <v>0</v>
          </cell>
          <cell r="K1265">
            <v>0</v>
          </cell>
          <cell r="L1265">
            <v>0</v>
          </cell>
          <cell r="M1265">
            <v>0</v>
          </cell>
          <cell r="N1265">
            <v>0</v>
          </cell>
          <cell r="O1265">
            <v>0</v>
          </cell>
          <cell r="P1265">
            <v>0</v>
          </cell>
          <cell r="Q1265">
            <v>16377</v>
          </cell>
          <cell r="R1265">
            <v>60</v>
          </cell>
          <cell r="S1265" t="str">
            <v>E</v>
          </cell>
        </row>
        <row r="1266">
          <cell r="A1266">
            <v>50</v>
          </cell>
          <cell r="B1266" t="str">
            <v>RB00502=XL</v>
          </cell>
          <cell r="C1266" t="str">
            <v>Ankle Support</v>
          </cell>
          <cell r="D1266">
            <v>261.3</v>
          </cell>
          <cell r="E1266">
            <v>45</v>
          </cell>
          <cell r="F1266">
            <v>11759.13</v>
          </cell>
          <cell r="G1266">
            <v>0</v>
          </cell>
          <cell r="H1266">
            <v>0</v>
          </cell>
          <cell r="I1266">
            <v>0</v>
          </cell>
          <cell r="J1266">
            <v>0</v>
          </cell>
          <cell r="K1266">
            <v>0</v>
          </cell>
          <cell r="L1266">
            <v>0</v>
          </cell>
          <cell r="M1266">
            <v>0</v>
          </cell>
          <cell r="N1266">
            <v>0</v>
          </cell>
          <cell r="O1266">
            <v>0</v>
          </cell>
          <cell r="P1266">
            <v>0</v>
          </cell>
          <cell r="Q1266">
            <v>16364</v>
          </cell>
          <cell r="R1266">
            <v>73</v>
          </cell>
          <cell r="S1266" t="str">
            <v>E</v>
          </cell>
        </row>
        <row r="1267">
          <cell r="A1267">
            <v>50</v>
          </cell>
          <cell r="B1267" t="str">
            <v>RB00502=XXL</v>
          </cell>
          <cell r="C1267" t="str">
            <v>Ankle Support</v>
          </cell>
          <cell r="D1267">
            <v>159.1</v>
          </cell>
          <cell r="E1267">
            <v>0</v>
          </cell>
          <cell r="F1267">
            <v>0</v>
          </cell>
          <cell r="G1267">
            <v>22</v>
          </cell>
          <cell r="H1267">
            <v>3500.2</v>
          </cell>
          <cell r="I1267">
            <v>0</v>
          </cell>
          <cell r="J1267">
            <v>0</v>
          </cell>
          <cell r="K1267">
            <v>0</v>
          </cell>
          <cell r="L1267">
            <v>0</v>
          </cell>
          <cell r="M1267">
            <v>0</v>
          </cell>
          <cell r="N1267">
            <v>0</v>
          </cell>
          <cell r="O1267">
            <v>0</v>
          </cell>
          <cell r="P1267">
            <v>0</v>
          </cell>
          <cell r="Q1267">
            <v>16079</v>
          </cell>
          <cell r="R1267">
            <v>357</v>
          </cell>
          <cell r="S1267" t="str">
            <v>E</v>
          </cell>
        </row>
        <row r="1268">
          <cell r="A1268">
            <v>50</v>
          </cell>
          <cell r="B1268" t="str">
            <v>RB00504=L</v>
          </cell>
          <cell r="C1268" t="str">
            <v>Ankle Support</v>
          </cell>
          <cell r="D1268">
            <v>245</v>
          </cell>
          <cell r="E1268">
            <v>49</v>
          </cell>
          <cell r="F1268">
            <v>12005.49</v>
          </cell>
          <cell r="G1268">
            <v>0</v>
          </cell>
          <cell r="H1268">
            <v>0</v>
          </cell>
          <cell r="I1268">
            <v>0</v>
          </cell>
          <cell r="J1268">
            <v>0</v>
          </cell>
          <cell r="K1268">
            <v>0</v>
          </cell>
          <cell r="L1268">
            <v>0</v>
          </cell>
          <cell r="M1268">
            <v>0</v>
          </cell>
          <cell r="N1268">
            <v>0</v>
          </cell>
          <cell r="O1268">
            <v>0</v>
          </cell>
          <cell r="P1268">
            <v>0</v>
          </cell>
          <cell r="Q1268">
            <v>16430</v>
          </cell>
          <cell r="R1268">
            <v>7</v>
          </cell>
          <cell r="S1268" t="str">
            <v>E</v>
          </cell>
        </row>
        <row r="1269">
          <cell r="A1269">
            <v>50</v>
          </cell>
          <cell r="B1269" t="str">
            <v>RB00504=M</v>
          </cell>
          <cell r="C1269" t="str">
            <v>Ankle Support</v>
          </cell>
          <cell r="D1269">
            <v>247.8</v>
          </cell>
          <cell r="E1269">
            <v>55</v>
          </cell>
          <cell r="F1269">
            <v>13631.83</v>
          </cell>
          <cell r="G1269">
            <v>0</v>
          </cell>
          <cell r="H1269">
            <v>0</v>
          </cell>
          <cell r="I1269">
            <v>0</v>
          </cell>
          <cell r="J1269">
            <v>0</v>
          </cell>
          <cell r="K1269">
            <v>0</v>
          </cell>
          <cell r="L1269">
            <v>0</v>
          </cell>
          <cell r="M1269">
            <v>0</v>
          </cell>
          <cell r="N1269">
            <v>0</v>
          </cell>
          <cell r="O1269">
            <v>0</v>
          </cell>
          <cell r="P1269">
            <v>0</v>
          </cell>
          <cell r="Q1269">
            <v>16431</v>
          </cell>
          <cell r="R1269">
            <v>6</v>
          </cell>
          <cell r="S1269" t="str">
            <v>E</v>
          </cell>
        </row>
        <row r="1270">
          <cell r="A1270">
            <v>50</v>
          </cell>
          <cell r="B1270" t="str">
            <v>RB00504=S</v>
          </cell>
          <cell r="C1270" t="str">
            <v>Ankle Support</v>
          </cell>
          <cell r="D1270">
            <v>247.1</v>
          </cell>
          <cell r="E1270">
            <v>50</v>
          </cell>
          <cell r="F1270">
            <v>12357.51</v>
          </cell>
          <cell r="G1270">
            <v>0</v>
          </cell>
          <cell r="H1270">
            <v>0</v>
          </cell>
          <cell r="I1270">
            <v>0</v>
          </cell>
          <cell r="J1270">
            <v>0</v>
          </cell>
          <cell r="K1270">
            <v>0</v>
          </cell>
          <cell r="L1270">
            <v>0</v>
          </cell>
          <cell r="M1270">
            <v>0</v>
          </cell>
          <cell r="N1270">
            <v>0</v>
          </cell>
          <cell r="O1270">
            <v>0</v>
          </cell>
          <cell r="P1270">
            <v>0</v>
          </cell>
          <cell r="Q1270">
            <v>16430</v>
          </cell>
          <cell r="R1270">
            <v>7</v>
          </cell>
          <cell r="S1270" t="str">
            <v>E</v>
          </cell>
        </row>
        <row r="1271">
          <cell r="A1271">
            <v>50</v>
          </cell>
          <cell r="B1271" t="str">
            <v>RB00504=XL</v>
          </cell>
          <cell r="C1271" t="str">
            <v>Ankle Support</v>
          </cell>
          <cell r="D1271">
            <v>212.8</v>
          </cell>
          <cell r="E1271">
            <v>46</v>
          </cell>
          <cell r="F1271">
            <v>9789.06</v>
          </cell>
          <cell r="G1271">
            <v>0</v>
          </cell>
          <cell r="H1271">
            <v>0</v>
          </cell>
          <cell r="I1271">
            <v>0</v>
          </cell>
          <cell r="J1271">
            <v>0</v>
          </cell>
          <cell r="K1271">
            <v>0</v>
          </cell>
          <cell r="L1271">
            <v>0</v>
          </cell>
          <cell r="M1271">
            <v>0</v>
          </cell>
          <cell r="N1271">
            <v>0</v>
          </cell>
          <cell r="O1271">
            <v>0</v>
          </cell>
          <cell r="P1271">
            <v>0</v>
          </cell>
          <cell r="Q1271">
            <v>16430</v>
          </cell>
          <cell r="R1271">
            <v>7</v>
          </cell>
          <cell r="S1271" t="str">
            <v>E</v>
          </cell>
        </row>
        <row r="1272">
          <cell r="A1272">
            <v>50</v>
          </cell>
          <cell r="B1272" t="str">
            <v>RB00509=L</v>
          </cell>
          <cell r="C1272" t="str">
            <v>HALLUX VALGUS BANDET (FREE-SIZE)</v>
          </cell>
          <cell r="D1272">
            <v>262.60000000000002</v>
          </cell>
          <cell r="E1272">
            <v>30</v>
          </cell>
          <cell r="F1272">
            <v>7880.34</v>
          </cell>
          <cell r="G1272">
            <v>0</v>
          </cell>
          <cell r="H1272">
            <v>0</v>
          </cell>
          <cell r="I1272">
            <v>0</v>
          </cell>
          <cell r="J1272">
            <v>0</v>
          </cell>
          <cell r="K1272">
            <v>0</v>
          </cell>
          <cell r="L1272">
            <v>0</v>
          </cell>
          <cell r="M1272">
            <v>0</v>
          </cell>
          <cell r="N1272">
            <v>0</v>
          </cell>
          <cell r="O1272">
            <v>0</v>
          </cell>
          <cell r="P1272">
            <v>0</v>
          </cell>
          <cell r="Q1272">
            <v>16390</v>
          </cell>
          <cell r="R1272">
            <v>47</v>
          </cell>
          <cell r="S1272" t="str">
            <v>E</v>
          </cell>
        </row>
        <row r="1273">
          <cell r="A1273">
            <v>50</v>
          </cell>
          <cell r="B1273" t="str">
            <v>RB00509=R</v>
          </cell>
          <cell r="C1273" t="str">
            <v>HALLUX VALGUS BANDET (FREE SIZE)</v>
          </cell>
          <cell r="D1273">
            <v>257.60000000000002</v>
          </cell>
          <cell r="E1273">
            <v>31</v>
          </cell>
          <cell r="F1273">
            <v>7987.24</v>
          </cell>
          <cell r="G1273">
            <v>0</v>
          </cell>
          <cell r="H1273">
            <v>0</v>
          </cell>
          <cell r="I1273">
            <v>0</v>
          </cell>
          <cell r="J1273">
            <v>0</v>
          </cell>
          <cell r="K1273">
            <v>0</v>
          </cell>
          <cell r="L1273">
            <v>0</v>
          </cell>
          <cell r="M1273">
            <v>0</v>
          </cell>
          <cell r="N1273">
            <v>0</v>
          </cell>
          <cell r="O1273">
            <v>0</v>
          </cell>
          <cell r="P1273">
            <v>0</v>
          </cell>
          <cell r="Q1273">
            <v>16390</v>
          </cell>
          <cell r="R1273">
            <v>47</v>
          </cell>
          <cell r="S1273" t="str">
            <v>E</v>
          </cell>
        </row>
        <row r="1274">
          <cell r="A1274">
            <v>50</v>
          </cell>
          <cell r="B1274" t="str">
            <v>RB00510=L</v>
          </cell>
          <cell r="C1274" t="str">
            <v>Hallux Valgus Night Support Left</v>
          </cell>
          <cell r="D1274">
            <v>313.3</v>
          </cell>
          <cell r="E1274">
            <v>37</v>
          </cell>
          <cell r="F1274">
            <v>11594.19</v>
          </cell>
          <cell r="G1274">
            <v>0</v>
          </cell>
          <cell r="H1274">
            <v>0</v>
          </cell>
          <cell r="I1274">
            <v>0</v>
          </cell>
          <cell r="J1274">
            <v>0</v>
          </cell>
          <cell r="K1274">
            <v>0</v>
          </cell>
          <cell r="L1274">
            <v>0</v>
          </cell>
          <cell r="M1274">
            <v>0</v>
          </cell>
          <cell r="N1274">
            <v>0</v>
          </cell>
          <cell r="O1274">
            <v>0</v>
          </cell>
          <cell r="P1274">
            <v>0</v>
          </cell>
          <cell r="Q1274">
            <v>16390</v>
          </cell>
          <cell r="R1274">
            <v>47</v>
          </cell>
          <cell r="S1274" t="str">
            <v>E</v>
          </cell>
        </row>
        <row r="1275">
          <cell r="A1275">
            <v>50</v>
          </cell>
          <cell r="B1275" t="str">
            <v>RB00510=R</v>
          </cell>
          <cell r="C1275" t="str">
            <v>Hallux Valgus Night Support Right</v>
          </cell>
          <cell r="D1275">
            <v>315.5</v>
          </cell>
          <cell r="E1275">
            <v>37</v>
          </cell>
          <cell r="F1275">
            <v>11674.63</v>
          </cell>
          <cell r="G1275">
            <v>0</v>
          </cell>
          <cell r="H1275">
            <v>0</v>
          </cell>
          <cell r="I1275">
            <v>0</v>
          </cell>
          <cell r="J1275">
            <v>0</v>
          </cell>
          <cell r="K1275">
            <v>0</v>
          </cell>
          <cell r="L1275">
            <v>0</v>
          </cell>
          <cell r="M1275">
            <v>0</v>
          </cell>
          <cell r="N1275">
            <v>0</v>
          </cell>
          <cell r="O1275">
            <v>0</v>
          </cell>
          <cell r="P1275">
            <v>0</v>
          </cell>
          <cell r="Q1275">
            <v>16390</v>
          </cell>
          <cell r="R1275">
            <v>47</v>
          </cell>
          <cell r="S1275" t="str">
            <v>E</v>
          </cell>
        </row>
        <row r="1276">
          <cell r="A1276">
            <v>50</v>
          </cell>
          <cell r="B1276" t="str">
            <v>RB01001</v>
          </cell>
          <cell r="C1276" t="str">
            <v>Necky Collar 6 cm.</v>
          </cell>
          <cell r="D1276">
            <v>101.8</v>
          </cell>
          <cell r="E1276">
            <v>48</v>
          </cell>
          <cell r="F1276">
            <v>4887.82</v>
          </cell>
          <cell r="G1276">
            <v>0</v>
          </cell>
          <cell r="H1276">
            <v>0</v>
          </cell>
          <cell r="I1276">
            <v>0</v>
          </cell>
          <cell r="J1276">
            <v>0</v>
          </cell>
          <cell r="K1276">
            <v>0</v>
          </cell>
          <cell r="L1276">
            <v>0</v>
          </cell>
          <cell r="M1276">
            <v>0</v>
          </cell>
          <cell r="N1276">
            <v>0</v>
          </cell>
          <cell r="O1276">
            <v>0</v>
          </cell>
          <cell r="P1276">
            <v>0</v>
          </cell>
          <cell r="Q1276">
            <v>16413</v>
          </cell>
          <cell r="R1276">
            <v>24</v>
          </cell>
          <cell r="S1276" t="str">
            <v>E</v>
          </cell>
        </row>
        <row r="1277">
          <cell r="A1277">
            <v>50</v>
          </cell>
          <cell r="B1277" t="str">
            <v>RB01010</v>
          </cell>
          <cell r="C1277" t="str">
            <v>Necky Collar 8 cm.</v>
          </cell>
          <cell r="D1277">
            <v>105.11</v>
          </cell>
          <cell r="E1277">
            <v>0</v>
          </cell>
          <cell r="F1277">
            <v>0</v>
          </cell>
          <cell r="G1277">
            <v>50</v>
          </cell>
          <cell r="H1277">
            <v>5255.65</v>
          </cell>
          <cell r="I1277">
            <v>0</v>
          </cell>
          <cell r="J1277">
            <v>0</v>
          </cell>
          <cell r="K1277">
            <v>0</v>
          </cell>
          <cell r="L1277">
            <v>0</v>
          </cell>
          <cell r="M1277">
            <v>0</v>
          </cell>
          <cell r="N1277">
            <v>0</v>
          </cell>
          <cell r="O1277">
            <v>0</v>
          </cell>
          <cell r="P1277">
            <v>0</v>
          </cell>
          <cell r="Q1277">
            <v>16201</v>
          </cell>
          <cell r="R1277">
            <v>236</v>
          </cell>
          <cell r="S1277" t="str">
            <v>E</v>
          </cell>
        </row>
        <row r="1278">
          <cell r="A1278">
            <v>50</v>
          </cell>
          <cell r="B1278" t="str">
            <v>RB01013</v>
          </cell>
          <cell r="C1278" t="str">
            <v>Necky Collar 8 cm.</v>
          </cell>
          <cell r="D1278">
            <v>403.39</v>
          </cell>
          <cell r="E1278">
            <v>0</v>
          </cell>
          <cell r="F1278">
            <v>0</v>
          </cell>
          <cell r="G1278">
            <v>7</v>
          </cell>
          <cell r="H1278">
            <v>2823.7</v>
          </cell>
          <cell r="I1278">
            <v>0</v>
          </cell>
          <cell r="J1278">
            <v>0</v>
          </cell>
          <cell r="K1278">
            <v>0</v>
          </cell>
          <cell r="L1278">
            <v>0</v>
          </cell>
          <cell r="M1278">
            <v>0</v>
          </cell>
          <cell r="N1278">
            <v>0</v>
          </cell>
          <cell r="O1278">
            <v>0</v>
          </cell>
          <cell r="P1278">
            <v>0</v>
          </cell>
          <cell r="Q1278">
            <v>16136</v>
          </cell>
          <cell r="R1278">
            <v>301</v>
          </cell>
          <cell r="S1278" t="str">
            <v>E</v>
          </cell>
        </row>
        <row r="1279">
          <cell r="A1279">
            <v>50</v>
          </cell>
          <cell r="B1279" t="str">
            <v>RB01023=11M</v>
          </cell>
          <cell r="C1279" t="str">
            <v>Philadelphia Collar(เฝือกพยุงคอชนิดปรับไ</v>
          </cell>
          <cell r="D1279">
            <v>648</v>
          </cell>
          <cell r="E1279">
            <v>1</v>
          </cell>
          <cell r="F1279">
            <v>648.05999999999995</v>
          </cell>
          <cell r="G1279">
            <v>0</v>
          </cell>
          <cell r="H1279">
            <v>0</v>
          </cell>
          <cell r="I1279">
            <v>0</v>
          </cell>
          <cell r="J1279">
            <v>0</v>
          </cell>
          <cell r="K1279">
            <v>0</v>
          </cell>
          <cell r="L1279">
            <v>0</v>
          </cell>
          <cell r="M1279">
            <v>0</v>
          </cell>
          <cell r="N1279">
            <v>0</v>
          </cell>
          <cell r="O1279">
            <v>0</v>
          </cell>
          <cell r="P1279">
            <v>0</v>
          </cell>
          <cell r="Q1279">
            <v>16396</v>
          </cell>
          <cell r="R1279">
            <v>41</v>
          </cell>
          <cell r="S1279" t="str">
            <v>E</v>
          </cell>
        </row>
        <row r="1280">
          <cell r="A1280">
            <v>50</v>
          </cell>
          <cell r="B1280" t="str">
            <v>RB01023=11S</v>
          </cell>
          <cell r="C1280" t="str">
            <v>Philadelphia Collarเฝือกพยุงคอชนิดปรับได</v>
          </cell>
          <cell r="D1280">
            <v>600.5</v>
          </cell>
          <cell r="E1280">
            <v>2</v>
          </cell>
          <cell r="F1280">
            <v>1201.07</v>
          </cell>
          <cell r="G1280">
            <v>0</v>
          </cell>
          <cell r="H1280">
            <v>0</v>
          </cell>
          <cell r="I1280">
            <v>0</v>
          </cell>
          <cell r="J1280">
            <v>0</v>
          </cell>
          <cell r="K1280">
            <v>0</v>
          </cell>
          <cell r="L1280">
            <v>0</v>
          </cell>
          <cell r="M1280">
            <v>0</v>
          </cell>
          <cell r="N1280">
            <v>0</v>
          </cell>
          <cell r="O1280">
            <v>0</v>
          </cell>
          <cell r="P1280">
            <v>0</v>
          </cell>
          <cell r="Q1280">
            <v>16312</v>
          </cell>
          <cell r="R1280">
            <v>125</v>
          </cell>
          <cell r="S1280" t="str">
            <v>E</v>
          </cell>
        </row>
        <row r="1281">
          <cell r="A1281">
            <v>50</v>
          </cell>
          <cell r="B1281" t="str">
            <v>RB01023=13M</v>
          </cell>
          <cell r="C1281" t="str">
            <v>Philadelphia Collar(ไม่สต็อก)</v>
          </cell>
          <cell r="D1281">
            <v>547.13</v>
          </cell>
          <cell r="E1281">
            <v>0</v>
          </cell>
          <cell r="F1281">
            <v>0</v>
          </cell>
          <cell r="G1281">
            <v>1</v>
          </cell>
          <cell r="H1281">
            <v>547.13</v>
          </cell>
          <cell r="I1281">
            <v>0</v>
          </cell>
          <cell r="J1281">
            <v>0</v>
          </cell>
          <cell r="K1281">
            <v>0</v>
          </cell>
          <cell r="L1281">
            <v>0</v>
          </cell>
          <cell r="M1281">
            <v>0</v>
          </cell>
          <cell r="N1281">
            <v>0</v>
          </cell>
          <cell r="O1281">
            <v>0</v>
          </cell>
          <cell r="P1281">
            <v>0</v>
          </cell>
          <cell r="Q1281">
            <v>16227</v>
          </cell>
          <cell r="R1281">
            <v>210</v>
          </cell>
          <cell r="S1281" t="str">
            <v>E</v>
          </cell>
        </row>
        <row r="1282">
          <cell r="A1282">
            <v>50</v>
          </cell>
          <cell r="B1282" t="str">
            <v>RB01023=6L</v>
          </cell>
          <cell r="C1282" t="str">
            <v>Philadelphia Collar (เฝือกคอ)</v>
          </cell>
          <cell r="D1282">
            <v>559.37</v>
          </cell>
          <cell r="E1282">
            <v>0</v>
          </cell>
          <cell r="F1282">
            <v>0</v>
          </cell>
          <cell r="G1282">
            <v>5</v>
          </cell>
          <cell r="H1282">
            <v>2796.83</v>
          </cell>
          <cell r="I1282">
            <v>0</v>
          </cell>
          <cell r="J1282">
            <v>0</v>
          </cell>
          <cell r="K1282">
            <v>0</v>
          </cell>
          <cell r="L1282">
            <v>0</v>
          </cell>
          <cell r="M1282">
            <v>0</v>
          </cell>
          <cell r="N1282">
            <v>0</v>
          </cell>
          <cell r="O1282">
            <v>0</v>
          </cell>
          <cell r="P1282">
            <v>0</v>
          </cell>
          <cell r="Q1282">
            <v>16227</v>
          </cell>
          <cell r="R1282">
            <v>210</v>
          </cell>
          <cell r="S1282" t="str">
            <v>E</v>
          </cell>
        </row>
        <row r="1283">
          <cell r="A1283">
            <v>50</v>
          </cell>
          <cell r="B1283" t="str">
            <v>RB01023=6M</v>
          </cell>
          <cell r="C1283" t="str">
            <v>Philadelphia Collar(เฝือกคอ)</v>
          </cell>
          <cell r="D1283">
            <v>638.75</v>
          </cell>
          <cell r="E1283">
            <v>0</v>
          </cell>
          <cell r="F1283">
            <v>0</v>
          </cell>
          <cell r="G1283">
            <v>2</v>
          </cell>
          <cell r="H1283">
            <v>1277.5</v>
          </cell>
          <cell r="I1283">
            <v>0</v>
          </cell>
          <cell r="J1283">
            <v>0</v>
          </cell>
          <cell r="K1283">
            <v>0</v>
          </cell>
          <cell r="L1283">
            <v>0</v>
          </cell>
          <cell r="M1283">
            <v>0</v>
          </cell>
          <cell r="N1283">
            <v>0</v>
          </cell>
          <cell r="O1283">
            <v>0</v>
          </cell>
          <cell r="P1283">
            <v>0</v>
          </cell>
          <cell r="Q1283">
            <v>16227</v>
          </cell>
          <cell r="R1283">
            <v>210</v>
          </cell>
          <cell r="S1283" t="str">
            <v>E</v>
          </cell>
        </row>
        <row r="1284">
          <cell r="A1284">
            <v>50</v>
          </cell>
          <cell r="B1284" t="str">
            <v>RB01023=6S</v>
          </cell>
          <cell r="C1284" t="str">
            <v>Philadelphia collar (เฝือกคอ)</v>
          </cell>
          <cell r="D1284">
            <v>748.08</v>
          </cell>
          <cell r="E1284">
            <v>0</v>
          </cell>
          <cell r="F1284">
            <v>0</v>
          </cell>
          <cell r="G1284">
            <v>3</v>
          </cell>
          <cell r="H1284">
            <v>2244.25</v>
          </cell>
          <cell r="I1284">
            <v>0</v>
          </cell>
          <cell r="J1284">
            <v>0</v>
          </cell>
          <cell r="K1284">
            <v>0</v>
          </cell>
          <cell r="L1284">
            <v>0</v>
          </cell>
          <cell r="M1284">
            <v>0</v>
          </cell>
          <cell r="N1284">
            <v>0</v>
          </cell>
          <cell r="O1284">
            <v>0</v>
          </cell>
          <cell r="P1284">
            <v>0</v>
          </cell>
          <cell r="Q1284">
            <v>16227</v>
          </cell>
          <cell r="R1284">
            <v>210</v>
          </cell>
          <cell r="S1284" t="str">
            <v>E</v>
          </cell>
        </row>
        <row r="1285">
          <cell r="A1285">
            <v>50</v>
          </cell>
          <cell r="B1285" t="str">
            <v>RB01023=8L</v>
          </cell>
          <cell r="C1285" t="str">
            <v>Philadelphia Collar(เฝือกคอ)</v>
          </cell>
          <cell r="D1285">
            <v>826.7</v>
          </cell>
          <cell r="E1285">
            <v>25</v>
          </cell>
          <cell r="F1285">
            <v>20669.62</v>
          </cell>
          <cell r="G1285">
            <v>0</v>
          </cell>
          <cell r="H1285">
            <v>0</v>
          </cell>
          <cell r="I1285">
            <v>0</v>
          </cell>
          <cell r="J1285">
            <v>0</v>
          </cell>
          <cell r="K1285">
            <v>0</v>
          </cell>
          <cell r="L1285">
            <v>0</v>
          </cell>
          <cell r="M1285">
            <v>0</v>
          </cell>
          <cell r="N1285">
            <v>0</v>
          </cell>
          <cell r="O1285">
            <v>0</v>
          </cell>
          <cell r="P1285">
            <v>0</v>
          </cell>
          <cell r="Q1285">
            <v>16391</v>
          </cell>
          <cell r="R1285">
            <v>46</v>
          </cell>
          <cell r="S1285" t="str">
            <v>E</v>
          </cell>
        </row>
        <row r="1286">
          <cell r="A1286">
            <v>50</v>
          </cell>
          <cell r="B1286" t="str">
            <v>RB01023=8M</v>
          </cell>
          <cell r="C1286" t="str">
            <v>Philadelphia Collar(เผือกคอ)</v>
          </cell>
          <cell r="D1286">
            <v>824.8</v>
          </cell>
          <cell r="E1286">
            <v>17</v>
          </cell>
          <cell r="F1286">
            <v>14022.83</v>
          </cell>
          <cell r="G1286">
            <v>0</v>
          </cell>
          <cell r="H1286">
            <v>0</v>
          </cell>
          <cell r="I1286">
            <v>0</v>
          </cell>
          <cell r="J1286">
            <v>0</v>
          </cell>
          <cell r="K1286">
            <v>0</v>
          </cell>
          <cell r="L1286">
            <v>0</v>
          </cell>
          <cell r="M1286">
            <v>0</v>
          </cell>
          <cell r="N1286">
            <v>0</v>
          </cell>
          <cell r="O1286">
            <v>0</v>
          </cell>
          <cell r="P1286">
            <v>0</v>
          </cell>
          <cell r="Q1286">
            <v>16425</v>
          </cell>
          <cell r="R1286">
            <v>12</v>
          </cell>
          <cell r="S1286" t="str">
            <v>E</v>
          </cell>
        </row>
        <row r="1287">
          <cell r="A1287">
            <v>50</v>
          </cell>
          <cell r="B1287" t="str">
            <v>RB01023=8S</v>
          </cell>
          <cell r="C1287" t="str">
            <v>Philadelphia Collar(เฝือกคอ)</v>
          </cell>
          <cell r="D1287">
            <v>809.4</v>
          </cell>
          <cell r="E1287">
            <v>29</v>
          </cell>
          <cell r="F1287">
            <v>23474.45</v>
          </cell>
          <cell r="G1287">
            <v>0</v>
          </cell>
          <cell r="H1287">
            <v>0</v>
          </cell>
          <cell r="I1287">
            <v>0</v>
          </cell>
          <cell r="J1287">
            <v>0</v>
          </cell>
          <cell r="K1287">
            <v>0</v>
          </cell>
          <cell r="L1287">
            <v>0</v>
          </cell>
          <cell r="M1287">
            <v>0</v>
          </cell>
          <cell r="N1287">
            <v>0</v>
          </cell>
          <cell r="O1287">
            <v>0</v>
          </cell>
          <cell r="P1287">
            <v>0</v>
          </cell>
          <cell r="Q1287">
            <v>16425</v>
          </cell>
          <cell r="R1287">
            <v>12</v>
          </cell>
          <cell r="S1287" t="str">
            <v>E</v>
          </cell>
        </row>
        <row r="1288">
          <cell r="A1288">
            <v>50</v>
          </cell>
          <cell r="B1288" t="str">
            <v>RB01031</v>
          </cell>
          <cell r="C1288" t="str">
            <v>Dosi Universal</v>
          </cell>
          <cell r="D1288">
            <v>695.4</v>
          </cell>
          <cell r="E1288">
            <v>43</v>
          </cell>
          <cell r="F1288">
            <v>29905.9</v>
          </cell>
          <cell r="G1288">
            <v>0</v>
          </cell>
          <cell r="H1288">
            <v>0</v>
          </cell>
          <cell r="I1288">
            <v>0</v>
          </cell>
          <cell r="J1288">
            <v>0</v>
          </cell>
          <cell r="K1288">
            <v>0</v>
          </cell>
          <cell r="L1288">
            <v>0</v>
          </cell>
          <cell r="M1288">
            <v>0</v>
          </cell>
          <cell r="N1288">
            <v>0</v>
          </cell>
          <cell r="O1288">
            <v>0</v>
          </cell>
          <cell r="P1288">
            <v>0</v>
          </cell>
          <cell r="Q1288">
            <v>16430</v>
          </cell>
          <cell r="R1288">
            <v>7</v>
          </cell>
          <cell r="S1288" t="str">
            <v>E</v>
          </cell>
        </row>
        <row r="1289">
          <cell r="A1289">
            <v>50</v>
          </cell>
          <cell r="B1289" t="str">
            <v>RB01037=L</v>
          </cell>
          <cell r="C1289" t="str">
            <v>Dosi Lumbal L</v>
          </cell>
          <cell r="D1289">
            <v>814.8</v>
          </cell>
          <cell r="E1289">
            <v>24</v>
          </cell>
          <cell r="F1289">
            <v>19557.419999999998</v>
          </cell>
          <cell r="G1289">
            <v>0</v>
          </cell>
          <cell r="H1289">
            <v>0</v>
          </cell>
          <cell r="I1289">
            <v>0</v>
          </cell>
          <cell r="J1289">
            <v>0</v>
          </cell>
          <cell r="K1289">
            <v>0</v>
          </cell>
          <cell r="L1289">
            <v>0</v>
          </cell>
          <cell r="M1289">
            <v>0</v>
          </cell>
          <cell r="N1289">
            <v>0</v>
          </cell>
          <cell r="O1289">
            <v>0</v>
          </cell>
          <cell r="P1289">
            <v>0</v>
          </cell>
          <cell r="Q1289">
            <v>16399</v>
          </cell>
          <cell r="R1289">
            <v>38</v>
          </cell>
          <cell r="S1289" t="str">
            <v>E</v>
          </cell>
        </row>
        <row r="1290">
          <cell r="A1290">
            <v>50</v>
          </cell>
          <cell r="B1290" t="str">
            <v>RB01037=XL</v>
          </cell>
          <cell r="C1290" t="str">
            <v>Dosi Lumbal XL</v>
          </cell>
          <cell r="D1290">
            <v>816.9</v>
          </cell>
          <cell r="E1290">
            <v>25</v>
          </cell>
          <cell r="F1290">
            <v>20422.990000000002</v>
          </cell>
          <cell r="G1290">
            <v>0</v>
          </cell>
          <cell r="H1290">
            <v>0</v>
          </cell>
          <cell r="I1290">
            <v>0</v>
          </cell>
          <cell r="J1290">
            <v>0</v>
          </cell>
          <cell r="K1290">
            <v>0</v>
          </cell>
          <cell r="L1290">
            <v>0</v>
          </cell>
          <cell r="M1290">
            <v>0</v>
          </cell>
          <cell r="N1290">
            <v>0</v>
          </cell>
          <cell r="O1290">
            <v>0</v>
          </cell>
          <cell r="P1290">
            <v>0</v>
          </cell>
          <cell r="Q1290">
            <v>16383</v>
          </cell>
          <cell r="R1290">
            <v>54</v>
          </cell>
          <cell r="S1290" t="str">
            <v>E</v>
          </cell>
        </row>
        <row r="1291">
          <cell r="A1291">
            <v>50</v>
          </cell>
          <cell r="B1291" t="str">
            <v>RB01038=L</v>
          </cell>
          <cell r="C1291" t="str">
            <v>Dosi Posture Support</v>
          </cell>
          <cell r="D1291">
            <v>431.5</v>
          </cell>
          <cell r="E1291">
            <v>77</v>
          </cell>
          <cell r="F1291">
            <v>33226.97</v>
          </cell>
          <cell r="G1291">
            <v>0</v>
          </cell>
          <cell r="H1291">
            <v>0</v>
          </cell>
          <cell r="I1291">
            <v>0</v>
          </cell>
          <cell r="J1291">
            <v>0</v>
          </cell>
          <cell r="K1291">
            <v>0</v>
          </cell>
          <cell r="L1291">
            <v>0</v>
          </cell>
          <cell r="M1291">
            <v>0</v>
          </cell>
          <cell r="N1291">
            <v>0</v>
          </cell>
          <cell r="O1291">
            <v>0</v>
          </cell>
          <cell r="P1291">
            <v>0</v>
          </cell>
          <cell r="Q1291">
            <v>16434</v>
          </cell>
          <cell r="R1291">
            <v>3</v>
          </cell>
          <cell r="S1291" t="str">
            <v>E</v>
          </cell>
        </row>
        <row r="1292">
          <cell r="A1292">
            <v>50</v>
          </cell>
          <cell r="B1292" t="str">
            <v>RB01038=M</v>
          </cell>
          <cell r="C1292" t="str">
            <v>Dosi Posture Support</v>
          </cell>
          <cell r="D1292">
            <v>450.1</v>
          </cell>
          <cell r="E1292">
            <v>46</v>
          </cell>
          <cell r="F1292">
            <v>20709.13</v>
          </cell>
          <cell r="G1292">
            <v>0</v>
          </cell>
          <cell r="H1292">
            <v>0</v>
          </cell>
          <cell r="I1292">
            <v>0</v>
          </cell>
          <cell r="J1292">
            <v>0</v>
          </cell>
          <cell r="K1292">
            <v>0</v>
          </cell>
          <cell r="L1292">
            <v>0</v>
          </cell>
          <cell r="M1292">
            <v>0</v>
          </cell>
          <cell r="N1292">
            <v>0</v>
          </cell>
          <cell r="O1292">
            <v>0</v>
          </cell>
          <cell r="P1292">
            <v>0</v>
          </cell>
          <cell r="Q1292">
            <v>16434</v>
          </cell>
          <cell r="R1292">
            <v>3</v>
          </cell>
          <cell r="S1292" t="str">
            <v>E</v>
          </cell>
        </row>
        <row r="1293">
          <cell r="A1293">
            <v>50</v>
          </cell>
          <cell r="B1293" t="str">
            <v>RB01038=S</v>
          </cell>
          <cell r="C1293" t="str">
            <v>Dosi Posture Support</v>
          </cell>
          <cell r="D1293">
            <v>434.6</v>
          </cell>
          <cell r="E1293">
            <v>36</v>
          </cell>
          <cell r="F1293">
            <v>15649.14</v>
          </cell>
          <cell r="G1293">
            <v>0</v>
          </cell>
          <cell r="H1293">
            <v>0</v>
          </cell>
          <cell r="I1293">
            <v>0</v>
          </cell>
          <cell r="J1293">
            <v>0</v>
          </cell>
          <cell r="K1293">
            <v>0</v>
          </cell>
          <cell r="L1293">
            <v>0</v>
          </cell>
          <cell r="M1293">
            <v>0</v>
          </cell>
          <cell r="N1293">
            <v>0</v>
          </cell>
          <cell r="O1293">
            <v>0</v>
          </cell>
          <cell r="P1293">
            <v>0</v>
          </cell>
          <cell r="Q1293">
            <v>16434</v>
          </cell>
          <cell r="R1293">
            <v>3</v>
          </cell>
          <cell r="S1293" t="str">
            <v>E</v>
          </cell>
        </row>
        <row r="1294">
          <cell r="A1294">
            <v>50</v>
          </cell>
          <cell r="B1294" t="str">
            <v>RB01038=XL</v>
          </cell>
          <cell r="C1294" t="str">
            <v>Dosi Posture Support</v>
          </cell>
          <cell r="D1294">
            <v>443.4</v>
          </cell>
          <cell r="E1294">
            <v>28</v>
          </cell>
          <cell r="F1294">
            <v>12416.45</v>
          </cell>
          <cell r="G1294">
            <v>0</v>
          </cell>
          <cell r="H1294">
            <v>0</v>
          </cell>
          <cell r="I1294">
            <v>0</v>
          </cell>
          <cell r="J1294">
            <v>0</v>
          </cell>
          <cell r="K1294">
            <v>0</v>
          </cell>
          <cell r="L1294">
            <v>0</v>
          </cell>
          <cell r="M1294">
            <v>0</v>
          </cell>
          <cell r="N1294">
            <v>0</v>
          </cell>
          <cell r="O1294">
            <v>0</v>
          </cell>
          <cell r="P1294">
            <v>0</v>
          </cell>
          <cell r="Q1294">
            <v>16434</v>
          </cell>
          <cell r="R1294">
            <v>3</v>
          </cell>
          <cell r="S1294" t="str">
            <v>E</v>
          </cell>
        </row>
        <row r="1295">
          <cell r="A1295">
            <v>50</v>
          </cell>
          <cell r="B1295" t="str">
            <v>RB01038=XS</v>
          </cell>
          <cell r="C1295" t="str">
            <v>Dosi Posture Support</v>
          </cell>
          <cell r="D1295">
            <v>414.3</v>
          </cell>
          <cell r="E1295">
            <v>13</v>
          </cell>
          <cell r="F1295">
            <v>5387.04</v>
          </cell>
          <cell r="G1295">
            <v>0</v>
          </cell>
          <cell r="H1295">
            <v>0</v>
          </cell>
          <cell r="I1295">
            <v>0</v>
          </cell>
          <cell r="J1295">
            <v>0</v>
          </cell>
          <cell r="K1295">
            <v>0</v>
          </cell>
          <cell r="L1295">
            <v>0</v>
          </cell>
          <cell r="M1295">
            <v>0</v>
          </cell>
          <cell r="N1295">
            <v>0</v>
          </cell>
          <cell r="O1295">
            <v>0</v>
          </cell>
          <cell r="P1295">
            <v>0</v>
          </cell>
          <cell r="Q1295">
            <v>16431</v>
          </cell>
          <cell r="R1295">
            <v>6</v>
          </cell>
          <cell r="S1295" t="str">
            <v>E</v>
          </cell>
        </row>
        <row r="1296">
          <cell r="A1296">
            <v>50</v>
          </cell>
          <cell r="B1296" t="str">
            <v>RB01039=L</v>
          </cell>
          <cell r="C1296" t="str">
            <v>เฝือกพยุงเอว Dosi Support Size L</v>
          </cell>
          <cell r="D1296">
            <v>959.9</v>
          </cell>
          <cell r="E1296">
            <v>46</v>
          </cell>
          <cell r="F1296">
            <v>44158.39</v>
          </cell>
          <cell r="G1296">
            <v>0</v>
          </cell>
          <cell r="H1296">
            <v>0</v>
          </cell>
          <cell r="I1296">
            <v>0</v>
          </cell>
          <cell r="J1296">
            <v>0</v>
          </cell>
          <cell r="K1296">
            <v>0</v>
          </cell>
          <cell r="L1296">
            <v>0</v>
          </cell>
          <cell r="M1296">
            <v>0</v>
          </cell>
          <cell r="N1296">
            <v>0</v>
          </cell>
          <cell r="O1296">
            <v>0</v>
          </cell>
          <cell r="P1296">
            <v>0</v>
          </cell>
          <cell r="Q1296">
            <v>16420</v>
          </cell>
          <cell r="R1296">
            <v>17</v>
          </cell>
          <cell r="S1296" t="str">
            <v>E</v>
          </cell>
        </row>
        <row r="1297">
          <cell r="A1297">
            <v>50</v>
          </cell>
          <cell r="B1297" t="str">
            <v>RB01039=M</v>
          </cell>
          <cell r="C1297" t="str">
            <v>เฝือกพยุงเอว Dosi Support Size M</v>
          </cell>
          <cell r="D1297">
            <v>920.6</v>
          </cell>
          <cell r="E1297">
            <v>64</v>
          </cell>
          <cell r="F1297">
            <v>58919.99</v>
          </cell>
          <cell r="G1297">
            <v>0</v>
          </cell>
          <cell r="H1297">
            <v>0</v>
          </cell>
          <cell r="I1297">
            <v>0</v>
          </cell>
          <cell r="J1297">
            <v>0</v>
          </cell>
          <cell r="K1297">
            <v>0</v>
          </cell>
          <cell r="L1297">
            <v>0</v>
          </cell>
          <cell r="M1297">
            <v>0</v>
          </cell>
          <cell r="N1297">
            <v>0</v>
          </cell>
          <cell r="O1297">
            <v>0</v>
          </cell>
          <cell r="P1297">
            <v>0</v>
          </cell>
          <cell r="Q1297">
            <v>16425</v>
          </cell>
          <cell r="R1297">
            <v>12</v>
          </cell>
          <cell r="S1297" t="str">
            <v>E</v>
          </cell>
        </row>
        <row r="1298">
          <cell r="A1298">
            <v>50</v>
          </cell>
          <cell r="B1298" t="str">
            <v>RB01039=S</v>
          </cell>
          <cell r="C1298" t="str">
            <v>เฝือกพยุงเอว Dosi Support Size S</v>
          </cell>
          <cell r="D1298">
            <v>1068.4000000000001</v>
          </cell>
          <cell r="E1298">
            <v>26</v>
          </cell>
          <cell r="F1298">
            <v>27779.3</v>
          </cell>
          <cell r="G1298">
            <v>0</v>
          </cell>
          <cell r="H1298">
            <v>0</v>
          </cell>
          <cell r="I1298">
            <v>0</v>
          </cell>
          <cell r="J1298">
            <v>0</v>
          </cell>
          <cell r="K1298">
            <v>0</v>
          </cell>
          <cell r="L1298">
            <v>0</v>
          </cell>
          <cell r="M1298">
            <v>0</v>
          </cell>
          <cell r="N1298">
            <v>0</v>
          </cell>
          <cell r="O1298">
            <v>0</v>
          </cell>
          <cell r="P1298">
            <v>0</v>
          </cell>
          <cell r="Q1298">
            <v>16398</v>
          </cell>
          <cell r="R1298">
            <v>39</v>
          </cell>
          <cell r="S1298" t="str">
            <v>E</v>
          </cell>
        </row>
        <row r="1299">
          <cell r="A1299">
            <v>50</v>
          </cell>
          <cell r="B1299" t="str">
            <v>RB01039=XL</v>
          </cell>
          <cell r="C1299" t="str">
            <v>เฝือกพยุงเอว Dosi Support SizeXL</v>
          </cell>
          <cell r="D1299">
            <v>904.7</v>
          </cell>
          <cell r="E1299">
            <v>68</v>
          </cell>
          <cell r="F1299">
            <v>61520.14</v>
          </cell>
          <cell r="G1299">
            <v>0</v>
          </cell>
          <cell r="H1299">
            <v>0</v>
          </cell>
          <cell r="I1299">
            <v>0</v>
          </cell>
          <cell r="J1299">
            <v>0</v>
          </cell>
          <cell r="K1299">
            <v>0</v>
          </cell>
          <cell r="L1299">
            <v>0</v>
          </cell>
          <cell r="M1299">
            <v>0</v>
          </cell>
          <cell r="N1299">
            <v>0</v>
          </cell>
          <cell r="O1299">
            <v>0</v>
          </cell>
          <cell r="P1299">
            <v>0</v>
          </cell>
          <cell r="Q1299">
            <v>16432</v>
          </cell>
          <cell r="R1299">
            <v>5</v>
          </cell>
          <cell r="S1299" t="str">
            <v>E</v>
          </cell>
        </row>
        <row r="1300">
          <cell r="A1300">
            <v>50</v>
          </cell>
          <cell r="B1300" t="str">
            <v>RB01039=XXL</v>
          </cell>
          <cell r="C1300" t="str">
            <v>เฝือกพยุงเอว Dosi Support SizeXXL</v>
          </cell>
          <cell r="D1300">
            <v>897.7</v>
          </cell>
          <cell r="E1300">
            <v>20</v>
          </cell>
          <cell r="F1300">
            <v>17955.259999999998</v>
          </cell>
          <cell r="G1300">
            <v>0</v>
          </cell>
          <cell r="H1300">
            <v>0</v>
          </cell>
          <cell r="I1300">
            <v>0</v>
          </cell>
          <cell r="J1300">
            <v>0</v>
          </cell>
          <cell r="K1300">
            <v>0</v>
          </cell>
          <cell r="L1300">
            <v>0</v>
          </cell>
          <cell r="M1300">
            <v>0</v>
          </cell>
          <cell r="N1300">
            <v>0</v>
          </cell>
          <cell r="O1300">
            <v>0</v>
          </cell>
          <cell r="P1300">
            <v>0</v>
          </cell>
          <cell r="Q1300">
            <v>16420</v>
          </cell>
          <cell r="R1300">
            <v>17</v>
          </cell>
          <cell r="S1300" t="str">
            <v>E</v>
          </cell>
        </row>
        <row r="1301">
          <cell r="A1301">
            <v>50</v>
          </cell>
          <cell r="B1301" t="str">
            <v>RB01040=L</v>
          </cell>
          <cell r="C1301" t="str">
            <v>เฝือกพยุงหลัง Dosi Support Size L</v>
          </cell>
          <cell r="D1301">
            <v>1245.4000000000001</v>
          </cell>
          <cell r="E1301">
            <v>9</v>
          </cell>
          <cell r="F1301">
            <v>11208.77</v>
          </cell>
          <cell r="G1301">
            <v>0</v>
          </cell>
          <cell r="H1301">
            <v>0</v>
          </cell>
          <cell r="I1301">
            <v>0</v>
          </cell>
          <cell r="J1301">
            <v>0</v>
          </cell>
          <cell r="K1301">
            <v>0</v>
          </cell>
          <cell r="L1301">
            <v>0</v>
          </cell>
          <cell r="M1301">
            <v>0</v>
          </cell>
          <cell r="N1301">
            <v>0</v>
          </cell>
          <cell r="O1301">
            <v>0</v>
          </cell>
          <cell r="P1301">
            <v>0</v>
          </cell>
          <cell r="Q1301">
            <v>16397</v>
          </cell>
          <cell r="R1301">
            <v>40</v>
          </cell>
          <cell r="S1301" t="str">
            <v>E</v>
          </cell>
        </row>
        <row r="1302">
          <cell r="A1302">
            <v>50</v>
          </cell>
          <cell r="B1302" t="str">
            <v>RB01040=M</v>
          </cell>
          <cell r="C1302" t="str">
            <v>Dosi Support Size M(เผือกพยุงหลัง)</v>
          </cell>
          <cell r="D1302">
            <v>1470.9</v>
          </cell>
          <cell r="E1302">
            <v>5</v>
          </cell>
          <cell r="F1302">
            <v>7354.87</v>
          </cell>
          <cell r="G1302">
            <v>0</v>
          </cell>
          <cell r="H1302">
            <v>0</v>
          </cell>
          <cell r="I1302">
            <v>0</v>
          </cell>
          <cell r="J1302">
            <v>0</v>
          </cell>
          <cell r="K1302">
            <v>0</v>
          </cell>
          <cell r="L1302">
            <v>0</v>
          </cell>
          <cell r="M1302">
            <v>0</v>
          </cell>
          <cell r="N1302">
            <v>0</v>
          </cell>
          <cell r="O1302">
            <v>0</v>
          </cell>
          <cell r="P1302">
            <v>0</v>
          </cell>
          <cell r="Q1302">
            <v>16404</v>
          </cell>
          <cell r="R1302">
            <v>33</v>
          </cell>
          <cell r="S1302" t="str">
            <v>E</v>
          </cell>
        </row>
        <row r="1303">
          <cell r="A1303">
            <v>50</v>
          </cell>
          <cell r="B1303" t="str">
            <v>RB01040=S</v>
          </cell>
          <cell r="C1303" t="str">
            <v>Dosi Support Size S(เผือกพยุงหลัง)</v>
          </cell>
          <cell r="D1303">
            <v>1176.0999999999999</v>
          </cell>
          <cell r="E1303">
            <v>5</v>
          </cell>
          <cell r="F1303">
            <v>5880.68</v>
          </cell>
          <cell r="G1303">
            <v>0</v>
          </cell>
          <cell r="H1303">
            <v>0</v>
          </cell>
          <cell r="I1303">
            <v>0</v>
          </cell>
          <cell r="J1303">
            <v>0</v>
          </cell>
          <cell r="K1303">
            <v>0</v>
          </cell>
          <cell r="L1303">
            <v>0</v>
          </cell>
          <cell r="M1303">
            <v>0</v>
          </cell>
          <cell r="N1303">
            <v>0</v>
          </cell>
          <cell r="O1303">
            <v>0</v>
          </cell>
          <cell r="P1303">
            <v>0</v>
          </cell>
          <cell r="Q1303">
            <v>16425</v>
          </cell>
          <cell r="R1303">
            <v>12</v>
          </cell>
          <cell r="S1303" t="str">
            <v>E</v>
          </cell>
        </row>
        <row r="1304">
          <cell r="A1304">
            <v>50</v>
          </cell>
          <cell r="B1304" t="str">
            <v>RB01040=XL</v>
          </cell>
          <cell r="C1304" t="str">
            <v>Dosi Support Size XL(เผือกพยุงหลัง)</v>
          </cell>
          <cell r="D1304">
            <v>1284.4000000000001</v>
          </cell>
          <cell r="E1304">
            <v>0</v>
          </cell>
          <cell r="F1304">
            <v>0</v>
          </cell>
          <cell r="G1304">
            <v>8</v>
          </cell>
          <cell r="H1304">
            <v>10275.219999999999</v>
          </cell>
          <cell r="I1304">
            <v>0</v>
          </cell>
          <cell r="J1304">
            <v>0</v>
          </cell>
          <cell r="K1304">
            <v>0</v>
          </cell>
          <cell r="L1304">
            <v>0</v>
          </cell>
          <cell r="M1304">
            <v>0</v>
          </cell>
          <cell r="N1304">
            <v>0</v>
          </cell>
          <cell r="O1304">
            <v>0</v>
          </cell>
          <cell r="P1304">
            <v>0</v>
          </cell>
          <cell r="Q1304">
            <v>16236</v>
          </cell>
          <cell r="R1304">
            <v>201</v>
          </cell>
          <cell r="S1304" t="str">
            <v>E</v>
          </cell>
        </row>
        <row r="1305">
          <cell r="A1305">
            <v>50</v>
          </cell>
          <cell r="B1305" t="str">
            <v>RB01040=XXL</v>
          </cell>
          <cell r="C1305" t="str">
            <v>Dosi Support Size XXL(เผือกพยุงหลัง)</v>
          </cell>
          <cell r="D1305">
            <v>1148.8900000000001</v>
          </cell>
          <cell r="E1305">
            <v>0</v>
          </cell>
          <cell r="F1305">
            <v>0</v>
          </cell>
          <cell r="G1305">
            <v>9</v>
          </cell>
          <cell r="H1305">
            <v>10339.969999999999</v>
          </cell>
          <cell r="I1305">
            <v>0</v>
          </cell>
          <cell r="J1305">
            <v>0</v>
          </cell>
          <cell r="K1305">
            <v>0</v>
          </cell>
          <cell r="L1305">
            <v>0</v>
          </cell>
          <cell r="M1305">
            <v>0</v>
          </cell>
          <cell r="N1305">
            <v>0</v>
          </cell>
          <cell r="O1305">
            <v>0</v>
          </cell>
          <cell r="P1305">
            <v>0</v>
          </cell>
          <cell r="Q1305">
            <v>16132</v>
          </cell>
          <cell r="R1305">
            <v>305</v>
          </cell>
          <cell r="S1305" t="str">
            <v>E</v>
          </cell>
        </row>
        <row r="1306">
          <cell r="A1306">
            <v>50</v>
          </cell>
          <cell r="B1306" t="str">
            <v>RB01041=L</v>
          </cell>
          <cell r="C1306" t="str">
            <v>Symphysiolysis</v>
          </cell>
          <cell r="D1306">
            <v>509.6</v>
          </cell>
          <cell r="E1306">
            <v>2</v>
          </cell>
          <cell r="F1306">
            <v>1019.19</v>
          </cell>
          <cell r="G1306">
            <v>0</v>
          </cell>
          <cell r="H1306">
            <v>0</v>
          </cell>
          <cell r="I1306">
            <v>0</v>
          </cell>
          <cell r="J1306">
            <v>0</v>
          </cell>
          <cell r="K1306">
            <v>0</v>
          </cell>
          <cell r="L1306">
            <v>0</v>
          </cell>
          <cell r="M1306">
            <v>0</v>
          </cell>
          <cell r="N1306">
            <v>0</v>
          </cell>
          <cell r="O1306">
            <v>0</v>
          </cell>
          <cell r="P1306">
            <v>0</v>
          </cell>
          <cell r="Q1306">
            <v>16347</v>
          </cell>
          <cell r="R1306">
            <v>90</v>
          </cell>
          <cell r="S1306" t="str">
            <v>E</v>
          </cell>
        </row>
        <row r="1307">
          <cell r="A1307">
            <v>50</v>
          </cell>
          <cell r="B1307" t="str">
            <v>RB01041=S</v>
          </cell>
          <cell r="C1307" t="str">
            <v>Symphysiolysis</v>
          </cell>
          <cell r="D1307">
            <v>971.6</v>
          </cell>
          <cell r="E1307">
            <v>1</v>
          </cell>
          <cell r="F1307">
            <v>971.64</v>
          </cell>
          <cell r="G1307">
            <v>0</v>
          </cell>
          <cell r="H1307">
            <v>0</v>
          </cell>
          <cell r="I1307">
            <v>0</v>
          </cell>
          <cell r="J1307">
            <v>0</v>
          </cell>
          <cell r="K1307">
            <v>0</v>
          </cell>
          <cell r="L1307">
            <v>0</v>
          </cell>
          <cell r="M1307">
            <v>0</v>
          </cell>
          <cell r="N1307">
            <v>0</v>
          </cell>
          <cell r="O1307">
            <v>0</v>
          </cell>
          <cell r="P1307">
            <v>0</v>
          </cell>
          <cell r="Q1307">
            <v>16404</v>
          </cell>
          <cell r="R1307">
            <v>33</v>
          </cell>
          <cell r="S1307" t="str">
            <v>E</v>
          </cell>
        </row>
        <row r="1308">
          <cell r="A1308">
            <v>50</v>
          </cell>
          <cell r="B1308" t="str">
            <v>RB01041=XL</v>
          </cell>
          <cell r="C1308" t="str">
            <v>Symphysiolysis</v>
          </cell>
          <cell r="D1308">
            <v>509.6</v>
          </cell>
          <cell r="E1308">
            <v>0</v>
          </cell>
          <cell r="F1308">
            <v>0</v>
          </cell>
          <cell r="G1308">
            <v>2</v>
          </cell>
          <cell r="H1308">
            <v>1019.19</v>
          </cell>
          <cell r="I1308">
            <v>0</v>
          </cell>
          <cell r="J1308">
            <v>0</v>
          </cell>
          <cell r="K1308">
            <v>0</v>
          </cell>
          <cell r="L1308">
            <v>0</v>
          </cell>
          <cell r="M1308">
            <v>0</v>
          </cell>
          <cell r="N1308">
            <v>0</v>
          </cell>
          <cell r="O1308">
            <v>0</v>
          </cell>
          <cell r="P1308">
            <v>0</v>
          </cell>
          <cell r="Q1308">
            <v>16227</v>
          </cell>
          <cell r="R1308">
            <v>210</v>
          </cell>
          <cell r="S1308" t="str">
            <v>E</v>
          </cell>
        </row>
        <row r="1309">
          <cell r="A1309">
            <v>50</v>
          </cell>
          <cell r="B1309" t="str">
            <v>RB01041=XS</v>
          </cell>
          <cell r="C1309" t="str">
            <v>Symphysiolysis</v>
          </cell>
          <cell r="D1309">
            <v>825</v>
          </cell>
          <cell r="E1309">
            <v>0</v>
          </cell>
          <cell r="F1309">
            <v>0</v>
          </cell>
          <cell r="G1309">
            <v>1</v>
          </cell>
          <cell r="H1309">
            <v>825</v>
          </cell>
          <cell r="I1309">
            <v>0</v>
          </cell>
          <cell r="J1309">
            <v>0</v>
          </cell>
          <cell r="K1309">
            <v>0</v>
          </cell>
          <cell r="L1309">
            <v>0</v>
          </cell>
          <cell r="M1309">
            <v>0</v>
          </cell>
          <cell r="N1309">
            <v>0</v>
          </cell>
          <cell r="O1309">
            <v>0</v>
          </cell>
          <cell r="P1309">
            <v>0</v>
          </cell>
          <cell r="Q1309">
            <v>16241</v>
          </cell>
          <cell r="R1309">
            <v>196</v>
          </cell>
          <cell r="S1309" t="str">
            <v>E</v>
          </cell>
        </row>
        <row r="1310">
          <cell r="A1310">
            <v>50</v>
          </cell>
          <cell r="B1310" t="str">
            <v>RB01045=L</v>
          </cell>
          <cell r="C1310" t="str">
            <v>Sacro belt</v>
          </cell>
          <cell r="D1310">
            <v>992.3</v>
          </cell>
          <cell r="E1310">
            <v>5</v>
          </cell>
          <cell r="F1310">
            <v>4961.53</v>
          </cell>
          <cell r="G1310">
            <v>0</v>
          </cell>
          <cell r="H1310">
            <v>0</v>
          </cell>
          <cell r="I1310">
            <v>0</v>
          </cell>
          <cell r="J1310">
            <v>0</v>
          </cell>
          <cell r="K1310">
            <v>0</v>
          </cell>
          <cell r="L1310">
            <v>0</v>
          </cell>
          <cell r="M1310">
            <v>0</v>
          </cell>
          <cell r="N1310">
            <v>0</v>
          </cell>
          <cell r="O1310">
            <v>0</v>
          </cell>
          <cell r="P1310">
            <v>0</v>
          </cell>
          <cell r="Q1310">
            <v>16404</v>
          </cell>
          <cell r="R1310">
            <v>33</v>
          </cell>
          <cell r="S1310" t="str">
            <v>E</v>
          </cell>
        </row>
        <row r="1311">
          <cell r="A1311">
            <v>50</v>
          </cell>
          <cell r="B1311" t="str">
            <v>RB01045=M</v>
          </cell>
          <cell r="C1311" t="str">
            <v>Sacro belt</v>
          </cell>
          <cell r="D1311">
            <v>1081.2</v>
          </cell>
          <cell r="E1311">
            <v>6</v>
          </cell>
          <cell r="F1311">
            <v>6487.34</v>
          </cell>
          <cell r="G1311">
            <v>0</v>
          </cell>
          <cell r="H1311">
            <v>0</v>
          </cell>
          <cell r="I1311">
            <v>0</v>
          </cell>
          <cell r="J1311">
            <v>0</v>
          </cell>
          <cell r="K1311">
            <v>0</v>
          </cell>
          <cell r="L1311">
            <v>0</v>
          </cell>
          <cell r="M1311">
            <v>0</v>
          </cell>
          <cell r="N1311">
            <v>0</v>
          </cell>
          <cell r="O1311">
            <v>0</v>
          </cell>
          <cell r="P1311">
            <v>0</v>
          </cell>
          <cell r="Q1311">
            <v>16404</v>
          </cell>
          <cell r="R1311">
            <v>33</v>
          </cell>
          <cell r="S1311" t="str">
            <v>E</v>
          </cell>
        </row>
        <row r="1312">
          <cell r="A1312">
            <v>50</v>
          </cell>
          <cell r="B1312" t="str">
            <v>RB01045=S</v>
          </cell>
          <cell r="C1312" t="str">
            <v>Sacro belt</v>
          </cell>
          <cell r="D1312">
            <v>1178.5999999999999</v>
          </cell>
          <cell r="E1312">
            <v>5</v>
          </cell>
          <cell r="F1312">
            <v>5893.44</v>
          </cell>
          <cell r="G1312">
            <v>0</v>
          </cell>
          <cell r="H1312">
            <v>0</v>
          </cell>
          <cell r="I1312">
            <v>0</v>
          </cell>
          <cell r="J1312">
            <v>0</v>
          </cell>
          <cell r="K1312">
            <v>0</v>
          </cell>
          <cell r="L1312">
            <v>0</v>
          </cell>
          <cell r="M1312">
            <v>0</v>
          </cell>
          <cell r="N1312">
            <v>0</v>
          </cell>
          <cell r="O1312">
            <v>0</v>
          </cell>
          <cell r="P1312">
            <v>0</v>
          </cell>
          <cell r="Q1312">
            <v>16404</v>
          </cell>
          <cell r="R1312">
            <v>33</v>
          </cell>
          <cell r="S1312" t="str">
            <v>E</v>
          </cell>
        </row>
        <row r="1313">
          <cell r="A1313">
            <v>50</v>
          </cell>
          <cell r="B1313" t="str">
            <v>RB01045=XL</v>
          </cell>
          <cell r="C1313" t="str">
            <v>Sacro belt</v>
          </cell>
          <cell r="D1313">
            <v>669.4</v>
          </cell>
          <cell r="E1313">
            <v>6</v>
          </cell>
          <cell r="F1313">
            <v>4016.59</v>
          </cell>
          <cell r="G1313">
            <v>0</v>
          </cell>
          <cell r="H1313">
            <v>0</v>
          </cell>
          <cell r="I1313">
            <v>0</v>
          </cell>
          <cell r="J1313">
            <v>0</v>
          </cell>
          <cell r="K1313">
            <v>0</v>
          </cell>
          <cell r="L1313">
            <v>0</v>
          </cell>
          <cell r="M1313">
            <v>0</v>
          </cell>
          <cell r="N1313">
            <v>0</v>
          </cell>
          <cell r="O1313">
            <v>0</v>
          </cell>
          <cell r="P1313">
            <v>0</v>
          </cell>
          <cell r="Q1313">
            <v>16383</v>
          </cell>
          <cell r="R1313">
            <v>54</v>
          </cell>
          <cell r="S1313" t="str">
            <v>E</v>
          </cell>
        </row>
        <row r="1314">
          <cell r="A1314">
            <v>50</v>
          </cell>
          <cell r="B1314" t="str">
            <v>RB01047=L</v>
          </cell>
          <cell r="C1314" t="str">
            <v>Dosi-Lumbo-Si L</v>
          </cell>
          <cell r="D1314">
            <v>738.18</v>
          </cell>
          <cell r="E1314">
            <v>0</v>
          </cell>
          <cell r="F1314">
            <v>0</v>
          </cell>
          <cell r="G1314">
            <v>0</v>
          </cell>
          <cell r="H1314">
            <v>0</v>
          </cell>
          <cell r="I1314">
            <v>0</v>
          </cell>
          <cell r="J1314">
            <v>0</v>
          </cell>
          <cell r="K1314">
            <v>0</v>
          </cell>
          <cell r="L1314">
            <v>0</v>
          </cell>
          <cell r="M1314">
            <v>0</v>
          </cell>
          <cell r="N1314">
            <v>0</v>
          </cell>
          <cell r="O1314">
            <v>0</v>
          </cell>
          <cell r="P1314">
            <v>0</v>
          </cell>
          <cell r="Q1314">
            <v>16350</v>
          </cell>
          <cell r="R1314">
            <v>87</v>
          </cell>
          <cell r="S1314" t="str">
            <v>E</v>
          </cell>
        </row>
        <row r="1315">
          <cell r="A1315">
            <v>50</v>
          </cell>
          <cell r="B1315" t="str">
            <v>RB01047=XL</v>
          </cell>
          <cell r="C1315" t="str">
            <v>Dosi-Lumbo-Si XL</v>
          </cell>
          <cell r="D1315">
            <v>739.2</v>
          </cell>
          <cell r="E1315">
            <v>4</v>
          </cell>
          <cell r="F1315">
            <v>2957.13</v>
          </cell>
          <cell r="G1315">
            <v>0</v>
          </cell>
          <cell r="H1315">
            <v>0</v>
          </cell>
          <cell r="I1315">
            <v>0</v>
          </cell>
          <cell r="J1315">
            <v>0</v>
          </cell>
          <cell r="K1315">
            <v>0</v>
          </cell>
          <cell r="L1315">
            <v>0</v>
          </cell>
          <cell r="M1315">
            <v>0</v>
          </cell>
          <cell r="N1315">
            <v>0</v>
          </cell>
          <cell r="O1315">
            <v>0</v>
          </cell>
          <cell r="P1315">
            <v>0</v>
          </cell>
          <cell r="Q1315">
            <v>16350</v>
          </cell>
          <cell r="R1315">
            <v>87</v>
          </cell>
          <cell r="S1315" t="str">
            <v>E</v>
          </cell>
        </row>
        <row r="1316">
          <cell r="A1316">
            <v>50</v>
          </cell>
          <cell r="B1316" t="str">
            <v>RB01048=L</v>
          </cell>
          <cell r="C1316" t="str">
            <v>Dosi-Stable,thick elastic Support</v>
          </cell>
          <cell r="D1316">
            <v>1254.7</v>
          </cell>
          <cell r="E1316">
            <v>1</v>
          </cell>
          <cell r="F1316">
            <v>1254.7</v>
          </cell>
          <cell r="G1316">
            <v>0</v>
          </cell>
          <cell r="H1316">
            <v>0</v>
          </cell>
          <cell r="I1316">
            <v>0</v>
          </cell>
          <cell r="J1316">
            <v>0</v>
          </cell>
          <cell r="K1316">
            <v>0</v>
          </cell>
          <cell r="L1316">
            <v>0</v>
          </cell>
          <cell r="M1316">
            <v>0</v>
          </cell>
          <cell r="N1316">
            <v>0</v>
          </cell>
          <cell r="O1316">
            <v>0</v>
          </cell>
          <cell r="P1316">
            <v>0</v>
          </cell>
          <cell r="Q1316">
            <v>16349</v>
          </cell>
          <cell r="R1316">
            <v>88</v>
          </cell>
          <cell r="S1316" t="str">
            <v>E</v>
          </cell>
        </row>
        <row r="1317">
          <cell r="A1317">
            <v>50</v>
          </cell>
          <cell r="B1317" t="str">
            <v>RB01068=L</v>
          </cell>
          <cell r="C1317" t="str">
            <v>Dosi EQ Posture Support</v>
          </cell>
          <cell r="D1317">
            <v>596.5</v>
          </cell>
          <cell r="E1317">
            <v>34</v>
          </cell>
          <cell r="F1317">
            <v>20284.259999999998</v>
          </cell>
          <cell r="G1317">
            <v>0</v>
          </cell>
          <cell r="H1317">
            <v>0</v>
          </cell>
          <cell r="I1317">
            <v>0</v>
          </cell>
          <cell r="J1317">
            <v>0</v>
          </cell>
          <cell r="K1317">
            <v>0</v>
          </cell>
          <cell r="L1317">
            <v>0</v>
          </cell>
          <cell r="M1317">
            <v>0</v>
          </cell>
          <cell r="N1317">
            <v>0</v>
          </cell>
          <cell r="O1317">
            <v>0</v>
          </cell>
          <cell r="P1317">
            <v>0</v>
          </cell>
          <cell r="Q1317">
            <v>16432</v>
          </cell>
          <cell r="R1317">
            <v>5</v>
          </cell>
          <cell r="S1317" t="str">
            <v>E</v>
          </cell>
        </row>
        <row r="1318">
          <cell r="A1318">
            <v>50</v>
          </cell>
          <cell r="B1318" t="str">
            <v>RB01068=M</v>
          </cell>
          <cell r="C1318" t="str">
            <v>Dosi EQ Posture Support</v>
          </cell>
          <cell r="D1318">
            <v>637.29999999999995</v>
          </cell>
          <cell r="E1318">
            <v>36</v>
          </cell>
          <cell r="F1318">
            <v>22943.3</v>
          </cell>
          <cell r="G1318">
            <v>0</v>
          </cell>
          <cell r="H1318">
            <v>0</v>
          </cell>
          <cell r="I1318">
            <v>0</v>
          </cell>
          <cell r="J1318">
            <v>0</v>
          </cell>
          <cell r="K1318">
            <v>0</v>
          </cell>
          <cell r="L1318">
            <v>0</v>
          </cell>
          <cell r="M1318">
            <v>0</v>
          </cell>
          <cell r="N1318">
            <v>0</v>
          </cell>
          <cell r="O1318">
            <v>0</v>
          </cell>
          <cell r="P1318">
            <v>0</v>
          </cell>
          <cell r="Q1318">
            <v>16431</v>
          </cell>
          <cell r="R1318">
            <v>6</v>
          </cell>
          <cell r="S1318" t="str">
            <v>E</v>
          </cell>
        </row>
        <row r="1319">
          <cell r="A1319">
            <v>50</v>
          </cell>
          <cell r="B1319" t="str">
            <v>RB01068=S</v>
          </cell>
          <cell r="C1319" t="str">
            <v>Dosi EQ Posture Support</v>
          </cell>
          <cell r="D1319">
            <v>596.29999999999995</v>
          </cell>
          <cell r="E1319">
            <v>17</v>
          </cell>
          <cell r="F1319">
            <v>10137.73</v>
          </cell>
          <cell r="G1319">
            <v>0</v>
          </cell>
          <cell r="H1319">
            <v>0</v>
          </cell>
          <cell r="I1319">
            <v>0</v>
          </cell>
          <cell r="J1319">
            <v>0</v>
          </cell>
          <cell r="K1319">
            <v>0</v>
          </cell>
          <cell r="L1319">
            <v>0</v>
          </cell>
          <cell r="M1319">
            <v>0</v>
          </cell>
          <cell r="N1319">
            <v>0</v>
          </cell>
          <cell r="O1319">
            <v>0</v>
          </cell>
          <cell r="P1319">
            <v>0</v>
          </cell>
          <cell r="Q1319">
            <v>16431</v>
          </cell>
          <cell r="R1319">
            <v>6</v>
          </cell>
          <cell r="S1319" t="str">
            <v>E</v>
          </cell>
        </row>
        <row r="1320">
          <cell r="A1320">
            <v>50</v>
          </cell>
          <cell r="B1320" t="str">
            <v>RB01068=XL</v>
          </cell>
          <cell r="C1320" t="str">
            <v>Dosi EQ Posture Support</v>
          </cell>
          <cell r="D1320">
            <v>547.29999999999995</v>
          </cell>
          <cell r="E1320">
            <v>48</v>
          </cell>
          <cell r="F1320">
            <v>26274.33</v>
          </cell>
          <cell r="G1320">
            <v>0</v>
          </cell>
          <cell r="H1320">
            <v>0</v>
          </cell>
          <cell r="I1320">
            <v>0</v>
          </cell>
          <cell r="J1320">
            <v>0</v>
          </cell>
          <cell r="K1320">
            <v>0</v>
          </cell>
          <cell r="L1320">
            <v>0</v>
          </cell>
          <cell r="M1320">
            <v>0</v>
          </cell>
          <cell r="N1320">
            <v>0</v>
          </cell>
          <cell r="O1320">
            <v>0</v>
          </cell>
          <cell r="P1320">
            <v>0</v>
          </cell>
          <cell r="Q1320">
            <v>16430</v>
          </cell>
          <cell r="R1320">
            <v>7</v>
          </cell>
          <cell r="S1320" t="str">
            <v>E</v>
          </cell>
        </row>
        <row r="1321">
          <cell r="A1321">
            <v>50</v>
          </cell>
          <cell r="B1321" t="str">
            <v>RB01068=XS</v>
          </cell>
          <cell r="C1321" t="str">
            <v>Dosi EQ Posture Support</v>
          </cell>
          <cell r="D1321">
            <v>526.4</v>
          </cell>
          <cell r="E1321">
            <v>23</v>
          </cell>
          <cell r="F1321">
            <v>12108.55</v>
          </cell>
          <cell r="G1321">
            <v>0</v>
          </cell>
          <cell r="H1321">
            <v>0</v>
          </cell>
          <cell r="I1321">
            <v>0</v>
          </cell>
          <cell r="J1321">
            <v>0</v>
          </cell>
          <cell r="K1321">
            <v>0</v>
          </cell>
          <cell r="L1321">
            <v>0</v>
          </cell>
          <cell r="M1321">
            <v>0</v>
          </cell>
          <cell r="N1321">
            <v>0</v>
          </cell>
          <cell r="O1321">
            <v>0</v>
          </cell>
          <cell r="P1321">
            <v>0</v>
          </cell>
          <cell r="Q1321">
            <v>16425</v>
          </cell>
          <cell r="R1321">
            <v>12</v>
          </cell>
          <cell r="S1321" t="str">
            <v>E</v>
          </cell>
        </row>
        <row r="1322">
          <cell r="A1322">
            <v>50</v>
          </cell>
          <cell r="B1322" t="str">
            <v>RB01069=L</v>
          </cell>
          <cell r="C1322" t="str">
            <v>Dosi EQ With Splints and Cross Straps</v>
          </cell>
          <cell r="D1322">
            <v>1167.2</v>
          </cell>
          <cell r="E1322">
            <v>24</v>
          </cell>
          <cell r="F1322">
            <v>28014.13</v>
          </cell>
          <cell r="G1322">
            <v>0</v>
          </cell>
          <cell r="H1322">
            <v>0</v>
          </cell>
          <cell r="I1322">
            <v>0</v>
          </cell>
          <cell r="J1322">
            <v>0</v>
          </cell>
          <cell r="K1322">
            <v>0</v>
          </cell>
          <cell r="L1322">
            <v>0</v>
          </cell>
          <cell r="M1322">
            <v>0</v>
          </cell>
          <cell r="N1322">
            <v>0</v>
          </cell>
          <cell r="O1322">
            <v>0</v>
          </cell>
          <cell r="P1322">
            <v>0</v>
          </cell>
          <cell r="Q1322">
            <v>16430</v>
          </cell>
          <cell r="R1322">
            <v>7</v>
          </cell>
          <cell r="S1322" t="str">
            <v>E</v>
          </cell>
        </row>
        <row r="1323">
          <cell r="A1323">
            <v>50</v>
          </cell>
          <cell r="B1323" t="str">
            <v>RB01069=M</v>
          </cell>
          <cell r="C1323" t="str">
            <v>Dosi EQ With Splints and Cross Straps</v>
          </cell>
          <cell r="D1323">
            <v>1181.5999999999999</v>
          </cell>
          <cell r="E1323">
            <v>23</v>
          </cell>
          <cell r="F1323">
            <v>27178.78</v>
          </cell>
          <cell r="G1323">
            <v>0</v>
          </cell>
          <cell r="H1323">
            <v>0</v>
          </cell>
          <cell r="I1323">
            <v>0</v>
          </cell>
          <cell r="J1323">
            <v>0</v>
          </cell>
          <cell r="K1323">
            <v>0</v>
          </cell>
          <cell r="L1323">
            <v>0</v>
          </cell>
          <cell r="M1323">
            <v>0</v>
          </cell>
          <cell r="N1323">
            <v>0</v>
          </cell>
          <cell r="O1323">
            <v>0</v>
          </cell>
          <cell r="P1323">
            <v>0</v>
          </cell>
          <cell r="Q1323">
            <v>16430</v>
          </cell>
          <cell r="R1323">
            <v>7</v>
          </cell>
          <cell r="S1323" t="str">
            <v>E</v>
          </cell>
        </row>
        <row r="1324">
          <cell r="A1324">
            <v>50</v>
          </cell>
          <cell r="B1324" t="str">
            <v>RB01069=S</v>
          </cell>
          <cell r="C1324" t="str">
            <v>Dosi EQ With Splints and Cross Straps</v>
          </cell>
          <cell r="D1324">
            <v>1151.2</v>
          </cell>
          <cell r="E1324">
            <v>11</v>
          </cell>
          <cell r="F1324">
            <v>12663.84</v>
          </cell>
          <cell r="G1324">
            <v>0</v>
          </cell>
          <cell r="H1324">
            <v>0</v>
          </cell>
          <cell r="I1324">
            <v>0</v>
          </cell>
          <cell r="J1324">
            <v>0</v>
          </cell>
          <cell r="K1324">
            <v>0</v>
          </cell>
          <cell r="L1324">
            <v>0</v>
          </cell>
          <cell r="M1324">
            <v>0</v>
          </cell>
          <cell r="N1324">
            <v>0</v>
          </cell>
          <cell r="O1324">
            <v>0</v>
          </cell>
          <cell r="P1324">
            <v>0</v>
          </cell>
          <cell r="Q1324">
            <v>16404</v>
          </cell>
          <cell r="R1324">
            <v>33</v>
          </cell>
          <cell r="S1324" t="str">
            <v>E</v>
          </cell>
        </row>
        <row r="1325">
          <cell r="A1325">
            <v>50</v>
          </cell>
          <cell r="B1325" t="str">
            <v>RB01069=XL</v>
          </cell>
          <cell r="C1325" t="str">
            <v>Dosi EQ With Splints and Cross Straps</v>
          </cell>
          <cell r="D1325">
            <v>1172.7</v>
          </cell>
          <cell r="E1325">
            <v>27</v>
          </cell>
          <cell r="F1325">
            <v>31664.080000000002</v>
          </cell>
          <cell r="G1325">
            <v>0</v>
          </cell>
          <cell r="H1325">
            <v>0</v>
          </cell>
          <cell r="I1325">
            <v>0</v>
          </cell>
          <cell r="J1325">
            <v>0</v>
          </cell>
          <cell r="K1325">
            <v>0</v>
          </cell>
          <cell r="L1325">
            <v>0</v>
          </cell>
          <cell r="M1325">
            <v>0</v>
          </cell>
          <cell r="N1325">
            <v>0</v>
          </cell>
          <cell r="O1325">
            <v>0</v>
          </cell>
          <cell r="P1325">
            <v>0</v>
          </cell>
          <cell r="Q1325">
            <v>16430</v>
          </cell>
          <cell r="R1325">
            <v>7</v>
          </cell>
          <cell r="S1325" t="str">
            <v>E</v>
          </cell>
        </row>
        <row r="1326">
          <cell r="A1326">
            <v>50</v>
          </cell>
          <cell r="B1326" t="str">
            <v>RB01069=XS</v>
          </cell>
          <cell r="C1326" t="str">
            <v>Dosi EQ With Splints and Cross Straps</v>
          </cell>
          <cell r="D1326">
            <v>1093.8</v>
          </cell>
          <cell r="E1326">
            <v>5</v>
          </cell>
          <cell r="F1326">
            <v>5469.05</v>
          </cell>
          <cell r="G1326">
            <v>0</v>
          </cell>
          <cell r="H1326">
            <v>0</v>
          </cell>
          <cell r="I1326">
            <v>0</v>
          </cell>
          <cell r="J1326">
            <v>0</v>
          </cell>
          <cell r="K1326">
            <v>0</v>
          </cell>
          <cell r="L1326">
            <v>0</v>
          </cell>
          <cell r="M1326">
            <v>0</v>
          </cell>
          <cell r="N1326">
            <v>0</v>
          </cell>
          <cell r="O1326">
            <v>0</v>
          </cell>
          <cell r="P1326">
            <v>0</v>
          </cell>
          <cell r="Q1326">
            <v>16371</v>
          </cell>
          <cell r="R1326">
            <v>66</v>
          </cell>
          <cell r="S1326" t="str">
            <v>E</v>
          </cell>
        </row>
        <row r="1327">
          <cell r="A1327">
            <v>50</v>
          </cell>
          <cell r="B1327" t="str">
            <v>RB01070=L</v>
          </cell>
          <cell r="C1327" t="str">
            <v>Dosi EQ X Hight,With Splints and Cross S</v>
          </cell>
          <cell r="D1327">
            <v>1216.5</v>
          </cell>
          <cell r="E1327">
            <v>6</v>
          </cell>
          <cell r="F1327">
            <v>7299.37</v>
          </cell>
          <cell r="G1327">
            <v>0</v>
          </cell>
          <cell r="H1327">
            <v>0</v>
          </cell>
          <cell r="I1327">
            <v>0</v>
          </cell>
          <cell r="J1327">
            <v>0</v>
          </cell>
          <cell r="K1327">
            <v>0</v>
          </cell>
          <cell r="L1327">
            <v>0</v>
          </cell>
          <cell r="M1327">
            <v>0</v>
          </cell>
          <cell r="N1327">
            <v>0</v>
          </cell>
          <cell r="O1327">
            <v>0</v>
          </cell>
          <cell r="P1327">
            <v>0</v>
          </cell>
          <cell r="Q1327">
            <v>16286</v>
          </cell>
          <cell r="R1327">
            <v>151</v>
          </cell>
          <cell r="S1327" t="str">
            <v>E</v>
          </cell>
        </row>
        <row r="1328">
          <cell r="A1328">
            <v>50</v>
          </cell>
          <cell r="B1328" t="str">
            <v>RB01070=M</v>
          </cell>
          <cell r="C1328" t="str">
            <v>Dosi EQ X Hight,With Splints and Cross S</v>
          </cell>
          <cell r="D1328">
            <v>1346.5</v>
          </cell>
          <cell r="E1328">
            <v>9</v>
          </cell>
          <cell r="F1328">
            <v>12119.05</v>
          </cell>
          <cell r="G1328">
            <v>0</v>
          </cell>
          <cell r="H1328">
            <v>0</v>
          </cell>
          <cell r="I1328">
            <v>0</v>
          </cell>
          <cell r="J1328">
            <v>0</v>
          </cell>
          <cell r="K1328">
            <v>0</v>
          </cell>
          <cell r="L1328">
            <v>0</v>
          </cell>
          <cell r="M1328">
            <v>0</v>
          </cell>
          <cell r="N1328">
            <v>0</v>
          </cell>
          <cell r="O1328">
            <v>0</v>
          </cell>
          <cell r="P1328">
            <v>0</v>
          </cell>
          <cell r="Q1328">
            <v>16371</v>
          </cell>
          <cell r="R1328">
            <v>66</v>
          </cell>
          <cell r="S1328" t="str">
            <v>E</v>
          </cell>
        </row>
        <row r="1329">
          <cell r="A1329">
            <v>50</v>
          </cell>
          <cell r="B1329" t="str">
            <v>RB01070=S</v>
          </cell>
          <cell r="C1329" t="str">
            <v>Dosi EQ X Hight,With Splints and Cross S</v>
          </cell>
          <cell r="D1329">
            <v>1365.64</v>
          </cell>
          <cell r="E1329">
            <v>0</v>
          </cell>
          <cell r="F1329">
            <v>0</v>
          </cell>
          <cell r="G1329">
            <v>10</v>
          </cell>
          <cell r="H1329">
            <v>13656.44</v>
          </cell>
          <cell r="I1329">
            <v>0</v>
          </cell>
          <cell r="J1329">
            <v>0</v>
          </cell>
          <cell r="K1329">
            <v>0</v>
          </cell>
          <cell r="L1329">
            <v>0</v>
          </cell>
          <cell r="M1329">
            <v>0</v>
          </cell>
          <cell r="N1329">
            <v>0</v>
          </cell>
          <cell r="O1329">
            <v>0</v>
          </cell>
          <cell r="P1329">
            <v>0</v>
          </cell>
          <cell r="Q1329">
            <v>16227</v>
          </cell>
          <cell r="R1329">
            <v>210</v>
          </cell>
          <cell r="S1329" t="str">
            <v>E</v>
          </cell>
        </row>
        <row r="1330">
          <cell r="A1330">
            <v>50</v>
          </cell>
          <cell r="B1330" t="str">
            <v>RB01070=XL</v>
          </cell>
          <cell r="C1330" t="str">
            <v>Dosi EQ X Hight,With Splints and Cross S</v>
          </cell>
          <cell r="D1330">
            <v>1273.9000000000001</v>
          </cell>
          <cell r="E1330">
            <v>7</v>
          </cell>
          <cell r="F1330">
            <v>8917.5499999999993</v>
          </cell>
          <cell r="G1330">
            <v>0</v>
          </cell>
          <cell r="H1330">
            <v>0</v>
          </cell>
          <cell r="I1330">
            <v>0</v>
          </cell>
          <cell r="J1330">
            <v>0</v>
          </cell>
          <cell r="K1330">
            <v>0</v>
          </cell>
          <cell r="L1330">
            <v>0</v>
          </cell>
          <cell r="M1330">
            <v>0</v>
          </cell>
          <cell r="N1330">
            <v>0</v>
          </cell>
          <cell r="O1330">
            <v>0</v>
          </cell>
          <cell r="P1330">
            <v>0</v>
          </cell>
          <cell r="Q1330">
            <v>16304</v>
          </cell>
          <cell r="R1330">
            <v>133</v>
          </cell>
          <cell r="S1330" t="str">
            <v>E</v>
          </cell>
        </row>
        <row r="1331">
          <cell r="A1331">
            <v>50</v>
          </cell>
          <cell r="B1331" t="str">
            <v>RB02041=1</v>
          </cell>
          <cell r="C1331" t="str">
            <v>Knee Support Size XS อุปกรณ์ประคองข้อเข่</v>
          </cell>
          <cell r="D1331">
            <v>280.2</v>
          </cell>
          <cell r="E1331">
            <v>4</v>
          </cell>
          <cell r="F1331">
            <v>1121.1400000000001</v>
          </cell>
          <cell r="G1331">
            <v>0</v>
          </cell>
          <cell r="H1331">
            <v>0</v>
          </cell>
          <cell r="I1331">
            <v>0</v>
          </cell>
          <cell r="J1331">
            <v>0</v>
          </cell>
          <cell r="K1331">
            <v>0</v>
          </cell>
          <cell r="L1331">
            <v>0</v>
          </cell>
          <cell r="M1331">
            <v>0</v>
          </cell>
          <cell r="N1331">
            <v>0</v>
          </cell>
          <cell r="O1331">
            <v>0</v>
          </cell>
          <cell r="P1331">
            <v>0</v>
          </cell>
          <cell r="Q1331">
            <v>16427</v>
          </cell>
          <cell r="R1331">
            <v>10</v>
          </cell>
          <cell r="S1331" t="str">
            <v>E</v>
          </cell>
        </row>
        <row r="1332">
          <cell r="A1332">
            <v>50</v>
          </cell>
          <cell r="B1332" t="str">
            <v>RB02041=2</v>
          </cell>
          <cell r="C1332" t="str">
            <v>Knee Support Size S อุปกรณ์ประคองข้อเข่า</v>
          </cell>
          <cell r="D1332">
            <v>293</v>
          </cell>
          <cell r="E1332">
            <v>31</v>
          </cell>
          <cell r="F1332">
            <v>9084.7099999999991</v>
          </cell>
          <cell r="G1332">
            <v>0</v>
          </cell>
          <cell r="H1332">
            <v>0</v>
          </cell>
          <cell r="I1332">
            <v>0</v>
          </cell>
          <cell r="J1332">
            <v>0</v>
          </cell>
          <cell r="K1332">
            <v>0</v>
          </cell>
          <cell r="L1332">
            <v>0</v>
          </cell>
          <cell r="M1332">
            <v>0</v>
          </cell>
          <cell r="N1332">
            <v>0</v>
          </cell>
          <cell r="O1332">
            <v>0</v>
          </cell>
          <cell r="P1332">
            <v>0</v>
          </cell>
          <cell r="Q1332">
            <v>16430</v>
          </cell>
          <cell r="R1332">
            <v>7</v>
          </cell>
          <cell r="S1332" t="str">
            <v>E</v>
          </cell>
        </row>
        <row r="1333">
          <cell r="A1333">
            <v>50</v>
          </cell>
          <cell r="B1333" t="str">
            <v>RB02041=3</v>
          </cell>
          <cell r="C1333" t="str">
            <v>Knee Support Size M อุปกรณ์ประคองข้อเข่า</v>
          </cell>
          <cell r="D1333">
            <v>242.4</v>
          </cell>
          <cell r="E1333">
            <v>55</v>
          </cell>
          <cell r="F1333">
            <v>13334.23</v>
          </cell>
          <cell r="G1333">
            <v>0</v>
          </cell>
          <cell r="H1333">
            <v>0</v>
          </cell>
          <cell r="I1333">
            <v>0</v>
          </cell>
          <cell r="J1333">
            <v>0</v>
          </cell>
          <cell r="K1333">
            <v>0</v>
          </cell>
          <cell r="L1333">
            <v>0</v>
          </cell>
          <cell r="M1333">
            <v>0</v>
          </cell>
          <cell r="N1333">
            <v>0</v>
          </cell>
          <cell r="O1333">
            <v>0</v>
          </cell>
          <cell r="P1333">
            <v>0</v>
          </cell>
          <cell r="Q1333">
            <v>16434</v>
          </cell>
          <cell r="R1333">
            <v>3</v>
          </cell>
          <cell r="S1333" t="str">
            <v>E</v>
          </cell>
        </row>
        <row r="1334">
          <cell r="A1334">
            <v>50</v>
          </cell>
          <cell r="B1334" t="str">
            <v>RB02041=4</v>
          </cell>
          <cell r="C1334" t="str">
            <v>Knee Support Size L อุปกรณ์ประคองข้อเข่า</v>
          </cell>
          <cell r="D1334">
            <v>247.5</v>
          </cell>
          <cell r="E1334">
            <v>43</v>
          </cell>
          <cell r="F1334">
            <v>10642.67</v>
          </cell>
          <cell r="G1334">
            <v>0</v>
          </cell>
          <cell r="H1334">
            <v>0</v>
          </cell>
          <cell r="I1334">
            <v>0</v>
          </cell>
          <cell r="J1334">
            <v>0</v>
          </cell>
          <cell r="K1334">
            <v>0</v>
          </cell>
          <cell r="L1334">
            <v>0</v>
          </cell>
          <cell r="M1334">
            <v>0</v>
          </cell>
          <cell r="N1334">
            <v>0</v>
          </cell>
          <cell r="O1334">
            <v>0</v>
          </cell>
          <cell r="P1334">
            <v>0</v>
          </cell>
          <cell r="Q1334">
            <v>16434</v>
          </cell>
          <cell r="R1334">
            <v>3</v>
          </cell>
          <cell r="S1334" t="str">
            <v>E</v>
          </cell>
        </row>
        <row r="1335">
          <cell r="A1335">
            <v>50</v>
          </cell>
          <cell r="B1335" t="str">
            <v>RB02041=5</v>
          </cell>
          <cell r="C1335" t="str">
            <v>Knee Support Size XL อุปกรณ์ประคองข้อเข่</v>
          </cell>
          <cell r="D1335">
            <v>253.8</v>
          </cell>
          <cell r="E1335">
            <v>55</v>
          </cell>
          <cell r="F1335">
            <v>13960.22</v>
          </cell>
          <cell r="G1335">
            <v>0</v>
          </cell>
          <cell r="H1335">
            <v>0</v>
          </cell>
          <cell r="I1335">
            <v>0</v>
          </cell>
          <cell r="J1335">
            <v>0</v>
          </cell>
          <cell r="K1335">
            <v>0</v>
          </cell>
          <cell r="L1335">
            <v>0</v>
          </cell>
          <cell r="M1335">
            <v>0</v>
          </cell>
          <cell r="N1335">
            <v>0</v>
          </cell>
          <cell r="O1335">
            <v>0</v>
          </cell>
          <cell r="P1335">
            <v>0</v>
          </cell>
          <cell r="Q1335">
            <v>16434</v>
          </cell>
          <cell r="R1335">
            <v>3</v>
          </cell>
          <cell r="S1335" t="str">
            <v>E</v>
          </cell>
        </row>
        <row r="1336">
          <cell r="A1336">
            <v>50</v>
          </cell>
          <cell r="B1336" t="str">
            <v>RB02041=6</v>
          </cell>
          <cell r="C1336" t="str">
            <v>Knee Support Size XXL อุปกรณ์ประคองข้อเข</v>
          </cell>
          <cell r="D1336">
            <v>311.3</v>
          </cell>
          <cell r="E1336">
            <v>11</v>
          </cell>
          <cell r="F1336">
            <v>3425.27</v>
          </cell>
          <cell r="G1336">
            <v>0</v>
          </cell>
          <cell r="H1336">
            <v>0</v>
          </cell>
          <cell r="I1336">
            <v>0</v>
          </cell>
          <cell r="J1336">
            <v>0</v>
          </cell>
          <cell r="K1336">
            <v>0</v>
          </cell>
          <cell r="L1336">
            <v>0</v>
          </cell>
          <cell r="M1336">
            <v>0</v>
          </cell>
          <cell r="N1336">
            <v>0</v>
          </cell>
          <cell r="O1336">
            <v>0</v>
          </cell>
          <cell r="P1336">
            <v>0</v>
          </cell>
          <cell r="Q1336">
            <v>16427</v>
          </cell>
          <cell r="R1336">
            <v>10</v>
          </cell>
          <cell r="S1336" t="str">
            <v>E</v>
          </cell>
        </row>
        <row r="1337">
          <cell r="A1337">
            <v>50</v>
          </cell>
          <cell r="B1337" t="str">
            <v>RB02052=L-R</v>
          </cell>
          <cell r="C1337" t="str">
            <v>Plastic dorsal Splint right</v>
          </cell>
          <cell r="D1337">
            <v>1018.6</v>
          </cell>
          <cell r="E1337">
            <v>0</v>
          </cell>
          <cell r="F1337">
            <v>0</v>
          </cell>
          <cell r="G1337">
            <v>3</v>
          </cell>
          <cell r="H1337">
            <v>3055.79</v>
          </cell>
          <cell r="I1337">
            <v>0</v>
          </cell>
          <cell r="J1337">
            <v>0</v>
          </cell>
          <cell r="K1337">
            <v>0</v>
          </cell>
          <cell r="L1337">
            <v>0</v>
          </cell>
          <cell r="M1337">
            <v>0</v>
          </cell>
          <cell r="N1337">
            <v>0</v>
          </cell>
          <cell r="O1337">
            <v>0</v>
          </cell>
          <cell r="P1337">
            <v>0</v>
          </cell>
          <cell r="Q1337">
            <v>16145</v>
          </cell>
          <cell r="R1337">
            <v>292</v>
          </cell>
          <cell r="S1337" t="str">
            <v>E</v>
          </cell>
        </row>
        <row r="1338">
          <cell r="A1338">
            <v>50</v>
          </cell>
          <cell r="B1338" t="str">
            <v>RB02052=M-L</v>
          </cell>
          <cell r="C1338" t="str">
            <v>Plastic dorsal Splint left M</v>
          </cell>
          <cell r="D1338">
            <v>917.4</v>
          </cell>
          <cell r="E1338">
            <v>4</v>
          </cell>
          <cell r="F1338">
            <v>3669.99</v>
          </cell>
          <cell r="G1338">
            <v>0</v>
          </cell>
          <cell r="H1338">
            <v>0</v>
          </cell>
          <cell r="I1338">
            <v>0</v>
          </cell>
          <cell r="J1338">
            <v>0</v>
          </cell>
          <cell r="K1338">
            <v>0</v>
          </cell>
          <cell r="L1338">
            <v>0</v>
          </cell>
          <cell r="M1338">
            <v>0</v>
          </cell>
          <cell r="N1338">
            <v>0</v>
          </cell>
          <cell r="O1338">
            <v>0</v>
          </cell>
          <cell r="P1338">
            <v>0</v>
          </cell>
          <cell r="Q1338">
            <v>16419</v>
          </cell>
          <cell r="R1338">
            <v>18</v>
          </cell>
          <cell r="S1338" t="str">
            <v>E</v>
          </cell>
        </row>
        <row r="1339">
          <cell r="A1339">
            <v>50</v>
          </cell>
          <cell r="B1339" t="str">
            <v>RB02052=M-R</v>
          </cell>
          <cell r="C1339" t="str">
            <v>Plastic dorsal Splint right M</v>
          </cell>
          <cell r="D1339">
            <v>951.4</v>
          </cell>
          <cell r="E1339">
            <v>0</v>
          </cell>
          <cell r="F1339">
            <v>0</v>
          </cell>
          <cell r="G1339">
            <v>3</v>
          </cell>
          <cell r="H1339">
            <v>2854.21</v>
          </cell>
          <cell r="I1339">
            <v>0</v>
          </cell>
          <cell r="J1339">
            <v>0</v>
          </cell>
          <cell r="K1339">
            <v>0</v>
          </cell>
          <cell r="L1339">
            <v>0</v>
          </cell>
          <cell r="M1339">
            <v>0</v>
          </cell>
          <cell r="N1339">
            <v>0</v>
          </cell>
          <cell r="O1339">
            <v>0</v>
          </cell>
          <cell r="P1339">
            <v>0</v>
          </cell>
          <cell r="Q1339">
            <v>16179</v>
          </cell>
          <cell r="R1339">
            <v>258</v>
          </cell>
          <cell r="S1339" t="str">
            <v>E</v>
          </cell>
        </row>
        <row r="1340">
          <cell r="A1340">
            <v>50</v>
          </cell>
          <cell r="B1340" t="str">
            <v>RB02052=S-L</v>
          </cell>
          <cell r="C1340" t="str">
            <v>Plastic dorsal Splint left S</v>
          </cell>
          <cell r="D1340">
            <v>747.98</v>
          </cell>
          <cell r="E1340">
            <v>0</v>
          </cell>
          <cell r="F1340">
            <v>0</v>
          </cell>
          <cell r="G1340">
            <v>7</v>
          </cell>
          <cell r="H1340">
            <v>5235.8599999999997</v>
          </cell>
          <cell r="I1340">
            <v>0</v>
          </cell>
          <cell r="J1340">
            <v>0</v>
          </cell>
          <cell r="K1340">
            <v>0</v>
          </cell>
          <cell r="L1340">
            <v>0</v>
          </cell>
          <cell r="M1340">
            <v>0</v>
          </cell>
          <cell r="N1340">
            <v>0</v>
          </cell>
          <cell r="O1340">
            <v>0</v>
          </cell>
          <cell r="P1340">
            <v>0</v>
          </cell>
          <cell r="Q1340">
            <v>16179</v>
          </cell>
          <cell r="R1340">
            <v>258</v>
          </cell>
          <cell r="S1340" t="str">
            <v>E</v>
          </cell>
        </row>
        <row r="1341">
          <cell r="A1341">
            <v>50</v>
          </cell>
          <cell r="B1341" t="str">
            <v>RB02052=S-R</v>
          </cell>
          <cell r="C1341" t="str">
            <v>Plastic dorsal Splint right S</v>
          </cell>
          <cell r="D1341">
            <v>747.98</v>
          </cell>
          <cell r="E1341">
            <v>0</v>
          </cell>
          <cell r="F1341">
            <v>0</v>
          </cell>
          <cell r="G1341">
            <v>8</v>
          </cell>
          <cell r="H1341">
            <v>5983.84</v>
          </cell>
          <cell r="I1341">
            <v>0</v>
          </cell>
          <cell r="J1341">
            <v>0</v>
          </cell>
          <cell r="K1341">
            <v>0</v>
          </cell>
          <cell r="L1341">
            <v>0</v>
          </cell>
          <cell r="M1341">
            <v>0</v>
          </cell>
          <cell r="N1341">
            <v>0</v>
          </cell>
          <cell r="O1341">
            <v>0</v>
          </cell>
          <cell r="P1341">
            <v>0</v>
          </cell>
          <cell r="Q1341">
            <v>16179</v>
          </cell>
          <cell r="R1341">
            <v>258</v>
          </cell>
          <cell r="S1341" t="str">
            <v>E</v>
          </cell>
        </row>
        <row r="1342">
          <cell r="A1342">
            <v>50</v>
          </cell>
          <cell r="B1342" t="str">
            <v>RB02090=L</v>
          </cell>
          <cell r="C1342" t="str">
            <v>Padded Knee Support</v>
          </cell>
          <cell r="D1342">
            <v>2469.17</v>
          </cell>
          <cell r="E1342">
            <v>0</v>
          </cell>
          <cell r="F1342">
            <v>0</v>
          </cell>
          <cell r="G1342">
            <v>1</v>
          </cell>
          <cell r="H1342">
            <v>2469.17</v>
          </cell>
          <cell r="I1342">
            <v>0</v>
          </cell>
          <cell r="J1342">
            <v>0</v>
          </cell>
          <cell r="K1342">
            <v>0</v>
          </cell>
          <cell r="L1342">
            <v>0</v>
          </cell>
          <cell r="M1342">
            <v>0</v>
          </cell>
          <cell r="N1342">
            <v>0</v>
          </cell>
          <cell r="O1342">
            <v>0</v>
          </cell>
          <cell r="P1342">
            <v>0</v>
          </cell>
          <cell r="Q1342">
            <v>16179</v>
          </cell>
          <cell r="R1342">
            <v>258</v>
          </cell>
          <cell r="S1342" t="str">
            <v>E</v>
          </cell>
        </row>
        <row r="1343">
          <cell r="A1343">
            <v>50</v>
          </cell>
          <cell r="B1343" t="str">
            <v>RB02090=M</v>
          </cell>
          <cell r="C1343" t="str">
            <v>Padded Knee Support</v>
          </cell>
          <cell r="D1343">
            <v>2469.17</v>
          </cell>
          <cell r="E1343">
            <v>0</v>
          </cell>
          <cell r="F1343">
            <v>0</v>
          </cell>
          <cell r="G1343">
            <v>1</v>
          </cell>
          <cell r="H1343">
            <v>2469.17</v>
          </cell>
          <cell r="I1343">
            <v>0</v>
          </cell>
          <cell r="J1343">
            <v>0</v>
          </cell>
          <cell r="K1343">
            <v>0</v>
          </cell>
          <cell r="L1343">
            <v>0</v>
          </cell>
          <cell r="M1343">
            <v>0</v>
          </cell>
          <cell r="N1343">
            <v>0</v>
          </cell>
          <cell r="O1343">
            <v>0</v>
          </cell>
          <cell r="P1343">
            <v>0</v>
          </cell>
          <cell r="Q1343">
            <v>16179</v>
          </cell>
          <cell r="R1343">
            <v>258</v>
          </cell>
          <cell r="S1343" t="str">
            <v>E</v>
          </cell>
        </row>
        <row r="1344">
          <cell r="A1344">
            <v>50</v>
          </cell>
          <cell r="B1344" t="str">
            <v>RB04021=M-R</v>
          </cell>
          <cell r="C1344" t="str">
            <v>Manu Ulnar</v>
          </cell>
          <cell r="D1344">
            <v>0</v>
          </cell>
          <cell r="E1344">
            <v>1</v>
          </cell>
          <cell r="F1344">
            <v>0</v>
          </cell>
          <cell r="G1344">
            <v>0</v>
          </cell>
          <cell r="H1344">
            <v>0</v>
          </cell>
          <cell r="I1344">
            <v>0</v>
          </cell>
          <cell r="J1344">
            <v>0</v>
          </cell>
          <cell r="K1344">
            <v>0</v>
          </cell>
          <cell r="L1344">
            <v>0</v>
          </cell>
          <cell r="M1344">
            <v>0</v>
          </cell>
          <cell r="N1344">
            <v>0</v>
          </cell>
          <cell r="O1344">
            <v>0</v>
          </cell>
          <cell r="P1344">
            <v>0</v>
          </cell>
          <cell r="Q1344">
            <v>16425</v>
          </cell>
          <cell r="R1344">
            <v>12</v>
          </cell>
          <cell r="S1344" t="str">
            <v>E</v>
          </cell>
        </row>
        <row r="1345">
          <cell r="A1345">
            <v>50</v>
          </cell>
          <cell r="B1345" t="str">
            <v>RB04023=L-L</v>
          </cell>
          <cell r="C1345" t="str">
            <v>Manu Rheuma</v>
          </cell>
          <cell r="D1345">
            <v>299.39999999999998</v>
          </cell>
          <cell r="E1345">
            <v>25</v>
          </cell>
          <cell r="F1345">
            <v>7485.71</v>
          </cell>
          <cell r="G1345">
            <v>0</v>
          </cell>
          <cell r="H1345">
            <v>0</v>
          </cell>
          <cell r="I1345">
            <v>0</v>
          </cell>
          <cell r="J1345">
            <v>0</v>
          </cell>
          <cell r="K1345">
            <v>0</v>
          </cell>
          <cell r="L1345">
            <v>0</v>
          </cell>
          <cell r="M1345">
            <v>0</v>
          </cell>
          <cell r="N1345">
            <v>0</v>
          </cell>
          <cell r="O1345">
            <v>0</v>
          </cell>
          <cell r="P1345">
            <v>0</v>
          </cell>
          <cell r="Q1345">
            <v>16425</v>
          </cell>
          <cell r="R1345">
            <v>12</v>
          </cell>
          <cell r="S1345" t="str">
            <v>E</v>
          </cell>
        </row>
        <row r="1346">
          <cell r="A1346">
            <v>50</v>
          </cell>
          <cell r="B1346" t="str">
            <v>RB04023=L-R</v>
          </cell>
          <cell r="C1346" t="str">
            <v>Manu Rheuma</v>
          </cell>
          <cell r="D1346">
            <v>298.8</v>
          </cell>
          <cell r="E1346">
            <v>22</v>
          </cell>
          <cell r="F1346">
            <v>6574.81</v>
          </cell>
          <cell r="G1346">
            <v>0</v>
          </cell>
          <cell r="H1346">
            <v>0</v>
          </cell>
          <cell r="I1346">
            <v>0</v>
          </cell>
          <cell r="J1346">
            <v>0</v>
          </cell>
          <cell r="K1346">
            <v>0</v>
          </cell>
          <cell r="L1346">
            <v>0</v>
          </cell>
          <cell r="M1346">
            <v>0</v>
          </cell>
          <cell r="N1346">
            <v>0</v>
          </cell>
          <cell r="O1346">
            <v>0</v>
          </cell>
          <cell r="P1346">
            <v>0</v>
          </cell>
          <cell r="Q1346">
            <v>16383</v>
          </cell>
          <cell r="R1346">
            <v>54</v>
          </cell>
          <cell r="S1346" t="str">
            <v>E</v>
          </cell>
        </row>
        <row r="1347">
          <cell r="A1347">
            <v>50</v>
          </cell>
          <cell r="B1347" t="str">
            <v>RB04023=M-L</v>
          </cell>
          <cell r="C1347" t="str">
            <v>Manu Rheuma</v>
          </cell>
          <cell r="D1347">
            <v>298.39999999999998</v>
          </cell>
          <cell r="E1347">
            <v>21</v>
          </cell>
          <cell r="F1347">
            <v>6266.73</v>
          </cell>
          <cell r="G1347">
            <v>0</v>
          </cell>
          <cell r="H1347">
            <v>0</v>
          </cell>
          <cell r="I1347">
            <v>0</v>
          </cell>
          <cell r="J1347">
            <v>0</v>
          </cell>
          <cell r="K1347">
            <v>0</v>
          </cell>
          <cell r="L1347">
            <v>0</v>
          </cell>
          <cell r="M1347">
            <v>0</v>
          </cell>
          <cell r="N1347">
            <v>0</v>
          </cell>
          <cell r="O1347">
            <v>0</v>
          </cell>
          <cell r="P1347">
            <v>0</v>
          </cell>
          <cell r="Q1347">
            <v>16409</v>
          </cell>
          <cell r="R1347">
            <v>28</v>
          </cell>
          <cell r="S1347" t="str">
            <v>E</v>
          </cell>
        </row>
        <row r="1348">
          <cell r="A1348">
            <v>50</v>
          </cell>
          <cell r="B1348" t="str">
            <v>RB04023=M-R</v>
          </cell>
          <cell r="C1348" t="str">
            <v>Manu Rheuma</v>
          </cell>
          <cell r="D1348">
            <v>299.8</v>
          </cell>
          <cell r="E1348">
            <v>26</v>
          </cell>
          <cell r="F1348">
            <v>7795.53</v>
          </cell>
          <cell r="G1348">
            <v>0</v>
          </cell>
          <cell r="H1348">
            <v>0</v>
          </cell>
          <cell r="I1348">
            <v>0</v>
          </cell>
          <cell r="J1348">
            <v>0</v>
          </cell>
          <cell r="K1348">
            <v>0</v>
          </cell>
          <cell r="L1348">
            <v>0</v>
          </cell>
          <cell r="M1348">
            <v>0</v>
          </cell>
          <cell r="N1348">
            <v>0</v>
          </cell>
          <cell r="O1348">
            <v>0</v>
          </cell>
          <cell r="P1348">
            <v>0</v>
          </cell>
          <cell r="Q1348">
            <v>16383</v>
          </cell>
          <cell r="R1348">
            <v>54</v>
          </cell>
          <cell r="S1348" t="str">
            <v>E</v>
          </cell>
        </row>
        <row r="1349">
          <cell r="A1349">
            <v>50</v>
          </cell>
          <cell r="B1349" t="str">
            <v>RB04023=S-R</v>
          </cell>
          <cell r="C1349" t="str">
            <v>Manu Rheuma</v>
          </cell>
          <cell r="D1349">
            <v>296.39999999999998</v>
          </cell>
          <cell r="E1349">
            <v>19</v>
          </cell>
          <cell r="F1349">
            <v>5631.69</v>
          </cell>
          <cell r="G1349">
            <v>0</v>
          </cell>
          <cell r="H1349">
            <v>0</v>
          </cell>
          <cell r="I1349">
            <v>0</v>
          </cell>
          <cell r="J1349">
            <v>0</v>
          </cell>
          <cell r="K1349">
            <v>0</v>
          </cell>
          <cell r="L1349">
            <v>0</v>
          </cell>
          <cell r="M1349">
            <v>0</v>
          </cell>
          <cell r="N1349">
            <v>0</v>
          </cell>
          <cell r="O1349">
            <v>0</v>
          </cell>
          <cell r="P1349">
            <v>0</v>
          </cell>
          <cell r="Q1349">
            <v>16425</v>
          </cell>
          <cell r="R1349">
            <v>12</v>
          </cell>
          <cell r="S1349" t="str">
            <v>E</v>
          </cell>
        </row>
        <row r="1350">
          <cell r="A1350">
            <v>50</v>
          </cell>
          <cell r="B1350" t="str">
            <v>RB04023=XL-L</v>
          </cell>
          <cell r="C1350" t="str">
            <v>Manu Rheuma</v>
          </cell>
          <cell r="D1350">
            <v>339.8</v>
          </cell>
          <cell r="E1350">
            <v>3</v>
          </cell>
          <cell r="F1350">
            <v>1019.55</v>
          </cell>
          <cell r="G1350">
            <v>0</v>
          </cell>
          <cell r="H1350">
            <v>0</v>
          </cell>
          <cell r="I1350">
            <v>0</v>
          </cell>
          <cell r="J1350">
            <v>0</v>
          </cell>
          <cell r="K1350">
            <v>0</v>
          </cell>
          <cell r="L1350">
            <v>0</v>
          </cell>
          <cell r="M1350">
            <v>0</v>
          </cell>
          <cell r="N1350">
            <v>0</v>
          </cell>
          <cell r="O1350">
            <v>0</v>
          </cell>
          <cell r="P1350">
            <v>0</v>
          </cell>
          <cell r="Q1350">
            <v>16404</v>
          </cell>
          <cell r="R1350">
            <v>33</v>
          </cell>
          <cell r="S1350" t="str">
            <v>E</v>
          </cell>
        </row>
        <row r="1351">
          <cell r="A1351">
            <v>50</v>
          </cell>
          <cell r="B1351" t="str">
            <v>RB04026=M-L</v>
          </cell>
          <cell r="C1351" t="str">
            <v>Diagonal Comfort</v>
          </cell>
          <cell r="D1351">
            <v>238.7</v>
          </cell>
          <cell r="E1351">
            <v>4</v>
          </cell>
          <cell r="F1351">
            <v>955.14</v>
          </cell>
          <cell r="G1351">
            <v>0</v>
          </cell>
          <cell r="H1351">
            <v>0</v>
          </cell>
          <cell r="I1351">
            <v>0</v>
          </cell>
          <cell r="J1351">
            <v>0</v>
          </cell>
          <cell r="K1351">
            <v>0</v>
          </cell>
          <cell r="L1351">
            <v>0</v>
          </cell>
          <cell r="M1351">
            <v>0</v>
          </cell>
          <cell r="N1351">
            <v>0</v>
          </cell>
          <cell r="O1351">
            <v>0</v>
          </cell>
          <cell r="P1351">
            <v>0</v>
          </cell>
          <cell r="Q1351">
            <v>16262</v>
          </cell>
          <cell r="R1351">
            <v>175</v>
          </cell>
          <cell r="S1351" t="str">
            <v>E</v>
          </cell>
        </row>
        <row r="1352">
          <cell r="A1352">
            <v>50</v>
          </cell>
          <cell r="B1352" t="str">
            <v>RB04026=M-R</v>
          </cell>
          <cell r="C1352" t="str">
            <v>Diagonal Comfort</v>
          </cell>
          <cell r="D1352">
            <v>249.7</v>
          </cell>
          <cell r="E1352">
            <v>6</v>
          </cell>
          <cell r="F1352">
            <v>1498.51</v>
          </cell>
          <cell r="G1352">
            <v>0</v>
          </cell>
          <cell r="H1352">
            <v>0</v>
          </cell>
          <cell r="I1352">
            <v>0</v>
          </cell>
          <cell r="J1352">
            <v>0</v>
          </cell>
          <cell r="K1352">
            <v>0</v>
          </cell>
          <cell r="L1352">
            <v>0</v>
          </cell>
          <cell r="M1352">
            <v>0</v>
          </cell>
          <cell r="N1352">
            <v>0</v>
          </cell>
          <cell r="O1352">
            <v>0</v>
          </cell>
          <cell r="P1352">
            <v>0</v>
          </cell>
          <cell r="Q1352">
            <v>16262</v>
          </cell>
          <cell r="R1352">
            <v>175</v>
          </cell>
          <cell r="S1352" t="str">
            <v>E</v>
          </cell>
        </row>
        <row r="1353">
          <cell r="A1353">
            <v>50</v>
          </cell>
          <cell r="B1353" t="str">
            <v>RB04045=M-L</v>
          </cell>
          <cell r="C1353" t="str">
            <v>Wrist Support</v>
          </cell>
          <cell r="D1353">
            <v>469.9</v>
          </cell>
          <cell r="E1353">
            <v>8</v>
          </cell>
          <cell r="F1353">
            <v>3759.89</v>
          </cell>
          <cell r="G1353">
            <v>0</v>
          </cell>
          <cell r="H1353">
            <v>0</v>
          </cell>
          <cell r="I1353">
            <v>0</v>
          </cell>
          <cell r="J1353">
            <v>0</v>
          </cell>
          <cell r="K1353">
            <v>0</v>
          </cell>
          <cell r="L1353">
            <v>0</v>
          </cell>
          <cell r="M1353">
            <v>0</v>
          </cell>
          <cell r="N1353">
            <v>0</v>
          </cell>
          <cell r="O1353">
            <v>0</v>
          </cell>
          <cell r="P1353">
            <v>0</v>
          </cell>
          <cell r="Q1353">
            <v>16279</v>
          </cell>
          <cell r="R1353">
            <v>158</v>
          </cell>
          <cell r="S1353" t="str">
            <v>E</v>
          </cell>
        </row>
        <row r="1354">
          <cell r="A1354">
            <v>50</v>
          </cell>
          <cell r="B1354" t="str">
            <v>RB04045=S-L</v>
          </cell>
          <cell r="C1354" t="str">
            <v>Wrist Support</v>
          </cell>
          <cell r="D1354">
            <v>422.8</v>
          </cell>
          <cell r="E1354">
            <v>7</v>
          </cell>
          <cell r="F1354">
            <v>2959.81</v>
          </cell>
          <cell r="G1354">
            <v>0</v>
          </cell>
          <cell r="H1354">
            <v>0</v>
          </cell>
          <cell r="I1354">
            <v>0</v>
          </cell>
          <cell r="J1354">
            <v>0</v>
          </cell>
          <cell r="K1354">
            <v>0</v>
          </cell>
          <cell r="L1354">
            <v>0</v>
          </cell>
          <cell r="M1354">
            <v>0</v>
          </cell>
          <cell r="N1354">
            <v>0</v>
          </cell>
          <cell r="O1354">
            <v>0</v>
          </cell>
          <cell r="P1354">
            <v>0</v>
          </cell>
          <cell r="Q1354">
            <v>16301</v>
          </cell>
          <cell r="R1354">
            <v>136</v>
          </cell>
          <cell r="S1354" t="str">
            <v>E</v>
          </cell>
        </row>
        <row r="1355">
          <cell r="A1355">
            <v>50</v>
          </cell>
          <cell r="B1355" t="str">
            <v>RB04046=L-L</v>
          </cell>
          <cell r="C1355" t="str">
            <v>Wrist Support</v>
          </cell>
          <cell r="D1355">
            <v>588.29999999999995</v>
          </cell>
          <cell r="E1355">
            <v>13</v>
          </cell>
          <cell r="F1355">
            <v>7648.11</v>
          </cell>
          <cell r="G1355">
            <v>0</v>
          </cell>
          <cell r="H1355">
            <v>0</v>
          </cell>
          <cell r="I1355">
            <v>0</v>
          </cell>
          <cell r="J1355">
            <v>0</v>
          </cell>
          <cell r="K1355">
            <v>0</v>
          </cell>
          <cell r="L1355">
            <v>0</v>
          </cell>
          <cell r="M1355">
            <v>0</v>
          </cell>
          <cell r="N1355">
            <v>0</v>
          </cell>
          <cell r="O1355">
            <v>0</v>
          </cell>
          <cell r="P1355">
            <v>0</v>
          </cell>
          <cell r="Q1355">
            <v>16413</v>
          </cell>
          <cell r="R1355">
            <v>24</v>
          </cell>
          <cell r="S1355" t="str">
            <v>E</v>
          </cell>
        </row>
        <row r="1356">
          <cell r="A1356">
            <v>50</v>
          </cell>
          <cell r="B1356" t="str">
            <v>RB04046=L-R</v>
          </cell>
          <cell r="C1356" t="str">
            <v>Wrist Support</v>
          </cell>
          <cell r="D1356">
            <v>589</v>
          </cell>
          <cell r="E1356">
            <v>10</v>
          </cell>
          <cell r="F1356">
            <v>5890.99</v>
          </cell>
          <cell r="G1356">
            <v>0</v>
          </cell>
          <cell r="H1356">
            <v>0</v>
          </cell>
          <cell r="I1356">
            <v>0</v>
          </cell>
          <cell r="J1356">
            <v>0</v>
          </cell>
          <cell r="K1356">
            <v>0</v>
          </cell>
          <cell r="L1356">
            <v>0</v>
          </cell>
          <cell r="M1356">
            <v>0</v>
          </cell>
          <cell r="N1356">
            <v>0</v>
          </cell>
          <cell r="O1356">
            <v>0</v>
          </cell>
          <cell r="P1356">
            <v>0</v>
          </cell>
          <cell r="Q1356">
            <v>16410</v>
          </cell>
          <cell r="R1356">
            <v>27</v>
          </cell>
          <cell r="S1356" t="str">
            <v>E</v>
          </cell>
        </row>
        <row r="1357">
          <cell r="A1357">
            <v>50</v>
          </cell>
          <cell r="B1357" t="str">
            <v>RB04046=M-L</v>
          </cell>
          <cell r="C1357" t="str">
            <v>Wrist Support</v>
          </cell>
          <cell r="D1357">
            <v>543</v>
          </cell>
          <cell r="E1357">
            <v>15</v>
          </cell>
          <cell r="F1357">
            <v>8145.09</v>
          </cell>
          <cell r="G1357">
            <v>0</v>
          </cell>
          <cell r="H1357">
            <v>0</v>
          </cell>
          <cell r="I1357">
            <v>0</v>
          </cell>
          <cell r="J1357">
            <v>0</v>
          </cell>
          <cell r="K1357">
            <v>0</v>
          </cell>
          <cell r="L1357">
            <v>0</v>
          </cell>
          <cell r="M1357">
            <v>0</v>
          </cell>
          <cell r="N1357">
            <v>0</v>
          </cell>
          <cell r="O1357">
            <v>0</v>
          </cell>
          <cell r="P1357">
            <v>0</v>
          </cell>
          <cell r="Q1357">
            <v>16410</v>
          </cell>
          <cell r="R1357">
            <v>27</v>
          </cell>
          <cell r="S1357" t="str">
            <v>E</v>
          </cell>
        </row>
        <row r="1358">
          <cell r="A1358">
            <v>50</v>
          </cell>
          <cell r="B1358" t="str">
            <v>RB04046=M-R</v>
          </cell>
          <cell r="C1358" t="str">
            <v>Wrist Support</v>
          </cell>
          <cell r="D1358">
            <v>551.79999999999995</v>
          </cell>
          <cell r="E1358">
            <v>14</v>
          </cell>
          <cell r="F1358">
            <v>7725.84</v>
          </cell>
          <cell r="G1358">
            <v>0</v>
          </cell>
          <cell r="H1358">
            <v>0</v>
          </cell>
          <cell r="I1358">
            <v>0</v>
          </cell>
          <cell r="J1358">
            <v>0</v>
          </cell>
          <cell r="K1358">
            <v>0</v>
          </cell>
          <cell r="L1358">
            <v>0</v>
          </cell>
          <cell r="M1358">
            <v>0</v>
          </cell>
          <cell r="N1358">
            <v>0</v>
          </cell>
          <cell r="O1358">
            <v>0</v>
          </cell>
          <cell r="P1358">
            <v>0</v>
          </cell>
          <cell r="Q1358">
            <v>16427</v>
          </cell>
          <cell r="R1358">
            <v>10</v>
          </cell>
          <cell r="S1358" t="str">
            <v>E</v>
          </cell>
        </row>
        <row r="1359">
          <cell r="A1359">
            <v>50</v>
          </cell>
          <cell r="B1359" t="str">
            <v>RB04046=S-L</v>
          </cell>
          <cell r="C1359" t="str">
            <v>Wrist Support</v>
          </cell>
          <cell r="D1359">
            <v>618.6</v>
          </cell>
          <cell r="E1359">
            <v>9</v>
          </cell>
          <cell r="F1359">
            <v>5568.02</v>
          </cell>
          <cell r="G1359">
            <v>0</v>
          </cell>
          <cell r="H1359">
            <v>0</v>
          </cell>
          <cell r="I1359">
            <v>0</v>
          </cell>
          <cell r="J1359">
            <v>0</v>
          </cell>
          <cell r="K1359">
            <v>0</v>
          </cell>
          <cell r="L1359">
            <v>0</v>
          </cell>
          <cell r="M1359">
            <v>0</v>
          </cell>
          <cell r="N1359">
            <v>0</v>
          </cell>
          <cell r="O1359">
            <v>0</v>
          </cell>
          <cell r="P1359">
            <v>0</v>
          </cell>
          <cell r="Q1359">
            <v>16404</v>
          </cell>
          <cell r="R1359">
            <v>33</v>
          </cell>
          <cell r="S1359" t="str">
            <v>E</v>
          </cell>
        </row>
        <row r="1360">
          <cell r="A1360">
            <v>50</v>
          </cell>
          <cell r="B1360" t="str">
            <v>RB04046=S-R</v>
          </cell>
          <cell r="C1360" t="str">
            <v>Wrist Support</v>
          </cell>
          <cell r="D1360">
            <v>573.9</v>
          </cell>
          <cell r="E1360">
            <v>12</v>
          </cell>
          <cell r="F1360">
            <v>6887.04</v>
          </cell>
          <cell r="G1360">
            <v>0</v>
          </cell>
          <cell r="H1360">
            <v>0</v>
          </cell>
          <cell r="I1360">
            <v>0</v>
          </cell>
          <cell r="J1360">
            <v>0</v>
          </cell>
          <cell r="K1360">
            <v>0</v>
          </cell>
          <cell r="L1360">
            <v>0</v>
          </cell>
          <cell r="M1360">
            <v>0</v>
          </cell>
          <cell r="N1360">
            <v>0</v>
          </cell>
          <cell r="O1360">
            <v>0</v>
          </cell>
          <cell r="P1360">
            <v>0</v>
          </cell>
          <cell r="Q1360">
            <v>16432</v>
          </cell>
          <cell r="R1360">
            <v>5</v>
          </cell>
          <cell r="S1360" t="str">
            <v>E</v>
          </cell>
        </row>
        <row r="1361">
          <cell r="A1361">
            <v>50</v>
          </cell>
          <cell r="B1361" t="str">
            <v>RB04046=XL-R</v>
          </cell>
          <cell r="C1361" t="str">
            <v>Wrist Support</v>
          </cell>
          <cell r="D1361">
            <v>569.20000000000005</v>
          </cell>
          <cell r="E1361">
            <v>12</v>
          </cell>
          <cell r="F1361">
            <v>6830.81</v>
          </cell>
          <cell r="G1361">
            <v>0</v>
          </cell>
          <cell r="H1361">
            <v>0</v>
          </cell>
          <cell r="I1361">
            <v>0</v>
          </cell>
          <cell r="J1361">
            <v>0</v>
          </cell>
          <cell r="K1361">
            <v>0</v>
          </cell>
          <cell r="L1361">
            <v>0</v>
          </cell>
          <cell r="M1361">
            <v>0</v>
          </cell>
          <cell r="N1361">
            <v>0</v>
          </cell>
          <cell r="O1361">
            <v>0</v>
          </cell>
          <cell r="P1361">
            <v>0</v>
          </cell>
          <cell r="Q1361">
            <v>16432</v>
          </cell>
          <cell r="R1361">
            <v>5</v>
          </cell>
          <cell r="S1361" t="str">
            <v>E</v>
          </cell>
        </row>
        <row r="1362">
          <cell r="A1362">
            <v>50</v>
          </cell>
          <cell r="B1362" t="str">
            <v>RB04061=L</v>
          </cell>
          <cell r="C1362" t="str">
            <v>Tennis Elbow</v>
          </cell>
          <cell r="D1362">
            <v>313.89999999999998</v>
          </cell>
          <cell r="E1362">
            <v>29</v>
          </cell>
          <cell r="F1362">
            <v>9103.52</v>
          </cell>
          <cell r="G1362">
            <v>0</v>
          </cell>
          <cell r="H1362">
            <v>0</v>
          </cell>
          <cell r="I1362">
            <v>0</v>
          </cell>
          <cell r="J1362">
            <v>0</v>
          </cell>
          <cell r="K1362">
            <v>0</v>
          </cell>
          <cell r="L1362">
            <v>0</v>
          </cell>
          <cell r="M1362">
            <v>0</v>
          </cell>
          <cell r="N1362">
            <v>0</v>
          </cell>
          <cell r="O1362">
            <v>0</v>
          </cell>
          <cell r="P1362">
            <v>0</v>
          </cell>
          <cell r="Q1362">
            <v>16427</v>
          </cell>
          <cell r="R1362">
            <v>10</v>
          </cell>
          <cell r="S1362" t="str">
            <v>E</v>
          </cell>
        </row>
        <row r="1363">
          <cell r="A1363">
            <v>50</v>
          </cell>
          <cell r="B1363" t="str">
            <v>RB04061=M</v>
          </cell>
          <cell r="C1363" t="str">
            <v>Tennis Elbow</v>
          </cell>
          <cell r="D1363">
            <v>352.5</v>
          </cell>
          <cell r="E1363">
            <v>11</v>
          </cell>
          <cell r="F1363">
            <v>3878.46</v>
          </cell>
          <cell r="G1363">
            <v>0</v>
          </cell>
          <cell r="H1363">
            <v>0</v>
          </cell>
          <cell r="I1363">
            <v>0</v>
          </cell>
          <cell r="J1363">
            <v>0</v>
          </cell>
          <cell r="K1363">
            <v>0</v>
          </cell>
          <cell r="L1363">
            <v>0</v>
          </cell>
          <cell r="M1363">
            <v>0</v>
          </cell>
          <cell r="N1363">
            <v>0</v>
          </cell>
          <cell r="O1363">
            <v>0</v>
          </cell>
          <cell r="P1363">
            <v>0</v>
          </cell>
          <cell r="Q1363">
            <v>16420</v>
          </cell>
          <cell r="R1363">
            <v>17</v>
          </cell>
          <cell r="S1363" t="str">
            <v>E</v>
          </cell>
        </row>
        <row r="1364">
          <cell r="A1364">
            <v>50</v>
          </cell>
          <cell r="B1364" t="str">
            <v>RB04061=S</v>
          </cell>
          <cell r="C1364" t="str">
            <v>Tennis Elbow</v>
          </cell>
          <cell r="D1364">
            <v>336.3</v>
          </cell>
          <cell r="E1364">
            <v>25</v>
          </cell>
          <cell r="F1364">
            <v>8407.58</v>
          </cell>
          <cell r="G1364">
            <v>0</v>
          </cell>
          <cell r="H1364">
            <v>0</v>
          </cell>
          <cell r="I1364">
            <v>0</v>
          </cell>
          <cell r="J1364">
            <v>0</v>
          </cell>
          <cell r="K1364">
            <v>0</v>
          </cell>
          <cell r="L1364">
            <v>0</v>
          </cell>
          <cell r="M1364">
            <v>0</v>
          </cell>
          <cell r="N1364">
            <v>0</v>
          </cell>
          <cell r="O1364">
            <v>0</v>
          </cell>
          <cell r="P1364">
            <v>0</v>
          </cell>
          <cell r="Q1364">
            <v>16384</v>
          </cell>
          <cell r="R1364">
            <v>53</v>
          </cell>
          <cell r="S1364" t="str">
            <v>E</v>
          </cell>
        </row>
        <row r="1365">
          <cell r="A1365">
            <v>50</v>
          </cell>
          <cell r="B1365" t="str">
            <v>RB04062=L-L</v>
          </cell>
          <cell r="C1365" t="str">
            <v>Wrist support splint left</v>
          </cell>
          <cell r="D1365">
            <v>395.63</v>
          </cell>
          <cell r="E1365">
            <v>0</v>
          </cell>
          <cell r="F1365">
            <v>0</v>
          </cell>
          <cell r="G1365">
            <v>8</v>
          </cell>
          <cell r="H1365">
            <v>3165.07</v>
          </cell>
          <cell r="I1365">
            <v>0</v>
          </cell>
          <cell r="J1365">
            <v>0</v>
          </cell>
          <cell r="K1365">
            <v>0</v>
          </cell>
          <cell r="L1365">
            <v>0</v>
          </cell>
          <cell r="M1365">
            <v>0</v>
          </cell>
          <cell r="N1365">
            <v>0</v>
          </cell>
          <cell r="O1365">
            <v>0</v>
          </cell>
          <cell r="P1365">
            <v>0</v>
          </cell>
          <cell r="Q1365">
            <v>16227</v>
          </cell>
          <cell r="R1365">
            <v>210</v>
          </cell>
          <cell r="S1365" t="str">
            <v>E</v>
          </cell>
        </row>
        <row r="1366">
          <cell r="A1366">
            <v>50</v>
          </cell>
          <cell r="B1366" t="str">
            <v>RB04062=L-M</v>
          </cell>
          <cell r="C1366" t="str">
            <v>Wrist support splint left</v>
          </cell>
          <cell r="D1366">
            <v>417.9</v>
          </cell>
          <cell r="E1366">
            <v>0</v>
          </cell>
          <cell r="F1366">
            <v>0</v>
          </cell>
          <cell r="G1366">
            <v>6</v>
          </cell>
          <cell r="H1366">
            <v>2507.4</v>
          </cell>
          <cell r="I1366">
            <v>0</v>
          </cell>
          <cell r="J1366">
            <v>0</v>
          </cell>
          <cell r="K1366">
            <v>0</v>
          </cell>
          <cell r="L1366">
            <v>0</v>
          </cell>
          <cell r="M1366">
            <v>0</v>
          </cell>
          <cell r="N1366">
            <v>0</v>
          </cell>
          <cell r="O1366">
            <v>0</v>
          </cell>
          <cell r="P1366">
            <v>0</v>
          </cell>
          <cell r="Q1366">
            <v>16227</v>
          </cell>
          <cell r="R1366">
            <v>210</v>
          </cell>
          <cell r="S1366" t="str">
            <v>E</v>
          </cell>
        </row>
        <row r="1367">
          <cell r="A1367">
            <v>50</v>
          </cell>
          <cell r="B1367" t="str">
            <v>RB04062=L-S</v>
          </cell>
          <cell r="C1367" t="str">
            <v>Wrist support splint left</v>
          </cell>
          <cell r="D1367">
            <v>417.9</v>
          </cell>
          <cell r="E1367">
            <v>4</v>
          </cell>
          <cell r="F1367">
            <v>1671.6</v>
          </cell>
          <cell r="G1367">
            <v>0</v>
          </cell>
          <cell r="H1367">
            <v>0</v>
          </cell>
          <cell r="I1367">
            <v>0</v>
          </cell>
          <cell r="J1367">
            <v>0</v>
          </cell>
          <cell r="K1367">
            <v>0</v>
          </cell>
          <cell r="L1367">
            <v>0</v>
          </cell>
          <cell r="M1367">
            <v>0</v>
          </cell>
          <cell r="N1367">
            <v>0</v>
          </cell>
          <cell r="O1367">
            <v>0</v>
          </cell>
          <cell r="P1367">
            <v>0</v>
          </cell>
          <cell r="Q1367">
            <v>16306</v>
          </cell>
          <cell r="R1367">
            <v>131</v>
          </cell>
          <cell r="S1367" t="str">
            <v>E</v>
          </cell>
        </row>
        <row r="1368">
          <cell r="A1368">
            <v>50</v>
          </cell>
          <cell r="B1368" t="str">
            <v>RB04062=R-L</v>
          </cell>
          <cell r="C1368" t="str">
            <v>Wrist support splint right</v>
          </cell>
          <cell r="D1368">
            <v>395.63</v>
          </cell>
          <cell r="E1368">
            <v>0</v>
          </cell>
          <cell r="F1368">
            <v>0</v>
          </cell>
          <cell r="G1368">
            <v>8</v>
          </cell>
          <cell r="H1368">
            <v>3165.07</v>
          </cell>
          <cell r="I1368">
            <v>0</v>
          </cell>
          <cell r="J1368">
            <v>0</v>
          </cell>
          <cell r="K1368">
            <v>0</v>
          </cell>
          <cell r="L1368">
            <v>0</v>
          </cell>
          <cell r="M1368">
            <v>0</v>
          </cell>
          <cell r="N1368">
            <v>0</v>
          </cell>
          <cell r="O1368">
            <v>0</v>
          </cell>
          <cell r="P1368">
            <v>0</v>
          </cell>
          <cell r="Q1368">
            <v>16227</v>
          </cell>
          <cell r="R1368">
            <v>210</v>
          </cell>
          <cell r="S1368" t="str">
            <v>E</v>
          </cell>
        </row>
        <row r="1369">
          <cell r="A1369">
            <v>50</v>
          </cell>
          <cell r="B1369" t="str">
            <v>RB04062=R-M</v>
          </cell>
          <cell r="C1369" t="str">
            <v>Wrist support splint right</v>
          </cell>
          <cell r="D1369">
            <v>395.64</v>
          </cell>
          <cell r="E1369">
            <v>0</v>
          </cell>
          <cell r="F1369">
            <v>0</v>
          </cell>
          <cell r="G1369">
            <v>8</v>
          </cell>
          <cell r="H1369">
            <v>3165.09</v>
          </cell>
          <cell r="I1369">
            <v>0</v>
          </cell>
          <cell r="J1369">
            <v>0</v>
          </cell>
          <cell r="K1369">
            <v>0</v>
          </cell>
          <cell r="L1369">
            <v>0</v>
          </cell>
          <cell r="M1369">
            <v>0</v>
          </cell>
          <cell r="N1369">
            <v>0</v>
          </cell>
          <cell r="O1369">
            <v>0</v>
          </cell>
          <cell r="P1369">
            <v>0</v>
          </cell>
          <cell r="Q1369">
            <v>16227</v>
          </cell>
          <cell r="R1369">
            <v>210</v>
          </cell>
          <cell r="S1369" t="str">
            <v>E</v>
          </cell>
        </row>
        <row r="1370">
          <cell r="A1370">
            <v>50</v>
          </cell>
          <cell r="B1370" t="str">
            <v>RB04062=R-S</v>
          </cell>
          <cell r="C1370" t="str">
            <v>Wrist support splint right</v>
          </cell>
          <cell r="D1370">
            <v>404.9</v>
          </cell>
          <cell r="E1370">
            <v>5</v>
          </cell>
          <cell r="F1370">
            <v>2024.56</v>
          </cell>
          <cell r="G1370">
            <v>0</v>
          </cell>
          <cell r="H1370">
            <v>0</v>
          </cell>
          <cell r="I1370">
            <v>0</v>
          </cell>
          <cell r="J1370">
            <v>0</v>
          </cell>
          <cell r="K1370">
            <v>0</v>
          </cell>
          <cell r="L1370">
            <v>0</v>
          </cell>
          <cell r="M1370">
            <v>0</v>
          </cell>
          <cell r="N1370">
            <v>0</v>
          </cell>
          <cell r="O1370">
            <v>0</v>
          </cell>
          <cell r="P1370">
            <v>0</v>
          </cell>
          <cell r="Q1370">
            <v>16293</v>
          </cell>
          <cell r="R1370">
            <v>144</v>
          </cell>
          <cell r="S1370" t="str">
            <v>E</v>
          </cell>
        </row>
        <row r="1371">
          <cell r="A1371">
            <v>50</v>
          </cell>
          <cell r="B1371" t="str">
            <v>RB04064=L-L</v>
          </cell>
          <cell r="C1371" t="str">
            <v>Diagonal Lycra</v>
          </cell>
          <cell r="D1371">
            <v>262</v>
          </cell>
          <cell r="E1371">
            <v>25</v>
          </cell>
          <cell r="F1371">
            <v>6551.14</v>
          </cell>
          <cell r="G1371">
            <v>0</v>
          </cell>
          <cell r="H1371">
            <v>0</v>
          </cell>
          <cell r="I1371">
            <v>0</v>
          </cell>
          <cell r="J1371">
            <v>0</v>
          </cell>
          <cell r="K1371">
            <v>0</v>
          </cell>
          <cell r="L1371">
            <v>0</v>
          </cell>
          <cell r="M1371">
            <v>0</v>
          </cell>
          <cell r="N1371">
            <v>0</v>
          </cell>
          <cell r="O1371">
            <v>0</v>
          </cell>
          <cell r="P1371">
            <v>0</v>
          </cell>
          <cell r="Q1371">
            <v>16430</v>
          </cell>
          <cell r="R1371">
            <v>7</v>
          </cell>
          <cell r="S1371" t="str">
            <v>E</v>
          </cell>
        </row>
        <row r="1372">
          <cell r="A1372">
            <v>50</v>
          </cell>
          <cell r="B1372" t="str">
            <v>RB04064=L-R</v>
          </cell>
          <cell r="C1372" t="str">
            <v>Diagonal Lycra</v>
          </cell>
          <cell r="D1372">
            <v>261.3</v>
          </cell>
          <cell r="E1372">
            <v>25</v>
          </cell>
          <cell r="F1372">
            <v>6532.72</v>
          </cell>
          <cell r="G1372">
            <v>0</v>
          </cell>
          <cell r="H1372">
            <v>0</v>
          </cell>
          <cell r="I1372">
            <v>0</v>
          </cell>
          <cell r="J1372">
            <v>0</v>
          </cell>
          <cell r="K1372">
            <v>0</v>
          </cell>
          <cell r="L1372">
            <v>0</v>
          </cell>
          <cell r="M1372">
            <v>0</v>
          </cell>
          <cell r="N1372">
            <v>0</v>
          </cell>
          <cell r="O1372">
            <v>0</v>
          </cell>
          <cell r="P1372">
            <v>0</v>
          </cell>
          <cell r="Q1372">
            <v>16430</v>
          </cell>
          <cell r="R1372">
            <v>7</v>
          </cell>
          <cell r="S1372" t="str">
            <v>E</v>
          </cell>
        </row>
        <row r="1373">
          <cell r="A1373">
            <v>50</v>
          </cell>
          <cell r="B1373" t="str">
            <v>RB04064=M-L</v>
          </cell>
          <cell r="C1373" t="str">
            <v>Diagonal Lycra</v>
          </cell>
          <cell r="D1373">
            <v>274.2</v>
          </cell>
          <cell r="E1373">
            <v>24</v>
          </cell>
          <cell r="F1373">
            <v>6583.04</v>
          </cell>
          <cell r="G1373">
            <v>0</v>
          </cell>
          <cell r="H1373">
            <v>0</v>
          </cell>
          <cell r="I1373">
            <v>0</v>
          </cell>
          <cell r="J1373">
            <v>0</v>
          </cell>
          <cell r="K1373">
            <v>0</v>
          </cell>
          <cell r="L1373">
            <v>0</v>
          </cell>
          <cell r="M1373">
            <v>0</v>
          </cell>
          <cell r="N1373">
            <v>0</v>
          </cell>
          <cell r="O1373">
            <v>0</v>
          </cell>
          <cell r="P1373">
            <v>0</v>
          </cell>
          <cell r="Q1373">
            <v>16433</v>
          </cell>
          <cell r="R1373">
            <v>4</v>
          </cell>
          <cell r="S1373" t="str">
            <v>E</v>
          </cell>
        </row>
        <row r="1374">
          <cell r="A1374">
            <v>50</v>
          </cell>
          <cell r="B1374" t="str">
            <v>RB04064=M-R</v>
          </cell>
          <cell r="C1374" t="str">
            <v>Diagonal Lycra</v>
          </cell>
          <cell r="D1374">
            <v>275.7</v>
          </cell>
          <cell r="E1374">
            <v>23</v>
          </cell>
          <cell r="F1374">
            <v>6342.27</v>
          </cell>
          <cell r="G1374">
            <v>0</v>
          </cell>
          <cell r="H1374">
            <v>0</v>
          </cell>
          <cell r="I1374">
            <v>0</v>
          </cell>
          <cell r="J1374">
            <v>0</v>
          </cell>
          <cell r="K1374">
            <v>0</v>
          </cell>
          <cell r="L1374">
            <v>0</v>
          </cell>
          <cell r="M1374">
            <v>0</v>
          </cell>
          <cell r="N1374">
            <v>0</v>
          </cell>
          <cell r="O1374">
            <v>0</v>
          </cell>
          <cell r="P1374">
            <v>0</v>
          </cell>
          <cell r="Q1374">
            <v>16402</v>
          </cell>
          <cell r="R1374">
            <v>35</v>
          </cell>
          <cell r="S1374" t="str">
            <v>E</v>
          </cell>
        </row>
        <row r="1375">
          <cell r="A1375">
            <v>50</v>
          </cell>
          <cell r="B1375" t="str">
            <v>RB04064=S-L</v>
          </cell>
          <cell r="C1375" t="str">
            <v>Diagonal Lycra</v>
          </cell>
          <cell r="D1375">
            <v>296.60000000000002</v>
          </cell>
          <cell r="E1375">
            <v>25</v>
          </cell>
          <cell r="F1375">
            <v>7416.44</v>
          </cell>
          <cell r="G1375">
            <v>0</v>
          </cell>
          <cell r="H1375">
            <v>0</v>
          </cell>
          <cell r="I1375">
            <v>0</v>
          </cell>
          <cell r="J1375">
            <v>0</v>
          </cell>
          <cell r="K1375">
            <v>0</v>
          </cell>
          <cell r="L1375">
            <v>0</v>
          </cell>
          <cell r="M1375">
            <v>0</v>
          </cell>
          <cell r="N1375">
            <v>0</v>
          </cell>
          <cell r="O1375">
            <v>0</v>
          </cell>
          <cell r="P1375">
            <v>0</v>
          </cell>
          <cell r="Q1375">
            <v>16409</v>
          </cell>
          <cell r="R1375">
            <v>28</v>
          </cell>
          <cell r="S1375" t="str">
            <v>E</v>
          </cell>
        </row>
        <row r="1376">
          <cell r="A1376">
            <v>50</v>
          </cell>
          <cell r="B1376" t="str">
            <v>RB04064=S-R</v>
          </cell>
          <cell r="C1376" t="str">
            <v>Diagonal Lycra</v>
          </cell>
          <cell r="D1376">
            <v>275.2</v>
          </cell>
          <cell r="E1376">
            <v>31</v>
          </cell>
          <cell r="F1376">
            <v>8531.6299999999992</v>
          </cell>
          <cell r="G1376">
            <v>0</v>
          </cell>
          <cell r="H1376">
            <v>0</v>
          </cell>
          <cell r="I1376">
            <v>0</v>
          </cell>
          <cell r="J1376">
            <v>0</v>
          </cell>
          <cell r="K1376">
            <v>0</v>
          </cell>
          <cell r="L1376">
            <v>0</v>
          </cell>
          <cell r="M1376">
            <v>0</v>
          </cell>
          <cell r="N1376">
            <v>0</v>
          </cell>
          <cell r="O1376">
            <v>0</v>
          </cell>
          <cell r="P1376">
            <v>0</v>
          </cell>
          <cell r="Q1376">
            <v>16413</v>
          </cell>
          <cell r="R1376">
            <v>24</v>
          </cell>
          <cell r="S1376" t="str">
            <v>E</v>
          </cell>
        </row>
        <row r="1377">
          <cell r="A1377">
            <v>50</v>
          </cell>
          <cell r="B1377" t="str">
            <v>RB04064=XL-L</v>
          </cell>
          <cell r="C1377" t="str">
            <v>Diagonal Lycra</v>
          </cell>
          <cell r="D1377">
            <v>254.7</v>
          </cell>
          <cell r="E1377">
            <v>10</v>
          </cell>
          <cell r="F1377">
            <v>2547.1799999999998</v>
          </cell>
          <cell r="G1377">
            <v>0</v>
          </cell>
          <cell r="H1377">
            <v>0</v>
          </cell>
          <cell r="I1377">
            <v>0</v>
          </cell>
          <cell r="J1377">
            <v>0</v>
          </cell>
          <cell r="K1377">
            <v>0</v>
          </cell>
          <cell r="L1377">
            <v>0</v>
          </cell>
          <cell r="M1377">
            <v>0</v>
          </cell>
          <cell r="N1377">
            <v>0</v>
          </cell>
          <cell r="O1377">
            <v>0</v>
          </cell>
          <cell r="P1377">
            <v>0</v>
          </cell>
          <cell r="Q1377">
            <v>16279</v>
          </cell>
          <cell r="R1377">
            <v>158</v>
          </cell>
          <cell r="S1377" t="str">
            <v>E</v>
          </cell>
        </row>
        <row r="1378">
          <cell r="A1378">
            <v>50</v>
          </cell>
          <cell r="B1378" t="str">
            <v>RB04064=XL-R</v>
          </cell>
          <cell r="C1378" t="str">
            <v>Diagonal Lycra</v>
          </cell>
          <cell r="D1378">
            <v>277.5</v>
          </cell>
          <cell r="E1378">
            <v>9</v>
          </cell>
          <cell r="F1378">
            <v>2497.73</v>
          </cell>
          <cell r="G1378">
            <v>0</v>
          </cell>
          <cell r="H1378">
            <v>0</v>
          </cell>
          <cell r="I1378">
            <v>0</v>
          </cell>
          <cell r="J1378">
            <v>0</v>
          </cell>
          <cell r="K1378">
            <v>0</v>
          </cell>
          <cell r="L1378">
            <v>0</v>
          </cell>
          <cell r="M1378">
            <v>0</v>
          </cell>
          <cell r="N1378">
            <v>0</v>
          </cell>
          <cell r="O1378">
            <v>0</v>
          </cell>
          <cell r="P1378">
            <v>0</v>
          </cell>
          <cell r="Q1378">
            <v>16328</v>
          </cell>
          <cell r="R1378">
            <v>109</v>
          </cell>
          <cell r="S1378" t="str">
            <v>E</v>
          </cell>
        </row>
        <row r="1379">
          <cell r="A1379">
            <v>50</v>
          </cell>
          <cell r="B1379" t="str">
            <v>RB04064=XS-L</v>
          </cell>
          <cell r="C1379" t="str">
            <v>Diagonal Lycra</v>
          </cell>
          <cell r="D1379">
            <v>297.39999999999998</v>
          </cell>
          <cell r="E1379">
            <v>4</v>
          </cell>
          <cell r="F1379">
            <v>1189.8</v>
          </cell>
          <cell r="G1379">
            <v>0</v>
          </cell>
          <cell r="H1379">
            <v>0</v>
          </cell>
          <cell r="I1379">
            <v>0</v>
          </cell>
          <cell r="J1379">
            <v>0</v>
          </cell>
          <cell r="K1379">
            <v>0</v>
          </cell>
          <cell r="L1379">
            <v>0</v>
          </cell>
          <cell r="M1379">
            <v>0</v>
          </cell>
          <cell r="N1379">
            <v>0</v>
          </cell>
          <cell r="O1379">
            <v>0</v>
          </cell>
          <cell r="P1379">
            <v>0</v>
          </cell>
          <cell r="Q1379">
            <v>16328</v>
          </cell>
          <cell r="R1379">
            <v>109</v>
          </cell>
          <cell r="S1379" t="str">
            <v>E</v>
          </cell>
        </row>
        <row r="1380">
          <cell r="A1380">
            <v>50</v>
          </cell>
          <cell r="B1380" t="str">
            <v>RB04064=XS-R</v>
          </cell>
          <cell r="C1380" t="str">
            <v>Diagonal Lycra</v>
          </cell>
          <cell r="D1380">
            <v>307.2</v>
          </cell>
          <cell r="E1380">
            <v>4</v>
          </cell>
          <cell r="F1380">
            <v>1229.04</v>
          </cell>
          <cell r="G1380">
            <v>0</v>
          </cell>
          <cell r="H1380">
            <v>0</v>
          </cell>
          <cell r="I1380">
            <v>0</v>
          </cell>
          <cell r="J1380">
            <v>0</v>
          </cell>
          <cell r="K1380">
            <v>0</v>
          </cell>
          <cell r="L1380">
            <v>0</v>
          </cell>
          <cell r="M1380">
            <v>0</v>
          </cell>
          <cell r="N1380">
            <v>0</v>
          </cell>
          <cell r="O1380">
            <v>0</v>
          </cell>
          <cell r="P1380">
            <v>0</v>
          </cell>
          <cell r="Q1380">
            <v>16328</v>
          </cell>
          <cell r="R1380">
            <v>109</v>
          </cell>
          <cell r="S1380" t="str">
            <v>E</v>
          </cell>
        </row>
        <row r="1381">
          <cell r="A1381">
            <v>50</v>
          </cell>
          <cell r="B1381" t="str">
            <v>RB04075=L-L</v>
          </cell>
          <cell r="C1381" t="str">
            <v>Diagonal long</v>
          </cell>
          <cell r="D1381">
            <v>271.8</v>
          </cell>
          <cell r="E1381">
            <v>11</v>
          </cell>
          <cell r="F1381">
            <v>2990.08</v>
          </cell>
          <cell r="G1381">
            <v>0</v>
          </cell>
          <cell r="H1381">
            <v>0</v>
          </cell>
          <cell r="I1381">
            <v>0</v>
          </cell>
          <cell r="J1381">
            <v>0</v>
          </cell>
          <cell r="K1381">
            <v>0</v>
          </cell>
          <cell r="L1381">
            <v>0</v>
          </cell>
          <cell r="M1381">
            <v>0</v>
          </cell>
          <cell r="N1381">
            <v>0</v>
          </cell>
          <cell r="O1381">
            <v>0</v>
          </cell>
          <cell r="P1381">
            <v>0</v>
          </cell>
          <cell r="Q1381">
            <v>16395</v>
          </cell>
          <cell r="R1381">
            <v>42</v>
          </cell>
          <cell r="S1381" t="str">
            <v>E</v>
          </cell>
        </row>
        <row r="1382">
          <cell r="A1382">
            <v>50</v>
          </cell>
          <cell r="B1382" t="str">
            <v>RB04075=L-R</v>
          </cell>
          <cell r="C1382" t="str">
            <v>Diagonal long</v>
          </cell>
          <cell r="D1382">
            <v>269.3</v>
          </cell>
          <cell r="E1382">
            <v>12</v>
          </cell>
          <cell r="F1382">
            <v>3232.73</v>
          </cell>
          <cell r="G1382">
            <v>0</v>
          </cell>
          <cell r="H1382">
            <v>0</v>
          </cell>
          <cell r="I1382">
            <v>0</v>
          </cell>
          <cell r="J1382">
            <v>0</v>
          </cell>
          <cell r="K1382">
            <v>0</v>
          </cell>
          <cell r="L1382">
            <v>0</v>
          </cell>
          <cell r="M1382">
            <v>0</v>
          </cell>
          <cell r="N1382">
            <v>0</v>
          </cell>
          <cell r="O1382">
            <v>0</v>
          </cell>
          <cell r="P1382">
            <v>0</v>
          </cell>
          <cell r="Q1382">
            <v>16395</v>
          </cell>
          <cell r="R1382">
            <v>42</v>
          </cell>
          <cell r="S1382" t="str">
            <v>E</v>
          </cell>
        </row>
        <row r="1383">
          <cell r="A1383">
            <v>50</v>
          </cell>
          <cell r="B1383" t="str">
            <v>RB04075=M-L</v>
          </cell>
          <cell r="C1383" t="str">
            <v>Diagonal long</v>
          </cell>
          <cell r="D1383">
            <v>288.10000000000002</v>
          </cell>
          <cell r="E1383">
            <v>15</v>
          </cell>
          <cell r="F1383">
            <v>4322.07</v>
          </cell>
          <cell r="G1383">
            <v>0</v>
          </cell>
          <cell r="H1383">
            <v>0</v>
          </cell>
          <cell r="I1383">
            <v>0</v>
          </cell>
          <cell r="J1383">
            <v>0</v>
          </cell>
          <cell r="K1383">
            <v>0</v>
          </cell>
          <cell r="L1383">
            <v>0</v>
          </cell>
          <cell r="M1383">
            <v>0</v>
          </cell>
          <cell r="N1383">
            <v>0</v>
          </cell>
          <cell r="O1383">
            <v>0</v>
          </cell>
          <cell r="P1383">
            <v>0</v>
          </cell>
          <cell r="Q1383">
            <v>16395</v>
          </cell>
          <cell r="R1383">
            <v>42</v>
          </cell>
          <cell r="S1383" t="str">
            <v>E</v>
          </cell>
        </row>
        <row r="1384">
          <cell r="A1384">
            <v>50</v>
          </cell>
          <cell r="B1384" t="str">
            <v>RB04075=M-R</v>
          </cell>
          <cell r="C1384" t="str">
            <v>Diagonal thumb splint long model</v>
          </cell>
          <cell r="D1384">
            <v>307.3</v>
          </cell>
          <cell r="E1384">
            <v>13</v>
          </cell>
          <cell r="F1384">
            <v>3995.1</v>
          </cell>
          <cell r="G1384">
            <v>0</v>
          </cell>
          <cell r="H1384">
            <v>0</v>
          </cell>
          <cell r="I1384">
            <v>0</v>
          </cell>
          <cell r="J1384">
            <v>0</v>
          </cell>
          <cell r="K1384">
            <v>0</v>
          </cell>
          <cell r="L1384">
            <v>0</v>
          </cell>
          <cell r="M1384">
            <v>0</v>
          </cell>
          <cell r="N1384">
            <v>0</v>
          </cell>
          <cell r="O1384">
            <v>0</v>
          </cell>
          <cell r="P1384">
            <v>0</v>
          </cell>
          <cell r="Q1384">
            <v>16427</v>
          </cell>
          <cell r="R1384">
            <v>10</v>
          </cell>
          <cell r="S1384" t="str">
            <v>E</v>
          </cell>
        </row>
        <row r="1385">
          <cell r="A1385">
            <v>50</v>
          </cell>
          <cell r="B1385" t="str">
            <v>RB04075=S-L</v>
          </cell>
          <cell r="C1385" t="str">
            <v>Diagonal long</v>
          </cell>
          <cell r="D1385">
            <v>288</v>
          </cell>
          <cell r="E1385">
            <v>7</v>
          </cell>
          <cell r="F1385">
            <v>2016.59</v>
          </cell>
          <cell r="G1385">
            <v>0</v>
          </cell>
          <cell r="H1385">
            <v>0</v>
          </cell>
          <cell r="I1385">
            <v>0</v>
          </cell>
          <cell r="J1385">
            <v>0</v>
          </cell>
          <cell r="K1385">
            <v>0</v>
          </cell>
          <cell r="L1385">
            <v>0</v>
          </cell>
          <cell r="M1385">
            <v>0</v>
          </cell>
          <cell r="N1385">
            <v>0</v>
          </cell>
          <cell r="O1385">
            <v>0</v>
          </cell>
          <cell r="P1385">
            <v>0</v>
          </cell>
          <cell r="Q1385">
            <v>16417</v>
          </cell>
          <cell r="R1385">
            <v>20</v>
          </cell>
          <cell r="S1385" t="str">
            <v>E</v>
          </cell>
        </row>
        <row r="1386">
          <cell r="A1386">
            <v>50</v>
          </cell>
          <cell r="B1386" t="str">
            <v>RB04075=S-R</v>
          </cell>
          <cell r="C1386" t="str">
            <v>Diagonal long</v>
          </cell>
          <cell r="D1386">
            <v>336.4</v>
          </cell>
          <cell r="E1386">
            <v>13</v>
          </cell>
          <cell r="F1386">
            <v>4373.92</v>
          </cell>
          <cell r="G1386">
            <v>0</v>
          </cell>
          <cell r="H1386">
            <v>0</v>
          </cell>
          <cell r="I1386">
            <v>0</v>
          </cell>
          <cell r="J1386">
            <v>0</v>
          </cell>
          <cell r="K1386">
            <v>0</v>
          </cell>
          <cell r="L1386">
            <v>0</v>
          </cell>
          <cell r="M1386">
            <v>0</v>
          </cell>
          <cell r="N1386">
            <v>0</v>
          </cell>
          <cell r="O1386">
            <v>0</v>
          </cell>
          <cell r="P1386">
            <v>0</v>
          </cell>
          <cell r="Q1386">
            <v>16427</v>
          </cell>
          <cell r="R1386">
            <v>10</v>
          </cell>
          <cell r="S1386" t="str">
            <v>E</v>
          </cell>
        </row>
        <row r="1387">
          <cell r="A1387">
            <v>50</v>
          </cell>
          <cell r="B1387" t="str">
            <v>RB04076=L-L</v>
          </cell>
          <cell r="C1387" t="str">
            <v>Thenarflex</v>
          </cell>
          <cell r="D1387">
            <v>262.06</v>
          </cell>
          <cell r="E1387">
            <v>0</v>
          </cell>
          <cell r="F1387">
            <v>0</v>
          </cell>
          <cell r="G1387">
            <v>20</v>
          </cell>
          <cell r="H1387">
            <v>5241.17</v>
          </cell>
          <cell r="I1387">
            <v>0</v>
          </cell>
          <cell r="J1387">
            <v>0</v>
          </cell>
          <cell r="K1387">
            <v>0</v>
          </cell>
          <cell r="L1387">
            <v>0</v>
          </cell>
          <cell r="M1387">
            <v>0</v>
          </cell>
          <cell r="N1387">
            <v>0</v>
          </cell>
          <cell r="O1387">
            <v>0</v>
          </cell>
          <cell r="P1387">
            <v>0</v>
          </cell>
          <cell r="Q1387">
            <v>16227</v>
          </cell>
          <cell r="R1387">
            <v>210</v>
          </cell>
          <cell r="S1387" t="str">
            <v>E</v>
          </cell>
        </row>
        <row r="1388">
          <cell r="A1388">
            <v>50</v>
          </cell>
          <cell r="B1388" t="str">
            <v>RB04076=L-R</v>
          </cell>
          <cell r="C1388" t="str">
            <v>Thenarflex</v>
          </cell>
          <cell r="D1388">
            <v>260.43</v>
          </cell>
          <cell r="E1388">
            <v>0</v>
          </cell>
          <cell r="F1388">
            <v>0</v>
          </cell>
          <cell r="G1388">
            <v>20</v>
          </cell>
          <cell r="H1388">
            <v>5208.63</v>
          </cell>
          <cell r="I1388">
            <v>0</v>
          </cell>
          <cell r="J1388">
            <v>0</v>
          </cell>
          <cell r="K1388">
            <v>0</v>
          </cell>
          <cell r="L1388">
            <v>0</v>
          </cell>
          <cell r="M1388">
            <v>0</v>
          </cell>
          <cell r="N1388">
            <v>0</v>
          </cell>
          <cell r="O1388">
            <v>0</v>
          </cell>
          <cell r="P1388">
            <v>0</v>
          </cell>
          <cell r="Q1388">
            <v>16227</v>
          </cell>
          <cell r="R1388">
            <v>210</v>
          </cell>
          <cell r="S1388" t="str">
            <v>E</v>
          </cell>
        </row>
        <row r="1389">
          <cell r="A1389">
            <v>50</v>
          </cell>
          <cell r="B1389" t="str">
            <v>RB04076=M-L</v>
          </cell>
          <cell r="C1389" t="str">
            <v>Thenarflex</v>
          </cell>
          <cell r="D1389">
            <v>242.62</v>
          </cell>
          <cell r="E1389">
            <v>0</v>
          </cell>
          <cell r="F1389">
            <v>0</v>
          </cell>
          <cell r="G1389">
            <v>20</v>
          </cell>
          <cell r="H1389">
            <v>4852.43</v>
          </cell>
          <cell r="I1389">
            <v>0</v>
          </cell>
          <cell r="J1389">
            <v>0</v>
          </cell>
          <cell r="K1389">
            <v>0</v>
          </cell>
          <cell r="L1389">
            <v>0</v>
          </cell>
          <cell r="M1389">
            <v>0</v>
          </cell>
          <cell r="N1389">
            <v>0</v>
          </cell>
          <cell r="O1389">
            <v>0</v>
          </cell>
          <cell r="P1389">
            <v>0</v>
          </cell>
          <cell r="Q1389">
            <v>16241</v>
          </cell>
          <cell r="R1389">
            <v>196</v>
          </cell>
          <cell r="S1389" t="str">
            <v>E</v>
          </cell>
        </row>
        <row r="1390">
          <cell r="A1390">
            <v>50</v>
          </cell>
          <cell r="B1390" t="str">
            <v>RB04076=M-R</v>
          </cell>
          <cell r="C1390" t="str">
            <v>Thenarflex</v>
          </cell>
          <cell r="D1390">
            <v>240.9</v>
          </cell>
          <cell r="E1390">
            <v>15</v>
          </cell>
          <cell r="F1390">
            <v>3614.31</v>
          </cell>
          <cell r="G1390">
            <v>0</v>
          </cell>
          <cell r="H1390">
            <v>0</v>
          </cell>
          <cell r="I1390">
            <v>0</v>
          </cell>
          <cell r="J1390">
            <v>0</v>
          </cell>
          <cell r="K1390">
            <v>0</v>
          </cell>
          <cell r="L1390">
            <v>0</v>
          </cell>
          <cell r="M1390">
            <v>0</v>
          </cell>
          <cell r="N1390">
            <v>0</v>
          </cell>
          <cell r="O1390">
            <v>0</v>
          </cell>
          <cell r="P1390">
            <v>0</v>
          </cell>
          <cell r="Q1390">
            <v>16420</v>
          </cell>
          <cell r="R1390">
            <v>17</v>
          </cell>
          <cell r="S1390" t="str">
            <v>E</v>
          </cell>
        </row>
        <row r="1391">
          <cell r="A1391">
            <v>50</v>
          </cell>
          <cell r="B1391" t="str">
            <v>RB04076=S-L</v>
          </cell>
          <cell r="C1391" t="str">
            <v>Thenarflex</v>
          </cell>
          <cell r="D1391">
            <v>245.5</v>
          </cell>
          <cell r="E1391">
            <v>10</v>
          </cell>
          <cell r="F1391">
            <v>2455.67</v>
          </cell>
          <cell r="G1391">
            <v>0</v>
          </cell>
          <cell r="H1391">
            <v>0</v>
          </cell>
          <cell r="I1391">
            <v>0</v>
          </cell>
          <cell r="J1391">
            <v>0</v>
          </cell>
          <cell r="K1391">
            <v>0</v>
          </cell>
          <cell r="L1391">
            <v>0</v>
          </cell>
          <cell r="M1391">
            <v>0</v>
          </cell>
          <cell r="N1391">
            <v>0</v>
          </cell>
          <cell r="O1391">
            <v>0</v>
          </cell>
          <cell r="P1391">
            <v>0</v>
          </cell>
          <cell r="Q1391">
            <v>16346</v>
          </cell>
          <cell r="R1391">
            <v>91</v>
          </cell>
          <cell r="S1391" t="str">
            <v>E</v>
          </cell>
        </row>
        <row r="1392">
          <cell r="A1392">
            <v>50</v>
          </cell>
          <cell r="B1392" t="str">
            <v>RB04076=S-R</v>
          </cell>
          <cell r="C1392" t="str">
            <v>Thenarflex</v>
          </cell>
          <cell r="D1392">
            <v>232.3</v>
          </cell>
          <cell r="E1392">
            <v>10</v>
          </cell>
          <cell r="F1392">
            <v>2323.5500000000002</v>
          </cell>
          <cell r="G1392">
            <v>0</v>
          </cell>
          <cell r="H1392">
            <v>0</v>
          </cell>
          <cell r="I1392">
            <v>0</v>
          </cell>
          <cell r="J1392">
            <v>0</v>
          </cell>
          <cell r="K1392">
            <v>0</v>
          </cell>
          <cell r="L1392">
            <v>0</v>
          </cell>
          <cell r="M1392">
            <v>0</v>
          </cell>
          <cell r="N1392">
            <v>0</v>
          </cell>
          <cell r="O1392">
            <v>0</v>
          </cell>
          <cell r="P1392">
            <v>0</v>
          </cell>
          <cell r="Q1392">
            <v>16362</v>
          </cell>
          <cell r="R1392">
            <v>75</v>
          </cell>
          <cell r="S1392" t="str">
            <v>E</v>
          </cell>
        </row>
        <row r="1393">
          <cell r="A1393">
            <v>50</v>
          </cell>
          <cell r="B1393" t="str">
            <v>RB07121=L</v>
          </cell>
          <cell r="C1393" t="str">
            <v>Elbow Support W.Reinforcement</v>
          </cell>
          <cell r="D1393">
            <v>699.9</v>
          </cell>
          <cell r="E1393">
            <v>2</v>
          </cell>
          <cell r="F1393">
            <v>1399.9</v>
          </cell>
          <cell r="G1393">
            <v>0</v>
          </cell>
          <cell r="H1393">
            <v>0</v>
          </cell>
          <cell r="I1393">
            <v>0</v>
          </cell>
          <cell r="J1393">
            <v>0</v>
          </cell>
          <cell r="K1393">
            <v>0</v>
          </cell>
          <cell r="L1393">
            <v>0</v>
          </cell>
          <cell r="M1393">
            <v>0</v>
          </cell>
          <cell r="N1393">
            <v>0</v>
          </cell>
          <cell r="O1393">
            <v>0</v>
          </cell>
          <cell r="P1393">
            <v>0</v>
          </cell>
          <cell r="Q1393">
            <v>16328</v>
          </cell>
          <cell r="R1393">
            <v>109</v>
          </cell>
          <cell r="S1393" t="str">
            <v>E</v>
          </cell>
        </row>
        <row r="1394">
          <cell r="A1394">
            <v>50</v>
          </cell>
          <cell r="B1394" t="str">
            <v>RB07121=M</v>
          </cell>
          <cell r="C1394" t="str">
            <v>Elbow Support W.Reinforcement อุปกรณ์พยุ</v>
          </cell>
          <cell r="D1394">
            <v>673.1</v>
          </cell>
          <cell r="E1394">
            <v>3</v>
          </cell>
          <cell r="F1394">
            <v>2019.49</v>
          </cell>
          <cell r="G1394">
            <v>0</v>
          </cell>
          <cell r="H1394">
            <v>0</v>
          </cell>
          <cell r="I1394">
            <v>0</v>
          </cell>
          <cell r="J1394">
            <v>0</v>
          </cell>
          <cell r="K1394">
            <v>0</v>
          </cell>
          <cell r="L1394">
            <v>0</v>
          </cell>
          <cell r="M1394">
            <v>0</v>
          </cell>
          <cell r="N1394">
            <v>0</v>
          </cell>
          <cell r="O1394">
            <v>0</v>
          </cell>
          <cell r="P1394">
            <v>0</v>
          </cell>
          <cell r="Q1394">
            <v>16328</v>
          </cell>
          <cell r="R1394">
            <v>109</v>
          </cell>
          <cell r="S1394" t="str">
            <v>E</v>
          </cell>
        </row>
        <row r="1395">
          <cell r="A1395">
            <v>50</v>
          </cell>
          <cell r="B1395" t="str">
            <v>RB07121=S</v>
          </cell>
          <cell r="C1395" t="str">
            <v>Elbow Support W.Reinforcement อุปกรณ์พยุ</v>
          </cell>
          <cell r="D1395">
            <v>659.7</v>
          </cell>
          <cell r="E1395">
            <v>2</v>
          </cell>
          <cell r="F1395">
            <v>1319.54</v>
          </cell>
          <cell r="G1395">
            <v>0</v>
          </cell>
          <cell r="H1395">
            <v>0</v>
          </cell>
          <cell r="I1395">
            <v>0</v>
          </cell>
          <cell r="J1395">
            <v>0</v>
          </cell>
          <cell r="K1395">
            <v>0</v>
          </cell>
          <cell r="L1395">
            <v>0</v>
          </cell>
          <cell r="M1395">
            <v>0</v>
          </cell>
          <cell r="N1395">
            <v>0</v>
          </cell>
          <cell r="O1395">
            <v>0</v>
          </cell>
          <cell r="P1395">
            <v>0</v>
          </cell>
          <cell r="Q1395">
            <v>16328</v>
          </cell>
          <cell r="R1395">
            <v>109</v>
          </cell>
          <cell r="S1395" t="str">
            <v>E</v>
          </cell>
        </row>
        <row r="1396">
          <cell r="A1396">
            <v>50</v>
          </cell>
          <cell r="B1396" t="str">
            <v>RB07121=XL</v>
          </cell>
          <cell r="C1396" t="str">
            <v>Elbow Support W.Reinforcement</v>
          </cell>
          <cell r="D1396">
            <v>699.9</v>
          </cell>
          <cell r="E1396">
            <v>2</v>
          </cell>
          <cell r="F1396">
            <v>1399.9</v>
          </cell>
          <cell r="G1396">
            <v>0</v>
          </cell>
          <cell r="H1396">
            <v>0</v>
          </cell>
          <cell r="I1396">
            <v>0</v>
          </cell>
          <cell r="J1396">
            <v>0</v>
          </cell>
          <cell r="K1396">
            <v>0</v>
          </cell>
          <cell r="L1396">
            <v>0</v>
          </cell>
          <cell r="M1396">
            <v>0</v>
          </cell>
          <cell r="N1396">
            <v>0</v>
          </cell>
          <cell r="O1396">
            <v>0</v>
          </cell>
          <cell r="P1396">
            <v>0</v>
          </cell>
          <cell r="Q1396">
            <v>16328</v>
          </cell>
          <cell r="R1396">
            <v>109</v>
          </cell>
          <cell r="S1396" t="str">
            <v>E</v>
          </cell>
        </row>
        <row r="1397">
          <cell r="A1397">
            <v>50</v>
          </cell>
          <cell r="B1397" t="str">
            <v>RB07122=XS</v>
          </cell>
          <cell r="C1397" t="str">
            <v>ELBOW SUPPORT EPICONDYLITISอุปกรณ์พยุงข้</v>
          </cell>
          <cell r="D1397">
            <v>419.31</v>
          </cell>
          <cell r="E1397">
            <v>0</v>
          </cell>
          <cell r="F1397">
            <v>0</v>
          </cell>
          <cell r="G1397">
            <v>1</v>
          </cell>
          <cell r="H1397">
            <v>419.31</v>
          </cell>
          <cell r="I1397">
            <v>0</v>
          </cell>
          <cell r="J1397">
            <v>0</v>
          </cell>
          <cell r="K1397">
            <v>0</v>
          </cell>
          <cell r="L1397">
            <v>0</v>
          </cell>
          <cell r="M1397">
            <v>0</v>
          </cell>
          <cell r="N1397">
            <v>0</v>
          </cell>
          <cell r="O1397">
            <v>0</v>
          </cell>
          <cell r="P1397">
            <v>0</v>
          </cell>
          <cell r="Q1397">
            <v>16173</v>
          </cell>
          <cell r="R1397">
            <v>264</v>
          </cell>
          <cell r="S1397" t="str">
            <v>E</v>
          </cell>
        </row>
        <row r="1398">
          <cell r="A1398">
            <v>50</v>
          </cell>
          <cell r="B1398" t="str">
            <v>RB07125=M</v>
          </cell>
          <cell r="C1398" t="str">
            <v>MEDICAL SHOULDER LUX</v>
          </cell>
          <cell r="D1398">
            <v>677.14</v>
          </cell>
          <cell r="E1398">
            <v>0</v>
          </cell>
          <cell r="F1398">
            <v>0</v>
          </cell>
          <cell r="G1398">
            <v>1</v>
          </cell>
          <cell r="H1398">
            <v>677.14</v>
          </cell>
          <cell r="I1398">
            <v>0</v>
          </cell>
          <cell r="J1398">
            <v>0</v>
          </cell>
          <cell r="K1398">
            <v>0</v>
          </cell>
          <cell r="L1398">
            <v>0</v>
          </cell>
          <cell r="M1398">
            <v>0</v>
          </cell>
          <cell r="N1398">
            <v>0</v>
          </cell>
          <cell r="O1398">
            <v>0</v>
          </cell>
          <cell r="P1398">
            <v>0</v>
          </cell>
          <cell r="Q1398">
            <v>16173</v>
          </cell>
          <cell r="R1398">
            <v>264</v>
          </cell>
          <cell r="S1398" t="str">
            <v>E</v>
          </cell>
        </row>
        <row r="1399">
          <cell r="A1399">
            <v>50</v>
          </cell>
          <cell r="B1399" t="str">
            <v>RB07126=L</v>
          </cell>
          <cell r="C1399" t="str">
            <v>Shoulder Support</v>
          </cell>
          <cell r="D1399">
            <v>714.7</v>
          </cell>
          <cell r="E1399">
            <v>13</v>
          </cell>
          <cell r="F1399">
            <v>9292.18</v>
          </cell>
          <cell r="G1399">
            <v>0</v>
          </cell>
          <cell r="H1399">
            <v>0</v>
          </cell>
          <cell r="I1399">
            <v>0</v>
          </cell>
          <cell r="J1399">
            <v>0</v>
          </cell>
          <cell r="K1399">
            <v>0</v>
          </cell>
          <cell r="L1399">
            <v>0</v>
          </cell>
          <cell r="M1399">
            <v>0</v>
          </cell>
          <cell r="N1399">
            <v>0</v>
          </cell>
          <cell r="O1399">
            <v>0</v>
          </cell>
          <cell r="P1399">
            <v>0</v>
          </cell>
          <cell r="Q1399">
            <v>16346</v>
          </cell>
          <cell r="R1399">
            <v>91</v>
          </cell>
          <cell r="S1399" t="str">
            <v>E</v>
          </cell>
        </row>
        <row r="1400">
          <cell r="A1400">
            <v>50</v>
          </cell>
          <cell r="B1400" t="str">
            <v>RB07126=L-L</v>
          </cell>
          <cell r="C1400" t="str">
            <v>Shoulder Support</v>
          </cell>
          <cell r="D1400">
            <v>0</v>
          </cell>
          <cell r="E1400">
            <v>0</v>
          </cell>
          <cell r="F1400">
            <v>0</v>
          </cell>
          <cell r="G1400">
            <v>2</v>
          </cell>
          <cell r="H1400">
            <v>0</v>
          </cell>
          <cell r="I1400">
            <v>0</v>
          </cell>
          <cell r="J1400">
            <v>0</v>
          </cell>
          <cell r="K1400">
            <v>0</v>
          </cell>
          <cell r="L1400">
            <v>0</v>
          </cell>
          <cell r="M1400">
            <v>0</v>
          </cell>
          <cell r="N1400">
            <v>0</v>
          </cell>
          <cell r="O1400">
            <v>0</v>
          </cell>
          <cell r="P1400">
            <v>0</v>
          </cell>
          <cell r="Q1400">
            <v>16128</v>
          </cell>
          <cell r="R1400">
            <v>308</v>
          </cell>
          <cell r="S1400" t="str">
            <v>E</v>
          </cell>
        </row>
        <row r="1401">
          <cell r="A1401">
            <v>50</v>
          </cell>
          <cell r="B1401" t="str">
            <v>RB07126=M</v>
          </cell>
          <cell r="C1401" t="str">
            <v>Shoulder Support</v>
          </cell>
          <cell r="D1401">
            <v>717.1</v>
          </cell>
          <cell r="E1401">
            <v>10</v>
          </cell>
          <cell r="F1401">
            <v>7171.69</v>
          </cell>
          <cell r="G1401">
            <v>0</v>
          </cell>
          <cell r="H1401">
            <v>0</v>
          </cell>
          <cell r="I1401">
            <v>0</v>
          </cell>
          <cell r="J1401">
            <v>0</v>
          </cell>
          <cell r="K1401">
            <v>0</v>
          </cell>
          <cell r="L1401">
            <v>0</v>
          </cell>
          <cell r="M1401">
            <v>0</v>
          </cell>
          <cell r="N1401">
            <v>0</v>
          </cell>
          <cell r="O1401">
            <v>0</v>
          </cell>
          <cell r="P1401">
            <v>0</v>
          </cell>
          <cell r="Q1401">
            <v>16383</v>
          </cell>
          <cell r="R1401">
            <v>54</v>
          </cell>
          <cell r="S1401" t="str">
            <v>E</v>
          </cell>
        </row>
        <row r="1402">
          <cell r="A1402">
            <v>50</v>
          </cell>
          <cell r="B1402" t="str">
            <v>RB07126=M-L</v>
          </cell>
          <cell r="C1402" t="str">
            <v>Shoulder Support</v>
          </cell>
          <cell r="D1402">
            <v>0</v>
          </cell>
          <cell r="E1402">
            <v>0</v>
          </cell>
          <cell r="F1402">
            <v>0</v>
          </cell>
          <cell r="G1402">
            <v>1</v>
          </cell>
          <cell r="H1402">
            <v>0</v>
          </cell>
          <cell r="I1402">
            <v>0</v>
          </cell>
          <cell r="J1402">
            <v>0</v>
          </cell>
          <cell r="K1402">
            <v>0</v>
          </cell>
          <cell r="L1402">
            <v>0</v>
          </cell>
          <cell r="M1402">
            <v>0</v>
          </cell>
          <cell r="N1402">
            <v>0</v>
          </cell>
          <cell r="O1402">
            <v>0</v>
          </cell>
          <cell r="P1402">
            <v>0</v>
          </cell>
          <cell r="Q1402">
            <v>16128</v>
          </cell>
          <cell r="R1402">
            <v>308</v>
          </cell>
          <cell r="S1402" t="str">
            <v>E</v>
          </cell>
        </row>
        <row r="1403">
          <cell r="A1403">
            <v>50</v>
          </cell>
          <cell r="B1403" t="str">
            <v>RB07126=M-R</v>
          </cell>
          <cell r="C1403" t="str">
            <v>Shoulder Support</v>
          </cell>
          <cell r="D1403">
            <v>0</v>
          </cell>
          <cell r="E1403">
            <v>0</v>
          </cell>
          <cell r="F1403">
            <v>0</v>
          </cell>
          <cell r="G1403">
            <v>1</v>
          </cell>
          <cell r="H1403">
            <v>0</v>
          </cell>
          <cell r="I1403">
            <v>0</v>
          </cell>
          <cell r="J1403">
            <v>0</v>
          </cell>
          <cell r="K1403">
            <v>0</v>
          </cell>
          <cell r="L1403">
            <v>0</v>
          </cell>
          <cell r="M1403">
            <v>0</v>
          </cell>
          <cell r="N1403">
            <v>0</v>
          </cell>
          <cell r="O1403">
            <v>0</v>
          </cell>
          <cell r="P1403">
            <v>0</v>
          </cell>
          <cell r="Q1403">
            <v>16128</v>
          </cell>
          <cell r="R1403">
            <v>308</v>
          </cell>
          <cell r="S1403" t="str">
            <v>E</v>
          </cell>
        </row>
        <row r="1404">
          <cell r="A1404">
            <v>50</v>
          </cell>
          <cell r="B1404" t="str">
            <v>RB07126=S</v>
          </cell>
          <cell r="C1404" t="str">
            <v>Shoulder Support</v>
          </cell>
          <cell r="D1404">
            <v>717.8</v>
          </cell>
          <cell r="E1404">
            <v>8</v>
          </cell>
          <cell r="F1404">
            <v>5742.6</v>
          </cell>
          <cell r="G1404">
            <v>0</v>
          </cell>
          <cell r="H1404">
            <v>0</v>
          </cell>
          <cell r="I1404">
            <v>0</v>
          </cell>
          <cell r="J1404">
            <v>0</v>
          </cell>
          <cell r="K1404">
            <v>0</v>
          </cell>
          <cell r="L1404">
            <v>0</v>
          </cell>
          <cell r="M1404">
            <v>0</v>
          </cell>
          <cell r="N1404">
            <v>0</v>
          </cell>
          <cell r="O1404">
            <v>0</v>
          </cell>
          <cell r="P1404">
            <v>0</v>
          </cell>
          <cell r="Q1404">
            <v>16430</v>
          </cell>
          <cell r="R1404">
            <v>7</v>
          </cell>
          <cell r="S1404" t="str">
            <v>E</v>
          </cell>
        </row>
        <row r="1405">
          <cell r="A1405">
            <v>50</v>
          </cell>
          <cell r="B1405" t="str">
            <v>RB07126=S-L</v>
          </cell>
          <cell r="C1405" t="str">
            <v>Shoulder Support</v>
          </cell>
          <cell r="D1405">
            <v>606.70000000000005</v>
          </cell>
          <cell r="E1405">
            <v>2</v>
          </cell>
          <cell r="F1405">
            <v>1213.54</v>
          </cell>
          <cell r="G1405">
            <v>0</v>
          </cell>
          <cell r="H1405">
            <v>0</v>
          </cell>
          <cell r="I1405">
            <v>0</v>
          </cell>
          <cell r="J1405">
            <v>0</v>
          </cell>
          <cell r="K1405">
            <v>0</v>
          </cell>
          <cell r="L1405">
            <v>0</v>
          </cell>
          <cell r="M1405">
            <v>0</v>
          </cell>
          <cell r="N1405">
            <v>0</v>
          </cell>
          <cell r="O1405">
            <v>0</v>
          </cell>
          <cell r="P1405">
            <v>0</v>
          </cell>
          <cell r="Q1405">
            <v>16349</v>
          </cell>
          <cell r="R1405">
            <v>88</v>
          </cell>
          <cell r="S1405" t="str">
            <v>E</v>
          </cell>
        </row>
        <row r="1406">
          <cell r="A1406">
            <v>50</v>
          </cell>
          <cell r="B1406" t="str">
            <v>RB07131=L</v>
          </cell>
          <cell r="C1406" t="str">
            <v>Medical SI-belt</v>
          </cell>
          <cell r="D1406">
            <v>330.5</v>
          </cell>
          <cell r="E1406">
            <v>4</v>
          </cell>
          <cell r="F1406">
            <v>1322.27</v>
          </cell>
          <cell r="G1406">
            <v>0</v>
          </cell>
          <cell r="H1406">
            <v>0</v>
          </cell>
          <cell r="I1406">
            <v>0</v>
          </cell>
          <cell r="J1406">
            <v>0</v>
          </cell>
          <cell r="K1406">
            <v>0</v>
          </cell>
          <cell r="L1406">
            <v>0</v>
          </cell>
          <cell r="M1406">
            <v>0</v>
          </cell>
          <cell r="N1406">
            <v>0</v>
          </cell>
          <cell r="O1406">
            <v>0</v>
          </cell>
          <cell r="P1406">
            <v>0</v>
          </cell>
          <cell r="Q1406">
            <v>16430</v>
          </cell>
          <cell r="R1406">
            <v>7</v>
          </cell>
          <cell r="S1406" t="str">
            <v>E</v>
          </cell>
        </row>
        <row r="1407">
          <cell r="A1407">
            <v>50</v>
          </cell>
          <cell r="B1407" t="str">
            <v>RB07131=M</v>
          </cell>
          <cell r="C1407" t="str">
            <v>Medical SI-belt</v>
          </cell>
          <cell r="D1407">
            <v>335.4</v>
          </cell>
          <cell r="E1407">
            <v>3</v>
          </cell>
          <cell r="F1407">
            <v>1006.38</v>
          </cell>
          <cell r="G1407">
            <v>0</v>
          </cell>
          <cell r="H1407">
            <v>0</v>
          </cell>
          <cell r="I1407">
            <v>0</v>
          </cell>
          <cell r="J1407">
            <v>0</v>
          </cell>
          <cell r="K1407">
            <v>0</v>
          </cell>
          <cell r="L1407">
            <v>0</v>
          </cell>
          <cell r="M1407">
            <v>0</v>
          </cell>
          <cell r="N1407">
            <v>0</v>
          </cell>
          <cell r="O1407">
            <v>0</v>
          </cell>
          <cell r="P1407">
            <v>0</v>
          </cell>
          <cell r="Q1407">
            <v>16383</v>
          </cell>
          <cell r="R1407">
            <v>54</v>
          </cell>
          <cell r="S1407" t="str">
            <v>E</v>
          </cell>
        </row>
        <row r="1408">
          <cell r="A1408">
            <v>50</v>
          </cell>
          <cell r="B1408" t="str">
            <v>RB07131=S</v>
          </cell>
          <cell r="C1408" t="str">
            <v>Medical SI-belt</v>
          </cell>
          <cell r="D1408">
            <v>338.5</v>
          </cell>
          <cell r="E1408">
            <v>6</v>
          </cell>
          <cell r="F1408">
            <v>2031.44</v>
          </cell>
          <cell r="G1408">
            <v>0</v>
          </cell>
          <cell r="H1408">
            <v>0</v>
          </cell>
          <cell r="I1408">
            <v>0</v>
          </cell>
          <cell r="J1408">
            <v>0</v>
          </cell>
          <cell r="K1408">
            <v>0</v>
          </cell>
          <cell r="L1408">
            <v>0</v>
          </cell>
          <cell r="M1408">
            <v>0</v>
          </cell>
          <cell r="N1408">
            <v>0</v>
          </cell>
          <cell r="O1408">
            <v>0</v>
          </cell>
          <cell r="P1408">
            <v>0</v>
          </cell>
          <cell r="Q1408">
            <v>16430</v>
          </cell>
          <cell r="R1408">
            <v>7</v>
          </cell>
          <cell r="S1408" t="str">
            <v>E</v>
          </cell>
        </row>
        <row r="1409">
          <cell r="A1409">
            <v>50</v>
          </cell>
          <cell r="B1409" t="str">
            <v>RB07131=XL</v>
          </cell>
          <cell r="C1409" t="str">
            <v>Medical SI-belt</v>
          </cell>
          <cell r="D1409">
            <v>330.5</v>
          </cell>
          <cell r="E1409">
            <v>5</v>
          </cell>
          <cell r="F1409">
            <v>1652.81</v>
          </cell>
          <cell r="G1409">
            <v>0</v>
          </cell>
          <cell r="H1409">
            <v>0</v>
          </cell>
          <cell r="I1409">
            <v>0</v>
          </cell>
          <cell r="J1409">
            <v>0</v>
          </cell>
          <cell r="K1409">
            <v>0</v>
          </cell>
          <cell r="L1409">
            <v>0</v>
          </cell>
          <cell r="M1409">
            <v>0</v>
          </cell>
          <cell r="N1409">
            <v>0</v>
          </cell>
          <cell r="O1409">
            <v>0</v>
          </cell>
          <cell r="P1409">
            <v>0</v>
          </cell>
          <cell r="Q1409">
            <v>16383</v>
          </cell>
          <cell r="R1409">
            <v>54</v>
          </cell>
          <cell r="S1409" t="str">
            <v>E</v>
          </cell>
        </row>
        <row r="1410">
          <cell r="A1410">
            <v>50</v>
          </cell>
          <cell r="B1410" t="str">
            <v>RB07155=L</v>
          </cell>
          <cell r="C1410" t="str">
            <v>Knee Orthosis Chondro</v>
          </cell>
          <cell r="D1410">
            <v>611.6</v>
          </cell>
          <cell r="E1410">
            <v>3</v>
          </cell>
          <cell r="F1410">
            <v>1835.02</v>
          </cell>
          <cell r="G1410">
            <v>0</v>
          </cell>
          <cell r="H1410">
            <v>0</v>
          </cell>
          <cell r="I1410">
            <v>0</v>
          </cell>
          <cell r="J1410">
            <v>0</v>
          </cell>
          <cell r="K1410">
            <v>0</v>
          </cell>
          <cell r="L1410">
            <v>0</v>
          </cell>
          <cell r="M1410">
            <v>0</v>
          </cell>
          <cell r="N1410">
            <v>0</v>
          </cell>
          <cell r="O1410">
            <v>0</v>
          </cell>
          <cell r="P1410">
            <v>0</v>
          </cell>
          <cell r="Q1410">
            <v>16328</v>
          </cell>
          <cell r="R1410">
            <v>109</v>
          </cell>
          <cell r="S1410" t="str">
            <v>E</v>
          </cell>
        </row>
        <row r="1411">
          <cell r="A1411">
            <v>50</v>
          </cell>
          <cell r="B1411" t="str">
            <v>RB07155=M</v>
          </cell>
          <cell r="C1411" t="str">
            <v>Knee Orthosis Chondro</v>
          </cell>
          <cell r="D1411">
            <v>611.6</v>
          </cell>
          <cell r="E1411">
            <v>3</v>
          </cell>
          <cell r="F1411">
            <v>1835.02</v>
          </cell>
          <cell r="G1411">
            <v>0</v>
          </cell>
          <cell r="H1411">
            <v>0</v>
          </cell>
          <cell r="I1411">
            <v>0</v>
          </cell>
          <cell r="J1411">
            <v>0</v>
          </cell>
          <cell r="K1411">
            <v>0</v>
          </cell>
          <cell r="L1411">
            <v>0</v>
          </cell>
          <cell r="M1411">
            <v>0</v>
          </cell>
          <cell r="N1411">
            <v>0</v>
          </cell>
          <cell r="O1411">
            <v>0</v>
          </cell>
          <cell r="P1411">
            <v>0</v>
          </cell>
          <cell r="Q1411">
            <v>16328</v>
          </cell>
          <cell r="R1411">
            <v>109</v>
          </cell>
          <cell r="S1411" t="str">
            <v>E</v>
          </cell>
        </row>
        <row r="1412">
          <cell r="A1412">
            <v>50</v>
          </cell>
          <cell r="B1412" t="str">
            <v>RB07155=S</v>
          </cell>
          <cell r="C1412" t="str">
            <v>Knee Orthosis Chondro</v>
          </cell>
          <cell r="D1412">
            <v>611.6</v>
          </cell>
          <cell r="E1412">
            <v>2</v>
          </cell>
          <cell r="F1412">
            <v>1223.3599999999999</v>
          </cell>
          <cell r="G1412">
            <v>0</v>
          </cell>
          <cell r="H1412">
            <v>0</v>
          </cell>
          <cell r="I1412">
            <v>0</v>
          </cell>
          <cell r="J1412">
            <v>0</v>
          </cell>
          <cell r="K1412">
            <v>0</v>
          </cell>
          <cell r="L1412">
            <v>0</v>
          </cell>
          <cell r="M1412">
            <v>0</v>
          </cell>
          <cell r="N1412">
            <v>0</v>
          </cell>
          <cell r="O1412">
            <v>0</v>
          </cell>
          <cell r="P1412">
            <v>0</v>
          </cell>
          <cell r="Q1412">
            <v>16328</v>
          </cell>
          <cell r="R1412">
            <v>109</v>
          </cell>
          <cell r="S1412" t="str">
            <v>E</v>
          </cell>
        </row>
        <row r="1413">
          <cell r="A1413">
            <v>50</v>
          </cell>
          <cell r="B1413" t="str">
            <v>RB07155=XL</v>
          </cell>
          <cell r="C1413" t="str">
            <v>Knee Orthosis Chondro</v>
          </cell>
          <cell r="D1413">
            <v>611.6</v>
          </cell>
          <cell r="E1413">
            <v>2</v>
          </cell>
          <cell r="F1413">
            <v>1223.3599999999999</v>
          </cell>
          <cell r="G1413">
            <v>0</v>
          </cell>
          <cell r="H1413">
            <v>0</v>
          </cell>
          <cell r="I1413">
            <v>0</v>
          </cell>
          <cell r="J1413">
            <v>0</v>
          </cell>
          <cell r="K1413">
            <v>0</v>
          </cell>
          <cell r="L1413">
            <v>0</v>
          </cell>
          <cell r="M1413">
            <v>0</v>
          </cell>
          <cell r="N1413">
            <v>0</v>
          </cell>
          <cell r="O1413">
            <v>0</v>
          </cell>
          <cell r="P1413">
            <v>0</v>
          </cell>
          <cell r="Q1413">
            <v>16328</v>
          </cell>
          <cell r="R1413">
            <v>109</v>
          </cell>
          <cell r="S1413" t="str">
            <v>E</v>
          </cell>
        </row>
        <row r="1414">
          <cell r="A1414">
            <v>50</v>
          </cell>
          <cell r="B1414" t="str">
            <v>RB08051=L</v>
          </cell>
          <cell r="C1414" t="str">
            <v>Ortho Flex</v>
          </cell>
          <cell r="D1414">
            <v>1236.3</v>
          </cell>
          <cell r="E1414">
            <v>5</v>
          </cell>
          <cell r="F1414">
            <v>6181.68</v>
          </cell>
          <cell r="G1414">
            <v>0</v>
          </cell>
          <cell r="H1414">
            <v>0</v>
          </cell>
          <cell r="I1414">
            <v>0</v>
          </cell>
          <cell r="J1414">
            <v>0</v>
          </cell>
          <cell r="K1414">
            <v>0</v>
          </cell>
          <cell r="L1414">
            <v>0</v>
          </cell>
          <cell r="M1414">
            <v>0</v>
          </cell>
          <cell r="N1414">
            <v>0</v>
          </cell>
          <cell r="O1414">
            <v>0</v>
          </cell>
          <cell r="P1414">
            <v>0</v>
          </cell>
          <cell r="Q1414">
            <v>16427</v>
          </cell>
          <cell r="R1414">
            <v>10</v>
          </cell>
          <cell r="S1414" t="str">
            <v>E</v>
          </cell>
        </row>
        <row r="1415">
          <cell r="A1415">
            <v>50</v>
          </cell>
          <cell r="B1415" t="str">
            <v>RB08051=M</v>
          </cell>
          <cell r="C1415" t="str">
            <v>Ortho Flex</v>
          </cell>
          <cell r="D1415">
            <v>1056</v>
          </cell>
          <cell r="E1415">
            <v>5</v>
          </cell>
          <cell r="F1415">
            <v>5280.32</v>
          </cell>
          <cell r="G1415">
            <v>0</v>
          </cell>
          <cell r="H1415">
            <v>0</v>
          </cell>
          <cell r="I1415">
            <v>0</v>
          </cell>
          <cell r="J1415">
            <v>0</v>
          </cell>
          <cell r="K1415">
            <v>0</v>
          </cell>
          <cell r="L1415">
            <v>0</v>
          </cell>
          <cell r="M1415">
            <v>0</v>
          </cell>
          <cell r="N1415">
            <v>0</v>
          </cell>
          <cell r="O1415">
            <v>0</v>
          </cell>
          <cell r="P1415">
            <v>0</v>
          </cell>
          <cell r="Q1415">
            <v>16396</v>
          </cell>
          <cell r="R1415">
            <v>41</v>
          </cell>
          <cell r="S1415" t="str">
            <v>E</v>
          </cell>
        </row>
        <row r="1416">
          <cell r="A1416">
            <v>50</v>
          </cell>
          <cell r="B1416" t="str">
            <v>RB08051=S</v>
          </cell>
          <cell r="C1416" t="str">
            <v>Ortho Flex</v>
          </cell>
          <cell r="D1416">
            <v>1159</v>
          </cell>
          <cell r="E1416">
            <v>1</v>
          </cell>
          <cell r="F1416">
            <v>1159.02</v>
          </cell>
          <cell r="G1416">
            <v>0</v>
          </cell>
          <cell r="H1416">
            <v>0</v>
          </cell>
          <cell r="I1416">
            <v>0</v>
          </cell>
          <cell r="J1416">
            <v>0</v>
          </cell>
          <cell r="K1416">
            <v>0</v>
          </cell>
          <cell r="L1416">
            <v>0</v>
          </cell>
          <cell r="M1416">
            <v>0</v>
          </cell>
          <cell r="N1416">
            <v>0</v>
          </cell>
          <cell r="O1416">
            <v>0</v>
          </cell>
          <cell r="P1416">
            <v>0</v>
          </cell>
          <cell r="Q1416">
            <v>16409</v>
          </cell>
          <cell r="R1416">
            <v>28</v>
          </cell>
          <cell r="S1416" t="str">
            <v>E</v>
          </cell>
        </row>
        <row r="1417">
          <cell r="A1417">
            <v>50</v>
          </cell>
          <cell r="B1417" t="str">
            <v>RB08051=XL</v>
          </cell>
          <cell r="C1417" t="str">
            <v>Ortho Flex</v>
          </cell>
          <cell r="D1417">
            <v>1138</v>
          </cell>
          <cell r="E1417">
            <v>1</v>
          </cell>
          <cell r="F1417">
            <v>1138.01</v>
          </cell>
          <cell r="G1417">
            <v>0</v>
          </cell>
          <cell r="H1417">
            <v>0</v>
          </cell>
          <cell r="I1417">
            <v>0</v>
          </cell>
          <cell r="J1417">
            <v>0</v>
          </cell>
          <cell r="K1417">
            <v>0</v>
          </cell>
          <cell r="L1417">
            <v>0</v>
          </cell>
          <cell r="M1417">
            <v>0</v>
          </cell>
          <cell r="N1417">
            <v>0</v>
          </cell>
          <cell r="O1417">
            <v>0</v>
          </cell>
          <cell r="P1417">
            <v>0</v>
          </cell>
          <cell r="Q1417">
            <v>16427</v>
          </cell>
          <cell r="R1417">
            <v>10</v>
          </cell>
          <cell r="S1417" t="str">
            <v>E</v>
          </cell>
        </row>
        <row r="1418">
          <cell r="A1418">
            <v>50</v>
          </cell>
          <cell r="B1418" t="str">
            <v>RB08052=L</v>
          </cell>
          <cell r="C1418" t="str">
            <v>Knee Support</v>
          </cell>
          <cell r="D1418">
            <v>1354.3</v>
          </cell>
          <cell r="E1418">
            <v>7</v>
          </cell>
          <cell r="F1418">
            <v>9480.6200000000008</v>
          </cell>
          <cell r="G1418">
            <v>0</v>
          </cell>
          <cell r="H1418">
            <v>0</v>
          </cell>
          <cell r="I1418">
            <v>0</v>
          </cell>
          <cell r="J1418">
            <v>0</v>
          </cell>
          <cell r="K1418">
            <v>0</v>
          </cell>
          <cell r="L1418">
            <v>0</v>
          </cell>
          <cell r="M1418">
            <v>0</v>
          </cell>
          <cell r="N1418">
            <v>0</v>
          </cell>
          <cell r="O1418">
            <v>0</v>
          </cell>
          <cell r="P1418">
            <v>0</v>
          </cell>
          <cell r="Q1418">
            <v>16427</v>
          </cell>
          <cell r="R1418">
            <v>10</v>
          </cell>
          <cell r="S1418" t="str">
            <v>E</v>
          </cell>
        </row>
        <row r="1419">
          <cell r="A1419">
            <v>50</v>
          </cell>
          <cell r="B1419" t="str">
            <v>RB08052=M</v>
          </cell>
          <cell r="C1419" t="str">
            <v>Knee Support</v>
          </cell>
          <cell r="D1419">
            <v>1563.9</v>
          </cell>
          <cell r="E1419">
            <v>5</v>
          </cell>
          <cell r="F1419">
            <v>7819.51</v>
          </cell>
          <cell r="G1419">
            <v>0</v>
          </cell>
          <cell r="H1419">
            <v>0</v>
          </cell>
          <cell r="I1419">
            <v>0</v>
          </cell>
          <cell r="J1419">
            <v>0</v>
          </cell>
          <cell r="K1419">
            <v>0</v>
          </cell>
          <cell r="L1419">
            <v>0</v>
          </cell>
          <cell r="M1419">
            <v>0</v>
          </cell>
          <cell r="N1419">
            <v>0</v>
          </cell>
          <cell r="O1419">
            <v>0</v>
          </cell>
          <cell r="P1419">
            <v>0</v>
          </cell>
          <cell r="Q1419">
            <v>16427</v>
          </cell>
          <cell r="R1419">
            <v>10</v>
          </cell>
          <cell r="S1419" t="str">
            <v>E</v>
          </cell>
        </row>
        <row r="1420">
          <cell r="A1420">
            <v>50</v>
          </cell>
          <cell r="B1420" t="str">
            <v>RB08052=S</v>
          </cell>
          <cell r="C1420" t="str">
            <v>Knee Support</v>
          </cell>
          <cell r="D1420">
            <v>1393.5</v>
          </cell>
          <cell r="E1420">
            <v>5</v>
          </cell>
          <cell r="F1420">
            <v>6967.58</v>
          </cell>
          <cell r="G1420">
            <v>0</v>
          </cell>
          <cell r="H1420">
            <v>0</v>
          </cell>
          <cell r="I1420">
            <v>0</v>
          </cell>
          <cell r="J1420">
            <v>0</v>
          </cell>
          <cell r="K1420">
            <v>0</v>
          </cell>
          <cell r="L1420">
            <v>0</v>
          </cell>
          <cell r="M1420">
            <v>0</v>
          </cell>
          <cell r="N1420">
            <v>0</v>
          </cell>
          <cell r="O1420">
            <v>0</v>
          </cell>
          <cell r="P1420">
            <v>0</v>
          </cell>
          <cell r="Q1420">
            <v>16427</v>
          </cell>
          <cell r="R1420">
            <v>10</v>
          </cell>
          <cell r="S1420" t="str">
            <v>E</v>
          </cell>
        </row>
        <row r="1421">
          <cell r="A1421">
            <v>50</v>
          </cell>
          <cell r="B1421" t="str">
            <v>RB08052=XL</v>
          </cell>
          <cell r="C1421" t="str">
            <v>Knee Support</v>
          </cell>
          <cell r="D1421">
            <v>1122.4000000000001</v>
          </cell>
          <cell r="E1421">
            <v>5</v>
          </cell>
          <cell r="F1421">
            <v>5612.13</v>
          </cell>
          <cell r="G1421">
            <v>0</v>
          </cell>
          <cell r="H1421">
            <v>0</v>
          </cell>
          <cell r="I1421">
            <v>0</v>
          </cell>
          <cell r="J1421">
            <v>0</v>
          </cell>
          <cell r="K1421">
            <v>0</v>
          </cell>
          <cell r="L1421">
            <v>0</v>
          </cell>
          <cell r="M1421">
            <v>0</v>
          </cell>
          <cell r="N1421">
            <v>0</v>
          </cell>
          <cell r="O1421">
            <v>0</v>
          </cell>
          <cell r="P1421">
            <v>0</v>
          </cell>
          <cell r="Q1421">
            <v>16417</v>
          </cell>
          <cell r="R1421">
            <v>20</v>
          </cell>
          <cell r="S1421" t="str">
            <v>E</v>
          </cell>
        </row>
        <row r="1422">
          <cell r="A1422">
            <v>50</v>
          </cell>
          <cell r="B1422" t="str">
            <v>RB08052=XXL</v>
          </cell>
          <cell r="C1422" t="str">
            <v>Knee Support</v>
          </cell>
          <cell r="D1422">
            <v>1272.0999999999999</v>
          </cell>
          <cell r="E1422">
            <v>3</v>
          </cell>
          <cell r="F1422">
            <v>3816.5</v>
          </cell>
          <cell r="G1422">
            <v>0</v>
          </cell>
          <cell r="H1422">
            <v>0</v>
          </cell>
          <cell r="I1422">
            <v>0</v>
          </cell>
          <cell r="J1422">
            <v>0</v>
          </cell>
          <cell r="K1422">
            <v>0</v>
          </cell>
          <cell r="L1422">
            <v>0</v>
          </cell>
          <cell r="M1422">
            <v>0</v>
          </cell>
          <cell r="N1422">
            <v>0</v>
          </cell>
          <cell r="O1422">
            <v>0</v>
          </cell>
          <cell r="P1422">
            <v>0</v>
          </cell>
          <cell r="Q1422">
            <v>16434</v>
          </cell>
          <cell r="R1422">
            <v>3</v>
          </cell>
          <cell r="S1422" t="str">
            <v>E</v>
          </cell>
        </row>
        <row r="1423">
          <cell r="A1423">
            <v>50</v>
          </cell>
          <cell r="B1423" t="str">
            <v>RB08056=L</v>
          </cell>
          <cell r="C1423" t="str">
            <v>Knee Support</v>
          </cell>
          <cell r="D1423">
            <v>1319.7</v>
          </cell>
          <cell r="E1423">
            <v>4</v>
          </cell>
          <cell r="F1423">
            <v>5278.91</v>
          </cell>
          <cell r="G1423">
            <v>0</v>
          </cell>
          <cell r="H1423">
            <v>0</v>
          </cell>
          <cell r="I1423">
            <v>0</v>
          </cell>
          <cell r="J1423">
            <v>0</v>
          </cell>
          <cell r="K1423">
            <v>0</v>
          </cell>
          <cell r="L1423">
            <v>0</v>
          </cell>
          <cell r="M1423">
            <v>0</v>
          </cell>
          <cell r="N1423">
            <v>0</v>
          </cell>
          <cell r="O1423">
            <v>0</v>
          </cell>
          <cell r="P1423">
            <v>0</v>
          </cell>
          <cell r="Q1423">
            <v>16301</v>
          </cell>
          <cell r="R1423">
            <v>136</v>
          </cell>
          <cell r="S1423" t="str">
            <v>E</v>
          </cell>
        </row>
        <row r="1424">
          <cell r="A1424">
            <v>50</v>
          </cell>
          <cell r="B1424" t="str">
            <v>RB08056=M</v>
          </cell>
          <cell r="C1424" t="str">
            <v>Knee Support</v>
          </cell>
          <cell r="D1424">
            <v>1395.2</v>
          </cell>
          <cell r="E1424">
            <v>3</v>
          </cell>
          <cell r="F1424">
            <v>4185.71</v>
          </cell>
          <cell r="G1424">
            <v>0</v>
          </cell>
          <cell r="H1424">
            <v>0</v>
          </cell>
          <cell r="I1424">
            <v>0</v>
          </cell>
          <cell r="J1424">
            <v>0</v>
          </cell>
          <cell r="K1424">
            <v>0</v>
          </cell>
          <cell r="L1424">
            <v>0</v>
          </cell>
          <cell r="M1424">
            <v>0</v>
          </cell>
          <cell r="N1424">
            <v>0</v>
          </cell>
          <cell r="O1424">
            <v>0</v>
          </cell>
          <cell r="P1424">
            <v>0</v>
          </cell>
          <cell r="Q1424">
            <v>16404</v>
          </cell>
          <cell r="R1424">
            <v>33</v>
          </cell>
          <cell r="S1424" t="str">
            <v>E</v>
          </cell>
        </row>
        <row r="1425">
          <cell r="A1425">
            <v>50</v>
          </cell>
          <cell r="B1425" t="str">
            <v>RB08056=S</v>
          </cell>
          <cell r="C1425" t="str">
            <v>Knee Support</v>
          </cell>
          <cell r="D1425">
            <v>1367.04</v>
          </cell>
          <cell r="E1425">
            <v>0</v>
          </cell>
          <cell r="F1425">
            <v>0</v>
          </cell>
          <cell r="G1425">
            <v>5</v>
          </cell>
          <cell r="H1425">
            <v>6835.21</v>
          </cell>
          <cell r="I1425">
            <v>0</v>
          </cell>
          <cell r="J1425">
            <v>0</v>
          </cell>
          <cell r="K1425">
            <v>0</v>
          </cell>
          <cell r="L1425">
            <v>0</v>
          </cell>
          <cell r="M1425">
            <v>0</v>
          </cell>
          <cell r="N1425">
            <v>0</v>
          </cell>
          <cell r="O1425">
            <v>0</v>
          </cell>
          <cell r="P1425">
            <v>0</v>
          </cell>
          <cell r="Q1425">
            <v>16227</v>
          </cell>
          <cell r="R1425">
            <v>210</v>
          </cell>
          <cell r="S1425" t="str">
            <v>E</v>
          </cell>
        </row>
        <row r="1426">
          <cell r="A1426">
            <v>50</v>
          </cell>
          <cell r="B1426" t="str">
            <v>RB08056=XL</v>
          </cell>
          <cell r="C1426" t="str">
            <v>Knee Support</v>
          </cell>
          <cell r="D1426">
            <v>1723.2</v>
          </cell>
          <cell r="E1426">
            <v>2</v>
          </cell>
          <cell r="F1426">
            <v>3446.44</v>
          </cell>
          <cell r="G1426">
            <v>0</v>
          </cell>
          <cell r="H1426">
            <v>0</v>
          </cell>
          <cell r="I1426">
            <v>0</v>
          </cell>
          <cell r="J1426">
            <v>0</v>
          </cell>
          <cell r="K1426">
            <v>0</v>
          </cell>
          <cell r="L1426">
            <v>0</v>
          </cell>
          <cell r="M1426">
            <v>0</v>
          </cell>
          <cell r="N1426">
            <v>0</v>
          </cell>
          <cell r="O1426">
            <v>0</v>
          </cell>
          <cell r="P1426">
            <v>0</v>
          </cell>
          <cell r="Q1426">
            <v>16301</v>
          </cell>
          <cell r="R1426">
            <v>136</v>
          </cell>
          <cell r="S1426" t="str">
            <v>E</v>
          </cell>
        </row>
        <row r="1427">
          <cell r="A1427">
            <v>50</v>
          </cell>
          <cell r="B1427" t="str">
            <v>RB08056=XXL</v>
          </cell>
          <cell r="C1427" t="str">
            <v>Knee Support</v>
          </cell>
          <cell r="D1427">
            <v>1220.4000000000001</v>
          </cell>
          <cell r="E1427">
            <v>6</v>
          </cell>
          <cell r="F1427">
            <v>7322.82</v>
          </cell>
          <cell r="G1427">
            <v>0</v>
          </cell>
          <cell r="H1427">
            <v>0</v>
          </cell>
          <cell r="I1427">
            <v>0</v>
          </cell>
          <cell r="J1427">
            <v>0</v>
          </cell>
          <cell r="K1427">
            <v>0</v>
          </cell>
          <cell r="L1427">
            <v>0</v>
          </cell>
          <cell r="M1427">
            <v>0</v>
          </cell>
          <cell r="N1427">
            <v>0</v>
          </cell>
          <cell r="O1427">
            <v>0</v>
          </cell>
          <cell r="P1427">
            <v>0</v>
          </cell>
          <cell r="Q1427">
            <v>16346</v>
          </cell>
          <cell r="R1427">
            <v>91</v>
          </cell>
          <cell r="S1427" t="str">
            <v>E</v>
          </cell>
        </row>
        <row r="1428">
          <cell r="A1428">
            <v>50</v>
          </cell>
          <cell r="B1428" t="str">
            <v>RB09010</v>
          </cell>
          <cell r="C1428" t="str">
            <v>Wrist support universal -one size</v>
          </cell>
          <cell r="D1428">
            <v>205.2</v>
          </cell>
          <cell r="E1428">
            <v>42</v>
          </cell>
          <cell r="F1428">
            <v>8621.44</v>
          </cell>
          <cell r="G1428">
            <v>0</v>
          </cell>
          <cell r="H1428">
            <v>0</v>
          </cell>
          <cell r="I1428">
            <v>0</v>
          </cell>
          <cell r="J1428">
            <v>0</v>
          </cell>
          <cell r="K1428">
            <v>0</v>
          </cell>
          <cell r="L1428">
            <v>0</v>
          </cell>
          <cell r="M1428">
            <v>0</v>
          </cell>
          <cell r="N1428">
            <v>0</v>
          </cell>
          <cell r="O1428">
            <v>0</v>
          </cell>
          <cell r="P1428">
            <v>0</v>
          </cell>
          <cell r="Q1428">
            <v>16430</v>
          </cell>
          <cell r="R1428">
            <v>7</v>
          </cell>
          <cell r="S1428" t="str">
            <v>E</v>
          </cell>
        </row>
        <row r="1429">
          <cell r="A1429">
            <v>50</v>
          </cell>
          <cell r="B1429" t="str">
            <v>RB09015</v>
          </cell>
          <cell r="C1429" t="str">
            <v>Tennis Elbow Support,Universal</v>
          </cell>
          <cell r="D1429">
            <v>231.4</v>
          </cell>
          <cell r="E1429">
            <v>69</v>
          </cell>
          <cell r="F1429">
            <v>15971.75</v>
          </cell>
          <cell r="G1429">
            <v>0</v>
          </cell>
          <cell r="H1429">
            <v>0</v>
          </cell>
          <cell r="I1429">
            <v>0</v>
          </cell>
          <cell r="J1429">
            <v>0</v>
          </cell>
          <cell r="K1429">
            <v>0</v>
          </cell>
          <cell r="L1429">
            <v>0</v>
          </cell>
          <cell r="M1429">
            <v>0</v>
          </cell>
          <cell r="N1429">
            <v>0</v>
          </cell>
          <cell r="O1429">
            <v>0</v>
          </cell>
          <cell r="P1429">
            <v>0</v>
          </cell>
          <cell r="Q1429">
            <v>16434</v>
          </cell>
          <cell r="R1429">
            <v>3</v>
          </cell>
          <cell r="S1429" t="str">
            <v>E</v>
          </cell>
        </row>
        <row r="1430">
          <cell r="A1430">
            <v>50</v>
          </cell>
          <cell r="B1430" t="str">
            <v>RB09030</v>
          </cell>
          <cell r="C1430" t="str">
            <v>Back support uni one size</v>
          </cell>
          <cell r="D1430">
            <v>614.4</v>
          </cell>
          <cell r="E1430">
            <v>62</v>
          </cell>
          <cell r="F1430">
            <v>38095.089999999997</v>
          </cell>
          <cell r="G1430">
            <v>0</v>
          </cell>
          <cell r="H1430">
            <v>0</v>
          </cell>
          <cell r="I1430">
            <v>0</v>
          </cell>
          <cell r="J1430">
            <v>0</v>
          </cell>
          <cell r="K1430">
            <v>0</v>
          </cell>
          <cell r="L1430">
            <v>0</v>
          </cell>
          <cell r="M1430">
            <v>0</v>
          </cell>
          <cell r="N1430">
            <v>0</v>
          </cell>
          <cell r="O1430">
            <v>0</v>
          </cell>
          <cell r="P1430">
            <v>0</v>
          </cell>
          <cell r="Q1430">
            <v>16430</v>
          </cell>
          <cell r="R1430">
            <v>7</v>
          </cell>
          <cell r="S1430" t="str">
            <v>E</v>
          </cell>
        </row>
        <row r="1431">
          <cell r="A1431">
            <v>50</v>
          </cell>
          <cell r="B1431" t="str">
            <v>RB09050=L</v>
          </cell>
          <cell r="C1431" t="str">
            <v>Knee Support</v>
          </cell>
          <cell r="D1431">
            <v>219.5</v>
          </cell>
          <cell r="E1431">
            <v>9</v>
          </cell>
          <cell r="F1431">
            <v>1976.16</v>
          </cell>
          <cell r="G1431">
            <v>0</v>
          </cell>
          <cell r="H1431">
            <v>0</v>
          </cell>
          <cell r="I1431">
            <v>0</v>
          </cell>
          <cell r="J1431">
            <v>0</v>
          </cell>
          <cell r="K1431">
            <v>0</v>
          </cell>
          <cell r="L1431">
            <v>0</v>
          </cell>
          <cell r="M1431">
            <v>0</v>
          </cell>
          <cell r="N1431">
            <v>0</v>
          </cell>
          <cell r="O1431">
            <v>0</v>
          </cell>
          <cell r="P1431">
            <v>0</v>
          </cell>
          <cell r="Q1431">
            <v>16430</v>
          </cell>
          <cell r="R1431">
            <v>7</v>
          </cell>
          <cell r="S1431" t="str">
            <v>E</v>
          </cell>
        </row>
        <row r="1432">
          <cell r="A1432">
            <v>50</v>
          </cell>
          <cell r="B1432" t="str">
            <v>RB09050=M</v>
          </cell>
          <cell r="C1432" t="str">
            <v>RAINBOW KNEE SUPPORT SIZE M</v>
          </cell>
          <cell r="D1432">
            <v>238.6</v>
          </cell>
          <cell r="E1432">
            <v>8</v>
          </cell>
          <cell r="F1432">
            <v>1908.92</v>
          </cell>
          <cell r="G1432">
            <v>0</v>
          </cell>
          <cell r="H1432">
            <v>0</v>
          </cell>
          <cell r="I1432">
            <v>0</v>
          </cell>
          <cell r="J1432">
            <v>0</v>
          </cell>
          <cell r="K1432">
            <v>0</v>
          </cell>
          <cell r="L1432">
            <v>0</v>
          </cell>
          <cell r="M1432">
            <v>0</v>
          </cell>
          <cell r="N1432">
            <v>0</v>
          </cell>
          <cell r="O1432">
            <v>0</v>
          </cell>
          <cell r="P1432">
            <v>0</v>
          </cell>
          <cell r="Q1432">
            <v>16418</v>
          </cell>
          <cell r="R1432">
            <v>19</v>
          </cell>
          <cell r="S1432" t="str">
            <v>E</v>
          </cell>
        </row>
        <row r="1433">
          <cell r="A1433">
            <v>50</v>
          </cell>
          <cell r="B1433" t="str">
            <v>RB09050=S</v>
          </cell>
          <cell r="C1433" t="str">
            <v>Kneesupport</v>
          </cell>
          <cell r="D1433">
            <v>201</v>
          </cell>
          <cell r="E1433">
            <v>19</v>
          </cell>
          <cell r="F1433">
            <v>3820.21</v>
          </cell>
          <cell r="G1433">
            <v>0</v>
          </cell>
          <cell r="H1433">
            <v>0</v>
          </cell>
          <cell r="I1433">
            <v>0</v>
          </cell>
          <cell r="J1433">
            <v>0</v>
          </cell>
          <cell r="K1433">
            <v>0</v>
          </cell>
          <cell r="L1433">
            <v>0</v>
          </cell>
          <cell r="M1433">
            <v>0</v>
          </cell>
          <cell r="N1433">
            <v>0</v>
          </cell>
          <cell r="O1433">
            <v>0</v>
          </cell>
          <cell r="P1433">
            <v>0</v>
          </cell>
          <cell r="Q1433">
            <v>16383</v>
          </cell>
          <cell r="R1433">
            <v>54</v>
          </cell>
          <cell r="S1433" t="str">
            <v>E</v>
          </cell>
        </row>
        <row r="1434">
          <cell r="A1434">
            <v>50</v>
          </cell>
          <cell r="B1434" t="str">
            <v>RB09050=XL</v>
          </cell>
          <cell r="C1434" t="str">
            <v>Knee Support</v>
          </cell>
          <cell r="D1434">
            <v>224.1</v>
          </cell>
          <cell r="E1434">
            <v>14</v>
          </cell>
          <cell r="F1434">
            <v>3137.99</v>
          </cell>
          <cell r="G1434">
            <v>0</v>
          </cell>
          <cell r="H1434">
            <v>0</v>
          </cell>
          <cell r="I1434">
            <v>0</v>
          </cell>
          <cell r="J1434">
            <v>0</v>
          </cell>
          <cell r="K1434">
            <v>0</v>
          </cell>
          <cell r="L1434">
            <v>0</v>
          </cell>
          <cell r="M1434">
            <v>0</v>
          </cell>
          <cell r="N1434">
            <v>0</v>
          </cell>
          <cell r="O1434">
            <v>0</v>
          </cell>
          <cell r="P1434">
            <v>0</v>
          </cell>
          <cell r="Q1434">
            <v>16383</v>
          </cell>
          <cell r="R1434">
            <v>54</v>
          </cell>
          <cell r="S1434" t="str">
            <v>E</v>
          </cell>
        </row>
        <row r="1435">
          <cell r="A1435">
            <v>50</v>
          </cell>
          <cell r="B1435" t="str">
            <v>RB09070=L</v>
          </cell>
          <cell r="C1435" t="str">
            <v>Ankelsupport</v>
          </cell>
          <cell r="D1435">
            <v>190.6</v>
          </cell>
          <cell r="E1435">
            <v>2</v>
          </cell>
          <cell r="F1435">
            <v>381.34</v>
          </cell>
          <cell r="G1435">
            <v>0</v>
          </cell>
          <cell r="H1435">
            <v>0</v>
          </cell>
          <cell r="I1435">
            <v>0</v>
          </cell>
          <cell r="J1435">
            <v>0</v>
          </cell>
          <cell r="K1435">
            <v>0</v>
          </cell>
          <cell r="L1435">
            <v>0</v>
          </cell>
          <cell r="M1435">
            <v>0</v>
          </cell>
          <cell r="N1435">
            <v>0</v>
          </cell>
          <cell r="O1435">
            <v>0</v>
          </cell>
          <cell r="P1435">
            <v>0</v>
          </cell>
          <cell r="Q1435">
            <v>16434</v>
          </cell>
          <cell r="R1435">
            <v>3</v>
          </cell>
          <cell r="S1435" t="str">
            <v>E</v>
          </cell>
        </row>
        <row r="1436">
          <cell r="A1436">
            <v>50</v>
          </cell>
          <cell r="B1436" t="str">
            <v>RB09070=M</v>
          </cell>
          <cell r="C1436" t="str">
            <v>RAINBOW ANKLE SUPPORT SIZE M</v>
          </cell>
          <cell r="D1436">
            <v>202.9</v>
          </cell>
          <cell r="E1436">
            <v>3</v>
          </cell>
          <cell r="F1436">
            <v>608.83000000000004</v>
          </cell>
          <cell r="G1436">
            <v>0</v>
          </cell>
          <cell r="H1436">
            <v>0</v>
          </cell>
          <cell r="I1436">
            <v>0</v>
          </cell>
          <cell r="J1436">
            <v>0</v>
          </cell>
          <cell r="K1436">
            <v>0</v>
          </cell>
          <cell r="L1436">
            <v>0</v>
          </cell>
          <cell r="M1436">
            <v>0</v>
          </cell>
          <cell r="N1436">
            <v>0</v>
          </cell>
          <cell r="O1436">
            <v>0</v>
          </cell>
          <cell r="P1436">
            <v>0</v>
          </cell>
          <cell r="Q1436">
            <v>16434</v>
          </cell>
          <cell r="R1436">
            <v>3</v>
          </cell>
          <cell r="S1436" t="str">
            <v>E</v>
          </cell>
        </row>
        <row r="1437">
          <cell r="A1437">
            <v>50</v>
          </cell>
          <cell r="B1437" t="str">
            <v>RB09070=S</v>
          </cell>
          <cell r="C1437" t="str">
            <v>Ankelsupport</v>
          </cell>
          <cell r="D1437">
            <v>201.7</v>
          </cell>
          <cell r="E1437">
            <v>2</v>
          </cell>
          <cell r="F1437">
            <v>403.48</v>
          </cell>
          <cell r="G1437">
            <v>0</v>
          </cell>
          <cell r="H1437">
            <v>0</v>
          </cell>
          <cell r="I1437">
            <v>0</v>
          </cell>
          <cell r="J1437">
            <v>0</v>
          </cell>
          <cell r="K1437">
            <v>0</v>
          </cell>
          <cell r="L1437">
            <v>0</v>
          </cell>
          <cell r="M1437">
            <v>0</v>
          </cell>
          <cell r="N1437">
            <v>0</v>
          </cell>
          <cell r="O1437">
            <v>0</v>
          </cell>
          <cell r="P1437">
            <v>0</v>
          </cell>
          <cell r="Q1437">
            <v>16434</v>
          </cell>
          <cell r="R1437">
            <v>3</v>
          </cell>
          <cell r="S1437" t="str">
            <v>E</v>
          </cell>
        </row>
        <row r="1438">
          <cell r="A1438">
            <v>50</v>
          </cell>
          <cell r="B1438" t="str">
            <v>RB92200=S</v>
          </cell>
          <cell r="C1438" t="str">
            <v>Heel Wedge (HW) Small</v>
          </cell>
          <cell r="D1438">
            <v>167.1</v>
          </cell>
          <cell r="E1438">
            <v>44</v>
          </cell>
          <cell r="F1438">
            <v>7353.47</v>
          </cell>
          <cell r="G1438">
            <v>0</v>
          </cell>
          <cell r="H1438">
            <v>0</v>
          </cell>
          <cell r="I1438">
            <v>0</v>
          </cell>
          <cell r="J1438">
            <v>0</v>
          </cell>
          <cell r="K1438">
            <v>0</v>
          </cell>
          <cell r="L1438">
            <v>0</v>
          </cell>
          <cell r="M1438">
            <v>0</v>
          </cell>
          <cell r="N1438">
            <v>0</v>
          </cell>
          <cell r="O1438">
            <v>0</v>
          </cell>
          <cell r="P1438">
            <v>0</v>
          </cell>
          <cell r="Q1438">
            <v>16425</v>
          </cell>
          <cell r="R1438">
            <v>12</v>
          </cell>
          <cell r="S1438" t="str">
            <v>E</v>
          </cell>
        </row>
        <row r="1439">
          <cell r="A1439">
            <v>50</v>
          </cell>
          <cell r="B1439" t="str">
            <v>RB92220=L</v>
          </cell>
          <cell r="C1439" t="str">
            <v>Bone Spur Pad</v>
          </cell>
          <cell r="D1439">
            <v>208.8</v>
          </cell>
          <cell r="E1439">
            <v>22</v>
          </cell>
          <cell r="F1439">
            <v>4594.17</v>
          </cell>
          <cell r="G1439">
            <v>0</v>
          </cell>
          <cell r="H1439">
            <v>0</v>
          </cell>
          <cell r="I1439">
            <v>0</v>
          </cell>
          <cell r="J1439">
            <v>0</v>
          </cell>
          <cell r="K1439">
            <v>0</v>
          </cell>
          <cell r="L1439">
            <v>0</v>
          </cell>
          <cell r="M1439">
            <v>0</v>
          </cell>
          <cell r="N1439">
            <v>0</v>
          </cell>
          <cell r="O1439">
            <v>0</v>
          </cell>
          <cell r="P1439">
            <v>0</v>
          </cell>
          <cell r="Q1439">
            <v>16433</v>
          </cell>
          <cell r="R1439">
            <v>4</v>
          </cell>
          <cell r="S1439" t="str">
            <v>E</v>
          </cell>
        </row>
        <row r="1440">
          <cell r="A1440">
            <v>50</v>
          </cell>
          <cell r="B1440" t="str">
            <v>RB92220=M</v>
          </cell>
          <cell r="C1440" t="str">
            <v>Bone Spur Pad</v>
          </cell>
          <cell r="D1440">
            <v>213</v>
          </cell>
          <cell r="E1440">
            <v>1</v>
          </cell>
          <cell r="F1440">
            <v>213.06</v>
          </cell>
          <cell r="G1440">
            <v>0</v>
          </cell>
          <cell r="H1440">
            <v>0</v>
          </cell>
          <cell r="I1440">
            <v>0</v>
          </cell>
          <cell r="J1440">
            <v>0</v>
          </cell>
          <cell r="K1440">
            <v>0</v>
          </cell>
          <cell r="L1440">
            <v>0</v>
          </cell>
          <cell r="M1440">
            <v>0</v>
          </cell>
          <cell r="N1440">
            <v>0</v>
          </cell>
          <cell r="O1440">
            <v>0</v>
          </cell>
          <cell r="P1440">
            <v>0</v>
          </cell>
          <cell r="Q1440">
            <v>16433</v>
          </cell>
          <cell r="R1440">
            <v>4</v>
          </cell>
          <cell r="S1440" t="str">
            <v>E</v>
          </cell>
        </row>
        <row r="1441">
          <cell r="A1441">
            <v>50</v>
          </cell>
          <cell r="B1441" t="str">
            <v>RB92220=S</v>
          </cell>
          <cell r="C1441" t="str">
            <v>Bone Spur Pad</v>
          </cell>
          <cell r="D1441">
            <v>205.5</v>
          </cell>
          <cell r="E1441">
            <v>26</v>
          </cell>
          <cell r="F1441">
            <v>5344.42</v>
          </cell>
          <cell r="G1441">
            <v>0</v>
          </cell>
          <cell r="H1441">
            <v>0</v>
          </cell>
          <cell r="I1441">
            <v>0</v>
          </cell>
          <cell r="J1441">
            <v>0</v>
          </cell>
          <cell r="K1441">
            <v>0</v>
          </cell>
          <cell r="L1441">
            <v>0</v>
          </cell>
          <cell r="M1441">
            <v>0</v>
          </cell>
          <cell r="N1441">
            <v>0</v>
          </cell>
          <cell r="O1441">
            <v>0</v>
          </cell>
          <cell r="P1441">
            <v>0</v>
          </cell>
          <cell r="Q1441">
            <v>16433</v>
          </cell>
          <cell r="R1441">
            <v>4</v>
          </cell>
          <cell r="S1441" t="str">
            <v>E</v>
          </cell>
        </row>
        <row r="1442">
          <cell r="A1442">
            <v>50</v>
          </cell>
          <cell r="B1442" t="str">
            <v>RB92225=M</v>
          </cell>
          <cell r="C1442" t="str">
            <v>SPUR PAD WITH PLUS M</v>
          </cell>
          <cell r="D1442">
            <v>291.10000000000002</v>
          </cell>
          <cell r="E1442">
            <v>6</v>
          </cell>
          <cell r="F1442">
            <v>1746.95</v>
          </cell>
          <cell r="G1442">
            <v>0</v>
          </cell>
          <cell r="H1442">
            <v>0</v>
          </cell>
          <cell r="I1442">
            <v>0</v>
          </cell>
          <cell r="J1442">
            <v>0</v>
          </cell>
          <cell r="K1442">
            <v>0</v>
          </cell>
          <cell r="L1442">
            <v>0</v>
          </cell>
          <cell r="M1442">
            <v>0</v>
          </cell>
          <cell r="N1442">
            <v>0</v>
          </cell>
          <cell r="O1442">
            <v>0</v>
          </cell>
          <cell r="P1442">
            <v>0</v>
          </cell>
          <cell r="Q1442">
            <v>16425</v>
          </cell>
          <cell r="R1442">
            <v>12</v>
          </cell>
          <cell r="S1442" t="str">
            <v>E</v>
          </cell>
        </row>
        <row r="1443">
          <cell r="A1443">
            <v>50</v>
          </cell>
          <cell r="B1443" t="str">
            <v>RB92230=L</v>
          </cell>
          <cell r="C1443" t="str">
            <v>Multi Pad Large</v>
          </cell>
          <cell r="D1443">
            <v>252.9</v>
          </cell>
          <cell r="E1443">
            <v>25</v>
          </cell>
          <cell r="F1443">
            <v>6323.74</v>
          </cell>
          <cell r="G1443">
            <v>0</v>
          </cell>
          <cell r="H1443">
            <v>0</v>
          </cell>
          <cell r="I1443">
            <v>0</v>
          </cell>
          <cell r="J1443">
            <v>0</v>
          </cell>
          <cell r="K1443">
            <v>0</v>
          </cell>
          <cell r="L1443">
            <v>0</v>
          </cell>
          <cell r="M1443">
            <v>0</v>
          </cell>
          <cell r="N1443">
            <v>0</v>
          </cell>
          <cell r="O1443">
            <v>0</v>
          </cell>
          <cell r="P1443">
            <v>0</v>
          </cell>
          <cell r="Q1443">
            <v>16399</v>
          </cell>
          <cell r="R1443">
            <v>38</v>
          </cell>
          <cell r="S1443" t="str">
            <v>E</v>
          </cell>
        </row>
        <row r="1444">
          <cell r="A1444">
            <v>50</v>
          </cell>
          <cell r="B1444" t="str">
            <v>RB92230=M</v>
          </cell>
          <cell r="C1444" t="str">
            <v>Multi Pad Medium</v>
          </cell>
          <cell r="D1444">
            <v>302.7</v>
          </cell>
          <cell r="E1444">
            <v>41</v>
          </cell>
          <cell r="F1444">
            <v>12413.23</v>
          </cell>
          <cell r="G1444">
            <v>0</v>
          </cell>
          <cell r="H1444">
            <v>0</v>
          </cell>
          <cell r="I1444">
            <v>0</v>
          </cell>
          <cell r="J1444">
            <v>0</v>
          </cell>
          <cell r="K1444">
            <v>0</v>
          </cell>
          <cell r="L1444">
            <v>0</v>
          </cell>
          <cell r="M1444">
            <v>0</v>
          </cell>
          <cell r="N1444">
            <v>0</v>
          </cell>
          <cell r="O1444">
            <v>0</v>
          </cell>
          <cell r="P1444">
            <v>0</v>
          </cell>
          <cell r="Q1444">
            <v>16404</v>
          </cell>
          <cell r="R1444">
            <v>33</v>
          </cell>
          <cell r="S1444" t="str">
            <v>E</v>
          </cell>
        </row>
        <row r="1445">
          <cell r="A1445">
            <v>50</v>
          </cell>
          <cell r="B1445" t="str">
            <v>RB92230=S</v>
          </cell>
          <cell r="C1445" t="str">
            <v>Multi Pad Small</v>
          </cell>
          <cell r="D1445">
            <v>260</v>
          </cell>
          <cell r="E1445">
            <v>29</v>
          </cell>
          <cell r="F1445">
            <v>7540.67</v>
          </cell>
          <cell r="G1445">
            <v>0</v>
          </cell>
          <cell r="H1445">
            <v>0</v>
          </cell>
          <cell r="I1445">
            <v>0</v>
          </cell>
          <cell r="J1445">
            <v>0</v>
          </cell>
          <cell r="K1445">
            <v>0</v>
          </cell>
          <cell r="L1445">
            <v>0</v>
          </cell>
          <cell r="M1445">
            <v>0</v>
          </cell>
          <cell r="N1445">
            <v>0</v>
          </cell>
          <cell r="O1445">
            <v>0</v>
          </cell>
          <cell r="P1445">
            <v>0</v>
          </cell>
          <cell r="Q1445">
            <v>16404</v>
          </cell>
          <cell r="R1445">
            <v>33</v>
          </cell>
          <cell r="S1445" t="str">
            <v>E</v>
          </cell>
        </row>
        <row r="1446">
          <cell r="A1446">
            <v>50</v>
          </cell>
          <cell r="B1446" t="str">
            <v>RB92240=M</v>
          </cell>
          <cell r="C1446" t="str">
            <v>Tender Foot Pad (TFP) medium</v>
          </cell>
          <cell r="D1446">
            <v>223</v>
          </cell>
          <cell r="E1446">
            <v>3</v>
          </cell>
          <cell r="F1446">
            <v>669.2</v>
          </cell>
          <cell r="G1446">
            <v>0</v>
          </cell>
          <cell r="H1446">
            <v>0</v>
          </cell>
          <cell r="I1446">
            <v>0</v>
          </cell>
          <cell r="J1446">
            <v>0</v>
          </cell>
          <cell r="K1446">
            <v>0</v>
          </cell>
          <cell r="L1446">
            <v>0</v>
          </cell>
          <cell r="M1446">
            <v>0</v>
          </cell>
          <cell r="N1446">
            <v>0</v>
          </cell>
          <cell r="O1446">
            <v>0</v>
          </cell>
          <cell r="P1446">
            <v>0</v>
          </cell>
          <cell r="Q1446">
            <v>16425</v>
          </cell>
          <cell r="R1446">
            <v>12</v>
          </cell>
          <cell r="S1446" t="str">
            <v>E</v>
          </cell>
        </row>
        <row r="1447">
          <cell r="A1447">
            <v>50</v>
          </cell>
          <cell r="B1447" t="str">
            <v>RB92250=A35-36</v>
          </cell>
          <cell r="C1447" t="str">
            <v>Insole</v>
          </cell>
          <cell r="D1447">
            <v>250.5</v>
          </cell>
          <cell r="E1447">
            <v>151</v>
          </cell>
          <cell r="F1447">
            <v>37829.64</v>
          </cell>
          <cell r="G1447">
            <v>0</v>
          </cell>
          <cell r="H1447">
            <v>0</v>
          </cell>
          <cell r="I1447">
            <v>0</v>
          </cell>
          <cell r="J1447">
            <v>0</v>
          </cell>
          <cell r="K1447">
            <v>0</v>
          </cell>
          <cell r="L1447">
            <v>0</v>
          </cell>
          <cell r="M1447">
            <v>0</v>
          </cell>
          <cell r="N1447">
            <v>0</v>
          </cell>
          <cell r="O1447">
            <v>0</v>
          </cell>
          <cell r="P1447">
            <v>0</v>
          </cell>
          <cell r="Q1447">
            <v>16434</v>
          </cell>
          <cell r="R1447">
            <v>3</v>
          </cell>
          <cell r="S1447" t="str">
            <v>E</v>
          </cell>
        </row>
        <row r="1448">
          <cell r="A1448">
            <v>50</v>
          </cell>
          <cell r="B1448" t="str">
            <v>RB92250=B37-38</v>
          </cell>
          <cell r="C1448" t="str">
            <v>Insole</v>
          </cell>
          <cell r="D1448">
            <v>250.3</v>
          </cell>
          <cell r="E1448">
            <v>94</v>
          </cell>
          <cell r="F1448">
            <v>23528.44</v>
          </cell>
          <cell r="G1448">
            <v>0</v>
          </cell>
          <cell r="H1448">
            <v>0</v>
          </cell>
          <cell r="I1448">
            <v>0</v>
          </cell>
          <cell r="J1448">
            <v>0</v>
          </cell>
          <cell r="K1448">
            <v>0</v>
          </cell>
          <cell r="L1448">
            <v>0</v>
          </cell>
          <cell r="M1448">
            <v>0</v>
          </cell>
          <cell r="N1448">
            <v>0</v>
          </cell>
          <cell r="O1448">
            <v>0</v>
          </cell>
          <cell r="P1448">
            <v>0</v>
          </cell>
          <cell r="Q1448">
            <v>16434</v>
          </cell>
          <cell r="R1448">
            <v>3</v>
          </cell>
          <cell r="S1448" t="str">
            <v>E</v>
          </cell>
        </row>
        <row r="1449">
          <cell r="A1449">
            <v>50</v>
          </cell>
          <cell r="B1449" t="str">
            <v>RB92250=C38.5-3</v>
          </cell>
          <cell r="C1449" t="str">
            <v>9.5 Insole</v>
          </cell>
          <cell r="D1449">
            <v>251.7</v>
          </cell>
          <cell r="E1449">
            <v>41</v>
          </cell>
          <cell r="F1449">
            <v>10321.84</v>
          </cell>
          <cell r="G1449">
            <v>0</v>
          </cell>
          <cell r="H1449">
            <v>0</v>
          </cell>
          <cell r="I1449">
            <v>0</v>
          </cell>
          <cell r="J1449">
            <v>0</v>
          </cell>
          <cell r="K1449">
            <v>0</v>
          </cell>
          <cell r="L1449">
            <v>0</v>
          </cell>
          <cell r="M1449">
            <v>0</v>
          </cell>
          <cell r="N1449">
            <v>0</v>
          </cell>
          <cell r="O1449">
            <v>0</v>
          </cell>
          <cell r="P1449">
            <v>0</v>
          </cell>
          <cell r="Q1449">
            <v>16434</v>
          </cell>
          <cell r="R1449">
            <v>3</v>
          </cell>
          <cell r="S1449" t="str">
            <v>E</v>
          </cell>
        </row>
        <row r="1450">
          <cell r="A1450">
            <v>50</v>
          </cell>
          <cell r="B1450" t="str">
            <v>RB92250=D40-41</v>
          </cell>
          <cell r="C1450" t="str">
            <v>Insole</v>
          </cell>
          <cell r="D1450">
            <v>251.4</v>
          </cell>
          <cell r="E1450">
            <v>198</v>
          </cell>
          <cell r="F1450">
            <v>49788.19</v>
          </cell>
          <cell r="G1450">
            <v>0</v>
          </cell>
          <cell r="H1450">
            <v>0</v>
          </cell>
          <cell r="I1450">
            <v>0</v>
          </cell>
          <cell r="J1450">
            <v>0</v>
          </cell>
          <cell r="K1450">
            <v>0</v>
          </cell>
          <cell r="L1450">
            <v>0</v>
          </cell>
          <cell r="M1450">
            <v>0</v>
          </cell>
          <cell r="N1450">
            <v>0</v>
          </cell>
          <cell r="O1450">
            <v>0</v>
          </cell>
          <cell r="P1450">
            <v>0</v>
          </cell>
          <cell r="Q1450">
            <v>16434</v>
          </cell>
          <cell r="R1450">
            <v>3</v>
          </cell>
          <cell r="S1450" t="str">
            <v>E</v>
          </cell>
        </row>
        <row r="1451">
          <cell r="A1451">
            <v>50</v>
          </cell>
          <cell r="B1451" t="str">
            <v>RB92250=E41.5-4</v>
          </cell>
          <cell r="C1451" t="str">
            <v>2.5 Insole</v>
          </cell>
          <cell r="D1451">
            <v>249.2</v>
          </cell>
          <cell r="E1451">
            <v>204</v>
          </cell>
          <cell r="F1451">
            <v>50840.42</v>
          </cell>
          <cell r="G1451">
            <v>0</v>
          </cell>
          <cell r="H1451">
            <v>0</v>
          </cell>
          <cell r="I1451">
            <v>0</v>
          </cell>
          <cell r="J1451">
            <v>0</v>
          </cell>
          <cell r="K1451">
            <v>0</v>
          </cell>
          <cell r="L1451">
            <v>0</v>
          </cell>
          <cell r="M1451">
            <v>0</v>
          </cell>
          <cell r="N1451">
            <v>0</v>
          </cell>
          <cell r="O1451">
            <v>0</v>
          </cell>
          <cell r="P1451">
            <v>0</v>
          </cell>
          <cell r="Q1451">
            <v>16434</v>
          </cell>
          <cell r="R1451">
            <v>3</v>
          </cell>
          <cell r="S1451" t="str">
            <v>E</v>
          </cell>
        </row>
        <row r="1452">
          <cell r="A1452">
            <v>50</v>
          </cell>
          <cell r="B1452" t="str">
            <v>RB92250=F43</v>
          </cell>
          <cell r="C1452" t="str">
            <v>Insole</v>
          </cell>
          <cell r="D1452">
            <v>300</v>
          </cell>
          <cell r="E1452">
            <v>3</v>
          </cell>
          <cell r="F1452">
            <v>900.09</v>
          </cell>
          <cell r="G1452">
            <v>0</v>
          </cell>
          <cell r="H1452">
            <v>0</v>
          </cell>
          <cell r="I1452">
            <v>0</v>
          </cell>
          <cell r="J1452">
            <v>0</v>
          </cell>
          <cell r="K1452">
            <v>0</v>
          </cell>
          <cell r="L1452">
            <v>0</v>
          </cell>
          <cell r="M1452">
            <v>0</v>
          </cell>
          <cell r="N1452">
            <v>0</v>
          </cell>
          <cell r="O1452">
            <v>0</v>
          </cell>
          <cell r="P1452">
            <v>0</v>
          </cell>
          <cell r="Q1452">
            <v>16402</v>
          </cell>
          <cell r="R1452">
            <v>35</v>
          </cell>
          <cell r="S1452" t="str">
            <v>E</v>
          </cell>
        </row>
        <row r="1453">
          <cell r="A1453">
            <v>50</v>
          </cell>
          <cell r="B1453" t="str">
            <v>RB92250=G43.5-4</v>
          </cell>
          <cell r="C1453" t="str">
            <v>4.5 Insole</v>
          </cell>
          <cell r="D1453">
            <v>235.34</v>
          </cell>
          <cell r="E1453">
            <v>0</v>
          </cell>
          <cell r="F1453">
            <v>0</v>
          </cell>
          <cell r="G1453">
            <v>3</v>
          </cell>
          <cell r="H1453">
            <v>706.02</v>
          </cell>
          <cell r="I1453">
            <v>0</v>
          </cell>
          <cell r="J1453">
            <v>0</v>
          </cell>
          <cell r="K1453">
            <v>0</v>
          </cell>
          <cell r="L1453">
            <v>0</v>
          </cell>
          <cell r="M1453">
            <v>0</v>
          </cell>
          <cell r="N1453">
            <v>0</v>
          </cell>
          <cell r="O1453">
            <v>0</v>
          </cell>
          <cell r="P1453">
            <v>0</v>
          </cell>
          <cell r="Q1453">
            <v>16128</v>
          </cell>
          <cell r="R1453">
            <v>308</v>
          </cell>
          <cell r="S1453" t="str">
            <v>E</v>
          </cell>
        </row>
        <row r="1454">
          <cell r="A1454">
            <v>50</v>
          </cell>
          <cell r="B1454" t="str">
            <v>RB92250=H45-46</v>
          </cell>
          <cell r="C1454" t="str">
            <v>Insole</v>
          </cell>
          <cell r="D1454">
            <v>288.52999999999997</v>
          </cell>
          <cell r="E1454">
            <v>0</v>
          </cell>
          <cell r="F1454">
            <v>0</v>
          </cell>
          <cell r="G1454">
            <v>3</v>
          </cell>
          <cell r="H1454">
            <v>865.59</v>
          </cell>
          <cell r="I1454">
            <v>0</v>
          </cell>
          <cell r="J1454">
            <v>0</v>
          </cell>
          <cell r="K1454">
            <v>0</v>
          </cell>
          <cell r="L1454">
            <v>0</v>
          </cell>
          <cell r="M1454">
            <v>0</v>
          </cell>
          <cell r="N1454">
            <v>0</v>
          </cell>
          <cell r="O1454">
            <v>0</v>
          </cell>
          <cell r="P1454">
            <v>0</v>
          </cell>
          <cell r="Q1454">
            <v>16128</v>
          </cell>
          <cell r="R1454">
            <v>308</v>
          </cell>
          <cell r="S1454" t="str">
            <v>E</v>
          </cell>
        </row>
        <row r="1455">
          <cell r="A1455">
            <v>50</v>
          </cell>
          <cell r="B1455" t="str">
            <v>RB92250=I46.5-4</v>
          </cell>
          <cell r="C1455" t="str">
            <v>7.5 Insole</v>
          </cell>
          <cell r="D1455">
            <v>288.52999999999997</v>
          </cell>
          <cell r="E1455">
            <v>0</v>
          </cell>
          <cell r="F1455">
            <v>0</v>
          </cell>
          <cell r="G1455">
            <v>3</v>
          </cell>
          <cell r="H1455">
            <v>865.59</v>
          </cell>
          <cell r="I1455">
            <v>0</v>
          </cell>
          <cell r="J1455">
            <v>0</v>
          </cell>
          <cell r="K1455">
            <v>0</v>
          </cell>
          <cell r="L1455">
            <v>0</v>
          </cell>
          <cell r="M1455">
            <v>0</v>
          </cell>
          <cell r="N1455">
            <v>0</v>
          </cell>
          <cell r="O1455">
            <v>0</v>
          </cell>
          <cell r="P1455">
            <v>0</v>
          </cell>
          <cell r="Q1455">
            <v>16128</v>
          </cell>
          <cell r="R1455">
            <v>308</v>
          </cell>
          <cell r="S1455" t="str">
            <v>E</v>
          </cell>
        </row>
        <row r="1456">
          <cell r="A1456">
            <v>50</v>
          </cell>
          <cell r="B1456" t="str">
            <v>RB92250=J48-49</v>
          </cell>
          <cell r="C1456" t="str">
            <v>Insole</v>
          </cell>
          <cell r="D1456">
            <v>288.52999999999997</v>
          </cell>
          <cell r="E1456">
            <v>0</v>
          </cell>
          <cell r="F1456">
            <v>0</v>
          </cell>
          <cell r="G1456">
            <v>3</v>
          </cell>
          <cell r="H1456">
            <v>865.59</v>
          </cell>
          <cell r="I1456">
            <v>0</v>
          </cell>
          <cell r="J1456">
            <v>0</v>
          </cell>
          <cell r="K1456">
            <v>0</v>
          </cell>
          <cell r="L1456">
            <v>0</v>
          </cell>
          <cell r="M1456">
            <v>0</v>
          </cell>
          <cell r="N1456">
            <v>0</v>
          </cell>
          <cell r="O1456">
            <v>0</v>
          </cell>
          <cell r="P1456">
            <v>0</v>
          </cell>
          <cell r="Q1456">
            <v>16128</v>
          </cell>
          <cell r="R1456">
            <v>308</v>
          </cell>
          <cell r="S1456" t="str">
            <v>E</v>
          </cell>
        </row>
        <row r="1457">
          <cell r="A1457">
            <v>50</v>
          </cell>
          <cell r="B1457" t="str">
            <v>RB92255=34-36</v>
          </cell>
          <cell r="C1457" t="str">
            <v>THIN INSOLE SIZE 34-36</v>
          </cell>
          <cell r="D1457">
            <v>254.4</v>
          </cell>
          <cell r="E1457">
            <v>35</v>
          </cell>
          <cell r="F1457">
            <v>8906.98</v>
          </cell>
          <cell r="G1457">
            <v>0</v>
          </cell>
          <cell r="H1457">
            <v>0</v>
          </cell>
          <cell r="I1457">
            <v>0</v>
          </cell>
          <cell r="J1457">
            <v>0</v>
          </cell>
          <cell r="K1457">
            <v>0</v>
          </cell>
          <cell r="L1457">
            <v>0</v>
          </cell>
          <cell r="M1457">
            <v>0</v>
          </cell>
          <cell r="N1457">
            <v>0</v>
          </cell>
          <cell r="O1457">
            <v>0</v>
          </cell>
          <cell r="P1457">
            <v>0</v>
          </cell>
          <cell r="Q1457">
            <v>16418</v>
          </cell>
          <cell r="R1457">
            <v>19</v>
          </cell>
          <cell r="S1457" t="str">
            <v>E</v>
          </cell>
        </row>
        <row r="1458">
          <cell r="A1458">
            <v>50</v>
          </cell>
          <cell r="B1458" t="str">
            <v>RB92255=37-40</v>
          </cell>
          <cell r="C1458" t="str">
            <v>Thin Insole Size 37-40</v>
          </cell>
          <cell r="D1458">
            <v>254.2</v>
          </cell>
          <cell r="E1458">
            <v>33</v>
          </cell>
          <cell r="F1458">
            <v>8391.2099999999991</v>
          </cell>
          <cell r="G1458">
            <v>0</v>
          </cell>
          <cell r="H1458">
            <v>0</v>
          </cell>
          <cell r="I1458">
            <v>0</v>
          </cell>
          <cell r="J1458">
            <v>0</v>
          </cell>
          <cell r="K1458">
            <v>0</v>
          </cell>
          <cell r="L1458">
            <v>0</v>
          </cell>
          <cell r="M1458">
            <v>0</v>
          </cell>
          <cell r="N1458">
            <v>0</v>
          </cell>
          <cell r="O1458">
            <v>0</v>
          </cell>
          <cell r="P1458">
            <v>0</v>
          </cell>
          <cell r="Q1458">
            <v>16418</v>
          </cell>
          <cell r="R1458">
            <v>19</v>
          </cell>
          <cell r="S1458" t="str">
            <v>E</v>
          </cell>
        </row>
        <row r="1459">
          <cell r="A1459">
            <v>50</v>
          </cell>
          <cell r="B1459" t="str">
            <v>RB92255=41-44</v>
          </cell>
          <cell r="C1459" t="str">
            <v>Thin Insole C 40-41</v>
          </cell>
          <cell r="D1459">
            <v>254.9</v>
          </cell>
          <cell r="E1459">
            <v>42</v>
          </cell>
          <cell r="F1459">
            <v>10706.81</v>
          </cell>
          <cell r="G1459">
            <v>0</v>
          </cell>
          <cell r="H1459">
            <v>0</v>
          </cell>
          <cell r="I1459">
            <v>0</v>
          </cell>
          <cell r="J1459">
            <v>0</v>
          </cell>
          <cell r="K1459">
            <v>0</v>
          </cell>
          <cell r="L1459">
            <v>0</v>
          </cell>
          <cell r="M1459">
            <v>0</v>
          </cell>
          <cell r="N1459">
            <v>0</v>
          </cell>
          <cell r="O1459">
            <v>0</v>
          </cell>
          <cell r="P1459">
            <v>0</v>
          </cell>
          <cell r="Q1459">
            <v>16383</v>
          </cell>
          <cell r="R1459">
            <v>54</v>
          </cell>
          <cell r="S1459" t="str">
            <v>E</v>
          </cell>
        </row>
        <row r="1460">
          <cell r="A1460">
            <v>50</v>
          </cell>
          <cell r="B1460" t="str">
            <v>RB92255=44,5-46</v>
          </cell>
          <cell r="C1460" t="str">
            <v>Thin Insole D 44.50-46</v>
          </cell>
          <cell r="D1460">
            <v>304.92</v>
          </cell>
          <cell r="E1460">
            <v>0</v>
          </cell>
          <cell r="F1460">
            <v>0</v>
          </cell>
          <cell r="G1460">
            <v>0</v>
          </cell>
          <cell r="H1460">
            <v>0</v>
          </cell>
          <cell r="I1460">
            <v>4</v>
          </cell>
          <cell r="J1460">
            <v>1219.67</v>
          </cell>
          <cell r="K1460">
            <v>0</v>
          </cell>
          <cell r="L1460">
            <v>0</v>
          </cell>
          <cell r="M1460">
            <v>0</v>
          </cell>
          <cell r="N1460">
            <v>0</v>
          </cell>
          <cell r="O1460">
            <v>0</v>
          </cell>
          <cell r="P1460">
            <v>0</v>
          </cell>
          <cell r="Q1460">
            <v>16074</v>
          </cell>
          <cell r="R1460">
            <v>362</v>
          </cell>
          <cell r="S1460" t="str">
            <v>E</v>
          </cell>
        </row>
        <row r="1461">
          <cell r="A1461">
            <v>50</v>
          </cell>
          <cell r="B1461" t="str">
            <v>RB92260=L</v>
          </cell>
          <cell r="C1461" t="str">
            <v>Longitudinal Arch Support</v>
          </cell>
          <cell r="D1461">
            <v>212.6</v>
          </cell>
          <cell r="E1461">
            <v>21</v>
          </cell>
          <cell r="F1461">
            <v>4464.6899999999996</v>
          </cell>
          <cell r="G1461">
            <v>0</v>
          </cell>
          <cell r="H1461">
            <v>0</v>
          </cell>
          <cell r="I1461">
            <v>0</v>
          </cell>
          <cell r="J1461">
            <v>0</v>
          </cell>
          <cell r="K1461">
            <v>0</v>
          </cell>
          <cell r="L1461">
            <v>0</v>
          </cell>
          <cell r="M1461">
            <v>0</v>
          </cell>
          <cell r="N1461">
            <v>0</v>
          </cell>
          <cell r="O1461">
            <v>0</v>
          </cell>
          <cell r="P1461">
            <v>0</v>
          </cell>
          <cell r="Q1461">
            <v>16427</v>
          </cell>
          <cell r="R1461">
            <v>10</v>
          </cell>
          <cell r="S1461" t="str">
            <v>E</v>
          </cell>
        </row>
        <row r="1462">
          <cell r="A1462">
            <v>50</v>
          </cell>
          <cell r="B1462" t="str">
            <v>RB92260=M</v>
          </cell>
          <cell r="C1462" t="str">
            <v>Longitudinal Arch Support</v>
          </cell>
          <cell r="D1462">
            <v>278.5</v>
          </cell>
          <cell r="E1462">
            <v>23</v>
          </cell>
          <cell r="F1462">
            <v>6405.72</v>
          </cell>
          <cell r="G1462">
            <v>0</v>
          </cell>
          <cell r="H1462">
            <v>0</v>
          </cell>
          <cell r="I1462">
            <v>0</v>
          </cell>
          <cell r="J1462">
            <v>0</v>
          </cell>
          <cell r="K1462">
            <v>0</v>
          </cell>
          <cell r="L1462">
            <v>0</v>
          </cell>
          <cell r="M1462">
            <v>0</v>
          </cell>
          <cell r="N1462">
            <v>0</v>
          </cell>
          <cell r="O1462">
            <v>0</v>
          </cell>
          <cell r="P1462">
            <v>0</v>
          </cell>
          <cell r="Q1462">
            <v>16433</v>
          </cell>
          <cell r="R1462">
            <v>4</v>
          </cell>
          <cell r="S1462" t="str">
            <v>E</v>
          </cell>
        </row>
        <row r="1463">
          <cell r="A1463">
            <v>50</v>
          </cell>
          <cell r="B1463" t="str">
            <v>RB92260=S</v>
          </cell>
          <cell r="C1463" t="str">
            <v>Longitudinal Arch Support</v>
          </cell>
          <cell r="D1463">
            <v>203.7</v>
          </cell>
          <cell r="E1463">
            <v>28</v>
          </cell>
          <cell r="F1463">
            <v>5705.8</v>
          </cell>
          <cell r="G1463">
            <v>0</v>
          </cell>
          <cell r="H1463">
            <v>0</v>
          </cell>
          <cell r="I1463">
            <v>0</v>
          </cell>
          <cell r="J1463">
            <v>0</v>
          </cell>
          <cell r="K1463">
            <v>0</v>
          </cell>
          <cell r="L1463">
            <v>0</v>
          </cell>
          <cell r="M1463">
            <v>0</v>
          </cell>
          <cell r="N1463">
            <v>0</v>
          </cell>
          <cell r="O1463">
            <v>0</v>
          </cell>
          <cell r="P1463">
            <v>0</v>
          </cell>
          <cell r="Q1463">
            <v>16434</v>
          </cell>
          <cell r="R1463">
            <v>3</v>
          </cell>
          <cell r="S1463" t="str">
            <v>E</v>
          </cell>
        </row>
        <row r="1464">
          <cell r="A1464">
            <v>50</v>
          </cell>
          <cell r="B1464" t="str">
            <v>RB92275=L</v>
          </cell>
          <cell r="C1464" t="str">
            <v>T-formad pelott kladd</v>
          </cell>
          <cell r="D1464">
            <v>263.60000000000002</v>
          </cell>
          <cell r="E1464">
            <v>27</v>
          </cell>
          <cell r="F1464">
            <v>7119.1</v>
          </cell>
          <cell r="G1464">
            <v>0</v>
          </cell>
          <cell r="H1464">
            <v>0</v>
          </cell>
          <cell r="I1464">
            <v>0</v>
          </cell>
          <cell r="J1464">
            <v>0</v>
          </cell>
          <cell r="K1464">
            <v>0</v>
          </cell>
          <cell r="L1464">
            <v>0</v>
          </cell>
          <cell r="M1464">
            <v>0</v>
          </cell>
          <cell r="N1464">
            <v>0</v>
          </cell>
          <cell r="O1464">
            <v>0</v>
          </cell>
          <cell r="P1464">
            <v>0</v>
          </cell>
          <cell r="Q1464">
            <v>16434</v>
          </cell>
          <cell r="R1464">
            <v>3</v>
          </cell>
          <cell r="S1464" t="str">
            <v>E</v>
          </cell>
        </row>
        <row r="1465">
          <cell r="A1465">
            <v>50</v>
          </cell>
          <cell r="B1465" t="str">
            <v>RB92275=M</v>
          </cell>
          <cell r="C1465" t="str">
            <v>T-formad pelott kladd</v>
          </cell>
          <cell r="D1465">
            <v>201</v>
          </cell>
          <cell r="E1465">
            <v>28</v>
          </cell>
          <cell r="F1465">
            <v>5630.65</v>
          </cell>
          <cell r="G1465">
            <v>0</v>
          </cell>
          <cell r="H1465">
            <v>0</v>
          </cell>
          <cell r="I1465">
            <v>0</v>
          </cell>
          <cell r="J1465">
            <v>0</v>
          </cell>
          <cell r="K1465">
            <v>0</v>
          </cell>
          <cell r="L1465">
            <v>0</v>
          </cell>
          <cell r="M1465">
            <v>0</v>
          </cell>
          <cell r="N1465">
            <v>0</v>
          </cell>
          <cell r="O1465">
            <v>0</v>
          </cell>
          <cell r="P1465">
            <v>0</v>
          </cell>
          <cell r="Q1465">
            <v>16434</v>
          </cell>
          <cell r="R1465">
            <v>3</v>
          </cell>
          <cell r="S1465" t="str">
            <v>E</v>
          </cell>
        </row>
        <row r="1466">
          <cell r="A1466">
            <v>50</v>
          </cell>
          <cell r="B1466" t="str">
            <v>RB92275=S</v>
          </cell>
          <cell r="C1466" t="str">
            <v>T-SHAPED METATARSAL PAD</v>
          </cell>
          <cell r="D1466">
            <v>199.8</v>
          </cell>
          <cell r="E1466">
            <v>41</v>
          </cell>
          <cell r="F1466">
            <v>8192.7999999999993</v>
          </cell>
          <cell r="G1466">
            <v>0</v>
          </cell>
          <cell r="H1466">
            <v>0</v>
          </cell>
          <cell r="I1466">
            <v>0</v>
          </cell>
          <cell r="J1466">
            <v>0</v>
          </cell>
          <cell r="K1466">
            <v>0</v>
          </cell>
          <cell r="L1466">
            <v>0</v>
          </cell>
          <cell r="M1466">
            <v>0</v>
          </cell>
          <cell r="N1466">
            <v>0</v>
          </cell>
          <cell r="O1466">
            <v>0</v>
          </cell>
          <cell r="P1466">
            <v>0</v>
          </cell>
          <cell r="Q1466">
            <v>16434</v>
          </cell>
          <cell r="R1466">
            <v>3</v>
          </cell>
          <cell r="S1466" t="str">
            <v>E</v>
          </cell>
        </row>
        <row r="1467">
          <cell r="A1467">
            <v>50</v>
          </cell>
          <cell r="B1467" t="str">
            <v>RBR6060</v>
          </cell>
          <cell r="C1467" t="str">
            <v>The Mirror Box</v>
          </cell>
          <cell r="D1467">
            <v>12582.12</v>
          </cell>
          <cell r="E1467">
            <v>0</v>
          </cell>
          <cell r="F1467">
            <v>0</v>
          </cell>
          <cell r="G1467">
            <v>0</v>
          </cell>
          <cell r="H1467">
            <v>0</v>
          </cell>
          <cell r="I1467">
            <v>0</v>
          </cell>
          <cell r="J1467">
            <v>0</v>
          </cell>
          <cell r="K1467">
            <v>0</v>
          </cell>
          <cell r="L1467">
            <v>0</v>
          </cell>
          <cell r="M1467">
            <v>0</v>
          </cell>
          <cell r="N1467">
            <v>0</v>
          </cell>
          <cell r="O1467">
            <v>0</v>
          </cell>
          <cell r="P1467">
            <v>0</v>
          </cell>
          <cell r="Q1467">
            <v>0</v>
          </cell>
          <cell r="R1467">
            <v>4</v>
          </cell>
          <cell r="S1467" t="str">
            <v>E</v>
          </cell>
        </row>
        <row r="1468">
          <cell r="E1468">
            <v>3896</v>
          </cell>
          <cell r="F1468">
            <v>1597059.5599999996</v>
          </cell>
          <cell r="G1468">
            <v>256</v>
          </cell>
          <cell r="H1468">
            <v>115168.43000000001</v>
          </cell>
          <cell r="I1468">
            <v>4</v>
          </cell>
          <cell r="J1468">
            <v>1219.67</v>
          </cell>
          <cell r="K1468">
            <v>0</v>
          </cell>
          <cell r="L1468">
            <v>0</v>
          </cell>
          <cell r="M1468">
            <v>0</v>
          </cell>
          <cell r="N1468">
            <v>0</v>
          </cell>
          <cell r="O1468">
            <v>0</v>
          </cell>
          <cell r="P1468">
            <v>0</v>
          </cell>
          <cell r="Q1468">
            <v>0</v>
          </cell>
          <cell r="R1468">
            <v>0</v>
          </cell>
          <cell r="S1468" t="str">
            <v>E Total</v>
          </cell>
        </row>
        <row r="1469">
          <cell r="A1469">
            <v>50</v>
          </cell>
          <cell r="B1469" t="str">
            <v>RB00100</v>
          </cell>
          <cell r="C1469" t="str">
            <v>Necky Straight Soft Collar 6 cm.high</v>
          </cell>
          <cell r="D1469">
            <v>144.01</v>
          </cell>
          <cell r="E1469">
            <v>0</v>
          </cell>
          <cell r="F1469">
            <v>0</v>
          </cell>
          <cell r="G1469">
            <v>4</v>
          </cell>
          <cell r="H1469">
            <v>576.03</v>
          </cell>
          <cell r="I1469">
            <v>0</v>
          </cell>
          <cell r="J1469">
            <v>0</v>
          </cell>
          <cell r="K1469">
            <v>0</v>
          </cell>
          <cell r="L1469">
            <v>0</v>
          </cell>
          <cell r="M1469">
            <v>0</v>
          </cell>
          <cell r="N1469">
            <v>0</v>
          </cell>
          <cell r="O1469">
            <v>0</v>
          </cell>
          <cell r="P1469">
            <v>0</v>
          </cell>
          <cell r="Q1469">
            <v>16118</v>
          </cell>
          <cell r="R1469">
            <v>318</v>
          </cell>
          <cell r="S1469" t="str">
            <v>M</v>
          </cell>
        </row>
        <row r="1470">
          <cell r="A1470">
            <v>50</v>
          </cell>
          <cell r="B1470" t="str">
            <v>RB00101</v>
          </cell>
          <cell r="C1470" t="str">
            <v>Necky Collar 8 cm.</v>
          </cell>
          <cell r="D1470">
            <v>159.6</v>
          </cell>
          <cell r="E1470">
            <v>0</v>
          </cell>
          <cell r="F1470">
            <v>0</v>
          </cell>
          <cell r="G1470">
            <v>4</v>
          </cell>
          <cell r="H1470">
            <v>638.38</v>
          </cell>
          <cell r="I1470">
            <v>0</v>
          </cell>
          <cell r="J1470">
            <v>0</v>
          </cell>
          <cell r="K1470">
            <v>0</v>
          </cell>
          <cell r="L1470">
            <v>0</v>
          </cell>
          <cell r="M1470">
            <v>0</v>
          </cell>
          <cell r="N1470">
            <v>0</v>
          </cell>
          <cell r="O1470">
            <v>0</v>
          </cell>
          <cell r="P1470">
            <v>0</v>
          </cell>
          <cell r="Q1470">
            <v>16138</v>
          </cell>
          <cell r="R1470">
            <v>299</v>
          </cell>
          <cell r="S1470" t="str">
            <v>M</v>
          </cell>
        </row>
        <row r="1471">
          <cell r="A1471">
            <v>50</v>
          </cell>
          <cell r="B1471" t="str">
            <v>RB00123=L</v>
          </cell>
          <cell r="C1471" t="str">
            <v>Herniaplast Ing.Meyer L</v>
          </cell>
          <cell r="D1471">
            <v>879.18</v>
          </cell>
          <cell r="E1471">
            <v>0</v>
          </cell>
          <cell r="F1471">
            <v>0</v>
          </cell>
          <cell r="G1471">
            <v>3</v>
          </cell>
          <cell r="H1471">
            <v>2637.55</v>
          </cell>
          <cell r="I1471">
            <v>0</v>
          </cell>
          <cell r="J1471">
            <v>0</v>
          </cell>
          <cell r="K1471">
            <v>0</v>
          </cell>
          <cell r="L1471">
            <v>0</v>
          </cell>
          <cell r="M1471">
            <v>0</v>
          </cell>
          <cell r="N1471">
            <v>0</v>
          </cell>
          <cell r="O1471">
            <v>0</v>
          </cell>
          <cell r="P1471">
            <v>0</v>
          </cell>
          <cell r="Q1471">
            <v>16231</v>
          </cell>
          <cell r="R1471">
            <v>206</v>
          </cell>
          <cell r="S1471" t="str">
            <v>M</v>
          </cell>
        </row>
        <row r="1472">
          <cell r="A1472">
            <v>50</v>
          </cell>
          <cell r="B1472" t="str">
            <v>RB00123=M</v>
          </cell>
          <cell r="C1472" t="str">
            <v>Hermiaplast Ing.Meyer M</v>
          </cell>
          <cell r="D1472">
            <v>879.18</v>
          </cell>
          <cell r="E1472">
            <v>0</v>
          </cell>
          <cell r="F1472">
            <v>0</v>
          </cell>
          <cell r="G1472">
            <v>2</v>
          </cell>
          <cell r="H1472">
            <v>1758.37</v>
          </cell>
          <cell r="I1472">
            <v>0</v>
          </cell>
          <cell r="J1472">
            <v>0</v>
          </cell>
          <cell r="K1472">
            <v>0</v>
          </cell>
          <cell r="L1472">
            <v>0</v>
          </cell>
          <cell r="M1472">
            <v>0</v>
          </cell>
          <cell r="N1472">
            <v>0</v>
          </cell>
          <cell r="O1472">
            <v>0</v>
          </cell>
          <cell r="P1472">
            <v>0</v>
          </cell>
          <cell r="Q1472">
            <v>16231</v>
          </cell>
          <cell r="R1472">
            <v>206</v>
          </cell>
          <cell r="S1472" t="str">
            <v>M</v>
          </cell>
        </row>
        <row r="1473">
          <cell r="A1473">
            <v>50</v>
          </cell>
          <cell r="B1473" t="str">
            <v>RB00123=S</v>
          </cell>
          <cell r="C1473" t="str">
            <v>HERNIA TRUSS ING. MEYER SMALL</v>
          </cell>
          <cell r="D1473">
            <v>2334.9299999999998</v>
          </cell>
          <cell r="E1473">
            <v>0</v>
          </cell>
          <cell r="F1473">
            <v>0</v>
          </cell>
          <cell r="G1473">
            <v>3</v>
          </cell>
          <cell r="H1473">
            <v>7004.78</v>
          </cell>
          <cell r="I1473">
            <v>0</v>
          </cell>
          <cell r="J1473">
            <v>0</v>
          </cell>
          <cell r="K1473">
            <v>0</v>
          </cell>
          <cell r="L1473">
            <v>0</v>
          </cell>
          <cell r="M1473">
            <v>0</v>
          </cell>
          <cell r="N1473">
            <v>0</v>
          </cell>
          <cell r="O1473">
            <v>0</v>
          </cell>
          <cell r="P1473">
            <v>0</v>
          </cell>
          <cell r="Q1473">
            <v>16231</v>
          </cell>
          <cell r="R1473">
            <v>206</v>
          </cell>
          <cell r="S1473" t="str">
            <v>M</v>
          </cell>
        </row>
        <row r="1474">
          <cell r="A1474">
            <v>50</v>
          </cell>
          <cell r="B1474" t="str">
            <v>RB00125=L</v>
          </cell>
          <cell r="C1474" t="str">
            <v>Hermiaplast EQ Scrotum</v>
          </cell>
          <cell r="D1474">
            <v>2101.17</v>
          </cell>
          <cell r="E1474">
            <v>0</v>
          </cell>
          <cell r="F1474">
            <v>0</v>
          </cell>
          <cell r="G1474">
            <v>3</v>
          </cell>
          <cell r="H1474">
            <v>6303.51</v>
          </cell>
          <cell r="I1474">
            <v>0</v>
          </cell>
          <cell r="J1474">
            <v>0</v>
          </cell>
          <cell r="K1474">
            <v>0</v>
          </cell>
          <cell r="L1474">
            <v>0</v>
          </cell>
          <cell r="M1474">
            <v>0</v>
          </cell>
          <cell r="N1474">
            <v>0</v>
          </cell>
          <cell r="O1474">
            <v>0</v>
          </cell>
          <cell r="P1474">
            <v>0</v>
          </cell>
          <cell r="Q1474">
            <v>16231</v>
          </cell>
          <cell r="R1474">
            <v>206</v>
          </cell>
          <cell r="S1474" t="str">
            <v>M</v>
          </cell>
        </row>
        <row r="1475">
          <cell r="A1475">
            <v>50</v>
          </cell>
          <cell r="B1475" t="str">
            <v>RB00125=M</v>
          </cell>
          <cell r="C1475" t="str">
            <v>Hermiaplast EQ Scrotum P4</v>
          </cell>
          <cell r="D1475">
            <v>2101.17</v>
          </cell>
          <cell r="E1475">
            <v>0</v>
          </cell>
          <cell r="F1475">
            <v>0</v>
          </cell>
          <cell r="G1475">
            <v>3</v>
          </cell>
          <cell r="H1475">
            <v>6303.51</v>
          </cell>
          <cell r="I1475">
            <v>0</v>
          </cell>
          <cell r="J1475">
            <v>0</v>
          </cell>
          <cell r="K1475">
            <v>0</v>
          </cell>
          <cell r="L1475">
            <v>0</v>
          </cell>
          <cell r="M1475">
            <v>0</v>
          </cell>
          <cell r="N1475">
            <v>0</v>
          </cell>
          <cell r="O1475">
            <v>0</v>
          </cell>
          <cell r="P1475">
            <v>0</v>
          </cell>
          <cell r="Q1475">
            <v>16231</v>
          </cell>
          <cell r="R1475">
            <v>206</v>
          </cell>
          <cell r="S1475" t="str">
            <v>M</v>
          </cell>
        </row>
        <row r="1476">
          <cell r="A1476">
            <v>50</v>
          </cell>
          <cell r="B1476" t="str">
            <v>RB00203</v>
          </cell>
          <cell r="C1476" t="str">
            <v>Relieving and stabilizing kneepelotte</v>
          </cell>
          <cell r="D1476">
            <v>224.81</v>
          </cell>
          <cell r="E1476">
            <v>0</v>
          </cell>
          <cell r="F1476">
            <v>0</v>
          </cell>
          <cell r="G1476">
            <v>1</v>
          </cell>
          <cell r="H1476">
            <v>224.81</v>
          </cell>
          <cell r="I1476">
            <v>0</v>
          </cell>
          <cell r="J1476">
            <v>0</v>
          </cell>
          <cell r="K1476">
            <v>0</v>
          </cell>
          <cell r="L1476">
            <v>0</v>
          </cell>
          <cell r="M1476">
            <v>0</v>
          </cell>
          <cell r="N1476">
            <v>0</v>
          </cell>
          <cell r="O1476">
            <v>0</v>
          </cell>
          <cell r="P1476">
            <v>0</v>
          </cell>
          <cell r="Q1476">
            <v>16231</v>
          </cell>
          <cell r="R1476">
            <v>206</v>
          </cell>
          <cell r="S1476" t="str">
            <v>M</v>
          </cell>
        </row>
        <row r="1477">
          <cell r="A1477">
            <v>50</v>
          </cell>
          <cell r="B1477" t="str">
            <v>RB00208=M-R</v>
          </cell>
          <cell r="C1477" t="str">
            <v>อุปกรณ์พยุงข้อเข่า Genu EQ Lux</v>
          </cell>
          <cell r="D1477">
            <v>1265.31</v>
          </cell>
          <cell r="E1477">
            <v>0</v>
          </cell>
          <cell r="F1477">
            <v>0</v>
          </cell>
          <cell r="G1477">
            <v>2</v>
          </cell>
          <cell r="H1477">
            <v>2530.62</v>
          </cell>
          <cell r="I1477">
            <v>0</v>
          </cell>
          <cell r="J1477">
            <v>0</v>
          </cell>
          <cell r="K1477">
            <v>0</v>
          </cell>
          <cell r="L1477">
            <v>0</v>
          </cell>
          <cell r="M1477">
            <v>0</v>
          </cell>
          <cell r="N1477">
            <v>0</v>
          </cell>
          <cell r="O1477">
            <v>0</v>
          </cell>
          <cell r="P1477">
            <v>0</v>
          </cell>
          <cell r="Q1477">
            <v>16128</v>
          </cell>
          <cell r="R1477">
            <v>308</v>
          </cell>
          <cell r="S1477" t="str">
            <v>M</v>
          </cell>
        </row>
        <row r="1478">
          <cell r="A1478">
            <v>50</v>
          </cell>
          <cell r="B1478" t="str">
            <v>RB00208=S-L</v>
          </cell>
          <cell r="C1478" t="str">
            <v>อุปกรณ์พยุงข้อเข่า Genu EQ Lux</v>
          </cell>
          <cell r="D1478">
            <v>1265.31</v>
          </cell>
          <cell r="E1478">
            <v>0</v>
          </cell>
          <cell r="F1478">
            <v>0</v>
          </cell>
          <cell r="G1478">
            <v>1</v>
          </cell>
          <cell r="H1478">
            <v>1265.31</v>
          </cell>
          <cell r="I1478">
            <v>0</v>
          </cell>
          <cell r="J1478">
            <v>0</v>
          </cell>
          <cell r="K1478">
            <v>0</v>
          </cell>
          <cell r="L1478">
            <v>0</v>
          </cell>
          <cell r="M1478">
            <v>0</v>
          </cell>
          <cell r="N1478">
            <v>0</v>
          </cell>
          <cell r="O1478">
            <v>0</v>
          </cell>
          <cell r="P1478">
            <v>0</v>
          </cell>
          <cell r="Q1478">
            <v>16138</v>
          </cell>
          <cell r="R1478">
            <v>299</v>
          </cell>
          <cell r="S1478" t="str">
            <v>M</v>
          </cell>
        </row>
        <row r="1479">
          <cell r="A1479">
            <v>50</v>
          </cell>
          <cell r="B1479" t="str">
            <v>RB00208=S-R</v>
          </cell>
          <cell r="C1479" t="str">
            <v>อุปกรณ์พยุงข้อเข่า Genu EQ Lux</v>
          </cell>
          <cell r="D1479">
            <v>1265.31</v>
          </cell>
          <cell r="E1479">
            <v>0</v>
          </cell>
          <cell r="F1479">
            <v>0</v>
          </cell>
          <cell r="G1479">
            <v>1</v>
          </cell>
          <cell r="H1479">
            <v>1265.31</v>
          </cell>
          <cell r="I1479">
            <v>0</v>
          </cell>
          <cell r="J1479">
            <v>0</v>
          </cell>
          <cell r="K1479">
            <v>0</v>
          </cell>
          <cell r="L1479">
            <v>0</v>
          </cell>
          <cell r="M1479">
            <v>0</v>
          </cell>
          <cell r="N1479">
            <v>0</v>
          </cell>
          <cell r="O1479">
            <v>0</v>
          </cell>
          <cell r="P1479">
            <v>0</v>
          </cell>
          <cell r="Q1479">
            <v>16138</v>
          </cell>
          <cell r="R1479">
            <v>299</v>
          </cell>
          <cell r="S1479" t="str">
            <v>M</v>
          </cell>
        </row>
        <row r="1480">
          <cell r="A1480">
            <v>50</v>
          </cell>
          <cell r="B1480" t="str">
            <v>RB00211=S</v>
          </cell>
          <cell r="C1480" t="str">
            <v>Parapatella w.silikon pad S</v>
          </cell>
          <cell r="D1480">
            <v>784.14</v>
          </cell>
          <cell r="E1480">
            <v>0</v>
          </cell>
          <cell r="F1480">
            <v>0</v>
          </cell>
          <cell r="G1480">
            <v>4</v>
          </cell>
          <cell r="H1480">
            <v>3136.54</v>
          </cell>
          <cell r="I1480">
            <v>0</v>
          </cell>
          <cell r="J1480">
            <v>0</v>
          </cell>
          <cell r="K1480">
            <v>0</v>
          </cell>
          <cell r="L1480">
            <v>0</v>
          </cell>
          <cell r="M1480">
            <v>0</v>
          </cell>
          <cell r="N1480">
            <v>0</v>
          </cell>
          <cell r="O1480">
            <v>0</v>
          </cell>
          <cell r="P1480">
            <v>0</v>
          </cell>
          <cell r="Q1480">
            <v>16243</v>
          </cell>
          <cell r="R1480">
            <v>194</v>
          </cell>
          <cell r="S1480" t="str">
            <v>M</v>
          </cell>
        </row>
        <row r="1481">
          <cell r="A1481">
            <v>50</v>
          </cell>
          <cell r="B1481" t="str">
            <v>RB00211=XL</v>
          </cell>
          <cell r="C1481" t="str">
            <v>Parapatella w.silikon pad S</v>
          </cell>
          <cell r="D1481">
            <v>793.22</v>
          </cell>
          <cell r="E1481">
            <v>0</v>
          </cell>
          <cell r="F1481">
            <v>0</v>
          </cell>
          <cell r="G1481">
            <v>7</v>
          </cell>
          <cell r="H1481">
            <v>5552.55</v>
          </cell>
          <cell r="I1481">
            <v>0</v>
          </cell>
          <cell r="J1481">
            <v>0</v>
          </cell>
          <cell r="K1481">
            <v>0</v>
          </cell>
          <cell r="L1481">
            <v>0</v>
          </cell>
          <cell r="M1481">
            <v>0</v>
          </cell>
          <cell r="N1481">
            <v>0</v>
          </cell>
          <cell r="O1481">
            <v>0</v>
          </cell>
          <cell r="P1481">
            <v>0</v>
          </cell>
          <cell r="Q1481">
            <v>16243</v>
          </cell>
          <cell r="R1481">
            <v>194</v>
          </cell>
          <cell r="S1481" t="str">
            <v>M</v>
          </cell>
        </row>
        <row r="1482">
          <cell r="A1482">
            <v>50</v>
          </cell>
          <cell r="B1482" t="str">
            <v>RB00403=L-L</v>
          </cell>
          <cell r="C1482" t="str">
            <v>Wrist Support</v>
          </cell>
          <cell r="D1482">
            <v>218.53</v>
          </cell>
          <cell r="E1482">
            <v>0</v>
          </cell>
          <cell r="F1482">
            <v>0</v>
          </cell>
          <cell r="G1482">
            <v>11</v>
          </cell>
          <cell r="H1482">
            <v>2403.86</v>
          </cell>
          <cell r="I1482">
            <v>0</v>
          </cell>
          <cell r="J1482">
            <v>0</v>
          </cell>
          <cell r="K1482">
            <v>0</v>
          </cell>
          <cell r="L1482">
            <v>0</v>
          </cell>
          <cell r="M1482">
            <v>0</v>
          </cell>
          <cell r="N1482">
            <v>0</v>
          </cell>
          <cell r="O1482">
            <v>0</v>
          </cell>
          <cell r="P1482">
            <v>0</v>
          </cell>
          <cell r="Q1482">
            <v>16243</v>
          </cell>
          <cell r="R1482">
            <v>194</v>
          </cell>
          <cell r="S1482" t="str">
            <v>M</v>
          </cell>
        </row>
        <row r="1483">
          <cell r="A1483">
            <v>50</v>
          </cell>
          <cell r="B1483" t="str">
            <v>RB00403=L-R</v>
          </cell>
          <cell r="C1483" t="str">
            <v>Wrist Support</v>
          </cell>
          <cell r="D1483">
            <v>218.53</v>
          </cell>
          <cell r="E1483">
            <v>0</v>
          </cell>
          <cell r="F1483">
            <v>0</v>
          </cell>
          <cell r="G1483">
            <v>11</v>
          </cell>
          <cell r="H1483">
            <v>2403.86</v>
          </cell>
          <cell r="I1483">
            <v>0</v>
          </cell>
          <cell r="J1483">
            <v>0</v>
          </cell>
          <cell r="K1483">
            <v>0</v>
          </cell>
          <cell r="L1483">
            <v>0</v>
          </cell>
          <cell r="M1483">
            <v>0</v>
          </cell>
          <cell r="N1483">
            <v>0</v>
          </cell>
          <cell r="O1483">
            <v>0</v>
          </cell>
          <cell r="P1483">
            <v>0</v>
          </cell>
          <cell r="Q1483">
            <v>16243</v>
          </cell>
          <cell r="R1483">
            <v>194</v>
          </cell>
          <cell r="S1483" t="str">
            <v>M</v>
          </cell>
        </row>
        <row r="1484">
          <cell r="A1484">
            <v>50</v>
          </cell>
          <cell r="B1484" t="str">
            <v>RB00403=M-L</v>
          </cell>
          <cell r="C1484" t="str">
            <v>Wrist Support</v>
          </cell>
          <cell r="D1484">
            <v>215.26</v>
          </cell>
          <cell r="E1484">
            <v>0</v>
          </cell>
          <cell r="F1484">
            <v>0</v>
          </cell>
          <cell r="G1484">
            <v>11</v>
          </cell>
          <cell r="H1484">
            <v>2367.84</v>
          </cell>
          <cell r="I1484">
            <v>0</v>
          </cell>
          <cell r="J1484">
            <v>0</v>
          </cell>
          <cell r="K1484">
            <v>0</v>
          </cell>
          <cell r="L1484">
            <v>0</v>
          </cell>
          <cell r="M1484">
            <v>0</v>
          </cell>
          <cell r="N1484">
            <v>0</v>
          </cell>
          <cell r="O1484">
            <v>0</v>
          </cell>
          <cell r="P1484">
            <v>0</v>
          </cell>
          <cell r="Q1484">
            <v>16243</v>
          </cell>
          <cell r="R1484">
            <v>194</v>
          </cell>
          <cell r="S1484" t="str">
            <v>M</v>
          </cell>
        </row>
        <row r="1485">
          <cell r="A1485">
            <v>50</v>
          </cell>
          <cell r="B1485" t="str">
            <v>RB00403=M-R</v>
          </cell>
          <cell r="C1485" t="str">
            <v>Wrist Support</v>
          </cell>
          <cell r="D1485">
            <v>215.26</v>
          </cell>
          <cell r="E1485">
            <v>0</v>
          </cell>
          <cell r="F1485">
            <v>0</v>
          </cell>
          <cell r="G1485">
            <v>11</v>
          </cell>
          <cell r="H1485">
            <v>2367.84</v>
          </cell>
          <cell r="I1485">
            <v>0</v>
          </cell>
          <cell r="J1485">
            <v>0</v>
          </cell>
          <cell r="K1485">
            <v>0</v>
          </cell>
          <cell r="L1485">
            <v>0</v>
          </cell>
          <cell r="M1485">
            <v>0</v>
          </cell>
          <cell r="N1485">
            <v>0</v>
          </cell>
          <cell r="O1485">
            <v>0</v>
          </cell>
          <cell r="P1485">
            <v>0</v>
          </cell>
          <cell r="Q1485">
            <v>16243</v>
          </cell>
          <cell r="R1485">
            <v>194</v>
          </cell>
          <cell r="S1485" t="str">
            <v>M</v>
          </cell>
        </row>
        <row r="1486">
          <cell r="A1486">
            <v>50</v>
          </cell>
          <cell r="B1486" t="str">
            <v>RB00403=S-L</v>
          </cell>
          <cell r="C1486" t="str">
            <v>Wrist Support</v>
          </cell>
          <cell r="D1486">
            <v>218.53</v>
          </cell>
          <cell r="E1486">
            <v>0</v>
          </cell>
          <cell r="F1486">
            <v>0</v>
          </cell>
          <cell r="G1486">
            <v>11</v>
          </cell>
          <cell r="H1486">
            <v>2403.86</v>
          </cell>
          <cell r="I1486">
            <v>0</v>
          </cell>
          <cell r="J1486">
            <v>0</v>
          </cell>
          <cell r="K1486">
            <v>0</v>
          </cell>
          <cell r="L1486">
            <v>0</v>
          </cell>
          <cell r="M1486">
            <v>0</v>
          </cell>
          <cell r="N1486">
            <v>0</v>
          </cell>
          <cell r="O1486">
            <v>0</v>
          </cell>
          <cell r="P1486">
            <v>0</v>
          </cell>
          <cell r="Q1486">
            <v>16243</v>
          </cell>
          <cell r="R1486">
            <v>194</v>
          </cell>
          <cell r="S1486" t="str">
            <v>M</v>
          </cell>
        </row>
        <row r="1487">
          <cell r="A1487">
            <v>50</v>
          </cell>
          <cell r="B1487" t="str">
            <v>RB00503=L</v>
          </cell>
          <cell r="C1487" t="str">
            <v>Para Malleoulus</v>
          </cell>
          <cell r="D1487">
            <v>1458.38</v>
          </cell>
          <cell r="E1487">
            <v>0</v>
          </cell>
          <cell r="F1487">
            <v>0</v>
          </cell>
          <cell r="G1487">
            <v>1</v>
          </cell>
          <cell r="H1487">
            <v>1458.38</v>
          </cell>
          <cell r="I1487">
            <v>0</v>
          </cell>
          <cell r="J1487">
            <v>0</v>
          </cell>
          <cell r="K1487">
            <v>0</v>
          </cell>
          <cell r="L1487">
            <v>0</v>
          </cell>
          <cell r="M1487">
            <v>0</v>
          </cell>
          <cell r="N1487">
            <v>0</v>
          </cell>
          <cell r="O1487">
            <v>0</v>
          </cell>
          <cell r="P1487">
            <v>0</v>
          </cell>
          <cell r="Q1487">
            <v>16079</v>
          </cell>
          <cell r="R1487">
            <v>357</v>
          </cell>
          <cell r="S1487" t="str">
            <v>M</v>
          </cell>
        </row>
        <row r="1488">
          <cell r="A1488">
            <v>50</v>
          </cell>
          <cell r="B1488" t="str">
            <v>RB00503=M</v>
          </cell>
          <cell r="C1488" t="str">
            <v>Para Malleoulus</v>
          </cell>
          <cell r="D1488">
            <v>1329.2</v>
          </cell>
          <cell r="E1488">
            <v>0</v>
          </cell>
          <cell r="F1488">
            <v>0</v>
          </cell>
          <cell r="G1488">
            <v>1</v>
          </cell>
          <cell r="H1488">
            <v>1329.2</v>
          </cell>
          <cell r="I1488">
            <v>0</v>
          </cell>
          <cell r="J1488">
            <v>0</v>
          </cell>
          <cell r="K1488">
            <v>0</v>
          </cell>
          <cell r="L1488">
            <v>0</v>
          </cell>
          <cell r="M1488">
            <v>0</v>
          </cell>
          <cell r="N1488">
            <v>0</v>
          </cell>
          <cell r="O1488">
            <v>0</v>
          </cell>
          <cell r="P1488">
            <v>0</v>
          </cell>
          <cell r="Q1488">
            <v>16079</v>
          </cell>
          <cell r="R1488">
            <v>357</v>
          </cell>
          <cell r="S1488" t="str">
            <v>M</v>
          </cell>
        </row>
        <row r="1489">
          <cell r="A1489">
            <v>50</v>
          </cell>
          <cell r="B1489" t="str">
            <v>RB01020</v>
          </cell>
          <cell r="C1489" t="str">
            <v>Necky Collar 10 cm.</v>
          </cell>
          <cell r="D1489">
            <v>107.54</v>
          </cell>
          <cell r="E1489">
            <v>0</v>
          </cell>
          <cell r="F1489">
            <v>0</v>
          </cell>
          <cell r="G1489">
            <v>29</v>
          </cell>
          <cell r="H1489">
            <v>3118.66</v>
          </cell>
          <cell r="I1489">
            <v>0</v>
          </cell>
          <cell r="J1489">
            <v>0</v>
          </cell>
          <cell r="K1489">
            <v>0</v>
          </cell>
          <cell r="L1489">
            <v>0</v>
          </cell>
          <cell r="M1489">
            <v>0</v>
          </cell>
          <cell r="N1489">
            <v>0</v>
          </cell>
          <cell r="O1489">
            <v>0</v>
          </cell>
          <cell r="P1489">
            <v>0</v>
          </cell>
          <cell r="Q1489">
            <v>16136</v>
          </cell>
          <cell r="R1489">
            <v>301</v>
          </cell>
          <cell r="S1489" t="str">
            <v>M</v>
          </cell>
        </row>
        <row r="1490">
          <cell r="A1490">
            <v>50</v>
          </cell>
          <cell r="B1490" t="str">
            <v>RB01025</v>
          </cell>
          <cell r="C1490" t="str">
            <v>Necky Anatomical w reinforcement 8 cm.</v>
          </cell>
          <cell r="D1490">
            <v>0</v>
          </cell>
          <cell r="E1490">
            <v>1</v>
          </cell>
          <cell r="F1490">
            <v>0</v>
          </cell>
          <cell r="G1490">
            <v>0</v>
          </cell>
          <cell r="H1490">
            <v>0</v>
          </cell>
          <cell r="I1490">
            <v>0</v>
          </cell>
          <cell r="J1490">
            <v>0</v>
          </cell>
          <cell r="K1490">
            <v>0</v>
          </cell>
          <cell r="L1490">
            <v>0</v>
          </cell>
          <cell r="M1490">
            <v>0</v>
          </cell>
          <cell r="N1490">
            <v>0</v>
          </cell>
          <cell r="O1490">
            <v>0</v>
          </cell>
          <cell r="P1490">
            <v>0</v>
          </cell>
          <cell r="Q1490">
            <v>16262</v>
          </cell>
          <cell r="R1490">
            <v>175</v>
          </cell>
          <cell r="S1490" t="str">
            <v>M</v>
          </cell>
        </row>
        <row r="1491">
          <cell r="A1491">
            <v>50</v>
          </cell>
          <cell r="B1491" t="str">
            <v>RB01026</v>
          </cell>
          <cell r="C1491" t="str">
            <v>Necky Anatomical w reinforcement 10 cm.</v>
          </cell>
          <cell r="D1491">
            <v>0</v>
          </cell>
          <cell r="E1491">
            <v>1</v>
          </cell>
          <cell r="F1491">
            <v>0</v>
          </cell>
          <cell r="G1491">
            <v>0</v>
          </cell>
          <cell r="H1491">
            <v>0</v>
          </cell>
          <cell r="I1491">
            <v>0</v>
          </cell>
          <cell r="J1491">
            <v>0</v>
          </cell>
          <cell r="K1491">
            <v>0</v>
          </cell>
          <cell r="L1491">
            <v>0</v>
          </cell>
          <cell r="M1491">
            <v>0</v>
          </cell>
          <cell r="N1491">
            <v>0</v>
          </cell>
          <cell r="O1491">
            <v>0</v>
          </cell>
          <cell r="P1491">
            <v>0</v>
          </cell>
          <cell r="Q1491">
            <v>16262</v>
          </cell>
          <cell r="R1491">
            <v>175</v>
          </cell>
          <cell r="S1491" t="str">
            <v>M</v>
          </cell>
        </row>
        <row r="1492">
          <cell r="A1492">
            <v>50</v>
          </cell>
          <cell r="B1492" t="str">
            <v>RB01041=XXL</v>
          </cell>
          <cell r="C1492" t="str">
            <v>Symphysiolysis</v>
          </cell>
          <cell r="D1492">
            <v>918.47</v>
          </cell>
          <cell r="E1492">
            <v>0</v>
          </cell>
          <cell r="F1492">
            <v>0</v>
          </cell>
          <cell r="G1492">
            <v>1</v>
          </cell>
          <cell r="H1492">
            <v>918.47</v>
          </cell>
          <cell r="I1492">
            <v>0</v>
          </cell>
          <cell r="J1492">
            <v>0</v>
          </cell>
          <cell r="K1492">
            <v>0</v>
          </cell>
          <cell r="L1492">
            <v>0</v>
          </cell>
          <cell r="M1492">
            <v>0</v>
          </cell>
          <cell r="N1492">
            <v>0</v>
          </cell>
          <cell r="O1492">
            <v>0</v>
          </cell>
          <cell r="P1492">
            <v>0</v>
          </cell>
          <cell r="Q1492">
            <v>16128</v>
          </cell>
          <cell r="R1492">
            <v>308</v>
          </cell>
          <cell r="S1492" t="str">
            <v>M</v>
          </cell>
        </row>
        <row r="1493">
          <cell r="A1493">
            <v>50</v>
          </cell>
          <cell r="B1493" t="str">
            <v>RB01043=M</v>
          </cell>
          <cell r="C1493" t="str">
            <v>Dosi Work Line Stable</v>
          </cell>
          <cell r="D1493">
            <v>2102.31</v>
          </cell>
          <cell r="E1493">
            <v>0</v>
          </cell>
          <cell r="F1493">
            <v>0</v>
          </cell>
          <cell r="G1493">
            <v>1</v>
          </cell>
          <cell r="H1493">
            <v>2102.31</v>
          </cell>
          <cell r="I1493">
            <v>0</v>
          </cell>
          <cell r="J1493">
            <v>0</v>
          </cell>
          <cell r="K1493">
            <v>0</v>
          </cell>
          <cell r="L1493">
            <v>0</v>
          </cell>
          <cell r="M1493">
            <v>0</v>
          </cell>
          <cell r="N1493">
            <v>0</v>
          </cell>
          <cell r="O1493">
            <v>0</v>
          </cell>
          <cell r="P1493">
            <v>0</v>
          </cell>
          <cell r="Q1493">
            <v>16128</v>
          </cell>
          <cell r="R1493">
            <v>308</v>
          </cell>
          <cell r="S1493" t="str">
            <v>M</v>
          </cell>
        </row>
        <row r="1494">
          <cell r="A1494">
            <v>50</v>
          </cell>
          <cell r="B1494" t="str">
            <v>RB01044=M</v>
          </cell>
          <cell r="C1494" t="str">
            <v>Back Belt in Thin Leather M</v>
          </cell>
          <cell r="D1494">
            <v>0</v>
          </cell>
          <cell r="E1494">
            <v>0</v>
          </cell>
          <cell r="F1494">
            <v>0</v>
          </cell>
          <cell r="G1494">
            <v>1</v>
          </cell>
          <cell r="H1494">
            <v>0</v>
          </cell>
          <cell r="I1494">
            <v>0</v>
          </cell>
          <cell r="J1494">
            <v>0</v>
          </cell>
          <cell r="K1494">
            <v>0</v>
          </cell>
          <cell r="L1494">
            <v>0</v>
          </cell>
          <cell r="M1494">
            <v>0</v>
          </cell>
          <cell r="N1494">
            <v>0</v>
          </cell>
          <cell r="O1494">
            <v>0</v>
          </cell>
          <cell r="P1494">
            <v>0</v>
          </cell>
          <cell r="Q1494">
            <v>16128</v>
          </cell>
          <cell r="R1494">
            <v>308</v>
          </cell>
          <cell r="S1494" t="str">
            <v>M</v>
          </cell>
        </row>
        <row r="1495">
          <cell r="A1495">
            <v>50</v>
          </cell>
          <cell r="B1495" t="str">
            <v>RB01048=M</v>
          </cell>
          <cell r="C1495" t="str">
            <v>Dosi-Stable,thick elastic Support</v>
          </cell>
          <cell r="D1495">
            <v>1254.7</v>
          </cell>
          <cell r="E1495">
            <v>0</v>
          </cell>
          <cell r="F1495">
            <v>0</v>
          </cell>
          <cell r="G1495">
            <v>1</v>
          </cell>
          <cell r="H1495">
            <v>1254.7</v>
          </cell>
          <cell r="I1495">
            <v>0</v>
          </cell>
          <cell r="J1495">
            <v>0</v>
          </cell>
          <cell r="K1495">
            <v>0</v>
          </cell>
          <cell r="L1495">
            <v>0</v>
          </cell>
          <cell r="M1495">
            <v>0</v>
          </cell>
          <cell r="N1495">
            <v>0</v>
          </cell>
          <cell r="O1495">
            <v>0</v>
          </cell>
          <cell r="P1495">
            <v>0</v>
          </cell>
          <cell r="Q1495">
            <v>16079</v>
          </cell>
          <cell r="R1495">
            <v>357</v>
          </cell>
          <cell r="S1495" t="str">
            <v>M</v>
          </cell>
        </row>
        <row r="1496">
          <cell r="A1496">
            <v>50</v>
          </cell>
          <cell r="B1496" t="str">
            <v>RB01048=XL</v>
          </cell>
          <cell r="C1496" t="str">
            <v>Dosi-Stable,thick elastic Support</v>
          </cell>
          <cell r="D1496">
            <v>1319.79</v>
          </cell>
          <cell r="E1496">
            <v>0</v>
          </cell>
          <cell r="F1496">
            <v>0</v>
          </cell>
          <cell r="G1496">
            <v>1</v>
          </cell>
          <cell r="H1496">
            <v>1319.79</v>
          </cell>
          <cell r="I1496">
            <v>0</v>
          </cell>
          <cell r="J1496">
            <v>0</v>
          </cell>
          <cell r="K1496">
            <v>0</v>
          </cell>
          <cell r="L1496">
            <v>0</v>
          </cell>
          <cell r="M1496">
            <v>0</v>
          </cell>
          <cell r="N1496">
            <v>0</v>
          </cell>
          <cell r="O1496">
            <v>0</v>
          </cell>
          <cell r="P1496">
            <v>0</v>
          </cell>
          <cell r="Q1496">
            <v>16079</v>
          </cell>
          <cell r="R1496">
            <v>357</v>
          </cell>
          <cell r="S1496" t="str">
            <v>M</v>
          </cell>
        </row>
        <row r="1497">
          <cell r="A1497">
            <v>50</v>
          </cell>
          <cell r="B1497" t="str">
            <v>RB01095</v>
          </cell>
          <cell r="C1497" t="str">
            <v>Hernia pelotte pocket</v>
          </cell>
          <cell r="D1497">
            <v>332.24</v>
          </cell>
          <cell r="E1497">
            <v>0</v>
          </cell>
          <cell r="F1497">
            <v>0</v>
          </cell>
          <cell r="G1497">
            <v>1</v>
          </cell>
          <cell r="H1497">
            <v>332.24</v>
          </cell>
          <cell r="I1497">
            <v>0</v>
          </cell>
          <cell r="J1497">
            <v>0</v>
          </cell>
          <cell r="K1497">
            <v>0</v>
          </cell>
          <cell r="L1497">
            <v>0</v>
          </cell>
          <cell r="M1497">
            <v>0</v>
          </cell>
          <cell r="N1497">
            <v>0</v>
          </cell>
          <cell r="O1497">
            <v>0</v>
          </cell>
          <cell r="P1497">
            <v>0</v>
          </cell>
          <cell r="Q1497">
            <v>16128</v>
          </cell>
          <cell r="R1497">
            <v>308</v>
          </cell>
          <cell r="S1497" t="str">
            <v>M</v>
          </cell>
        </row>
        <row r="1498">
          <cell r="A1498">
            <v>50</v>
          </cell>
          <cell r="B1498" t="str">
            <v>RB01132=2</v>
          </cell>
          <cell r="C1498" t="str">
            <v>Elastic Back Support</v>
          </cell>
          <cell r="D1498">
            <v>2698.16</v>
          </cell>
          <cell r="E1498">
            <v>0</v>
          </cell>
          <cell r="F1498">
            <v>0</v>
          </cell>
          <cell r="G1498">
            <v>1</v>
          </cell>
          <cell r="H1498">
            <v>2698.16</v>
          </cell>
          <cell r="I1498">
            <v>0</v>
          </cell>
          <cell r="J1498">
            <v>0</v>
          </cell>
          <cell r="K1498">
            <v>0</v>
          </cell>
          <cell r="L1498">
            <v>0</v>
          </cell>
          <cell r="M1498">
            <v>0</v>
          </cell>
          <cell r="N1498">
            <v>0</v>
          </cell>
          <cell r="O1498">
            <v>0</v>
          </cell>
          <cell r="P1498">
            <v>0</v>
          </cell>
          <cell r="Q1498">
            <v>16128</v>
          </cell>
          <cell r="R1498">
            <v>308</v>
          </cell>
          <cell r="S1498" t="str">
            <v>M</v>
          </cell>
        </row>
        <row r="1499">
          <cell r="A1499">
            <v>50</v>
          </cell>
          <cell r="B1499" t="str">
            <v>RB01143=L</v>
          </cell>
          <cell r="C1499" t="str">
            <v>Dosi Work Line, Work Belt of Leather, Bl</v>
          </cell>
          <cell r="D1499">
            <v>2323.41</v>
          </cell>
          <cell r="E1499">
            <v>0</v>
          </cell>
          <cell r="F1499">
            <v>0</v>
          </cell>
          <cell r="G1499">
            <v>1</v>
          </cell>
          <cell r="H1499">
            <v>2323.41</v>
          </cell>
          <cell r="I1499">
            <v>0</v>
          </cell>
          <cell r="J1499">
            <v>0</v>
          </cell>
          <cell r="K1499">
            <v>0</v>
          </cell>
          <cell r="L1499">
            <v>0</v>
          </cell>
          <cell r="M1499">
            <v>0</v>
          </cell>
          <cell r="N1499">
            <v>0</v>
          </cell>
          <cell r="O1499">
            <v>0</v>
          </cell>
          <cell r="P1499">
            <v>0</v>
          </cell>
          <cell r="Q1499">
            <v>16128</v>
          </cell>
          <cell r="R1499">
            <v>308</v>
          </cell>
          <cell r="S1499" t="str">
            <v>M</v>
          </cell>
        </row>
        <row r="1500">
          <cell r="A1500">
            <v>50</v>
          </cell>
          <cell r="B1500" t="str">
            <v>RB01143=M</v>
          </cell>
          <cell r="C1500" t="str">
            <v>Dosi Work Line, Work Belt of Leather, Bl</v>
          </cell>
          <cell r="D1500">
            <v>0</v>
          </cell>
          <cell r="E1500">
            <v>0</v>
          </cell>
          <cell r="F1500">
            <v>0</v>
          </cell>
          <cell r="G1500">
            <v>1</v>
          </cell>
          <cell r="H1500">
            <v>0</v>
          </cell>
          <cell r="I1500">
            <v>0</v>
          </cell>
          <cell r="J1500">
            <v>0</v>
          </cell>
          <cell r="K1500">
            <v>0</v>
          </cell>
          <cell r="L1500">
            <v>0</v>
          </cell>
          <cell r="M1500">
            <v>0</v>
          </cell>
          <cell r="N1500">
            <v>0</v>
          </cell>
          <cell r="O1500">
            <v>0</v>
          </cell>
          <cell r="P1500">
            <v>0</v>
          </cell>
          <cell r="Q1500">
            <v>16128</v>
          </cell>
          <cell r="R1500">
            <v>308</v>
          </cell>
          <cell r="S1500" t="str">
            <v>M</v>
          </cell>
        </row>
        <row r="1501">
          <cell r="A1501">
            <v>50</v>
          </cell>
          <cell r="B1501" t="str">
            <v>RB02033=S</v>
          </cell>
          <cell r="C1501" t="str">
            <v>Knee Orthosis</v>
          </cell>
          <cell r="D1501">
            <v>0</v>
          </cell>
          <cell r="E1501">
            <v>0</v>
          </cell>
          <cell r="F1501">
            <v>0</v>
          </cell>
          <cell r="G1501">
            <v>1</v>
          </cell>
          <cell r="H1501">
            <v>0</v>
          </cell>
          <cell r="I1501">
            <v>0</v>
          </cell>
          <cell r="J1501">
            <v>0</v>
          </cell>
          <cell r="K1501">
            <v>0</v>
          </cell>
          <cell r="L1501">
            <v>0</v>
          </cell>
          <cell r="M1501">
            <v>0</v>
          </cell>
          <cell r="N1501">
            <v>0</v>
          </cell>
          <cell r="O1501">
            <v>0</v>
          </cell>
          <cell r="P1501">
            <v>0</v>
          </cell>
          <cell r="Q1501">
            <v>16083</v>
          </cell>
          <cell r="R1501">
            <v>353</v>
          </cell>
          <cell r="S1501" t="str">
            <v>M</v>
          </cell>
        </row>
        <row r="1502">
          <cell r="A1502">
            <v>50</v>
          </cell>
          <cell r="B1502" t="str">
            <v>RB02052=L-L</v>
          </cell>
          <cell r="C1502" t="str">
            <v>Plastic dorsal Splint left L</v>
          </cell>
          <cell r="D1502">
            <v>992.09</v>
          </cell>
          <cell r="E1502">
            <v>0</v>
          </cell>
          <cell r="F1502">
            <v>0</v>
          </cell>
          <cell r="G1502">
            <v>5</v>
          </cell>
          <cell r="H1502">
            <v>4960.43</v>
          </cell>
          <cell r="I1502">
            <v>0</v>
          </cell>
          <cell r="J1502">
            <v>0</v>
          </cell>
          <cell r="K1502">
            <v>0</v>
          </cell>
          <cell r="L1502">
            <v>0</v>
          </cell>
          <cell r="M1502">
            <v>0</v>
          </cell>
          <cell r="N1502">
            <v>0</v>
          </cell>
          <cell r="O1502">
            <v>0</v>
          </cell>
          <cell r="P1502">
            <v>0</v>
          </cell>
          <cell r="Q1502">
            <v>16145</v>
          </cell>
          <cell r="R1502">
            <v>292</v>
          </cell>
          <cell r="S1502" t="str">
            <v>M</v>
          </cell>
        </row>
        <row r="1503">
          <cell r="A1503">
            <v>50</v>
          </cell>
          <cell r="B1503" t="str">
            <v>RB02262=L</v>
          </cell>
          <cell r="C1503" t="str">
            <v>GENU EQ COMBI STABLE</v>
          </cell>
          <cell r="D1503">
            <v>1328.89</v>
          </cell>
          <cell r="E1503">
            <v>0</v>
          </cell>
          <cell r="F1503">
            <v>0</v>
          </cell>
          <cell r="G1503">
            <v>8</v>
          </cell>
          <cell r="H1503">
            <v>10631.15</v>
          </cell>
          <cell r="I1503">
            <v>0</v>
          </cell>
          <cell r="J1503">
            <v>0</v>
          </cell>
          <cell r="K1503">
            <v>0</v>
          </cell>
          <cell r="L1503">
            <v>0</v>
          </cell>
          <cell r="M1503">
            <v>0</v>
          </cell>
          <cell r="N1503">
            <v>0</v>
          </cell>
          <cell r="O1503">
            <v>0</v>
          </cell>
          <cell r="P1503">
            <v>0</v>
          </cell>
          <cell r="Q1503">
            <v>16189</v>
          </cell>
          <cell r="R1503">
            <v>248</v>
          </cell>
          <cell r="S1503" t="str">
            <v>M</v>
          </cell>
        </row>
        <row r="1504">
          <cell r="A1504">
            <v>50</v>
          </cell>
          <cell r="B1504" t="str">
            <v>RB02262=M</v>
          </cell>
          <cell r="C1504" t="str">
            <v>GENU EQ COMBI STABLE</v>
          </cell>
          <cell r="D1504">
            <v>1328.89</v>
          </cell>
          <cell r="E1504">
            <v>0</v>
          </cell>
          <cell r="F1504">
            <v>0</v>
          </cell>
          <cell r="G1504">
            <v>8</v>
          </cell>
          <cell r="H1504">
            <v>10631.15</v>
          </cell>
          <cell r="I1504">
            <v>0</v>
          </cell>
          <cell r="J1504">
            <v>0</v>
          </cell>
          <cell r="K1504">
            <v>0</v>
          </cell>
          <cell r="L1504">
            <v>0</v>
          </cell>
          <cell r="M1504">
            <v>0</v>
          </cell>
          <cell r="N1504">
            <v>0</v>
          </cell>
          <cell r="O1504">
            <v>0</v>
          </cell>
          <cell r="P1504">
            <v>0</v>
          </cell>
          <cell r="Q1504">
            <v>16215</v>
          </cell>
          <cell r="R1504">
            <v>222</v>
          </cell>
          <cell r="S1504" t="str">
            <v>M</v>
          </cell>
        </row>
        <row r="1505">
          <cell r="A1505">
            <v>50</v>
          </cell>
          <cell r="B1505" t="str">
            <v>RB02262=S</v>
          </cell>
          <cell r="C1505" t="str">
            <v>GENU EQ COMBI STABLE</v>
          </cell>
          <cell r="D1505">
            <v>1328.9</v>
          </cell>
          <cell r="E1505">
            <v>0</v>
          </cell>
          <cell r="F1505">
            <v>0</v>
          </cell>
          <cell r="G1505">
            <v>4</v>
          </cell>
          <cell r="H1505">
            <v>5315.59</v>
          </cell>
          <cell r="I1505">
            <v>0</v>
          </cell>
          <cell r="J1505">
            <v>0</v>
          </cell>
          <cell r="K1505">
            <v>0</v>
          </cell>
          <cell r="L1505">
            <v>0</v>
          </cell>
          <cell r="M1505">
            <v>0</v>
          </cell>
          <cell r="N1505">
            <v>0</v>
          </cell>
          <cell r="O1505">
            <v>0</v>
          </cell>
          <cell r="P1505">
            <v>0</v>
          </cell>
          <cell r="Q1505">
            <v>16215</v>
          </cell>
          <cell r="R1505">
            <v>222</v>
          </cell>
          <cell r="S1505" t="str">
            <v>M</v>
          </cell>
        </row>
        <row r="1506">
          <cell r="A1506">
            <v>50</v>
          </cell>
          <cell r="B1506" t="str">
            <v>RB02262=XL</v>
          </cell>
          <cell r="C1506" t="str">
            <v>GENU EQ COMBI STABLE</v>
          </cell>
          <cell r="D1506">
            <v>1390.3</v>
          </cell>
          <cell r="E1506">
            <v>4</v>
          </cell>
          <cell r="F1506">
            <v>5561.53</v>
          </cell>
          <cell r="G1506">
            <v>0</v>
          </cell>
          <cell r="H1506">
            <v>0</v>
          </cell>
          <cell r="I1506">
            <v>0</v>
          </cell>
          <cell r="J1506">
            <v>0</v>
          </cell>
          <cell r="K1506">
            <v>0</v>
          </cell>
          <cell r="L1506">
            <v>0</v>
          </cell>
          <cell r="M1506">
            <v>0</v>
          </cell>
          <cell r="N1506">
            <v>0</v>
          </cell>
          <cell r="O1506">
            <v>0</v>
          </cell>
          <cell r="P1506">
            <v>0</v>
          </cell>
          <cell r="Q1506">
            <v>16425</v>
          </cell>
          <cell r="R1506">
            <v>12</v>
          </cell>
          <cell r="S1506" t="str">
            <v>M</v>
          </cell>
        </row>
        <row r="1507">
          <cell r="A1507">
            <v>50</v>
          </cell>
          <cell r="B1507" t="str">
            <v>RB02262=XXL</v>
          </cell>
          <cell r="C1507" t="str">
            <v>GENU EQ COMBI STABLE</v>
          </cell>
          <cell r="D1507">
            <v>1390.38</v>
          </cell>
          <cell r="E1507">
            <v>0</v>
          </cell>
          <cell r="F1507">
            <v>0</v>
          </cell>
          <cell r="G1507">
            <v>4</v>
          </cell>
          <cell r="H1507">
            <v>5561.53</v>
          </cell>
          <cell r="I1507">
            <v>0</v>
          </cell>
          <cell r="J1507">
            <v>0</v>
          </cell>
          <cell r="K1507">
            <v>0</v>
          </cell>
          <cell r="L1507">
            <v>0</v>
          </cell>
          <cell r="M1507">
            <v>0</v>
          </cell>
          <cell r="N1507">
            <v>0</v>
          </cell>
          <cell r="O1507">
            <v>0</v>
          </cell>
          <cell r="P1507">
            <v>0</v>
          </cell>
          <cell r="Q1507">
            <v>16186</v>
          </cell>
          <cell r="R1507">
            <v>251</v>
          </cell>
          <cell r="S1507" t="str">
            <v>M</v>
          </cell>
        </row>
        <row r="1508">
          <cell r="A1508">
            <v>50</v>
          </cell>
          <cell r="B1508" t="str">
            <v>RB04000</v>
          </cell>
          <cell r="C1508" t="str">
            <v>Supportive splint,color skin/10per pack</v>
          </cell>
          <cell r="D1508">
            <v>28.9</v>
          </cell>
          <cell r="E1508">
            <v>0</v>
          </cell>
          <cell r="F1508">
            <v>0</v>
          </cell>
          <cell r="G1508">
            <v>1</v>
          </cell>
          <cell r="H1508">
            <v>28.9</v>
          </cell>
          <cell r="I1508">
            <v>0</v>
          </cell>
          <cell r="J1508">
            <v>0</v>
          </cell>
          <cell r="K1508">
            <v>0</v>
          </cell>
          <cell r="L1508">
            <v>0</v>
          </cell>
          <cell r="M1508">
            <v>0</v>
          </cell>
          <cell r="N1508">
            <v>0</v>
          </cell>
          <cell r="O1508">
            <v>0</v>
          </cell>
          <cell r="P1508">
            <v>0</v>
          </cell>
          <cell r="Q1508">
            <v>16128</v>
          </cell>
          <cell r="R1508">
            <v>308</v>
          </cell>
          <cell r="S1508" t="str">
            <v>M</v>
          </cell>
        </row>
        <row r="1509">
          <cell r="A1509">
            <v>50</v>
          </cell>
          <cell r="B1509" t="str">
            <v>RB04001</v>
          </cell>
          <cell r="C1509" t="str">
            <v>Firm plastic splint,color blue/10per pac</v>
          </cell>
          <cell r="D1509">
            <v>28.9</v>
          </cell>
          <cell r="E1509">
            <v>0</v>
          </cell>
          <cell r="F1509">
            <v>0</v>
          </cell>
          <cell r="G1509">
            <v>1</v>
          </cell>
          <cell r="H1509">
            <v>28.9</v>
          </cell>
          <cell r="I1509">
            <v>0</v>
          </cell>
          <cell r="J1509">
            <v>0</v>
          </cell>
          <cell r="K1509">
            <v>0</v>
          </cell>
          <cell r="L1509">
            <v>0</v>
          </cell>
          <cell r="M1509">
            <v>0</v>
          </cell>
          <cell r="N1509">
            <v>0</v>
          </cell>
          <cell r="O1509">
            <v>0</v>
          </cell>
          <cell r="P1509">
            <v>0</v>
          </cell>
          <cell r="Q1509">
            <v>16128</v>
          </cell>
          <cell r="R1509">
            <v>308</v>
          </cell>
          <cell r="S1509" t="str">
            <v>M</v>
          </cell>
        </row>
        <row r="1510">
          <cell r="A1510">
            <v>50</v>
          </cell>
          <cell r="B1510" t="str">
            <v>RB04023=S-L</v>
          </cell>
          <cell r="C1510" t="str">
            <v>Manu Rheuma</v>
          </cell>
          <cell r="D1510">
            <v>298.37</v>
          </cell>
          <cell r="E1510">
            <v>0</v>
          </cell>
          <cell r="F1510">
            <v>0</v>
          </cell>
          <cell r="G1510">
            <v>23</v>
          </cell>
          <cell r="H1510">
            <v>6862.44</v>
          </cell>
          <cell r="I1510">
            <v>0</v>
          </cell>
          <cell r="J1510">
            <v>0</v>
          </cell>
          <cell r="K1510">
            <v>0</v>
          </cell>
          <cell r="L1510">
            <v>0</v>
          </cell>
          <cell r="M1510">
            <v>0</v>
          </cell>
          <cell r="N1510">
            <v>0</v>
          </cell>
          <cell r="O1510">
            <v>0</v>
          </cell>
          <cell r="P1510">
            <v>0</v>
          </cell>
          <cell r="Q1510">
            <v>16202</v>
          </cell>
          <cell r="R1510">
            <v>235</v>
          </cell>
          <cell r="S1510" t="str">
            <v>M</v>
          </cell>
        </row>
        <row r="1511">
          <cell r="A1511">
            <v>50</v>
          </cell>
          <cell r="B1511" t="str">
            <v>RB04023=XL-R</v>
          </cell>
          <cell r="C1511" t="str">
            <v>Manu Rheuma</v>
          </cell>
          <cell r="D1511">
            <v>309.86</v>
          </cell>
          <cell r="E1511">
            <v>0</v>
          </cell>
          <cell r="F1511">
            <v>0</v>
          </cell>
          <cell r="G1511">
            <v>5</v>
          </cell>
          <cell r="H1511">
            <v>1549.28</v>
          </cell>
          <cell r="I1511">
            <v>0</v>
          </cell>
          <cell r="J1511">
            <v>0</v>
          </cell>
          <cell r="K1511">
            <v>0</v>
          </cell>
          <cell r="L1511">
            <v>0</v>
          </cell>
          <cell r="M1511">
            <v>0</v>
          </cell>
          <cell r="N1511">
            <v>0</v>
          </cell>
          <cell r="O1511">
            <v>0</v>
          </cell>
          <cell r="P1511">
            <v>0</v>
          </cell>
          <cell r="Q1511">
            <v>16153</v>
          </cell>
          <cell r="R1511">
            <v>284</v>
          </cell>
          <cell r="S1511" t="str">
            <v>M</v>
          </cell>
        </row>
        <row r="1512">
          <cell r="A1512">
            <v>50</v>
          </cell>
          <cell r="B1512" t="str">
            <v>RB04026=S-L</v>
          </cell>
          <cell r="C1512" t="str">
            <v>Diagonal Comfort</v>
          </cell>
          <cell r="D1512">
            <v>244.88</v>
          </cell>
          <cell r="E1512">
            <v>0</v>
          </cell>
          <cell r="F1512">
            <v>0</v>
          </cell>
          <cell r="G1512">
            <v>5</v>
          </cell>
          <cell r="H1512">
            <v>1224.3900000000001</v>
          </cell>
          <cell r="I1512">
            <v>0</v>
          </cell>
          <cell r="J1512">
            <v>0</v>
          </cell>
          <cell r="K1512">
            <v>0</v>
          </cell>
          <cell r="L1512">
            <v>0</v>
          </cell>
          <cell r="M1512">
            <v>0</v>
          </cell>
          <cell r="N1512">
            <v>0</v>
          </cell>
          <cell r="O1512">
            <v>0</v>
          </cell>
          <cell r="P1512">
            <v>0</v>
          </cell>
          <cell r="Q1512">
            <v>16146</v>
          </cell>
          <cell r="R1512">
            <v>291</v>
          </cell>
          <cell r="S1512" t="str">
            <v>M</v>
          </cell>
        </row>
        <row r="1513">
          <cell r="A1513">
            <v>50</v>
          </cell>
          <cell r="B1513" t="str">
            <v>RB04026=S-R</v>
          </cell>
          <cell r="C1513" t="str">
            <v>Diagonal Comfort</v>
          </cell>
          <cell r="D1513">
            <v>241.48</v>
          </cell>
          <cell r="E1513">
            <v>0</v>
          </cell>
          <cell r="F1513">
            <v>0</v>
          </cell>
          <cell r="G1513">
            <v>4</v>
          </cell>
          <cell r="H1513">
            <v>965.93</v>
          </cell>
          <cell r="I1513">
            <v>0</v>
          </cell>
          <cell r="J1513">
            <v>0</v>
          </cell>
          <cell r="K1513">
            <v>0</v>
          </cell>
          <cell r="L1513">
            <v>0</v>
          </cell>
          <cell r="M1513">
            <v>0</v>
          </cell>
          <cell r="N1513">
            <v>0</v>
          </cell>
          <cell r="O1513">
            <v>0</v>
          </cell>
          <cell r="P1513">
            <v>0</v>
          </cell>
          <cell r="Q1513">
            <v>16146</v>
          </cell>
          <cell r="R1513">
            <v>291</v>
          </cell>
          <cell r="S1513" t="str">
            <v>M</v>
          </cell>
        </row>
        <row r="1514">
          <cell r="A1514">
            <v>50</v>
          </cell>
          <cell r="B1514" t="str">
            <v>RB04045=L-L</v>
          </cell>
          <cell r="C1514" t="str">
            <v>Wrist Support</v>
          </cell>
          <cell r="D1514">
            <v>405.18</v>
          </cell>
          <cell r="E1514">
            <v>0</v>
          </cell>
          <cell r="F1514">
            <v>0</v>
          </cell>
          <cell r="G1514">
            <v>4</v>
          </cell>
          <cell r="H1514">
            <v>1620.72</v>
          </cell>
          <cell r="I1514">
            <v>0</v>
          </cell>
          <cell r="J1514">
            <v>0</v>
          </cell>
          <cell r="K1514">
            <v>0</v>
          </cell>
          <cell r="L1514">
            <v>0</v>
          </cell>
          <cell r="M1514">
            <v>0</v>
          </cell>
          <cell r="N1514">
            <v>0</v>
          </cell>
          <cell r="O1514">
            <v>0</v>
          </cell>
          <cell r="P1514">
            <v>0</v>
          </cell>
          <cell r="Q1514">
            <v>16138</v>
          </cell>
          <cell r="R1514">
            <v>299</v>
          </cell>
          <cell r="S1514" t="str">
            <v>M</v>
          </cell>
        </row>
        <row r="1515">
          <cell r="A1515">
            <v>50</v>
          </cell>
          <cell r="B1515" t="str">
            <v>RB04045=L-R</v>
          </cell>
          <cell r="C1515" t="str">
            <v>Wrist Support</v>
          </cell>
          <cell r="D1515">
            <v>432.08</v>
          </cell>
          <cell r="E1515">
            <v>0</v>
          </cell>
          <cell r="F1515">
            <v>0</v>
          </cell>
          <cell r="G1515">
            <v>7</v>
          </cell>
          <cell r="H1515">
            <v>3024.58</v>
          </cell>
          <cell r="I1515">
            <v>0</v>
          </cell>
          <cell r="J1515">
            <v>0</v>
          </cell>
          <cell r="K1515">
            <v>0</v>
          </cell>
          <cell r="L1515">
            <v>0</v>
          </cell>
          <cell r="M1515">
            <v>0</v>
          </cell>
          <cell r="N1515">
            <v>0</v>
          </cell>
          <cell r="O1515">
            <v>0</v>
          </cell>
          <cell r="P1515">
            <v>0</v>
          </cell>
          <cell r="Q1515">
            <v>16138</v>
          </cell>
          <cell r="R1515">
            <v>299</v>
          </cell>
          <cell r="S1515" t="str">
            <v>M</v>
          </cell>
        </row>
        <row r="1516">
          <cell r="A1516">
            <v>50</v>
          </cell>
          <cell r="B1516" t="str">
            <v>RB04045=M-R</v>
          </cell>
          <cell r="C1516" t="str">
            <v>Wrist Support</v>
          </cell>
          <cell r="D1516">
            <v>444.1</v>
          </cell>
          <cell r="E1516">
            <v>0</v>
          </cell>
          <cell r="F1516">
            <v>0</v>
          </cell>
          <cell r="G1516">
            <v>5</v>
          </cell>
          <cell r="H1516">
            <v>2220.52</v>
          </cell>
          <cell r="I1516">
            <v>0</v>
          </cell>
          <cell r="J1516">
            <v>0</v>
          </cell>
          <cell r="K1516">
            <v>0</v>
          </cell>
          <cell r="L1516">
            <v>0</v>
          </cell>
          <cell r="M1516">
            <v>0</v>
          </cell>
          <cell r="N1516">
            <v>0</v>
          </cell>
          <cell r="O1516">
            <v>0</v>
          </cell>
          <cell r="P1516">
            <v>0</v>
          </cell>
          <cell r="Q1516">
            <v>16100</v>
          </cell>
          <cell r="R1516">
            <v>336</v>
          </cell>
          <cell r="S1516" t="str">
            <v>M</v>
          </cell>
        </row>
        <row r="1517">
          <cell r="A1517">
            <v>50</v>
          </cell>
          <cell r="B1517" t="str">
            <v>RB04045=S-R</v>
          </cell>
          <cell r="C1517" t="str">
            <v>Wrist Support</v>
          </cell>
          <cell r="D1517">
            <v>442.66</v>
          </cell>
          <cell r="E1517">
            <v>0</v>
          </cell>
          <cell r="F1517">
            <v>0</v>
          </cell>
          <cell r="G1517">
            <v>3</v>
          </cell>
          <cell r="H1517">
            <v>1327.97</v>
          </cell>
          <cell r="I1517">
            <v>0</v>
          </cell>
          <cell r="J1517">
            <v>0</v>
          </cell>
          <cell r="K1517">
            <v>0</v>
          </cell>
          <cell r="L1517">
            <v>0</v>
          </cell>
          <cell r="M1517">
            <v>0</v>
          </cell>
          <cell r="N1517">
            <v>0</v>
          </cell>
          <cell r="O1517">
            <v>0</v>
          </cell>
          <cell r="P1517">
            <v>0</v>
          </cell>
          <cell r="Q1517">
            <v>16100</v>
          </cell>
          <cell r="R1517">
            <v>336</v>
          </cell>
          <cell r="S1517" t="str">
            <v>M</v>
          </cell>
        </row>
        <row r="1518">
          <cell r="A1518">
            <v>50</v>
          </cell>
          <cell r="B1518" t="str">
            <v>RB04046=XL-L</v>
          </cell>
          <cell r="C1518" t="str">
            <v>Wrist Support</v>
          </cell>
          <cell r="D1518">
            <v>560.20000000000005</v>
          </cell>
          <cell r="E1518">
            <v>0</v>
          </cell>
          <cell r="F1518">
            <v>0</v>
          </cell>
          <cell r="G1518">
            <v>14</v>
          </cell>
          <cell r="H1518">
            <v>7842.82</v>
          </cell>
          <cell r="I1518">
            <v>0</v>
          </cell>
          <cell r="J1518">
            <v>0</v>
          </cell>
          <cell r="K1518">
            <v>0</v>
          </cell>
          <cell r="L1518">
            <v>0</v>
          </cell>
          <cell r="M1518">
            <v>0</v>
          </cell>
          <cell r="N1518">
            <v>0</v>
          </cell>
          <cell r="O1518">
            <v>0</v>
          </cell>
          <cell r="P1518">
            <v>0</v>
          </cell>
          <cell r="Q1518">
            <v>16173</v>
          </cell>
          <cell r="R1518">
            <v>264</v>
          </cell>
          <cell r="S1518" t="str">
            <v>M</v>
          </cell>
        </row>
        <row r="1519">
          <cell r="A1519">
            <v>50</v>
          </cell>
          <cell r="B1519" t="str">
            <v>RB04084=M</v>
          </cell>
          <cell r="C1519" t="str">
            <v>THUMBOFORM SHORT LEFT</v>
          </cell>
          <cell r="D1519">
            <v>235.07</v>
          </cell>
          <cell r="E1519">
            <v>0</v>
          </cell>
          <cell r="F1519">
            <v>0</v>
          </cell>
          <cell r="G1519">
            <v>1</v>
          </cell>
          <cell r="H1519">
            <v>235.07</v>
          </cell>
          <cell r="I1519">
            <v>0</v>
          </cell>
          <cell r="J1519">
            <v>0</v>
          </cell>
          <cell r="K1519">
            <v>0</v>
          </cell>
          <cell r="L1519">
            <v>0</v>
          </cell>
          <cell r="M1519">
            <v>0</v>
          </cell>
          <cell r="N1519">
            <v>0</v>
          </cell>
          <cell r="O1519">
            <v>0</v>
          </cell>
          <cell r="P1519">
            <v>0</v>
          </cell>
          <cell r="Q1519">
            <v>16128</v>
          </cell>
          <cell r="R1519">
            <v>308</v>
          </cell>
          <cell r="S1519" t="str">
            <v>M</v>
          </cell>
        </row>
        <row r="1520">
          <cell r="A1520">
            <v>50</v>
          </cell>
          <cell r="B1520" t="str">
            <v>RB04802=L-L</v>
          </cell>
          <cell r="C1520" t="str">
            <v>Polliflex</v>
          </cell>
          <cell r="D1520">
            <v>0</v>
          </cell>
          <cell r="E1520">
            <v>0</v>
          </cell>
          <cell r="F1520">
            <v>0</v>
          </cell>
          <cell r="G1520">
            <v>1</v>
          </cell>
          <cell r="H1520">
            <v>0</v>
          </cell>
          <cell r="I1520">
            <v>0</v>
          </cell>
          <cell r="J1520">
            <v>0</v>
          </cell>
          <cell r="K1520">
            <v>0</v>
          </cell>
          <cell r="L1520">
            <v>0</v>
          </cell>
          <cell r="M1520">
            <v>0</v>
          </cell>
          <cell r="N1520">
            <v>0</v>
          </cell>
          <cell r="O1520">
            <v>0</v>
          </cell>
          <cell r="P1520">
            <v>0</v>
          </cell>
          <cell r="Q1520">
            <v>16128</v>
          </cell>
          <cell r="R1520">
            <v>308</v>
          </cell>
          <cell r="S1520" t="str">
            <v>M</v>
          </cell>
        </row>
        <row r="1521">
          <cell r="A1521">
            <v>50</v>
          </cell>
          <cell r="B1521" t="str">
            <v>RB04802=L-R</v>
          </cell>
          <cell r="C1521" t="str">
            <v>Polliflen Right</v>
          </cell>
          <cell r="D1521">
            <v>0</v>
          </cell>
          <cell r="E1521">
            <v>0</v>
          </cell>
          <cell r="F1521">
            <v>0</v>
          </cell>
          <cell r="G1521">
            <v>1</v>
          </cell>
          <cell r="H1521">
            <v>0</v>
          </cell>
          <cell r="I1521">
            <v>0</v>
          </cell>
          <cell r="J1521">
            <v>0</v>
          </cell>
          <cell r="K1521">
            <v>0</v>
          </cell>
          <cell r="L1521">
            <v>0</v>
          </cell>
          <cell r="M1521">
            <v>0</v>
          </cell>
          <cell r="N1521">
            <v>0</v>
          </cell>
          <cell r="O1521">
            <v>0</v>
          </cell>
          <cell r="P1521">
            <v>0</v>
          </cell>
          <cell r="Q1521">
            <v>16128</v>
          </cell>
          <cell r="R1521">
            <v>308</v>
          </cell>
          <cell r="S1521" t="str">
            <v>M</v>
          </cell>
        </row>
        <row r="1522">
          <cell r="A1522">
            <v>50</v>
          </cell>
          <cell r="B1522" t="str">
            <v>RB04802=M-L</v>
          </cell>
          <cell r="C1522" t="str">
            <v>Polliflen Left</v>
          </cell>
          <cell r="D1522">
            <v>0</v>
          </cell>
          <cell r="E1522">
            <v>0</v>
          </cell>
          <cell r="F1522">
            <v>0</v>
          </cell>
          <cell r="G1522">
            <v>1</v>
          </cell>
          <cell r="H1522">
            <v>0</v>
          </cell>
          <cell r="I1522">
            <v>0</v>
          </cell>
          <cell r="J1522">
            <v>0</v>
          </cell>
          <cell r="K1522">
            <v>0</v>
          </cell>
          <cell r="L1522">
            <v>0</v>
          </cell>
          <cell r="M1522">
            <v>0</v>
          </cell>
          <cell r="N1522">
            <v>0</v>
          </cell>
          <cell r="O1522">
            <v>0</v>
          </cell>
          <cell r="P1522">
            <v>0</v>
          </cell>
          <cell r="Q1522">
            <v>16128</v>
          </cell>
          <cell r="R1522">
            <v>308</v>
          </cell>
          <cell r="S1522" t="str">
            <v>M</v>
          </cell>
        </row>
        <row r="1523">
          <cell r="A1523">
            <v>50</v>
          </cell>
          <cell r="B1523" t="str">
            <v>RB04802=M-R</v>
          </cell>
          <cell r="C1523" t="str">
            <v>Polliflen Right</v>
          </cell>
          <cell r="D1523">
            <v>0</v>
          </cell>
          <cell r="E1523">
            <v>0</v>
          </cell>
          <cell r="F1523">
            <v>0</v>
          </cell>
          <cell r="G1523">
            <v>1</v>
          </cell>
          <cell r="H1523">
            <v>0</v>
          </cell>
          <cell r="I1523">
            <v>0</v>
          </cell>
          <cell r="J1523">
            <v>0</v>
          </cell>
          <cell r="K1523">
            <v>0</v>
          </cell>
          <cell r="L1523">
            <v>0</v>
          </cell>
          <cell r="M1523">
            <v>0</v>
          </cell>
          <cell r="N1523">
            <v>0</v>
          </cell>
          <cell r="O1523">
            <v>0</v>
          </cell>
          <cell r="P1523">
            <v>0</v>
          </cell>
          <cell r="Q1523">
            <v>16128</v>
          </cell>
          <cell r="R1523">
            <v>308</v>
          </cell>
          <cell r="S1523" t="str">
            <v>M</v>
          </cell>
        </row>
        <row r="1524">
          <cell r="A1524">
            <v>50</v>
          </cell>
          <cell r="B1524" t="str">
            <v>RB04802=S-L</v>
          </cell>
          <cell r="C1524" t="str">
            <v>Polliflen Left</v>
          </cell>
          <cell r="D1524">
            <v>0</v>
          </cell>
          <cell r="E1524">
            <v>0</v>
          </cell>
          <cell r="F1524">
            <v>0</v>
          </cell>
          <cell r="G1524">
            <v>1</v>
          </cell>
          <cell r="H1524">
            <v>0</v>
          </cell>
          <cell r="I1524">
            <v>0</v>
          </cell>
          <cell r="J1524">
            <v>0</v>
          </cell>
          <cell r="K1524">
            <v>0</v>
          </cell>
          <cell r="L1524">
            <v>0</v>
          </cell>
          <cell r="M1524">
            <v>0</v>
          </cell>
          <cell r="N1524">
            <v>0</v>
          </cell>
          <cell r="O1524">
            <v>0</v>
          </cell>
          <cell r="P1524">
            <v>0</v>
          </cell>
          <cell r="Q1524">
            <v>16128</v>
          </cell>
          <cell r="R1524">
            <v>308</v>
          </cell>
          <cell r="S1524" t="str">
            <v>M</v>
          </cell>
        </row>
        <row r="1525">
          <cell r="A1525">
            <v>50</v>
          </cell>
          <cell r="B1525" t="str">
            <v>RB04802=S-R</v>
          </cell>
          <cell r="C1525" t="str">
            <v>Polliflen Right</v>
          </cell>
          <cell r="D1525">
            <v>0</v>
          </cell>
          <cell r="E1525">
            <v>0</v>
          </cell>
          <cell r="F1525">
            <v>0</v>
          </cell>
          <cell r="G1525">
            <v>1</v>
          </cell>
          <cell r="H1525">
            <v>0</v>
          </cell>
          <cell r="I1525">
            <v>0</v>
          </cell>
          <cell r="J1525">
            <v>0</v>
          </cell>
          <cell r="K1525">
            <v>0</v>
          </cell>
          <cell r="L1525">
            <v>0</v>
          </cell>
          <cell r="M1525">
            <v>0</v>
          </cell>
          <cell r="N1525">
            <v>0</v>
          </cell>
          <cell r="O1525">
            <v>0</v>
          </cell>
          <cell r="P1525">
            <v>0</v>
          </cell>
          <cell r="Q1525">
            <v>16128</v>
          </cell>
          <cell r="R1525">
            <v>308</v>
          </cell>
          <cell r="S1525" t="str">
            <v>M</v>
          </cell>
        </row>
        <row r="1526">
          <cell r="A1526">
            <v>50</v>
          </cell>
          <cell r="B1526" t="str">
            <v>RB05013</v>
          </cell>
          <cell r="C1526" t="str">
            <v>Cottontube per Kg</v>
          </cell>
          <cell r="D1526">
            <v>0</v>
          </cell>
          <cell r="E1526">
            <v>0</v>
          </cell>
          <cell r="F1526">
            <v>0</v>
          </cell>
          <cell r="G1526">
            <v>1</v>
          </cell>
          <cell r="H1526">
            <v>0</v>
          </cell>
          <cell r="I1526">
            <v>0</v>
          </cell>
          <cell r="J1526">
            <v>0</v>
          </cell>
          <cell r="K1526">
            <v>0</v>
          </cell>
          <cell r="L1526">
            <v>0</v>
          </cell>
          <cell r="M1526">
            <v>0</v>
          </cell>
          <cell r="N1526">
            <v>0</v>
          </cell>
          <cell r="O1526">
            <v>0</v>
          </cell>
          <cell r="P1526">
            <v>0</v>
          </cell>
          <cell r="Q1526">
            <v>16173</v>
          </cell>
          <cell r="R1526">
            <v>264</v>
          </cell>
          <cell r="S1526" t="str">
            <v>M</v>
          </cell>
        </row>
        <row r="1527">
          <cell r="A1527">
            <v>50</v>
          </cell>
          <cell r="B1527" t="str">
            <v>RB05015</v>
          </cell>
          <cell r="C1527" t="str">
            <v>Polystertube per Kg</v>
          </cell>
          <cell r="D1527">
            <v>0</v>
          </cell>
          <cell r="E1527">
            <v>0</v>
          </cell>
          <cell r="F1527">
            <v>0</v>
          </cell>
          <cell r="G1527">
            <v>2</v>
          </cell>
          <cell r="H1527">
            <v>0</v>
          </cell>
          <cell r="I1527">
            <v>0</v>
          </cell>
          <cell r="J1527">
            <v>0</v>
          </cell>
          <cell r="K1527">
            <v>0</v>
          </cell>
          <cell r="L1527">
            <v>0</v>
          </cell>
          <cell r="M1527">
            <v>0</v>
          </cell>
          <cell r="N1527">
            <v>0</v>
          </cell>
          <cell r="O1527">
            <v>0</v>
          </cell>
          <cell r="P1527">
            <v>0</v>
          </cell>
          <cell r="Q1527">
            <v>16173</v>
          </cell>
          <cell r="R1527">
            <v>264</v>
          </cell>
          <cell r="S1527" t="str">
            <v>M</v>
          </cell>
        </row>
        <row r="1528">
          <cell r="A1528">
            <v>50</v>
          </cell>
          <cell r="B1528" t="str">
            <v>RB07010=M-R</v>
          </cell>
          <cell r="C1528" t="str">
            <v>Wrist Support</v>
          </cell>
          <cell r="D1528">
            <v>291.69</v>
          </cell>
          <cell r="E1528">
            <v>0</v>
          </cell>
          <cell r="F1528">
            <v>0</v>
          </cell>
          <cell r="G1528">
            <v>4</v>
          </cell>
          <cell r="H1528">
            <v>1166.77</v>
          </cell>
          <cell r="I1528">
            <v>0</v>
          </cell>
          <cell r="J1528">
            <v>0</v>
          </cell>
          <cell r="K1528">
            <v>0</v>
          </cell>
          <cell r="L1528">
            <v>0</v>
          </cell>
          <cell r="M1528">
            <v>0</v>
          </cell>
          <cell r="N1528">
            <v>0</v>
          </cell>
          <cell r="O1528">
            <v>0</v>
          </cell>
          <cell r="P1528">
            <v>0</v>
          </cell>
          <cell r="Q1528">
            <v>16173</v>
          </cell>
          <cell r="R1528">
            <v>264</v>
          </cell>
          <cell r="S1528" t="str">
            <v>M</v>
          </cell>
        </row>
        <row r="1529">
          <cell r="A1529">
            <v>50</v>
          </cell>
          <cell r="B1529" t="str">
            <v>RB07124=M</v>
          </cell>
          <cell r="C1529" t="str">
            <v>ELBOW SUPPORT WITH SPLINTS M</v>
          </cell>
          <cell r="D1529">
            <v>993.8</v>
          </cell>
          <cell r="E1529">
            <v>0</v>
          </cell>
          <cell r="F1529">
            <v>0</v>
          </cell>
          <cell r="G1529">
            <v>1</v>
          </cell>
          <cell r="H1529">
            <v>993.8</v>
          </cell>
          <cell r="I1529">
            <v>0</v>
          </cell>
          <cell r="J1529">
            <v>0</v>
          </cell>
          <cell r="K1529">
            <v>0</v>
          </cell>
          <cell r="L1529">
            <v>0</v>
          </cell>
          <cell r="M1529">
            <v>0</v>
          </cell>
          <cell r="N1529">
            <v>0</v>
          </cell>
          <cell r="O1529">
            <v>0</v>
          </cell>
          <cell r="P1529">
            <v>0</v>
          </cell>
          <cell r="Q1529">
            <v>16173</v>
          </cell>
          <cell r="R1529">
            <v>264</v>
          </cell>
          <cell r="S1529" t="str">
            <v>M</v>
          </cell>
        </row>
        <row r="1530">
          <cell r="A1530">
            <v>50</v>
          </cell>
          <cell r="B1530" t="str">
            <v>RB07124=S</v>
          </cell>
          <cell r="C1530" t="str">
            <v>HYPER X ELBOWSUPPORT W.SPLINT</v>
          </cell>
          <cell r="D1530">
            <v>993.8</v>
          </cell>
          <cell r="E1530">
            <v>0</v>
          </cell>
          <cell r="F1530">
            <v>0</v>
          </cell>
          <cell r="G1530">
            <v>2</v>
          </cell>
          <cell r="H1530">
            <v>1987.6</v>
          </cell>
          <cell r="I1530">
            <v>0</v>
          </cell>
          <cell r="J1530">
            <v>0</v>
          </cell>
          <cell r="K1530">
            <v>0</v>
          </cell>
          <cell r="L1530">
            <v>0</v>
          </cell>
          <cell r="M1530">
            <v>0</v>
          </cell>
          <cell r="N1530">
            <v>0</v>
          </cell>
          <cell r="O1530">
            <v>0</v>
          </cell>
          <cell r="P1530">
            <v>0</v>
          </cell>
          <cell r="Q1530">
            <v>16173</v>
          </cell>
          <cell r="R1530">
            <v>264</v>
          </cell>
          <cell r="S1530" t="str">
            <v>M</v>
          </cell>
        </row>
        <row r="1531">
          <cell r="A1531">
            <v>50</v>
          </cell>
          <cell r="B1531" t="str">
            <v>RB07150=L</v>
          </cell>
          <cell r="C1531" t="str">
            <v>enliner Black</v>
          </cell>
          <cell r="D1531">
            <v>0</v>
          </cell>
          <cell r="E1531">
            <v>0</v>
          </cell>
          <cell r="F1531">
            <v>0</v>
          </cell>
          <cell r="G1531">
            <v>1</v>
          </cell>
          <cell r="H1531">
            <v>0</v>
          </cell>
          <cell r="I1531">
            <v>0</v>
          </cell>
          <cell r="J1531">
            <v>0</v>
          </cell>
          <cell r="K1531">
            <v>0</v>
          </cell>
          <cell r="L1531">
            <v>0</v>
          </cell>
          <cell r="M1531">
            <v>0</v>
          </cell>
          <cell r="N1531">
            <v>0</v>
          </cell>
          <cell r="O1531">
            <v>0</v>
          </cell>
          <cell r="P1531">
            <v>0</v>
          </cell>
          <cell r="Q1531">
            <v>16116</v>
          </cell>
          <cell r="R1531">
            <v>320</v>
          </cell>
          <cell r="S1531" t="str">
            <v>M</v>
          </cell>
        </row>
        <row r="1532">
          <cell r="A1532">
            <v>50</v>
          </cell>
          <cell r="B1532" t="str">
            <v>RB07151=M</v>
          </cell>
          <cell r="C1532" t="str">
            <v>Knee support</v>
          </cell>
          <cell r="D1532">
            <v>427.56</v>
          </cell>
          <cell r="E1532">
            <v>0</v>
          </cell>
          <cell r="F1532">
            <v>0</v>
          </cell>
          <cell r="G1532">
            <v>1</v>
          </cell>
          <cell r="H1532">
            <v>427.56</v>
          </cell>
          <cell r="I1532">
            <v>0</v>
          </cell>
          <cell r="J1532">
            <v>0</v>
          </cell>
          <cell r="K1532">
            <v>0</v>
          </cell>
          <cell r="L1532">
            <v>0</v>
          </cell>
          <cell r="M1532">
            <v>0</v>
          </cell>
          <cell r="N1532">
            <v>0</v>
          </cell>
          <cell r="O1532">
            <v>0</v>
          </cell>
          <cell r="P1532">
            <v>0</v>
          </cell>
          <cell r="Q1532">
            <v>16116</v>
          </cell>
          <cell r="R1532">
            <v>320</v>
          </cell>
          <cell r="S1532" t="str">
            <v>M</v>
          </cell>
        </row>
        <row r="1533">
          <cell r="A1533">
            <v>50</v>
          </cell>
          <cell r="B1533" t="str">
            <v>RB07151=XL</v>
          </cell>
          <cell r="C1533" t="str">
            <v>Knee support</v>
          </cell>
          <cell r="D1533">
            <v>501.93</v>
          </cell>
          <cell r="E1533">
            <v>0</v>
          </cell>
          <cell r="F1533">
            <v>0</v>
          </cell>
          <cell r="G1533">
            <v>2</v>
          </cell>
          <cell r="H1533">
            <v>1003.85</v>
          </cell>
          <cell r="I1533">
            <v>0</v>
          </cell>
          <cell r="J1533">
            <v>0</v>
          </cell>
          <cell r="K1533">
            <v>0</v>
          </cell>
          <cell r="L1533">
            <v>0</v>
          </cell>
          <cell r="M1533">
            <v>0</v>
          </cell>
          <cell r="N1533">
            <v>0</v>
          </cell>
          <cell r="O1533">
            <v>0</v>
          </cell>
          <cell r="P1533">
            <v>0</v>
          </cell>
          <cell r="Q1533">
            <v>16116</v>
          </cell>
          <cell r="R1533">
            <v>320</v>
          </cell>
          <cell r="S1533" t="str">
            <v>M</v>
          </cell>
        </row>
        <row r="1534">
          <cell r="A1534">
            <v>50</v>
          </cell>
          <cell r="B1534" t="str">
            <v>RB07154=M</v>
          </cell>
          <cell r="C1534" t="str">
            <v>Knee support w Patella Opening</v>
          </cell>
          <cell r="D1534">
            <v>451.43</v>
          </cell>
          <cell r="E1534">
            <v>0</v>
          </cell>
          <cell r="F1534">
            <v>0</v>
          </cell>
          <cell r="G1534">
            <v>1</v>
          </cell>
          <cell r="H1534">
            <v>451.43</v>
          </cell>
          <cell r="I1534">
            <v>0</v>
          </cell>
          <cell r="J1534">
            <v>0</v>
          </cell>
          <cell r="K1534">
            <v>0</v>
          </cell>
          <cell r="L1534">
            <v>0</v>
          </cell>
          <cell r="M1534">
            <v>0</v>
          </cell>
          <cell r="N1534">
            <v>0</v>
          </cell>
          <cell r="O1534">
            <v>0</v>
          </cell>
          <cell r="P1534">
            <v>0</v>
          </cell>
          <cell r="Q1534">
            <v>16117</v>
          </cell>
          <cell r="R1534">
            <v>319</v>
          </cell>
          <cell r="S1534" t="str">
            <v>M</v>
          </cell>
        </row>
        <row r="1535">
          <cell r="A1535">
            <v>50</v>
          </cell>
          <cell r="B1535" t="str">
            <v>RB07159=L</v>
          </cell>
          <cell r="C1535" t="str">
            <v>Genu Stable Size L</v>
          </cell>
          <cell r="D1535">
            <v>1758.95</v>
          </cell>
          <cell r="E1535">
            <v>0</v>
          </cell>
          <cell r="F1535">
            <v>0</v>
          </cell>
          <cell r="G1535">
            <v>1</v>
          </cell>
          <cell r="H1535">
            <v>1758.95</v>
          </cell>
          <cell r="I1535">
            <v>0</v>
          </cell>
          <cell r="J1535">
            <v>0</v>
          </cell>
          <cell r="K1535">
            <v>0</v>
          </cell>
          <cell r="L1535">
            <v>0</v>
          </cell>
          <cell r="M1535">
            <v>0</v>
          </cell>
          <cell r="N1535">
            <v>0</v>
          </cell>
          <cell r="O1535">
            <v>0</v>
          </cell>
          <cell r="P1535">
            <v>0</v>
          </cell>
          <cell r="Q1535">
            <v>16117</v>
          </cell>
          <cell r="R1535">
            <v>319</v>
          </cell>
          <cell r="S1535" t="str">
            <v>M</v>
          </cell>
        </row>
        <row r="1536">
          <cell r="A1536">
            <v>50</v>
          </cell>
          <cell r="B1536" t="str">
            <v>RB07175=M</v>
          </cell>
          <cell r="C1536" t="str">
            <v>Malleoform</v>
          </cell>
          <cell r="D1536">
            <v>0</v>
          </cell>
          <cell r="E1536">
            <v>0</v>
          </cell>
          <cell r="F1536">
            <v>0</v>
          </cell>
          <cell r="G1536">
            <v>1</v>
          </cell>
          <cell r="H1536">
            <v>0</v>
          </cell>
          <cell r="I1536">
            <v>0</v>
          </cell>
          <cell r="J1536">
            <v>0</v>
          </cell>
          <cell r="K1536">
            <v>0</v>
          </cell>
          <cell r="L1536">
            <v>0</v>
          </cell>
          <cell r="M1536">
            <v>0</v>
          </cell>
          <cell r="N1536">
            <v>0</v>
          </cell>
          <cell r="O1536">
            <v>0</v>
          </cell>
          <cell r="P1536">
            <v>0</v>
          </cell>
          <cell r="Q1536">
            <v>16117</v>
          </cell>
          <cell r="R1536">
            <v>319</v>
          </cell>
          <cell r="S1536" t="str">
            <v>M</v>
          </cell>
        </row>
        <row r="1537">
          <cell r="A1537">
            <v>50</v>
          </cell>
          <cell r="B1537" t="str">
            <v>RB07176=L</v>
          </cell>
          <cell r="C1537" t="str">
            <v>Malleoform Active</v>
          </cell>
          <cell r="D1537">
            <v>0</v>
          </cell>
          <cell r="E1537">
            <v>0</v>
          </cell>
          <cell r="F1537">
            <v>0</v>
          </cell>
          <cell r="G1537">
            <v>1</v>
          </cell>
          <cell r="H1537">
            <v>0</v>
          </cell>
          <cell r="I1537">
            <v>0</v>
          </cell>
          <cell r="J1537">
            <v>0</v>
          </cell>
          <cell r="K1537">
            <v>0</v>
          </cell>
          <cell r="L1537">
            <v>0</v>
          </cell>
          <cell r="M1537">
            <v>0</v>
          </cell>
          <cell r="N1537">
            <v>0</v>
          </cell>
          <cell r="O1537">
            <v>0</v>
          </cell>
          <cell r="P1537">
            <v>0</v>
          </cell>
          <cell r="Q1537">
            <v>16117</v>
          </cell>
          <cell r="R1537">
            <v>319</v>
          </cell>
          <cell r="S1537" t="str">
            <v>M</v>
          </cell>
        </row>
        <row r="1538">
          <cell r="A1538">
            <v>50</v>
          </cell>
          <cell r="B1538" t="str">
            <v>RB07370=L</v>
          </cell>
          <cell r="C1538" t="str">
            <v>Anklesupport R3 L</v>
          </cell>
          <cell r="D1538">
            <v>167.82</v>
          </cell>
          <cell r="E1538">
            <v>0</v>
          </cell>
          <cell r="F1538">
            <v>0</v>
          </cell>
          <cell r="G1538">
            <v>3</v>
          </cell>
          <cell r="H1538">
            <v>503.46</v>
          </cell>
          <cell r="I1538">
            <v>0</v>
          </cell>
          <cell r="J1538">
            <v>0</v>
          </cell>
          <cell r="K1538">
            <v>0</v>
          </cell>
          <cell r="L1538">
            <v>0</v>
          </cell>
          <cell r="M1538">
            <v>0</v>
          </cell>
          <cell r="N1538">
            <v>0</v>
          </cell>
          <cell r="O1538">
            <v>0</v>
          </cell>
          <cell r="P1538">
            <v>0</v>
          </cell>
          <cell r="Q1538">
            <v>16117</v>
          </cell>
          <cell r="R1538">
            <v>319</v>
          </cell>
          <cell r="S1538" t="str">
            <v>M</v>
          </cell>
        </row>
        <row r="1539">
          <cell r="A1539">
            <v>50</v>
          </cell>
          <cell r="B1539" t="str">
            <v>RB07370=M</v>
          </cell>
          <cell r="C1539" t="str">
            <v>Anklesupport R3 M</v>
          </cell>
          <cell r="D1539">
            <v>167.82</v>
          </cell>
          <cell r="E1539">
            <v>0</v>
          </cell>
          <cell r="F1539">
            <v>0</v>
          </cell>
          <cell r="G1539">
            <v>1</v>
          </cell>
          <cell r="H1539">
            <v>167.82</v>
          </cell>
          <cell r="I1539">
            <v>0</v>
          </cell>
          <cell r="J1539">
            <v>0</v>
          </cell>
          <cell r="K1539">
            <v>0</v>
          </cell>
          <cell r="L1539">
            <v>0</v>
          </cell>
          <cell r="M1539">
            <v>0</v>
          </cell>
          <cell r="N1539">
            <v>0</v>
          </cell>
          <cell r="O1539">
            <v>0</v>
          </cell>
          <cell r="P1539">
            <v>0</v>
          </cell>
          <cell r="Q1539">
            <v>16117</v>
          </cell>
          <cell r="R1539">
            <v>319</v>
          </cell>
          <cell r="S1539" t="str">
            <v>M</v>
          </cell>
        </row>
        <row r="1540">
          <cell r="A1540">
            <v>50</v>
          </cell>
          <cell r="B1540" t="str">
            <v>RB07370=S</v>
          </cell>
          <cell r="C1540" t="str">
            <v>Anklesupport R3 S</v>
          </cell>
          <cell r="D1540">
            <v>167.82</v>
          </cell>
          <cell r="E1540">
            <v>0</v>
          </cell>
          <cell r="F1540">
            <v>0</v>
          </cell>
          <cell r="G1540">
            <v>1</v>
          </cell>
          <cell r="H1540">
            <v>167.82</v>
          </cell>
          <cell r="I1540">
            <v>0</v>
          </cell>
          <cell r="J1540">
            <v>0</v>
          </cell>
          <cell r="K1540">
            <v>0</v>
          </cell>
          <cell r="L1540">
            <v>0</v>
          </cell>
          <cell r="M1540">
            <v>0</v>
          </cell>
          <cell r="N1540">
            <v>0</v>
          </cell>
          <cell r="O1540">
            <v>0</v>
          </cell>
          <cell r="P1540">
            <v>0</v>
          </cell>
          <cell r="Q1540">
            <v>16117</v>
          </cell>
          <cell r="R1540">
            <v>319</v>
          </cell>
          <cell r="S1540" t="str">
            <v>M</v>
          </cell>
        </row>
        <row r="1541">
          <cell r="A1541">
            <v>50</v>
          </cell>
          <cell r="B1541" t="str">
            <v>RB07454=L</v>
          </cell>
          <cell r="C1541" t="str">
            <v>Knee brace</v>
          </cell>
          <cell r="D1541">
            <v>0</v>
          </cell>
          <cell r="E1541">
            <v>0</v>
          </cell>
          <cell r="F1541">
            <v>0</v>
          </cell>
          <cell r="G1541">
            <v>1</v>
          </cell>
          <cell r="H1541">
            <v>0</v>
          </cell>
          <cell r="I1541">
            <v>0</v>
          </cell>
          <cell r="J1541">
            <v>0</v>
          </cell>
          <cell r="K1541">
            <v>0</v>
          </cell>
          <cell r="L1541">
            <v>0</v>
          </cell>
          <cell r="M1541">
            <v>0</v>
          </cell>
          <cell r="N1541">
            <v>0</v>
          </cell>
          <cell r="O1541">
            <v>0</v>
          </cell>
          <cell r="P1541">
            <v>0</v>
          </cell>
          <cell r="Q1541">
            <v>16117</v>
          </cell>
          <cell r="R1541">
            <v>319</v>
          </cell>
          <cell r="S1541" t="str">
            <v>M</v>
          </cell>
        </row>
        <row r="1542">
          <cell r="A1542">
            <v>50</v>
          </cell>
          <cell r="B1542" t="str">
            <v>RB07670=L</v>
          </cell>
          <cell r="C1542" t="str">
            <v>Ankle Support Stable</v>
          </cell>
          <cell r="D1542">
            <v>740.14</v>
          </cell>
          <cell r="E1542">
            <v>0</v>
          </cell>
          <cell r="F1542">
            <v>0</v>
          </cell>
          <cell r="G1542">
            <v>1</v>
          </cell>
          <cell r="H1542">
            <v>740.14</v>
          </cell>
          <cell r="I1542">
            <v>0</v>
          </cell>
          <cell r="J1542">
            <v>0</v>
          </cell>
          <cell r="K1542">
            <v>0</v>
          </cell>
          <cell r="L1542">
            <v>0</v>
          </cell>
          <cell r="M1542">
            <v>0</v>
          </cell>
          <cell r="N1542">
            <v>0</v>
          </cell>
          <cell r="O1542">
            <v>0</v>
          </cell>
          <cell r="P1542">
            <v>0</v>
          </cell>
          <cell r="Q1542">
            <v>16116</v>
          </cell>
          <cell r="R1542">
            <v>320</v>
          </cell>
          <cell r="S1542" t="str">
            <v>M</v>
          </cell>
        </row>
        <row r="1543">
          <cell r="A1543">
            <v>50</v>
          </cell>
          <cell r="B1543" t="str">
            <v>RB07885=M</v>
          </cell>
          <cell r="C1543" t="str">
            <v>Athletic Tights</v>
          </cell>
          <cell r="D1543">
            <v>1271.75</v>
          </cell>
          <cell r="E1543">
            <v>0</v>
          </cell>
          <cell r="F1543">
            <v>0</v>
          </cell>
          <cell r="G1543">
            <v>1</v>
          </cell>
          <cell r="H1543">
            <v>1271.75</v>
          </cell>
          <cell r="I1543">
            <v>0</v>
          </cell>
          <cell r="J1543">
            <v>0</v>
          </cell>
          <cell r="K1543">
            <v>0</v>
          </cell>
          <cell r="L1543">
            <v>0</v>
          </cell>
          <cell r="M1543">
            <v>0</v>
          </cell>
          <cell r="N1543">
            <v>0</v>
          </cell>
          <cell r="O1543">
            <v>0</v>
          </cell>
          <cell r="P1543">
            <v>0</v>
          </cell>
          <cell r="Q1543">
            <v>16116</v>
          </cell>
          <cell r="R1543">
            <v>320</v>
          </cell>
          <cell r="S1543" t="str">
            <v>M</v>
          </cell>
        </row>
        <row r="1544">
          <cell r="A1544">
            <v>50</v>
          </cell>
          <cell r="B1544" t="str">
            <v>RB08058=M</v>
          </cell>
          <cell r="C1544" t="str">
            <v>Ortho X Stabil Long</v>
          </cell>
          <cell r="D1544">
            <v>4393.93</v>
          </cell>
          <cell r="E1544">
            <v>0</v>
          </cell>
          <cell r="F1544">
            <v>0</v>
          </cell>
          <cell r="G1544">
            <v>1</v>
          </cell>
          <cell r="H1544">
            <v>4393.93</v>
          </cell>
          <cell r="I1544">
            <v>0</v>
          </cell>
          <cell r="J1544">
            <v>0</v>
          </cell>
          <cell r="K1544">
            <v>0</v>
          </cell>
          <cell r="L1544">
            <v>0</v>
          </cell>
          <cell r="M1544">
            <v>0</v>
          </cell>
          <cell r="N1544">
            <v>0</v>
          </cell>
          <cell r="O1544">
            <v>0</v>
          </cell>
          <cell r="P1544">
            <v>0</v>
          </cell>
          <cell r="Q1544">
            <v>16079</v>
          </cell>
          <cell r="R1544">
            <v>357</v>
          </cell>
          <cell r="S1544" t="str">
            <v>M</v>
          </cell>
        </row>
        <row r="1545">
          <cell r="A1545">
            <v>50</v>
          </cell>
          <cell r="B1545" t="str">
            <v>RB08154=M</v>
          </cell>
          <cell r="C1545" t="str">
            <v>Pateiia reliving Tendon</v>
          </cell>
          <cell r="D1545">
            <v>902.86</v>
          </cell>
          <cell r="E1545">
            <v>0</v>
          </cell>
          <cell r="F1545">
            <v>0</v>
          </cell>
          <cell r="G1545">
            <v>1</v>
          </cell>
          <cell r="H1545">
            <v>902.86</v>
          </cell>
          <cell r="I1545">
            <v>0</v>
          </cell>
          <cell r="J1545">
            <v>0</v>
          </cell>
          <cell r="K1545">
            <v>0</v>
          </cell>
          <cell r="L1545">
            <v>0</v>
          </cell>
          <cell r="M1545">
            <v>0</v>
          </cell>
          <cell r="N1545">
            <v>0</v>
          </cell>
          <cell r="O1545">
            <v>0</v>
          </cell>
          <cell r="P1545">
            <v>0</v>
          </cell>
          <cell r="Q1545">
            <v>16079</v>
          </cell>
          <cell r="R1545">
            <v>357</v>
          </cell>
          <cell r="S1545" t="str">
            <v>M</v>
          </cell>
        </row>
        <row r="1546">
          <cell r="A1546">
            <v>50</v>
          </cell>
          <cell r="B1546" t="str">
            <v>RB09102=L-R</v>
          </cell>
          <cell r="C1546" t="str">
            <v>AK Suspension Belt</v>
          </cell>
          <cell r="D1546">
            <v>0</v>
          </cell>
          <cell r="E1546">
            <v>0</v>
          </cell>
          <cell r="F1546">
            <v>0</v>
          </cell>
          <cell r="G1546">
            <v>1</v>
          </cell>
          <cell r="H1546">
            <v>0</v>
          </cell>
          <cell r="I1546">
            <v>0</v>
          </cell>
          <cell r="J1546">
            <v>0</v>
          </cell>
          <cell r="K1546">
            <v>0</v>
          </cell>
          <cell r="L1546">
            <v>0</v>
          </cell>
          <cell r="M1546">
            <v>0</v>
          </cell>
          <cell r="N1546">
            <v>0</v>
          </cell>
          <cell r="O1546">
            <v>0</v>
          </cell>
          <cell r="P1546">
            <v>0</v>
          </cell>
          <cell r="Q1546">
            <v>16108</v>
          </cell>
          <cell r="R1546">
            <v>328</v>
          </cell>
          <cell r="S1546" t="str">
            <v>M</v>
          </cell>
        </row>
        <row r="1547">
          <cell r="A1547">
            <v>50</v>
          </cell>
          <cell r="B1547" t="str">
            <v>RB09102=M-L</v>
          </cell>
          <cell r="C1547" t="str">
            <v>AK Suspension Belt</v>
          </cell>
          <cell r="D1547">
            <v>1560</v>
          </cell>
          <cell r="E1547">
            <v>0</v>
          </cell>
          <cell r="F1547">
            <v>0</v>
          </cell>
          <cell r="G1547">
            <v>1</v>
          </cell>
          <cell r="H1547">
            <v>1560</v>
          </cell>
          <cell r="I1547">
            <v>0</v>
          </cell>
          <cell r="J1547">
            <v>0</v>
          </cell>
          <cell r="K1547">
            <v>0</v>
          </cell>
          <cell r="L1547">
            <v>0</v>
          </cell>
          <cell r="M1547">
            <v>0</v>
          </cell>
          <cell r="N1547">
            <v>0</v>
          </cell>
          <cell r="O1547">
            <v>0</v>
          </cell>
          <cell r="P1547">
            <v>0</v>
          </cell>
          <cell r="Q1547">
            <v>16108</v>
          </cell>
          <cell r="R1547">
            <v>328</v>
          </cell>
          <cell r="S1547" t="str">
            <v>M</v>
          </cell>
        </row>
        <row r="1548">
          <cell r="A1548">
            <v>50</v>
          </cell>
          <cell r="B1548" t="str">
            <v>RB54001=L-L</v>
          </cell>
          <cell r="C1548" t="str">
            <v>Safety ankle support left L</v>
          </cell>
          <cell r="D1548">
            <v>562.02</v>
          </cell>
          <cell r="E1548">
            <v>0</v>
          </cell>
          <cell r="F1548">
            <v>0</v>
          </cell>
          <cell r="G1548">
            <v>5</v>
          </cell>
          <cell r="H1548">
            <v>2810.08</v>
          </cell>
          <cell r="I1548">
            <v>0</v>
          </cell>
          <cell r="J1548">
            <v>0</v>
          </cell>
          <cell r="K1548">
            <v>0</v>
          </cell>
          <cell r="L1548">
            <v>0</v>
          </cell>
          <cell r="M1548">
            <v>0</v>
          </cell>
          <cell r="N1548">
            <v>0</v>
          </cell>
          <cell r="O1548">
            <v>0</v>
          </cell>
          <cell r="P1548">
            <v>0</v>
          </cell>
          <cell r="Q1548">
            <v>16108</v>
          </cell>
          <cell r="R1548">
            <v>328</v>
          </cell>
          <cell r="S1548" t="str">
            <v>M</v>
          </cell>
        </row>
        <row r="1549">
          <cell r="A1549">
            <v>50</v>
          </cell>
          <cell r="B1549" t="str">
            <v>RB54001=L-R</v>
          </cell>
          <cell r="C1549" t="str">
            <v>Safety ankle support right L</v>
          </cell>
          <cell r="D1549">
            <v>536.16999999999996</v>
          </cell>
          <cell r="E1549">
            <v>0</v>
          </cell>
          <cell r="F1549">
            <v>0</v>
          </cell>
          <cell r="G1549">
            <v>3</v>
          </cell>
          <cell r="H1549">
            <v>1608.51</v>
          </cell>
          <cell r="I1549">
            <v>0</v>
          </cell>
          <cell r="J1549">
            <v>0</v>
          </cell>
          <cell r="K1549">
            <v>0</v>
          </cell>
          <cell r="L1549">
            <v>0</v>
          </cell>
          <cell r="M1549">
            <v>0</v>
          </cell>
          <cell r="N1549">
            <v>0</v>
          </cell>
          <cell r="O1549">
            <v>0</v>
          </cell>
          <cell r="P1549">
            <v>0</v>
          </cell>
          <cell r="Q1549">
            <v>16108</v>
          </cell>
          <cell r="R1549">
            <v>328</v>
          </cell>
          <cell r="S1549" t="str">
            <v>M</v>
          </cell>
        </row>
        <row r="1550">
          <cell r="A1550">
            <v>50</v>
          </cell>
          <cell r="B1550" t="str">
            <v>RB54001=M-L</v>
          </cell>
          <cell r="C1550" t="str">
            <v>Safety ankle support left M</v>
          </cell>
          <cell r="D1550">
            <v>553.16999999999996</v>
          </cell>
          <cell r="E1550">
            <v>0</v>
          </cell>
          <cell r="F1550">
            <v>0</v>
          </cell>
          <cell r="G1550">
            <v>3</v>
          </cell>
          <cell r="H1550">
            <v>1659.52</v>
          </cell>
          <cell r="I1550">
            <v>0</v>
          </cell>
          <cell r="J1550">
            <v>0</v>
          </cell>
          <cell r="K1550">
            <v>0</v>
          </cell>
          <cell r="L1550">
            <v>0</v>
          </cell>
          <cell r="M1550">
            <v>0</v>
          </cell>
          <cell r="N1550">
            <v>0</v>
          </cell>
          <cell r="O1550">
            <v>0</v>
          </cell>
          <cell r="P1550">
            <v>0</v>
          </cell>
          <cell r="Q1550">
            <v>16108</v>
          </cell>
          <cell r="R1550">
            <v>328</v>
          </cell>
          <cell r="S1550" t="str">
            <v>M</v>
          </cell>
        </row>
        <row r="1551">
          <cell r="A1551">
            <v>50</v>
          </cell>
          <cell r="B1551" t="str">
            <v>RB54001=M-R</v>
          </cell>
          <cell r="C1551" t="str">
            <v>Safety ankle support right M</v>
          </cell>
          <cell r="D1551">
            <v>580.80999999999995</v>
          </cell>
          <cell r="E1551">
            <v>0</v>
          </cell>
          <cell r="F1551">
            <v>0</v>
          </cell>
          <cell r="G1551">
            <v>8</v>
          </cell>
          <cell r="H1551">
            <v>4646.46</v>
          </cell>
          <cell r="I1551">
            <v>0</v>
          </cell>
          <cell r="J1551">
            <v>0</v>
          </cell>
          <cell r="K1551">
            <v>0</v>
          </cell>
          <cell r="L1551">
            <v>0</v>
          </cell>
          <cell r="M1551">
            <v>0</v>
          </cell>
          <cell r="N1551">
            <v>0</v>
          </cell>
          <cell r="O1551">
            <v>0</v>
          </cell>
          <cell r="P1551">
            <v>0</v>
          </cell>
          <cell r="Q1551">
            <v>16108</v>
          </cell>
          <cell r="R1551">
            <v>328</v>
          </cell>
          <cell r="S1551" t="str">
            <v>M</v>
          </cell>
        </row>
        <row r="1552">
          <cell r="A1552">
            <v>50</v>
          </cell>
          <cell r="B1552" t="str">
            <v>RB54001=S-L</v>
          </cell>
          <cell r="C1552" t="str">
            <v>Safety ankle support left S</v>
          </cell>
          <cell r="D1552">
            <v>595.91</v>
          </cell>
          <cell r="E1552">
            <v>0</v>
          </cell>
          <cell r="F1552">
            <v>0</v>
          </cell>
          <cell r="G1552">
            <v>7</v>
          </cell>
          <cell r="H1552">
            <v>4171.38</v>
          </cell>
          <cell r="I1552">
            <v>0</v>
          </cell>
          <cell r="J1552">
            <v>0</v>
          </cell>
          <cell r="K1552">
            <v>0</v>
          </cell>
          <cell r="L1552">
            <v>0</v>
          </cell>
          <cell r="M1552">
            <v>0</v>
          </cell>
          <cell r="N1552">
            <v>0</v>
          </cell>
          <cell r="O1552">
            <v>0</v>
          </cell>
          <cell r="P1552">
            <v>0</v>
          </cell>
          <cell r="Q1552">
            <v>16108</v>
          </cell>
          <cell r="R1552">
            <v>328</v>
          </cell>
          <cell r="S1552" t="str">
            <v>M</v>
          </cell>
        </row>
        <row r="1553">
          <cell r="A1553">
            <v>50</v>
          </cell>
          <cell r="B1553" t="str">
            <v>RB54001=S-R</v>
          </cell>
          <cell r="C1553" t="str">
            <v>Safety ankle support right S</v>
          </cell>
          <cell r="D1553">
            <v>637.94000000000005</v>
          </cell>
          <cell r="E1553">
            <v>0</v>
          </cell>
          <cell r="F1553">
            <v>0</v>
          </cell>
          <cell r="G1553">
            <v>4</v>
          </cell>
          <cell r="H1553">
            <v>2551.7600000000002</v>
          </cell>
          <cell r="I1553">
            <v>0</v>
          </cell>
          <cell r="J1553">
            <v>0</v>
          </cell>
          <cell r="K1553">
            <v>0</v>
          </cell>
          <cell r="L1553">
            <v>0</v>
          </cell>
          <cell r="M1553">
            <v>0</v>
          </cell>
          <cell r="N1553">
            <v>0</v>
          </cell>
          <cell r="O1553">
            <v>0</v>
          </cell>
          <cell r="P1553">
            <v>0</v>
          </cell>
          <cell r="Q1553">
            <v>16108</v>
          </cell>
          <cell r="R1553">
            <v>328</v>
          </cell>
          <cell r="S1553" t="str">
            <v>M</v>
          </cell>
        </row>
        <row r="1554">
          <cell r="A1554">
            <v>50</v>
          </cell>
          <cell r="B1554" t="str">
            <v>RB71025</v>
          </cell>
          <cell r="C1554" t="str">
            <v>Addition to increase the difficulty of 7</v>
          </cell>
          <cell r="D1554">
            <v>826.4</v>
          </cell>
          <cell r="E1554">
            <v>2</v>
          </cell>
          <cell r="F1554">
            <v>1652.94</v>
          </cell>
          <cell r="G1554">
            <v>0</v>
          </cell>
          <cell r="H1554">
            <v>0</v>
          </cell>
          <cell r="I1554">
            <v>0</v>
          </cell>
          <cell r="J1554">
            <v>0</v>
          </cell>
          <cell r="K1554">
            <v>0</v>
          </cell>
          <cell r="L1554">
            <v>0</v>
          </cell>
          <cell r="M1554">
            <v>0</v>
          </cell>
          <cell r="N1554">
            <v>0</v>
          </cell>
          <cell r="O1554">
            <v>0</v>
          </cell>
          <cell r="P1554">
            <v>0</v>
          </cell>
          <cell r="Q1554">
            <v>16342</v>
          </cell>
          <cell r="R1554">
            <v>95</v>
          </cell>
          <cell r="S1554" t="str">
            <v>M</v>
          </cell>
        </row>
        <row r="1555">
          <cell r="A1555">
            <v>50</v>
          </cell>
          <cell r="B1555" t="str">
            <v>RB91030=M</v>
          </cell>
          <cell r="C1555" t="str">
            <v>Primary prosthesis-drop formed</v>
          </cell>
          <cell r="D1555">
            <v>199.67</v>
          </cell>
          <cell r="E1555">
            <v>0</v>
          </cell>
          <cell r="F1555">
            <v>0</v>
          </cell>
          <cell r="G1555">
            <v>1</v>
          </cell>
          <cell r="H1555">
            <v>199.67</v>
          </cell>
          <cell r="I1555">
            <v>0</v>
          </cell>
          <cell r="J1555">
            <v>0</v>
          </cell>
          <cell r="K1555">
            <v>0</v>
          </cell>
          <cell r="L1555">
            <v>0</v>
          </cell>
          <cell r="M1555">
            <v>0</v>
          </cell>
          <cell r="N1555">
            <v>0</v>
          </cell>
          <cell r="O1555">
            <v>0</v>
          </cell>
          <cell r="P1555">
            <v>0</v>
          </cell>
          <cell r="Q1555">
            <v>16081</v>
          </cell>
          <cell r="R1555">
            <v>355</v>
          </cell>
          <cell r="S1555" t="str">
            <v>M</v>
          </cell>
        </row>
        <row r="1556">
          <cell r="A1556">
            <v>50</v>
          </cell>
          <cell r="B1556" t="str">
            <v>RB92225=L</v>
          </cell>
          <cell r="C1556" t="str">
            <v>SPUR PAD WITH PLUS L</v>
          </cell>
          <cell r="D1556">
            <v>187.21</v>
          </cell>
          <cell r="E1556">
            <v>0</v>
          </cell>
          <cell r="F1556">
            <v>0</v>
          </cell>
          <cell r="G1556">
            <v>8</v>
          </cell>
          <cell r="H1556">
            <v>1497.64</v>
          </cell>
          <cell r="I1556">
            <v>0</v>
          </cell>
          <cell r="J1556">
            <v>0</v>
          </cell>
          <cell r="K1556">
            <v>0</v>
          </cell>
          <cell r="L1556">
            <v>0</v>
          </cell>
          <cell r="M1556">
            <v>0</v>
          </cell>
          <cell r="N1556">
            <v>0</v>
          </cell>
          <cell r="O1556">
            <v>0</v>
          </cell>
          <cell r="P1556">
            <v>0</v>
          </cell>
          <cell r="Q1556">
            <v>16080</v>
          </cell>
          <cell r="R1556">
            <v>356</v>
          </cell>
          <cell r="S1556" t="str">
            <v>M</v>
          </cell>
        </row>
        <row r="1557">
          <cell r="A1557">
            <v>50</v>
          </cell>
          <cell r="B1557" t="str">
            <v>RB92225=S</v>
          </cell>
          <cell r="C1557" t="str">
            <v>Muliti Pad (SA) Large</v>
          </cell>
          <cell r="D1557">
            <v>233.3</v>
          </cell>
          <cell r="E1557">
            <v>0</v>
          </cell>
          <cell r="F1557">
            <v>0</v>
          </cell>
          <cell r="G1557">
            <v>3</v>
          </cell>
          <cell r="H1557">
            <v>699.91</v>
          </cell>
          <cell r="I1557">
            <v>0</v>
          </cell>
          <cell r="J1557">
            <v>0</v>
          </cell>
          <cell r="K1557">
            <v>0</v>
          </cell>
          <cell r="L1557">
            <v>0</v>
          </cell>
          <cell r="M1557">
            <v>0</v>
          </cell>
          <cell r="N1557">
            <v>0</v>
          </cell>
          <cell r="O1557">
            <v>0</v>
          </cell>
          <cell r="P1557">
            <v>0</v>
          </cell>
          <cell r="Q1557">
            <v>16080</v>
          </cell>
          <cell r="R1557">
            <v>356</v>
          </cell>
          <cell r="S1557" t="str">
            <v>M</v>
          </cell>
        </row>
        <row r="1558">
          <cell r="A1558">
            <v>50</v>
          </cell>
          <cell r="B1558" t="str">
            <v>RB92240=S</v>
          </cell>
          <cell r="C1558" t="str">
            <v>Tender Foot Pad (TFP) Small</v>
          </cell>
          <cell r="D1558">
            <v>266.99</v>
          </cell>
          <cell r="E1558">
            <v>0</v>
          </cell>
          <cell r="F1558">
            <v>0</v>
          </cell>
          <cell r="G1558">
            <v>4</v>
          </cell>
          <cell r="H1558">
            <v>1067.95</v>
          </cell>
          <cell r="I1558">
            <v>0</v>
          </cell>
          <cell r="J1558">
            <v>0</v>
          </cell>
          <cell r="K1558">
            <v>0</v>
          </cell>
          <cell r="L1558">
            <v>0</v>
          </cell>
          <cell r="M1558">
            <v>0</v>
          </cell>
          <cell r="N1558">
            <v>0</v>
          </cell>
          <cell r="O1558">
            <v>0</v>
          </cell>
          <cell r="P1558">
            <v>0</v>
          </cell>
          <cell r="Q1558">
            <v>16079</v>
          </cell>
          <cell r="R1558">
            <v>357</v>
          </cell>
          <cell r="S1558" t="str">
            <v>M</v>
          </cell>
        </row>
        <row r="1559">
          <cell r="A1559">
            <v>50</v>
          </cell>
          <cell r="B1559" t="str">
            <v>RB92420=36</v>
          </cell>
          <cell r="C1559" t="str">
            <v>Sport Insole</v>
          </cell>
          <cell r="D1559">
            <v>15</v>
          </cell>
          <cell r="E1559">
            <v>0</v>
          </cell>
          <cell r="F1559">
            <v>0</v>
          </cell>
          <cell r="G1559">
            <v>1</v>
          </cell>
          <cell r="H1559">
            <v>15</v>
          </cell>
          <cell r="I1559">
            <v>0</v>
          </cell>
          <cell r="J1559">
            <v>0</v>
          </cell>
          <cell r="K1559">
            <v>0</v>
          </cell>
          <cell r="L1559">
            <v>0</v>
          </cell>
          <cell r="M1559">
            <v>0</v>
          </cell>
          <cell r="N1559">
            <v>0</v>
          </cell>
          <cell r="O1559">
            <v>0</v>
          </cell>
          <cell r="P1559">
            <v>0</v>
          </cell>
          <cell r="Q1559">
            <v>16173</v>
          </cell>
          <cell r="R1559">
            <v>264</v>
          </cell>
          <cell r="S1559" t="str">
            <v>M</v>
          </cell>
        </row>
        <row r="1560">
          <cell r="A1560">
            <v>50</v>
          </cell>
          <cell r="B1560" t="str">
            <v>RB92422=36</v>
          </cell>
          <cell r="C1560" t="str">
            <v>Feltsole</v>
          </cell>
          <cell r="D1560">
            <v>15</v>
          </cell>
          <cell r="E1560">
            <v>0</v>
          </cell>
          <cell r="F1560">
            <v>0</v>
          </cell>
          <cell r="G1560">
            <v>1</v>
          </cell>
          <cell r="H1560">
            <v>15</v>
          </cell>
          <cell r="I1560">
            <v>0</v>
          </cell>
          <cell r="J1560">
            <v>0</v>
          </cell>
          <cell r="K1560">
            <v>0</v>
          </cell>
          <cell r="L1560">
            <v>0</v>
          </cell>
          <cell r="M1560">
            <v>0</v>
          </cell>
          <cell r="N1560">
            <v>0</v>
          </cell>
          <cell r="O1560">
            <v>0</v>
          </cell>
          <cell r="P1560">
            <v>0</v>
          </cell>
          <cell r="Q1560">
            <v>16173</v>
          </cell>
          <cell r="R1560">
            <v>264</v>
          </cell>
          <cell r="S1560" t="str">
            <v>M</v>
          </cell>
        </row>
        <row r="1561">
          <cell r="A1561">
            <v>50</v>
          </cell>
          <cell r="B1561" t="str">
            <v>RB92423=36</v>
          </cell>
          <cell r="C1561" t="str">
            <v>Leather Insole</v>
          </cell>
          <cell r="D1561">
            <v>15</v>
          </cell>
          <cell r="E1561">
            <v>0</v>
          </cell>
          <cell r="F1561">
            <v>0</v>
          </cell>
          <cell r="G1561">
            <v>1</v>
          </cell>
          <cell r="H1561">
            <v>15</v>
          </cell>
          <cell r="I1561">
            <v>0</v>
          </cell>
          <cell r="J1561">
            <v>0</v>
          </cell>
          <cell r="K1561">
            <v>0</v>
          </cell>
          <cell r="L1561">
            <v>0</v>
          </cell>
          <cell r="M1561">
            <v>0</v>
          </cell>
          <cell r="N1561">
            <v>0</v>
          </cell>
          <cell r="O1561">
            <v>0</v>
          </cell>
          <cell r="P1561">
            <v>0</v>
          </cell>
          <cell r="Q1561">
            <v>16173</v>
          </cell>
          <cell r="R1561">
            <v>264</v>
          </cell>
          <cell r="S1561" t="str">
            <v>M</v>
          </cell>
        </row>
        <row r="1562">
          <cell r="A1562">
            <v>50</v>
          </cell>
          <cell r="B1562" t="str">
            <v>RB92660=1</v>
          </cell>
          <cell r="C1562" t="str">
            <v>Blakefors Comfort Size1 (34-39)</v>
          </cell>
          <cell r="D1562">
            <v>0</v>
          </cell>
          <cell r="E1562">
            <v>0</v>
          </cell>
          <cell r="F1562">
            <v>0</v>
          </cell>
          <cell r="G1562">
            <v>1</v>
          </cell>
          <cell r="H1562">
            <v>0</v>
          </cell>
          <cell r="I1562">
            <v>0</v>
          </cell>
          <cell r="J1562">
            <v>0</v>
          </cell>
          <cell r="K1562">
            <v>0</v>
          </cell>
          <cell r="L1562">
            <v>0</v>
          </cell>
          <cell r="M1562">
            <v>0</v>
          </cell>
          <cell r="N1562">
            <v>0</v>
          </cell>
          <cell r="O1562">
            <v>0</v>
          </cell>
          <cell r="P1562">
            <v>0</v>
          </cell>
          <cell r="Q1562">
            <v>16083</v>
          </cell>
          <cell r="R1562">
            <v>353</v>
          </cell>
          <cell r="S1562" t="str">
            <v>M</v>
          </cell>
        </row>
        <row r="1563">
          <cell r="A1563">
            <v>50</v>
          </cell>
          <cell r="B1563" t="str">
            <v>RB92680</v>
          </cell>
          <cell r="C1563" t="str">
            <v>Special cushion</v>
          </cell>
          <cell r="D1563">
            <v>1200.45</v>
          </cell>
          <cell r="E1563">
            <v>0</v>
          </cell>
          <cell r="F1563">
            <v>0</v>
          </cell>
          <cell r="G1563">
            <v>1</v>
          </cell>
          <cell r="H1563">
            <v>1200.45</v>
          </cell>
          <cell r="I1563">
            <v>0</v>
          </cell>
          <cell r="J1563">
            <v>0</v>
          </cell>
          <cell r="K1563">
            <v>0</v>
          </cell>
          <cell r="L1563">
            <v>0</v>
          </cell>
          <cell r="M1563">
            <v>0</v>
          </cell>
          <cell r="N1563">
            <v>0</v>
          </cell>
          <cell r="O1563">
            <v>0</v>
          </cell>
          <cell r="P1563">
            <v>0</v>
          </cell>
          <cell r="Q1563">
            <v>16173</v>
          </cell>
          <cell r="R1563">
            <v>264</v>
          </cell>
          <cell r="S1563" t="str">
            <v>M</v>
          </cell>
        </row>
        <row r="1564">
          <cell r="E1564">
            <v>8</v>
          </cell>
          <cell r="F1564">
            <v>7214.4699999999993</v>
          </cell>
          <cell r="G1564">
            <v>323</v>
          </cell>
          <cell r="H1564">
            <v>171687.29</v>
          </cell>
          <cell r="I1564">
            <v>0</v>
          </cell>
          <cell r="J1564">
            <v>0</v>
          </cell>
          <cell r="K1564">
            <v>0</v>
          </cell>
          <cell r="L1564">
            <v>0</v>
          </cell>
          <cell r="M1564">
            <v>0</v>
          </cell>
          <cell r="N1564">
            <v>0</v>
          </cell>
          <cell r="O1564">
            <v>0</v>
          </cell>
          <cell r="P1564">
            <v>0</v>
          </cell>
          <cell r="Q1564">
            <v>0</v>
          </cell>
          <cell r="R1564">
            <v>0</v>
          </cell>
          <cell r="S1564" t="str">
            <v>M Total</v>
          </cell>
        </row>
        <row r="1565">
          <cell r="A1565" t="str">
            <v>50 Total</v>
          </cell>
          <cell r="B1565">
            <v>0</v>
          </cell>
          <cell r="C1565">
            <v>0</v>
          </cell>
          <cell r="D1565">
            <v>0</v>
          </cell>
          <cell r="E1565">
            <v>3904</v>
          </cell>
          <cell r="F1565">
            <v>1604274.0299999996</v>
          </cell>
          <cell r="G1565">
            <v>579</v>
          </cell>
          <cell r="H1565">
            <v>286855.72000000003</v>
          </cell>
          <cell r="I1565">
            <v>4</v>
          </cell>
          <cell r="J1565">
            <v>1219.67</v>
          </cell>
          <cell r="K1565">
            <v>0</v>
          </cell>
          <cell r="L1565">
            <v>0</v>
          </cell>
          <cell r="M1565">
            <v>0</v>
          </cell>
          <cell r="N1565">
            <v>0</v>
          </cell>
          <cell r="O1565">
            <v>0</v>
          </cell>
          <cell r="P1565">
            <v>0</v>
          </cell>
        </row>
        <row r="1566">
          <cell r="A1566">
            <v>52</v>
          </cell>
          <cell r="B1566" t="str">
            <v>RB97114P=M</v>
          </cell>
          <cell r="C1566" t="str">
            <v>Parte, Oval, part prosthesis in paperbox</v>
          </cell>
          <cell r="D1566">
            <v>1997.6</v>
          </cell>
          <cell r="E1566">
            <v>0</v>
          </cell>
          <cell r="F1566">
            <v>0</v>
          </cell>
          <cell r="G1566">
            <v>2</v>
          </cell>
          <cell r="H1566">
            <v>3995.2</v>
          </cell>
          <cell r="I1566">
            <v>0</v>
          </cell>
          <cell r="J1566">
            <v>0</v>
          </cell>
          <cell r="K1566">
            <v>0</v>
          </cell>
          <cell r="L1566">
            <v>0</v>
          </cell>
          <cell r="M1566">
            <v>0</v>
          </cell>
          <cell r="N1566">
            <v>0</v>
          </cell>
          <cell r="O1566">
            <v>0</v>
          </cell>
          <cell r="P1566">
            <v>0</v>
          </cell>
          <cell r="Q1566">
            <v>16083</v>
          </cell>
          <cell r="R1566">
            <v>353</v>
          </cell>
          <cell r="S1566" t="str">
            <v>M</v>
          </cell>
        </row>
        <row r="1567">
          <cell r="E1567">
            <v>0</v>
          </cell>
          <cell r="F1567">
            <v>0</v>
          </cell>
          <cell r="G1567">
            <v>2</v>
          </cell>
          <cell r="H1567">
            <v>3995.2</v>
          </cell>
          <cell r="I1567">
            <v>0</v>
          </cell>
          <cell r="J1567">
            <v>0</v>
          </cell>
          <cell r="K1567">
            <v>0</v>
          </cell>
          <cell r="L1567">
            <v>0</v>
          </cell>
          <cell r="M1567">
            <v>0</v>
          </cell>
          <cell r="N1567">
            <v>0</v>
          </cell>
          <cell r="O1567">
            <v>0</v>
          </cell>
          <cell r="P1567">
            <v>0</v>
          </cell>
          <cell r="Q1567">
            <v>0</v>
          </cell>
          <cell r="R1567">
            <v>0</v>
          </cell>
          <cell r="S1567" t="str">
            <v>M Total</v>
          </cell>
        </row>
        <row r="1568">
          <cell r="A1568" t="str">
            <v>52 Total</v>
          </cell>
          <cell r="B1568">
            <v>0</v>
          </cell>
          <cell r="C1568">
            <v>0</v>
          </cell>
          <cell r="D1568">
            <v>0</v>
          </cell>
          <cell r="E1568">
            <v>0</v>
          </cell>
          <cell r="F1568">
            <v>0</v>
          </cell>
          <cell r="G1568">
            <v>2</v>
          </cell>
          <cell r="H1568">
            <v>3995.2</v>
          </cell>
          <cell r="I1568">
            <v>0</v>
          </cell>
          <cell r="J1568">
            <v>0</v>
          </cell>
          <cell r="K1568">
            <v>0</v>
          </cell>
          <cell r="L1568">
            <v>0</v>
          </cell>
          <cell r="M1568">
            <v>0</v>
          </cell>
          <cell r="N1568">
            <v>0</v>
          </cell>
          <cell r="O1568">
            <v>0</v>
          </cell>
          <cell r="P1568">
            <v>0</v>
          </cell>
        </row>
        <row r="1569">
          <cell r="A1569">
            <v>54</v>
          </cell>
          <cell r="B1569" t="str">
            <v>K6021020110</v>
          </cell>
          <cell r="C1569" t="str">
            <v>Comp Stocking,A-G,Vienna,(S),Without non</v>
          </cell>
          <cell r="D1569">
            <v>701.6</v>
          </cell>
          <cell r="E1569">
            <v>4</v>
          </cell>
          <cell r="F1569">
            <v>2806.54</v>
          </cell>
          <cell r="G1569">
            <v>0</v>
          </cell>
          <cell r="H1569">
            <v>0</v>
          </cell>
          <cell r="I1569">
            <v>0</v>
          </cell>
          <cell r="J1569">
            <v>0</v>
          </cell>
          <cell r="K1569">
            <v>0</v>
          </cell>
          <cell r="L1569">
            <v>0</v>
          </cell>
          <cell r="M1569">
            <v>0</v>
          </cell>
          <cell r="N1569">
            <v>0</v>
          </cell>
          <cell r="O1569">
            <v>0</v>
          </cell>
          <cell r="P1569">
            <v>0</v>
          </cell>
          <cell r="Q1569">
            <v>16383</v>
          </cell>
          <cell r="R1569">
            <v>54</v>
          </cell>
          <cell r="S1569" t="str">
            <v>E</v>
          </cell>
        </row>
        <row r="1570">
          <cell r="A1570">
            <v>54</v>
          </cell>
          <cell r="B1570" t="str">
            <v>K6021020610</v>
          </cell>
          <cell r="C1570" t="str">
            <v>Comp Stocking,A-G,Black,(S),Without non-</v>
          </cell>
          <cell r="D1570">
            <v>748.6</v>
          </cell>
          <cell r="E1570">
            <v>3</v>
          </cell>
          <cell r="F1570">
            <v>2246.06</v>
          </cell>
          <cell r="G1570">
            <v>0</v>
          </cell>
          <cell r="H1570">
            <v>0</v>
          </cell>
          <cell r="I1570">
            <v>0</v>
          </cell>
          <cell r="J1570">
            <v>0</v>
          </cell>
          <cell r="K1570">
            <v>0</v>
          </cell>
          <cell r="L1570">
            <v>0</v>
          </cell>
          <cell r="M1570">
            <v>0</v>
          </cell>
          <cell r="N1570">
            <v>0</v>
          </cell>
          <cell r="O1570">
            <v>0</v>
          </cell>
          <cell r="P1570">
            <v>0</v>
          </cell>
          <cell r="Q1570">
            <v>16383</v>
          </cell>
          <cell r="R1570">
            <v>54</v>
          </cell>
          <cell r="S1570" t="str">
            <v>E</v>
          </cell>
        </row>
        <row r="1571">
          <cell r="A1571">
            <v>54</v>
          </cell>
          <cell r="B1571" t="str">
            <v>K6021023310</v>
          </cell>
          <cell r="C1571" t="str">
            <v>Comp Stocking,A-G,Scala,(S),Without non-</v>
          </cell>
          <cell r="D1571">
            <v>537.79999999999995</v>
          </cell>
          <cell r="E1571">
            <v>18</v>
          </cell>
          <cell r="F1571">
            <v>9680.4699999999993</v>
          </cell>
          <cell r="G1571">
            <v>0</v>
          </cell>
          <cell r="H1571">
            <v>0</v>
          </cell>
          <cell r="I1571">
            <v>0</v>
          </cell>
          <cell r="J1571">
            <v>0</v>
          </cell>
          <cell r="K1571">
            <v>0</v>
          </cell>
          <cell r="L1571">
            <v>0</v>
          </cell>
          <cell r="M1571">
            <v>0</v>
          </cell>
          <cell r="N1571">
            <v>0</v>
          </cell>
          <cell r="O1571">
            <v>0</v>
          </cell>
          <cell r="P1571">
            <v>0</v>
          </cell>
          <cell r="Q1571">
            <v>16390</v>
          </cell>
          <cell r="R1571">
            <v>47</v>
          </cell>
          <cell r="S1571" t="str">
            <v>E</v>
          </cell>
        </row>
        <row r="1572">
          <cell r="A1572">
            <v>54</v>
          </cell>
          <cell r="B1572" t="str">
            <v>K6021024410</v>
          </cell>
          <cell r="C1572" t="str">
            <v>Comp Stocking,A-G,Diamond(S)Without non-</v>
          </cell>
          <cell r="D1572">
            <v>597.1</v>
          </cell>
          <cell r="E1572">
            <v>11</v>
          </cell>
          <cell r="F1572">
            <v>6568.4</v>
          </cell>
          <cell r="G1572">
            <v>0</v>
          </cell>
          <cell r="H1572">
            <v>0</v>
          </cell>
          <cell r="I1572">
            <v>0</v>
          </cell>
          <cell r="J1572">
            <v>0</v>
          </cell>
          <cell r="K1572">
            <v>0</v>
          </cell>
          <cell r="L1572">
            <v>0</v>
          </cell>
          <cell r="M1572">
            <v>0</v>
          </cell>
          <cell r="N1572">
            <v>0</v>
          </cell>
          <cell r="O1572">
            <v>0</v>
          </cell>
          <cell r="P1572">
            <v>0</v>
          </cell>
          <cell r="Q1572">
            <v>16390</v>
          </cell>
          <cell r="R1572">
            <v>47</v>
          </cell>
          <cell r="S1572" t="str">
            <v>E</v>
          </cell>
        </row>
        <row r="1573">
          <cell r="A1573">
            <v>54</v>
          </cell>
          <cell r="B1573" t="str">
            <v>K6021040110</v>
          </cell>
          <cell r="C1573" t="str">
            <v>Comp Stocking,A-G,Vienna,(M),Without non</v>
          </cell>
          <cell r="D1573">
            <v>701.6</v>
          </cell>
          <cell r="E1573">
            <v>5</v>
          </cell>
          <cell r="F1573">
            <v>3508.18</v>
          </cell>
          <cell r="G1573">
            <v>0</v>
          </cell>
          <cell r="H1573">
            <v>0</v>
          </cell>
          <cell r="I1573">
            <v>0</v>
          </cell>
          <cell r="J1573">
            <v>0</v>
          </cell>
          <cell r="K1573">
            <v>0</v>
          </cell>
          <cell r="L1573">
            <v>0</v>
          </cell>
          <cell r="M1573">
            <v>0</v>
          </cell>
          <cell r="N1573">
            <v>0</v>
          </cell>
          <cell r="O1573">
            <v>0</v>
          </cell>
          <cell r="P1573">
            <v>0</v>
          </cell>
          <cell r="Q1573">
            <v>16383</v>
          </cell>
          <cell r="R1573">
            <v>54</v>
          </cell>
          <cell r="S1573" t="str">
            <v>E</v>
          </cell>
        </row>
        <row r="1574">
          <cell r="A1574">
            <v>54</v>
          </cell>
          <cell r="B1574" t="str">
            <v>K6021040410</v>
          </cell>
          <cell r="C1574" t="str">
            <v>Comp Stckng,A-G,Anthracite(M)Without non</v>
          </cell>
          <cell r="D1574">
            <v>780.7</v>
          </cell>
          <cell r="E1574">
            <v>6</v>
          </cell>
          <cell r="F1574">
            <v>4684.76</v>
          </cell>
          <cell r="G1574">
            <v>0</v>
          </cell>
          <cell r="H1574">
            <v>0</v>
          </cell>
          <cell r="I1574">
            <v>0</v>
          </cell>
          <cell r="J1574">
            <v>0</v>
          </cell>
          <cell r="K1574">
            <v>0</v>
          </cell>
          <cell r="L1574">
            <v>0</v>
          </cell>
          <cell r="M1574">
            <v>0</v>
          </cell>
          <cell r="N1574">
            <v>0</v>
          </cell>
          <cell r="O1574">
            <v>0</v>
          </cell>
          <cell r="P1574">
            <v>0</v>
          </cell>
          <cell r="Q1574">
            <v>16425</v>
          </cell>
          <cell r="R1574">
            <v>12</v>
          </cell>
          <cell r="S1574" t="str">
            <v>E</v>
          </cell>
        </row>
        <row r="1575">
          <cell r="A1575">
            <v>54</v>
          </cell>
          <cell r="B1575" t="str">
            <v>K6021043310</v>
          </cell>
          <cell r="C1575" t="str">
            <v>Comp Stocking,A-G,Scala,(M),Without non-</v>
          </cell>
          <cell r="D1575">
            <v>536.6</v>
          </cell>
          <cell r="E1575">
            <v>24</v>
          </cell>
          <cell r="F1575">
            <v>12880</v>
          </cell>
          <cell r="G1575">
            <v>0</v>
          </cell>
          <cell r="H1575">
            <v>0</v>
          </cell>
          <cell r="I1575">
            <v>0</v>
          </cell>
          <cell r="J1575">
            <v>0</v>
          </cell>
          <cell r="K1575">
            <v>0</v>
          </cell>
          <cell r="L1575">
            <v>0</v>
          </cell>
          <cell r="M1575">
            <v>0</v>
          </cell>
          <cell r="N1575">
            <v>0</v>
          </cell>
          <cell r="O1575">
            <v>0</v>
          </cell>
          <cell r="P1575">
            <v>0</v>
          </cell>
          <cell r="Q1575">
            <v>16418</v>
          </cell>
          <cell r="R1575">
            <v>19</v>
          </cell>
          <cell r="S1575" t="str">
            <v>E</v>
          </cell>
        </row>
        <row r="1576">
          <cell r="A1576">
            <v>54</v>
          </cell>
          <cell r="B1576" t="str">
            <v>K6021044410</v>
          </cell>
          <cell r="C1576" t="str">
            <v>Comp Stocking,A-G,Diamond(M)Without non-</v>
          </cell>
          <cell r="D1576">
            <v>551.29999999999995</v>
          </cell>
          <cell r="E1576">
            <v>15</v>
          </cell>
          <cell r="F1576">
            <v>8270.35</v>
          </cell>
          <cell r="G1576">
            <v>0</v>
          </cell>
          <cell r="H1576">
            <v>0</v>
          </cell>
          <cell r="I1576">
            <v>0</v>
          </cell>
          <cell r="J1576">
            <v>0</v>
          </cell>
          <cell r="K1576">
            <v>0</v>
          </cell>
          <cell r="L1576">
            <v>0</v>
          </cell>
          <cell r="M1576">
            <v>0</v>
          </cell>
          <cell r="N1576">
            <v>0</v>
          </cell>
          <cell r="O1576">
            <v>0</v>
          </cell>
          <cell r="P1576">
            <v>0</v>
          </cell>
          <cell r="Q1576">
            <v>16425</v>
          </cell>
          <cell r="R1576">
            <v>12</v>
          </cell>
          <cell r="S1576" t="str">
            <v>E</v>
          </cell>
        </row>
        <row r="1577">
          <cell r="A1577">
            <v>54</v>
          </cell>
          <cell r="B1577" t="str">
            <v>K6021050110</v>
          </cell>
          <cell r="C1577" t="str">
            <v>Comp Stocking,A-G,Vienna,(L),Without non</v>
          </cell>
          <cell r="D1577">
            <v>679.7</v>
          </cell>
          <cell r="E1577">
            <v>4</v>
          </cell>
          <cell r="F1577">
            <v>2719.02</v>
          </cell>
          <cell r="G1577">
            <v>0</v>
          </cell>
          <cell r="H1577">
            <v>0</v>
          </cell>
          <cell r="I1577">
            <v>0</v>
          </cell>
          <cell r="J1577">
            <v>0</v>
          </cell>
          <cell r="K1577">
            <v>0</v>
          </cell>
          <cell r="L1577">
            <v>0</v>
          </cell>
          <cell r="M1577">
            <v>0</v>
          </cell>
          <cell r="N1577">
            <v>0</v>
          </cell>
          <cell r="O1577">
            <v>0</v>
          </cell>
          <cell r="P1577">
            <v>0</v>
          </cell>
          <cell r="Q1577">
            <v>16384</v>
          </cell>
          <cell r="R1577">
            <v>53</v>
          </cell>
          <cell r="S1577" t="str">
            <v>E</v>
          </cell>
        </row>
        <row r="1578">
          <cell r="A1578">
            <v>54</v>
          </cell>
          <cell r="B1578" t="str">
            <v>K6021053310</v>
          </cell>
          <cell r="C1578" t="str">
            <v>Comp Stocking,A-G,Scala,(L),Without non-</v>
          </cell>
          <cell r="D1578">
            <v>541.20000000000005</v>
          </cell>
          <cell r="E1578">
            <v>12</v>
          </cell>
          <cell r="F1578">
            <v>6494.73</v>
          </cell>
          <cell r="G1578">
            <v>0</v>
          </cell>
          <cell r="H1578">
            <v>0</v>
          </cell>
          <cell r="I1578">
            <v>0</v>
          </cell>
          <cell r="J1578">
            <v>0</v>
          </cell>
          <cell r="K1578">
            <v>0</v>
          </cell>
          <cell r="L1578">
            <v>0</v>
          </cell>
          <cell r="M1578">
            <v>0</v>
          </cell>
          <cell r="N1578">
            <v>0</v>
          </cell>
          <cell r="O1578">
            <v>0</v>
          </cell>
          <cell r="P1578">
            <v>0</v>
          </cell>
          <cell r="Q1578">
            <v>16396</v>
          </cell>
          <cell r="R1578">
            <v>41</v>
          </cell>
          <cell r="S1578" t="str">
            <v>E</v>
          </cell>
        </row>
        <row r="1579">
          <cell r="A1579">
            <v>54</v>
          </cell>
          <cell r="B1579" t="str">
            <v>K6021054410</v>
          </cell>
          <cell r="C1579" t="str">
            <v>Comp Stocking,A-G,Diamond(L)Without non-</v>
          </cell>
          <cell r="D1579">
            <v>579.29999999999995</v>
          </cell>
          <cell r="E1579">
            <v>9</v>
          </cell>
          <cell r="F1579">
            <v>5213.74</v>
          </cell>
          <cell r="G1579">
            <v>0</v>
          </cell>
          <cell r="H1579">
            <v>0</v>
          </cell>
          <cell r="I1579">
            <v>0</v>
          </cell>
          <cell r="J1579">
            <v>0</v>
          </cell>
          <cell r="K1579">
            <v>0</v>
          </cell>
          <cell r="L1579">
            <v>0</v>
          </cell>
          <cell r="M1579">
            <v>0</v>
          </cell>
          <cell r="N1579">
            <v>0</v>
          </cell>
          <cell r="O1579">
            <v>0</v>
          </cell>
          <cell r="P1579">
            <v>0</v>
          </cell>
          <cell r="Q1579">
            <v>16390</v>
          </cell>
          <cell r="R1579">
            <v>47</v>
          </cell>
          <cell r="S1579" t="str">
            <v>E</v>
          </cell>
        </row>
        <row r="1580">
          <cell r="A1580">
            <v>54</v>
          </cell>
          <cell r="B1580" t="str">
            <v>K6122020110</v>
          </cell>
          <cell r="C1580" t="str">
            <v>Comp Stocking,(A-M),(S),Vienna(Suntan)</v>
          </cell>
          <cell r="D1580">
            <v>858.9</v>
          </cell>
          <cell r="E1580">
            <v>7</v>
          </cell>
          <cell r="F1580">
            <v>6012.79</v>
          </cell>
          <cell r="G1580">
            <v>0</v>
          </cell>
          <cell r="H1580">
            <v>0</v>
          </cell>
          <cell r="I1580">
            <v>0</v>
          </cell>
          <cell r="J1580">
            <v>0</v>
          </cell>
          <cell r="K1580">
            <v>0</v>
          </cell>
          <cell r="L1580">
            <v>0</v>
          </cell>
          <cell r="M1580">
            <v>0</v>
          </cell>
          <cell r="N1580">
            <v>0</v>
          </cell>
          <cell r="O1580">
            <v>0</v>
          </cell>
          <cell r="P1580">
            <v>0</v>
          </cell>
          <cell r="Q1580">
            <v>16433</v>
          </cell>
          <cell r="R1580">
            <v>4</v>
          </cell>
          <cell r="S1580" t="str">
            <v>E</v>
          </cell>
        </row>
        <row r="1581">
          <cell r="A1581">
            <v>54</v>
          </cell>
          <cell r="B1581" t="str">
            <v>K6122023310</v>
          </cell>
          <cell r="C1581" t="str">
            <v>Comp Stocking,(A-M),(S),Scala (Fair)</v>
          </cell>
          <cell r="D1581">
            <v>838.6</v>
          </cell>
          <cell r="E1581">
            <v>28</v>
          </cell>
          <cell r="F1581">
            <v>23483.29</v>
          </cell>
          <cell r="G1581">
            <v>0</v>
          </cell>
          <cell r="H1581">
            <v>0</v>
          </cell>
          <cell r="I1581">
            <v>0</v>
          </cell>
          <cell r="J1581">
            <v>0</v>
          </cell>
          <cell r="K1581">
            <v>0</v>
          </cell>
          <cell r="L1581">
            <v>0</v>
          </cell>
          <cell r="M1581">
            <v>0</v>
          </cell>
          <cell r="N1581">
            <v>0</v>
          </cell>
          <cell r="O1581">
            <v>0</v>
          </cell>
          <cell r="P1581">
            <v>0</v>
          </cell>
          <cell r="Q1581">
            <v>16390</v>
          </cell>
          <cell r="R1581">
            <v>47</v>
          </cell>
          <cell r="S1581" t="str">
            <v>E</v>
          </cell>
        </row>
        <row r="1582">
          <cell r="A1582">
            <v>54</v>
          </cell>
          <cell r="B1582" t="str">
            <v>K6122024410</v>
          </cell>
          <cell r="C1582" t="str">
            <v>Comp Stocking,(A-M),(S),Diamond(Cocoa)</v>
          </cell>
          <cell r="D1582">
            <v>840.3</v>
          </cell>
          <cell r="E1582">
            <v>21</v>
          </cell>
          <cell r="F1582">
            <v>17646.57</v>
          </cell>
          <cell r="G1582">
            <v>0</v>
          </cell>
          <cell r="H1582">
            <v>0</v>
          </cell>
          <cell r="I1582">
            <v>0</v>
          </cell>
          <cell r="J1582">
            <v>0</v>
          </cell>
          <cell r="K1582">
            <v>0</v>
          </cell>
          <cell r="L1582">
            <v>0</v>
          </cell>
          <cell r="M1582">
            <v>0</v>
          </cell>
          <cell r="N1582">
            <v>0</v>
          </cell>
          <cell r="O1582">
            <v>0</v>
          </cell>
          <cell r="P1582">
            <v>0</v>
          </cell>
          <cell r="Q1582">
            <v>16425</v>
          </cell>
          <cell r="R1582">
            <v>12</v>
          </cell>
          <cell r="S1582" t="str">
            <v>E</v>
          </cell>
        </row>
        <row r="1583">
          <cell r="A1583">
            <v>54</v>
          </cell>
          <cell r="B1583" t="str">
            <v>K6122040110</v>
          </cell>
          <cell r="C1583" t="str">
            <v>Comp Stocking,(A-M),(M),Vienna(Suntan)</v>
          </cell>
          <cell r="D1583">
            <v>827.7</v>
          </cell>
          <cell r="E1583">
            <v>4</v>
          </cell>
          <cell r="F1583">
            <v>3311.16</v>
          </cell>
          <cell r="G1583">
            <v>0</v>
          </cell>
          <cell r="H1583">
            <v>0</v>
          </cell>
          <cell r="I1583">
            <v>0</v>
          </cell>
          <cell r="J1583">
            <v>0</v>
          </cell>
          <cell r="K1583">
            <v>0</v>
          </cell>
          <cell r="L1583">
            <v>0</v>
          </cell>
          <cell r="M1583">
            <v>0</v>
          </cell>
          <cell r="N1583">
            <v>0</v>
          </cell>
          <cell r="O1583">
            <v>0</v>
          </cell>
          <cell r="P1583">
            <v>0</v>
          </cell>
          <cell r="Q1583">
            <v>16418</v>
          </cell>
          <cell r="R1583">
            <v>19</v>
          </cell>
          <cell r="S1583" t="str">
            <v>E</v>
          </cell>
        </row>
        <row r="1584">
          <cell r="A1584">
            <v>54</v>
          </cell>
          <cell r="B1584" t="str">
            <v>K6122043310</v>
          </cell>
          <cell r="C1584" t="str">
            <v>Comp Stocking,(A-M),(M),Scala(Fair)</v>
          </cell>
          <cell r="D1584">
            <v>830</v>
          </cell>
          <cell r="E1584">
            <v>32</v>
          </cell>
          <cell r="F1584">
            <v>26562.19</v>
          </cell>
          <cell r="G1584">
            <v>0</v>
          </cell>
          <cell r="H1584">
            <v>0</v>
          </cell>
          <cell r="I1584">
            <v>0</v>
          </cell>
          <cell r="J1584">
            <v>0</v>
          </cell>
          <cell r="K1584">
            <v>0</v>
          </cell>
          <cell r="L1584">
            <v>0</v>
          </cell>
          <cell r="M1584">
            <v>0</v>
          </cell>
          <cell r="N1584">
            <v>0</v>
          </cell>
          <cell r="O1584">
            <v>0</v>
          </cell>
          <cell r="P1584">
            <v>0</v>
          </cell>
          <cell r="Q1584">
            <v>16425</v>
          </cell>
          <cell r="R1584">
            <v>12</v>
          </cell>
          <cell r="S1584" t="str">
            <v>E</v>
          </cell>
        </row>
        <row r="1585">
          <cell r="A1585">
            <v>54</v>
          </cell>
          <cell r="B1585" t="str">
            <v>K6122044410</v>
          </cell>
          <cell r="C1585" t="str">
            <v>Comp Stocking,(A-M),(M),Diamond(CoCoa)</v>
          </cell>
          <cell r="D1585">
            <v>1427</v>
          </cell>
          <cell r="E1585">
            <v>23</v>
          </cell>
          <cell r="F1585">
            <v>32821.879999999997</v>
          </cell>
          <cell r="G1585">
            <v>0</v>
          </cell>
          <cell r="H1585">
            <v>0</v>
          </cell>
          <cell r="I1585">
            <v>0</v>
          </cell>
          <cell r="J1585">
            <v>0</v>
          </cell>
          <cell r="K1585">
            <v>0</v>
          </cell>
          <cell r="L1585">
            <v>0</v>
          </cell>
          <cell r="M1585">
            <v>0</v>
          </cell>
          <cell r="N1585">
            <v>0</v>
          </cell>
          <cell r="O1585">
            <v>0</v>
          </cell>
          <cell r="P1585">
            <v>0</v>
          </cell>
          <cell r="Q1585">
            <v>16390</v>
          </cell>
          <cell r="R1585">
            <v>47</v>
          </cell>
          <cell r="S1585" t="str">
            <v>E</v>
          </cell>
        </row>
        <row r="1586">
          <cell r="A1586">
            <v>54</v>
          </cell>
          <cell r="B1586" t="str">
            <v>K6122050110</v>
          </cell>
          <cell r="C1586" t="str">
            <v>Comp Stocking,(A-M),(L),Vienna(Suntan)</v>
          </cell>
          <cell r="D1586">
            <v>877.4</v>
          </cell>
          <cell r="E1586">
            <v>6</v>
          </cell>
          <cell r="F1586">
            <v>5264.42</v>
          </cell>
          <cell r="G1586">
            <v>0</v>
          </cell>
          <cell r="H1586">
            <v>0</v>
          </cell>
          <cell r="I1586">
            <v>0</v>
          </cell>
          <cell r="J1586">
            <v>0</v>
          </cell>
          <cell r="K1586">
            <v>0</v>
          </cell>
          <cell r="L1586">
            <v>0</v>
          </cell>
          <cell r="M1586">
            <v>0</v>
          </cell>
          <cell r="N1586">
            <v>0</v>
          </cell>
          <cell r="O1586">
            <v>0</v>
          </cell>
          <cell r="P1586">
            <v>0</v>
          </cell>
          <cell r="Q1586">
            <v>16383</v>
          </cell>
          <cell r="R1586">
            <v>54</v>
          </cell>
          <cell r="S1586" t="str">
            <v>E</v>
          </cell>
        </row>
        <row r="1587">
          <cell r="A1587">
            <v>54</v>
          </cell>
          <cell r="B1587" t="str">
            <v>K6122053310</v>
          </cell>
          <cell r="C1587" t="str">
            <v>Comp Stocking,(A-M),(L),Scala(Fair)</v>
          </cell>
          <cell r="D1587">
            <v>833.9</v>
          </cell>
          <cell r="E1587">
            <v>19</v>
          </cell>
          <cell r="F1587">
            <v>15845.02</v>
          </cell>
          <cell r="G1587">
            <v>0</v>
          </cell>
          <cell r="H1587">
            <v>0</v>
          </cell>
          <cell r="I1587">
            <v>0</v>
          </cell>
          <cell r="J1587">
            <v>0</v>
          </cell>
          <cell r="K1587">
            <v>0</v>
          </cell>
          <cell r="L1587">
            <v>0</v>
          </cell>
          <cell r="M1587">
            <v>0</v>
          </cell>
          <cell r="N1587">
            <v>0</v>
          </cell>
          <cell r="O1587">
            <v>0</v>
          </cell>
          <cell r="P1587">
            <v>0</v>
          </cell>
          <cell r="Q1587">
            <v>16433</v>
          </cell>
          <cell r="R1587">
            <v>4</v>
          </cell>
          <cell r="S1587" t="str">
            <v>E</v>
          </cell>
        </row>
        <row r="1588">
          <cell r="A1588">
            <v>54</v>
          </cell>
          <cell r="B1588" t="str">
            <v>K6122054410</v>
          </cell>
          <cell r="C1588" t="str">
            <v>Comp Stocking,(A-M),(L),Diamond(CoCoa)</v>
          </cell>
          <cell r="D1588">
            <v>1276</v>
          </cell>
          <cell r="E1588">
            <v>11</v>
          </cell>
          <cell r="F1588">
            <v>14036.86</v>
          </cell>
          <cell r="G1588">
            <v>0</v>
          </cell>
          <cell r="H1588">
            <v>0</v>
          </cell>
          <cell r="I1588">
            <v>0</v>
          </cell>
          <cell r="J1588">
            <v>0</v>
          </cell>
          <cell r="K1588">
            <v>0</v>
          </cell>
          <cell r="L1588">
            <v>0</v>
          </cell>
          <cell r="M1588">
            <v>0</v>
          </cell>
          <cell r="N1588">
            <v>0</v>
          </cell>
          <cell r="O1588">
            <v>0</v>
          </cell>
          <cell r="P1588">
            <v>0</v>
          </cell>
          <cell r="Q1588">
            <v>16433</v>
          </cell>
          <cell r="R1588">
            <v>4</v>
          </cell>
          <cell r="S1588" t="str">
            <v>E</v>
          </cell>
        </row>
        <row r="1589">
          <cell r="A1589">
            <v>54</v>
          </cell>
          <cell r="B1589" t="str">
            <v>K6521020110</v>
          </cell>
          <cell r="C1589" t="str">
            <v>Comp Stocking,CLL II,A-D,Size S,Vienna</v>
          </cell>
          <cell r="D1589">
            <v>563.4</v>
          </cell>
          <cell r="E1589">
            <v>3</v>
          </cell>
          <cell r="F1589">
            <v>1690.4</v>
          </cell>
          <cell r="G1589">
            <v>0</v>
          </cell>
          <cell r="H1589">
            <v>0</v>
          </cell>
          <cell r="I1589">
            <v>0</v>
          </cell>
          <cell r="J1589">
            <v>0</v>
          </cell>
          <cell r="K1589">
            <v>0</v>
          </cell>
          <cell r="L1589">
            <v>0</v>
          </cell>
          <cell r="M1589">
            <v>0</v>
          </cell>
          <cell r="N1589">
            <v>0</v>
          </cell>
          <cell r="O1589">
            <v>0</v>
          </cell>
          <cell r="P1589">
            <v>0</v>
          </cell>
          <cell r="Q1589">
            <v>16383</v>
          </cell>
          <cell r="R1589">
            <v>54</v>
          </cell>
          <cell r="S1589" t="str">
            <v>E</v>
          </cell>
        </row>
        <row r="1590">
          <cell r="A1590">
            <v>54</v>
          </cell>
          <cell r="B1590" t="str">
            <v>K6521023310</v>
          </cell>
          <cell r="C1590" t="str">
            <v>Comp Stocking,CLL II,A-D,Size S,Scala</v>
          </cell>
          <cell r="D1590">
            <v>502.3</v>
          </cell>
          <cell r="E1590">
            <v>16</v>
          </cell>
          <cell r="F1590">
            <v>8037.27</v>
          </cell>
          <cell r="G1590">
            <v>0</v>
          </cell>
          <cell r="H1590">
            <v>0</v>
          </cell>
          <cell r="I1590">
            <v>0</v>
          </cell>
          <cell r="J1590">
            <v>0</v>
          </cell>
          <cell r="K1590">
            <v>0</v>
          </cell>
          <cell r="L1590">
            <v>0</v>
          </cell>
          <cell r="M1590">
            <v>0</v>
          </cell>
          <cell r="N1590">
            <v>0</v>
          </cell>
          <cell r="O1590">
            <v>0</v>
          </cell>
          <cell r="P1590">
            <v>0</v>
          </cell>
          <cell r="Q1590">
            <v>16390</v>
          </cell>
          <cell r="R1590">
            <v>47</v>
          </cell>
          <cell r="S1590" t="str">
            <v>E</v>
          </cell>
        </row>
        <row r="1591">
          <cell r="A1591">
            <v>54</v>
          </cell>
          <cell r="B1591" t="str">
            <v>K6521024410</v>
          </cell>
          <cell r="C1591" t="str">
            <v>Comp Stocking,CLL II,A-D,Size S,Diamond</v>
          </cell>
          <cell r="D1591">
            <v>518.9</v>
          </cell>
          <cell r="E1591">
            <v>13</v>
          </cell>
          <cell r="F1591">
            <v>6746.34</v>
          </cell>
          <cell r="G1591">
            <v>0</v>
          </cell>
          <cell r="H1591">
            <v>0</v>
          </cell>
          <cell r="I1591">
            <v>0</v>
          </cell>
          <cell r="J1591">
            <v>0</v>
          </cell>
          <cell r="K1591">
            <v>0</v>
          </cell>
          <cell r="L1591">
            <v>0</v>
          </cell>
          <cell r="M1591">
            <v>0</v>
          </cell>
          <cell r="N1591">
            <v>0</v>
          </cell>
          <cell r="O1591">
            <v>0</v>
          </cell>
          <cell r="P1591">
            <v>0</v>
          </cell>
          <cell r="Q1591">
            <v>16390</v>
          </cell>
          <cell r="R1591">
            <v>47</v>
          </cell>
          <cell r="S1591" t="str">
            <v>E</v>
          </cell>
        </row>
        <row r="1592">
          <cell r="A1592">
            <v>54</v>
          </cell>
          <cell r="B1592" t="str">
            <v>K6521040110</v>
          </cell>
          <cell r="C1592" t="str">
            <v>Comp Stocking,CLL II,A-D,Size M,Vienna</v>
          </cell>
          <cell r="D1592">
            <v>533.4</v>
          </cell>
          <cell r="E1592">
            <v>2</v>
          </cell>
          <cell r="F1592">
            <v>1066.8499999999999</v>
          </cell>
          <cell r="G1592">
            <v>0</v>
          </cell>
          <cell r="H1592">
            <v>0</v>
          </cell>
          <cell r="I1592">
            <v>0</v>
          </cell>
          <cell r="J1592">
            <v>0</v>
          </cell>
          <cell r="K1592">
            <v>0</v>
          </cell>
          <cell r="L1592">
            <v>0</v>
          </cell>
          <cell r="M1592">
            <v>0</v>
          </cell>
          <cell r="N1592">
            <v>0</v>
          </cell>
          <cell r="O1592">
            <v>0</v>
          </cell>
          <cell r="P1592">
            <v>0</v>
          </cell>
          <cell r="Q1592">
            <v>16396</v>
          </cell>
          <cell r="R1592">
            <v>41</v>
          </cell>
          <cell r="S1592" t="str">
            <v>E</v>
          </cell>
        </row>
        <row r="1593">
          <cell r="A1593">
            <v>54</v>
          </cell>
          <cell r="B1593" t="str">
            <v>K6521043310</v>
          </cell>
          <cell r="C1593" t="str">
            <v>Comp Stocking,CLL II,A-D,Size M,Scala</v>
          </cell>
          <cell r="D1593">
            <v>490.6</v>
          </cell>
          <cell r="E1593">
            <v>22</v>
          </cell>
          <cell r="F1593">
            <v>10794.89</v>
          </cell>
          <cell r="G1593">
            <v>0</v>
          </cell>
          <cell r="H1593">
            <v>0</v>
          </cell>
          <cell r="I1593">
            <v>0</v>
          </cell>
          <cell r="J1593">
            <v>0</v>
          </cell>
          <cell r="K1593">
            <v>0</v>
          </cell>
          <cell r="L1593">
            <v>0</v>
          </cell>
          <cell r="M1593">
            <v>0</v>
          </cell>
          <cell r="N1593">
            <v>0</v>
          </cell>
          <cell r="O1593">
            <v>0</v>
          </cell>
          <cell r="P1593">
            <v>0</v>
          </cell>
          <cell r="Q1593">
            <v>16399</v>
          </cell>
          <cell r="R1593">
            <v>38</v>
          </cell>
          <cell r="S1593" t="str">
            <v>E</v>
          </cell>
        </row>
        <row r="1594">
          <cell r="A1594">
            <v>54</v>
          </cell>
          <cell r="B1594" t="str">
            <v>K6521044410</v>
          </cell>
          <cell r="C1594" t="str">
            <v>Comp Stocking,CLL II,A-D,Size M,Diamond</v>
          </cell>
          <cell r="D1594">
            <v>502.6</v>
          </cell>
          <cell r="E1594">
            <v>15</v>
          </cell>
          <cell r="F1594">
            <v>7539.85</v>
          </cell>
          <cell r="G1594">
            <v>0</v>
          </cell>
          <cell r="H1594">
            <v>0</v>
          </cell>
          <cell r="I1594">
            <v>0</v>
          </cell>
          <cell r="J1594">
            <v>0</v>
          </cell>
          <cell r="K1594">
            <v>0</v>
          </cell>
          <cell r="L1594">
            <v>0</v>
          </cell>
          <cell r="M1594">
            <v>0</v>
          </cell>
          <cell r="N1594">
            <v>0</v>
          </cell>
          <cell r="O1594">
            <v>0</v>
          </cell>
          <cell r="P1594">
            <v>0</v>
          </cell>
          <cell r="Q1594">
            <v>16390</v>
          </cell>
          <cell r="R1594">
            <v>47</v>
          </cell>
          <cell r="S1594" t="str">
            <v>E</v>
          </cell>
        </row>
        <row r="1595">
          <cell r="A1595">
            <v>54</v>
          </cell>
          <cell r="B1595" t="str">
            <v>K6521050110</v>
          </cell>
          <cell r="C1595" t="str">
            <v>Comp Stocking,CLL II,A-D,Size L,Vienna</v>
          </cell>
          <cell r="D1595">
            <v>562.70000000000005</v>
          </cell>
          <cell r="E1595">
            <v>2</v>
          </cell>
          <cell r="F1595">
            <v>1125.4100000000001</v>
          </cell>
          <cell r="G1595">
            <v>0</v>
          </cell>
          <cell r="H1595">
            <v>0</v>
          </cell>
          <cell r="I1595">
            <v>0</v>
          </cell>
          <cell r="J1595">
            <v>0</v>
          </cell>
          <cell r="K1595">
            <v>0</v>
          </cell>
          <cell r="L1595">
            <v>0</v>
          </cell>
          <cell r="M1595">
            <v>0</v>
          </cell>
          <cell r="N1595">
            <v>0</v>
          </cell>
          <cell r="O1595">
            <v>0</v>
          </cell>
          <cell r="P1595">
            <v>0</v>
          </cell>
          <cell r="Q1595">
            <v>16383</v>
          </cell>
          <cell r="R1595">
            <v>54</v>
          </cell>
          <cell r="S1595" t="str">
            <v>E</v>
          </cell>
        </row>
        <row r="1596">
          <cell r="A1596">
            <v>54</v>
          </cell>
          <cell r="B1596" t="str">
            <v>K6521053310</v>
          </cell>
          <cell r="C1596" t="str">
            <v>Comp Stocking,CLL II,A-D,Size L,Scala</v>
          </cell>
          <cell r="D1596">
            <v>507.4</v>
          </cell>
          <cell r="E1596">
            <v>13</v>
          </cell>
          <cell r="F1596">
            <v>6596.47</v>
          </cell>
          <cell r="G1596">
            <v>0</v>
          </cell>
          <cell r="H1596">
            <v>0</v>
          </cell>
          <cell r="I1596">
            <v>0</v>
          </cell>
          <cell r="J1596">
            <v>0</v>
          </cell>
          <cell r="K1596">
            <v>0</v>
          </cell>
          <cell r="L1596">
            <v>0</v>
          </cell>
          <cell r="M1596">
            <v>0</v>
          </cell>
          <cell r="N1596">
            <v>0</v>
          </cell>
          <cell r="O1596">
            <v>0</v>
          </cell>
          <cell r="P1596">
            <v>0</v>
          </cell>
          <cell r="Q1596">
            <v>16425</v>
          </cell>
          <cell r="R1596">
            <v>12</v>
          </cell>
          <cell r="S1596" t="str">
            <v>E</v>
          </cell>
        </row>
        <row r="1597">
          <cell r="A1597">
            <v>54</v>
          </cell>
          <cell r="B1597" t="str">
            <v>K6521054410</v>
          </cell>
          <cell r="C1597" t="str">
            <v>Comp Stocking,CLL II,A-D,Size L,Diamond</v>
          </cell>
          <cell r="D1597">
            <v>523.5</v>
          </cell>
          <cell r="E1597">
            <v>11</v>
          </cell>
          <cell r="F1597">
            <v>5758.54</v>
          </cell>
          <cell r="G1597">
            <v>0</v>
          </cell>
          <cell r="H1597">
            <v>0</v>
          </cell>
          <cell r="I1597">
            <v>0</v>
          </cell>
          <cell r="J1597">
            <v>0</v>
          </cell>
          <cell r="K1597">
            <v>0</v>
          </cell>
          <cell r="L1597">
            <v>0</v>
          </cell>
          <cell r="M1597">
            <v>0</v>
          </cell>
          <cell r="N1597">
            <v>0</v>
          </cell>
          <cell r="O1597">
            <v>0</v>
          </cell>
          <cell r="P1597">
            <v>0</v>
          </cell>
          <cell r="Q1597">
            <v>16425</v>
          </cell>
          <cell r="R1597">
            <v>12</v>
          </cell>
          <cell r="S1597" t="str">
            <v>E</v>
          </cell>
        </row>
        <row r="1598">
          <cell r="E1598">
            <v>359</v>
          </cell>
          <cell r="F1598">
            <v>259412.45</v>
          </cell>
          <cell r="G1598">
            <v>0</v>
          </cell>
          <cell r="H1598">
            <v>0</v>
          </cell>
          <cell r="I1598">
            <v>0</v>
          </cell>
          <cell r="J1598">
            <v>0</v>
          </cell>
          <cell r="K1598">
            <v>0</v>
          </cell>
          <cell r="L1598">
            <v>0</v>
          </cell>
          <cell r="M1598">
            <v>0</v>
          </cell>
          <cell r="N1598">
            <v>0</v>
          </cell>
          <cell r="O1598">
            <v>0</v>
          </cell>
          <cell r="P1598">
            <v>0</v>
          </cell>
          <cell r="Q1598">
            <v>0</v>
          </cell>
          <cell r="R1598">
            <v>0</v>
          </cell>
          <cell r="S1598" t="str">
            <v>E Total</v>
          </cell>
        </row>
        <row r="1599">
          <cell r="A1599">
            <v>54</v>
          </cell>
          <cell r="B1599" t="str">
            <v>K6021020410</v>
          </cell>
          <cell r="C1599" t="str">
            <v>Comp Stckng,A-G,Anthracite(S)Without non</v>
          </cell>
          <cell r="D1599">
            <v>780.79</v>
          </cell>
          <cell r="E1599">
            <v>0</v>
          </cell>
          <cell r="F1599">
            <v>0</v>
          </cell>
          <cell r="G1599">
            <v>6</v>
          </cell>
          <cell r="H1599">
            <v>4684.76</v>
          </cell>
          <cell r="I1599">
            <v>0</v>
          </cell>
          <cell r="J1599">
            <v>0</v>
          </cell>
          <cell r="K1599">
            <v>0</v>
          </cell>
          <cell r="L1599">
            <v>0</v>
          </cell>
          <cell r="M1599">
            <v>0</v>
          </cell>
          <cell r="N1599">
            <v>0</v>
          </cell>
          <cell r="O1599">
            <v>0</v>
          </cell>
          <cell r="P1599">
            <v>0</v>
          </cell>
          <cell r="Q1599">
            <v>16128</v>
          </cell>
          <cell r="R1599">
            <v>308</v>
          </cell>
          <cell r="S1599" t="str">
            <v>M</v>
          </cell>
        </row>
        <row r="1600">
          <cell r="A1600">
            <v>54</v>
          </cell>
          <cell r="B1600" t="str">
            <v>K6021040610</v>
          </cell>
          <cell r="C1600" t="str">
            <v>Comp Stocking,A-G,Black,(M),Without non-</v>
          </cell>
          <cell r="D1600">
            <v>780.79</v>
          </cell>
          <cell r="E1600">
            <v>0</v>
          </cell>
          <cell r="F1600">
            <v>0</v>
          </cell>
          <cell r="G1600">
            <v>0</v>
          </cell>
          <cell r="H1600">
            <v>0</v>
          </cell>
          <cell r="I1600">
            <v>6</v>
          </cell>
          <cell r="J1600">
            <v>4684.76</v>
          </cell>
          <cell r="K1600">
            <v>0</v>
          </cell>
          <cell r="L1600">
            <v>0</v>
          </cell>
          <cell r="M1600">
            <v>0</v>
          </cell>
          <cell r="N1600">
            <v>0</v>
          </cell>
          <cell r="O1600">
            <v>0</v>
          </cell>
          <cell r="P1600">
            <v>0</v>
          </cell>
          <cell r="Q1600">
            <v>16075</v>
          </cell>
          <cell r="R1600">
            <v>361</v>
          </cell>
          <cell r="S1600" t="str">
            <v>M</v>
          </cell>
        </row>
        <row r="1601">
          <cell r="A1601">
            <v>54</v>
          </cell>
          <cell r="B1601" t="str">
            <v>K6021050410</v>
          </cell>
          <cell r="C1601" t="str">
            <v>Comp Stckng,A-G,Anthracite(L)Without non</v>
          </cell>
          <cell r="D1601">
            <v>715.86</v>
          </cell>
          <cell r="E1601">
            <v>0</v>
          </cell>
          <cell r="F1601">
            <v>0</v>
          </cell>
          <cell r="G1601">
            <v>0</v>
          </cell>
          <cell r="H1601">
            <v>0</v>
          </cell>
          <cell r="I1601">
            <v>6</v>
          </cell>
          <cell r="J1601">
            <v>4295.16</v>
          </cell>
          <cell r="K1601">
            <v>0</v>
          </cell>
          <cell r="L1601">
            <v>0</v>
          </cell>
          <cell r="M1601">
            <v>0</v>
          </cell>
          <cell r="N1601">
            <v>0</v>
          </cell>
          <cell r="O1601">
            <v>0</v>
          </cell>
          <cell r="P1601">
            <v>0</v>
          </cell>
          <cell r="Q1601">
            <v>16074</v>
          </cell>
          <cell r="R1601">
            <v>362</v>
          </cell>
          <cell r="S1601" t="str">
            <v>M</v>
          </cell>
        </row>
        <row r="1602">
          <cell r="A1602">
            <v>54</v>
          </cell>
          <cell r="B1602" t="str">
            <v>K6021050610</v>
          </cell>
          <cell r="C1602" t="str">
            <v>Comp Stocking,A-G,Black,(L),Without non-</v>
          </cell>
          <cell r="D1602">
            <v>780.79</v>
          </cell>
          <cell r="E1602">
            <v>0</v>
          </cell>
          <cell r="F1602">
            <v>0</v>
          </cell>
          <cell r="G1602">
            <v>0</v>
          </cell>
          <cell r="H1602">
            <v>0</v>
          </cell>
          <cell r="I1602">
            <v>6</v>
          </cell>
          <cell r="J1602">
            <v>4684.76</v>
          </cell>
          <cell r="K1602">
            <v>0</v>
          </cell>
          <cell r="L1602">
            <v>0</v>
          </cell>
          <cell r="M1602">
            <v>0</v>
          </cell>
          <cell r="N1602">
            <v>0</v>
          </cell>
          <cell r="O1602">
            <v>0</v>
          </cell>
          <cell r="P1602">
            <v>0</v>
          </cell>
          <cell r="Q1602">
            <v>16074</v>
          </cell>
          <cell r="R1602">
            <v>362</v>
          </cell>
          <cell r="S1602" t="str">
            <v>M</v>
          </cell>
        </row>
        <row r="1603">
          <cell r="E1603">
            <v>0</v>
          </cell>
          <cell r="F1603">
            <v>0</v>
          </cell>
          <cell r="G1603">
            <v>6</v>
          </cell>
          <cell r="H1603">
            <v>4684.76</v>
          </cell>
          <cell r="I1603">
            <v>18</v>
          </cell>
          <cell r="J1603">
            <v>13664.68</v>
          </cell>
          <cell r="K1603">
            <v>0</v>
          </cell>
          <cell r="L1603">
            <v>0</v>
          </cell>
          <cell r="M1603">
            <v>0</v>
          </cell>
          <cell r="N1603">
            <v>0</v>
          </cell>
          <cell r="O1603">
            <v>0</v>
          </cell>
          <cell r="P1603">
            <v>0</v>
          </cell>
          <cell r="Q1603">
            <v>0</v>
          </cell>
          <cell r="R1603">
            <v>0</v>
          </cell>
          <cell r="S1603" t="str">
            <v>M Total</v>
          </cell>
        </row>
        <row r="1604">
          <cell r="A1604" t="str">
            <v>54 Total</v>
          </cell>
          <cell r="B1604">
            <v>0</v>
          </cell>
          <cell r="C1604">
            <v>0</v>
          </cell>
          <cell r="D1604">
            <v>0</v>
          </cell>
          <cell r="E1604">
            <v>359</v>
          </cell>
          <cell r="F1604">
            <v>259412.45</v>
          </cell>
          <cell r="G1604">
            <v>6</v>
          </cell>
          <cell r="H1604">
            <v>4684.76</v>
          </cell>
          <cell r="I1604">
            <v>18</v>
          </cell>
          <cell r="J1604">
            <v>13664.68</v>
          </cell>
          <cell r="K1604">
            <v>0</v>
          </cell>
          <cell r="L1604">
            <v>0</v>
          </cell>
          <cell r="M1604">
            <v>0</v>
          </cell>
          <cell r="N1604">
            <v>0</v>
          </cell>
          <cell r="O1604">
            <v>0</v>
          </cell>
          <cell r="P1604">
            <v>0</v>
          </cell>
        </row>
        <row r="1605">
          <cell r="A1605">
            <v>59</v>
          </cell>
          <cell r="B1605" t="str">
            <v>RB92200=L</v>
          </cell>
          <cell r="C1605" t="str">
            <v>Heel Wedge (HW) Large</v>
          </cell>
          <cell r="D1605">
            <v>199</v>
          </cell>
          <cell r="E1605">
            <v>18</v>
          </cell>
          <cell r="F1605">
            <v>3582.29</v>
          </cell>
          <cell r="G1605">
            <v>0</v>
          </cell>
          <cell r="H1605">
            <v>0</v>
          </cell>
          <cell r="I1605">
            <v>0</v>
          </cell>
          <cell r="J1605">
            <v>0</v>
          </cell>
          <cell r="K1605">
            <v>0</v>
          </cell>
          <cell r="L1605">
            <v>0</v>
          </cell>
          <cell r="M1605">
            <v>0</v>
          </cell>
          <cell r="N1605">
            <v>0</v>
          </cell>
          <cell r="O1605">
            <v>0</v>
          </cell>
          <cell r="P1605">
            <v>0</v>
          </cell>
          <cell r="Q1605">
            <v>16427</v>
          </cell>
          <cell r="R1605">
            <v>10</v>
          </cell>
          <cell r="S1605" t="str">
            <v>E</v>
          </cell>
        </row>
        <row r="1606">
          <cell r="A1606">
            <v>59</v>
          </cell>
          <cell r="B1606" t="str">
            <v>RB92200=M</v>
          </cell>
          <cell r="C1606" t="str">
            <v>Heel Wedge (HW) Medium</v>
          </cell>
          <cell r="D1606">
            <v>200.7</v>
          </cell>
          <cell r="E1606">
            <v>16</v>
          </cell>
          <cell r="F1606">
            <v>3211.72</v>
          </cell>
          <cell r="G1606">
            <v>0</v>
          </cell>
          <cell r="H1606">
            <v>0</v>
          </cell>
          <cell r="I1606">
            <v>0</v>
          </cell>
          <cell r="J1606">
            <v>0</v>
          </cell>
          <cell r="K1606">
            <v>0</v>
          </cell>
          <cell r="L1606">
            <v>0</v>
          </cell>
          <cell r="M1606">
            <v>0</v>
          </cell>
          <cell r="N1606">
            <v>0</v>
          </cell>
          <cell r="O1606">
            <v>0</v>
          </cell>
          <cell r="P1606">
            <v>0</v>
          </cell>
          <cell r="Q1606">
            <v>16399</v>
          </cell>
          <cell r="R1606">
            <v>38</v>
          </cell>
          <cell r="S1606" t="str">
            <v>E</v>
          </cell>
        </row>
      </sheetData>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2">
          <cell r="E2" t="str">
            <v>จำนวน</v>
          </cell>
        </row>
      </sheetData>
      <sheetData sheetId="65">
        <row r="2">
          <cell r="E2" t="str">
            <v>จำนวน</v>
          </cell>
        </row>
      </sheetData>
      <sheetData sheetId="66">
        <row r="2">
          <cell r="E2" t="str">
            <v>จำนวน</v>
          </cell>
        </row>
      </sheetData>
      <sheetData sheetId="67">
        <row r="2">
          <cell r="E2" t="str">
            <v>จำนวน</v>
          </cell>
        </row>
      </sheetData>
      <sheetData sheetId="68">
        <row r="2">
          <cell r="E2" t="str">
            <v>จำนวน</v>
          </cell>
        </row>
      </sheetData>
      <sheetData sheetId="69">
        <row r="2">
          <cell r="E2" t="str">
            <v>จำนวน</v>
          </cell>
        </row>
      </sheetData>
      <sheetData sheetId="70">
        <row r="2">
          <cell r="E2" t="str">
            <v>จำนวน</v>
          </cell>
        </row>
      </sheetData>
      <sheetData sheetId="71">
        <row r="2">
          <cell r="E2" t="str">
            <v>จำนวน</v>
          </cell>
        </row>
      </sheetData>
      <sheetData sheetId="72">
        <row r="2">
          <cell r="E2" t="str">
            <v>จำนวน</v>
          </cell>
        </row>
      </sheetData>
      <sheetData sheetId="73">
        <row r="2">
          <cell r="E2" t="str">
            <v>จำนวน</v>
          </cell>
        </row>
      </sheetData>
      <sheetData sheetId="74">
        <row r="2">
          <cell r="E2" t="str">
            <v>จำนวน</v>
          </cell>
        </row>
      </sheetData>
      <sheetData sheetId="75">
        <row r="2">
          <cell r="E2" t="str">
            <v>จำนวน</v>
          </cell>
        </row>
      </sheetData>
      <sheetData sheetId="76">
        <row r="2">
          <cell r="E2" t="str">
            <v>จำนวน</v>
          </cell>
        </row>
      </sheetData>
      <sheetData sheetId="77">
        <row r="2">
          <cell r="E2" t="str">
            <v>จำนวน</v>
          </cell>
        </row>
      </sheetData>
      <sheetData sheetId="78">
        <row r="2">
          <cell r="E2" t="str">
            <v>จำนวน</v>
          </cell>
        </row>
      </sheetData>
      <sheetData sheetId="79">
        <row r="2">
          <cell r="E2" t="str">
            <v>จำนวน</v>
          </cell>
        </row>
      </sheetData>
      <sheetData sheetId="80">
        <row r="2">
          <cell r="E2" t="str">
            <v>จำนวน</v>
          </cell>
        </row>
      </sheetData>
      <sheetData sheetId="81">
        <row r="2">
          <cell r="E2" t="str">
            <v>จำนวน</v>
          </cell>
        </row>
      </sheetData>
      <sheetData sheetId="82">
        <row r="2">
          <cell r="E2" t="str">
            <v>จำนวน</v>
          </cell>
        </row>
      </sheetData>
      <sheetData sheetId="83">
        <row r="2">
          <cell r="E2" t="str">
            <v>จำนวน</v>
          </cell>
        </row>
      </sheetData>
      <sheetData sheetId="84">
        <row r="2">
          <cell r="E2" t="str">
            <v>จำนวน</v>
          </cell>
        </row>
      </sheetData>
      <sheetData sheetId="85">
        <row r="2">
          <cell r="E2" t="str">
            <v>จำนวน</v>
          </cell>
        </row>
      </sheetData>
      <sheetData sheetId="86">
        <row r="2">
          <cell r="E2" t="str">
            <v>จำนวน</v>
          </cell>
        </row>
      </sheetData>
      <sheetData sheetId="87">
        <row r="2">
          <cell r="E2" t="str">
            <v>จำนวน</v>
          </cell>
        </row>
      </sheetData>
      <sheetData sheetId="88">
        <row r="2">
          <cell r="E2" t="str">
            <v>จำนวน</v>
          </cell>
        </row>
      </sheetData>
      <sheetData sheetId="89">
        <row r="2">
          <cell r="E2" t="str">
            <v>จำนวน</v>
          </cell>
        </row>
      </sheetData>
      <sheetData sheetId="90">
        <row r="2">
          <cell r="E2" t="str">
            <v>จำนวน</v>
          </cell>
        </row>
      </sheetData>
      <sheetData sheetId="91">
        <row r="2">
          <cell r="E2" t="str">
            <v>จำนวน</v>
          </cell>
        </row>
      </sheetData>
      <sheetData sheetId="92">
        <row r="2">
          <cell r="E2" t="str">
            <v>จำนวน</v>
          </cell>
        </row>
      </sheetData>
      <sheetData sheetId="93">
        <row r="2">
          <cell r="E2" t="str">
            <v>จำนวน</v>
          </cell>
        </row>
      </sheetData>
      <sheetData sheetId="94">
        <row r="2">
          <cell r="E2" t="str">
            <v>จำนวน</v>
          </cell>
        </row>
      </sheetData>
      <sheetData sheetId="95">
        <row r="2">
          <cell r="E2" t="str">
            <v>จำนวน</v>
          </cell>
        </row>
      </sheetData>
      <sheetData sheetId="96">
        <row r="2">
          <cell r="E2" t="str">
            <v>จำนวน</v>
          </cell>
        </row>
      </sheetData>
      <sheetData sheetId="97">
        <row r="2">
          <cell r="E2" t="str">
            <v>จำนวน</v>
          </cell>
        </row>
      </sheetData>
      <sheetData sheetId="98">
        <row r="2">
          <cell r="E2" t="str">
            <v>จำนวน</v>
          </cell>
        </row>
      </sheetData>
      <sheetData sheetId="99">
        <row r="2">
          <cell r="E2" t="str">
            <v>จำนวน</v>
          </cell>
        </row>
      </sheetData>
      <sheetData sheetId="100">
        <row r="2">
          <cell r="E2" t="str">
            <v>จำนวน</v>
          </cell>
        </row>
      </sheetData>
      <sheetData sheetId="101">
        <row r="2">
          <cell r="E2" t="str">
            <v>จำนวน</v>
          </cell>
        </row>
      </sheetData>
      <sheetData sheetId="102">
        <row r="2">
          <cell r="E2" t="str">
            <v>จำนวน</v>
          </cell>
        </row>
      </sheetData>
      <sheetData sheetId="103">
        <row r="2">
          <cell r="E2" t="str">
            <v>จำนวน</v>
          </cell>
        </row>
      </sheetData>
      <sheetData sheetId="104">
        <row r="2">
          <cell r="E2" t="str">
            <v>จำนวน</v>
          </cell>
        </row>
      </sheetData>
      <sheetData sheetId="105">
        <row r="2">
          <cell r="E2" t="str">
            <v>จำนวน</v>
          </cell>
        </row>
      </sheetData>
      <sheetData sheetId="106">
        <row r="2">
          <cell r="E2" t="str">
            <v>จำนวน</v>
          </cell>
        </row>
      </sheetData>
      <sheetData sheetId="107">
        <row r="2">
          <cell r="E2" t="str">
            <v>จำนวน</v>
          </cell>
        </row>
      </sheetData>
      <sheetData sheetId="108">
        <row r="2">
          <cell r="E2" t="str">
            <v>จำนวน</v>
          </cell>
        </row>
      </sheetData>
      <sheetData sheetId="109">
        <row r="2">
          <cell r="E2" t="str">
            <v>จำนวน</v>
          </cell>
        </row>
      </sheetData>
      <sheetData sheetId="110">
        <row r="2">
          <cell r="E2" t="str">
            <v>จำนวน</v>
          </cell>
        </row>
      </sheetData>
      <sheetData sheetId="111">
        <row r="2">
          <cell r="E2" t="str">
            <v>จำนวน</v>
          </cell>
        </row>
      </sheetData>
      <sheetData sheetId="112">
        <row r="2">
          <cell r="E2" t="str">
            <v>จำนวน</v>
          </cell>
        </row>
      </sheetData>
      <sheetData sheetId="113">
        <row r="2">
          <cell r="E2" t="str">
            <v>จำนวน</v>
          </cell>
        </row>
      </sheetData>
      <sheetData sheetId="114">
        <row r="2">
          <cell r="E2" t="str">
            <v>จำนวน</v>
          </cell>
        </row>
      </sheetData>
      <sheetData sheetId="115">
        <row r="2">
          <cell r="E2" t="str">
            <v>จำนวน</v>
          </cell>
        </row>
      </sheetData>
      <sheetData sheetId="116">
        <row r="2">
          <cell r="E2" t="str">
            <v>จำนวน</v>
          </cell>
        </row>
      </sheetData>
      <sheetData sheetId="117">
        <row r="2">
          <cell r="E2" t="str">
            <v>จำนวน</v>
          </cell>
        </row>
      </sheetData>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sheetData sheetId="146" refreshError="1"/>
      <sheetData sheetId="147">
        <row r="2">
          <cell r="E2" t="str">
            <v>จำนวน</v>
          </cell>
        </row>
      </sheetData>
      <sheetData sheetId="148">
        <row r="2">
          <cell r="E2" t="str">
            <v>จำนวน</v>
          </cell>
        </row>
      </sheetData>
      <sheetData sheetId="149">
        <row r="2">
          <cell r="E2" t="str">
            <v>จำนวน</v>
          </cell>
        </row>
      </sheetData>
      <sheetData sheetId="150">
        <row r="2">
          <cell r="E2" t="str">
            <v>จำนวน</v>
          </cell>
        </row>
      </sheetData>
      <sheetData sheetId="151">
        <row r="2">
          <cell r="E2" t="str">
            <v>จำนวน</v>
          </cell>
        </row>
      </sheetData>
      <sheetData sheetId="152">
        <row r="2">
          <cell r="E2" t="str">
            <v>จำนวน</v>
          </cell>
        </row>
      </sheetData>
      <sheetData sheetId="153">
        <row r="2">
          <cell r="E2" t="str">
            <v>จำนวน</v>
          </cell>
        </row>
      </sheetData>
      <sheetData sheetId="154">
        <row r="2">
          <cell r="E2" t="str">
            <v>จำนวน</v>
          </cell>
        </row>
      </sheetData>
      <sheetData sheetId="155">
        <row r="2">
          <cell r="E2" t="str">
            <v>จำนวน</v>
          </cell>
        </row>
      </sheetData>
      <sheetData sheetId="156">
        <row r="2">
          <cell r="E2" t="str">
            <v>จำนวน</v>
          </cell>
        </row>
      </sheetData>
      <sheetData sheetId="157">
        <row r="2">
          <cell r="E2" t="str">
            <v>จำนวน</v>
          </cell>
        </row>
      </sheetData>
      <sheetData sheetId="158">
        <row r="2">
          <cell r="E2" t="str">
            <v>จำนวน</v>
          </cell>
        </row>
      </sheetData>
      <sheetData sheetId="159">
        <row r="2">
          <cell r="E2" t="str">
            <v>จำนวน</v>
          </cell>
        </row>
      </sheetData>
      <sheetData sheetId="160">
        <row r="2">
          <cell r="E2" t="str">
            <v>จำนวน</v>
          </cell>
        </row>
      </sheetData>
      <sheetData sheetId="161">
        <row r="2">
          <cell r="E2" t="str">
            <v>จำนวน</v>
          </cell>
        </row>
      </sheetData>
      <sheetData sheetId="162">
        <row r="2">
          <cell r="E2" t="str">
            <v>จำนวน</v>
          </cell>
        </row>
      </sheetData>
      <sheetData sheetId="163">
        <row r="2">
          <cell r="E2" t="str">
            <v>จำนวน</v>
          </cell>
        </row>
      </sheetData>
      <sheetData sheetId="164">
        <row r="2">
          <cell r="E2" t="str">
            <v>จำนวน</v>
          </cell>
        </row>
      </sheetData>
      <sheetData sheetId="165">
        <row r="2">
          <cell r="E2" t="str">
            <v>จำนวน</v>
          </cell>
        </row>
      </sheetData>
      <sheetData sheetId="166">
        <row r="2">
          <cell r="E2" t="str">
            <v>จำนวน</v>
          </cell>
        </row>
      </sheetData>
      <sheetData sheetId="167">
        <row r="2">
          <cell r="E2" t="str">
            <v>จำนวน</v>
          </cell>
        </row>
      </sheetData>
      <sheetData sheetId="168">
        <row r="2">
          <cell r="E2" t="str">
            <v>จำนวน</v>
          </cell>
        </row>
      </sheetData>
      <sheetData sheetId="169">
        <row r="2">
          <cell r="E2" t="str">
            <v>จำนวน</v>
          </cell>
        </row>
      </sheetData>
      <sheetData sheetId="170">
        <row r="2">
          <cell r="E2" t="str">
            <v>จำนวน</v>
          </cell>
        </row>
      </sheetData>
      <sheetData sheetId="171">
        <row r="2">
          <cell r="E2" t="str">
            <v>จำนวน</v>
          </cell>
        </row>
      </sheetData>
      <sheetData sheetId="172">
        <row r="2">
          <cell r="E2" t="str">
            <v>จำนวน</v>
          </cell>
        </row>
      </sheetData>
      <sheetData sheetId="173">
        <row r="2">
          <cell r="E2" t="str">
            <v>จำนวน</v>
          </cell>
        </row>
      </sheetData>
      <sheetData sheetId="174">
        <row r="2">
          <cell r="E2" t="str">
            <v>จำนวน</v>
          </cell>
        </row>
      </sheetData>
      <sheetData sheetId="175">
        <row r="2">
          <cell r="E2" t="str">
            <v>จำนวน</v>
          </cell>
        </row>
      </sheetData>
      <sheetData sheetId="176">
        <row r="2">
          <cell r="E2" t="str">
            <v>จำนวน</v>
          </cell>
        </row>
      </sheetData>
      <sheetData sheetId="177">
        <row r="2">
          <cell r="E2" t="str">
            <v>จำนวน</v>
          </cell>
        </row>
      </sheetData>
      <sheetData sheetId="178">
        <row r="2">
          <cell r="E2" t="str">
            <v>จำนวน</v>
          </cell>
        </row>
      </sheetData>
      <sheetData sheetId="179">
        <row r="2">
          <cell r="E2" t="str">
            <v>จำนวน</v>
          </cell>
        </row>
      </sheetData>
      <sheetData sheetId="180">
        <row r="2">
          <cell r="E2" t="str">
            <v>จำนวน</v>
          </cell>
        </row>
      </sheetData>
      <sheetData sheetId="181">
        <row r="2">
          <cell r="E2" t="str">
            <v>จำนวน</v>
          </cell>
        </row>
      </sheetData>
      <sheetData sheetId="182">
        <row r="2">
          <cell r="E2" t="str">
            <v>จำนวน</v>
          </cell>
        </row>
      </sheetData>
      <sheetData sheetId="183">
        <row r="2">
          <cell r="E2" t="str">
            <v>จำนวน</v>
          </cell>
        </row>
      </sheetData>
      <sheetData sheetId="184">
        <row r="2">
          <cell r="E2" t="str">
            <v>จำนวน</v>
          </cell>
        </row>
      </sheetData>
      <sheetData sheetId="185">
        <row r="2">
          <cell r="E2" t="str">
            <v>จำนวน</v>
          </cell>
        </row>
      </sheetData>
      <sheetData sheetId="186">
        <row r="2">
          <cell r="E2" t="str">
            <v>จำนวน</v>
          </cell>
        </row>
      </sheetData>
      <sheetData sheetId="187">
        <row r="2">
          <cell r="E2" t="str">
            <v>จำนวน</v>
          </cell>
        </row>
      </sheetData>
      <sheetData sheetId="188">
        <row r="2">
          <cell r="E2" t="str">
            <v>จำนวน</v>
          </cell>
        </row>
      </sheetData>
      <sheetData sheetId="189">
        <row r="2">
          <cell r="E2" t="str">
            <v>จำนวน</v>
          </cell>
        </row>
      </sheetData>
      <sheetData sheetId="190">
        <row r="2">
          <cell r="E2" t="str">
            <v>จำนวน</v>
          </cell>
        </row>
      </sheetData>
      <sheetData sheetId="191">
        <row r="2">
          <cell r="E2" t="str">
            <v>จำนวน</v>
          </cell>
        </row>
      </sheetData>
      <sheetData sheetId="192">
        <row r="2">
          <cell r="E2" t="str">
            <v>จำนวน</v>
          </cell>
        </row>
      </sheetData>
      <sheetData sheetId="193">
        <row r="2">
          <cell r="E2" t="str">
            <v>จำนวน</v>
          </cell>
        </row>
      </sheetData>
      <sheetData sheetId="194">
        <row r="2">
          <cell r="E2" t="str">
            <v>จำนวน</v>
          </cell>
        </row>
      </sheetData>
      <sheetData sheetId="195">
        <row r="2">
          <cell r="E2" t="str">
            <v>จำนวน</v>
          </cell>
        </row>
      </sheetData>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sheetData sheetId="235"/>
      <sheetData sheetId="236"/>
      <sheetData sheetId="237"/>
      <sheetData sheetId="238">
        <row r="2">
          <cell r="E2" t="str">
            <v>จำนวน</v>
          </cell>
        </row>
      </sheetData>
      <sheetData sheetId="239"/>
      <sheetData sheetId="240">
        <row r="2">
          <cell r="E2" t="str">
            <v>จำนวน</v>
          </cell>
        </row>
      </sheetData>
      <sheetData sheetId="241"/>
      <sheetData sheetId="242">
        <row r="2">
          <cell r="E2" t="str">
            <v>จำนวน</v>
          </cell>
        </row>
      </sheetData>
      <sheetData sheetId="243"/>
      <sheetData sheetId="244"/>
      <sheetData sheetId="245"/>
      <sheetData sheetId="246"/>
      <sheetData sheetId="247"/>
      <sheetData sheetId="248"/>
      <sheetData sheetId="249"/>
      <sheetData sheetId="250"/>
      <sheetData sheetId="251"/>
      <sheetData sheetId="252">
        <row r="2">
          <cell r="E2" t="str">
            <v>จำนวน</v>
          </cell>
        </row>
      </sheetData>
      <sheetData sheetId="253">
        <row r="2">
          <cell r="E2" t="str">
            <v>จำนวน</v>
          </cell>
        </row>
      </sheetData>
      <sheetData sheetId="254">
        <row r="2">
          <cell r="E2" t="str">
            <v>จำนวน</v>
          </cell>
        </row>
      </sheetData>
      <sheetData sheetId="255"/>
      <sheetData sheetId="256"/>
      <sheetData sheetId="257"/>
      <sheetData sheetId="258">
        <row r="2">
          <cell r="E2" t="str">
            <v>จำนวน</v>
          </cell>
        </row>
      </sheetData>
      <sheetData sheetId="259">
        <row r="2">
          <cell r="E2" t="str">
            <v>จำนวน</v>
          </cell>
        </row>
      </sheetData>
      <sheetData sheetId="260"/>
      <sheetData sheetId="261"/>
      <sheetData sheetId="262"/>
      <sheetData sheetId="263"/>
      <sheetData sheetId="264"/>
      <sheetData sheetId="265"/>
      <sheetData sheetId="266"/>
      <sheetData sheetId="267"/>
      <sheetData sheetId="268">
        <row r="2">
          <cell r="E2" t="str">
            <v>จำนวน</v>
          </cell>
        </row>
      </sheetData>
      <sheetData sheetId="269">
        <row r="2">
          <cell r="E2" t="str">
            <v>จำนวน</v>
          </cell>
        </row>
      </sheetData>
      <sheetData sheetId="270"/>
      <sheetData sheetId="271"/>
      <sheetData sheetId="272"/>
      <sheetData sheetId="273">
        <row r="2">
          <cell r="E2" t="str">
            <v>จำนวน</v>
          </cell>
        </row>
      </sheetData>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ow r="2">
          <cell r="A2">
            <v>1</v>
          </cell>
        </row>
      </sheetData>
      <sheetData sheetId="339"/>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sheetData sheetId="409"/>
      <sheetData sheetId="410"/>
      <sheetData sheetId="411"/>
      <sheetData sheetId="412"/>
      <sheetData sheetId="413"/>
      <sheetData sheetId="414"/>
      <sheetData sheetId="415" refreshError="1"/>
      <sheetData sheetId="416" refreshError="1"/>
      <sheetData sheetId="417"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1"/>
      <sheetName val="f-2"/>
      <sheetName val="f-3"/>
      <sheetName val="B-2"/>
      <sheetName val="L-3"/>
      <sheetName val="L-4"/>
      <sheetName val="U-5"/>
      <sheetName val="Z-4"/>
      <sheetName val="AA-6 (2)"/>
      <sheetName val="AA-6"/>
      <sheetName val="NN-6"/>
      <sheetName val="BB-7"/>
      <sheetName val="CC-8"/>
      <sheetName val="CC-9"/>
      <sheetName val="DD-10"/>
      <sheetName val="KK"/>
      <sheetName val="MM"/>
      <sheetName val="10"/>
      <sheetName val="70"/>
      <sheetName val="30"/>
      <sheetName val="30-note"/>
      <sheetName val="40"/>
      <sheetName val="90"/>
      <sheetName val="10-test (revise)"/>
      <sheetName val="10-1 Media"/>
      <sheetName val="10-cut"/>
      <sheetName val="10-test"/>
      <sheetName val="10_1 Media"/>
      <sheetName val="10_cut"/>
      <sheetName val="sampling plan"/>
      <sheetName val="ReadData"/>
      <sheetName val="supplier"/>
      <sheetName val="RawData"/>
      <sheetName val="AA-6_(2)"/>
      <sheetName val="10-test_(revise)"/>
      <sheetName val="10-1_Media"/>
      <sheetName val="10_1_Media"/>
      <sheetName val="DataSheet"/>
      <sheetName val="BSLA"/>
      <sheetName val="TOP_Carat_2001 ;)"/>
      <sheetName val="sampling_plan"/>
      <sheetName val="HO"/>
      <sheetName val="130530"/>
      <sheetName val="県別ﾏﾙﾁ"/>
      <sheetName val="DEP12"/>
      <sheetName val="10-1 "/>
      <sheetName val="1"/>
      <sheetName val=""/>
      <sheetName val="ลูกหนี้(เก่า)"/>
      <sheetName val="code cc"/>
      <sheetName val="Sheet2"/>
      <sheetName val="effi"/>
      <sheetName val="0894 PC from Andy Lam"/>
      <sheetName val="EQ4NTV"/>
      <sheetName val="FGC"/>
      <sheetName val="Subsequent_2003"/>
      <sheetName val="CST1198"/>
      <sheetName val="F041"/>
      <sheetName val="FG"/>
      <sheetName val="ＣＡＭＹ　ＭⅢ"/>
      <sheetName val="M_Maincomp"/>
      <sheetName val="Content"/>
      <sheetName val="menu"/>
      <sheetName val="AA-6_(2)1"/>
      <sheetName val="10-test_(revise)1"/>
      <sheetName val="10-1_Media1"/>
      <sheetName val="10_1_Media1"/>
      <sheetName val="sampling_plan1"/>
      <sheetName val="TOP_Carat_2001_;)"/>
      <sheetName val="5_PA_PL"/>
      <sheetName val="軽戦略YOSHIMA"/>
      <sheetName val="SOPSG"/>
      <sheetName val="Calculation PS"/>
      <sheetName val="WC"/>
      <sheetName val="BUDGET"/>
      <sheetName val="COSUB"/>
      <sheetName val="CASA-PLAN"/>
      <sheetName val="DATA"/>
      <sheetName val="Zone1"/>
      <sheetName val="Zone2"/>
      <sheetName val="Table"/>
      <sheetName val="Calculation of end rates"/>
      <sheetName val="AA-6_(2)2"/>
      <sheetName val="10-test_(revise)2"/>
      <sheetName val="10-1_Media2"/>
      <sheetName val="10_1_Media2"/>
      <sheetName val="sampling_plan2"/>
      <sheetName val="TOP_Carat_2001_;)1"/>
      <sheetName val="code_cc"/>
      <sheetName val="10-1_"/>
      <sheetName val="0894_PC_from_Andy_Lam"/>
      <sheetName val="Calculation_PS"/>
      <sheetName val="B1"/>
      <sheetName val="Stock Aging"/>
      <sheetName val="MA"/>
      <sheetName val="Checklist-A"/>
      <sheetName val="new ccl"/>
      <sheetName val="Calendar"/>
      <sheetName val="Mat"/>
      <sheetName val="pp"/>
      <sheetName val="new pp"/>
      <sheetName val="hl_ผลรวม"/>
      <sheetName val="hl_รหัส"/>
      <sheetName val="hl_วัน"/>
      <sheetName val="เงินกู้ MGC"/>
      <sheetName val="ADVANCE-STAFF"/>
      <sheetName val="Database"/>
      <sheetName val="AA-6_(2)3"/>
      <sheetName val="10-test_(revise)3"/>
      <sheetName val="10-1_Media3"/>
      <sheetName val="10_1_Media3"/>
      <sheetName val="sampling_plan3"/>
      <sheetName val="TOP_Carat_2001_;)2"/>
      <sheetName val="0894_PC_from_Andy_Lam1"/>
      <sheetName val="10-1_1"/>
      <sheetName val="code_cc1"/>
      <sheetName val="Calculation_PS1"/>
      <sheetName val="Calculation_of_end_rates"/>
      <sheetName val="Header"/>
      <sheetName val="U"/>
      <sheetName val="อัตราค่าบรรทุก"/>
      <sheetName val="Cash Flow"/>
      <sheetName val="Financial Summary"/>
      <sheetName val="addl cost"/>
      <sheetName val="accumdeprn"/>
      <sheetName val="Sale0311"/>
      <sheetName val="3 P&amp;L "/>
      <sheetName val="Val_Ind"/>
      <sheetName val="Linkage Quote"/>
      <sheetName val="AFA"/>
      <sheetName val="gl"/>
      <sheetName val="BAL42"/>
      <sheetName val="C"/>
      <sheetName val="J2"/>
      <sheetName val="J1"/>
      <sheetName val="currency"/>
      <sheetName val="HP Leasing"/>
      <sheetName val="cashflowcomp"/>
      <sheetName val="FSA"/>
      <sheetName val="part-import"/>
      <sheetName val="feature"/>
      <sheetName val="part-local"/>
      <sheetName val="Master"/>
      <sheetName val="MFA"/>
      <sheetName val="Standing data"/>
      <sheetName val="Adj&amp;Rje(Z820) "/>
      <sheetName val="Sale 0408"/>
      <sheetName val="Sale 0407"/>
      <sheetName val="GIVTR00P"/>
      <sheetName val="Aging"/>
      <sheetName val="ต้นทุนเดือน10"/>
      <sheetName val="ต้นทุนเดือน 11"/>
      <sheetName val="ต้นทุน12"/>
      <sheetName val="10-1 M"/>
      <sheetName val="Sheet1"/>
      <sheetName val="m doc"/>
      <sheetName val="ยอดยกมา"/>
      <sheetName val="data budget04"/>
      <sheetName val="TABLEQ204 "/>
      <sheetName val="expenses"/>
      <sheetName val="TB"/>
      <sheetName val="FA Report"/>
      <sheetName val="ช้าง DRAUGHT 330 "/>
      <sheetName val="보고자료종합"/>
      <sheetName val="CIPA"/>
      <sheetName val="Lookups"/>
      <sheetName val="วิเคราะห์"/>
      <sheetName val="Schedule A - REIT III"/>
      <sheetName val="CF Worksheet "/>
      <sheetName val="CF_Worksheet_"/>
      <sheetName val="Trial Balance"/>
      <sheetName val="CJEs"/>
      <sheetName val="_IBPL0001"/>
      <sheetName val="ChickOrder"/>
      <sheetName val="STD"/>
      <sheetName val=" IBPL0001"/>
      <sheetName val="10-1 Me"/>
      <sheetName val="Master Program"/>
      <sheetName val="Vol. Export"/>
      <sheetName val="Variance"/>
      <sheetName val="Input"/>
      <sheetName val="Company TB"/>
      <sheetName val="group-expense"/>
      <sheetName val="Month"/>
      <sheetName val="PL"/>
      <sheetName val="CRJE"/>
      <sheetName val="Wht cur"/>
      <sheetName val="name"/>
      <sheetName val="Customer"/>
      <sheetName val="163040 LC-TR"/>
      <sheetName val=" IB-PL-00-01 SUMMARY"/>
      <sheetName val="Rayong"/>
      <sheetName val="Jung step down (60)"/>
      <sheetName val="w op"/>
      <sheetName val="Link data-july"/>
      <sheetName val="FA"/>
      <sheetName val="วิศวกรรม"/>
      <sheetName val="QA"/>
      <sheetName val="Assumptions"/>
      <sheetName val="info"/>
      <sheetName val="LCoduNodu@_x001e__x001e__x0000__x0000_"/>
      <sheetName val=" IB-PL-YTD"/>
      <sheetName val="TB_LET_03"/>
      <sheetName val="DEPSYS47"/>
      <sheetName val="HISTORICO"/>
      <sheetName val="SCB 1 - Current"/>
      <sheetName val="SCB 2 - Current"/>
      <sheetName val="ยานพาหนะ"/>
      <sheetName val="เครื่องมือ"/>
      <sheetName val="LCoduNodu@_x001e__x001e_??"/>
      <sheetName val="BS"/>
      <sheetName val="#REF"/>
      <sheetName val="Mthly"/>
      <sheetName val="manual"/>
      <sheetName val="Safire AOP"/>
      <sheetName val="TB SAP"/>
      <sheetName val="Drawing Approve"/>
      <sheetName val="Sheet4"/>
      <sheetName val="BookBank"/>
      <sheetName val="GENERAL"/>
      <sheetName val="Elect (3)"/>
      <sheetName val="total"/>
      <sheetName val="DealerData"/>
      <sheetName val="Tables"/>
      <sheetName val="Base Rental"/>
      <sheetName val="Test cost oversea"/>
      <sheetName val="10-test (revis"/>
      <sheetName val="17. Non consolidated stock"/>
      <sheetName val="General Data"/>
      <sheetName val="Assets"/>
      <sheetName val="Liabilities"/>
      <sheetName val="P-L"/>
      <sheetName val="14. Fixed assets"/>
      <sheetName val="13. Intangible assets"/>
      <sheetName val="Lead"/>
      <sheetName val="Acc_code"/>
      <sheetName val="Sup_code"/>
      <sheetName val="TAB_DEP"/>
      <sheetName val="Q'1"/>
      <sheetName val="ACCODE"/>
      <sheetName val="Account List"/>
      <sheetName val="KP1590_E"/>
      <sheetName val="XXXXXXXX"/>
      <sheetName val="G-BS"/>
      <sheetName val="ADJ - RATE"/>
      <sheetName val="depr"/>
      <sheetName val="DMD Office"/>
      <sheetName val="ADMIN OFFICE (2)"/>
      <sheetName val="PPE&amp;AUC"/>
      <sheetName val="14.9月分"/>
      <sheetName val="_x0008_"/>
      <sheetName val="BS ATTACH"/>
      <sheetName val="TB Worksheet"/>
      <sheetName val="DropDown List"/>
      <sheetName val="BS(Foamtec)"/>
      <sheetName val="PL(Foamtec)"/>
      <sheetName val="07.08.2008"/>
      <sheetName val="P087_ Pipe Line(AUC)"/>
      <sheetName val="Raw Material"/>
      <sheetName val="F_OH"/>
      <sheetName val="Breakeven Analysis"/>
      <sheetName val="AA-6_(2)4"/>
      <sheetName val="10-test_(revise)4"/>
      <sheetName val="10-1_Media4"/>
      <sheetName val="10_1_Media4"/>
      <sheetName val="sampling_plan4"/>
      <sheetName val="TOP_Carat_2001_;)3"/>
      <sheetName val="10-1_2"/>
      <sheetName val="code_cc2"/>
      <sheetName val="0894_PC_from_Andy_Lam2"/>
      <sheetName val="Calculation_PS2"/>
      <sheetName val="Calculation_of_end_rates1"/>
      <sheetName val="new_ccl"/>
      <sheetName val="new_pp"/>
      <sheetName val="เงินกู้_MGC"/>
      <sheetName val="Schedule_A_-_REIT_III"/>
      <sheetName val="CF_Worksheet_1"/>
      <sheetName val="Trial_Balance"/>
      <sheetName val="_IBPL00011"/>
      <sheetName val="10-1_Me"/>
      <sheetName val="Master_Program"/>
      <sheetName val="Vol__Export"/>
      <sheetName val="Company_TB"/>
      <sheetName val="Wht_cur"/>
      <sheetName val="163040_LC-TR"/>
      <sheetName val="_IB-PL-00-01_SUMMARY"/>
      <sheetName val="Jung_step_down_(60)"/>
      <sheetName val="w_op"/>
      <sheetName val="Link_data-july"/>
      <sheetName val="LCoduNodu@"/>
      <sheetName val="_IB-PL-YTD"/>
      <sheetName val="SCB_1_-_Current"/>
      <sheetName val="SCB_2_-_Current"/>
      <sheetName val="LCoduNodu@??"/>
      <sheetName val="Safire_AOP"/>
      <sheetName val="TB_SAP"/>
      <sheetName val="Drawing_Approve"/>
      <sheetName val="Elect_(3)"/>
      <sheetName val="Base_Rental"/>
      <sheetName val="Test_cost_oversea"/>
      <sheetName val="10-test_(revis"/>
      <sheetName val="17__Non_consolidated_stock"/>
      <sheetName val="General_Data"/>
      <sheetName val="14__Fixed_assets"/>
      <sheetName val="13__Intangible_assets"/>
      <sheetName val="Account_List"/>
      <sheetName val="ADJ_-_RATE"/>
      <sheetName val="DMD_Office"/>
      <sheetName val="ADMIN_OFFICE_(2)"/>
      <sheetName val="14_9月分"/>
      <sheetName val="BS_ATTACH"/>
      <sheetName val="TB_Worksheet"/>
      <sheetName val="DropDown_List"/>
      <sheetName val="07_08_2008"/>
      <sheetName val="P087__Pipe_Line(AUC)"/>
      <sheetName val="Raw_Material"/>
      <sheetName val="10-1_M"/>
      <sheetName val="EBIT"/>
      <sheetName val="df_รหัส"/>
      <sheetName val="Booking"/>
      <sheetName val="S33"/>
      <sheetName val="s006-⑤ (1)"/>
      <sheetName val="Dec15"/>
      <sheetName val="DEC31"/>
      <sheetName val="FX rates"/>
      <sheetName val="03100(SS)"/>
      <sheetName val="BALANCE SHEET "/>
      <sheetName val="DW"/>
      <sheetName val="M.1"/>
      <sheetName val="TBBR"/>
      <sheetName val="M_1"/>
      <sheetName val="Breakeven_Analysis"/>
      <sheetName val="Setting"/>
      <sheetName val="Pivot Aug'01"/>
      <sheetName val="group"/>
      <sheetName val="CF_Worksheet_2"/>
      <sheetName val="Trial_Balance1"/>
      <sheetName val="IVCY"/>
      <sheetName val="Supplier_with_address"/>
      <sheetName val="dir-ca"/>
      <sheetName val="Invoice"/>
      <sheetName val="LINE13"/>
      <sheetName val="Purchase"/>
      <sheetName val="BALANCE_SHEET_"/>
      <sheetName val="TMS2000"/>
      <sheetName val="เงินกู้ธนชาติ"/>
      <sheetName val="STEEL UP"/>
      <sheetName val="FORM8(1)"/>
      <sheetName val="FC20_1"/>
      <sheetName val="incom tax 2005"/>
      <sheetName val="PO_List"/>
      <sheetName val="K2"/>
      <sheetName val="Attendance"/>
      <sheetName val="Ranking"/>
      <sheetName val="Fcst Depre"/>
      <sheetName val="Original 2000 Budget"/>
      <sheetName val="f_test_ผลรวม"/>
      <sheetName val="f_test_รหัส"/>
      <sheetName val="f_test_วัน"/>
      <sheetName val="Sheet12"/>
      <sheetName val="LOT_ACCP"/>
      <sheetName val="Company_TB1"/>
      <sheetName val="Wht_cur1"/>
      <sheetName val="10-1_Me1"/>
      <sheetName val="w_op1"/>
      <sheetName val="Link_data-july1"/>
      <sheetName val="Master_Program1"/>
      <sheetName val="Vol__Export1"/>
      <sheetName val="_IB-PL-YTD1"/>
      <sheetName val="163040_LC-TR1"/>
      <sheetName val="Jung_step_down_(60)1"/>
      <sheetName val="STEEL_UP"/>
      <sheetName val="fqc_ผลรวม"/>
      <sheetName val="fqc_รหัส"/>
      <sheetName val="fqc_วัน"/>
      <sheetName val="หน้า 1"/>
      <sheetName val="DEP99"/>
      <sheetName val="MOLD-WinsFA31122005"/>
      <sheetName val="TB-2001-Apr'01"/>
      <sheetName val="TrialBalance Q3-2002"/>
      <sheetName val="Date"/>
      <sheetName val="PL-D1"/>
      <sheetName val="NIML"/>
      <sheetName val="cu_วัน"/>
      <sheetName val="cu_รหัส"/>
      <sheetName val="Plan June 'Weekly"/>
      <sheetName val="PVC"/>
      <sheetName val="L to 20"/>
      <sheetName val="Q_All_Data_Non_1"/>
      <sheetName val="Asset Balance 12.2012"/>
      <sheetName val="wtb 30.09"/>
      <sheetName val="wtb 30.11"/>
      <sheetName val="tb Q3'08 (2)"/>
      <sheetName val="tb Q3'08"/>
      <sheetName val="L"/>
      <sheetName val="CC"/>
      <sheetName val="Mat-080331"/>
      <sheetName val="AJE"/>
      <sheetName val="F1-3(BS)-Assign"/>
      <sheetName val="F1-3(PL)-Assign"/>
      <sheetName val="F1"/>
      <sheetName val="F2"/>
      <sheetName val="F3"/>
      <sheetName val="F4"/>
      <sheetName val="CAJE"/>
      <sheetName val="PRJE"/>
      <sheetName val="A"/>
      <sheetName val="B"/>
      <sheetName val="B-1"/>
      <sheetName val="C-1"/>
      <sheetName val="C-1.1"/>
      <sheetName val="C-2.1"/>
      <sheetName val="C-2.2"/>
      <sheetName val="C-2.3"/>
      <sheetName val="C-2.4"/>
      <sheetName val="C-2.5"/>
      <sheetName val="L-2"/>
      <sheetName val="Deferred Tax 0608"/>
      <sheetName val="U-1 (2)"/>
      <sheetName val="U-1"/>
      <sheetName val="Z"/>
      <sheetName val="BB"/>
      <sheetName val="BB-1"/>
      <sheetName val="EE-1"/>
      <sheetName val="CC-1"/>
      <sheetName val="CC-2"/>
      <sheetName val="CC-3"/>
      <sheetName val="CC-3.1"/>
      <sheetName val="CC-3.2"/>
      <sheetName val="CC-3.3"/>
      <sheetName val="CC-4"/>
      <sheetName val="CC-5"/>
      <sheetName val="CC-6"/>
      <sheetName val="SS"/>
      <sheetName val="AA"/>
      <sheetName val="10-1"/>
      <sheetName val="10-2"/>
      <sheetName val="20"/>
      <sheetName val="30 -1"/>
      <sheetName val="50"/>
      <sheetName val="70-1"/>
      <sheetName val="90-1"/>
      <sheetName val="s006-⑤_(1)"/>
      <sheetName val="vat"/>
      <sheetName val="ForEx"/>
      <sheetName val="CODE G"/>
      <sheetName val="EKUSA"/>
      <sheetName val="M_CT_OUT"/>
      <sheetName val="Control"/>
      <sheetName val="RECY"/>
      <sheetName val="DESP"/>
      <sheetName val="TB_2001_Apr_01"/>
      <sheetName val="8"/>
      <sheetName val="11"/>
      <sheetName val="12"/>
      <sheetName val="15"/>
      <sheetName val="51"/>
      <sheetName val="2"/>
      <sheetName val="A003031"/>
      <sheetName val="FU"/>
      <sheetName val="JUNE1"/>
      <sheetName val="Main"/>
      <sheetName val="111-112"/>
      <sheetName val="Basic_Information"/>
      <sheetName val="MENU-DOP"/>
      <sheetName val="PARAM"/>
      <sheetName val="Act"/>
      <sheetName val="Tickmarks"/>
      <sheetName val="Summary of Adj"/>
      <sheetName val="FAMsia BS"/>
      <sheetName val="Msia PL"/>
      <sheetName val="FAWuxi BS"/>
      <sheetName val="FAMW PL"/>
      <sheetName val="FAMW BS"/>
      <sheetName val="CONSOL MPL"/>
      <sheetName val="FAS MPL"/>
      <sheetName val="FAM MPL"/>
      <sheetName val="FAMW MPL"/>
      <sheetName val="APR"/>
      <sheetName val="AUG"/>
      <sheetName val="FEB"/>
      <sheetName val="JAN"/>
      <sheetName val="JUL"/>
      <sheetName val="JUN"/>
      <sheetName val="MAR"/>
      <sheetName val="MAY"/>
      <sheetName val="PATTERN"/>
      <sheetName val="S03"/>
      <sheetName val="YTD-Actual"/>
      <sheetName val="YTD_Revised"/>
      <sheetName val="グラフデータ"/>
      <sheetName val="RM"/>
      <sheetName val="Credit Processing B'mkg"/>
      <sheetName val="StdEnergy"/>
      <sheetName val="Code"/>
      <sheetName val="รายละเอียด"/>
      <sheetName val="WACC"/>
      <sheetName val="Nominal Accounts"/>
      <sheetName val="SEA"/>
      <sheetName val="รายการกับบริษัทในเครือ "/>
      <sheetName val="incom_tax_2005"/>
      <sheetName val="Asset_Balance_12_2012"/>
      <sheetName val="Master Config"/>
      <sheetName val="OIL"/>
      <sheetName val="1. Dynaplast (M)"/>
      <sheetName val="99-107-2"/>
      <sheetName val="99-109-2"/>
      <sheetName val="【English】後半（検査）工程_Jan_Analyse"/>
      <sheetName val="TB2009"/>
      <sheetName val="BASIS"/>
      <sheetName val="163040 LC_TR"/>
      <sheetName val="Customize Your Invoice"/>
      <sheetName val="2000"/>
      <sheetName val="Amortization Table"/>
      <sheetName val="PO"/>
      <sheetName val="ExRates"/>
      <sheetName val="AGING LOCAL"/>
      <sheetName val="H-100"/>
      <sheetName val="H-110"/>
      <sheetName val="H-120"/>
      <sheetName val="J-100"/>
      <sheetName val="J-110"/>
      <sheetName val="DETAIL "/>
      <sheetName val="EDP-Master"/>
      <sheetName val="Book 1 Summary"/>
      <sheetName val="COST (ACC.ขาย10-2005)"/>
      <sheetName val="Z41,Z42 이외total"/>
      <sheetName val="Selection"/>
      <sheetName val="NC"/>
      <sheetName val="Cost Centres"/>
      <sheetName val="計画値"/>
      <sheetName val="CA"/>
      <sheetName val="Expense Summary"/>
      <sheetName val="Loan Calculator"/>
      <sheetName val="HH"/>
      <sheetName val="BIL"/>
      <sheetName val="FF-4"/>
      <sheetName val="New Item"/>
      <sheetName val="Sale0402"/>
      <sheetName val="FF_3"/>
      <sheetName val="Company Info"/>
      <sheetName val="CA Comp"/>
      <sheetName val="FF_2"/>
      <sheetName val="6A CA"/>
      <sheetName val="CA Sheet"/>
      <sheetName val="GL CB"/>
      <sheetName val="GL M"/>
      <sheetName val="Sampling"/>
      <sheetName val="Sale 0501"/>
      <sheetName val="1120"/>
      <sheetName val="Sale 0411"/>
      <sheetName val="FF-2"/>
      <sheetName val="BGT97STAFF"/>
      <sheetName val="FF_2 _1_"/>
      <sheetName val="วงเครดิต 3"/>
      <sheetName val="K-5"/>
      <sheetName val="LE1(act3mth)"/>
      <sheetName val="LCoduNodu@_x001e__x001e_"/>
      <sheetName val="AssetStatus"/>
      <sheetName val="AssetType"/>
      <sheetName val="License BOI"/>
      <sheetName val="Asset Class"/>
      <sheetName val="Depre. Key"/>
      <sheetName val="O3"/>
      <sheetName val="O4"/>
      <sheetName val="Entity Data"/>
      <sheetName val="M"/>
      <sheetName val="Sale0403"/>
      <sheetName val="Sale0406"/>
      <sheetName val="BPR"/>
      <sheetName val="tax-ss"/>
      <sheetName val="HP"/>
      <sheetName val="งบทดลอง - ต.ค.2547"/>
      <sheetName val="สรุป"/>
      <sheetName val="_2__xls__2__xls_COV"/>
      <sheetName val="Sheet3"/>
      <sheetName val="非固内訳"/>
      <sheetName val="Co info"/>
      <sheetName val="Collections Plan"/>
      <sheetName val="payment"/>
      <sheetName val="MOTO"/>
      <sheetName val="exp"/>
      <sheetName val="Direct Non-Payroll"/>
      <sheetName val="Chart"/>
      <sheetName val="df_ผลรวม"/>
      <sheetName val="Sample"/>
      <sheetName val="v_cut_วัน"/>
      <sheetName val="14年3月末"/>
      <sheetName val="PipWT"/>
      <sheetName val="IBASE"/>
      <sheetName val="Bill No. 2 - Carpark"/>
      <sheetName val="Parts List"/>
      <sheetName val="PRMT"/>
      <sheetName val="CNT"/>
      <sheetName val="BasicRules"/>
      <sheetName val="10-1 Media:10-cut"/>
      <sheetName val="推移データ"/>
      <sheetName val="工数集計"/>
      <sheetName val="C2"/>
      <sheetName val="FORMC94"/>
      <sheetName val="CODE,NAME"/>
      <sheetName val="acs"/>
      <sheetName val="5 Analysis"/>
      <sheetName val="Job List1"/>
      <sheetName val="Financial Highlights"/>
      <sheetName val="Sale 0502"/>
      <sheetName val="Order_Oct_w40"/>
      <sheetName val="Order_Oct_w41"/>
      <sheetName val="Sale 0404"/>
      <sheetName val="cost4-47"/>
    </sheetNames>
    <sheetDataSet>
      <sheetData sheetId="0">
        <row r="1">
          <cell r="A1" t="str">
            <v>CARAT MEDIA SERVICES (THAILAND) CO., LTD.</v>
          </cell>
        </row>
      </sheetData>
      <sheetData sheetId="1">
        <row r="1">
          <cell r="A1" t="str">
            <v>CARAT MEDIA SERVICES (THAILAND) CO., LTD.</v>
          </cell>
        </row>
      </sheetData>
      <sheetData sheetId="2">
        <row r="1">
          <cell r="A1" t="str">
            <v>CARAT MEDIA SERVICES (THAILAND) CO., LTD.</v>
          </cell>
        </row>
      </sheetData>
      <sheetData sheetId="3">
        <row r="1">
          <cell r="A1" t="str">
            <v>CARAT MEDIA SERVICES (THAILAND) CO., LTD.</v>
          </cell>
        </row>
      </sheetData>
      <sheetData sheetId="4">
        <row r="1">
          <cell r="A1" t="str">
            <v>CARAT MEDIA SERVICES (THAILAND) CO., LTD.</v>
          </cell>
        </row>
      </sheetData>
      <sheetData sheetId="5">
        <row r="1">
          <cell r="A1" t="str">
            <v>CARAT MEDIA SERVICES (THAILAND) CO., LTD.</v>
          </cell>
        </row>
      </sheetData>
      <sheetData sheetId="6">
        <row r="1">
          <cell r="A1" t="str">
            <v>CARAT MEDIA SERVICES (THAILAND) CO., LTD.</v>
          </cell>
        </row>
      </sheetData>
      <sheetData sheetId="7">
        <row r="1">
          <cell r="A1" t="str">
            <v>CARAT MEDIA SERVICES (THAILAND) CO., LTD.</v>
          </cell>
        </row>
      </sheetData>
      <sheetData sheetId="8">
        <row r="1">
          <cell r="A1" t="str">
            <v>CARAT MEDIA SERVICES (THAILAND) CO., LTD.</v>
          </cell>
        </row>
      </sheetData>
      <sheetData sheetId="9">
        <row r="1">
          <cell r="A1" t="str">
            <v>CARAT MEDIA SERVICES (THAILAND) CO., LTD.</v>
          </cell>
        </row>
      </sheetData>
      <sheetData sheetId="10">
        <row r="1">
          <cell r="A1" t="str">
            <v>CARAT MEDIA SERVICES (THAILAND) CO., LTD.</v>
          </cell>
        </row>
      </sheetData>
      <sheetData sheetId="11">
        <row r="1">
          <cell r="A1" t="str">
            <v>CARAT MEDIA SERVICES (THAILAND) CO., LTD.</v>
          </cell>
        </row>
      </sheetData>
      <sheetData sheetId="12">
        <row r="1">
          <cell r="A1" t="str">
            <v>CARAT MEDIA SERVICES (THAILAND) CO., LTD.</v>
          </cell>
        </row>
      </sheetData>
      <sheetData sheetId="13">
        <row r="1">
          <cell r="A1" t="str">
            <v>CARAT MEDIA SERVICES (THAILAND) CO., LTD.</v>
          </cell>
        </row>
      </sheetData>
      <sheetData sheetId="14">
        <row r="1">
          <cell r="A1" t="str">
            <v>CARAT MEDIA SERVICES (THAILAND) CO., LTD.</v>
          </cell>
        </row>
      </sheetData>
      <sheetData sheetId="15">
        <row r="1">
          <cell r="A1" t="str">
            <v>CARAT MEDIA SERVICES (THAILAND) CO., LTD.</v>
          </cell>
        </row>
      </sheetData>
      <sheetData sheetId="16">
        <row r="1">
          <cell r="A1" t="str">
            <v>CARAT MEDIA SERVICES (THAILAND) CO., LTD.</v>
          </cell>
        </row>
      </sheetData>
      <sheetData sheetId="17">
        <row r="1">
          <cell r="A1" t="str">
            <v>CARAT MEDIA SERVICES (THAILAND) CO., LTD.</v>
          </cell>
        </row>
      </sheetData>
      <sheetData sheetId="18">
        <row r="1">
          <cell r="A1" t="str">
            <v>CARAT MEDIA SERVICES (THAILAND) CO., LTD.</v>
          </cell>
        </row>
      </sheetData>
      <sheetData sheetId="19">
        <row r="1">
          <cell r="A1" t="str">
            <v>CARAT MEDIA SERVICES (THAILAND) CO., LTD.</v>
          </cell>
        </row>
      </sheetData>
      <sheetData sheetId="20">
        <row r="1">
          <cell r="A1" t="str">
            <v>CARAT MEDIA SERVICES (THAILAND) CO., LTD.</v>
          </cell>
        </row>
      </sheetData>
      <sheetData sheetId="21">
        <row r="1">
          <cell r="A1" t="str">
            <v>CARAT MEDIA SERVICES (THAILAND) CO., LTD.</v>
          </cell>
        </row>
      </sheetData>
      <sheetData sheetId="22">
        <row r="1">
          <cell r="A1" t="str">
            <v>CARAT MEDIA SERVICES (THAILAND) CO., LTD.</v>
          </cell>
        </row>
      </sheetData>
      <sheetData sheetId="23">
        <row r="1">
          <cell r="A1" t="str">
            <v>CARAT MEDIA SERVICES (THAILAND) CO., LTD.</v>
          </cell>
        </row>
      </sheetData>
      <sheetData sheetId="24" refreshError="1">
        <row r="1">
          <cell r="A1" t="str">
            <v>CARAT MEDIA SERVICES (THAILAND) CO., LTD.</v>
          </cell>
        </row>
        <row r="2">
          <cell r="A2" t="str">
            <v>12.31.01</v>
          </cell>
        </row>
        <row r="3">
          <cell r="A3" t="str">
            <v>MEDIA ANALYTICAL REVIEW</v>
          </cell>
          <cell r="C3" t="str">
            <v xml:space="preserve">Select job sheet from sales report </v>
          </cell>
        </row>
        <row r="5">
          <cell r="A5" t="str">
            <v xml:space="preserve">Customers' name </v>
          </cell>
          <cell r="B5" t="str">
            <v>Carat Media Service</v>
          </cell>
          <cell r="C5" t="str">
            <v>Cost</v>
          </cell>
          <cell r="D5" t="str">
            <v>Sale</v>
          </cell>
          <cell r="E5" t="str">
            <v>Gross Profit(%)</v>
          </cell>
          <cell r="F5" t="str">
            <v>Cost amount</v>
          </cell>
          <cell r="G5" t="str">
            <v>Handling charge</v>
          </cell>
          <cell r="H5" t="str">
            <v>%</v>
          </cell>
          <cell r="I5" t="str">
            <v>A</v>
          </cell>
          <cell r="J5" t="str">
            <v>B</v>
          </cell>
          <cell r="K5" t="str">
            <v>C</v>
          </cell>
          <cell r="L5" t="str">
            <v>Remark</v>
          </cell>
        </row>
      </sheetData>
      <sheetData sheetId="25" refreshError="1"/>
      <sheetData sheetId="26">
        <row r="1">
          <cell r="A1" t="str">
            <v>CARAT MEDIA SERVICES (THAILAND) CO., LTD.</v>
          </cell>
        </row>
      </sheetData>
      <sheetData sheetId="27"/>
      <sheetData sheetId="28"/>
      <sheetData sheetId="29" refreshError="1"/>
      <sheetData sheetId="30" refreshError="1"/>
      <sheetData sheetId="31" refreshError="1"/>
      <sheetData sheetId="32" refreshError="1"/>
      <sheetData sheetId="33"/>
      <sheetData sheetId="34"/>
      <sheetData sheetId="35"/>
      <sheetData sheetId="36"/>
      <sheetData sheetId="37" refreshError="1"/>
      <sheetData sheetId="38" refreshError="1"/>
      <sheetData sheetId="39" refreshError="1"/>
      <sheetData sheetId="40" refreshError="1"/>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ow r="1">
          <cell r="A1" t="str">
            <v>CARAT MEDIA SERVICES (THAILAND) CO., LTD.</v>
          </cell>
        </row>
      </sheetData>
      <sheetData sheetId="262">
        <row r="1">
          <cell r="A1" t="str">
            <v>CARAT MEDIA SERVICES (THAILAND) CO., LTD.</v>
          </cell>
        </row>
      </sheetData>
      <sheetData sheetId="263">
        <row r="1">
          <cell r="A1" t="str">
            <v>CARAT MEDIA SERVICES (THAILAND) CO., LTD.</v>
          </cell>
        </row>
      </sheetData>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ial Statement"/>
      <sheetName val="Financial Statement-Thai"/>
      <sheetName val="BS&amp;PL"/>
      <sheetName val="BS&amp;PL-T"/>
      <sheetName val="Financial StatementCompare"/>
      <sheetName val="Financial Highlights"/>
      <sheetName val="Temp"/>
      <sheetName val="Dialogmail"/>
      <sheetName val="DialogNoOfUnit"/>
      <sheetName val="Main"/>
      <sheetName val="Standing Data"/>
      <sheetName val="feature"/>
      <sheetName val="Stock Aging"/>
      <sheetName val="gl"/>
      <sheetName val="10-1 Media"/>
      <sheetName val="10-cut"/>
      <sheetName val="SAME"/>
      <sheetName val="AFA"/>
      <sheetName val="อัตราค่าบรรทุก"/>
      <sheetName val="E"/>
      <sheetName val="B- 1"/>
      <sheetName val="FORMC94"/>
      <sheetName val="FF-4"/>
      <sheetName val="CA Sheet"/>
      <sheetName val="3월가격"/>
      <sheetName val="FSA"/>
      <sheetName val="61 HR"/>
      <sheetName val="65 FINANCE"/>
      <sheetName val="Sale 0401"/>
      <sheetName val="計画値"/>
      <sheetName val="mcot_upc"/>
      <sheetName val="cc 196 (SYS) (2)"/>
      <sheetName val="U"/>
      <sheetName val="M_Maincomp"/>
      <sheetName val="O3"/>
      <sheetName val="O4"/>
      <sheetName val="Staff List"/>
      <sheetName val="_2__xls__2__xls_COV"/>
      <sheetName val="ต้นทุนเดือน10"/>
      <sheetName val="ต้นทุนเดือน 11"/>
      <sheetName val="ต้นทุน12"/>
      <sheetName val="Sale 0502"/>
      <sheetName val="Entity Data"/>
      <sheetName val="J2"/>
      <sheetName val="J1"/>
      <sheetName val="Sale0406"/>
      <sheetName val="HH"/>
      <sheetName val="FF_2 _1_"/>
      <sheetName val="B"/>
      <sheetName val="List"/>
      <sheetName val="Sale0309"/>
      <sheetName val="Q3-46"/>
      <sheetName val="C"/>
      <sheetName val="New Item"/>
      <sheetName val="HP Leasing"/>
      <sheetName val="110"/>
      <sheetName val="BS"/>
      <sheetName val="DEP12"/>
      <sheetName val="M"/>
      <sheetName val="Deferred Charge"/>
      <sheetName val="cashflowcomp"/>
      <sheetName val="FF_2"/>
      <sheetName val="Tornado 4.7 Component List"/>
      <sheetName val="PAYROLL"/>
      <sheetName val="Reimbursements"/>
      <sheetName val="11922"/>
      <sheetName val="K4. F&amp;F"/>
      <sheetName val="Order_Oct_w40"/>
      <sheetName val="Order_Oct_w41"/>
      <sheetName val="Sheet3"/>
      <sheetName val="TB Worksheet"/>
      <sheetName val="UPG表"/>
      <sheetName val="個品ﾘｽﾄ"/>
      <sheetName val="FF_3"/>
      <sheetName val="GL CB"/>
      <sheetName val="GL M"/>
      <sheetName val="IFS"/>
      <sheetName val="UF"/>
    </sheetNames>
    <sheetDataSet>
      <sheetData sheetId="0"/>
      <sheetData sheetId="1"/>
      <sheetData sheetId="2"/>
      <sheetData sheetId="3"/>
      <sheetData sheetId="4"/>
      <sheetData sheetId="5">
        <row r="3">
          <cell r="B3" t="str">
            <v>Financial Highlights</v>
          </cell>
        </row>
      </sheetData>
      <sheetData sheetId="6"/>
      <sheetData sheetId="7"/>
      <sheetData sheetId="8"/>
      <sheetData sheetId="9"/>
      <sheetData sheetId="10">
        <row r="1">
          <cell r="A1" t="str">
            <v>f:\funds\11-Internal Financial Statement\</v>
          </cell>
        </row>
        <row r="2">
          <cell r="A2" t="str">
            <v>Financial Statement-Property Fund</v>
          </cell>
        </row>
        <row r="5">
          <cell r="A5" t="str">
            <v>F:\FUNDS\21 All Property Funds\30-ENRICH\01 Nav&amp;Port</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l Stock"/>
      <sheetName val="Adj. RJM 2"/>
      <sheetName val="GL RJM OK"/>
      <sheetName val="GL RI OK"/>
      <sheetName val="Adj. RJM 1"/>
      <sheetName val="GL RJM m.1 หลังล้าง"/>
      <sheetName val="GL RI m.1หลังล้าง"/>
      <sheetName val="ล้างกลับ RJM"/>
      <sheetName val="ล้าง RI เป็น 0"/>
      <sheetName val="gold"/>
      <sheetName val="gold แลกทอง"/>
      <sheetName val="silver"/>
      <sheetName val="Sheet2"/>
      <sheetName val="Rubber Mold D"/>
      <sheetName val="Rubber Mold E"/>
      <sheetName val="Mold E"/>
      <sheetName val="INC Brass Value"/>
      <sheetName val="INC Silver Value"/>
      <sheetName val="INC Silver weight"/>
      <sheetName val="INC Silver weight 12%"/>
      <sheetName val="OH E2"/>
      <sheetName val="14KY"/>
      <sheetName val="18KW"/>
      <sheetName val="18KY"/>
      <sheetName val="24K"/>
      <sheetName val="8KW"/>
      <sheetName val="8KY"/>
      <sheetName val="9KW"/>
      <sheetName val="9KY"/>
      <sheetName val="10KR"/>
      <sheetName val="10KW"/>
      <sheetName val="10KY"/>
      <sheetName val="14KR"/>
      <sheetName val="14KW"/>
      <sheetName val="All Stock m.1 Recal"/>
      <sheetName val="FF_2"/>
    </sheetNames>
    <definedNames>
      <definedName name="NCode"/>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A2" t="str">
            <v xml:space="preserve">Date </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ader"/>
      <sheetName val="Library Procedures"/>
      <sheetName val="ToD Template"/>
      <sheetName val="Deferred tax"/>
      <sheetName val="Leasing"/>
      <sheetName val="FA register"/>
      <sheetName val="Menu Master"/>
      <sheetName val="Targeted Testing Master"/>
      <sheetName val="Non-Statistical Sampling Master"/>
      <sheetName val="Suppl Non-Stat Sample Master"/>
      <sheetName val="Two Step Revenue Testing Master"/>
      <sheetName val="Accept Reject Master"/>
      <sheetName val="First Sample Results Master"/>
      <sheetName val="Global Data"/>
      <sheetName val="U"/>
    </sheetNames>
    <sheetDataSet>
      <sheetData sheetId="0"/>
      <sheetData sheetId="1"/>
      <sheetData sheetId="2"/>
      <sheetData sheetId="3"/>
      <sheetData sheetId="4"/>
      <sheetData sheetId="5"/>
      <sheetData sheetId="6"/>
      <sheetData sheetId="7"/>
      <sheetData sheetId="8">
        <row r="50">
          <cell r="C50" t="str">
            <v xml:space="preserve">   ?</v>
          </cell>
        </row>
        <row r="51">
          <cell r="C51" t="str">
            <v>Low</v>
          </cell>
        </row>
        <row r="52">
          <cell r="C52" t="str">
            <v>Moderate</v>
          </cell>
        </row>
        <row r="53">
          <cell r="C53" t="str">
            <v>High</v>
          </cell>
        </row>
        <row r="63">
          <cell r="C63">
            <v>1</v>
          </cell>
        </row>
      </sheetData>
      <sheetData sheetId="9"/>
      <sheetData sheetId="10">
        <row r="45">
          <cell r="T45">
            <v>0</v>
          </cell>
        </row>
        <row r="47">
          <cell r="E47">
            <v>0</v>
          </cell>
        </row>
        <row r="85">
          <cell r="C85">
            <v>0</v>
          </cell>
        </row>
        <row r="87">
          <cell r="C87">
            <v>0</v>
          </cell>
        </row>
      </sheetData>
      <sheetData sheetId="11"/>
      <sheetData sheetId="12"/>
      <sheetData sheetId="13">
        <row r="92">
          <cell r="B92" t="str">
            <v xml:space="preserve">   ?</v>
          </cell>
        </row>
        <row r="93">
          <cell r="B93" t="str">
            <v>Low</v>
          </cell>
        </row>
        <row r="94">
          <cell r="B94" t="str">
            <v>Moderate</v>
          </cell>
        </row>
        <row r="95">
          <cell r="B95" t="str">
            <v>High</v>
          </cell>
        </row>
      </sheetData>
      <sheetData sheetId="14"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หน้าปก"/>
      <sheetName val="BS"/>
      <sheetName val="PL"/>
      <sheetName val="EQ"/>
      <sheetName val="CF"/>
      <sheetName val="Holding structure"/>
      <sheetName val="Mat"/>
      <sheetName val="RJE"/>
      <sheetName val="AJE"/>
      <sheetName val="Control BS"/>
      <sheetName val="Related"/>
      <sheetName val="สรุปรายการระหว่างกัน"/>
      <sheetName val="Commitment"/>
      <sheetName val="A"/>
      <sheetName val="B"/>
      <sheetName val="E"/>
      <sheetName val="E -2"/>
      <sheetName val="G"/>
      <sheetName val="G-1"/>
      <sheetName val="G-2"/>
      <sheetName val="G Note"/>
      <sheetName val="I"/>
      <sheetName val="AA"/>
      <sheetName val="BB"/>
      <sheetName val="BB(A)"/>
      <sheetName val="EE"/>
      <sheetName val="EEa"/>
      <sheetName val="EE-1"/>
      <sheetName val="EE-2"/>
      <sheetName val="HH"/>
      <sheetName val="Control PL"/>
      <sheetName val="10"/>
      <sheetName val="10-1"/>
      <sheetName val="20"/>
      <sheetName val="30"/>
      <sheetName val="40"/>
      <sheetName val="Payroll"/>
      <sheetName val="40-2"/>
      <sheetName val="Tax"/>
      <sheetName val="TaxA"/>
      <sheetName val="TB"/>
      <sheetName val="Non-Statistical Sampling Master"/>
      <sheetName val="Two Step Revenue Testing Master"/>
      <sheetName val="Global Data"/>
      <sheetName val="FF_2"/>
      <sheetName val="U"/>
      <sheetName val="AFA"/>
      <sheetName val="Sale 0404"/>
      <sheetName val="10-1 Media"/>
      <sheetName val="10-cut"/>
      <sheetName val="CODE,NAME"/>
      <sheetName val="#Lookup"/>
      <sheetName val="InventTableModule_1-1"/>
      <sheetName val="FSA"/>
      <sheetName val="10KR"/>
      <sheetName val="10KW"/>
      <sheetName val="10KY"/>
      <sheetName val="14KR"/>
      <sheetName val="14KW"/>
      <sheetName val="14KY"/>
      <sheetName val="18KW"/>
      <sheetName val="18KY"/>
      <sheetName val="24K"/>
      <sheetName val="8KW"/>
      <sheetName val="8KY"/>
      <sheetName val="9KW"/>
      <sheetName val="9KY"/>
      <sheetName val="List"/>
      <sheetName val="11922"/>
      <sheetName val="FF-4"/>
      <sheetName val="Adj&amp;Rje(Z820) "/>
      <sheetName val="FORMC94"/>
      <sheetName val="CA Sheet"/>
      <sheetName val="B131 "/>
      <sheetName val="Sale0403"/>
      <sheetName val="feature"/>
      <sheetName val="ABR P&amp;L"/>
      <sheetName val="PLmth "/>
      <sheetName val="gl"/>
      <sheetName val="TrialBalance Q3-2002"/>
      <sheetName val="บจ"/>
      <sheetName val="FF-1"/>
      <sheetName val="FF_3"/>
      <sheetName val="TB Worksheet"/>
      <sheetName val="dBase"/>
      <sheetName val="Sale0311"/>
      <sheetName val="Entity Data"/>
      <sheetName val="O3"/>
      <sheetName val="O4"/>
      <sheetName val="BPR"/>
      <sheetName val="acs"/>
      <sheetName val="Rates"/>
      <sheetName val="Stock Aging"/>
      <sheetName val="Details"/>
      <sheetName val="DEP12"/>
      <sheetName val="N"/>
      <sheetName val="U4-Recruitment"/>
      <sheetName val="61 HR"/>
      <sheetName val="65 FINANCE"/>
      <sheetName val="CORPORATE TAX01"/>
      <sheetName val="part-import"/>
      <sheetName val="part-local"/>
      <sheetName val="New Item"/>
      <sheetName val="Sale0406"/>
      <sheetName val="Energy(update)"/>
      <sheetName val="Newspaper"/>
      <sheetName val="cashflowcomp"/>
      <sheetName val="tax-ss"/>
      <sheetName val="เงินกู้ MGC"/>
      <sheetName val="Sale0402"/>
      <sheetName val="GL CB"/>
      <sheetName val="GL M"/>
      <sheetName val="group"/>
      <sheetName val="FF_2 _1_"/>
      <sheetName val="B- 1"/>
      <sheetName val="อัตราค่าบรรทุก"/>
      <sheetName val="M_Maincomp"/>
      <sheetName val="110"/>
      <sheetName val="6A CA"/>
      <sheetName val="MCMD95"/>
      <sheetName val="RATE"/>
      <sheetName val="Standing Data"/>
      <sheetName val="currency"/>
      <sheetName val="FF_21_a_"/>
      <sheetName val="FF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2"/>
      <sheetName val="gl"/>
      <sheetName val="wuerth"/>
      <sheetName val="FSA"/>
      <sheetName val="feature"/>
      <sheetName val="List"/>
      <sheetName val="FF-2"/>
      <sheetName val="BPR"/>
      <sheetName val="Sale0403"/>
      <sheetName val="Sheet1"/>
      <sheetName val="Standing Data"/>
      <sheetName val="Financial Highlights"/>
      <sheetName val="B131 "/>
      <sheetName val="AFA"/>
      <sheetName val="U4-Recruitment"/>
      <sheetName val="HH"/>
      <sheetName val="Sale 0408"/>
      <sheetName val="tax-ss"/>
      <sheetName val="dBase"/>
      <sheetName val="CA Sheet"/>
      <sheetName val="計画値"/>
      <sheetName val="part-import"/>
      <sheetName val="part-local"/>
      <sheetName val="FF-1"/>
      <sheetName val="FORMC94"/>
      <sheetName val="B"/>
      <sheetName val="Entity Data"/>
      <sheetName val="Sale0406"/>
      <sheetName val="อัตราค่าบรรทุก"/>
      <sheetName val="Linkage Quote"/>
      <sheetName val="1) Asset Valuation"/>
      <sheetName val="5) Parameters"/>
      <sheetName val="5 Analysis"/>
      <sheetName val="Sale0309"/>
      <sheetName val="U"/>
      <sheetName val="O3"/>
      <sheetName val="O4"/>
      <sheetName val="FF_6"/>
      <sheetName val="PAYROLL"/>
      <sheetName val="FF_3"/>
      <sheetName val="Non-Statistical Sampling Master"/>
      <sheetName val="Two Step Revenue Testing Master"/>
      <sheetName val="Global Data"/>
      <sheetName val="CODE,NAME"/>
      <sheetName val="Staff List"/>
      <sheetName val="BS"/>
      <sheetName val="gold แลกทอง"/>
      <sheetName val="Q3-46"/>
      <sheetName val="ตั๋วเงินรับ"/>
      <sheetName val="C2"/>
      <sheetName val="Sale0311"/>
      <sheetName val="Links"/>
      <sheetName val="Lead"/>
      <sheetName val="SAME"/>
      <sheetName val="RATE"/>
      <sheetName val="Job List1"/>
      <sheetName val="9110"/>
      <sheetName val="Details"/>
      <sheetName val="Home"/>
      <sheetName val="Sale 0407"/>
      <sheetName val="Thai Summit PKK-HW"/>
      <sheetName val="Val_Ind"/>
      <sheetName val="J2"/>
      <sheetName val="J1"/>
      <sheetName val="M_Maincomp"/>
      <sheetName val="BGT97STAFF"/>
      <sheetName val="สุทธิภาษี"/>
      <sheetName val="Header"/>
      <sheetName val="TB"/>
      <sheetName val="Newspaper"/>
      <sheetName val="A"/>
      <sheetName val="RSS9801"/>
      <sheetName val="TermLoans"/>
      <sheetName val="PJ List"/>
      <sheetName val="_2__xls__2__xls_COV"/>
      <sheetName val="Machine2,3'04"/>
      <sheetName val="Raw Material"/>
      <sheetName val="ADMIN"/>
      <sheetName val="SUM COST"/>
      <sheetName val="เงินกู้ธนชาติ"/>
      <sheetName val="ADVANCE-STAFF"/>
      <sheetName val="TB Worksheet"/>
      <sheetName val="Sheet3"/>
      <sheetName val="Stock Aging"/>
      <sheetName val="group"/>
      <sheetName val="Sale 0502"/>
      <sheetName val="เงินกู้ MGC"/>
      <sheetName val="Conso"/>
      <sheetName val="Write off"/>
      <sheetName val="FF_2 _1_"/>
      <sheetName val="CBO0497"/>
      <sheetName val="3월가격"/>
      <sheetName val="Sale0307"/>
      <sheetName val="currency"/>
      <sheetName val="New Item"/>
      <sheetName val="CA"/>
      <sheetName val="10-1 Media"/>
      <sheetName val="10-cu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_Maincomp"/>
      <sheetName val="M_CT_OUT"/>
      <sheetName val="FF_2"/>
      <sheetName val="BPR"/>
      <sheetName val="Sheet1"/>
      <sheetName val="gl"/>
      <sheetName val="FF_2 _1_"/>
      <sheetName val="FSA"/>
      <sheetName val="B"/>
      <sheetName val="feature"/>
      <sheetName val="gold แลกทอง"/>
      <sheetName val="dBase"/>
      <sheetName val="Sale 0404"/>
      <sheetName val="HH"/>
      <sheetName val="Sale 0502"/>
      <sheetName val="5) Parameters"/>
      <sheetName val="Sale0311"/>
      <sheetName val="PL"/>
      <sheetName val="FORMC94"/>
      <sheetName val="10KR"/>
      <sheetName val="10KW"/>
      <sheetName val="10KY"/>
      <sheetName val="14KR"/>
      <sheetName val="14KW"/>
      <sheetName val="14KY"/>
      <sheetName val="18KW"/>
      <sheetName val="18KY"/>
      <sheetName val="24K"/>
      <sheetName val="8KW"/>
      <sheetName val="8KY"/>
      <sheetName val="9KW"/>
      <sheetName val="9KY"/>
      <sheetName val="List"/>
      <sheetName val="FF_3"/>
      <sheetName val="Sale 0407"/>
      <sheetName val="PAYROLL"/>
      <sheetName val="Reimbursements"/>
      <sheetName val="Q3-46"/>
      <sheetName val="Staff List"/>
      <sheetName val="Stock Aging"/>
      <sheetName val="ปัจจุบัน "/>
      <sheetName val="GIVTR00P"/>
      <sheetName val="Standing Data"/>
      <sheetName val="Entity Data"/>
      <sheetName val="Financial Highlights"/>
      <sheetName val="U"/>
      <sheetName val="A"/>
      <sheetName val="PC3100"/>
      <sheetName val="part-import"/>
      <sheetName val="U4-Recruitment"/>
      <sheetName val="part-local"/>
      <sheetName val="อัตราค่าบรรทุก"/>
      <sheetName val="Sale0403"/>
      <sheetName val="AFA"/>
      <sheetName val="J2"/>
      <sheetName val="J1"/>
      <sheetName val="acs"/>
      <sheetName val="Loan Calculator"/>
      <sheetName val="FF_6"/>
      <sheetName val="Order_Oct_w40"/>
      <sheetName val="Order_Oct_w41"/>
      <sheetName val="New Item"/>
      <sheetName val="p&amp;L"/>
      <sheetName val="tax-ss"/>
      <sheetName val="Non-Statistical Sampling Master"/>
      <sheetName val="Two Step Revenue Testing Master"/>
      <sheetName val="Global Data"/>
      <sheetName val="BSLA"/>
      <sheetName val="สาขา"/>
      <sheetName val="Jungceylon"/>
      <sheetName val="เครื่องตกแต่ง"/>
      <sheetName val="อาคาร"/>
      <sheetName val="DEP12"/>
      <sheetName val="FG-ISSUED"/>
      <sheetName val="F_OH"/>
      <sheetName val="เครื่องมือ"/>
      <sheetName val="เช่า"/>
      <sheetName val="AccpacTB"/>
      <sheetName val="OfficeMC-Master"/>
      <sheetName val="OfficeMC-Adj"/>
      <sheetName val="Basic_Information"/>
      <sheetName val="BS"/>
      <sheetName val="Energy(update)"/>
      <sheetName val="Sheet6"/>
      <sheetName val="Sheet2"/>
      <sheetName val="Co info"/>
      <sheetName val="mcot_upc"/>
      <sheetName val="FF_4"/>
      <sheetName val="BGT97STAFF"/>
      <sheetName val="BSI"/>
      <sheetName val="Home"/>
      <sheetName val="งบทดลอง - ต.ค.2547"/>
      <sheetName val="非固内訳"/>
      <sheetName val="Sale 0411"/>
      <sheetName val="LTX"/>
      <sheetName val="5 Analysis"/>
      <sheetName val="FF-2"/>
      <sheetName val="Aging"/>
      <sheetName val="O3"/>
      <sheetName val="O4"/>
      <sheetName val="งบทดลองปภพ 4-47"/>
      <sheetName val="61 HR"/>
      <sheetName val="65 FINANCE"/>
      <sheetName val="CA Sheet"/>
      <sheetName val="GL CB"/>
      <sheetName val="GL M"/>
      <sheetName val="เงินกู้ธนชาติ"/>
      <sheetName val="เงินกู้ MGC"/>
      <sheetName val="cashflowcomp"/>
      <sheetName val="Machine2,3'04"/>
      <sheetName val="計画値"/>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lInv"/>
      <sheetName val="Warr"/>
      <sheetName val="&lt;-Notes-&gt;"/>
      <sheetName val="Proj"/>
      <sheetName val="MRec"/>
      <sheetName val="Rec"/>
      <sheetName val="Inv"/>
      <sheetName val="Wait"/>
      <sheetName val="Summ"/>
      <sheetName val="List"/>
      <sheetName val="Sheet1"/>
      <sheetName val="Sheet2"/>
      <sheetName val="Sheet3"/>
      <sheetName val="invoiceStatus2005(as at Sep30)_"/>
      <sheetName val="feature"/>
      <sheetName val="Newspaper"/>
      <sheetName val="11-20"/>
      <sheetName val="Header"/>
      <sheetName val="FF_2"/>
      <sheetName val="A"/>
      <sheetName val="Standing Data"/>
      <sheetName val="Asset &amp; Liability"/>
      <sheetName val="Net asset value"/>
      <sheetName val="M_Maincomp"/>
      <sheetName val="RSS9801"/>
      <sheetName val="gl"/>
      <sheetName val="FSA"/>
      <sheetName val="TO - SP"/>
      <sheetName val="A100"/>
      <sheetName val="A500"/>
      <sheetName val="B200"/>
      <sheetName val="B900"/>
      <sheetName val="E100"/>
      <sheetName val="E500"/>
      <sheetName val="Assumptions"/>
      <sheetName val="PJ List"/>
      <sheetName val="Raw Material"/>
      <sheetName val="U"/>
      <sheetName val="FF_2 _1_"/>
      <sheetName val="B"/>
      <sheetName val="invoiceStatus2005(as%20at%20Sep"/>
      <sheetName val="invoiceStatus2005(as_at_Sep30)_"/>
      <sheetName val="BPR"/>
      <sheetName val="งบทดลองปภพ 4-47"/>
      <sheetName val="B131 "/>
      <sheetName val="gold แลกทอง"/>
      <sheetName val="10KR"/>
      <sheetName val="10KW"/>
      <sheetName val="10KY"/>
      <sheetName val="14KR"/>
      <sheetName val="14KW"/>
      <sheetName val="14KY"/>
      <sheetName val="18KW"/>
      <sheetName val="18KY"/>
      <sheetName val="24K"/>
      <sheetName val="8KW"/>
      <sheetName val="8KY"/>
      <sheetName val="9KW"/>
      <sheetName val="9KY"/>
      <sheetName val="Details"/>
      <sheetName val="TB Worksheet"/>
      <sheetName val="อัตราค่าบรรทุก"/>
      <sheetName val="GiaVL"/>
      <sheetName val="200-110"/>
      <sheetName val="PL"/>
      <sheetName val="BS"/>
      <sheetName val="acs"/>
      <sheetName val="FF_6"/>
      <sheetName val="Sale 0502"/>
      <sheetName val="Command"/>
      <sheetName val="Asp"/>
      <sheetName val="Sale 0411"/>
      <sheetName val="Financial Highlights"/>
      <sheetName val="Home"/>
      <sheetName val="3월가격"/>
      <sheetName val="(O3) CA Sheet"/>
      <sheetName val="dBase"/>
      <sheetName val="Sale0402"/>
      <sheetName val="Master"/>
      <sheetName val="HH"/>
      <sheetName val="Entity Data"/>
      <sheetName val="Links"/>
      <sheetName val="Lead"/>
      <sheetName val="เงินกู้ธนชาติ"/>
      <sheetName val="เงินกู้ MGC"/>
      <sheetName val="Sale 0404"/>
      <sheetName val="LTX"/>
      <sheetName val="Non-Statistical Sampling Master"/>
      <sheetName val="Two Step Revenue Testing Master"/>
      <sheetName val="Global Data"/>
      <sheetName val="Aging"/>
      <sheetName val="Stock Aging"/>
      <sheetName val="TYPE-B 평균H"/>
      <sheetName val="Sale 0401"/>
      <sheetName val="Vat7% ภายในเดือน_Junต้นฉบับ"/>
      <sheetName val="FORMC94"/>
      <sheetName val="FF_3"/>
      <sheetName val="Deferred Charge"/>
      <sheetName val="FF_4"/>
      <sheetName val="New Item"/>
      <sheetName val="Job List1"/>
      <sheetName val="計画値"/>
      <sheetName val="10"/>
      <sheetName val="CODE,NAME"/>
      <sheetName val="J2"/>
      <sheetName val="J1"/>
      <sheetName val="FF-3"/>
      <sheetName val="Sampling"/>
      <sheetName val="D300"/>
      <sheetName val="STATEMENT"/>
      <sheetName val="part-import"/>
      <sheetName val="part-local"/>
      <sheetName val="Q3-46"/>
      <sheetName val="TermLoans"/>
      <sheetName val="ลูกค้าถ่านหิน"/>
      <sheetName val="machining"/>
      <sheetName val="HP Leasing"/>
      <sheetName val="AFA"/>
      <sheetName val="_2__xls__2__xls_COV"/>
      <sheetName val="_Lookup"/>
      <sheetName val="O3"/>
      <sheetName val="O4"/>
      <sheetName val="PAYROLL"/>
      <sheetName val="61 HR"/>
      <sheetName val="65 FINANCE"/>
      <sheetName val="Thai Summit PKK-HW"/>
    </sheetNames>
    <sheetDataSet>
      <sheetData sheetId="0">
        <row r="2">
          <cell r="C2" t="str">
            <v>Invoice</v>
          </cell>
        </row>
      </sheetData>
      <sheetData sheetId="1"/>
      <sheetData sheetId="2"/>
      <sheetData sheetId="3"/>
      <sheetData sheetId="4"/>
      <sheetData sheetId="5"/>
      <sheetData sheetId="6"/>
      <sheetData sheetId="7"/>
      <sheetData sheetId="8"/>
      <sheetData sheetId="9" refreshError="1"/>
      <sheetData sheetId="10">
        <row r="7">
          <cell r="B7">
            <v>4</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BRP"/>
      <sheetName val="SCBSOF3"/>
      <sheetName val="SCBSOF"/>
      <sheetName val="SCBRM2"/>
      <sheetName val="SCBRM1"/>
      <sheetName val="SCBFI"/>
      <sheetName val="SCBAR"/>
      <sheetName val="SCBRM4"/>
      <sheetName val="SCBRM3"/>
      <sheetName val="SCBPMO"/>
      <sheetName val="Plate"/>
      <sheetName val="Go"/>
      <sheetName val="RawData"/>
      <sheetName val="RawNav"/>
      <sheetName val="RawOtc"/>
      <sheetName val="Comp"/>
      <sheetName val="FUND"/>
      <sheetName val="Issuer"/>
      <sheetName val="Type"/>
      <sheetName val="Industry"/>
      <sheetName val="Matching"/>
      <sheetName val="Header"/>
      <sheetName val="6Month"/>
      <sheetName val="Switch"/>
      <sheetName val="EngHeader"/>
      <sheetName val="EngHeader6Month"/>
      <sheetName val="Detail"/>
      <sheetName val="DetailENG"/>
      <sheetName val="SCBPF"/>
      <sheetName val="SCBCS"/>
      <sheetName val="SCBTV"/>
      <sheetName val="SCBSFF"/>
      <sheetName val="SCBRF"/>
      <sheetName val="SCBGB3"/>
      <sheetName val="SCBGB"/>
      <sheetName val="SCBTS3"/>
      <sheetName val="SCBTS2"/>
      <sheetName val="SCBTS"/>
      <sheetName val="SCBSET"/>
      <sheetName val="SCBRT"/>
      <sheetName val="SCBMF5"/>
      <sheetName val="SCBMF4"/>
      <sheetName val="SCBMF3"/>
      <sheetName val="SCBMF2"/>
      <sheetName val="SCBMF"/>
      <sheetName val="SCBDA"/>
      <sheetName val="SCBBA"/>
      <sheetName val="SCBPG"/>
      <sheetName val="SCBWS"/>
      <sheetName val="SCBTN"/>
      <sheetName val="SCBET3"/>
      <sheetName val="SCBSOF7"/>
      <sheetName val="SCBSOF6"/>
      <sheetName val="SCBSOF5"/>
      <sheetName val="SCBSOF10"/>
      <sheetName val="SCBSOF9"/>
      <sheetName val="SCBSOF8"/>
      <sheetName val="SCBTR"/>
      <sheetName val="feature"/>
      <sheetName val="List"/>
      <sheetName val="Newspaper"/>
      <sheetName val="NAV average"/>
      <sheetName val="ANUAL20"/>
      <sheetName val="PJ List"/>
      <sheetName val="Home"/>
      <sheetName val="TB"/>
      <sheetName val="TB Worksheet"/>
      <sheetName val="Investment"/>
      <sheetName val="RATE"/>
      <sheetName val="_2__xls__2__xls_COV"/>
      <sheetName val="FF_2"/>
      <sheetName val="gold แลกทอง"/>
      <sheetName val="FSA"/>
      <sheetName val="BPR"/>
      <sheetName val="ADVANCE-STAFF"/>
      <sheetName val="M_Maincomp"/>
      <sheetName val="A"/>
      <sheetName val="HS(ดบเก่า)ลูกหนีสุวินฯสนญ.(คืน)"/>
      <sheetName val="finance"/>
      <sheetName val="Q3-46"/>
      <sheetName val="U"/>
      <sheetName val="Stock Aging"/>
      <sheetName val="A300"/>
      <sheetName val="TO - SP"/>
      <sheetName val="Assumptions"/>
      <sheetName val="B131 "/>
      <sheetName val="cost4-47"/>
      <sheetName val="10KR"/>
      <sheetName val="10KW"/>
      <sheetName val="10KY"/>
      <sheetName val="14KR"/>
      <sheetName val="14KW"/>
      <sheetName val="14KY"/>
      <sheetName val="18KW"/>
      <sheetName val="18KY"/>
      <sheetName val="24K"/>
      <sheetName val="8KW"/>
      <sheetName val="8KY"/>
      <sheetName val="9KW"/>
      <sheetName val="9KY"/>
      <sheetName val="Standing Data"/>
      <sheetName val="19"/>
      <sheetName val="Parameters"/>
      <sheetName val="Financial Highlights"/>
      <sheetName val="11-20"/>
      <sheetName val="ADMIN"/>
      <sheetName val="รายงาน Promotion"/>
      <sheetName val="Sale 0501"/>
      <sheetName val="FF_4"/>
      <sheetName val="PAYROLL"/>
      <sheetName val="Reimbursements"/>
      <sheetName val="dBase"/>
      <sheetName val="Entity Data"/>
      <sheetName val="HH"/>
      <sheetName val="C2"/>
      <sheetName val="INFO"/>
      <sheetName val="Sale0406"/>
      <sheetName val="Raw Material"/>
      <sheetName val="คชจ.ดำเนินงาน6-43"/>
      <sheetName val="TBA"/>
      <sheetName val="Sale0309"/>
      <sheetName val="Non-Statistical Sampling Master"/>
      <sheetName val="Two Step Revenue Testing Master"/>
      <sheetName val="Global Data"/>
      <sheetName val="_Lookup"/>
      <sheetName val="Sale0402"/>
      <sheetName val="Sale0403"/>
      <sheetName val="gl"/>
      <sheetName val="STATEMENT"/>
      <sheetName val="Linkage Quote"/>
      <sheetName val="รายงานสถานะใบสั่งซื้อใบจัดจ้าง"/>
      <sheetName val="Sale0311"/>
      <sheetName val="Sale 0401"/>
      <sheetName val="D"/>
      <sheetName val="Details"/>
      <sheetName val="tax-ss"/>
      <sheetName val="FF_2 _1_"/>
      <sheetName val="B"/>
      <sheetName val="C"/>
      <sheetName val="HP"/>
      <sheetName val="GIVTR00P"/>
      <sheetName val="cashflowcomp"/>
      <sheetName val="New Item"/>
      <sheetName val="計画値"/>
      <sheetName val="Sheet1"/>
      <sheetName val="pa group"/>
      <sheetName val="อัตราค่าบรรทุก"/>
      <sheetName val="StandingData"/>
      <sheetName val="part-import"/>
      <sheetName val="part-local"/>
      <sheetName val="งบทดลองปภพ 4-47"/>
      <sheetName val="Assumption"/>
      <sheetName val="F_Ex-การหาผลรวม"/>
      <sheetName val="200-110"/>
      <sheetName val="Parameter"/>
      <sheetName val="ErrorUser"/>
      <sheetName val="GL CB"/>
      <sheetName val="GL M"/>
      <sheetName val="Links"/>
      <sheetName val="FF-4"/>
      <sheetName val="MFA"/>
      <sheetName val="Sale 0411"/>
      <sheetName val="10"/>
      <sheetName val="Gain Loss Calculation"/>
      <sheetName val="Sale 0404"/>
      <sheetName val="Lead"/>
      <sheetName val="PC3100"/>
      <sheetName val="J2"/>
      <sheetName val="J1"/>
      <sheetName val="U4-Recruitment"/>
      <sheetName val="CODE,NAME"/>
      <sheetName val="Thai Summit PKK-HW"/>
      <sheetName val="FORMC94"/>
      <sheetName val="Loan Calculator"/>
      <sheetName val="非固内訳"/>
      <sheetName val="งบกำไรฯ_48(1)"/>
      <sheetName val="Expense Summary"/>
      <sheetName val="Actual-Monthly"/>
      <sheetName val="Actual-ＹＴＤ"/>
      <sheetName val="Budget-Monthly"/>
      <sheetName val="Budget-YT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sheetName val="Sample"/>
      <sheetName val="Sheet2"/>
      <sheetName val="NTL"/>
      <sheetName val="Sheet1"/>
      <sheetName val="FF_2"/>
      <sheetName val="List"/>
      <sheetName val="gl"/>
      <sheetName val="AFA"/>
      <sheetName val="tax-ss"/>
      <sheetName val="3 P&amp;L "/>
      <sheetName val="Standing Data"/>
      <sheetName val="Financial Highlights"/>
      <sheetName val="B131 "/>
      <sheetName val="currency"/>
      <sheetName val="เงินกู้ธนชาติ"/>
      <sheetName val="เงินกู้ MGC"/>
      <sheetName val="อัตราค่าบรรทุก"/>
      <sheetName val="FF_3"/>
      <sheetName val="10-1 Media"/>
      <sheetName val="10-cut"/>
      <sheetName val="Header"/>
      <sheetName val="Sale 0401"/>
      <sheetName val="FORMC94"/>
      <sheetName val="PAYROLL"/>
      <sheetName val="Reimbursements"/>
      <sheetName val="CODE,NAME"/>
      <sheetName val="Sale 0408"/>
      <sheetName val="cashflowcomp"/>
      <sheetName val="AssetStatus"/>
      <sheetName val="AssetType"/>
      <sheetName val="License BOI"/>
      <sheetName val="Asset Class"/>
      <sheetName val="Depre. Key"/>
      <sheetName val="M_Maincomp"/>
      <sheetName val="dBase"/>
      <sheetName val="FF_6"/>
      <sheetName val="B"/>
      <sheetName val="Vat7% ภายในเดือน_Junต้นฉบับ"/>
      <sheetName val="acs"/>
      <sheetName val="Home"/>
      <sheetName val="Tornado 4.7 Component List"/>
      <sheetName val="งบทดลองปภพ 4-47"/>
      <sheetName val="Q3-46"/>
      <sheetName val="HH"/>
      <sheetName val="Order_Oct_w40"/>
      <sheetName val="Order_Oct_w41"/>
      <sheetName val="New Item"/>
      <sheetName val="TB"/>
      <sheetName val="CST1198"/>
      <sheetName val="FSA"/>
      <sheetName val="SPARES"/>
      <sheetName val="U"/>
      <sheetName val="3월가격"/>
      <sheetName val="feature"/>
      <sheetName val="INFO"/>
      <sheetName val="110"/>
      <sheetName val="BPR"/>
      <sheetName val="Entity Data"/>
      <sheetName val="(O3) CA Sheet"/>
      <sheetName val="Trial Balance"/>
      <sheetName val="FF_4"/>
      <sheetName val="J2"/>
      <sheetName val="_2__xls__2__xls_COV"/>
      <sheetName val="J1"/>
      <sheetName val="D"/>
      <sheetName val="BGT97STAFF"/>
      <sheetName val="Rates"/>
    </sheetNames>
    <sheetDataSet>
      <sheetData sheetId="0"/>
      <sheetData sheetId="1"/>
      <sheetData sheetId="2"/>
      <sheetData sheetId="3"/>
      <sheetData sheetId="4">
        <row r="1">
          <cell r="A1" t="str">
            <v>1000 = Advance Agro</v>
          </cell>
        </row>
        <row r="2">
          <cell r="A2" t="str">
            <v>2000 = Advance Paper</v>
          </cell>
        </row>
        <row r="3">
          <cell r="A3" t="str">
            <v>3000 = AA Pulp Mill 2</v>
          </cell>
        </row>
        <row r="4">
          <cell r="A4" t="str">
            <v>4000 = 99 Group Center</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Base"/>
      <sheetName val="dBase (2)"/>
      <sheetName val="HH"/>
      <sheetName val="Sheet1"/>
      <sheetName val="pa group"/>
      <sheetName val="dBase_(2)"/>
      <sheetName val="pa_group"/>
      <sheetName val="อัตราค่าบรรทุก"/>
      <sheetName val="M_Maincomp"/>
      <sheetName val="Home"/>
      <sheetName val="FF_2"/>
      <sheetName val="AFA"/>
      <sheetName val="計画値"/>
      <sheetName val="10KR"/>
      <sheetName val="10KW"/>
      <sheetName val="10KY"/>
      <sheetName val="14KR"/>
      <sheetName val="14KW"/>
      <sheetName val="14KY"/>
      <sheetName val="18KW"/>
      <sheetName val="18KY"/>
      <sheetName val="24K"/>
      <sheetName val="8KW"/>
      <sheetName val="8KY"/>
      <sheetName val="9KW"/>
      <sheetName val="9KY"/>
      <sheetName val="List"/>
      <sheetName val="FF-4"/>
      <sheetName val="New Item"/>
      <sheetName val="_2__xls__2__xls_COV"/>
      <sheetName val="61 HR"/>
      <sheetName val="65 FINANCE"/>
      <sheetName val="Stock Aging"/>
      <sheetName val="เงินกู้ธนชาติ"/>
      <sheetName val="เงินกู้ MGC"/>
      <sheetName val="acs"/>
      <sheetName val="FORMC94"/>
      <sheetName val="gl"/>
      <sheetName val="COMMENTS"/>
      <sheetName val="AJE-LRA"/>
      <sheetName val="bs"/>
      <sheetName val="is"/>
      <sheetName val="se"/>
      <sheetName val="cf"/>
      <sheetName val="WTB"/>
      <sheetName val="SCHED"/>
      <sheetName val="UNREALIZED"/>
      <sheetName val="TAX COMP-"/>
      <sheetName val="new format"/>
      <sheetName val="si"/>
      <sheetName val="crb"/>
      <sheetName val="ap"/>
      <sheetName val="cdb"/>
      <sheetName val=" J.V"/>
      <sheetName val="Aging - A-R"/>
      <sheetName val="Aging A-P"/>
      <sheetName val="consumables &amp; raw materials inv"/>
      <sheetName val="Bank Recon 2018"/>
      <sheetName val="Lapsing"/>
      <sheetName val="PPE"/>
      <sheetName val="LOANS"/>
      <sheetName val="13th month"/>
      <sheetName val="Retirement"/>
      <sheetName val="finished goods inv"/>
      <sheetName val="Allow for Inv Diminution "/>
      <sheetName val="Advance Payment"/>
      <sheetName val="Advances to Employees"/>
      <sheetName val="Accrued Expense"/>
      <sheetName val="accrued professional"/>
      <sheetName val="Sheet11"/>
      <sheetName val="Sheet3"/>
      <sheetName val="Sheet4"/>
      <sheetName val="Sheet2"/>
      <sheetName val="Sheet5"/>
      <sheetName val="Sheet6"/>
      <sheetName val="Sheet7"/>
      <sheetName val="Sheet8"/>
      <sheetName val="Sheet9"/>
      <sheetName val="Sheet10"/>
      <sheetName val="Tornado 4.7 Component List"/>
      <sheetName val="Sale 0411"/>
      <sheetName val="U"/>
      <sheetName val="Standing Data"/>
      <sheetName val="Financial Highlights"/>
      <sheetName val="FSA"/>
      <sheetName val="CA"/>
      <sheetName val="FF_6"/>
      <sheetName val="GL CB"/>
      <sheetName val="Sale0403"/>
      <sheetName val="FF-1"/>
      <sheetName val="Entity Data"/>
      <sheetName val="gold แลกทอง"/>
      <sheetName val="5 Analysis"/>
      <sheetName val="FF-2"/>
      <sheetName val="BPR"/>
      <sheetName val="PAYROLL"/>
      <sheetName val="Sale 0408"/>
      <sheetName val="CODE,NAME"/>
      <sheetName val="Sale 0502"/>
      <sheetName val="TB"/>
      <sheetName val="FF_3"/>
      <sheetName val="Sale0402"/>
      <sheetName val="Gain Loss Calculation"/>
      <sheetName val="tax-ss"/>
      <sheetName val="part-import"/>
      <sheetName val="part-local"/>
      <sheetName val="Sale 0404"/>
      <sheetName val="U2.2"/>
      <sheetName val="Linkage Quote"/>
      <sheetName val="BGT97STAFF"/>
      <sheetName val="feature"/>
      <sheetName val="PL"/>
      <sheetName val="Order_Oct_w40"/>
      <sheetName val="Order_Oct_w41"/>
      <sheetName val="F-5"/>
      <sheetName val="Sale0311"/>
      <sheetName val="J2"/>
      <sheetName val="J1"/>
      <sheetName val="1120"/>
      <sheetName val="TB_55(6M)"/>
      <sheetName val="GIVTR00P"/>
      <sheetName val="PC3100"/>
      <sheetName val="Adj&amp;Rje(Z820) "/>
      <sheetName val="Job List1"/>
      <sheetName val="_Lookup"/>
      <sheetName val="StandingData"/>
      <sheetName val="B"/>
      <sheetName val="STart"/>
      <sheetName val="Sale 0401"/>
      <sheetName val="Non-Statistical Sampling Master"/>
      <sheetName val="Two Step Revenue Testing Master"/>
      <sheetName val="Global Data"/>
      <sheetName val="Reimbursements"/>
      <sheetName val="วงเครดิต 3"/>
      <sheetName val="ปัจจุบัน "/>
      <sheetName val="Sale0406"/>
      <sheetName val="3월가격"/>
      <sheetName val="GL M"/>
      <sheetName val="CA Sheet"/>
      <sheetName val="mcot_upc"/>
      <sheetName val="SAME"/>
      <sheetName val="IFS"/>
      <sheetName val="UF"/>
      <sheetName val="Staff List"/>
      <sheetName val="O3"/>
      <sheetName val="O4"/>
      <sheetName val="FF_2 _1_"/>
      <sheetName val="110"/>
      <sheetName val="DEP12"/>
      <sheetName val="งบทดลอง - ต.ค.2547"/>
      <sheetName val="LTX"/>
      <sheetName val="PS-1995"/>
      <sheetName val="CRA-Detail"/>
    </sheetNames>
    <sheetDataSet>
      <sheetData sheetId="0"/>
      <sheetData sheetId="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tistic"/>
      <sheetName val="Data"/>
      <sheetName val="Confirm Bank"/>
      <sheetName val="Sending"/>
      <sheetName val="Billing"/>
      <sheetName val="Audit Fee"/>
      <sheetName val="criteria"/>
      <sheetName val="พัฒนา"/>
      <sheetName val="Header"/>
      <sheetName val="M_Maincomp"/>
      <sheetName val="List"/>
    </sheetNames>
    <sheetDataSet>
      <sheetData sheetId="0"/>
      <sheetData sheetId="1"/>
      <sheetData sheetId="2"/>
      <sheetData sheetId="3"/>
      <sheetData sheetId="4"/>
      <sheetData sheetId="5"/>
      <sheetData sheetId="6">
        <row r="3">
          <cell r="B3" t="str">
            <v>บุคคล</v>
          </cell>
        </row>
      </sheetData>
      <sheetData sheetId="7"/>
      <sheetData sheetId="8" refreshError="1"/>
      <sheetData sheetId="9" refreshError="1"/>
      <sheetData sheetId="10"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TB-OPEN"/>
      <sheetName val="Hilight"/>
      <sheetName val="WBS"/>
      <sheetName val="WPL"/>
      <sheetName val="Adj&amp;RjE"/>
      <sheetName val="2"/>
      <sheetName val="2-10"/>
      <sheetName val="2-90 "/>
      <sheetName val="3"/>
      <sheetName val="3-10"/>
      <sheetName val="3-20"/>
      <sheetName val="CUT OFF"/>
      <sheetName val="4-10"/>
      <sheetName val="4-20"/>
      <sheetName val="4-21"/>
      <sheetName val="4-30"/>
      <sheetName val="8"/>
      <sheetName val="9-10"/>
      <sheetName val="9-11"/>
      <sheetName val="9-20"/>
      <sheetName val="9-21"/>
      <sheetName val="9-22"/>
      <sheetName val="9-23"/>
      <sheetName val="11"/>
      <sheetName val="11-10"/>
      <sheetName val="11-20"/>
      <sheetName val="17"/>
      <sheetName val="Sheet2"/>
      <sheetName val="Sheet3"/>
      <sheetName val="Sheet4"/>
      <sheetName val="Q3-46"/>
      <sheetName val="Home"/>
      <sheetName val="M_Maincomp"/>
      <sheetName val="Header"/>
      <sheetName val="List"/>
      <sheetName val="STATEMENT"/>
      <sheetName val="Standing Data"/>
      <sheetName val="Asset &amp; Liability"/>
      <sheetName val="Net asset value"/>
      <sheetName val="BPR"/>
      <sheetName val="Sheet1"/>
      <sheetName val="U4-Recruitment"/>
      <sheetName val="J2"/>
      <sheetName val="J1"/>
      <sheetName val="feature"/>
      <sheetName val="FF_2"/>
      <sheetName val="RATE"/>
      <sheetName val="U"/>
      <sheetName val="gl"/>
      <sheetName val="PAYROLL"/>
      <sheetName val="Reimbursements"/>
      <sheetName val="Stock Aging"/>
      <sheetName val="AFA"/>
      <sheetName val="FORMC94"/>
      <sheetName val="dBase"/>
      <sheetName val="tax-ss"/>
      <sheetName val="Sale 0502"/>
      <sheetName val="Financial Highlights"/>
      <sheetName val="acs"/>
      <sheetName val="StandingData"/>
      <sheetName val="part-import"/>
      <sheetName val="part-local"/>
      <sheetName val="DEP12"/>
      <sheetName val="Sale0406"/>
      <sheetName val="HH"/>
      <sheetName val="FF-2"/>
      <sheetName val="10KR"/>
      <sheetName val="10KW"/>
      <sheetName val="10KY"/>
      <sheetName val="14KR"/>
      <sheetName val="14KW"/>
      <sheetName val="14KY"/>
      <sheetName val="18KW"/>
      <sheetName val="18KY"/>
      <sheetName val="24K"/>
      <sheetName val="8KW"/>
      <sheetName val="8KY"/>
      <sheetName val="9KW"/>
      <sheetName val="9KY"/>
      <sheetName val="Staff List"/>
      <sheetName val="Tornado 4.7 Component List"/>
      <sheetName val="Order_Oct_w40"/>
      <sheetName val="Order_Oct_w41"/>
      <sheetName val="GIVTR00P"/>
      <sheetName val="New Item"/>
      <sheetName val="tb worksheet"/>
      <sheetName val="gold แลกทอง"/>
      <sheetName val="Sale 0404"/>
      <sheetName val="Rates"/>
      <sheetName val="xSeries255"/>
      <sheetName val="CODE,NAME"/>
      <sheetName val="งบทดลอง - ต.ค.2547"/>
      <sheetName val="Deferred Charge"/>
      <sheetName val="_2__xls__2__xls_COV"/>
      <sheetName val="FF-4"/>
      <sheetName val="FF_2 _1_"/>
      <sheetName val="อัตราค่าบรรทุก"/>
      <sheetName val="FSA"/>
      <sheetName val="B"/>
      <sheetName val="Entity Data"/>
      <sheetName val="Data 2"/>
      <sheetName val="Tornado 2.2 Component List"/>
      <sheetName val="C2"/>
      <sheetName val="FF-1"/>
      <sheetName val="N"/>
      <sheetName val="FF_6"/>
      <sheetName val="PS-1995"/>
      <sheetName val="BS"/>
      <sheetName val="FF_4"/>
      <sheetName val="Adj&amp;Rje(Z820) "/>
      <sheetName val="Thai Summit PKK-HW"/>
      <sheetName val="เกณฑ์การประเมินความเสี่ยง"/>
      <sheetName val="B131 "/>
      <sheetName val="UPG表"/>
      <sheetName val="PROJECTIONMonth"/>
      <sheetName val="ADJ - R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R"/>
      <sheetName val="List"/>
      <sheetName val="Sheet1"/>
      <sheetName val="FF_2"/>
      <sheetName val="gl"/>
      <sheetName val="Home"/>
      <sheetName val="Header"/>
      <sheetName val="M_Maincomp"/>
      <sheetName val="Sale 0408"/>
      <sheetName val="_2__xls__2__xls_COV"/>
      <sheetName val="dBase"/>
      <sheetName val="งบทดลองปภพ 4-47"/>
      <sheetName val="FF_6"/>
      <sheetName val="PAYROLL"/>
      <sheetName val="details"/>
      <sheetName val="FORMC94"/>
      <sheetName val="cashflowcomp"/>
      <sheetName val="Sale0402"/>
      <sheetName val="Reimbursements"/>
      <sheetName val="gold แลกทอง"/>
      <sheetName val="Tornado 4.7 Component List"/>
      <sheetName val="Sale 0502"/>
      <sheetName val="feature"/>
      <sheetName val="J2"/>
      <sheetName val="J1"/>
      <sheetName val="10KR"/>
      <sheetName val="10KW"/>
      <sheetName val="10KY"/>
      <sheetName val="14KR"/>
      <sheetName val="14KW"/>
      <sheetName val="14KY"/>
      <sheetName val="18KW"/>
      <sheetName val="18KY"/>
      <sheetName val="24K"/>
      <sheetName val="8KW"/>
      <sheetName val="8KY"/>
      <sheetName val="9KW"/>
      <sheetName val="9KY"/>
      <sheetName val="acs"/>
      <sheetName val="cc 196 (SYS) (2)"/>
      <sheetName val="Standing Data"/>
      <sheetName val="Entity Data"/>
      <sheetName val="Financial Highlights"/>
      <sheetName val="RATE"/>
      <sheetName val="TB Worksheet"/>
      <sheetName val="คชจ.ดำเนินงาน6-43"/>
      <sheetName val="Linkage Quote"/>
      <sheetName val="exch"/>
      <sheetName val="Q3-46"/>
      <sheetName val="INFO"/>
      <sheetName val="Sale0309"/>
      <sheetName val="New Item"/>
      <sheetName val="FF_4"/>
      <sheetName val="U"/>
      <sheetName val="CA Sheet"/>
      <sheetName val="CA"/>
      <sheetName val="เงินกู้ธนชาติ"/>
      <sheetName val="เงินกู้ MGC"/>
      <sheetName val="TB_55(6M)"/>
      <sheetName val="200-110"/>
      <sheetName val="PC3100"/>
      <sheetName val="อัตราค่าบรรทุก"/>
      <sheetName val="Sheet3"/>
      <sheetName val="Loan Calculator"/>
      <sheetName val="TB"/>
      <sheetName val="PJ List"/>
      <sheetName val="A"/>
      <sheetName val="ADVANCE-STAFF"/>
      <sheetName val="D201la"/>
      <sheetName val="F_Ex-การหาผลรวม"/>
      <sheetName val="BPR-1"/>
      <sheetName val="Note"/>
      <sheetName val="Data"/>
      <sheetName val="F-1"/>
      <sheetName val="F-2"/>
      <sheetName val="F-3"/>
      <sheetName val="F-4"/>
      <sheetName val="F-5"/>
      <sheetName val="F-6"/>
      <sheetName val="F-22"/>
      <sheetName val="10"/>
      <sheetName val="20"/>
      <sheetName val="30"/>
      <sheetName val="C"/>
      <sheetName val="FF"/>
      <sheetName val="FF-1"/>
      <sheetName val="FF-3"/>
      <sheetName val="B"/>
      <sheetName val="B-10"/>
      <sheetName val="B-30"/>
      <sheetName val="L"/>
      <sheetName val="U-1 "/>
      <sheetName val="U-100"/>
      <sheetName val="BB"/>
      <sheetName val="CC"/>
      <sheetName val="KK"/>
      <sheetName val="M&amp;MM"/>
      <sheetName val="PP"/>
      <sheetName val="NN"/>
      <sheetName val="sales cut off"/>
      <sheetName val="purchase cut off"/>
      <sheetName val="Company Info"/>
      <sheetName val="CA Comp"/>
      <sheetName val="อัตรามรณะ"/>
      <sheetName val="cost4-47"/>
      <sheetName val="FF_21_a_"/>
      <sheetName val="addl cost"/>
      <sheetName val="accumdeprn"/>
      <sheetName val="BAL42"/>
      <sheetName val="TO - SP"/>
      <sheetName val="GL CB"/>
      <sheetName val="GL M"/>
      <sheetName val="Setup"/>
      <sheetName val="PL _ ผลงานใหม่รวม"/>
      <sheetName val="LC _ TR Listing"/>
      <sheetName val="Sheet2"/>
      <sheetName val="DI (2)"/>
      <sheetName val="FS (2)"/>
      <sheetName val="HOLD (2)"/>
      <sheetName val="SAMPLE (2)"/>
      <sheetName val="Sheet7"/>
      <sheetName val="WIP VD (2)"/>
      <sheetName val="MFA"/>
      <sheetName val="Awp"/>
      <sheetName val="PL"/>
      <sheetName val="BS"/>
      <sheetName val="Newspaper"/>
      <sheetName val="FSA"/>
      <sheetName val="@Master9612"/>
      <sheetName val="HS(ดบเก่า)ลูกหนีสุวินฯสนญ.(คืน)"/>
      <sheetName val="Raw Material"/>
      <sheetName val="FF_2 _1_"/>
      <sheetName val="Parameters"/>
      <sheetName val="C2"/>
      <sheetName val="D300"/>
      <sheetName val="RSS9801"/>
      <sheetName val="110"/>
      <sheetName val="Sale 0411"/>
      <sheetName val="HH"/>
      <sheetName val="5 Analysis"/>
      <sheetName val="รายงานสถานะใบสั่งซื้อใบจัดจ้าง"/>
      <sheetName val="Job List1"/>
      <sheetName val="tax-ss"/>
      <sheetName val="FF-4"/>
      <sheetName val="xSeries255"/>
      <sheetName val="FF_3"/>
      <sheetName val="FF-2"/>
      <sheetName val="Sale 0404"/>
      <sheetName val="Non-Statistical Sampling Master"/>
      <sheetName val="Two Step Revenue Testing Master"/>
      <sheetName val="Global Data"/>
      <sheetName val="group"/>
      <sheetName val="PS-1995"/>
      <sheetName val="Sale0311"/>
      <sheetName val="ปัจจุบัน "/>
      <sheetName val="1120"/>
      <sheetName val="K4. F&amp;F"/>
      <sheetName val="AFA"/>
      <sheetName val="Order_Oct_w40"/>
      <sheetName val="Order_Oct_w41"/>
      <sheetName val="O3"/>
      <sheetName val="O4"/>
      <sheetName val="งบทดลอง - ต.ค.2547"/>
      <sheetName val="อุปกรณ์ a2"/>
      <sheetName val="อุปกรณ์ a1"/>
    </sheetNames>
    <sheetDataSet>
      <sheetData sheetId="0">
        <row r="11">
          <cell r="F11" t="str">
            <v>30.09.2000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2__xls__2__xls_COV"/>
      <sheetName val="BPR"/>
      <sheetName val="Header"/>
      <sheetName val="FSA"/>
      <sheetName val="U"/>
      <sheetName val="gl"/>
      <sheetName val="Schdule"/>
      <sheetName val="List"/>
      <sheetName val="Sale 0411"/>
      <sheetName val="RATE"/>
      <sheetName val="Home"/>
      <sheetName val="feature"/>
      <sheetName val="LTX"/>
      <sheetName val="dBase"/>
      <sheetName val="อัตราค่าบรรทุก"/>
      <sheetName val="Sale0309"/>
      <sheetName val="IFS"/>
      <sheetName val="UF"/>
      <sheetName val="AFA"/>
      <sheetName val="FF_2"/>
      <sheetName val="PAYROLL"/>
      <sheetName val="Reimbursements"/>
      <sheetName val="BGT97STAFF"/>
      <sheetName val="CODE,NAME"/>
      <sheetName val="PS-1995"/>
      <sheetName val="New Item"/>
      <sheetName val="CA Sheet"/>
      <sheetName val="計画値"/>
      <sheetName val="FORMC94"/>
      <sheetName val="FF_4"/>
      <sheetName val="p&amp;L"/>
      <sheetName val="10"/>
      <sheetName val="Sheet1"/>
      <sheetName val="Sale 0501"/>
      <sheetName val="Sale 0502"/>
      <sheetName val="M_Maincomp"/>
      <sheetName val="Q3-46"/>
      <sheetName val="RSS9801"/>
      <sheetName val="ADVANCE-STAFF"/>
      <sheetName val="D201la"/>
      <sheetName val="TB"/>
      <sheetName val="Tornado 4.7 Component List"/>
      <sheetName val="E"/>
      <sheetName val="B- 1"/>
      <sheetName val="FF-2"/>
      <sheetName val="CBO0497"/>
      <sheetName val="Thai Summit PKK-HW"/>
      <sheetName val="Sale0406"/>
      <sheetName val="HH"/>
      <sheetName val="B"/>
      <sheetName val="m"/>
      <sheetName val="DEP12"/>
      <sheetName val="FF_6"/>
      <sheetName val="tax-ss"/>
      <sheetName val="exch"/>
      <sheetName val="J2"/>
      <sheetName val="J1"/>
      <sheetName val="Tax2001-win372(Revised No1"/>
      <sheetName val="Sale 0408"/>
      <sheetName val="งบทดลองปภพ 4-47"/>
      <sheetName val="_Lookup"/>
      <sheetName val="6A CA"/>
      <sheetName val="10-1 Media"/>
      <sheetName val="10-cut"/>
      <sheetName val="C2"/>
      <sheetName val="Sale0311"/>
      <sheetName val="INFO"/>
      <sheetName val="TB Worksheet"/>
      <sheetName val="Linkage Quote"/>
      <sheetName val="FF_3"/>
      <sheetName val="Job List1"/>
      <sheetName val="#Lookup"/>
      <sheetName val="InventTableModule_1-1"/>
      <sheetName val="Details"/>
      <sheetName val="GIVTR00P"/>
      <sheetName val="(O3) CA Sheet"/>
      <sheetName val="Sale 0401"/>
      <sheetName val="Stock Aging"/>
      <sheetName val="5 Analysis"/>
      <sheetName val="61 HR"/>
      <sheetName val="65 FINANCE"/>
      <sheetName val="Rates"/>
      <sheetName val="M-2"/>
      <sheetName val="Standing Data"/>
      <sheetName val="FF-4"/>
      <sheetName val="10KR"/>
      <sheetName val="10KW"/>
      <sheetName val="10KY"/>
      <sheetName val="14KR"/>
      <sheetName val="14KW"/>
      <sheetName val="14KY"/>
      <sheetName val="18KW"/>
      <sheetName val="18KY"/>
      <sheetName val="24K"/>
      <sheetName val="8KW"/>
      <sheetName val="8KY"/>
      <sheetName val="9KW"/>
      <sheetName val="9KY"/>
      <sheetName val="เงินกู้ธนชาติ"/>
      <sheetName val="เงินกู้ MGC"/>
      <sheetName val="QR_4.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VANCE-STAFF"/>
      <sheetName val="ADVANCE_STAFF"/>
      <sheetName val="_2__xls__2__xls_COV"/>
      <sheetName val="BPR"/>
      <sheetName val="19"/>
      <sheetName val="สุทธิภาษี"/>
      <sheetName val="TB Worksheet"/>
      <sheetName val="FF_2 _1_"/>
      <sheetName val="FSA"/>
      <sheetName val="B"/>
      <sheetName val="feature"/>
      <sheetName val="Stock Aging"/>
      <sheetName val="List"/>
      <sheetName val="AFA"/>
      <sheetName val="PAYROLL"/>
      <sheetName val="Home"/>
      <sheetName val="BGT97STAFF"/>
      <sheetName val="Sheet1"/>
      <sheetName val="New Item"/>
      <sheetName val="BS"/>
      <sheetName val="FF_2"/>
      <sheetName val="J2"/>
      <sheetName val="J1"/>
      <sheetName val="FORMC94"/>
      <sheetName val="FF_4"/>
      <sheetName val="RATE"/>
      <sheetName val="tax-ss"/>
      <sheetName val="Thai Summit PKK-HW"/>
      <sheetName val="C2"/>
      <sheetName val="Sale 0501"/>
      <sheetName val="M-2"/>
      <sheetName val="11922"/>
      <sheetName val="Reimbursements"/>
      <sheetName val="110"/>
      <sheetName val="DEP12"/>
      <sheetName val="10"/>
      <sheetName val="Order_Oct_w40"/>
      <sheetName val="Order_Oct_w41"/>
      <sheetName val="acs"/>
      <sheetName val="HH"/>
      <sheetName val="Job List1"/>
      <sheetName val="UPG表"/>
      <sheetName val="dBase"/>
      <sheetName val="計画値"/>
      <sheetName val="3 P&amp;L "/>
      <sheetName val="10-1 Media"/>
      <sheetName val="10-cut"/>
      <sheetName val="_Lookup"/>
      <sheetName val="FF-4"/>
      <sheetName val="M_Maincomp"/>
      <sheetName val="gl"/>
      <sheetName val="Sale 0401"/>
      <sheetName val="p&amp;L"/>
      <sheetName val="LTX"/>
      <sheetName val="Tornado 4.7 Component List"/>
      <sheetName val="CA Sheet"/>
      <sheetName val="03中"/>
      <sheetName val="Header"/>
      <sheetName val="Sale0309"/>
      <sheetName val="0100"/>
      <sheetName val="Sale0311"/>
      <sheetName val="Linkage Quote"/>
      <sheetName val="Adj&amp;Rje(Z820) "/>
      <sheetName val="#Lookup"/>
      <sheetName val="part-import"/>
      <sheetName val="part-loca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VOT"/>
      <sheetName val="Sale"/>
      <sheetName val="ARM"/>
      <sheetName val="RATE"/>
      <sheetName val="Sheet2"/>
      <sheetName val="Sheet1"/>
      <sheetName val="Sale0307"/>
      <sheetName val="Selection"/>
      <sheetName val="_2__xls__2__xls_COV"/>
      <sheetName val="CODE,NAME"/>
      <sheetName val="dBase"/>
      <sheetName val="General assumptions"/>
      <sheetName val="F1771-V"/>
      <sheetName val="ZENTEI2"/>
      <sheetName val="fagor04-a3112e"/>
      <sheetName val="อัตราค่าบรรทุก"/>
      <sheetName val="Employee"/>
      <sheetName val="JobOrder"/>
      <sheetName val="EQ4NTV"/>
      <sheetName val="Header"/>
      <sheetName val="BPR"/>
      <sheetName val="J2"/>
      <sheetName val="J1"/>
      <sheetName val="Stock Aging"/>
      <sheetName val="_Lookup"/>
      <sheetName val="Home"/>
      <sheetName val="3월가격"/>
      <sheetName val="Sale0311"/>
      <sheetName val="mcot_upc"/>
      <sheetName val="AFA"/>
      <sheetName val="U"/>
      <sheetName val="Sheet3"/>
      <sheetName val="E"/>
      <sheetName val="B- 1"/>
      <sheetName val="tax-ss"/>
      <sheetName val="Staff List"/>
      <sheetName val="FF_2"/>
      <sheetName val="O3"/>
      <sheetName val="O4"/>
      <sheetName val="feature"/>
      <sheetName val="FF_4"/>
      <sheetName val="TB Worksheet"/>
      <sheetName val="FORMC94"/>
      <sheetName val="計画値"/>
      <sheetName val="คชจ.ดำเนินงาน6-43"/>
      <sheetName val="Puu Pud pong"/>
      <sheetName val="Teriyaki"/>
      <sheetName val="FY04 budget vol"/>
      <sheetName val="Statement"/>
      <sheetName val="ErrorUser"/>
      <sheetName val="Puu_Pud_pong"/>
      <sheetName val="Total Income"/>
      <sheetName val="Cost+Wip BOI 2"/>
      <sheetName val="1770-CIP"/>
      <sheetName val="Fix Asset Register "/>
      <sheetName val="Stock issuedBOI2"/>
      <sheetName val="OH"/>
      <sheetName val="DL"/>
      <sheetName val="Cost+Wip BOI 1"/>
      <sheetName val="RM-BOI 1"/>
      <sheetName val="FG-BOI 1"/>
      <sheetName val="Stock issuedBOI1"/>
      <sheetName val="Sale0309"/>
      <sheetName val="Cost FG 12-09"/>
      <sheetName val="FG"/>
      <sheetName val="General_assumptions"/>
      <sheetName val="FY04_budget_vol"/>
      <sheetName val="General_assumptions1"/>
      <sheetName val="FY04_budget_vol1"/>
      <sheetName val="General_assumptions2"/>
      <sheetName val="FY04_budget_vol2"/>
      <sheetName val="Copy of STA_0306_SALE"/>
      <sheetName val="Clientes"/>
      <sheetName val="Ref"/>
      <sheetName val="ข้อมูล"/>
      <sheetName val="Sale 0502"/>
      <sheetName val="M_Maincomp"/>
      <sheetName val="PAYROLL"/>
      <sheetName val="Adj&amp;Rje(Z820) "/>
      <sheetName val="FF_3"/>
      <sheetName val="xSeries255"/>
      <sheetName val="List"/>
      <sheetName val="Sale 0411"/>
      <sheetName val="M"/>
      <sheetName val="Thai Summit PKK-HW"/>
      <sheetName val="LTX"/>
      <sheetName val="BS"/>
      <sheetName val="3 P&amp;L "/>
      <sheetName val="5 Analysis"/>
      <sheetName val="ปัจจุบัน "/>
      <sheetName val="Job List1"/>
      <sheetName val="Sale 0501"/>
      <sheetName val="Reimbursements"/>
      <sheetName val="AssetStatus"/>
      <sheetName val="AssetType"/>
      <sheetName val="License BOI"/>
      <sheetName val="Asset Class"/>
      <sheetName val="Depre. Key"/>
      <sheetName val="CA Sheet"/>
      <sheetName val="FF-4"/>
      <sheetName val="U4-Recruitment"/>
      <sheetName val="gl"/>
      <sheetName val="Standing Data"/>
      <sheetName val="Financial Highlights"/>
      <sheetName val="Aging"/>
      <sheetName val="A"/>
      <sheetName val="HH"/>
      <sheetName val="UPG表"/>
      <sheetName val="個品ﾘｽﾄ"/>
      <sheetName val="QR_4.1"/>
      <sheetName val="GL CB"/>
      <sheetName val="GL M"/>
      <sheetName val="part-import"/>
      <sheetName val="part-local"/>
      <sheetName val="Linkage Quote"/>
      <sheetName val="GIVTR00P"/>
      <sheetName val="เครื่องตกแต่ง"/>
      <sheetName val="อาคาร"/>
      <sheetName val="Master_Data"/>
      <sheetName val="Q3-46"/>
      <sheetName val="group"/>
      <sheetName val="เงินกู้ MGC"/>
      <sheetName val="Sale 0407"/>
      <sheetName val="ตั๋วเงินรับ"/>
      <sheetName val="CBO0497"/>
      <sheetName val="FF_2 _1_"/>
      <sheetName val="FSA"/>
      <sheetName val="B"/>
      <sheetName val="非固内訳"/>
      <sheetName val="New Item"/>
      <sheetName val="Details"/>
      <sheetName val="gold แลกทอง"/>
      <sheetName val="Non-Statistical Sampling Master"/>
      <sheetName val="Two Step Revenue Testing Master"/>
      <sheetName val="Global Data"/>
      <sheetName val="10-1 Media"/>
      <sheetName val="10-cut"/>
      <sheetName val="M-2"/>
      <sheetName val="Sale 0408"/>
      <sheetName val="ADVANCE-STAFF"/>
      <sheetName val="BS(old format)"/>
      <sheetName val="P&amp;L"/>
      <sheetName val="事務所"/>
      <sheetName val="BUILD95"/>
      <sheetName val="Sampanny"/>
      <sheetName val="Donuts"/>
      <sheetName val="ศัพท์"/>
      <sheetName val="เงินกู้ธนชาติ"/>
      <sheetName val="Sale 0404"/>
      <sheetName val="Asset &amp; Liability"/>
      <sheetName val="Net asset value"/>
      <sheetName val="Raw Material"/>
      <sheetName val="INFO"/>
      <sheetName val="110"/>
    </sheetNames>
    <sheetDataSet>
      <sheetData sheetId="0" refreshError="1"/>
      <sheetData sheetId="1" refreshError="1"/>
      <sheetData sheetId="2" refreshError="1"/>
      <sheetData sheetId="3" refreshError="1">
        <row r="1">
          <cell r="A1" t="str">
            <v xml:space="preserve">DATE </v>
          </cell>
          <cell r="B1" t="str">
            <v>USS</v>
          </cell>
          <cell r="C1" t="str">
            <v>UST</v>
          </cell>
          <cell r="D1" t="str">
            <v>USD</v>
          </cell>
        </row>
        <row r="2">
          <cell r="A2">
            <v>37773</v>
          </cell>
        </row>
        <row r="3">
          <cell r="A3">
            <v>37774</v>
          </cell>
        </row>
        <row r="4">
          <cell r="A4">
            <v>37775</v>
          </cell>
        </row>
        <row r="5">
          <cell r="A5">
            <v>37776</v>
          </cell>
        </row>
        <row r="6">
          <cell r="A6">
            <v>37777</v>
          </cell>
        </row>
        <row r="7">
          <cell r="A7">
            <v>37778</v>
          </cell>
        </row>
        <row r="8">
          <cell r="A8">
            <v>37779</v>
          </cell>
        </row>
        <row r="9">
          <cell r="A9">
            <v>37780</v>
          </cell>
        </row>
        <row r="10">
          <cell r="A10">
            <v>37781</v>
          </cell>
        </row>
        <row r="11">
          <cell r="A11">
            <v>37782</v>
          </cell>
        </row>
        <row r="12">
          <cell r="A12">
            <v>37783</v>
          </cell>
        </row>
        <row r="13">
          <cell r="A13">
            <v>37784</v>
          </cell>
        </row>
        <row r="14">
          <cell r="A14">
            <v>37785</v>
          </cell>
        </row>
        <row r="15">
          <cell r="A15">
            <v>37786</v>
          </cell>
        </row>
        <row r="16">
          <cell r="A16">
            <v>37787</v>
          </cell>
        </row>
        <row r="17">
          <cell r="A17">
            <v>37788</v>
          </cell>
        </row>
        <row r="18">
          <cell r="A18">
            <v>37789</v>
          </cell>
        </row>
        <row r="19">
          <cell r="A19">
            <v>37790</v>
          </cell>
        </row>
        <row r="20">
          <cell r="A20">
            <v>37791</v>
          </cell>
        </row>
        <row r="21">
          <cell r="A21">
            <v>37792</v>
          </cell>
        </row>
        <row r="22">
          <cell r="A22">
            <v>37793</v>
          </cell>
        </row>
        <row r="23">
          <cell r="A23">
            <v>37794</v>
          </cell>
        </row>
        <row r="24">
          <cell r="A24">
            <v>37795</v>
          </cell>
        </row>
        <row r="25">
          <cell r="A25">
            <v>37796</v>
          </cell>
        </row>
        <row r="26">
          <cell r="A26">
            <v>37797</v>
          </cell>
        </row>
        <row r="27">
          <cell r="A27">
            <v>37798</v>
          </cell>
        </row>
        <row r="28">
          <cell r="A28">
            <v>37799</v>
          </cell>
        </row>
        <row r="29">
          <cell r="A29">
            <v>37800</v>
          </cell>
        </row>
        <row r="30">
          <cell r="A30">
            <v>37801</v>
          </cell>
        </row>
        <row r="31">
          <cell r="A31">
            <v>37802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ow r="1">
          <cell r="A1" t="str">
            <v>SAMPANNY CO., LTD.</v>
          </cell>
        </row>
      </sheetData>
      <sheetData sheetId="145"/>
      <sheetData sheetId="146"/>
      <sheetData sheetId="147" refreshError="1"/>
      <sheetData sheetId="148" refreshError="1"/>
      <sheetData sheetId="149" refreshError="1"/>
      <sheetData sheetId="150" refreshError="1"/>
      <sheetData sheetId="151" refreshError="1"/>
      <sheetData sheetId="152" refreshError="1"/>
      <sheetData sheetId="153"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Lookup"/>
      <sheetName val="criteria"/>
      <sheetName val="Header"/>
      <sheetName val="Q3-46"/>
      <sheetName val="M_Maincomp"/>
      <sheetName val="TB Worksheet"/>
      <sheetName val="_2__xls__2__xls_COV"/>
      <sheetName val="Sale0402"/>
      <sheetName val="9110"/>
      <sheetName val="Gain Loss Calculation"/>
      <sheetName val="RATE"/>
      <sheetName val="Sale 0408"/>
      <sheetName val="Sale 0411"/>
      <sheetName val="BPR"/>
      <sheetName val="Sale 0502"/>
      <sheetName val="U"/>
      <sheetName val="gl"/>
      <sheetName val="Raw Material"/>
      <sheetName val="PS-1995"/>
      <sheetName val="gold แลกทอง"/>
      <sheetName val="Sampling"/>
      <sheetName val="Sale 0401"/>
      <sheetName val="FF_2"/>
      <sheetName val="Revenue"/>
      <sheetName val="Sale0311"/>
      <sheetName val="acs"/>
      <sheetName val="HH"/>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09"/>
      <sheetName val="CESS ก.ย."/>
      <sheetName val="Dtl Adv 0309"/>
      <sheetName val="Dtl Adv 0308"/>
      <sheetName val="Sale0307"/>
      <sheetName val="Aging"/>
      <sheetName val="RATE"/>
      <sheetName val="Sale0406"/>
      <sheetName val="RSS9801"/>
      <sheetName val="กระทบ_CESS"/>
      <sheetName val="CESS_ก_ย_"/>
      <sheetName val="Dtl_Adv_0309"/>
      <sheetName val="Dtl_Adv_0308"/>
      <sheetName val="ELEC45-01"/>
      <sheetName val="Header"/>
      <sheetName val="2549"/>
      <sheetName val="อัตราค่าบรรทุก"/>
      <sheetName val="กระทบ_CESS1"/>
      <sheetName val="CESS_ก_ย_1"/>
      <sheetName val="Dtl_Adv_03091"/>
      <sheetName val="Dtl_Adv_03081"/>
      <sheetName val="กระทบ_CESS2"/>
      <sheetName val="CESS_ก_ย_2"/>
      <sheetName val="Dtl_Adv_03092"/>
      <sheetName val="Dtl_Adv_03082"/>
      <sheetName val="Lead"/>
      <sheetName val="ตั๋วเงินรับ"/>
      <sheetName val="rm list"/>
      <sheetName val="supplier"/>
      <sheetName val="EQ4NTV"/>
      <sheetName val="กระทบ_CESS3"/>
      <sheetName val="CESS_ก_ย_3"/>
      <sheetName val="Dtl_Adv_03093"/>
      <sheetName val="Dtl_Adv_03083"/>
      <sheetName val="rm_list"/>
      <sheetName val="CODE,NAME"/>
      <sheetName val="กระทบ_CESS4"/>
      <sheetName val="CESS_ก_ย_4"/>
      <sheetName val="Dtl_Adv_03094"/>
      <sheetName val="Dtl_Adv_03084"/>
      <sheetName val="rm_list1"/>
      <sheetName val="Sale 0401"/>
      <sheetName val="feature"/>
      <sheetName val="cashflowcomp"/>
      <sheetName val="Vat7% ภายในเดือน_Junต้นฉบับ"/>
      <sheetName val="BPR"/>
      <sheetName val="U"/>
      <sheetName val="Sale0403"/>
      <sheetName val="Adj&amp;Rje(Z820) "/>
      <sheetName val="AFA"/>
      <sheetName val="Standing Data"/>
      <sheetName val="Financial Highlights"/>
      <sheetName val="FSA"/>
      <sheetName val="10"/>
      <sheetName val="TB Worksheet"/>
      <sheetName val="Thai Summit PKK-HW"/>
      <sheetName val="Home"/>
      <sheetName val="3 P&amp;L "/>
      <sheetName val="Sheet3"/>
      <sheetName val="LTX"/>
      <sheetName val="List"/>
      <sheetName val="HH"/>
      <sheetName val="FORMC94"/>
      <sheetName val="10-1 Media"/>
      <sheetName val="10-cut"/>
      <sheetName val="FF_4"/>
      <sheetName val="Sale0311"/>
      <sheetName val="FF-4"/>
      <sheetName val="200-110"/>
      <sheetName val="Selection Criteria"/>
      <sheetName val="Input1"/>
      <sheetName val="Parameter"/>
      <sheetName val="กระทบ_CESS5"/>
      <sheetName val="CESS_ก_ย_5"/>
      <sheetName val="Dtl_Adv_03095"/>
      <sheetName val="Dtl_Adv_03085"/>
      <sheetName val="rm_list2"/>
      <sheetName val="Selection_Criteria"/>
      <sheetName val="Purchases"/>
      <sheetName val="Assumptions"/>
      <sheetName val="STA HQ CESS 0309"/>
      <sheetName val="5 months (Interim)"/>
      <sheetName val="Safire AOP"/>
      <sheetName val="BS"/>
      <sheetName val="M"/>
      <sheetName val="dBase"/>
      <sheetName val="PAYROLL"/>
      <sheetName val="Reimbursements"/>
      <sheetName val="GL CB"/>
      <sheetName val="GL M"/>
      <sheetName val="p&amp;L"/>
      <sheetName val="Sale0402"/>
      <sheetName val="PS-1995"/>
      <sheetName val="FF_2"/>
      <sheetName val="D"/>
      <sheetName val="5) Parameters"/>
      <sheetName val="MCMD95"/>
      <sheetName val="M_Maincomp"/>
      <sheetName val="GIVTR00P"/>
      <sheetName val="งบทดลองปภพ 4-47"/>
      <sheetName val="_2__xls__2__xls_COV"/>
      <sheetName val="K4. F&amp;F"/>
      <sheetName val="งบทดลอง - ต.ค.2547"/>
      <sheetName val="非固内訳"/>
      <sheetName val="StandingData"/>
      <sheetName val="CA Sheet"/>
      <sheetName val="FF_3"/>
      <sheetName val="6A CA"/>
      <sheetName val="FF_2 _1_"/>
      <sheetName val="B"/>
      <sheetName val="gold แลกทอง"/>
      <sheetName val="Tornado 4.7 Component List"/>
      <sheetName val="Sheet1"/>
      <sheetName val="J2"/>
      <sheetName val="J1"/>
      <sheetName val="ปัจจุบัน "/>
      <sheetName val="ภาคการขายโฆษณาNBT_All"/>
      <sheetName val="ภาคการขายวิศวกรรม_Weekly"/>
      <sheetName val="ภาคการขายโฆษณาNBT_Weekly"/>
      <sheetName val="criteria"/>
      <sheetName val="BSI"/>
      <sheetName val="group"/>
      <sheetName val="New Item"/>
      <sheetName val="(O3) CA Sheet"/>
      <sheetName val="tax-ss"/>
      <sheetName val="U4-Recruitment"/>
      <sheetName val="part-import"/>
      <sheetName val="part-local"/>
      <sheetName val="Sale 0501"/>
      <sheetName val="tra-vat-lieu"/>
      <sheetName val="Staff List"/>
      <sheetName val="FF_6"/>
      <sheetName val="10KR"/>
      <sheetName val="10KW"/>
      <sheetName val="10KY"/>
      <sheetName val="14KR"/>
      <sheetName val="14KW"/>
      <sheetName val="14KY"/>
      <sheetName val="18KW"/>
      <sheetName val="18KY"/>
      <sheetName val="24K"/>
      <sheetName val="8KW"/>
      <sheetName val="8KY"/>
      <sheetName val="9KW"/>
      <sheetName val="9KY"/>
      <sheetName val="gl"/>
      <sheetName val="acs"/>
      <sheetName val="Entity Data"/>
      <sheetName val="Sheet2"/>
      <sheetName val="TB04-Final"/>
      <sheetName val="Asset3years"/>
      <sheetName val="Stock Aging"/>
      <sheetName val="SAME"/>
      <sheetName val="เงินกู้ธนชาติ"/>
      <sheetName val="เงินกู้ MGC"/>
      <sheetName val="อุปกรณ์ a2"/>
      <sheetName val="อุปกรณ์ a1"/>
      <sheetName val="TB"/>
      <sheetName val="DPLA"/>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0000756</v>
          </cell>
          <cell r="B2" t="str">
            <v>Export</v>
          </cell>
          <cell r="C2">
            <v>37867</v>
          </cell>
          <cell r="D2">
            <v>0</v>
          </cell>
          <cell r="E2" t="str">
            <v>RSS</v>
          </cell>
          <cell r="F2">
            <v>120</v>
          </cell>
          <cell r="G2">
            <v>6</v>
          </cell>
        </row>
        <row r="3">
          <cell r="A3" t="str">
            <v>0000791</v>
          </cell>
          <cell r="B3" t="str">
            <v>Export</v>
          </cell>
          <cell r="C3">
            <v>37878</v>
          </cell>
          <cell r="D3" t="str">
            <v>T032654</v>
          </cell>
          <cell r="E3" t="str">
            <v>RSS</v>
          </cell>
          <cell r="F3">
            <v>20</v>
          </cell>
          <cell r="G3">
            <v>6</v>
          </cell>
        </row>
        <row r="4">
          <cell r="A4" t="str">
            <v>0000791</v>
          </cell>
          <cell r="B4" t="str">
            <v>Export</v>
          </cell>
          <cell r="C4">
            <v>37878</v>
          </cell>
          <cell r="D4" t="str">
            <v>T032655</v>
          </cell>
          <cell r="E4" t="str">
            <v>RSS</v>
          </cell>
          <cell r="F4">
            <v>100</v>
          </cell>
        </row>
        <row r="5">
          <cell r="A5" t="str">
            <v>0000792</v>
          </cell>
          <cell r="B5" t="str">
            <v>Export</v>
          </cell>
          <cell r="C5">
            <v>37875</v>
          </cell>
          <cell r="D5" t="str">
            <v>T032656</v>
          </cell>
          <cell r="E5" t="str">
            <v>RSS</v>
          </cell>
          <cell r="F5">
            <v>6.6689999999999996</v>
          </cell>
          <cell r="G5">
            <v>4</v>
          </cell>
        </row>
        <row r="6">
          <cell r="A6" t="str">
            <v>0000792</v>
          </cell>
          <cell r="B6" t="str">
            <v>Export</v>
          </cell>
          <cell r="C6">
            <v>37875</v>
          </cell>
          <cell r="D6" t="str">
            <v>T032665</v>
          </cell>
          <cell r="E6" t="str">
            <v>RSS</v>
          </cell>
          <cell r="F6">
            <v>88.885000000000005</v>
          </cell>
        </row>
        <row r="7">
          <cell r="A7" t="str">
            <v>0000792</v>
          </cell>
          <cell r="B7" t="str">
            <v>Export</v>
          </cell>
          <cell r="C7">
            <v>37875</v>
          </cell>
          <cell r="D7" t="str">
            <v>T032667</v>
          </cell>
          <cell r="E7" t="str">
            <v>RSS</v>
          </cell>
          <cell r="F7">
            <v>2.2229999999999999</v>
          </cell>
        </row>
        <row r="8">
          <cell r="A8" t="str">
            <v>0000793</v>
          </cell>
          <cell r="B8" t="str">
            <v>Export</v>
          </cell>
          <cell r="C8">
            <v>37876</v>
          </cell>
          <cell r="D8" t="str">
            <v>T032601</v>
          </cell>
          <cell r="E8" t="str">
            <v>RSS</v>
          </cell>
          <cell r="F8">
            <v>4.4459999999999997</v>
          </cell>
          <cell r="G8">
            <v>4</v>
          </cell>
        </row>
        <row r="9">
          <cell r="A9" t="str">
            <v>0000793</v>
          </cell>
          <cell r="B9" t="str">
            <v>Export</v>
          </cell>
          <cell r="C9">
            <v>37876</v>
          </cell>
          <cell r="D9" t="str">
            <v>T032668</v>
          </cell>
          <cell r="E9" t="str">
            <v>RSS</v>
          </cell>
          <cell r="F9">
            <v>93.331000000000003</v>
          </cell>
        </row>
        <row r="10">
          <cell r="A10" t="str">
            <v>0000804</v>
          </cell>
          <cell r="B10" t="str">
            <v>Export</v>
          </cell>
          <cell r="C10">
            <v>37886</v>
          </cell>
          <cell r="E10" t="str">
            <v>RSS</v>
          </cell>
          <cell r="F10">
            <v>60</v>
          </cell>
          <cell r="G10">
            <v>6</v>
          </cell>
        </row>
        <row r="11">
          <cell r="A11" t="str">
            <v>0000804</v>
          </cell>
          <cell r="B11" t="str">
            <v>Export</v>
          </cell>
          <cell r="C11">
            <v>37886</v>
          </cell>
          <cell r="E11" t="str">
            <v>RSS</v>
          </cell>
          <cell r="F11">
            <v>60</v>
          </cell>
        </row>
        <row r="12">
          <cell r="A12" t="str">
            <v>0000805</v>
          </cell>
          <cell r="B12" t="str">
            <v>Export</v>
          </cell>
          <cell r="C12">
            <v>37869</v>
          </cell>
          <cell r="E12" t="str">
            <v>RSS</v>
          </cell>
          <cell r="F12">
            <v>100</v>
          </cell>
          <cell r="G12">
            <v>5</v>
          </cell>
        </row>
        <row r="13">
          <cell r="A13" t="str">
            <v>0000806</v>
          </cell>
          <cell r="B13" t="str">
            <v>Export</v>
          </cell>
          <cell r="C13">
            <v>37883</v>
          </cell>
          <cell r="E13" t="str">
            <v>RSS</v>
          </cell>
          <cell r="F13">
            <v>200</v>
          </cell>
          <cell r="G13">
            <v>10</v>
          </cell>
        </row>
        <row r="14">
          <cell r="A14" t="str">
            <v>0000807</v>
          </cell>
          <cell r="B14" t="str">
            <v>Export</v>
          </cell>
          <cell r="C14">
            <v>37875</v>
          </cell>
          <cell r="E14" t="str">
            <v>RSS</v>
          </cell>
          <cell r="F14">
            <v>96</v>
          </cell>
          <cell r="G14">
            <v>4</v>
          </cell>
        </row>
        <row r="15">
          <cell r="A15" t="str">
            <v>0000808</v>
          </cell>
          <cell r="B15" t="str">
            <v>Export</v>
          </cell>
          <cell r="C15">
            <v>37869</v>
          </cell>
          <cell r="D15" t="str">
            <v>T032865</v>
          </cell>
          <cell r="E15" t="str">
            <v>RSS</v>
          </cell>
          <cell r="F15">
            <v>40</v>
          </cell>
          <cell r="G15">
            <v>4</v>
          </cell>
        </row>
        <row r="16">
          <cell r="A16" t="str">
            <v>0000808</v>
          </cell>
          <cell r="B16" t="str">
            <v>Export</v>
          </cell>
          <cell r="C16">
            <v>37869</v>
          </cell>
          <cell r="D16" t="str">
            <v>T032866</v>
          </cell>
          <cell r="E16" t="str">
            <v>RSS</v>
          </cell>
          <cell r="F16">
            <v>40</v>
          </cell>
        </row>
        <row r="17">
          <cell r="A17" t="str">
            <v>0000809</v>
          </cell>
          <cell r="B17" t="str">
            <v>Export</v>
          </cell>
          <cell r="C17">
            <v>37881</v>
          </cell>
          <cell r="E17" t="str">
            <v>RSS</v>
          </cell>
          <cell r="F17">
            <v>100</v>
          </cell>
          <cell r="G17">
            <v>10</v>
          </cell>
        </row>
        <row r="18">
          <cell r="A18" t="str">
            <v>0000809</v>
          </cell>
          <cell r="B18" t="str">
            <v>Export</v>
          </cell>
          <cell r="C18">
            <v>37881</v>
          </cell>
          <cell r="E18" t="str">
            <v>RSS</v>
          </cell>
          <cell r="F18">
            <v>100</v>
          </cell>
        </row>
        <row r="19">
          <cell r="A19" t="str">
            <v>0000811</v>
          </cell>
          <cell r="B19" t="str">
            <v>Export</v>
          </cell>
          <cell r="C19">
            <v>37876</v>
          </cell>
          <cell r="E19" t="str">
            <v>RSS</v>
          </cell>
          <cell r="F19">
            <v>20</v>
          </cell>
          <cell r="G19">
            <v>4</v>
          </cell>
        </row>
        <row r="20">
          <cell r="A20" t="str">
            <v>0000811</v>
          </cell>
          <cell r="B20" t="str">
            <v>Export</v>
          </cell>
          <cell r="C20">
            <v>37876</v>
          </cell>
          <cell r="E20" t="str">
            <v>RSS</v>
          </cell>
          <cell r="F20">
            <v>60</v>
          </cell>
        </row>
        <row r="21">
          <cell r="A21" t="str">
            <v>0000812</v>
          </cell>
          <cell r="B21" t="str">
            <v>Export</v>
          </cell>
          <cell r="C21">
            <v>37883</v>
          </cell>
          <cell r="E21" t="str">
            <v>RSS</v>
          </cell>
          <cell r="F21">
            <v>20</v>
          </cell>
          <cell r="G21">
            <v>6</v>
          </cell>
        </row>
        <row r="22">
          <cell r="A22" t="str">
            <v>0000812</v>
          </cell>
          <cell r="B22" t="str">
            <v>Export</v>
          </cell>
          <cell r="C22">
            <v>37883</v>
          </cell>
          <cell r="E22" t="str">
            <v>RSS</v>
          </cell>
          <cell r="F22">
            <v>20</v>
          </cell>
        </row>
        <row r="23">
          <cell r="A23" t="str">
            <v>0000812</v>
          </cell>
          <cell r="B23" t="str">
            <v>Export</v>
          </cell>
          <cell r="C23">
            <v>37883</v>
          </cell>
          <cell r="E23" t="str">
            <v>RSS</v>
          </cell>
          <cell r="F23">
            <v>80</v>
          </cell>
        </row>
        <row r="24">
          <cell r="A24" t="str">
            <v>0000814</v>
          </cell>
          <cell r="B24" t="str">
            <v>Export</v>
          </cell>
          <cell r="C24">
            <v>37872</v>
          </cell>
          <cell r="E24" t="str">
            <v>RSS</v>
          </cell>
          <cell r="F24">
            <v>26.443999999999999</v>
          </cell>
          <cell r="G24">
            <v>2</v>
          </cell>
        </row>
        <row r="25">
          <cell r="A25" t="str">
            <v>0000814</v>
          </cell>
          <cell r="B25" t="str">
            <v>Export</v>
          </cell>
          <cell r="C25">
            <v>37872</v>
          </cell>
          <cell r="E25" t="str">
            <v>RSS</v>
          </cell>
          <cell r="F25">
            <v>26.443999999999999</v>
          </cell>
        </row>
        <row r="26">
          <cell r="A26" t="str">
            <v>0000816</v>
          </cell>
          <cell r="B26" t="str">
            <v>Export</v>
          </cell>
          <cell r="C26">
            <v>37883</v>
          </cell>
          <cell r="E26" t="str">
            <v>RSS</v>
          </cell>
          <cell r="F26">
            <v>20</v>
          </cell>
          <cell r="G26">
            <v>4</v>
          </cell>
        </row>
        <row r="27">
          <cell r="A27" t="str">
            <v>0000816</v>
          </cell>
          <cell r="B27" t="str">
            <v>Export</v>
          </cell>
          <cell r="C27">
            <v>37883</v>
          </cell>
          <cell r="E27" t="str">
            <v>RSS</v>
          </cell>
          <cell r="F27">
            <v>20</v>
          </cell>
        </row>
        <row r="28">
          <cell r="A28" t="str">
            <v>0000816</v>
          </cell>
          <cell r="B28" t="str">
            <v>Export</v>
          </cell>
          <cell r="C28">
            <v>37883</v>
          </cell>
          <cell r="E28" t="str">
            <v>RSS</v>
          </cell>
          <cell r="F28">
            <v>40</v>
          </cell>
        </row>
        <row r="29">
          <cell r="A29" t="str">
            <v>0000817</v>
          </cell>
          <cell r="B29" t="str">
            <v>Export</v>
          </cell>
          <cell r="C29">
            <v>37869</v>
          </cell>
          <cell r="D29" t="str">
            <v>T032936</v>
          </cell>
          <cell r="E29" t="str">
            <v>RSS</v>
          </cell>
          <cell r="F29">
            <v>60</v>
          </cell>
          <cell r="G29">
            <v>5</v>
          </cell>
        </row>
        <row r="30">
          <cell r="A30" t="str">
            <v>0000817</v>
          </cell>
          <cell r="B30" t="str">
            <v>Export</v>
          </cell>
          <cell r="C30">
            <v>37869</v>
          </cell>
          <cell r="D30" t="str">
            <v>T032937</v>
          </cell>
          <cell r="E30" t="str">
            <v>RSS</v>
          </cell>
          <cell r="F30">
            <v>40</v>
          </cell>
        </row>
        <row r="31">
          <cell r="A31" t="str">
            <v>0000819</v>
          </cell>
          <cell r="B31" t="str">
            <v>Export</v>
          </cell>
          <cell r="C31">
            <v>37886</v>
          </cell>
          <cell r="D31" t="str">
            <v>T032954</v>
          </cell>
          <cell r="E31" t="str">
            <v>LTX</v>
          </cell>
          <cell r="F31">
            <v>164</v>
          </cell>
          <cell r="G31">
            <v>15</v>
          </cell>
        </row>
        <row r="32">
          <cell r="A32" t="str">
            <v>0000819</v>
          </cell>
          <cell r="B32" t="str">
            <v>Export</v>
          </cell>
          <cell r="C32">
            <v>37886</v>
          </cell>
          <cell r="D32" t="str">
            <v>T032955</v>
          </cell>
          <cell r="E32" t="str">
            <v>LTX</v>
          </cell>
          <cell r="F32">
            <v>82</v>
          </cell>
        </row>
        <row r="33">
          <cell r="A33" t="str">
            <v>0000820</v>
          </cell>
          <cell r="B33" t="str">
            <v>Export</v>
          </cell>
          <cell r="C33">
            <v>37869</v>
          </cell>
          <cell r="D33" t="str">
            <v>T032947</v>
          </cell>
          <cell r="E33" t="str">
            <v>STR</v>
          </cell>
          <cell r="F33">
            <v>20.16</v>
          </cell>
          <cell r="G33">
            <v>2</v>
          </cell>
        </row>
        <row r="34">
          <cell r="A34" t="str">
            <v>0000820</v>
          </cell>
          <cell r="B34" t="str">
            <v>Export</v>
          </cell>
          <cell r="C34">
            <v>37869</v>
          </cell>
          <cell r="D34" t="str">
            <v>T032962</v>
          </cell>
          <cell r="E34" t="str">
            <v>STR</v>
          </cell>
          <cell r="F34">
            <v>20.16</v>
          </cell>
        </row>
        <row r="35">
          <cell r="A35" t="str">
            <v>0000821</v>
          </cell>
          <cell r="B35" t="str">
            <v>Export</v>
          </cell>
          <cell r="C35">
            <v>37876</v>
          </cell>
          <cell r="D35" t="str">
            <v>T032963</v>
          </cell>
          <cell r="E35" t="str">
            <v>RSS</v>
          </cell>
          <cell r="F35">
            <v>100</v>
          </cell>
          <cell r="G35">
            <v>8</v>
          </cell>
        </row>
        <row r="36">
          <cell r="A36" t="str">
            <v>0000821</v>
          </cell>
          <cell r="B36" t="str">
            <v>Export</v>
          </cell>
          <cell r="C36">
            <v>37876</v>
          </cell>
          <cell r="D36" t="str">
            <v>T032964</v>
          </cell>
          <cell r="E36" t="str">
            <v>RSS</v>
          </cell>
          <cell r="F36">
            <v>60</v>
          </cell>
        </row>
        <row r="37">
          <cell r="A37" t="str">
            <v>0000823</v>
          </cell>
          <cell r="B37" t="str">
            <v>Export</v>
          </cell>
          <cell r="C37">
            <v>37876</v>
          </cell>
          <cell r="D37" t="str">
            <v>T032965</v>
          </cell>
          <cell r="E37" t="str">
            <v>RSS</v>
          </cell>
          <cell r="F37">
            <v>100</v>
          </cell>
          <cell r="G37">
            <v>10</v>
          </cell>
        </row>
        <row r="38">
          <cell r="A38" t="str">
            <v>0000823</v>
          </cell>
          <cell r="B38" t="str">
            <v>Export</v>
          </cell>
          <cell r="C38">
            <v>37876</v>
          </cell>
          <cell r="D38" t="str">
            <v>T032966</v>
          </cell>
          <cell r="E38" t="str">
            <v>RSS</v>
          </cell>
          <cell r="F38">
            <v>100</v>
          </cell>
        </row>
        <row r="39">
          <cell r="A39" t="str">
            <v>0000826</v>
          </cell>
          <cell r="B39" t="str">
            <v>Export</v>
          </cell>
          <cell r="C39">
            <v>37886</v>
          </cell>
          <cell r="D39" t="str">
            <v>T033008</v>
          </cell>
          <cell r="E39" t="str">
            <v>RSS</v>
          </cell>
          <cell r="F39">
            <v>100</v>
          </cell>
          <cell r="G39">
            <v>10</v>
          </cell>
        </row>
        <row r="40">
          <cell r="A40" t="str">
            <v>0000826</v>
          </cell>
          <cell r="B40" t="str">
            <v>Export</v>
          </cell>
          <cell r="C40">
            <v>37886</v>
          </cell>
          <cell r="D40" t="str">
            <v>T033009</v>
          </cell>
          <cell r="E40" t="str">
            <v>RSS</v>
          </cell>
          <cell r="F40">
            <v>100</v>
          </cell>
        </row>
        <row r="41">
          <cell r="A41" t="str">
            <v>0000827</v>
          </cell>
          <cell r="B41" t="str">
            <v>Export</v>
          </cell>
          <cell r="C41">
            <v>37884</v>
          </cell>
          <cell r="D41" t="str">
            <v>T033019</v>
          </cell>
          <cell r="E41" t="str">
            <v>RSS</v>
          </cell>
          <cell r="F41">
            <v>2.2229999999999999</v>
          </cell>
          <cell r="G41">
            <v>4</v>
          </cell>
        </row>
        <row r="42">
          <cell r="A42" t="str">
            <v>0000827</v>
          </cell>
          <cell r="B42" t="str">
            <v>Export</v>
          </cell>
          <cell r="C42">
            <v>37884</v>
          </cell>
          <cell r="D42" t="str">
            <v>T033022</v>
          </cell>
          <cell r="E42" t="str">
            <v>RSS</v>
          </cell>
          <cell r="F42">
            <v>95.554000000000002</v>
          </cell>
        </row>
        <row r="43">
          <cell r="A43" t="str">
            <v>0000828</v>
          </cell>
          <cell r="B43" t="str">
            <v>Export</v>
          </cell>
          <cell r="C43">
            <v>37891</v>
          </cell>
          <cell r="D43" t="str">
            <v>T033027</v>
          </cell>
          <cell r="E43" t="str">
            <v>RSS</v>
          </cell>
          <cell r="F43">
            <v>2.2229999999999999</v>
          </cell>
          <cell r="G43">
            <v>4</v>
          </cell>
        </row>
        <row r="44">
          <cell r="A44" t="str">
            <v>0000828</v>
          </cell>
          <cell r="B44" t="str">
            <v>Export</v>
          </cell>
          <cell r="C44">
            <v>37891</v>
          </cell>
          <cell r="D44" t="str">
            <v>T033028</v>
          </cell>
          <cell r="E44" t="str">
            <v>RSS</v>
          </cell>
          <cell r="F44">
            <v>95.554000000000002</v>
          </cell>
        </row>
        <row r="45">
          <cell r="A45" t="str">
            <v>0000830</v>
          </cell>
          <cell r="B45" t="str">
            <v>Export</v>
          </cell>
          <cell r="C45">
            <v>37882</v>
          </cell>
          <cell r="D45" t="str">
            <v>T033039</v>
          </cell>
          <cell r="E45" t="str">
            <v>RSS</v>
          </cell>
          <cell r="F45">
            <v>15.2</v>
          </cell>
          <cell r="G45">
            <v>3</v>
          </cell>
        </row>
        <row r="46">
          <cell r="A46" t="str">
            <v>0000830</v>
          </cell>
          <cell r="B46" t="str">
            <v>Export</v>
          </cell>
          <cell r="C46">
            <v>37882</v>
          </cell>
          <cell r="D46" t="str">
            <v>T033040</v>
          </cell>
          <cell r="E46" t="str">
            <v>RSS</v>
          </cell>
          <cell r="F46">
            <v>42.4</v>
          </cell>
        </row>
        <row r="47">
          <cell r="A47" t="str">
            <v>0000832</v>
          </cell>
          <cell r="B47" t="str">
            <v>Export</v>
          </cell>
          <cell r="C47">
            <v>37873</v>
          </cell>
          <cell r="D47" t="str">
            <v>T033054</v>
          </cell>
          <cell r="E47" t="str">
            <v>RSS</v>
          </cell>
          <cell r="F47">
            <v>50.773000000000003</v>
          </cell>
          <cell r="G47">
            <v>9</v>
          </cell>
        </row>
        <row r="48">
          <cell r="A48" t="str">
            <v>0000832</v>
          </cell>
          <cell r="B48" t="str">
            <v>Export</v>
          </cell>
          <cell r="C48">
            <v>37873</v>
          </cell>
          <cell r="D48" t="str">
            <v>T033055</v>
          </cell>
          <cell r="E48" t="str">
            <v>RSS</v>
          </cell>
          <cell r="F48">
            <v>100</v>
          </cell>
        </row>
        <row r="49">
          <cell r="A49" t="str">
            <v>0000832</v>
          </cell>
          <cell r="B49" t="str">
            <v>Export</v>
          </cell>
          <cell r="C49">
            <v>37873</v>
          </cell>
          <cell r="D49" t="str">
            <v>T033056</v>
          </cell>
          <cell r="E49" t="str">
            <v>RSS</v>
          </cell>
          <cell r="F49">
            <v>8</v>
          </cell>
        </row>
        <row r="50">
          <cell r="A50" t="str">
            <v>0000832</v>
          </cell>
          <cell r="B50" t="str">
            <v>Export</v>
          </cell>
          <cell r="C50">
            <v>37873</v>
          </cell>
          <cell r="D50" t="str">
            <v>T033057</v>
          </cell>
          <cell r="E50" t="str">
            <v>RSS</v>
          </cell>
          <cell r="F50">
            <v>6.6689999999999996</v>
          </cell>
        </row>
        <row r="51">
          <cell r="A51" t="str">
            <v>0000832</v>
          </cell>
          <cell r="B51" t="str">
            <v>Export</v>
          </cell>
          <cell r="C51">
            <v>37873</v>
          </cell>
          <cell r="D51" t="str">
            <v>T033058</v>
          </cell>
          <cell r="E51" t="str">
            <v>RSS</v>
          </cell>
          <cell r="F51">
            <v>14.558</v>
          </cell>
        </row>
        <row r="52">
          <cell r="A52" t="str">
            <v>0000835</v>
          </cell>
          <cell r="B52" t="str">
            <v>Export</v>
          </cell>
          <cell r="C52">
            <v>37886</v>
          </cell>
          <cell r="D52" t="str">
            <v>T033076</v>
          </cell>
          <cell r="E52" t="str">
            <v>LTX</v>
          </cell>
          <cell r="F52">
            <v>312.2</v>
          </cell>
          <cell r="G52">
            <v>1</v>
          </cell>
        </row>
        <row r="53">
          <cell r="A53" t="str">
            <v>0000835</v>
          </cell>
          <cell r="B53" t="str">
            <v>Export</v>
          </cell>
          <cell r="C53">
            <v>37886</v>
          </cell>
          <cell r="D53" t="str">
            <v>T033077</v>
          </cell>
          <cell r="E53" t="str">
            <v>LTX</v>
          </cell>
          <cell r="F53">
            <v>26.8</v>
          </cell>
        </row>
        <row r="54">
          <cell r="A54" t="str">
            <v>0000835</v>
          </cell>
          <cell r="B54" t="str">
            <v>Export</v>
          </cell>
          <cell r="C54">
            <v>37886</v>
          </cell>
          <cell r="D54" t="str">
            <v>T033078</v>
          </cell>
          <cell r="E54" t="str">
            <v>LTX</v>
          </cell>
          <cell r="F54">
            <v>0.20799999999999999</v>
          </cell>
        </row>
        <row r="55">
          <cell r="A55" t="str">
            <v>0000837</v>
          </cell>
          <cell r="B55" t="str">
            <v>Export</v>
          </cell>
          <cell r="C55">
            <v>37883</v>
          </cell>
          <cell r="D55" t="str">
            <v>T033123</v>
          </cell>
          <cell r="E55" t="str">
            <v>LTX</v>
          </cell>
          <cell r="F55">
            <v>21.2</v>
          </cell>
          <cell r="G55">
            <v>3</v>
          </cell>
        </row>
        <row r="56">
          <cell r="A56" t="str">
            <v>0000837</v>
          </cell>
          <cell r="B56" t="str">
            <v>Export</v>
          </cell>
          <cell r="C56">
            <v>37883</v>
          </cell>
          <cell r="D56" t="str">
            <v>T033124</v>
          </cell>
          <cell r="E56" t="str">
            <v>LTX</v>
          </cell>
          <cell r="F56">
            <v>38.799999999999997</v>
          </cell>
        </row>
        <row r="57">
          <cell r="A57" t="str">
            <v>0000840</v>
          </cell>
          <cell r="B57" t="str">
            <v>Local</v>
          </cell>
          <cell r="C57">
            <v>37875</v>
          </cell>
          <cell r="D57" t="str">
            <v>T033130</v>
          </cell>
          <cell r="E57" t="str">
            <v>RSS</v>
          </cell>
          <cell r="F57">
            <v>6</v>
          </cell>
        </row>
        <row r="58">
          <cell r="A58" t="str">
            <v>0000840</v>
          </cell>
          <cell r="B58" t="str">
            <v>Local</v>
          </cell>
          <cell r="C58">
            <v>37875</v>
          </cell>
          <cell r="D58" t="str">
            <v>T033131</v>
          </cell>
          <cell r="E58" t="str">
            <v>RSS</v>
          </cell>
          <cell r="F58">
            <v>100</v>
          </cell>
        </row>
        <row r="59">
          <cell r="A59" t="str">
            <v>0000840</v>
          </cell>
          <cell r="B59" t="str">
            <v>Local</v>
          </cell>
          <cell r="C59">
            <v>37875</v>
          </cell>
          <cell r="D59" t="str">
            <v>T033132</v>
          </cell>
          <cell r="E59" t="str">
            <v>RSS</v>
          </cell>
          <cell r="F59">
            <v>14</v>
          </cell>
        </row>
        <row r="60">
          <cell r="A60" t="str">
            <v>0000841</v>
          </cell>
          <cell r="B60" t="str">
            <v>Export</v>
          </cell>
          <cell r="C60">
            <v>37888</v>
          </cell>
          <cell r="D60" t="str">
            <v>T033163</v>
          </cell>
          <cell r="E60" t="str">
            <v>STR</v>
          </cell>
          <cell r="F60">
            <v>100.8</v>
          </cell>
          <cell r="G60">
            <v>10</v>
          </cell>
        </row>
        <row r="61">
          <cell r="A61" t="str">
            <v>0000841</v>
          </cell>
          <cell r="B61" t="str">
            <v>Export</v>
          </cell>
          <cell r="C61">
            <v>37888</v>
          </cell>
          <cell r="D61" t="str">
            <v>T033157</v>
          </cell>
          <cell r="E61" t="str">
            <v>STR</v>
          </cell>
          <cell r="F61">
            <v>100.8</v>
          </cell>
        </row>
        <row r="62">
          <cell r="A62" t="str">
            <v>0000842</v>
          </cell>
          <cell r="B62" t="str">
            <v>Export</v>
          </cell>
          <cell r="C62">
            <v>37885</v>
          </cell>
          <cell r="D62" t="str">
            <v>T033172</v>
          </cell>
          <cell r="E62" t="str">
            <v>RSS</v>
          </cell>
          <cell r="F62">
            <v>20</v>
          </cell>
          <cell r="G62">
            <v>4</v>
          </cell>
        </row>
        <row r="63">
          <cell r="A63" t="str">
            <v>0000842</v>
          </cell>
          <cell r="B63" t="str">
            <v>Export</v>
          </cell>
          <cell r="C63">
            <v>37885</v>
          </cell>
          <cell r="D63" t="str">
            <v>T033173</v>
          </cell>
          <cell r="E63" t="str">
            <v>RSS</v>
          </cell>
          <cell r="F63">
            <v>60</v>
          </cell>
        </row>
        <row r="64">
          <cell r="A64" t="str">
            <v>0000843</v>
          </cell>
          <cell r="B64" t="str">
            <v>Export</v>
          </cell>
          <cell r="C64">
            <v>37886</v>
          </cell>
          <cell r="D64" t="str">
            <v>T033175</v>
          </cell>
          <cell r="E64" t="str">
            <v>RSS</v>
          </cell>
          <cell r="F64">
            <v>40</v>
          </cell>
          <cell r="G64">
            <v>4</v>
          </cell>
        </row>
        <row r="65">
          <cell r="A65" t="str">
            <v>0000843</v>
          </cell>
          <cell r="B65" t="str">
            <v>Export</v>
          </cell>
          <cell r="C65">
            <v>37886</v>
          </cell>
          <cell r="D65" t="str">
            <v>T033176</v>
          </cell>
          <cell r="E65" t="str">
            <v>RSS</v>
          </cell>
          <cell r="F65">
            <v>40</v>
          </cell>
        </row>
        <row r="66">
          <cell r="A66" t="str">
            <v>0000845</v>
          </cell>
          <cell r="B66" t="str">
            <v>Export</v>
          </cell>
          <cell r="C66">
            <v>37893</v>
          </cell>
          <cell r="D66" t="str">
            <v>T033190</v>
          </cell>
          <cell r="E66" t="str">
            <v>RSS</v>
          </cell>
          <cell r="F66">
            <v>20</v>
          </cell>
          <cell r="G66">
            <v>2</v>
          </cell>
        </row>
        <row r="67">
          <cell r="A67" t="str">
            <v>0000845</v>
          </cell>
          <cell r="B67" t="str">
            <v>Export</v>
          </cell>
          <cell r="C67">
            <v>37893</v>
          </cell>
          <cell r="D67" t="str">
            <v>T033191</v>
          </cell>
          <cell r="E67" t="str">
            <v>RSS</v>
          </cell>
          <cell r="F67">
            <v>20</v>
          </cell>
        </row>
        <row r="68">
          <cell r="A68" t="str">
            <v>0000848</v>
          </cell>
          <cell r="B68" t="str">
            <v>Export</v>
          </cell>
          <cell r="C68">
            <v>37892</v>
          </cell>
          <cell r="D68" t="str">
            <v>T032901</v>
          </cell>
          <cell r="E68" t="str">
            <v>RSS</v>
          </cell>
          <cell r="F68">
            <v>120</v>
          </cell>
          <cell r="G68">
            <v>6</v>
          </cell>
        </row>
        <row r="69">
          <cell r="A69" t="str">
            <v>0000850</v>
          </cell>
          <cell r="B69" t="str">
            <v>Export</v>
          </cell>
          <cell r="C69">
            <v>37892</v>
          </cell>
          <cell r="D69" t="str">
            <v>T033200</v>
          </cell>
          <cell r="E69" t="str">
            <v>RSS</v>
          </cell>
          <cell r="F69">
            <v>100</v>
          </cell>
          <cell r="G69">
            <v>10</v>
          </cell>
        </row>
        <row r="70">
          <cell r="A70" t="str">
            <v>0000850</v>
          </cell>
          <cell r="B70" t="str">
            <v>Export</v>
          </cell>
          <cell r="C70">
            <v>37892</v>
          </cell>
          <cell r="D70" t="str">
            <v>T033201</v>
          </cell>
          <cell r="E70" t="str">
            <v>RSS</v>
          </cell>
          <cell r="F70">
            <v>100</v>
          </cell>
        </row>
        <row r="71">
          <cell r="A71" t="str">
            <v>EX03/055</v>
          </cell>
          <cell r="B71" t="str">
            <v>Local</v>
          </cell>
          <cell r="C71">
            <v>37894</v>
          </cell>
          <cell r="E71" t="str">
            <v>RSS</v>
          </cell>
        </row>
        <row r="72">
          <cell r="A72" t="str">
            <v>L030217</v>
          </cell>
          <cell r="B72" t="str">
            <v>Local</v>
          </cell>
          <cell r="C72">
            <v>37865</v>
          </cell>
          <cell r="E72" t="str">
            <v>LTX</v>
          </cell>
          <cell r="F72">
            <v>163.30000000000001</v>
          </cell>
        </row>
        <row r="73">
          <cell r="A73" t="str">
            <v>L030218</v>
          </cell>
          <cell r="B73" t="str">
            <v>Local</v>
          </cell>
          <cell r="C73">
            <v>37866</v>
          </cell>
          <cell r="E73" t="str">
            <v>LTX</v>
          </cell>
          <cell r="F73">
            <v>159.65</v>
          </cell>
        </row>
        <row r="74">
          <cell r="A74" t="str">
            <v>L030219</v>
          </cell>
          <cell r="B74" t="str">
            <v>Local</v>
          </cell>
          <cell r="C74">
            <v>37867</v>
          </cell>
          <cell r="E74" t="str">
            <v>LTX</v>
          </cell>
          <cell r="F74">
            <v>149.80000000000001</v>
          </cell>
        </row>
        <row r="75">
          <cell r="A75" t="str">
            <v>L030220</v>
          </cell>
          <cell r="B75" t="str">
            <v>Local</v>
          </cell>
          <cell r="C75">
            <v>37868</v>
          </cell>
          <cell r="E75" t="str">
            <v>LTX</v>
          </cell>
          <cell r="F75">
            <v>166</v>
          </cell>
        </row>
        <row r="76">
          <cell r="A76" t="str">
            <v>L030221</v>
          </cell>
          <cell r="B76" t="str">
            <v>Local</v>
          </cell>
          <cell r="C76">
            <v>37869</v>
          </cell>
          <cell r="E76" t="str">
            <v>LTX</v>
          </cell>
          <cell r="F76">
            <v>159.30000000000001</v>
          </cell>
        </row>
        <row r="77">
          <cell r="A77" t="str">
            <v>L030222</v>
          </cell>
          <cell r="B77" t="str">
            <v>Local</v>
          </cell>
          <cell r="C77">
            <v>37870</v>
          </cell>
          <cell r="E77" t="str">
            <v>LTX</v>
          </cell>
          <cell r="F77">
            <v>169.9</v>
          </cell>
        </row>
        <row r="78">
          <cell r="A78" t="str">
            <v>L030223</v>
          </cell>
          <cell r="B78" t="str">
            <v>Local</v>
          </cell>
          <cell r="C78">
            <v>37871</v>
          </cell>
          <cell r="E78" t="str">
            <v>LTX</v>
          </cell>
          <cell r="F78">
            <v>150.4</v>
          </cell>
        </row>
        <row r="79">
          <cell r="A79" t="str">
            <v>L030224</v>
          </cell>
          <cell r="B79" t="str">
            <v>Local</v>
          </cell>
          <cell r="C79">
            <v>37872</v>
          </cell>
          <cell r="E79" t="str">
            <v>LTX</v>
          </cell>
          <cell r="F79">
            <v>146.1</v>
          </cell>
        </row>
        <row r="80">
          <cell r="A80" t="str">
            <v>L030225</v>
          </cell>
          <cell r="B80" t="str">
            <v>Local</v>
          </cell>
          <cell r="C80">
            <v>37873</v>
          </cell>
          <cell r="E80" t="str">
            <v>LTX</v>
          </cell>
          <cell r="F80">
            <v>156.5</v>
          </cell>
        </row>
        <row r="81">
          <cell r="A81" t="str">
            <v>L030226</v>
          </cell>
          <cell r="B81" t="str">
            <v>Local</v>
          </cell>
          <cell r="C81">
            <v>37871</v>
          </cell>
          <cell r="E81" t="str">
            <v>FIE</v>
          </cell>
          <cell r="F81">
            <v>1.2050000000000001</v>
          </cell>
        </row>
        <row r="82">
          <cell r="A82" t="str">
            <v>L030227</v>
          </cell>
          <cell r="B82" t="str">
            <v>Local</v>
          </cell>
          <cell r="C82">
            <v>37874</v>
          </cell>
          <cell r="E82" t="str">
            <v>LTX</v>
          </cell>
          <cell r="F82">
            <v>108.25</v>
          </cell>
        </row>
        <row r="83">
          <cell r="A83" t="str">
            <v>L030228</v>
          </cell>
          <cell r="B83" t="str">
            <v>Local</v>
          </cell>
          <cell r="C83">
            <v>37874</v>
          </cell>
          <cell r="E83" t="str">
            <v>LTX</v>
          </cell>
          <cell r="F83">
            <v>60.55</v>
          </cell>
        </row>
        <row r="84">
          <cell r="A84" t="str">
            <v>L030229</v>
          </cell>
          <cell r="B84" t="str">
            <v>Local</v>
          </cell>
          <cell r="C84">
            <v>37875</v>
          </cell>
          <cell r="E84" t="str">
            <v>LTX</v>
          </cell>
          <cell r="F84">
            <v>154.30000000000001</v>
          </cell>
        </row>
        <row r="85">
          <cell r="A85" t="str">
            <v>L030230</v>
          </cell>
          <cell r="B85" t="str">
            <v>Local</v>
          </cell>
          <cell r="C85">
            <v>37876</v>
          </cell>
          <cell r="E85" t="str">
            <v>LTX</v>
          </cell>
          <cell r="F85">
            <v>172.5</v>
          </cell>
        </row>
        <row r="86">
          <cell r="A86" t="str">
            <v>L030231</v>
          </cell>
          <cell r="B86" t="str">
            <v>Local</v>
          </cell>
          <cell r="C86">
            <v>37877</v>
          </cell>
          <cell r="E86" t="str">
            <v>LTX</v>
          </cell>
          <cell r="F86">
            <v>147.5</v>
          </cell>
        </row>
        <row r="87">
          <cell r="A87" t="str">
            <v>L030232</v>
          </cell>
          <cell r="B87" t="str">
            <v>Local</v>
          </cell>
          <cell r="C87">
            <v>37878</v>
          </cell>
          <cell r="E87" t="str">
            <v>LTX</v>
          </cell>
          <cell r="F87">
            <v>173.3</v>
          </cell>
        </row>
        <row r="88">
          <cell r="A88" t="str">
            <v>L030233</v>
          </cell>
          <cell r="B88" t="str">
            <v>Local</v>
          </cell>
          <cell r="C88">
            <v>15</v>
          </cell>
          <cell r="E88" t="str">
            <v>LTX</v>
          </cell>
          <cell r="F88">
            <v>159.30000000000001</v>
          </cell>
        </row>
        <row r="89">
          <cell r="A89" t="str">
            <v>L030234</v>
          </cell>
          <cell r="B89" t="str">
            <v>Local</v>
          </cell>
          <cell r="C89">
            <v>16</v>
          </cell>
          <cell r="E89" t="str">
            <v>LTX</v>
          </cell>
          <cell r="F89">
            <v>159.30000000000001</v>
          </cell>
        </row>
        <row r="90">
          <cell r="A90" t="str">
            <v>L030235</v>
          </cell>
          <cell r="B90" t="str">
            <v>Local</v>
          </cell>
          <cell r="C90">
            <v>17</v>
          </cell>
          <cell r="E90" t="str">
            <v>LTX</v>
          </cell>
          <cell r="F90">
            <v>149.30000000000001</v>
          </cell>
        </row>
        <row r="91">
          <cell r="A91" t="str">
            <v>L030236</v>
          </cell>
          <cell r="B91" t="str">
            <v>Local</v>
          </cell>
          <cell r="C91">
            <v>37878</v>
          </cell>
          <cell r="E91" t="str">
            <v>FIE</v>
          </cell>
          <cell r="F91">
            <v>0.249</v>
          </cell>
        </row>
        <row r="92">
          <cell r="A92" t="str">
            <v>L030237</v>
          </cell>
          <cell r="B92" t="str">
            <v>Local</v>
          </cell>
          <cell r="C92">
            <v>37882</v>
          </cell>
          <cell r="E92" t="str">
            <v>LTX</v>
          </cell>
          <cell r="F92">
            <v>163.80000000000001</v>
          </cell>
        </row>
        <row r="93">
          <cell r="A93" t="str">
            <v>L030238</v>
          </cell>
          <cell r="B93" t="str">
            <v>Local</v>
          </cell>
          <cell r="C93">
            <v>37883</v>
          </cell>
          <cell r="E93" t="str">
            <v>LTX</v>
          </cell>
          <cell r="F93">
            <v>27.6</v>
          </cell>
        </row>
        <row r="94">
          <cell r="A94" t="str">
            <v>L030239</v>
          </cell>
          <cell r="B94" t="str">
            <v>Local</v>
          </cell>
          <cell r="C94">
            <v>37883</v>
          </cell>
          <cell r="E94" t="str">
            <v>LTX</v>
          </cell>
          <cell r="F94">
            <v>131.69999999999999</v>
          </cell>
        </row>
        <row r="95">
          <cell r="A95" t="str">
            <v>L030240</v>
          </cell>
          <cell r="B95" t="str">
            <v>Local</v>
          </cell>
          <cell r="C95">
            <v>37884</v>
          </cell>
          <cell r="E95" t="str">
            <v>LTX</v>
          </cell>
          <cell r="F95">
            <v>143.5</v>
          </cell>
        </row>
        <row r="96">
          <cell r="A96" t="str">
            <v>L030241</v>
          </cell>
          <cell r="B96" t="str">
            <v>Local</v>
          </cell>
          <cell r="C96">
            <v>37885</v>
          </cell>
          <cell r="E96" t="str">
            <v>LTX</v>
          </cell>
          <cell r="F96">
            <v>160.30000000000001</v>
          </cell>
        </row>
        <row r="97">
          <cell r="A97" t="str">
            <v>L030242</v>
          </cell>
          <cell r="B97" t="str">
            <v>Local</v>
          </cell>
          <cell r="C97">
            <v>37886</v>
          </cell>
          <cell r="E97" t="str">
            <v>LTX</v>
          </cell>
          <cell r="F97">
            <v>166.5</v>
          </cell>
        </row>
        <row r="98">
          <cell r="A98" t="str">
            <v>L030243</v>
          </cell>
          <cell r="B98" t="str">
            <v>Local</v>
          </cell>
          <cell r="C98">
            <v>37887</v>
          </cell>
          <cell r="E98" t="str">
            <v>LTX</v>
          </cell>
          <cell r="F98">
            <v>160.30000000000001</v>
          </cell>
        </row>
        <row r="99">
          <cell r="A99" t="str">
            <v>L030244</v>
          </cell>
          <cell r="B99" t="str">
            <v>Local</v>
          </cell>
          <cell r="C99">
            <v>37888</v>
          </cell>
          <cell r="E99" t="str">
            <v>LTX</v>
          </cell>
          <cell r="F99">
            <v>143.05000000000001</v>
          </cell>
        </row>
        <row r="100">
          <cell r="A100" t="str">
            <v>L030245</v>
          </cell>
          <cell r="B100" t="str">
            <v>Local</v>
          </cell>
          <cell r="C100">
            <v>37888</v>
          </cell>
          <cell r="E100" t="str">
            <v>LTX</v>
          </cell>
          <cell r="F100">
            <v>11.75</v>
          </cell>
        </row>
        <row r="101">
          <cell r="A101" t="str">
            <v>L030246</v>
          </cell>
          <cell r="B101" t="str">
            <v>Local</v>
          </cell>
          <cell r="C101">
            <v>37889</v>
          </cell>
          <cell r="E101" t="str">
            <v>LTX</v>
          </cell>
          <cell r="F101">
            <v>162</v>
          </cell>
        </row>
        <row r="102">
          <cell r="A102" t="str">
            <v>L030247</v>
          </cell>
          <cell r="B102" t="str">
            <v>Local</v>
          </cell>
          <cell r="C102">
            <v>37890</v>
          </cell>
          <cell r="E102" t="str">
            <v>LTX</v>
          </cell>
          <cell r="F102">
            <v>143</v>
          </cell>
        </row>
        <row r="103">
          <cell r="A103" t="str">
            <v>L030248</v>
          </cell>
          <cell r="B103" t="str">
            <v>Local</v>
          </cell>
          <cell r="C103">
            <v>37891</v>
          </cell>
          <cell r="E103" t="str">
            <v>LTX</v>
          </cell>
          <cell r="F103">
            <v>180.8</v>
          </cell>
        </row>
        <row r="104">
          <cell r="A104" t="str">
            <v>L030249</v>
          </cell>
          <cell r="B104" t="str">
            <v>Local</v>
          </cell>
          <cell r="C104">
            <v>37892</v>
          </cell>
          <cell r="E104" t="str">
            <v>LTX</v>
          </cell>
          <cell r="F104">
            <v>160.30000000000001</v>
          </cell>
        </row>
        <row r="105">
          <cell r="A105" t="str">
            <v>L030250</v>
          </cell>
          <cell r="B105" t="str">
            <v>Local</v>
          </cell>
          <cell r="C105">
            <v>37893</v>
          </cell>
          <cell r="E105" t="str">
            <v>LTX</v>
          </cell>
          <cell r="F105">
            <v>154.80000000000001</v>
          </cell>
        </row>
        <row r="106">
          <cell r="A106" t="str">
            <v>L030251</v>
          </cell>
          <cell r="B106" t="str">
            <v>Local</v>
          </cell>
          <cell r="C106">
            <v>37894</v>
          </cell>
          <cell r="E106" t="str">
            <v>LTX</v>
          </cell>
          <cell r="F106">
            <v>159.80000000000001</v>
          </cell>
        </row>
        <row r="107">
          <cell r="A107" t="str">
            <v>L030252</v>
          </cell>
          <cell r="B107" t="str">
            <v>Local</v>
          </cell>
          <cell r="C107">
            <v>37885</v>
          </cell>
          <cell r="E107" t="str">
            <v>FIE</v>
          </cell>
          <cell r="F107">
            <v>0.89</v>
          </cell>
        </row>
        <row r="108">
          <cell r="A108" t="str">
            <v>L030253</v>
          </cell>
          <cell r="B108" t="str">
            <v>Local</v>
          </cell>
          <cell r="C108">
            <v>37867</v>
          </cell>
          <cell r="E108" t="str">
            <v>LUM</v>
          </cell>
          <cell r="F108">
            <v>9.5000000000000001E-2</v>
          </cell>
        </row>
        <row r="109">
          <cell r="A109" t="str">
            <v>L030254</v>
          </cell>
          <cell r="B109" t="str">
            <v>Local</v>
          </cell>
          <cell r="C109">
            <v>37874</v>
          </cell>
          <cell r="E109" t="str">
            <v>LUM</v>
          </cell>
          <cell r="F109">
            <v>4.2000000000000003E-2</v>
          </cell>
        </row>
        <row r="110">
          <cell r="A110" t="str">
            <v>L030255</v>
          </cell>
          <cell r="B110" t="str">
            <v>Local</v>
          </cell>
          <cell r="C110">
            <v>37888</v>
          </cell>
          <cell r="E110" t="str">
            <v>LUM</v>
          </cell>
          <cell r="F110">
            <v>0.188</v>
          </cell>
        </row>
        <row r="111">
          <cell r="A111" t="str">
            <v>L030256</v>
          </cell>
          <cell r="B111" t="str">
            <v>Local</v>
          </cell>
          <cell r="C111">
            <v>37892</v>
          </cell>
          <cell r="E111" t="str">
            <v>FIE</v>
          </cell>
          <cell r="F111">
            <v>0.79500000000000004</v>
          </cell>
        </row>
        <row r="112">
          <cell r="A112" t="str">
            <v>T032280</v>
          </cell>
          <cell r="B112" t="str">
            <v>Local</v>
          </cell>
          <cell r="C112">
            <v>37881</v>
          </cell>
          <cell r="D112">
            <v>0</v>
          </cell>
          <cell r="E112" t="str">
            <v>STR</v>
          </cell>
          <cell r="F112">
            <v>-15.015000000000001</v>
          </cell>
        </row>
        <row r="113">
          <cell r="A113" t="str">
            <v>T032471</v>
          </cell>
          <cell r="B113" t="str">
            <v>Export</v>
          </cell>
          <cell r="C113">
            <v>37866</v>
          </cell>
          <cell r="E113" t="str">
            <v>RSS</v>
          </cell>
          <cell r="F113">
            <v>200</v>
          </cell>
          <cell r="G113">
            <v>10</v>
          </cell>
        </row>
        <row r="114">
          <cell r="A114" t="str">
            <v>T032475</v>
          </cell>
          <cell r="B114" t="str">
            <v>Export</v>
          </cell>
          <cell r="C114">
            <v>37872</v>
          </cell>
          <cell r="E114" t="str">
            <v>RSS</v>
          </cell>
          <cell r="F114">
            <v>120</v>
          </cell>
          <cell r="G114">
            <v>6</v>
          </cell>
        </row>
        <row r="115">
          <cell r="A115" t="str">
            <v>T032476</v>
          </cell>
          <cell r="B115" t="str">
            <v>Export</v>
          </cell>
          <cell r="C115">
            <v>37866</v>
          </cell>
          <cell r="E115" t="str">
            <v>RSS</v>
          </cell>
          <cell r="F115">
            <v>100</v>
          </cell>
          <cell r="G115">
            <v>5</v>
          </cell>
        </row>
        <row r="116">
          <cell r="A116" t="str">
            <v>T032493</v>
          </cell>
          <cell r="B116" t="str">
            <v>Export</v>
          </cell>
          <cell r="C116">
            <v>37871</v>
          </cell>
          <cell r="D116">
            <v>0</v>
          </cell>
          <cell r="E116" t="str">
            <v>RSS</v>
          </cell>
          <cell r="F116">
            <v>120</v>
          </cell>
          <cell r="G116">
            <v>6</v>
          </cell>
        </row>
        <row r="117">
          <cell r="A117" t="str">
            <v>T032531</v>
          </cell>
          <cell r="B117" t="str">
            <v>Export</v>
          </cell>
          <cell r="C117">
            <v>37867</v>
          </cell>
          <cell r="E117" t="str">
            <v>STR</v>
          </cell>
          <cell r="F117">
            <v>141.12</v>
          </cell>
          <cell r="G117">
            <v>7</v>
          </cell>
        </row>
        <row r="118">
          <cell r="A118" t="str">
            <v>T032636</v>
          </cell>
          <cell r="B118" t="str">
            <v>Export</v>
          </cell>
          <cell r="C118">
            <v>37883</v>
          </cell>
          <cell r="D118">
            <v>0</v>
          </cell>
          <cell r="E118" t="str">
            <v>RSS</v>
          </cell>
          <cell r="F118">
            <v>120</v>
          </cell>
          <cell r="G118">
            <v>6</v>
          </cell>
        </row>
        <row r="119">
          <cell r="A119" t="str">
            <v>T032688</v>
          </cell>
          <cell r="B119" t="str">
            <v>Export</v>
          </cell>
          <cell r="C119">
            <v>37866</v>
          </cell>
          <cell r="D119">
            <v>0</v>
          </cell>
          <cell r="E119" t="str">
            <v>LTX</v>
          </cell>
          <cell r="F119">
            <v>104.89</v>
          </cell>
          <cell r="G119">
            <v>5</v>
          </cell>
        </row>
        <row r="120">
          <cell r="A120" t="str">
            <v>T032690</v>
          </cell>
          <cell r="B120" t="str">
            <v>Export</v>
          </cell>
          <cell r="C120">
            <v>37866</v>
          </cell>
          <cell r="D120">
            <v>0</v>
          </cell>
          <cell r="E120" t="str">
            <v>LTX</v>
          </cell>
          <cell r="F120">
            <v>126.09</v>
          </cell>
          <cell r="G120">
            <v>6</v>
          </cell>
        </row>
        <row r="121">
          <cell r="A121" t="str">
            <v>T032691</v>
          </cell>
          <cell r="B121" t="str">
            <v>Local</v>
          </cell>
          <cell r="C121">
            <v>37874</v>
          </cell>
          <cell r="D121">
            <v>0</v>
          </cell>
          <cell r="E121" t="str">
            <v>STR</v>
          </cell>
          <cell r="F121">
            <v>15.015000000000001</v>
          </cell>
        </row>
        <row r="122">
          <cell r="A122" t="str">
            <v>T032713</v>
          </cell>
          <cell r="B122" t="str">
            <v>Local</v>
          </cell>
          <cell r="C122">
            <v>37865</v>
          </cell>
          <cell r="D122">
            <v>0</v>
          </cell>
          <cell r="E122" t="str">
            <v>RSS</v>
          </cell>
          <cell r="F122">
            <v>15</v>
          </cell>
        </row>
        <row r="123">
          <cell r="A123" t="str">
            <v>T032714</v>
          </cell>
          <cell r="B123" t="str">
            <v>Local</v>
          </cell>
          <cell r="C123">
            <v>37865</v>
          </cell>
          <cell r="D123">
            <v>0</v>
          </cell>
          <cell r="E123" t="str">
            <v>RSS</v>
          </cell>
          <cell r="F123">
            <v>15</v>
          </cell>
        </row>
        <row r="124">
          <cell r="A124" t="str">
            <v>T032715</v>
          </cell>
          <cell r="B124" t="str">
            <v>Local</v>
          </cell>
          <cell r="C124">
            <v>37866</v>
          </cell>
          <cell r="D124">
            <v>0</v>
          </cell>
          <cell r="E124" t="str">
            <v>RSS</v>
          </cell>
          <cell r="F124">
            <v>15</v>
          </cell>
        </row>
        <row r="125">
          <cell r="A125" t="str">
            <v>T032718</v>
          </cell>
          <cell r="B125" t="str">
            <v>Local</v>
          </cell>
          <cell r="C125">
            <v>37872</v>
          </cell>
          <cell r="D125">
            <v>0</v>
          </cell>
          <cell r="E125" t="str">
            <v>STR</v>
          </cell>
          <cell r="F125">
            <v>15.015000000000001</v>
          </cell>
        </row>
        <row r="126">
          <cell r="A126" t="str">
            <v>T032726</v>
          </cell>
          <cell r="B126" t="str">
            <v>Local</v>
          </cell>
          <cell r="C126">
            <v>37869</v>
          </cell>
          <cell r="D126">
            <v>0</v>
          </cell>
          <cell r="E126" t="str">
            <v>RSS</v>
          </cell>
          <cell r="F126">
            <v>15</v>
          </cell>
        </row>
        <row r="127">
          <cell r="A127" t="str">
            <v>T032728</v>
          </cell>
          <cell r="B127" t="str">
            <v>Local</v>
          </cell>
          <cell r="C127">
            <v>37869</v>
          </cell>
          <cell r="D127">
            <v>0</v>
          </cell>
          <cell r="E127" t="str">
            <v>RSS</v>
          </cell>
          <cell r="F127">
            <v>15</v>
          </cell>
        </row>
        <row r="128">
          <cell r="A128" t="str">
            <v>T032729</v>
          </cell>
          <cell r="B128" t="str">
            <v>Local</v>
          </cell>
          <cell r="C128">
            <v>37869</v>
          </cell>
          <cell r="D128">
            <v>0</v>
          </cell>
          <cell r="E128" t="str">
            <v>RSS</v>
          </cell>
          <cell r="F128">
            <v>15</v>
          </cell>
        </row>
        <row r="129">
          <cell r="A129" t="str">
            <v>T032730</v>
          </cell>
          <cell r="B129" t="str">
            <v>Local</v>
          </cell>
          <cell r="C129">
            <v>37869</v>
          </cell>
          <cell r="D129">
            <v>0</v>
          </cell>
          <cell r="E129" t="str">
            <v>RSS</v>
          </cell>
          <cell r="F129">
            <v>15</v>
          </cell>
        </row>
        <row r="130">
          <cell r="A130" t="str">
            <v>T032746</v>
          </cell>
          <cell r="B130" t="str">
            <v>Export</v>
          </cell>
          <cell r="C130">
            <v>37870</v>
          </cell>
          <cell r="D130">
            <v>0</v>
          </cell>
          <cell r="E130" t="str">
            <v>STR</v>
          </cell>
          <cell r="F130">
            <v>100.8</v>
          </cell>
          <cell r="G130">
            <v>5</v>
          </cell>
        </row>
        <row r="131">
          <cell r="A131" t="str">
            <v>T032747</v>
          </cell>
          <cell r="B131" t="str">
            <v>Export</v>
          </cell>
          <cell r="C131">
            <v>37881</v>
          </cell>
          <cell r="D131">
            <v>0</v>
          </cell>
          <cell r="E131" t="str">
            <v>STR</v>
          </cell>
          <cell r="F131">
            <v>100.8</v>
          </cell>
          <cell r="G131">
            <v>5</v>
          </cell>
        </row>
        <row r="132">
          <cell r="A132" t="str">
            <v>T032770</v>
          </cell>
          <cell r="B132" t="str">
            <v>Export</v>
          </cell>
          <cell r="C132">
            <v>37878</v>
          </cell>
          <cell r="D132">
            <v>0</v>
          </cell>
          <cell r="E132" t="str">
            <v>STR</v>
          </cell>
          <cell r="F132">
            <v>114.66</v>
          </cell>
          <cell r="G132">
            <v>7</v>
          </cell>
        </row>
        <row r="133">
          <cell r="A133" t="str">
            <v>T032779</v>
          </cell>
          <cell r="B133" t="str">
            <v>Export</v>
          </cell>
          <cell r="C133">
            <v>37884</v>
          </cell>
          <cell r="E133" t="str">
            <v>STR</v>
          </cell>
          <cell r="F133">
            <v>100.8</v>
          </cell>
          <cell r="G133">
            <v>5</v>
          </cell>
        </row>
        <row r="134">
          <cell r="A134" t="str">
            <v>T032794</v>
          </cell>
          <cell r="B134" t="str">
            <v>Export</v>
          </cell>
          <cell r="C134">
            <v>37872</v>
          </cell>
          <cell r="D134">
            <v>0</v>
          </cell>
          <cell r="E134" t="str">
            <v>STR</v>
          </cell>
          <cell r="F134">
            <v>504</v>
          </cell>
          <cell r="G134">
            <v>25</v>
          </cell>
        </row>
        <row r="135">
          <cell r="A135" t="str">
            <v>T032795</v>
          </cell>
          <cell r="B135" t="str">
            <v>Export</v>
          </cell>
          <cell r="C135">
            <v>37886</v>
          </cell>
          <cell r="D135">
            <v>0</v>
          </cell>
          <cell r="E135" t="str">
            <v>STR</v>
          </cell>
          <cell r="F135">
            <v>201.6</v>
          </cell>
          <cell r="G135">
            <v>10</v>
          </cell>
        </row>
        <row r="136">
          <cell r="A136" t="str">
            <v>T032801</v>
          </cell>
          <cell r="B136" t="str">
            <v>Export</v>
          </cell>
          <cell r="C136">
            <v>37876</v>
          </cell>
          <cell r="D136">
            <v>0</v>
          </cell>
          <cell r="E136" t="str">
            <v>STR</v>
          </cell>
          <cell r="F136">
            <v>42.84</v>
          </cell>
          <cell r="G136">
            <v>2</v>
          </cell>
        </row>
        <row r="137">
          <cell r="A137" t="str">
            <v>T032807</v>
          </cell>
          <cell r="B137" t="str">
            <v>Export</v>
          </cell>
          <cell r="C137">
            <v>37865</v>
          </cell>
          <cell r="D137">
            <v>0</v>
          </cell>
          <cell r="E137" t="str">
            <v>LTX</v>
          </cell>
          <cell r="G137">
            <v>2</v>
          </cell>
        </row>
        <row r="138">
          <cell r="A138" t="str">
            <v>T032810</v>
          </cell>
          <cell r="B138" t="str">
            <v>Export</v>
          </cell>
          <cell r="C138">
            <v>37888</v>
          </cell>
          <cell r="D138">
            <v>0</v>
          </cell>
          <cell r="E138" t="str">
            <v>STR</v>
          </cell>
          <cell r="F138">
            <v>100.8</v>
          </cell>
          <cell r="G138">
            <v>5</v>
          </cell>
        </row>
        <row r="139">
          <cell r="A139" t="str">
            <v>T032812</v>
          </cell>
          <cell r="B139" t="str">
            <v>Export</v>
          </cell>
          <cell r="C139">
            <v>37876</v>
          </cell>
          <cell r="E139" t="str">
            <v>STR</v>
          </cell>
          <cell r="F139">
            <v>201.6</v>
          </cell>
          <cell r="G139">
            <v>10</v>
          </cell>
        </row>
        <row r="140">
          <cell r="A140" t="str">
            <v>T032814</v>
          </cell>
          <cell r="B140" t="str">
            <v>Export</v>
          </cell>
          <cell r="C140">
            <v>37874</v>
          </cell>
          <cell r="D140">
            <v>0</v>
          </cell>
          <cell r="E140" t="str">
            <v>STR</v>
          </cell>
          <cell r="F140">
            <v>100.8</v>
          </cell>
          <cell r="G140">
            <v>5</v>
          </cell>
        </row>
        <row r="141">
          <cell r="A141" t="str">
            <v>T032825</v>
          </cell>
          <cell r="B141" t="str">
            <v>Export</v>
          </cell>
          <cell r="C141">
            <v>37869</v>
          </cell>
          <cell r="D141">
            <v>0</v>
          </cell>
          <cell r="E141" t="str">
            <v>LTX</v>
          </cell>
          <cell r="F141">
            <v>16.399999999999999</v>
          </cell>
          <cell r="G141">
            <v>1</v>
          </cell>
        </row>
        <row r="142">
          <cell r="A142" t="str">
            <v>T032826</v>
          </cell>
          <cell r="B142" t="str">
            <v>Export</v>
          </cell>
          <cell r="C142">
            <v>37869</v>
          </cell>
          <cell r="D142">
            <v>0</v>
          </cell>
          <cell r="E142" t="str">
            <v>LTX</v>
          </cell>
          <cell r="F142">
            <v>32.799999999999997</v>
          </cell>
          <cell r="G142">
            <v>2</v>
          </cell>
        </row>
        <row r="143">
          <cell r="A143" t="str">
            <v>T032827</v>
          </cell>
          <cell r="B143" t="str">
            <v>Export</v>
          </cell>
          <cell r="C143">
            <v>37876</v>
          </cell>
          <cell r="D143">
            <v>0</v>
          </cell>
          <cell r="E143" t="str">
            <v>LTX</v>
          </cell>
          <cell r="F143">
            <v>16.399999999999999</v>
          </cell>
          <cell r="G143">
            <v>1</v>
          </cell>
        </row>
        <row r="144">
          <cell r="A144" t="str">
            <v>T032828</v>
          </cell>
          <cell r="B144" t="str">
            <v>Export</v>
          </cell>
          <cell r="C144">
            <v>37883</v>
          </cell>
          <cell r="D144">
            <v>0</v>
          </cell>
          <cell r="E144" t="str">
            <v>LTX</v>
          </cell>
          <cell r="F144">
            <v>16.399999999999999</v>
          </cell>
          <cell r="G144">
            <v>1</v>
          </cell>
        </row>
        <row r="145">
          <cell r="A145" t="str">
            <v>T032829</v>
          </cell>
          <cell r="B145" t="str">
            <v>Export</v>
          </cell>
          <cell r="C145">
            <v>37890</v>
          </cell>
          <cell r="D145">
            <v>0</v>
          </cell>
          <cell r="E145" t="str">
            <v>LTX</v>
          </cell>
          <cell r="F145">
            <v>16.399999999999999</v>
          </cell>
          <cell r="G145">
            <v>1</v>
          </cell>
        </row>
        <row r="146">
          <cell r="A146" t="str">
            <v>T032831</v>
          </cell>
          <cell r="B146" t="str">
            <v>Export</v>
          </cell>
          <cell r="C146">
            <v>37865</v>
          </cell>
          <cell r="D146">
            <v>0</v>
          </cell>
          <cell r="E146" t="str">
            <v>STR</v>
          </cell>
          <cell r="F146">
            <v>181.44</v>
          </cell>
          <cell r="G146">
            <v>9</v>
          </cell>
        </row>
        <row r="147">
          <cell r="A147" t="str">
            <v>T032840</v>
          </cell>
          <cell r="B147" t="str">
            <v>Local</v>
          </cell>
          <cell r="C147">
            <v>37867</v>
          </cell>
          <cell r="D147">
            <v>0</v>
          </cell>
          <cell r="E147" t="str">
            <v>STR</v>
          </cell>
          <cell r="F147">
            <v>15.015000000000001</v>
          </cell>
        </row>
        <row r="148">
          <cell r="A148" t="str">
            <v>T032841</v>
          </cell>
          <cell r="B148" t="str">
            <v>Local</v>
          </cell>
          <cell r="C148">
            <v>37870</v>
          </cell>
          <cell r="D148">
            <v>0</v>
          </cell>
          <cell r="E148" t="str">
            <v>STR</v>
          </cell>
          <cell r="F148">
            <v>15.015000000000001</v>
          </cell>
        </row>
        <row r="149">
          <cell r="A149" t="str">
            <v>T032843</v>
          </cell>
          <cell r="B149" t="str">
            <v>Export</v>
          </cell>
          <cell r="C149">
            <v>37874</v>
          </cell>
          <cell r="D149">
            <v>0</v>
          </cell>
          <cell r="E149" t="str">
            <v>STR</v>
          </cell>
          <cell r="F149">
            <v>302.39999999999998</v>
          </cell>
          <cell r="G149">
            <v>30</v>
          </cell>
        </row>
        <row r="150">
          <cell r="A150" t="str">
            <v>T032844</v>
          </cell>
          <cell r="B150" t="str">
            <v>Export</v>
          </cell>
          <cell r="C150">
            <v>37874</v>
          </cell>
          <cell r="D150">
            <v>0</v>
          </cell>
          <cell r="E150" t="str">
            <v>STR</v>
          </cell>
          <cell r="F150">
            <v>302.39999999999998</v>
          </cell>
        </row>
        <row r="151">
          <cell r="A151" t="str">
            <v>T032845</v>
          </cell>
          <cell r="B151" t="str">
            <v>Export</v>
          </cell>
          <cell r="C151">
            <v>37867</v>
          </cell>
          <cell r="D151">
            <v>0</v>
          </cell>
          <cell r="E151" t="str">
            <v>RSS</v>
          </cell>
          <cell r="F151">
            <v>100</v>
          </cell>
          <cell r="G151">
            <v>5</v>
          </cell>
        </row>
        <row r="152">
          <cell r="A152" t="str">
            <v>T032846</v>
          </cell>
          <cell r="B152" t="str">
            <v>Export</v>
          </cell>
          <cell r="C152">
            <v>37891</v>
          </cell>
          <cell r="D152">
            <v>0</v>
          </cell>
          <cell r="E152" t="str">
            <v>RSS</v>
          </cell>
          <cell r="F152">
            <v>97.777000000000001</v>
          </cell>
          <cell r="G152">
            <v>4</v>
          </cell>
        </row>
        <row r="153">
          <cell r="A153" t="str">
            <v>T032847</v>
          </cell>
          <cell r="B153" t="str">
            <v>Export</v>
          </cell>
          <cell r="C153">
            <v>37869</v>
          </cell>
          <cell r="D153">
            <v>0</v>
          </cell>
          <cell r="E153" t="str">
            <v>RSS</v>
          </cell>
          <cell r="F153">
            <v>19.2</v>
          </cell>
          <cell r="G153">
            <v>1</v>
          </cell>
        </row>
        <row r="154">
          <cell r="A154" t="str">
            <v>T032848</v>
          </cell>
          <cell r="B154" t="str">
            <v>Export</v>
          </cell>
          <cell r="C154">
            <v>37867</v>
          </cell>
          <cell r="D154">
            <v>0</v>
          </cell>
          <cell r="E154" t="str">
            <v>STR</v>
          </cell>
          <cell r="F154">
            <v>201.6</v>
          </cell>
          <cell r="G154">
            <v>10</v>
          </cell>
        </row>
        <row r="155">
          <cell r="A155" t="str">
            <v>T032857</v>
          </cell>
          <cell r="B155" t="str">
            <v>Export</v>
          </cell>
          <cell r="C155">
            <v>37876</v>
          </cell>
          <cell r="D155">
            <v>0</v>
          </cell>
          <cell r="E155" t="str">
            <v>RSS</v>
          </cell>
          <cell r="F155">
            <v>100</v>
          </cell>
          <cell r="G155">
            <v>5</v>
          </cell>
        </row>
        <row r="156">
          <cell r="A156" t="str">
            <v>T032864</v>
          </cell>
          <cell r="B156" t="str">
            <v>Export</v>
          </cell>
          <cell r="C156">
            <v>37889</v>
          </cell>
          <cell r="D156">
            <v>0</v>
          </cell>
          <cell r="E156" t="str">
            <v>RSS</v>
          </cell>
          <cell r="F156">
            <v>96</v>
          </cell>
          <cell r="G156">
            <v>5</v>
          </cell>
        </row>
        <row r="157">
          <cell r="A157" t="str">
            <v>T032867</v>
          </cell>
          <cell r="B157" t="str">
            <v>Export</v>
          </cell>
          <cell r="C157">
            <v>37869</v>
          </cell>
          <cell r="D157">
            <v>0</v>
          </cell>
          <cell r="E157" t="str">
            <v>RSS</v>
          </cell>
          <cell r="F157">
            <v>60</v>
          </cell>
          <cell r="G157">
            <v>3</v>
          </cell>
        </row>
        <row r="158">
          <cell r="A158" t="str">
            <v>T032868</v>
          </cell>
          <cell r="B158" t="str">
            <v>Export</v>
          </cell>
          <cell r="C158">
            <v>37868</v>
          </cell>
          <cell r="D158" t="str">
            <v>0000815</v>
          </cell>
          <cell r="E158" t="str">
            <v>RSS</v>
          </cell>
          <cell r="F158">
            <v>4</v>
          </cell>
          <cell r="G158">
            <v>5</v>
          </cell>
        </row>
        <row r="159">
          <cell r="A159" t="str">
            <v>T032869</v>
          </cell>
          <cell r="B159" t="str">
            <v>Export</v>
          </cell>
          <cell r="C159">
            <v>37868</v>
          </cell>
          <cell r="D159" t="str">
            <v>0000815</v>
          </cell>
          <cell r="E159" t="str">
            <v>RSS</v>
          </cell>
          <cell r="F159">
            <v>92</v>
          </cell>
        </row>
        <row r="160">
          <cell r="A160" t="str">
            <v>T032870</v>
          </cell>
          <cell r="B160" t="str">
            <v>Export</v>
          </cell>
          <cell r="C160">
            <v>37875</v>
          </cell>
          <cell r="D160">
            <v>0</v>
          </cell>
          <cell r="E160" t="str">
            <v>RSS</v>
          </cell>
          <cell r="F160">
            <v>96</v>
          </cell>
          <cell r="G160">
            <v>5</v>
          </cell>
        </row>
        <row r="161">
          <cell r="A161" t="str">
            <v>T032875</v>
          </cell>
          <cell r="B161" t="str">
            <v>Export</v>
          </cell>
          <cell r="C161">
            <v>37869</v>
          </cell>
          <cell r="D161">
            <v>0</v>
          </cell>
          <cell r="E161" t="str">
            <v>RSS</v>
          </cell>
          <cell r="F161">
            <v>26.443999999999999</v>
          </cell>
          <cell r="G161">
            <v>1</v>
          </cell>
        </row>
        <row r="162">
          <cell r="A162" t="str">
            <v>T032876</v>
          </cell>
          <cell r="B162" t="str">
            <v>Export</v>
          </cell>
          <cell r="C162">
            <v>37872</v>
          </cell>
          <cell r="D162">
            <v>0</v>
          </cell>
          <cell r="E162" t="str">
            <v>RSS</v>
          </cell>
          <cell r="F162">
            <v>80</v>
          </cell>
          <cell r="G162">
            <v>4</v>
          </cell>
        </row>
        <row r="163">
          <cell r="A163" t="str">
            <v>T032881</v>
          </cell>
          <cell r="B163" t="str">
            <v>Export</v>
          </cell>
          <cell r="C163">
            <v>37865</v>
          </cell>
          <cell r="D163">
            <v>0</v>
          </cell>
          <cell r="E163" t="str">
            <v>RSS</v>
          </cell>
          <cell r="F163">
            <v>40</v>
          </cell>
          <cell r="G163">
            <v>2</v>
          </cell>
        </row>
        <row r="164">
          <cell r="A164" t="str">
            <v>T032882</v>
          </cell>
          <cell r="B164" t="str">
            <v>Export</v>
          </cell>
          <cell r="C164">
            <v>37876</v>
          </cell>
          <cell r="D164">
            <v>0</v>
          </cell>
          <cell r="E164" t="str">
            <v>RSS</v>
          </cell>
          <cell r="F164">
            <v>60</v>
          </cell>
          <cell r="G164">
            <v>3</v>
          </cell>
        </row>
        <row r="165">
          <cell r="A165" t="str">
            <v>T032883</v>
          </cell>
          <cell r="B165" t="str">
            <v>Export</v>
          </cell>
          <cell r="C165">
            <v>37876</v>
          </cell>
          <cell r="D165">
            <v>0</v>
          </cell>
          <cell r="E165" t="str">
            <v>RSS</v>
          </cell>
          <cell r="F165">
            <v>80</v>
          </cell>
          <cell r="G165">
            <v>4</v>
          </cell>
        </row>
        <row r="166">
          <cell r="A166" t="str">
            <v>T032891</v>
          </cell>
          <cell r="B166" t="str">
            <v>Export</v>
          </cell>
          <cell r="C166">
            <v>37869</v>
          </cell>
          <cell r="D166">
            <v>0</v>
          </cell>
          <cell r="E166" t="str">
            <v>LTX</v>
          </cell>
          <cell r="F166">
            <v>114.8</v>
          </cell>
          <cell r="G166">
            <v>7</v>
          </cell>
        </row>
        <row r="167">
          <cell r="A167" t="str">
            <v>T032893</v>
          </cell>
          <cell r="B167" t="str">
            <v>Export</v>
          </cell>
          <cell r="C167">
            <v>37873</v>
          </cell>
          <cell r="D167">
            <v>0</v>
          </cell>
          <cell r="E167" t="str">
            <v>STR</v>
          </cell>
          <cell r="F167">
            <v>100.8</v>
          </cell>
          <cell r="G167">
            <v>5</v>
          </cell>
        </row>
        <row r="168">
          <cell r="A168" t="str">
            <v>T032895</v>
          </cell>
          <cell r="B168" t="str">
            <v>Export</v>
          </cell>
          <cell r="C168">
            <v>37865</v>
          </cell>
          <cell r="D168">
            <v>0</v>
          </cell>
          <cell r="E168" t="str">
            <v>STR</v>
          </cell>
          <cell r="F168">
            <v>60.48</v>
          </cell>
          <cell r="G168">
            <v>3</v>
          </cell>
        </row>
        <row r="169">
          <cell r="A169" t="str">
            <v>T032896</v>
          </cell>
          <cell r="B169" t="str">
            <v>Export</v>
          </cell>
          <cell r="C169">
            <v>37865</v>
          </cell>
          <cell r="D169">
            <v>0</v>
          </cell>
          <cell r="E169" t="str">
            <v>STR</v>
          </cell>
          <cell r="F169">
            <v>120.96</v>
          </cell>
          <cell r="G169">
            <v>6</v>
          </cell>
        </row>
        <row r="170">
          <cell r="A170" t="str">
            <v>T032897</v>
          </cell>
          <cell r="B170" t="str">
            <v>Export</v>
          </cell>
          <cell r="C170">
            <v>37872</v>
          </cell>
          <cell r="D170">
            <v>0</v>
          </cell>
          <cell r="E170" t="str">
            <v>STR</v>
          </cell>
          <cell r="F170">
            <v>100.8</v>
          </cell>
          <cell r="G170">
            <v>5</v>
          </cell>
        </row>
        <row r="171">
          <cell r="A171" t="str">
            <v>T032898</v>
          </cell>
          <cell r="B171" t="str">
            <v>Export</v>
          </cell>
          <cell r="C171">
            <v>37880</v>
          </cell>
          <cell r="D171">
            <v>0</v>
          </cell>
          <cell r="E171" t="str">
            <v>STR</v>
          </cell>
          <cell r="F171">
            <v>201.6</v>
          </cell>
          <cell r="G171">
            <v>10</v>
          </cell>
        </row>
        <row r="172">
          <cell r="A172" t="str">
            <v>T032899</v>
          </cell>
          <cell r="B172" t="str">
            <v>Export</v>
          </cell>
          <cell r="C172">
            <v>37893</v>
          </cell>
          <cell r="D172">
            <v>0</v>
          </cell>
          <cell r="E172" t="str">
            <v>STR</v>
          </cell>
          <cell r="F172">
            <v>141.12</v>
          </cell>
          <cell r="G172">
            <v>7</v>
          </cell>
        </row>
        <row r="173">
          <cell r="A173" t="str">
            <v>T032902</v>
          </cell>
          <cell r="B173" t="str">
            <v>Export</v>
          </cell>
          <cell r="C173">
            <v>37865</v>
          </cell>
          <cell r="D173">
            <v>0</v>
          </cell>
          <cell r="E173" t="str">
            <v>LTX</v>
          </cell>
          <cell r="G173">
            <v>2</v>
          </cell>
        </row>
        <row r="174">
          <cell r="A174" t="str">
            <v>T032904</v>
          </cell>
          <cell r="B174" t="str">
            <v>Export</v>
          </cell>
          <cell r="C174">
            <v>37883</v>
          </cell>
          <cell r="D174">
            <v>0</v>
          </cell>
          <cell r="E174" t="str">
            <v>STR</v>
          </cell>
          <cell r="F174">
            <v>201.6</v>
          </cell>
          <cell r="G174">
            <v>10</v>
          </cell>
        </row>
        <row r="175">
          <cell r="A175" t="str">
            <v>T032905</v>
          </cell>
          <cell r="B175" t="str">
            <v>Export</v>
          </cell>
          <cell r="C175">
            <v>37872</v>
          </cell>
          <cell r="D175">
            <v>0</v>
          </cell>
          <cell r="E175" t="str">
            <v>STR</v>
          </cell>
          <cell r="F175">
            <v>60.48</v>
          </cell>
          <cell r="G175">
            <v>3</v>
          </cell>
        </row>
        <row r="176">
          <cell r="A176" t="str">
            <v>T032906</v>
          </cell>
          <cell r="B176" t="str">
            <v>Export</v>
          </cell>
          <cell r="C176">
            <v>37866</v>
          </cell>
          <cell r="D176">
            <v>0</v>
          </cell>
          <cell r="E176" t="str">
            <v>STR</v>
          </cell>
          <cell r="F176">
            <v>40.32</v>
          </cell>
          <cell r="G176">
            <v>2</v>
          </cell>
        </row>
        <row r="177">
          <cell r="A177" t="str">
            <v>T032908</v>
          </cell>
          <cell r="B177" t="str">
            <v>Export</v>
          </cell>
          <cell r="C177">
            <v>37871</v>
          </cell>
          <cell r="D177">
            <v>0</v>
          </cell>
          <cell r="E177" t="str">
            <v>LTX</v>
          </cell>
          <cell r="F177">
            <v>32.799999999999997</v>
          </cell>
          <cell r="G177">
            <v>2</v>
          </cell>
        </row>
        <row r="178">
          <cell r="A178" t="str">
            <v>T032909</v>
          </cell>
          <cell r="B178" t="str">
            <v>Export</v>
          </cell>
          <cell r="C178">
            <v>37871</v>
          </cell>
          <cell r="D178">
            <v>0</v>
          </cell>
          <cell r="E178" t="str">
            <v>LTX</v>
          </cell>
          <cell r="F178">
            <v>32.799999999999997</v>
          </cell>
          <cell r="G178">
            <v>2</v>
          </cell>
        </row>
        <row r="179">
          <cell r="A179" t="str">
            <v>T032911</v>
          </cell>
          <cell r="B179" t="str">
            <v>Export</v>
          </cell>
          <cell r="C179">
            <v>37874</v>
          </cell>
          <cell r="D179">
            <v>0</v>
          </cell>
          <cell r="E179" t="str">
            <v>LTX</v>
          </cell>
          <cell r="F179">
            <v>49.2</v>
          </cell>
          <cell r="G179">
            <v>3</v>
          </cell>
        </row>
        <row r="180">
          <cell r="A180" t="str">
            <v>T032912</v>
          </cell>
          <cell r="B180" t="str">
            <v>Export</v>
          </cell>
          <cell r="C180">
            <v>37879</v>
          </cell>
          <cell r="D180">
            <v>0</v>
          </cell>
          <cell r="E180" t="str">
            <v>LTX</v>
          </cell>
          <cell r="F180">
            <v>32.799999999999997</v>
          </cell>
          <cell r="G180">
            <v>2</v>
          </cell>
        </row>
        <row r="181">
          <cell r="A181" t="str">
            <v>T032913</v>
          </cell>
          <cell r="B181" t="str">
            <v>Export</v>
          </cell>
          <cell r="C181">
            <v>37886</v>
          </cell>
          <cell r="D181">
            <v>0</v>
          </cell>
          <cell r="E181" t="str">
            <v>LTX</v>
          </cell>
          <cell r="F181">
            <v>32.799999999999997</v>
          </cell>
          <cell r="G181">
            <v>2</v>
          </cell>
        </row>
        <row r="182">
          <cell r="A182" t="str">
            <v>T032914</v>
          </cell>
          <cell r="B182" t="str">
            <v>Export</v>
          </cell>
          <cell r="C182">
            <v>37893</v>
          </cell>
          <cell r="D182">
            <v>0</v>
          </cell>
          <cell r="E182" t="str">
            <v>LTX</v>
          </cell>
          <cell r="F182">
            <v>49.2</v>
          </cell>
          <cell r="G182">
            <v>3</v>
          </cell>
        </row>
        <row r="183">
          <cell r="A183" t="str">
            <v>T032917</v>
          </cell>
          <cell r="B183" t="str">
            <v>Export</v>
          </cell>
          <cell r="C183">
            <v>37869</v>
          </cell>
          <cell r="D183">
            <v>0</v>
          </cell>
          <cell r="E183" t="str">
            <v>LTX</v>
          </cell>
          <cell r="F183">
            <v>65.599999999999994</v>
          </cell>
          <cell r="G183">
            <v>4</v>
          </cell>
        </row>
        <row r="184">
          <cell r="A184" t="str">
            <v>T032918</v>
          </cell>
          <cell r="B184" t="str">
            <v>Export</v>
          </cell>
          <cell r="C184">
            <v>37870</v>
          </cell>
          <cell r="D184">
            <v>0</v>
          </cell>
          <cell r="E184" t="str">
            <v>LTX</v>
          </cell>
          <cell r="F184">
            <v>164</v>
          </cell>
          <cell r="G184">
            <v>10</v>
          </cell>
        </row>
        <row r="185">
          <cell r="A185" t="str">
            <v>T032919</v>
          </cell>
          <cell r="B185" t="str">
            <v>Export</v>
          </cell>
          <cell r="C185">
            <v>37871</v>
          </cell>
          <cell r="D185">
            <v>0</v>
          </cell>
          <cell r="E185" t="str">
            <v>SKI</v>
          </cell>
          <cell r="F185">
            <v>19.2</v>
          </cell>
          <cell r="G185">
            <v>1</v>
          </cell>
        </row>
        <row r="186">
          <cell r="A186" t="str">
            <v>T032921</v>
          </cell>
          <cell r="B186" t="str">
            <v>Export</v>
          </cell>
          <cell r="C186">
            <v>37871</v>
          </cell>
          <cell r="D186">
            <v>0</v>
          </cell>
          <cell r="E186" t="str">
            <v>RSS</v>
          </cell>
          <cell r="F186">
            <v>19.2</v>
          </cell>
          <cell r="G186">
            <v>1</v>
          </cell>
        </row>
        <row r="187">
          <cell r="A187" t="str">
            <v>T032922</v>
          </cell>
          <cell r="B187" t="str">
            <v>Export</v>
          </cell>
          <cell r="C187">
            <v>37870</v>
          </cell>
          <cell r="D187">
            <v>0</v>
          </cell>
          <cell r="E187" t="str">
            <v>RSS</v>
          </cell>
          <cell r="F187">
            <v>40</v>
          </cell>
          <cell r="G187">
            <v>2</v>
          </cell>
        </row>
        <row r="188">
          <cell r="A188" t="str">
            <v>T032923</v>
          </cell>
          <cell r="B188" t="str">
            <v>Export</v>
          </cell>
          <cell r="C188">
            <v>37881</v>
          </cell>
          <cell r="D188">
            <v>0</v>
          </cell>
          <cell r="E188" t="str">
            <v>RSS</v>
          </cell>
          <cell r="F188">
            <v>115.2</v>
          </cell>
          <cell r="G188">
            <v>6</v>
          </cell>
        </row>
        <row r="189">
          <cell r="A189" t="str">
            <v>T032924</v>
          </cell>
          <cell r="B189" t="str">
            <v>Export</v>
          </cell>
          <cell r="C189">
            <v>37888</v>
          </cell>
          <cell r="D189">
            <v>0</v>
          </cell>
          <cell r="E189" t="str">
            <v>RSS</v>
          </cell>
          <cell r="F189">
            <v>96</v>
          </cell>
          <cell r="G189">
            <v>5</v>
          </cell>
        </row>
        <row r="190">
          <cell r="A190" t="str">
            <v>T032928</v>
          </cell>
          <cell r="B190" t="str">
            <v>Export</v>
          </cell>
          <cell r="C190">
            <v>37891</v>
          </cell>
          <cell r="D190">
            <v>0</v>
          </cell>
          <cell r="E190" t="str">
            <v>RSS</v>
          </cell>
          <cell r="F190">
            <v>97.777000000000001</v>
          </cell>
          <cell r="G190">
            <v>4</v>
          </cell>
        </row>
        <row r="191">
          <cell r="A191" t="str">
            <v>T032929</v>
          </cell>
          <cell r="B191" t="str">
            <v>Export</v>
          </cell>
          <cell r="C191">
            <v>37876</v>
          </cell>
          <cell r="D191">
            <v>0</v>
          </cell>
          <cell r="E191" t="str">
            <v>RSS</v>
          </cell>
          <cell r="F191">
            <v>113.4</v>
          </cell>
          <cell r="G191">
            <v>7</v>
          </cell>
        </row>
        <row r="192">
          <cell r="A192" t="str">
            <v>T032930</v>
          </cell>
          <cell r="B192" t="str">
            <v>Export</v>
          </cell>
          <cell r="C192">
            <v>37876</v>
          </cell>
          <cell r="D192">
            <v>0</v>
          </cell>
          <cell r="E192" t="str">
            <v>RSS</v>
          </cell>
          <cell r="F192">
            <v>113.4</v>
          </cell>
          <cell r="G192">
            <v>7</v>
          </cell>
        </row>
        <row r="193">
          <cell r="A193" t="str">
            <v>T032931</v>
          </cell>
          <cell r="B193" t="str">
            <v>Export</v>
          </cell>
          <cell r="C193">
            <v>37876</v>
          </cell>
          <cell r="D193">
            <v>0</v>
          </cell>
          <cell r="E193" t="str">
            <v>RSS</v>
          </cell>
          <cell r="F193">
            <v>113.4</v>
          </cell>
          <cell r="G193">
            <v>7</v>
          </cell>
        </row>
        <row r="194">
          <cell r="A194" t="str">
            <v>T032932</v>
          </cell>
          <cell r="B194" t="str">
            <v>Export</v>
          </cell>
          <cell r="C194">
            <v>37870</v>
          </cell>
          <cell r="D194">
            <v>0</v>
          </cell>
          <cell r="E194" t="str">
            <v>RSS</v>
          </cell>
          <cell r="F194">
            <v>97.777000000000001</v>
          </cell>
          <cell r="G194">
            <v>2</v>
          </cell>
        </row>
        <row r="195">
          <cell r="A195" t="str">
            <v>T032934</v>
          </cell>
          <cell r="B195" t="str">
            <v>Export</v>
          </cell>
          <cell r="C195">
            <v>37874</v>
          </cell>
          <cell r="D195">
            <v>0</v>
          </cell>
          <cell r="E195" t="str">
            <v>RSS</v>
          </cell>
          <cell r="F195">
            <v>57.6</v>
          </cell>
          <cell r="G195">
            <v>3</v>
          </cell>
        </row>
        <row r="196">
          <cell r="A196" t="str">
            <v>T032935</v>
          </cell>
          <cell r="B196" t="str">
            <v>Export</v>
          </cell>
          <cell r="C196">
            <v>37876</v>
          </cell>
          <cell r="D196">
            <v>0</v>
          </cell>
          <cell r="E196" t="str">
            <v>RSS</v>
          </cell>
          <cell r="F196">
            <v>57.6</v>
          </cell>
          <cell r="G196">
            <v>3</v>
          </cell>
        </row>
        <row r="197">
          <cell r="A197" t="str">
            <v>T032938</v>
          </cell>
          <cell r="B197" t="str">
            <v>Export</v>
          </cell>
          <cell r="C197">
            <v>37870</v>
          </cell>
          <cell r="D197">
            <v>0</v>
          </cell>
          <cell r="E197" t="str">
            <v>RSS</v>
          </cell>
          <cell r="F197">
            <v>192</v>
          </cell>
          <cell r="G197">
            <v>1</v>
          </cell>
        </row>
        <row r="198">
          <cell r="A198" t="str">
            <v>T032939</v>
          </cell>
          <cell r="B198" t="str">
            <v>Export</v>
          </cell>
          <cell r="C198">
            <v>37876</v>
          </cell>
          <cell r="D198">
            <v>0</v>
          </cell>
          <cell r="E198" t="str">
            <v>RSS</v>
          </cell>
          <cell r="F198">
            <v>200</v>
          </cell>
          <cell r="G198">
            <v>10</v>
          </cell>
        </row>
        <row r="199">
          <cell r="A199" t="str">
            <v>T032941</v>
          </cell>
          <cell r="B199" t="str">
            <v>Export</v>
          </cell>
          <cell r="C199">
            <v>37870</v>
          </cell>
          <cell r="E199" t="str">
            <v>STR</v>
          </cell>
          <cell r="F199">
            <v>115.2</v>
          </cell>
          <cell r="G199">
            <v>6</v>
          </cell>
        </row>
        <row r="200">
          <cell r="A200" t="str">
            <v>T032942</v>
          </cell>
          <cell r="B200" t="str">
            <v>Local</v>
          </cell>
          <cell r="C200">
            <v>37871</v>
          </cell>
          <cell r="E200" t="str">
            <v>RSS</v>
          </cell>
          <cell r="F200">
            <v>20</v>
          </cell>
          <cell r="G200">
            <v>1</v>
          </cell>
        </row>
        <row r="201">
          <cell r="A201" t="str">
            <v>T032943</v>
          </cell>
          <cell r="B201" t="str">
            <v>Local</v>
          </cell>
          <cell r="C201">
            <v>37871</v>
          </cell>
          <cell r="E201" t="str">
            <v>RSS</v>
          </cell>
          <cell r="F201">
            <v>20</v>
          </cell>
          <cell r="G201">
            <v>1</v>
          </cell>
        </row>
        <row r="202">
          <cell r="A202" t="str">
            <v>T032944</v>
          </cell>
          <cell r="B202" t="str">
            <v>Export</v>
          </cell>
          <cell r="C202">
            <v>37870</v>
          </cell>
          <cell r="E202" t="str">
            <v>STR</v>
          </cell>
          <cell r="F202">
            <v>100.8</v>
          </cell>
          <cell r="G202">
            <v>4</v>
          </cell>
        </row>
        <row r="203">
          <cell r="A203" t="str">
            <v>T032945</v>
          </cell>
          <cell r="B203" t="str">
            <v>Export</v>
          </cell>
          <cell r="C203">
            <v>37871</v>
          </cell>
          <cell r="D203">
            <v>0</v>
          </cell>
          <cell r="E203" t="str">
            <v>RSS</v>
          </cell>
          <cell r="F203">
            <v>100</v>
          </cell>
          <cell r="G203">
            <v>5</v>
          </cell>
        </row>
        <row r="204">
          <cell r="A204" t="str">
            <v>T032946</v>
          </cell>
          <cell r="B204" t="str">
            <v>Export</v>
          </cell>
          <cell r="C204">
            <v>37870</v>
          </cell>
          <cell r="D204">
            <v>0</v>
          </cell>
          <cell r="E204" t="str">
            <v>STR</v>
          </cell>
          <cell r="F204">
            <v>120.96</v>
          </cell>
          <cell r="G204">
            <v>6</v>
          </cell>
        </row>
        <row r="205">
          <cell r="A205" t="str">
            <v>T032951</v>
          </cell>
          <cell r="B205" t="str">
            <v>Local</v>
          </cell>
          <cell r="C205">
            <v>37871</v>
          </cell>
          <cell r="D205" t="str">
            <v>0000822</v>
          </cell>
          <cell r="E205" t="str">
            <v>LTX</v>
          </cell>
          <cell r="F205">
            <v>160</v>
          </cell>
          <cell r="G205">
            <v>8</v>
          </cell>
        </row>
        <row r="206">
          <cell r="A206" t="str">
            <v>T032952</v>
          </cell>
          <cell r="B206" t="str">
            <v>Local</v>
          </cell>
          <cell r="C206">
            <v>37871</v>
          </cell>
          <cell r="D206" t="str">
            <v>0000822</v>
          </cell>
          <cell r="E206" t="str">
            <v>LTX</v>
          </cell>
          <cell r="F206">
            <v>139.97</v>
          </cell>
          <cell r="G206">
            <v>7</v>
          </cell>
        </row>
        <row r="207">
          <cell r="A207" t="str">
            <v>T032956</v>
          </cell>
          <cell r="B207" t="str">
            <v>Export</v>
          </cell>
          <cell r="C207">
            <v>37886</v>
          </cell>
          <cell r="D207">
            <v>0</v>
          </cell>
          <cell r="E207" t="str">
            <v>LTX</v>
          </cell>
          <cell r="F207">
            <v>340.01499999999999</v>
          </cell>
          <cell r="G207">
            <v>1</v>
          </cell>
        </row>
        <row r="208">
          <cell r="A208" t="str">
            <v>T032957</v>
          </cell>
          <cell r="B208" t="str">
            <v>Export</v>
          </cell>
          <cell r="C208">
            <v>37876</v>
          </cell>
          <cell r="D208" t="str">
            <v>0000839</v>
          </cell>
          <cell r="E208" t="str">
            <v>LTX</v>
          </cell>
          <cell r="F208">
            <v>475</v>
          </cell>
          <cell r="G208">
            <v>1</v>
          </cell>
        </row>
        <row r="209">
          <cell r="A209" t="str">
            <v>T032960</v>
          </cell>
          <cell r="B209" t="str">
            <v>Export</v>
          </cell>
          <cell r="C209">
            <v>37891</v>
          </cell>
          <cell r="D209">
            <v>0</v>
          </cell>
          <cell r="E209" t="str">
            <v>STR</v>
          </cell>
          <cell r="F209">
            <v>360.36</v>
          </cell>
          <cell r="G209">
            <v>22</v>
          </cell>
        </row>
        <row r="210">
          <cell r="A210" t="str">
            <v>T032967</v>
          </cell>
          <cell r="B210" t="str">
            <v>Export</v>
          </cell>
          <cell r="C210">
            <v>37885</v>
          </cell>
          <cell r="D210">
            <v>0</v>
          </cell>
          <cell r="E210" t="str">
            <v>STR</v>
          </cell>
          <cell r="F210">
            <v>393.12</v>
          </cell>
          <cell r="G210">
            <v>24</v>
          </cell>
        </row>
        <row r="211">
          <cell r="A211" t="str">
            <v>T032968</v>
          </cell>
          <cell r="B211" t="str">
            <v>Export</v>
          </cell>
          <cell r="C211">
            <v>37869</v>
          </cell>
          <cell r="D211">
            <v>0</v>
          </cell>
          <cell r="E211" t="str">
            <v>RSS</v>
          </cell>
          <cell r="F211">
            <v>100</v>
          </cell>
          <cell r="G211">
            <v>5</v>
          </cell>
        </row>
        <row r="212">
          <cell r="A212" t="str">
            <v>T032969</v>
          </cell>
          <cell r="B212" t="str">
            <v>Export</v>
          </cell>
          <cell r="C212">
            <v>37871</v>
          </cell>
          <cell r="D212" t="str">
            <v>0000824</v>
          </cell>
          <cell r="E212" t="str">
            <v>STR</v>
          </cell>
          <cell r="F212">
            <v>42.84</v>
          </cell>
          <cell r="G212">
            <v>5</v>
          </cell>
        </row>
        <row r="213">
          <cell r="A213" t="str">
            <v>T032970</v>
          </cell>
          <cell r="B213" t="str">
            <v>Export</v>
          </cell>
          <cell r="C213">
            <v>37871</v>
          </cell>
          <cell r="D213" t="str">
            <v>0000824</v>
          </cell>
          <cell r="E213" t="str">
            <v>STR</v>
          </cell>
          <cell r="F213">
            <v>57.96</v>
          </cell>
        </row>
        <row r="214">
          <cell r="A214" t="str">
            <v>T032971</v>
          </cell>
          <cell r="B214" t="str">
            <v>Export</v>
          </cell>
          <cell r="C214">
            <v>37874</v>
          </cell>
          <cell r="D214">
            <v>0</v>
          </cell>
          <cell r="E214" t="str">
            <v>RSS</v>
          </cell>
          <cell r="F214">
            <v>18.143999999999998</v>
          </cell>
          <cell r="G214">
            <v>1</v>
          </cell>
        </row>
        <row r="215">
          <cell r="A215" t="str">
            <v>T032972</v>
          </cell>
          <cell r="B215" t="str">
            <v>Export</v>
          </cell>
          <cell r="C215">
            <v>37881</v>
          </cell>
          <cell r="D215">
            <v>0</v>
          </cell>
          <cell r="E215" t="str">
            <v>RSS</v>
          </cell>
          <cell r="F215">
            <v>18.143999999999998</v>
          </cell>
          <cell r="G215">
            <v>1</v>
          </cell>
        </row>
        <row r="216">
          <cell r="A216" t="str">
            <v>T032973</v>
          </cell>
          <cell r="B216" t="str">
            <v>Export</v>
          </cell>
          <cell r="C216">
            <v>37876</v>
          </cell>
          <cell r="D216">
            <v>0</v>
          </cell>
          <cell r="E216" t="str">
            <v>RSS</v>
          </cell>
          <cell r="F216">
            <v>100</v>
          </cell>
          <cell r="G216">
            <v>5</v>
          </cell>
        </row>
        <row r="217">
          <cell r="A217" t="str">
            <v>T032974</v>
          </cell>
          <cell r="B217" t="str">
            <v>Export</v>
          </cell>
          <cell r="C217">
            <v>37876</v>
          </cell>
          <cell r="D217">
            <v>0</v>
          </cell>
          <cell r="E217" t="str">
            <v>STR</v>
          </cell>
          <cell r="F217">
            <v>100.8</v>
          </cell>
          <cell r="G217">
            <v>5</v>
          </cell>
        </row>
        <row r="218">
          <cell r="A218" t="str">
            <v>T032975</v>
          </cell>
          <cell r="B218" t="str">
            <v>Export</v>
          </cell>
          <cell r="C218">
            <v>37881</v>
          </cell>
          <cell r="D218">
            <v>0</v>
          </cell>
          <cell r="E218" t="str">
            <v>STR</v>
          </cell>
          <cell r="F218">
            <v>100.8</v>
          </cell>
          <cell r="G218">
            <v>5</v>
          </cell>
        </row>
        <row r="219">
          <cell r="A219" t="str">
            <v>T032976</v>
          </cell>
          <cell r="B219" t="str">
            <v>Export</v>
          </cell>
          <cell r="C219">
            <v>37888</v>
          </cell>
          <cell r="D219">
            <v>0</v>
          </cell>
          <cell r="E219" t="str">
            <v>STR</v>
          </cell>
          <cell r="F219">
            <v>100.8</v>
          </cell>
          <cell r="G219">
            <v>5</v>
          </cell>
        </row>
        <row r="220">
          <cell r="A220" t="str">
            <v>T032979</v>
          </cell>
          <cell r="B220" t="str">
            <v>Local</v>
          </cell>
          <cell r="C220">
            <v>37866</v>
          </cell>
          <cell r="D220">
            <v>0</v>
          </cell>
          <cell r="E220" t="str">
            <v>STR</v>
          </cell>
          <cell r="F220">
            <v>15.015000000000001</v>
          </cell>
        </row>
        <row r="221">
          <cell r="A221" t="str">
            <v>T032980</v>
          </cell>
          <cell r="B221" t="str">
            <v>Local</v>
          </cell>
          <cell r="C221">
            <v>37866</v>
          </cell>
          <cell r="D221">
            <v>0</v>
          </cell>
          <cell r="E221" t="str">
            <v>STR</v>
          </cell>
          <cell r="F221">
            <v>15.015000000000001</v>
          </cell>
        </row>
        <row r="222">
          <cell r="A222" t="str">
            <v>T032981</v>
          </cell>
          <cell r="B222" t="str">
            <v>Local</v>
          </cell>
          <cell r="C222">
            <v>37868</v>
          </cell>
          <cell r="D222">
            <v>0</v>
          </cell>
          <cell r="E222" t="str">
            <v>STR</v>
          </cell>
          <cell r="F222">
            <v>15.015000000000001</v>
          </cell>
        </row>
        <row r="223">
          <cell r="A223" t="str">
            <v>T032982</v>
          </cell>
          <cell r="B223" t="str">
            <v>Local</v>
          </cell>
          <cell r="C223">
            <v>37869</v>
          </cell>
          <cell r="D223">
            <v>0</v>
          </cell>
          <cell r="E223" t="str">
            <v>STR</v>
          </cell>
          <cell r="F223">
            <v>15.015000000000001</v>
          </cell>
        </row>
        <row r="224">
          <cell r="A224" t="str">
            <v>T032983</v>
          </cell>
          <cell r="B224" t="str">
            <v>Local</v>
          </cell>
          <cell r="C224">
            <v>37869</v>
          </cell>
          <cell r="D224">
            <v>0</v>
          </cell>
          <cell r="E224" t="str">
            <v>STR</v>
          </cell>
          <cell r="F224">
            <v>15.015000000000001</v>
          </cell>
        </row>
        <row r="225">
          <cell r="A225" t="str">
            <v>T032985</v>
          </cell>
          <cell r="B225" t="str">
            <v>Local</v>
          </cell>
          <cell r="C225">
            <v>37875</v>
          </cell>
          <cell r="D225">
            <v>0</v>
          </cell>
          <cell r="E225" t="str">
            <v>STR</v>
          </cell>
          <cell r="F225">
            <v>15.015000000000001</v>
          </cell>
        </row>
        <row r="226">
          <cell r="A226" t="str">
            <v>T032987</v>
          </cell>
          <cell r="B226" t="str">
            <v>Local</v>
          </cell>
          <cell r="C226">
            <v>37865</v>
          </cell>
          <cell r="D226">
            <v>0</v>
          </cell>
          <cell r="E226" t="str">
            <v>STR</v>
          </cell>
          <cell r="F226">
            <v>15.015000000000001</v>
          </cell>
        </row>
        <row r="227">
          <cell r="A227" t="str">
            <v>T032988</v>
          </cell>
          <cell r="B227" t="str">
            <v>Local</v>
          </cell>
          <cell r="C227">
            <v>37870</v>
          </cell>
          <cell r="D227">
            <v>0</v>
          </cell>
          <cell r="E227" t="str">
            <v>STR</v>
          </cell>
          <cell r="F227">
            <v>15.015000000000001</v>
          </cell>
        </row>
        <row r="228">
          <cell r="A228" t="str">
            <v>T032989</v>
          </cell>
          <cell r="B228" t="str">
            <v>Local</v>
          </cell>
          <cell r="C228">
            <v>37872</v>
          </cell>
          <cell r="D228">
            <v>0</v>
          </cell>
          <cell r="E228" t="str">
            <v>STR</v>
          </cell>
          <cell r="F228">
            <v>15.015000000000001</v>
          </cell>
        </row>
        <row r="229">
          <cell r="A229" t="str">
            <v>T032990</v>
          </cell>
          <cell r="B229" t="str">
            <v>Local</v>
          </cell>
          <cell r="C229">
            <v>37877</v>
          </cell>
          <cell r="D229">
            <v>0</v>
          </cell>
          <cell r="E229" t="str">
            <v>STR</v>
          </cell>
          <cell r="F229">
            <v>15.015000000000001</v>
          </cell>
        </row>
        <row r="230">
          <cell r="A230" t="str">
            <v>T032993</v>
          </cell>
          <cell r="B230" t="str">
            <v>Local</v>
          </cell>
          <cell r="C230">
            <v>37884</v>
          </cell>
          <cell r="D230">
            <v>0</v>
          </cell>
          <cell r="E230" t="str">
            <v>STR</v>
          </cell>
          <cell r="F230">
            <v>15.015000000000001</v>
          </cell>
        </row>
        <row r="231">
          <cell r="A231" t="str">
            <v>T032994</v>
          </cell>
          <cell r="B231" t="str">
            <v>Local</v>
          </cell>
          <cell r="C231">
            <v>37886</v>
          </cell>
          <cell r="D231">
            <v>0</v>
          </cell>
          <cell r="E231" t="str">
            <v>STR</v>
          </cell>
          <cell r="F231">
            <v>15.015000000000001</v>
          </cell>
        </row>
        <row r="232">
          <cell r="A232" t="str">
            <v>T032997</v>
          </cell>
          <cell r="B232" t="str">
            <v>Local</v>
          </cell>
          <cell r="C232">
            <v>37873</v>
          </cell>
          <cell r="D232">
            <v>0</v>
          </cell>
          <cell r="E232" t="str">
            <v>RSS</v>
          </cell>
          <cell r="F232">
            <v>15</v>
          </cell>
        </row>
        <row r="233">
          <cell r="A233" t="str">
            <v>T032998</v>
          </cell>
          <cell r="B233" t="str">
            <v>Local</v>
          </cell>
          <cell r="C233">
            <v>37886</v>
          </cell>
          <cell r="D233">
            <v>0</v>
          </cell>
          <cell r="E233" t="str">
            <v>RSS</v>
          </cell>
          <cell r="F233">
            <v>15</v>
          </cell>
        </row>
        <row r="234">
          <cell r="A234" t="str">
            <v>T032999</v>
          </cell>
          <cell r="B234" t="str">
            <v>Local</v>
          </cell>
          <cell r="C234">
            <v>37893</v>
          </cell>
          <cell r="D234">
            <v>0</v>
          </cell>
          <cell r="E234" t="str">
            <v>RSS</v>
          </cell>
          <cell r="F234">
            <v>15</v>
          </cell>
        </row>
        <row r="235">
          <cell r="A235" t="str">
            <v>T033000</v>
          </cell>
          <cell r="B235" t="str">
            <v>Local</v>
          </cell>
          <cell r="C235">
            <v>37888</v>
          </cell>
          <cell r="D235">
            <v>0</v>
          </cell>
          <cell r="E235" t="str">
            <v>RSS</v>
          </cell>
          <cell r="F235">
            <v>15</v>
          </cell>
        </row>
        <row r="236">
          <cell r="A236" t="str">
            <v>T033001</v>
          </cell>
          <cell r="B236" t="str">
            <v>Local</v>
          </cell>
          <cell r="C236">
            <v>37881</v>
          </cell>
          <cell r="D236">
            <v>0</v>
          </cell>
          <cell r="E236" t="str">
            <v>RSS</v>
          </cell>
          <cell r="F236">
            <v>15</v>
          </cell>
        </row>
        <row r="237">
          <cell r="A237" t="str">
            <v>T033002</v>
          </cell>
          <cell r="B237" t="str">
            <v>Local</v>
          </cell>
          <cell r="C237">
            <v>37865</v>
          </cell>
          <cell r="D237">
            <v>0</v>
          </cell>
          <cell r="E237" t="str">
            <v>RSS</v>
          </cell>
          <cell r="F237">
            <v>15</v>
          </cell>
        </row>
        <row r="238">
          <cell r="A238" t="str">
            <v>T033006</v>
          </cell>
          <cell r="B238" t="str">
            <v>Export</v>
          </cell>
          <cell r="C238">
            <v>37879</v>
          </cell>
          <cell r="D238">
            <v>0</v>
          </cell>
          <cell r="E238" t="str">
            <v>RSS</v>
          </cell>
          <cell r="F238">
            <v>16.8</v>
          </cell>
          <cell r="G238">
            <v>1</v>
          </cell>
        </row>
        <row r="239">
          <cell r="A239" t="str">
            <v>T033007</v>
          </cell>
          <cell r="B239" t="str">
            <v>Local</v>
          </cell>
          <cell r="C239">
            <v>37888</v>
          </cell>
          <cell r="D239">
            <v>0</v>
          </cell>
          <cell r="E239" t="str">
            <v>RSS</v>
          </cell>
          <cell r="F239">
            <v>15</v>
          </cell>
        </row>
        <row r="240">
          <cell r="A240" t="str">
            <v>T033010</v>
          </cell>
          <cell r="B240" t="str">
            <v>Local</v>
          </cell>
          <cell r="C240">
            <v>37886</v>
          </cell>
          <cell r="D240">
            <v>0</v>
          </cell>
          <cell r="E240" t="str">
            <v>RSS</v>
          </cell>
          <cell r="F240">
            <v>15</v>
          </cell>
        </row>
        <row r="241">
          <cell r="A241" t="str">
            <v>T033013</v>
          </cell>
          <cell r="B241" t="str">
            <v>Local</v>
          </cell>
          <cell r="C241">
            <v>37872</v>
          </cell>
          <cell r="D241">
            <v>0</v>
          </cell>
          <cell r="E241" t="str">
            <v>RSS</v>
          </cell>
          <cell r="F241">
            <v>15</v>
          </cell>
        </row>
        <row r="242">
          <cell r="A242" t="str">
            <v>T033014</v>
          </cell>
          <cell r="B242" t="str">
            <v>Local</v>
          </cell>
          <cell r="C242">
            <v>37873</v>
          </cell>
          <cell r="D242">
            <v>0</v>
          </cell>
          <cell r="E242" t="str">
            <v>RSS</v>
          </cell>
          <cell r="F242">
            <v>15</v>
          </cell>
        </row>
        <row r="243">
          <cell r="A243" t="str">
            <v>T033016</v>
          </cell>
          <cell r="B243" t="str">
            <v>Local</v>
          </cell>
          <cell r="C243">
            <v>37875</v>
          </cell>
          <cell r="D243">
            <v>0</v>
          </cell>
          <cell r="E243" t="str">
            <v>RSS</v>
          </cell>
          <cell r="F243">
            <v>15</v>
          </cell>
        </row>
        <row r="244">
          <cell r="A244" t="str">
            <v>T033017</v>
          </cell>
          <cell r="B244" t="str">
            <v>Local</v>
          </cell>
          <cell r="C244">
            <v>37877</v>
          </cell>
          <cell r="D244">
            <v>0</v>
          </cell>
          <cell r="E244" t="str">
            <v>RSS</v>
          </cell>
          <cell r="F244">
            <v>15</v>
          </cell>
        </row>
        <row r="245">
          <cell r="A245" t="str">
            <v>T033018</v>
          </cell>
          <cell r="B245" t="str">
            <v>Local</v>
          </cell>
          <cell r="C245">
            <v>37879</v>
          </cell>
          <cell r="D245">
            <v>0</v>
          </cell>
          <cell r="E245" t="str">
            <v>RSS</v>
          </cell>
          <cell r="F245">
            <v>15</v>
          </cell>
        </row>
        <row r="246">
          <cell r="A246" t="str">
            <v>T033020</v>
          </cell>
          <cell r="B246" t="str">
            <v>Local</v>
          </cell>
          <cell r="C246">
            <v>37879</v>
          </cell>
          <cell r="D246">
            <v>0</v>
          </cell>
          <cell r="E246" t="str">
            <v>RSS</v>
          </cell>
          <cell r="F246">
            <v>15</v>
          </cell>
        </row>
        <row r="247">
          <cell r="A247" t="str">
            <v>T033021</v>
          </cell>
          <cell r="B247" t="str">
            <v>Local</v>
          </cell>
          <cell r="C247">
            <v>37881</v>
          </cell>
          <cell r="D247">
            <v>0</v>
          </cell>
          <cell r="E247" t="str">
            <v>RSS</v>
          </cell>
          <cell r="F247">
            <v>15</v>
          </cell>
        </row>
        <row r="248">
          <cell r="A248" t="str">
            <v>T033023</v>
          </cell>
          <cell r="B248" t="str">
            <v>Local</v>
          </cell>
          <cell r="C248">
            <v>37882</v>
          </cell>
          <cell r="D248">
            <v>0</v>
          </cell>
          <cell r="E248" t="str">
            <v>RSS</v>
          </cell>
          <cell r="F248">
            <v>15</v>
          </cell>
        </row>
        <row r="249">
          <cell r="A249" t="str">
            <v>T033024</v>
          </cell>
          <cell r="B249" t="str">
            <v>Local</v>
          </cell>
          <cell r="C249">
            <v>37884</v>
          </cell>
          <cell r="D249">
            <v>0</v>
          </cell>
          <cell r="E249" t="str">
            <v>RSS</v>
          </cell>
          <cell r="F249">
            <v>15</v>
          </cell>
        </row>
        <row r="250">
          <cell r="A250" t="str">
            <v>T033025</v>
          </cell>
          <cell r="B250" t="str">
            <v>Export</v>
          </cell>
          <cell r="C250">
            <v>37883</v>
          </cell>
          <cell r="D250">
            <v>0</v>
          </cell>
          <cell r="E250" t="str">
            <v>RSS</v>
          </cell>
          <cell r="F250">
            <v>16.8</v>
          </cell>
          <cell r="G250">
            <v>1</v>
          </cell>
        </row>
        <row r="251">
          <cell r="A251" t="str">
            <v>T033026</v>
          </cell>
          <cell r="B251" t="str">
            <v>Export</v>
          </cell>
          <cell r="C251">
            <v>37893</v>
          </cell>
          <cell r="D251">
            <v>0</v>
          </cell>
          <cell r="E251" t="str">
            <v>RSS</v>
          </cell>
          <cell r="F251">
            <v>97.777000000000001</v>
          </cell>
          <cell r="G251">
            <v>4</v>
          </cell>
        </row>
        <row r="252">
          <cell r="A252" t="str">
            <v>T033029</v>
          </cell>
          <cell r="B252" t="str">
            <v>Local</v>
          </cell>
          <cell r="C252">
            <v>37886</v>
          </cell>
          <cell r="D252">
            <v>0</v>
          </cell>
          <cell r="E252" t="str">
            <v>RSS</v>
          </cell>
          <cell r="F252">
            <v>15</v>
          </cell>
        </row>
        <row r="253">
          <cell r="A253" t="str">
            <v>T033030</v>
          </cell>
          <cell r="B253" t="str">
            <v>Local</v>
          </cell>
          <cell r="C253">
            <v>37874</v>
          </cell>
          <cell r="D253">
            <v>0</v>
          </cell>
          <cell r="E253" t="str">
            <v>STR</v>
          </cell>
          <cell r="F253">
            <v>15.015000000000001</v>
          </cell>
        </row>
        <row r="254">
          <cell r="A254" t="str">
            <v>T033031</v>
          </cell>
          <cell r="B254" t="str">
            <v>Local</v>
          </cell>
          <cell r="C254">
            <v>37879</v>
          </cell>
          <cell r="D254">
            <v>0</v>
          </cell>
          <cell r="E254" t="str">
            <v>STR</v>
          </cell>
          <cell r="F254">
            <v>15.015000000000001</v>
          </cell>
        </row>
        <row r="255">
          <cell r="A255" t="str">
            <v>T033032</v>
          </cell>
          <cell r="B255" t="str">
            <v>Export</v>
          </cell>
          <cell r="C255">
            <v>37877</v>
          </cell>
          <cell r="D255" t="str">
            <v>0000829</v>
          </cell>
          <cell r="E255" t="str">
            <v>RSS</v>
          </cell>
          <cell r="F255">
            <v>37</v>
          </cell>
          <cell r="G255">
            <v>2</v>
          </cell>
        </row>
        <row r="256">
          <cell r="A256" t="str">
            <v>T033033</v>
          </cell>
          <cell r="B256" t="str">
            <v>Local</v>
          </cell>
          <cell r="C256">
            <v>37894</v>
          </cell>
          <cell r="D256">
            <v>0</v>
          </cell>
          <cell r="E256" t="str">
            <v>STR</v>
          </cell>
          <cell r="F256">
            <v>15.015000000000001</v>
          </cell>
        </row>
        <row r="257">
          <cell r="A257" t="str">
            <v>T033036</v>
          </cell>
          <cell r="B257" t="str">
            <v>Export</v>
          </cell>
          <cell r="C257">
            <v>37892</v>
          </cell>
          <cell r="D257">
            <v>0</v>
          </cell>
          <cell r="E257" t="str">
            <v>RSS</v>
          </cell>
          <cell r="F257">
            <v>120</v>
          </cell>
          <cell r="G257">
            <v>6</v>
          </cell>
        </row>
        <row r="258">
          <cell r="A258" t="str">
            <v>T033037</v>
          </cell>
          <cell r="B258" t="str">
            <v>Export</v>
          </cell>
          <cell r="C258">
            <v>37877</v>
          </cell>
          <cell r="D258" t="str">
            <v>0000829</v>
          </cell>
          <cell r="E258" t="str">
            <v>RSS</v>
          </cell>
          <cell r="F258">
            <v>0.88900000000000001</v>
          </cell>
        </row>
        <row r="259">
          <cell r="A259" t="str">
            <v>T033038</v>
          </cell>
          <cell r="B259" t="str">
            <v>Export</v>
          </cell>
          <cell r="C259">
            <v>37880</v>
          </cell>
          <cell r="D259">
            <v>0</v>
          </cell>
          <cell r="E259" t="str">
            <v>RSS</v>
          </cell>
          <cell r="F259">
            <v>100</v>
          </cell>
          <cell r="G259">
            <v>5</v>
          </cell>
        </row>
        <row r="260">
          <cell r="A260" t="str">
            <v>T033041</v>
          </cell>
          <cell r="B260" t="str">
            <v>Export</v>
          </cell>
          <cell r="C260">
            <v>37888</v>
          </cell>
          <cell r="D260">
            <v>0</v>
          </cell>
          <cell r="E260" t="str">
            <v>RSS</v>
          </cell>
          <cell r="F260">
            <v>100</v>
          </cell>
          <cell r="G260">
            <v>5</v>
          </cell>
        </row>
        <row r="261">
          <cell r="A261" t="str">
            <v>T033044</v>
          </cell>
          <cell r="B261" t="str">
            <v>Export</v>
          </cell>
          <cell r="C261">
            <v>37893</v>
          </cell>
          <cell r="D261">
            <v>0</v>
          </cell>
          <cell r="E261" t="str">
            <v>RSS</v>
          </cell>
          <cell r="F261">
            <v>57.6</v>
          </cell>
          <cell r="G261">
            <v>3</v>
          </cell>
        </row>
        <row r="262">
          <cell r="A262" t="str">
            <v>T033045</v>
          </cell>
          <cell r="B262" t="str">
            <v>Export</v>
          </cell>
          <cell r="C262">
            <v>37874</v>
          </cell>
          <cell r="D262">
            <v>0</v>
          </cell>
          <cell r="E262" t="str">
            <v>RSS</v>
          </cell>
          <cell r="F262">
            <v>60</v>
          </cell>
          <cell r="G262">
            <v>3</v>
          </cell>
        </row>
        <row r="263">
          <cell r="A263" t="str">
            <v>T033046</v>
          </cell>
          <cell r="B263" t="str">
            <v>Export</v>
          </cell>
          <cell r="C263">
            <v>37884</v>
          </cell>
          <cell r="D263">
            <v>0</v>
          </cell>
          <cell r="E263" t="str">
            <v>STR</v>
          </cell>
          <cell r="F263">
            <v>120.96</v>
          </cell>
          <cell r="G263">
            <v>6</v>
          </cell>
        </row>
        <row r="264">
          <cell r="A264" t="str">
            <v>T033047</v>
          </cell>
          <cell r="B264" t="str">
            <v>Export</v>
          </cell>
          <cell r="C264">
            <v>37884</v>
          </cell>
          <cell r="D264">
            <v>0</v>
          </cell>
          <cell r="E264" t="str">
            <v>STR</v>
          </cell>
          <cell r="F264">
            <v>100.8</v>
          </cell>
          <cell r="G264">
            <v>5</v>
          </cell>
        </row>
        <row r="265">
          <cell r="A265" t="str">
            <v>T033048</v>
          </cell>
          <cell r="B265" t="str">
            <v>Export</v>
          </cell>
          <cell r="C265">
            <v>37881</v>
          </cell>
          <cell r="D265">
            <v>0</v>
          </cell>
          <cell r="E265" t="str">
            <v>STR</v>
          </cell>
          <cell r="F265">
            <v>100.8</v>
          </cell>
          <cell r="G265">
            <v>5</v>
          </cell>
        </row>
        <row r="266">
          <cell r="A266" t="str">
            <v>T033049</v>
          </cell>
          <cell r="B266" t="str">
            <v>Export</v>
          </cell>
          <cell r="C266">
            <v>37880</v>
          </cell>
          <cell r="D266">
            <v>0</v>
          </cell>
          <cell r="E266" t="str">
            <v>STR</v>
          </cell>
          <cell r="F266">
            <v>100.8</v>
          </cell>
          <cell r="G266">
            <v>5</v>
          </cell>
        </row>
        <row r="267">
          <cell r="A267" t="str">
            <v>T033050</v>
          </cell>
          <cell r="B267" t="str">
            <v>Export</v>
          </cell>
          <cell r="C267">
            <v>37890</v>
          </cell>
          <cell r="D267">
            <v>0</v>
          </cell>
          <cell r="E267" t="str">
            <v>STR</v>
          </cell>
          <cell r="F267">
            <v>100.8</v>
          </cell>
          <cell r="G267">
            <v>5</v>
          </cell>
        </row>
        <row r="268">
          <cell r="A268" t="str">
            <v>T033051</v>
          </cell>
          <cell r="B268" t="str">
            <v>Export</v>
          </cell>
          <cell r="C268">
            <v>37876</v>
          </cell>
          <cell r="D268">
            <v>0</v>
          </cell>
          <cell r="E268" t="str">
            <v>STR</v>
          </cell>
          <cell r="F268">
            <v>100.8</v>
          </cell>
          <cell r="G268">
            <v>5</v>
          </cell>
        </row>
        <row r="269">
          <cell r="A269" t="str">
            <v>T033052</v>
          </cell>
          <cell r="B269" t="str">
            <v>Export</v>
          </cell>
          <cell r="C269">
            <v>37877</v>
          </cell>
          <cell r="D269">
            <v>0</v>
          </cell>
          <cell r="E269" t="str">
            <v>STR</v>
          </cell>
          <cell r="F269">
            <v>120.96</v>
          </cell>
          <cell r="G269">
            <v>6</v>
          </cell>
        </row>
        <row r="270">
          <cell r="A270" t="str">
            <v>T033053</v>
          </cell>
          <cell r="B270" t="str">
            <v>Export</v>
          </cell>
          <cell r="C270">
            <v>37883</v>
          </cell>
          <cell r="D270">
            <v>0</v>
          </cell>
          <cell r="E270" t="str">
            <v>LTX</v>
          </cell>
          <cell r="F270">
            <v>32.799999999999997</v>
          </cell>
          <cell r="G270">
            <v>2</v>
          </cell>
        </row>
        <row r="271">
          <cell r="A271" t="str">
            <v>T033059</v>
          </cell>
          <cell r="B271" t="str">
            <v>Export</v>
          </cell>
          <cell r="C271">
            <v>37888</v>
          </cell>
          <cell r="D271">
            <v>0</v>
          </cell>
          <cell r="E271" t="str">
            <v>STR</v>
          </cell>
          <cell r="F271">
            <v>504</v>
          </cell>
          <cell r="G271">
            <v>25</v>
          </cell>
        </row>
        <row r="272">
          <cell r="A272" t="str">
            <v>T033061</v>
          </cell>
          <cell r="B272" t="str">
            <v>Export</v>
          </cell>
          <cell r="C272">
            <v>37888</v>
          </cell>
          <cell r="D272">
            <v>0</v>
          </cell>
          <cell r="E272" t="str">
            <v>STR</v>
          </cell>
          <cell r="F272">
            <v>201.6</v>
          </cell>
          <cell r="G272">
            <v>10</v>
          </cell>
        </row>
        <row r="273">
          <cell r="A273" t="str">
            <v>T033065</v>
          </cell>
          <cell r="B273" t="str">
            <v>Export</v>
          </cell>
          <cell r="C273">
            <v>37877</v>
          </cell>
          <cell r="D273">
            <v>0</v>
          </cell>
          <cell r="E273" t="str">
            <v>LTX</v>
          </cell>
          <cell r="F273">
            <v>98.4</v>
          </cell>
          <cell r="G273">
            <v>6</v>
          </cell>
        </row>
        <row r="274">
          <cell r="A274" t="str">
            <v>T033066</v>
          </cell>
          <cell r="B274" t="str">
            <v>Export</v>
          </cell>
          <cell r="C274">
            <v>37884</v>
          </cell>
          <cell r="D274">
            <v>0</v>
          </cell>
          <cell r="E274" t="str">
            <v>STR</v>
          </cell>
          <cell r="F274">
            <v>100.8</v>
          </cell>
          <cell r="G274">
            <v>5</v>
          </cell>
        </row>
        <row r="275">
          <cell r="A275" t="str">
            <v>T033067</v>
          </cell>
          <cell r="B275" t="str">
            <v>Export</v>
          </cell>
          <cell r="C275">
            <v>37890</v>
          </cell>
          <cell r="D275">
            <v>0</v>
          </cell>
          <cell r="E275" t="str">
            <v>STR</v>
          </cell>
          <cell r="F275">
            <v>141.12</v>
          </cell>
          <cell r="G275">
            <v>7</v>
          </cell>
        </row>
        <row r="276">
          <cell r="A276" t="str">
            <v>T033072</v>
          </cell>
          <cell r="B276" t="str">
            <v>Local</v>
          </cell>
          <cell r="C276">
            <v>37868</v>
          </cell>
          <cell r="E276" t="str">
            <v>USS</v>
          </cell>
          <cell r="F276">
            <v>26.959</v>
          </cell>
        </row>
        <row r="277">
          <cell r="A277" t="str">
            <v>T033080</v>
          </cell>
          <cell r="B277" t="str">
            <v>Export</v>
          </cell>
          <cell r="C277">
            <v>37886</v>
          </cell>
          <cell r="D277">
            <v>0</v>
          </cell>
          <cell r="E277" t="str">
            <v>STR</v>
          </cell>
          <cell r="F277">
            <v>60.48</v>
          </cell>
          <cell r="G277">
            <v>3</v>
          </cell>
        </row>
        <row r="278">
          <cell r="A278" t="str">
            <v>T033081</v>
          </cell>
          <cell r="B278" t="str">
            <v>Export</v>
          </cell>
          <cell r="C278">
            <v>37876</v>
          </cell>
          <cell r="D278" t="str">
            <v>0000839</v>
          </cell>
          <cell r="E278" t="str">
            <v>LTX</v>
          </cell>
          <cell r="F278">
            <v>8</v>
          </cell>
        </row>
        <row r="279">
          <cell r="A279" t="str">
            <v>T033083</v>
          </cell>
          <cell r="B279" t="str">
            <v>Export</v>
          </cell>
          <cell r="C279">
            <v>37876</v>
          </cell>
          <cell r="D279">
            <v>0</v>
          </cell>
          <cell r="E279" t="str">
            <v>LTX</v>
          </cell>
          <cell r="F279">
            <v>32.799999999999997</v>
          </cell>
          <cell r="G279">
            <v>2</v>
          </cell>
        </row>
        <row r="280">
          <cell r="A280" t="str">
            <v>T033084</v>
          </cell>
          <cell r="B280" t="str">
            <v>Export</v>
          </cell>
          <cell r="C280">
            <v>37876</v>
          </cell>
          <cell r="D280">
            <v>0</v>
          </cell>
          <cell r="E280" t="str">
            <v>LTX</v>
          </cell>
          <cell r="F280">
            <v>32.799999999999997</v>
          </cell>
          <cell r="G280">
            <v>2</v>
          </cell>
        </row>
        <row r="281">
          <cell r="A281" t="str">
            <v>T033085</v>
          </cell>
          <cell r="B281" t="str">
            <v>Export</v>
          </cell>
          <cell r="C281">
            <v>37889</v>
          </cell>
          <cell r="D281" t="str">
            <v>0000838</v>
          </cell>
          <cell r="E281" t="str">
            <v>RSS</v>
          </cell>
          <cell r="F281">
            <v>152</v>
          </cell>
          <cell r="G281">
            <v>12</v>
          </cell>
        </row>
        <row r="282">
          <cell r="A282" t="str">
            <v>T033086</v>
          </cell>
          <cell r="B282" t="str">
            <v>Export</v>
          </cell>
          <cell r="C282">
            <v>37889</v>
          </cell>
          <cell r="D282" t="str">
            <v>0000838</v>
          </cell>
          <cell r="E282" t="str">
            <v>RSS</v>
          </cell>
          <cell r="F282">
            <v>76</v>
          </cell>
        </row>
        <row r="283">
          <cell r="A283" t="str">
            <v>T033087</v>
          </cell>
          <cell r="B283" t="str">
            <v>Export</v>
          </cell>
          <cell r="C283">
            <v>37886</v>
          </cell>
          <cell r="D283">
            <v>0</v>
          </cell>
          <cell r="E283" t="str">
            <v>RSS</v>
          </cell>
          <cell r="F283">
            <v>192</v>
          </cell>
          <cell r="G283">
            <v>10</v>
          </cell>
        </row>
        <row r="284">
          <cell r="A284" t="str">
            <v>T033088</v>
          </cell>
          <cell r="B284" t="str">
            <v>Local</v>
          </cell>
          <cell r="C284">
            <v>37866</v>
          </cell>
          <cell r="D284">
            <v>0</v>
          </cell>
          <cell r="E284" t="str">
            <v>STR</v>
          </cell>
          <cell r="F284">
            <v>15</v>
          </cell>
        </row>
        <row r="285">
          <cell r="A285" t="str">
            <v>T033089</v>
          </cell>
          <cell r="B285" t="str">
            <v>Local</v>
          </cell>
          <cell r="C285">
            <v>37867</v>
          </cell>
          <cell r="D285">
            <v>0</v>
          </cell>
          <cell r="E285" t="str">
            <v>STR</v>
          </cell>
          <cell r="F285">
            <v>15</v>
          </cell>
        </row>
        <row r="286">
          <cell r="A286" t="str">
            <v>T033090</v>
          </cell>
          <cell r="B286" t="str">
            <v>Local</v>
          </cell>
          <cell r="C286">
            <v>37870</v>
          </cell>
          <cell r="D286">
            <v>0</v>
          </cell>
          <cell r="E286" t="str">
            <v>STR</v>
          </cell>
          <cell r="F286">
            <v>15</v>
          </cell>
        </row>
        <row r="287">
          <cell r="A287" t="str">
            <v>T033091</v>
          </cell>
          <cell r="B287" t="str">
            <v>Local</v>
          </cell>
          <cell r="C287">
            <v>37873</v>
          </cell>
          <cell r="D287">
            <v>0</v>
          </cell>
          <cell r="E287" t="str">
            <v>STR</v>
          </cell>
          <cell r="F287">
            <v>14.967000000000001</v>
          </cell>
        </row>
        <row r="288">
          <cell r="A288" t="str">
            <v>T033092</v>
          </cell>
          <cell r="B288" t="str">
            <v>Local</v>
          </cell>
          <cell r="C288">
            <v>37872</v>
          </cell>
          <cell r="D288">
            <v>0</v>
          </cell>
          <cell r="E288" t="str">
            <v>STR</v>
          </cell>
          <cell r="F288">
            <v>30</v>
          </cell>
        </row>
        <row r="289">
          <cell r="A289" t="str">
            <v>T033093</v>
          </cell>
          <cell r="B289" t="str">
            <v>Local</v>
          </cell>
          <cell r="C289">
            <v>37874</v>
          </cell>
          <cell r="D289">
            <v>0</v>
          </cell>
          <cell r="E289" t="str">
            <v>STR</v>
          </cell>
          <cell r="F289">
            <v>14.9</v>
          </cell>
        </row>
        <row r="290">
          <cell r="A290" t="str">
            <v>T033094</v>
          </cell>
          <cell r="B290" t="str">
            <v>Local</v>
          </cell>
          <cell r="C290">
            <v>37877</v>
          </cell>
          <cell r="D290">
            <v>0</v>
          </cell>
          <cell r="E290" t="str">
            <v>STR</v>
          </cell>
          <cell r="F290">
            <v>15</v>
          </cell>
        </row>
        <row r="291">
          <cell r="A291" t="str">
            <v>T033095</v>
          </cell>
          <cell r="B291" t="str">
            <v>Local</v>
          </cell>
          <cell r="C291">
            <v>37877</v>
          </cell>
          <cell r="D291">
            <v>0</v>
          </cell>
          <cell r="E291" t="str">
            <v>STR</v>
          </cell>
          <cell r="F291">
            <v>15</v>
          </cell>
        </row>
        <row r="292">
          <cell r="A292" t="str">
            <v>T033096</v>
          </cell>
          <cell r="B292" t="str">
            <v>Local</v>
          </cell>
          <cell r="C292">
            <v>37879</v>
          </cell>
          <cell r="D292">
            <v>0</v>
          </cell>
          <cell r="E292" t="str">
            <v>STR</v>
          </cell>
          <cell r="F292">
            <v>15</v>
          </cell>
        </row>
        <row r="293">
          <cell r="A293" t="str">
            <v>T033097</v>
          </cell>
          <cell r="B293" t="str">
            <v>Local</v>
          </cell>
          <cell r="C293">
            <v>37880</v>
          </cell>
          <cell r="D293">
            <v>0</v>
          </cell>
          <cell r="E293" t="str">
            <v>STR</v>
          </cell>
          <cell r="F293">
            <v>15</v>
          </cell>
        </row>
        <row r="294">
          <cell r="A294" t="str">
            <v>T033098</v>
          </cell>
          <cell r="B294" t="str">
            <v>Local</v>
          </cell>
          <cell r="C294">
            <v>37881</v>
          </cell>
          <cell r="D294">
            <v>0</v>
          </cell>
          <cell r="E294" t="str">
            <v>STR</v>
          </cell>
          <cell r="F294">
            <v>15</v>
          </cell>
        </row>
        <row r="295">
          <cell r="A295" t="str">
            <v>T033099</v>
          </cell>
          <cell r="B295" t="str">
            <v>Local</v>
          </cell>
          <cell r="C295">
            <v>37884</v>
          </cell>
          <cell r="D295">
            <v>0</v>
          </cell>
          <cell r="E295" t="str">
            <v>STR</v>
          </cell>
          <cell r="F295">
            <v>15</v>
          </cell>
        </row>
        <row r="296">
          <cell r="A296" t="str">
            <v>T033100</v>
          </cell>
          <cell r="B296" t="str">
            <v>Local</v>
          </cell>
          <cell r="C296">
            <v>37884</v>
          </cell>
          <cell r="D296">
            <v>0</v>
          </cell>
          <cell r="E296" t="str">
            <v>STR</v>
          </cell>
          <cell r="F296">
            <v>15</v>
          </cell>
        </row>
        <row r="297">
          <cell r="A297" t="str">
            <v>T033101</v>
          </cell>
          <cell r="B297" t="str">
            <v>Local</v>
          </cell>
          <cell r="C297">
            <v>37886</v>
          </cell>
          <cell r="D297">
            <v>0</v>
          </cell>
          <cell r="E297" t="str">
            <v>STR</v>
          </cell>
          <cell r="F297">
            <v>15</v>
          </cell>
        </row>
        <row r="298">
          <cell r="A298" t="str">
            <v>T033102</v>
          </cell>
          <cell r="B298" t="str">
            <v>Local</v>
          </cell>
          <cell r="C298">
            <v>37887</v>
          </cell>
          <cell r="D298">
            <v>0</v>
          </cell>
          <cell r="E298" t="str">
            <v>STR</v>
          </cell>
          <cell r="F298">
            <v>15</v>
          </cell>
        </row>
        <row r="299">
          <cell r="A299" t="str">
            <v>T033103</v>
          </cell>
          <cell r="B299" t="str">
            <v>Local</v>
          </cell>
          <cell r="C299">
            <v>37888</v>
          </cell>
          <cell r="D299">
            <v>0</v>
          </cell>
          <cell r="E299" t="str">
            <v>STR</v>
          </cell>
          <cell r="F299">
            <v>15</v>
          </cell>
        </row>
        <row r="300">
          <cell r="A300" t="str">
            <v>T033104</v>
          </cell>
          <cell r="B300" t="str">
            <v>Local</v>
          </cell>
          <cell r="C300">
            <v>37891</v>
          </cell>
          <cell r="D300">
            <v>0</v>
          </cell>
          <cell r="E300" t="str">
            <v>STR</v>
          </cell>
          <cell r="F300">
            <v>15</v>
          </cell>
        </row>
        <row r="301">
          <cell r="A301" t="str">
            <v>T033105</v>
          </cell>
          <cell r="B301" t="str">
            <v>Local</v>
          </cell>
          <cell r="C301">
            <v>37891</v>
          </cell>
          <cell r="D301">
            <v>0</v>
          </cell>
          <cell r="E301" t="str">
            <v>STR</v>
          </cell>
          <cell r="F301">
            <v>15</v>
          </cell>
        </row>
        <row r="302">
          <cell r="A302" t="str">
            <v>T033106</v>
          </cell>
          <cell r="B302" t="str">
            <v>Local</v>
          </cell>
          <cell r="C302">
            <v>37893</v>
          </cell>
          <cell r="D302">
            <v>0</v>
          </cell>
          <cell r="E302" t="str">
            <v>STR</v>
          </cell>
          <cell r="F302">
            <v>15</v>
          </cell>
        </row>
        <row r="303">
          <cell r="A303" t="str">
            <v>T033107</v>
          </cell>
          <cell r="B303" t="str">
            <v>Local</v>
          </cell>
          <cell r="C303">
            <v>37894</v>
          </cell>
          <cell r="D303">
            <v>0</v>
          </cell>
          <cell r="E303" t="str">
            <v>STR</v>
          </cell>
          <cell r="F303">
            <v>15</v>
          </cell>
        </row>
        <row r="304">
          <cell r="A304" t="str">
            <v>T033109</v>
          </cell>
          <cell r="B304" t="str">
            <v>Local</v>
          </cell>
          <cell r="C304">
            <v>37874</v>
          </cell>
          <cell r="D304">
            <v>0</v>
          </cell>
          <cell r="E304" t="str">
            <v>RSS</v>
          </cell>
          <cell r="F304">
            <v>15</v>
          </cell>
        </row>
        <row r="305">
          <cell r="A305" t="str">
            <v>T033110</v>
          </cell>
          <cell r="B305" t="str">
            <v>Local</v>
          </cell>
          <cell r="C305">
            <v>37888</v>
          </cell>
          <cell r="D305">
            <v>0</v>
          </cell>
          <cell r="E305" t="str">
            <v>RSS</v>
          </cell>
          <cell r="F305">
            <v>15</v>
          </cell>
        </row>
        <row r="306">
          <cell r="A306" t="str">
            <v>T033111</v>
          </cell>
          <cell r="B306" t="str">
            <v>Local</v>
          </cell>
          <cell r="C306">
            <v>37876</v>
          </cell>
          <cell r="D306">
            <v>0</v>
          </cell>
          <cell r="E306" t="str">
            <v>RSS</v>
          </cell>
          <cell r="F306">
            <v>15</v>
          </cell>
        </row>
        <row r="307">
          <cell r="A307" t="str">
            <v>T033112</v>
          </cell>
          <cell r="B307" t="str">
            <v>Local</v>
          </cell>
          <cell r="C307">
            <v>37891</v>
          </cell>
          <cell r="D307">
            <v>0</v>
          </cell>
          <cell r="E307" t="str">
            <v>RSS</v>
          </cell>
          <cell r="F307">
            <v>15</v>
          </cell>
        </row>
        <row r="308">
          <cell r="A308" t="str">
            <v>T033115</v>
          </cell>
          <cell r="B308" t="str">
            <v>Export</v>
          </cell>
          <cell r="C308">
            <v>37883</v>
          </cell>
          <cell r="D308">
            <v>0</v>
          </cell>
          <cell r="E308" t="str">
            <v>LTX</v>
          </cell>
          <cell r="F308">
            <v>16.399999999999999</v>
          </cell>
          <cell r="G308">
            <v>1</v>
          </cell>
        </row>
        <row r="309">
          <cell r="A309" t="str">
            <v>T033116</v>
          </cell>
          <cell r="B309" t="str">
            <v>Local</v>
          </cell>
          <cell r="C309">
            <v>37888</v>
          </cell>
          <cell r="D309">
            <v>0</v>
          </cell>
          <cell r="E309" t="str">
            <v>STR</v>
          </cell>
          <cell r="F309">
            <v>15.015000000000001</v>
          </cell>
        </row>
        <row r="310">
          <cell r="A310" t="str">
            <v>T033121</v>
          </cell>
          <cell r="B310" t="str">
            <v>Export</v>
          </cell>
          <cell r="C310">
            <v>37883</v>
          </cell>
          <cell r="D310">
            <v>0</v>
          </cell>
          <cell r="E310" t="str">
            <v>LTX</v>
          </cell>
          <cell r="F310">
            <v>32.799999999999997</v>
          </cell>
          <cell r="G310">
            <v>2</v>
          </cell>
        </row>
        <row r="311">
          <cell r="A311" t="str">
            <v>T033122</v>
          </cell>
          <cell r="B311" t="str">
            <v>Export</v>
          </cell>
          <cell r="C311">
            <v>37883</v>
          </cell>
          <cell r="D311">
            <v>0</v>
          </cell>
          <cell r="E311" t="str">
            <v>LTX</v>
          </cell>
          <cell r="F311">
            <v>59.97</v>
          </cell>
          <cell r="G311">
            <v>3</v>
          </cell>
        </row>
        <row r="312">
          <cell r="A312" t="str">
            <v>T033125</v>
          </cell>
          <cell r="B312" t="str">
            <v>Export</v>
          </cell>
          <cell r="C312">
            <v>37890</v>
          </cell>
          <cell r="D312">
            <v>0</v>
          </cell>
          <cell r="E312" t="str">
            <v>LTX</v>
          </cell>
          <cell r="F312">
            <v>60</v>
          </cell>
          <cell r="G312">
            <v>3</v>
          </cell>
        </row>
        <row r="313">
          <cell r="A313" t="str">
            <v>T033126</v>
          </cell>
          <cell r="B313" t="str">
            <v>Export</v>
          </cell>
          <cell r="C313">
            <v>37881</v>
          </cell>
          <cell r="D313">
            <v>0</v>
          </cell>
          <cell r="E313" t="str">
            <v>RSS</v>
          </cell>
          <cell r="F313">
            <v>19.2</v>
          </cell>
          <cell r="G313">
            <v>1</v>
          </cell>
        </row>
        <row r="314">
          <cell r="A314" t="str">
            <v>T033127</v>
          </cell>
          <cell r="B314" t="str">
            <v>Export</v>
          </cell>
          <cell r="C314">
            <v>37876</v>
          </cell>
          <cell r="D314" t="str">
            <v>0000839</v>
          </cell>
          <cell r="E314" t="str">
            <v>LTX</v>
          </cell>
          <cell r="F314">
            <v>1.891</v>
          </cell>
        </row>
        <row r="315">
          <cell r="A315" t="str">
            <v>T033128</v>
          </cell>
          <cell r="B315" t="str">
            <v>Export</v>
          </cell>
          <cell r="C315">
            <v>37888</v>
          </cell>
          <cell r="D315">
            <v>0</v>
          </cell>
          <cell r="E315" t="str">
            <v>STR</v>
          </cell>
          <cell r="F315">
            <v>100.8</v>
          </cell>
          <cell r="G315">
            <v>5</v>
          </cell>
        </row>
        <row r="316">
          <cell r="A316" t="str">
            <v>T033133</v>
          </cell>
          <cell r="B316" t="str">
            <v>Export</v>
          </cell>
          <cell r="C316">
            <v>37892</v>
          </cell>
          <cell r="D316">
            <v>0</v>
          </cell>
          <cell r="E316" t="str">
            <v>LTX</v>
          </cell>
          <cell r="F316">
            <v>32.799999999999997</v>
          </cell>
          <cell r="G316">
            <v>2</v>
          </cell>
        </row>
        <row r="317">
          <cell r="A317" t="str">
            <v>T033134</v>
          </cell>
          <cell r="B317" t="str">
            <v>Export</v>
          </cell>
          <cell r="C317">
            <v>37885</v>
          </cell>
          <cell r="D317">
            <v>0</v>
          </cell>
          <cell r="E317" t="str">
            <v>LTX</v>
          </cell>
          <cell r="F317">
            <v>16.399999999999999</v>
          </cell>
          <cell r="G317">
            <v>1</v>
          </cell>
        </row>
        <row r="318">
          <cell r="A318" t="str">
            <v>T033135</v>
          </cell>
          <cell r="B318" t="str">
            <v>Local</v>
          </cell>
          <cell r="C318">
            <v>37870</v>
          </cell>
          <cell r="D318">
            <v>0</v>
          </cell>
          <cell r="E318" t="str">
            <v>STR</v>
          </cell>
          <cell r="F318">
            <v>15.015000000000001</v>
          </cell>
        </row>
        <row r="319">
          <cell r="A319" t="str">
            <v>T033136</v>
          </cell>
          <cell r="B319" t="str">
            <v>Local</v>
          </cell>
          <cell r="C319">
            <v>37872</v>
          </cell>
          <cell r="D319">
            <v>0</v>
          </cell>
          <cell r="E319" t="str">
            <v>STR</v>
          </cell>
          <cell r="F319">
            <v>15.015000000000001</v>
          </cell>
        </row>
        <row r="320">
          <cell r="A320" t="str">
            <v>T033137</v>
          </cell>
          <cell r="B320" t="str">
            <v>Local</v>
          </cell>
          <cell r="C320">
            <v>37873</v>
          </cell>
          <cell r="D320">
            <v>0</v>
          </cell>
          <cell r="E320" t="str">
            <v>STR</v>
          </cell>
          <cell r="F320">
            <v>15.015000000000001</v>
          </cell>
        </row>
        <row r="321">
          <cell r="A321" t="str">
            <v>T033138</v>
          </cell>
          <cell r="B321" t="str">
            <v>Local</v>
          </cell>
          <cell r="C321">
            <v>37873</v>
          </cell>
          <cell r="D321">
            <v>0</v>
          </cell>
          <cell r="E321" t="str">
            <v>STR</v>
          </cell>
          <cell r="F321">
            <v>15.015000000000001</v>
          </cell>
        </row>
        <row r="322">
          <cell r="A322" t="str">
            <v>T033139</v>
          </cell>
          <cell r="B322" t="str">
            <v>Local</v>
          </cell>
          <cell r="C322">
            <v>37875</v>
          </cell>
          <cell r="D322">
            <v>0</v>
          </cell>
          <cell r="E322" t="str">
            <v>STR</v>
          </cell>
          <cell r="F322">
            <v>15.015000000000001</v>
          </cell>
        </row>
        <row r="323">
          <cell r="A323" t="str">
            <v>T033142</v>
          </cell>
          <cell r="B323" t="str">
            <v>Local</v>
          </cell>
          <cell r="C323">
            <v>37891</v>
          </cell>
          <cell r="D323">
            <v>0</v>
          </cell>
          <cell r="E323" t="str">
            <v>STR</v>
          </cell>
          <cell r="F323">
            <v>15.015000000000001</v>
          </cell>
        </row>
        <row r="324">
          <cell r="A324" t="str">
            <v>T033143</v>
          </cell>
          <cell r="B324" t="str">
            <v>Local</v>
          </cell>
          <cell r="C324">
            <v>37891</v>
          </cell>
          <cell r="D324">
            <v>0</v>
          </cell>
          <cell r="E324" t="str">
            <v>STR</v>
          </cell>
          <cell r="F324">
            <v>15.015000000000001</v>
          </cell>
        </row>
        <row r="325">
          <cell r="A325" t="str">
            <v>T033144</v>
          </cell>
          <cell r="B325" t="str">
            <v>Local</v>
          </cell>
          <cell r="C325">
            <v>37876</v>
          </cell>
          <cell r="D325">
            <v>0</v>
          </cell>
          <cell r="E325" t="str">
            <v>RSS</v>
          </cell>
          <cell r="F325">
            <v>15</v>
          </cell>
        </row>
        <row r="326">
          <cell r="A326" t="str">
            <v>T033145</v>
          </cell>
          <cell r="B326" t="str">
            <v>Local</v>
          </cell>
          <cell r="C326">
            <v>37880</v>
          </cell>
          <cell r="D326">
            <v>0</v>
          </cell>
          <cell r="E326" t="str">
            <v>RSS</v>
          </cell>
          <cell r="F326">
            <v>15</v>
          </cell>
        </row>
        <row r="327">
          <cell r="A327" t="str">
            <v>T033146</v>
          </cell>
          <cell r="B327" t="str">
            <v>Local</v>
          </cell>
          <cell r="C327">
            <v>37882</v>
          </cell>
          <cell r="D327">
            <v>0</v>
          </cell>
          <cell r="E327" t="str">
            <v>RSS</v>
          </cell>
          <cell r="F327">
            <v>15</v>
          </cell>
        </row>
        <row r="328">
          <cell r="A328" t="str">
            <v>T033147</v>
          </cell>
          <cell r="B328" t="str">
            <v>Local</v>
          </cell>
          <cell r="C328">
            <v>37882</v>
          </cell>
          <cell r="D328">
            <v>0</v>
          </cell>
          <cell r="E328" t="str">
            <v>RSS</v>
          </cell>
          <cell r="F328">
            <v>15</v>
          </cell>
        </row>
        <row r="329">
          <cell r="A329" t="str">
            <v>T033148</v>
          </cell>
          <cell r="B329" t="str">
            <v>Local</v>
          </cell>
          <cell r="C329">
            <v>37883</v>
          </cell>
          <cell r="D329">
            <v>0</v>
          </cell>
          <cell r="E329" t="str">
            <v>RSS</v>
          </cell>
          <cell r="F329">
            <v>15</v>
          </cell>
        </row>
        <row r="330">
          <cell r="A330" t="str">
            <v>T033149</v>
          </cell>
          <cell r="B330" t="str">
            <v>Local</v>
          </cell>
          <cell r="C330">
            <v>37886</v>
          </cell>
          <cell r="E330" t="str">
            <v>RSS</v>
          </cell>
          <cell r="F330">
            <v>15</v>
          </cell>
        </row>
        <row r="331">
          <cell r="A331" t="str">
            <v>T033150</v>
          </cell>
          <cell r="B331" t="str">
            <v>Export</v>
          </cell>
          <cell r="C331">
            <v>37885</v>
          </cell>
          <cell r="D331">
            <v>0</v>
          </cell>
          <cell r="E331" t="str">
            <v>STR</v>
          </cell>
          <cell r="F331">
            <v>40.32</v>
          </cell>
          <cell r="G331">
            <v>2</v>
          </cell>
        </row>
        <row r="332">
          <cell r="A332" t="str">
            <v>T033151</v>
          </cell>
          <cell r="B332" t="str">
            <v>Export</v>
          </cell>
          <cell r="C332">
            <v>37889</v>
          </cell>
          <cell r="D332">
            <v>0</v>
          </cell>
          <cell r="E332" t="str">
            <v>STR</v>
          </cell>
          <cell r="F332">
            <v>40.32</v>
          </cell>
          <cell r="G332">
            <v>2</v>
          </cell>
        </row>
        <row r="333">
          <cell r="A333" t="str">
            <v>T033152</v>
          </cell>
          <cell r="B333" t="str">
            <v>Export</v>
          </cell>
          <cell r="C333">
            <v>37885</v>
          </cell>
          <cell r="D333">
            <v>0</v>
          </cell>
          <cell r="E333" t="str">
            <v>LTX</v>
          </cell>
          <cell r="F333">
            <v>32.799999999999997</v>
          </cell>
          <cell r="G333">
            <v>2</v>
          </cell>
        </row>
        <row r="334">
          <cell r="A334" t="str">
            <v>T033153</v>
          </cell>
          <cell r="B334" t="str">
            <v>Export</v>
          </cell>
          <cell r="C334">
            <v>37885</v>
          </cell>
          <cell r="D334">
            <v>0</v>
          </cell>
          <cell r="E334" t="str">
            <v>LTX</v>
          </cell>
          <cell r="F334">
            <v>16.399999999999999</v>
          </cell>
          <cell r="G334">
            <v>1</v>
          </cell>
        </row>
        <row r="335">
          <cell r="A335" t="str">
            <v>T033154</v>
          </cell>
          <cell r="B335" t="str">
            <v>Export</v>
          </cell>
          <cell r="C335">
            <v>37885</v>
          </cell>
          <cell r="D335">
            <v>0</v>
          </cell>
          <cell r="E335" t="str">
            <v>LTX</v>
          </cell>
          <cell r="F335">
            <v>32.799999999999997</v>
          </cell>
          <cell r="G335">
            <v>2</v>
          </cell>
        </row>
        <row r="336">
          <cell r="A336" t="str">
            <v>T033155</v>
          </cell>
          <cell r="B336" t="str">
            <v>Export</v>
          </cell>
          <cell r="C336">
            <v>37885</v>
          </cell>
          <cell r="D336">
            <v>0</v>
          </cell>
          <cell r="E336" t="str">
            <v>LTX</v>
          </cell>
          <cell r="F336">
            <v>16.399999999999999</v>
          </cell>
          <cell r="G336">
            <v>1</v>
          </cell>
        </row>
        <row r="337">
          <cell r="A337" t="str">
            <v>T033156</v>
          </cell>
          <cell r="B337" t="str">
            <v>Export</v>
          </cell>
          <cell r="C337">
            <v>37883</v>
          </cell>
          <cell r="D337">
            <v>0</v>
          </cell>
          <cell r="E337" t="str">
            <v>RSS</v>
          </cell>
          <cell r="F337">
            <v>80</v>
          </cell>
          <cell r="G337">
            <v>4</v>
          </cell>
        </row>
        <row r="338">
          <cell r="A338" t="str">
            <v>T033160</v>
          </cell>
          <cell r="B338" t="str">
            <v>Export</v>
          </cell>
          <cell r="C338">
            <v>37890</v>
          </cell>
          <cell r="D338">
            <v>0</v>
          </cell>
          <cell r="E338" t="str">
            <v>LTX</v>
          </cell>
          <cell r="F338">
            <v>59.81</v>
          </cell>
          <cell r="G338">
            <v>3</v>
          </cell>
        </row>
        <row r="339">
          <cell r="A339" t="str">
            <v>T033164</v>
          </cell>
          <cell r="B339" t="str">
            <v>Export</v>
          </cell>
          <cell r="C339">
            <v>37891</v>
          </cell>
          <cell r="D339">
            <v>0</v>
          </cell>
          <cell r="E339" t="str">
            <v>STR</v>
          </cell>
          <cell r="F339">
            <v>100.8</v>
          </cell>
          <cell r="G339">
            <v>5</v>
          </cell>
        </row>
        <row r="340">
          <cell r="A340" t="str">
            <v>T033165</v>
          </cell>
          <cell r="B340" t="str">
            <v>Local</v>
          </cell>
          <cell r="C340">
            <v>37873</v>
          </cell>
          <cell r="E340" t="str">
            <v>CUT</v>
          </cell>
          <cell r="F340">
            <v>27</v>
          </cell>
        </row>
        <row r="341">
          <cell r="A341" t="str">
            <v>T033166</v>
          </cell>
          <cell r="B341" t="str">
            <v>Export</v>
          </cell>
          <cell r="C341">
            <v>37892</v>
          </cell>
          <cell r="D341">
            <v>0</v>
          </cell>
          <cell r="E341" t="str">
            <v>RSS</v>
          </cell>
          <cell r="F341">
            <v>16.8</v>
          </cell>
          <cell r="G341">
            <v>1</v>
          </cell>
        </row>
        <row r="342">
          <cell r="A342" t="str">
            <v>T033167</v>
          </cell>
          <cell r="B342" t="str">
            <v>Export</v>
          </cell>
          <cell r="C342">
            <v>37885</v>
          </cell>
          <cell r="D342">
            <v>0</v>
          </cell>
          <cell r="E342" t="str">
            <v>STR</v>
          </cell>
          <cell r="F342">
            <v>201.6</v>
          </cell>
          <cell r="G342">
            <v>10</v>
          </cell>
        </row>
        <row r="343">
          <cell r="A343" t="str">
            <v>T033168</v>
          </cell>
          <cell r="B343" t="str">
            <v>Export</v>
          </cell>
          <cell r="C343">
            <v>37893</v>
          </cell>
          <cell r="D343">
            <v>0</v>
          </cell>
          <cell r="E343" t="str">
            <v>STR</v>
          </cell>
          <cell r="F343">
            <v>342.72</v>
          </cell>
          <cell r="G343">
            <v>25</v>
          </cell>
        </row>
        <row r="344">
          <cell r="A344" t="str">
            <v>T033169</v>
          </cell>
          <cell r="B344" t="str">
            <v>Export</v>
          </cell>
          <cell r="C344">
            <v>37893</v>
          </cell>
          <cell r="D344">
            <v>0</v>
          </cell>
          <cell r="E344" t="str">
            <v>STR</v>
          </cell>
          <cell r="F344">
            <v>161.28</v>
          </cell>
        </row>
        <row r="345">
          <cell r="A345" t="str">
            <v>T033170</v>
          </cell>
          <cell r="B345" t="str">
            <v>Export</v>
          </cell>
          <cell r="C345">
            <v>37890</v>
          </cell>
          <cell r="D345">
            <v>0</v>
          </cell>
          <cell r="E345" t="str">
            <v>RSS</v>
          </cell>
          <cell r="F345">
            <v>114</v>
          </cell>
          <cell r="G345">
            <v>6</v>
          </cell>
        </row>
        <row r="346">
          <cell r="A346" t="str">
            <v>T033174</v>
          </cell>
          <cell r="B346" t="str">
            <v>Export</v>
          </cell>
          <cell r="C346">
            <v>37886</v>
          </cell>
          <cell r="D346">
            <v>0</v>
          </cell>
          <cell r="E346" t="str">
            <v>RSS</v>
          </cell>
          <cell r="F346">
            <v>26.443999999999999</v>
          </cell>
          <cell r="G346">
            <v>1</v>
          </cell>
        </row>
        <row r="347">
          <cell r="A347" t="str">
            <v>T033177</v>
          </cell>
          <cell r="B347" t="str">
            <v>Local</v>
          </cell>
          <cell r="C347">
            <v>37881</v>
          </cell>
          <cell r="D347">
            <v>0</v>
          </cell>
          <cell r="E347" t="str">
            <v>STR</v>
          </cell>
          <cell r="F347">
            <v>15.015000000000001</v>
          </cell>
        </row>
        <row r="348">
          <cell r="A348" t="str">
            <v>T033178</v>
          </cell>
          <cell r="B348" t="str">
            <v>Export</v>
          </cell>
          <cell r="C348">
            <v>37889</v>
          </cell>
          <cell r="D348">
            <v>0</v>
          </cell>
          <cell r="E348" t="str">
            <v>STR</v>
          </cell>
          <cell r="F348">
            <v>80.64</v>
          </cell>
          <cell r="G348">
            <v>4</v>
          </cell>
        </row>
        <row r="349">
          <cell r="A349" t="str">
            <v>T033179</v>
          </cell>
          <cell r="B349" t="str">
            <v>Export</v>
          </cell>
          <cell r="C349">
            <v>37891</v>
          </cell>
          <cell r="E349" t="str">
            <v>STR</v>
          </cell>
          <cell r="F349">
            <v>161.28</v>
          </cell>
          <cell r="G349">
            <v>8</v>
          </cell>
        </row>
        <row r="350">
          <cell r="A350" t="str">
            <v>T033180</v>
          </cell>
          <cell r="B350" t="str">
            <v>Local</v>
          </cell>
          <cell r="C350">
            <v>37882</v>
          </cell>
          <cell r="D350">
            <v>0</v>
          </cell>
          <cell r="E350" t="str">
            <v>CUT</v>
          </cell>
          <cell r="F350">
            <v>26.95</v>
          </cell>
        </row>
        <row r="351">
          <cell r="A351" t="str">
            <v>T033183</v>
          </cell>
          <cell r="B351" t="str">
            <v>Export</v>
          </cell>
          <cell r="C351">
            <v>37890</v>
          </cell>
          <cell r="D351">
            <v>0</v>
          </cell>
          <cell r="E351" t="str">
            <v>RSS</v>
          </cell>
          <cell r="F351">
            <v>80</v>
          </cell>
          <cell r="G351">
            <v>4</v>
          </cell>
        </row>
        <row r="352">
          <cell r="A352" t="str">
            <v>T033197</v>
          </cell>
          <cell r="B352" t="str">
            <v>Local</v>
          </cell>
          <cell r="C352">
            <v>37883</v>
          </cell>
          <cell r="D352">
            <v>0</v>
          </cell>
          <cell r="E352" t="str">
            <v>CUT</v>
          </cell>
          <cell r="F352">
            <v>26.95</v>
          </cell>
        </row>
        <row r="353">
          <cell r="A353" t="str">
            <v>T033198</v>
          </cell>
          <cell r="B353" t="str">
            <v>Export</v>
          </cell>
          <cell r="C353">
            <v>37893</v>
          </cell>
          <cell r="D353">
            <v>0</v>
          </cell>
          <cell r="E353" t="str">
            <v>STR</v>
          </cell>
          <cell r="F353">
            <v>60.48</v>
          </cell>
          <cell r="G353">
            <v>3</v>
          </cell>
        </row>
        <row r="354">
          <cell r="A354" t="str">
            <v>T033199</v>
          </cell>
          <cell r="B354" t="str">
            <v>Export</v>
          </cell>
          <cell r="C354">
            <v>37888</v>
          </cell>
          <cell r="E354" t="str">
            <v>RSS</v>
          </cell>
          <cell r="F354">
            <v>19.2</v>
          </cell>
          <cell r="G354">
            <v>1</v>
          </cell>
        </row>
        <row r="355">
          <cell r="A355" t="str">
            <v>T033211</v>
          </cell>
          <cell r="B355" t="str">
            <v>Export</v>
          </cell>
          <cell r="C355">
            <v>37893</v>
          </cell>
          <cell r="D355">
            <v>0</v>
          </cell>
          <cell r="E355" t="str">
            <v>STR</v>
          </cell>
          <cell r="F355">
            <v>140</v>
          </cell>
          <cell r="G355">
            <v>7</v>
          </cell>
        </row>
        <row r="356">
          <cell r="A356" t="str">
            <v>T033220</v>
          </cell>
          <cell r="B356" t="str">
            <v>Local</v>
          </cell>
          <cell r="C356">
            <v>37893</v>
          </cell>
          <cell r="E356" t="str">
            <v>RSS</v>
          </cell>
          <cell r="F356">
            <v>15.01</v>
          </cell>
        </row>
        <row r="357">
          <cell r="A357" t="str">
            <v>T033224</v>
          </cell>
          <cell r="B357" t="str">
            <v>Local</v>
          </cell>
          <cell r="C357">
            <v>37894</v>
          </cell>
          <cell r="D357">
            <v>0</v>
          </cell>
          <cell r="E357" t="str">
            <v>RSS</v>
          </cell>
          <cell r="F357">
            <v>15.01</v>
          </cell>
        </row>
        <row r="358">
          <cell r="A358" t="str">
            <v>T033242</v>
          </cell>
          <cell r="B358" t="str">
            <v>Local</v>
          </cell>
          <cell r="C358">
            <v>37893</v>
          </cell>
          <cell r="D358">
            <v>0</v>
          </cell>
          <cell r="E358" t="str">
            <v>STR</v>
          </cell>
          <cell r="F358">
            <v>30</v>
          </cell>
        </row>
        <row r="359">
          <cell r="A359" t="str">
            <v>T033243</v>
          </cell>
          <cell r="B359" t="str">
            <v>Local</v>
          </cell>
          <cell r="C359">
            <v>37894</v>
          </cell>
          <cell r="D359">
            <v>0</v>
          </cell>
          <cell r="E359" t="str">
            <v>STR</v>
          </cell>
          <cell r="F359">
            <v>30</v>
          </cell>
        </row>
        <row r="360">
          <cell r="A360" t="str">
            <v>T033265</v>
          </cell>
          <cell r="B360" t="str">
            <v>Local</v>
          </cell>
          <cell r="C360">
            <v>37890</v>
          </cell>
          <cell r="D360">
            <v>0</v>
          </cell>
          <cell r="E360" t="str">
            <v>RSS</v>
          </cell>
          <cell r="F360">
            <v>15</v>
          </cell>
        </row>
        <row r="361">
          <cell r="A361" t="str">
            <v>T033302</v>
          </cell>
          <cell r="B361" t="str">
            <v>Local</v>
          </cell>
          <cell r="C361">
            <v>37870</v>
          </cell>
          <cell r="D361">
            <v>0</v>
          </cell>
          <cell r="E361" t="str">
            <v>STR</v>
          </cell>
          <cell r="F361">
            <v>15.015000000000001</v>
          </cell>
        </row>
        <row r="362">
          <cell r="A362" t="str">
            <v>T033303</v>
          </cell>
          <cell r="B362" t="str">
            <v>Local</v>
          </cell>
          <cell r="C362">
            <v>37873</v>
          </cell>
          <cell r="D362">
            <v>0</v>
          </cell>
          <cell r="E362" t="str">
            <v>STR</v>
          </cell>
          <cell r="F362">
            <v>15.015000000000001</v>
          </cell>
        </row>
        <row r="363">
          <cell r="A363" t="str">
            <v>T033304</v>
          </cell>
          <cell r="B363" t="str">
            <v>Local</v>
          </cell>
          <cell r="C363">
            <v>37880</v>
          </cell>
          <cell r="D363">
            <v>0</v>
          </cell>
          <cell r="E363" t="str">
            <v>STR</v>
          </cell>
          <cell r="F363">
            <v>15.015000000000001</v>
          </cell>
        </row>
        <row r="364">
          <cell r="A364" t="str">
            <v>T033305</v>
          </cell>
          <cell r="B364" t="str">
            <v>Local</v>
          </cell>
          <cell r="C364">
            <v>37888</v>
          </cell>
          <cell r="D364">
            <v>0</v>
          </cell>
          <cell r="E364" t="str">
            <v>STR</v>
          </cell>
          <cell r="F364">
            <v>15.015000000000001</v>
          </cell>
        </row>
        <row r="365">
          <cell r="A365" t="str">
            <v>T033356</v>
          </cell>
          <cell r="B365" t="str">
            <v>Local</v>
          </cell>
          <cell r="C365">
            <v>37894</v>
          </cell>
          <cell r="E365" t="str">
            <v>STR</v>
          </cell>
          <cell r="F365">
            <v>15.015000000000001</v>
          </cell>
        </row>
        <row r="366">
          <cell r="A366" t="str">
            <v>T033359</v>
          </cell>
          <cell r="B366" t="str">
            <v>Local</v>
          </cell>
          <cell r="C366">
            <v>37894</v>
          </cell>
          <cell r="E366" t="str">
            <v>RSS</v>
          </cell>
          <cell r="F366">
            <v>15</v>
          </cell>
        </row>
        <row r="367">
          <cell r="A367" t="str">
            <v>T033360</v>
          </cell>
          <cell r="B367" t="str">
            <v>Local</v>
          </cell>
          <cell r="C367">
            <v>37893</v>
          </cell>
          <cell r="E367" t="str">
            <v>STR</v>
          </cell>
          <cell r="F367">
            <v>15.015000000000001</v>
          </cell>
        </row>
        <row r="369">
          <cell r="A369" t="str">
            <v>ผลรวมยอดขาย</v>
          </cell>
          <cell r="E369" t="str">
            <v>TL</v>
          </cell>
          <cell r="F369">
            <v>26233.907999999952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refreshError="1"/>
      <sheetData sheetId="15" refreshError="1"/>
      <sheetData sheetId="16" refreshError="1"/>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11"/>
      <sheetName val="CESS 0311"/>
      <sheetName val="Dtl Adv 0311"/>
      <sheetName val="Dtl Adv 0310"/>
      <sheetName val="FF"/>
      <sheetName val="Sale0309"/>
      <sheetName val="Sale0307"/>
      <sheetName val="ELEC45-01"/>
      <sheetName val="RSS9801"/>
      <sheetName val="กระทบ_CESS"/>
      <sheetName val="CESS_0311"/>
      <sheetName val="Dtl_Adv_0311"/>
      <sheetName val="Dtl_Adv_0310"/>
      <sheetName val="Stock Aging"/>
      <sheetName val="ALL UNITS"/>
      <sheetName val="กระทบ_CESS1"/>
      <sheetName val="CESS_03111"/>
      <sheetName val="Dtl_Adv_03111"/>
      <sheetName val="Dtl_Adv_03101"/>
      <sheetName val="กระทบ_CESS2"/>
      <sheetName val="CESS_03112"/>
      <sheetName val="Dtl_Adv_03112"/>
      <sheetName val="Dtl_Adv_03102"/>
      <sheetName val="กระทบ_CESS3"/>
      <sheetName val="CESS_03113"/>
      <sheetName val="Dtl_Adv_03113"/>
      <sheetName val="Dtl_Adv_03103"/>
      <sheetName val="อัตราค่าบรรทุก"/>
      <sheetName val="กระทบ_CESS4"/>
      <sheetName val="CESS_03114"/>
      <sheetName val="Dtl_Adv_03114"/>
      <sheetName val="Dtl_Adv_03104"/>
      <sheetName val="Sale0402"/>
      <sheetName val="TB Worksheet"/>
      <sheetName val="feature"/>
      <sheetName val="FSA"/>
      <sheetName val="GIVTR00P"/>
      <sheetName val="_2__xls__2__xls_COV"/>
      <sheetName val="CA Sheet"/>
      <sheetName val="Sale 0404"/>
      <sheetName val="Standing Data"/>
      <sheetName val="AFA"/>
      <sheetName val="BPR"/>
      <sheetName val="RATE"/>
      <sheetName val="Financial Highlights"/>
      <sheetName val="11922"/>
      <sheetName val="U"/>
      <sheetName val="HH"/>
      <sheetName val="Header"/>
      <sheetName val="Sheet3"/>
      <sheetName val="FF-4"/>
      <sheetName val="_Lookup"/>
      <sheetName val="Home"/>
      <sheetName val="FF-1"/>
      <sheetName val="10-1 Media"/>
      <sheetName val="10-cut"/>
      <sheetName val="FF_4"/>
      <sheetName val="Sale 0401"/>
      <sheetName val="FORMC94"/>
      <sheetName val="งบทดลอง - ต.ค.2547"/>
      <sheetName val="Stock_Aging"/>
      <sheetName val="5 months (Interim)"/>
      <sheetName val="Input1"/>
      <sheetName val="กระทบ_CESS5"/>
      <sheetName val="CESS_03115"/>
      <sheetName val="Dtl_Adv_03115"/>
      <sheetName val="Dtl_Adv_03105"/>
      <sheetName val="Count"/>
      <sheetName val="Chart of Acc. "/>
      <sheetName val="Cover PC Report"/>
      <sheetName val="16"/>
      <sheetName val="15"/>
      <sheetName val="14"/>
      <sheetName val="13"/>
      <sheetName val="12"/>
      <sheetName val="11"/>
      <sheetName val="10"/>
      <sheetName val="9"/>
      <sheetName val="8"/>
      <sheetName val="7"/>
      <sheetName val="6"/>
      <sheetName val="5"/>
      <sheetName val="4"/>
      <sheetName val="3"/>
      <sheetName val="2"/>
      <sheetName val="1"/>
      <sheetName val="L-DETAIL-STD04"/>
      <sheetName val="材料費明細(M)"/>
      <sheetName val="Stock_Aging1"/>
      <sheetName val="Stock_Aging2"/>
      <sheetName val="Stock_Aging3"/>
      <sheetName val="S33"/>
      <sheetName val="CJEs"/>
      <sheetName val="ALL_UNITS"/>
      <sheetName val="5_months_(Interim)"/>
      <sheetName val="ALL_UNITS1"/>
      <sheetName val="5_months_(Interim)1"/>
      <sheetName val="ALL_UNITS2"/>
      <sheetName val="5_months_(Interim)2"/>
      <sheetName val="Staff List"/>
      <sheetName val="List"/>
      <sheetName val="GL CB"/>
      <sheetName val="GL M"/>
      <sheetName val="Sale0403"/>
      <sheetName val="M"/>
      <sheetName val="LTX"/>
      <sheetName val="Thai Summit PKK-HW"/>
      <sheetName val="Linkage Quote"/>
      <sheetName val="(O3) CA Sheet"/>
      <sheetName val="FF_6"/>
      <sheetName val="UPG表"/>
      <sheetName val="個品ﾘｽﾄ"/>
      <sheetName val="group"/>
      <sheetName val="cashflowcomp"/>
      <sheetName val="M_Maincomp"/>
      <sheetName val="details"/>
      <sheetName val="AssetStatus"/>
      <sheetName val="AssetType"/>
      <sheetName val="License BOI"/>
      <sheetName val="Asset Class"/>
      <sheetName val="Depre. Key"/>
      <sheetName val="3 P&amp;L "/>
      <sheetName val="TB"/>
      <sheetName val="非固内訳"/>
      <sheetName val="K4. F&amp;F"/>
      <sheetName val="Rates"/>
      <sheetName val="criteria"/>
      <sheetName val="gl"/>
      <sheetName val="ผ้าสำเร็จ"/>
      <sheetName val="3월가격"/>
      <sheetName val="Order_Oct_w40"/>
      <sheetName val="Order_Oct_w41"/>
      <sheetName val="part-import"/>
      <sheetName val="part-local"/>
      <sheetName val="CODE,NAME"/>
      <sheetName val="U4-Recruitment"/>
      <sheetName val="Sale 0502"/>
      <sheetName val="dBase"/>
      <sheetName val="Sale 0411"/>
      <sheetName val="SUM_EMC"/>
      <sheetName val="BQ (1)"/>
      <sheetName val="Machine2,3'04"/>
      <sheetName val="BS"/>
      <sheetName val="Q3-46"/>
      <sheetName val="gold แลกทอง"/>
      <sheetName val="FF_2 _1_"/>
      <sheetName val="B"/>
      <sheetName val="計画値"/>
      <sheetName val="PAYROLL"/>
      <sheetName val="Reimbursements"/>
      <sheetName val="acs"/>
      <sheetName val="FF_2"/>
      <sheetName val="Tornado 4.7 Component List"/>
      <sheetName val="M-2"/>
      <sheetName val="PC3100"/>
      <sheetName val="STA HQ CESS 0311"/>
      <sheetName val="เงินกู้ธนชาติ"/>
      <sheetName val="เงินกู้ MGC"/>
      <sheetName val="FF_3"/>
      <sheetName val="อุปกรณ์ a2"/>
      <sheetName val="อุปกรณ์ a1"/>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2"/>
      <sheetName val="L"/>
      <sheetName val="M MM"/>
      <sheetName val="30a"/>
      <sheetName val="30-Note"/>
      <sheetName val="U-2"/>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L030299</v>
          </cell>
          <cell r="B2" t="str">
            <v>LOCAL</v>
          </cell>
          <cell r="C2">
            <v>37926</v>
          </cell>
          <cell r="E2" t="str">
            <v>LTX</v>
          </cell>
          <cell r="F2">
            <v>174.7</v>
          </cell>
        </row>
        <row r="3">
          <cell r="A3" t="str">
            <v>L030300</v>
          </cell>
          <cell r="B3" t="str">
            <v>LOCAL</v>
          </cell>
          <cell r="C3">
            <v>37927</v>
          </cell>
          <cell r="E3" t="str">
            <v>LTX</v>
          </cell>
          <cell r="F3">
            <v>142</v>
          </cell>
        </row>
        <row r="4">
          <cell r="A4" t="str">
            <v>L030301</v>
          </cell>
          <cell r="B4" t="str">
            <v>LOCAL</v>
          </cell>
          <cell r="C4">
            <v>37928</v>
          </cell>
          <cell r="E4" t="str">
            <v>LTX</v>
          </cell>
          <cell r="F4">
            <v>148.19999999999999</v>
          </cell>
        </row>
        <row r="5">
          <cell r="A5" t="str">
            <v>L030302</v>
          </cell>
          <cell r="B5" t="str">
            <v>LOCAL</v>
          </cell>
          <cell r="C5">
            <v>37929</v>
          </cell>
          <cell r="E5" t="str">
            <v>LTX</v>
          </cell>
          <cell r="F5">
            <v>163.1</v>
          </cell>
        </row>
        <row r="6">
          <cell r="A6" t="str">
            <v>L030303</v>
          </cell>
          <cell r="B6" t="str">
            <v>LOCAL</v>
          </cell>
          <cell r="C6">
            <v>37930</v>
          </cell>
          <cell r="E6" t="str">
            <v>LTX</v>
          </cell>
          <cell r="F6">
            <v>155.6</v>
          </cell>
        </row>
        <row r="7">
          <cell r="A7" t="str">
            <v>L030304</v>
          </cell>
          <cell r="B7" t="str">
            <v>LOCAL</v>
          </cell>
          <cell r="C7">
            <v>37931</v>
          </cell>
          <cell r="E7" t="str">
            <v>LTX</v>
          </cell>
          <cell r="F7">
            <v>144.4</v>
          </cell>
        </row>
        <row r="8">
          <cell r="A8" t="str">
            <v>L030305</v>
          </cell>
          <cell r="B8" t="str">
            <v>LOCAL</v>
          </cell>
          <cell r="C8">
            <v>37932</v>
          </cell>
          <cell r="E8" t="str">
            <v>LTX</v>
          </cell>
          <cell r="F8">
            <v>155.19999999999999</v>
          </cell>
        </row>
        <row r="9">
          <cell r="A9" t="str">
            <v>L030306</v>
          </cell>
          <cell r="B9" t="str">
            <v>LOCAL</v>
          </cell>
          <cell r="C9">
            <v>37933</v>
          </cell>
          <cell r="E9" t="str">
            <v>LTX</v>
          </cell>
          <cell r="F9">
            <v>148.80000000000001</v>
          </cell>
        </row>
        <row r="10">
          <cell r="A10" t="str">
            <v>L030307</v>
          </cell>
          <cell r="B10" t="str">
            <v>LOCAL</v>
          </cell>
          <cell r="C10">
            <v>37934</v>
          </cell>
          <cell r="E10" t="str">
            <v>LTX</v>
          </cell>
          <cell r="F10">
            <v>171.1</v>
          </cell>
        </row>
        <row r="11">
          <cell r="A11" t="str">
            <v>L030308</v>
          </cell>
          <cell r="B11" t="str">
            <v>LOCAL</v>
          </cell>
          <cell r="C11">
            <v>37935</v>
          </cell>
          <cell r="E11" t="str">
            <v>LTX</v>
          </cell>
          <cell r="F11">
            <v>130.30000000000001</v>
          </cell>
        </row>
        <row r="12">
          <cell r="A12" t="str">
            <v>L030309</v>
          </cell>
          <cell r="B12" t="str">
            <v>LOCAL</v>
          </cell>
          <cell r="C12">
            <v>37936</v>
          </cell>
          <cell r="E12" t="str">
            <v>LTX</v>
          </cell>
          <cell r="F12">
            <v>159.4</v>
          </cell>
        </row>
        <row r="13">
          <cell r="A13" t="str">
            <v>L030310</v>
          </cell>
          <cell r="B13" t="str">
            <v>LOCAL</v>
          </cell>
          <cell r="C13">
            <v>37937</v>
          </cell>
          <cell r="E13" t="str">
            <v>LTX</v>
          </cell>
          <cell r="F13">
            <v>170.1</v>
          </cell>
        </row>
        <row r="14">
          <cell r="A14" t="str">
            <v>L030311</v>
          </cell>
          <cell r="B14" t="str">
            <v>LOCAL</v>
          </cell>
          <cell r="C14">
            <v>37938</v>
          </cell>
          <cell r="E14" t="str">
            <v>LTX</v>
          </cell>
          <cell r="F14">
            <v>165</v>
          </cell>
        </row>
        <row r="15">
          <cell r="A15" t="str">
            <v>L030312</v>
          </cell>
          <cell r="B15" t="str">
            <v>LOCAL</v>
          </cell>
          <cell r="C15">
            <v>37939</v>
          </cell>
          <cell r="E15" t="str">
            <v>LTX</v>
          </cell>
          <cell r="F15">
            <v>135.80000000000001</v>
          </cell>
        </row>
        <row r="16">
          <cell r="A16" t="str">
            <v>L030313</v>
          </cell>
          <cell r="B16" t="str">
            <v>LOCAL</v>
          </cell>
          <cell r="C16">
            <v>37940</v>
          </cell>
          <cell r="E16" t="str">
            <v>LTX</v>
          </cell>
          <cell r="F16">
            <v>155.80000000000001</v>
          </cell>
        </row>
        <row r="17">
          <cell r="A17" t="str">
            <v>L030314</v>
          </cell>
          <cell r="B17" t="str">
            <v>LOCAL</v>
          </cell>
          <cell r="C17">
            <v>37941</v>
          </cell>
          <cell r="E17" t="str">
            <v>LTX</v>
          </cell>
          <cell r="F17">
            <v>168.2</v>
          </cell>
        </row>
        <row r="18">
          <cell r="A18" t="str">
            <v>L030315</v>
          </cell>
          <cell r="B18" t="str">
            <v>LOCAL</v>
          </cell>
          <cell r="C18">
            <v>37942</v>
          </cell>
          <cell r="E18" t="str">
            <v>LTX</v>
          </cell>
          <cell r="F18">
            <v>143.80000000000001</v>
          </cell>
        </row>
        <row r="19">
          <cell r="A19" t="str">
            <v>L030316</v>
          </cell>
          <cell r="B19" t="str">
            <v>LOCAL</v>
          </cell>
          <cell r="C19">
            <v>37934</v>
          </cell>
          <cell r="E19" t="str">
            <v>FIL</v>
          </cell>
          <cell r="F19">
            <v>2.2200000000000002</v>
          </cell>
        </row>
        <row r="20">
          <cell r="A20" t="str">
            <v>L030317</v>
          </cell>
          <cell r="B20" t="str">
            <v>LOCAL</v>
          </cell>
          <cell r="C20">
            <v>37927</v>
          </cell>
          <cell r="E20" t="str">
            <v>FIL</v>
          </cell>
          <cell r="F20">
            <v>1.135</v>
          </cell>
        </row>
        <row r="21">
          <cell r="A21" t="str">
            <v>L030318</v>
          </cell>
          <cell r="B21" t="str">
            <v>LOCAL</v>
          </cell>
          <cell r="C21">
            <v>37943</v>
          </cell>
          <cell r="E21" t="str">
            <v>LTX</v>
          </cell>
          <cell r="F21">
            <v>154.4</v>
          </cell>
        </row>
        <row r="22">
          <cell r="A22" t="str">
            <v>L030319</v>
          </cell>
          <cell r="B22" t="str">
            <v>LOCAL</v>
          </cell>
          <cell r="C22">
            <v>37944</v>
          </cell>
          <cell r="E22" t="str">
            <v>LTX</v>
          </cell>
          <cell r="F22">
            <v>1.8</v>
          </cell>
        </row>
        <row r="23">
          <cell r="A23" t="str">
            <v>L030320</v>
          </cell>
          <cell r="B23" t="str">
            <v>LOCAL</v>
          </cell>
          <cell r="C23">
            <v>37944</v>
          </cell>
          <cell r="E23" t="str">
            <v>LTX</v>
          </cell>
          <cell r="F23">
            <v>142.1</v>
          </cell>
        </row>
        <row r="24">
          <cell r="A24" t="str">
            <v>L030321</v>
          </cell>
          <cell r="B24" t="str">
            <v>LOCAL</v>
          </cell>
          <cell r="C24">
            <v>37941</v>
          </cell>
          <cell r="E24" t="str">
            <v>FIL</v>
          </cell>
          <cell r="F24">
            <v>1.875</v>
          </cell>
        </row>
        <row r="25">
          <cell r="A25" t="str">
            <v>L030322</v>
          </cell>
          <cell r="B25" t="str">
            <v>LOCAL</v>
          </cell>
          <cell r="C25">
            <v>37945</v>
          </cell>
          <cell r="E25" t="str">
            <v>LTX</v>
          </cell>
          <cell r="F25">
            <v>145.6</v>
          </cell>
        </row>
        <row r="26">
          <cell r="A26" t="str">
            <v>L030323</v>
          </cell>
          <cell r="B26" t="str">
            <v>LOCAL</v>
          </cell>
          <cell r="C26">
            <v>37946</v>
          </cell>
          <cell r="E26" t="str">
            <v>LTX</v>
          </cell>
          <cell r="F26">
            <v>12.3</v>
          </cell>
        </row>
        <row r="27">
          <cell r="A27" t="str">
            <v>L030324</v>
          </cell>
          <cell r="B27" t="str">
            <v>LOCAL</v>
          </cell>
          <cell r="C27">
            <v>37946</v>
          </cell>
          <cell r="E27" t="str">
            <v>LTX</v>
          </cell>
          <cell r="F27">
            <v>131.9</v>
          </cell>
        </row>
        <row r="28">
          <cell r="A28" t="str">
            <v>L030325</v>
          </cell>
          <cell r="B28" t="str">
            <v>LOCAL</v>
          </cell>
          <cell r="C28">
            <v>37947</v>
          </cell>
          <cell r="E28" t="str">
            <v>LTX</v>
          </cell>
          <cell r="F28">
            <v>152.80000000000001</v>
          </cell>
        </row>
        <row r="29">
          <cell r="A29" t="str">
            <v>L030326</v>
          </cell>
          <cell r="B29" t="str">
            <v>LOCAL</v>
          </cell>
          <cell r="C29">
            <v>37948</v>
          </cell>
          <cell r="E29" t="str">
            <v>LTX</v>
          </cell>
          <cell r="F29">
            <v>158.30000000000001</v>
          </cell>
        </row>
        <row r="30">
          <cell r="A30" t="str">
            <v>L030327</v>
          </cell>
          <cell r="B30" t="str">
            <v>LOCAL</v>
          </cell>
          <cell r="C30">
            <v>37948</v>
          </cell>
          <cell r="E30" t="str">
            <v>FIL</v>
          </cell>
          <cell r="F30">
            <v>2.0249999999999999</v>
          </cell>
        </row>
        <row r="31">
          <cell r="A31" t="str">
            <v>L030328</v>
          </cell>
          <cell r="B31" t="str">
            <v>LOCAL</v>
          </cell>
          <cell r="C31">
            <v>37949</v>
          </cell>
          <cell r="E31" t="str">
            <v>LTX</v>
          </cell>
          <cell r="F31">
            <v>159.1</v>
          </cell>
        </row>
        <row r="32">
          <cell r="A32" t="str">
            <v>L030329</v>
          </cell>
          <cell r="B32" t="str">
            <v>LOCAL</v>
          </cell>
          <cell r="C32">
            <v>37950</v>
          </cell>
          <cell r="E32" t="str">
            <v>LTX</v>
          </cell>
          <cell r="F32">
            <v>150</v>
          </cell>
        </row>
        <row r="33">
          <cell r="A33" t="str">
            <v>L030330</v>
          </cell>
          <cell r="B33" t="str">
            <v>LOCAL</v>
          </cell>
          <cell r="C33">
            <v>37951</v>
          </cell>
          <cell r="E33" t="str">
            <v>LTX</v>
          </cell>
          <cell r="F33">
            <v>157.1</v>
          </cell>
        </row>
        <row r="34">
          <cell r="A34" t="str">
            <v>L030331</v>
          </cell>
          <cell r="B34" t="str">
            <v>LOCAL</v>
          </cell>
          <cell r="C34">
            <v>37952</v>
          </cell>
          <cell r="E34" t="str">
            <v>LTX</v>
          </cell>
          <cell r="F34">
            <v>145.6</v>
          </cell>
        </row>
        <row r="35">
          <cell r="A35" t="str">
            <v>L030332</v>
          </cell>
          <cell r="B35" t="str">
            <v>LOCAL</v>
          </cell>
          <cell r="C35">
            <v>37953</v>
          </cell>
          <cell r="E35" t="str">
            <v>LTX</v>
          </cell>
          <cell r="F35">
            <v>154.5</v>
          </cell>
        </row>
        <row r="36">
          <cell r="A36" t="str">
            <v>L030333</v>
          </cell>
          <cell r="B36" t="str">
            <v>LOCAL</v>
          </cell>
          <cell r="C36">
            <v>37954</v>
          </cell>
          <cell r="E36" t="str">
            <v>LTX</v>
          </cell>
          <cell r="F36">
            <v>150.80000000000001</v>
          </cell>
        </row>
        <row r="37">
          <cell r="A37" t="str">
            <v>L030334</v>
          </cell>
          <cell r="B37" t="str">
            <v>LOCAL</v>
          </cell>
          <cell r="C37">
            <v>37955</v>
          </cell>
          <cell r="E37" t="str">
            <v>LTX</v>
          </cell>
          <cell r="F37">
            <v>150.4</v>
          </cell>
        </row>
        <row r="38">
          <cell r="A38" t="str">
            <v>T033644</v>
          </cell>
          <cell r="B38" t="str">
            <v>LOCAL</v>
          </cell>
          <cell r="C38">
            <v>37931</v>
          </cell>
          <cell r="D38">
            <v>0</v>
          </cell>
          <cell r="E38" t="str">
            <v>LTX</v>
          </cell>
          <cell r="F38">
            <v>98.4</v>
          </cell>
          <cell r="G38">
            <v>6</v>
          </cell>
        </row>
        <row r="39">
          <cell r="A39" t="str">
            <v>T033644A</v>
          </cell>
          <cell r="B39" t="str">
            <v>LOCAL</v>
          </cell>
          <cell r="C39">
            <v>37931</v>
          </cell>
          <cell r="D39">
            <v>0</v>
          </cell>
          <cell r="E39" t="str">
            <v>LTX</v>
          </cell>
          <cell r="F39">
            <v>147.6</v>
          </cell>
          <cell r="G39">
            <v>9</v>
          </cell>
        </row>
        <row r="40">
          <cell r="A40" t="str">
            <v>T033741</v>
          </cell>
          <cell r="B40" t="str">
            <v>LOCAL</v>
          </cell>
          <cell r="C40">
            <v>37938</v>
          </cell>
          <cell r="D40">
            <v>0</v>
          </cell>
          <cell r="E40" t="str">
            <v>LTX</v>
          </cell>
          <cell r="F40">
            <v>199.95</v>
          </cell>
          <cell r="G40">
            <v>10</v>
          </cell>
        </row>
        <row r="41">
          <cell r="A41" t="str">
            <v>T033754</v>
          </cell>
          <cell r="B41" t="str">
            <v>LOCAL</v>
          </cell>
          <cell r="C41">
            <v>37931</v>
          </cell>
          <cell r="D41">
            <v>0</v>
          </cell>
          <cell r="E41" t="str">
            <v>RSS</v>
          </cell>
          <cell r="F41">
            <v>15</v>
          </cell>
        </row>
        <row r="42">
          <cell r="A42" t="str">
            <v>T033596</v>
          </cell>
          <cell r="B42" t="str">
            <v>LOCAL</v>
          </cell>
          <cell r="C42">
            <v>37930</v>
          </cell>
          <cell r="D42">
            <v>0</v>
          </cell>
          <cell r="E42" t="str">
            <v>STR</v>
          </cell>
          <cell r="F42">
            <v>15.015000000000001</v>
          </cell>
        </row>
        <row r="43">
          <cell r="A43" t="str">
            <v>T033598</v>
          </cell>
          <cell r="B43" t="str">
            <v>LOCAL</v>
          </cell>
          <cell r="C43">
            <v>37937</v>
          </cell>
          <cell r="D43">
            <v>0</v>
          </cell>
          <cell r="E43" t="str">
            <v>STR</v>
          </cell>
          <cell r="F43">
            <v>15.015000000000001</v>
          </cell>
        </row>
        <row r="44">
          <cell r="A44" t="str">
            <v>T033597</v>
          </cell>
          <cell r="B44" t="str">
            <v>LOCAL</v>
          </cell>
          <cell r="C44">
            <v>37930</v>
          </cell>
          <cell r="D44">
            <v>0</v>
          </cell>
          <cell r="E44" t="str">
            <v>STR</v>
          </cell>
          <cell r="F44">
            <v>15.015000000000001</v>
          </cell>
        </row>
        <row r="45">
          <cell r="A45" t="str">
            <v>T033420</v>
          </cell>
          <cell r="B45" t="str">
            <v>LOCAL</v>
          </cell>
          <cell r="C45">
            <v>37933</v>
          </cell>
          <cell r="D45">
            <v>0</v>
          </cell>
          <cell r="E45" t="str">
            <v>RSS</v>
          </cell>
          <cell r="F45">
            <v>15</v>
          </cell>
        </row>
        <row r="46">
          <cell r="A46" t="str">
            <v>T033402</v>
          </cell>
          <cell r="B46" t="str">
            <v>LOCAL</v>
          </cell>
          <cell r="C46">
            <v>37930</v>
          </cell>
          <cell r="D46">
            <v>0</v>
          </cell>
          <cell r="E46" t="str">
            <v>STR</v>
          </cell>
          <cell r="F46">
            <v>15.015000000000001</v>
          </cell>
        </row>
        <row r="47">
          <cell r="A47" t="str">
            <v>T033401</v>
          </cell>
          <cell r="B47" t="str">
            <v>LOCAL</v>
          </cell>
          <cell r="C47">
            <v>37928</v>
          </cell>
          <cell r="D47">
            <v>0</v>
          </cell>
          <cell r="E47" t="str">
            <v>STR</v>
          </cell>
          <cell r="F47">
            <v>15.015000000000001</v>
          </cell>
        </row>
        <row r="48">
          <cell r="A48" t="str">
            <v>T033400</v>
          </cell>
          <cell r="B48" t="str">
            <v>LOCAL</v>
          </cell>
          <cell r="C48">
            <v>37926</v>
          </cell>
          <cell r="D48">
            <v>0</v>
          </cell>
          <cell r="E48" t="str">
            <v>STR</v>
          </cell>
          <cell r="F48">
            <v>15.015000000000001</v>
          </cell>
        </row>
        <row r="49">
          <cell r="A49" t="str">
            <v>T033752</v>
          </cell>
          <cell r="B49" t="str">
            <v>LOCAL</v>
          </cell>
          <cell r="C49">
            <v>37935</v>
          </cell>
          <cell r="D49">
            <v>0</v>
          </cell>
          <cell r="E49" t="str">
            <v>STR</v>
          </cell>
          <cell r="F49">
            <v>15.015000000000001</v>
          </cell>
        </row>
        <row r="50">
          <cell r="A50" t="str">
            <v>T033426</v>
          </cell>
          <cell r="B50" t="str">
            <v>LOCAL</v>
          </cell>
          <cell r="C50">
            <v>37931</v>
          </cell>
          <cell r="D50">
            <v>0</v>
          </cell>
          <cell r="E50" t="str">
            <v>RSS</v>
          </cell>
          <cell r="F50">
            <v>15</v>
          </cell>
        </row>
        <row r="51">
          <cell r="A51" t="str">
            <v>T033425</v>
          </cell>
          <cell r="B51" t="str">
            <v>LOCAL</v>
          </cell>
          <cell r="C51">
            <v>37928</v>
          </cell>
          <cell r="D51">
            <v>0</v>
          </cell>
          <cell r="E51" t="str">
            <v>RSS</v>
          </cell>
          <cell r="F51">
            <v>15</v>
          </cell>
        </row>
        <row r="52">
          <cell r="A52" t="str">
            <v>T033417</v>
          </cell>
          <cell r="B52" t="str">
            <v>LOCAL</v>
          </cell>
          <cell r="C52">
            <v>37930</v>
          </cell>
          <cell r="D52">
            <v>0</v>
          </cell>
          <cell r="E52" t="str">
            <v>RSS</v>
          </cell>
          <cell r="F52">
            <v>15</v>
          </cell>
        </row>
        <row r="53">
          <cell r="A53" t="str">
            <v>T033568</v>
          </cell>
          <cell r="B53" t="str">
            <v>LOCAL</v>
          </cell>
          <cell r="C53">
            <v>37936</v>
          </cell>
          <cell r="D53">
            <v>0</v>
          </cell>
          <cell r="E53" t="str">
            <v>STR</v>
          </cell>
          <cell r="F53">
            <v>15.015000000000001</v>
          </cell>
        </row>
        <row r="54">
          <cell r="A54" t="str">
            <v>T033562</v>
          </cell>
          <cell r="B54" t="str">
            <v>LOCAL</v>
          </cell>
          <cell r="C54">
            <v>37936</v>
          </cell>
          <cell r="D54">
            <v>0</v>
          </cell>
          <cell r="E54" t="str">
            <v>STR</v>
          </cell>
          <cell r="F54">
            <v>15.015000000000001</v>
          </cell>
        </row>
        <row r="55">
          <cell r="A55" t="str">
            <v>T033756</v>
          </cell>
          <cell r="B55" t="str">
            <v>LOCAL</v>
          </cell>
          <cell r="C55">
            <v>37936</v>
          </cell>
          <cell r="D55">
            <v>0</v>
          </cell>
          <cell r="E55" t="str">
            <v>RSS</v>
          </cell>
          <cell r="F55">
            <v>15</v>
          </cell>
        </row>
        <row r="56">
          <cell r="A56" t="str">
            <v>T033748</v>
          </cell>
          <cell r="B56" t="str">
            <v>LOCAL</v>
          </cell>
          <cell r="C56">
            <v>37926</v>
          </cell>
          <cell r="D56">
            <v>0</v>
          </cell>
          <cell r="E56" t="str">
            <v>RSS</v>
          </cell>
          <cell r="F56">
            <v>15</v>
          </cell>
        </row>
        <row r="57">
          <cell r="A57" t="str">
            <v>T033755</v>
          </cell>
          <cell r="B57" t="str">
            <v>LOCAL</v>
          </cell>
          <cell r="C57">
            <v>37933</v>
          </cell>
          <cell r="D57">
            <v>0</v>
          </cell>
          <cell r="E57" t="str">
            <v>RSS</v>
          </cell>
          <cell r="F57">
            <v>15</v>
          </cell>
        </row>
        <row r="58">
          <cell r="A58" t="str">
            <v>T033582</v>
          </cell>
          <cell r="B58" t="str">
            <v>LOCAL</v>
          </cell>
          <cell r="C58">
            <v>37937</v>
          </cell>
          <cell r="D58">
            <v>0</v>
          </cell>
          <cell r="E58" t="str">
            <v>STR</v>
          </cell>
          <cell r="F58">
            <v>15.015000000000001</v>
          </cell>
        </row>
        <row r="59">
          <cell r="A59" t="str">
            <v>T033580</v>
          </cell>
          <cell r="B59" t="str">
            <v>LOCAL</v>
          </cell>
          <cell r="C59">
            <v>37931</v>
          </cell>
          <cell r="D59">
            <v>0</v>
          </cell>
          <cell r="E59" t="str">
            <v>STR</v>
          </cell>
          <cell r="F59">
            <v>15.015000000000001</v>
          </cell>
        </row>
        <row r="60">
          <cell r="A60" t="str">
            <v>T033579</v>
          </cell>
          <cell r="B60" t="str">
            <v>LOCAL</v>
          </cell>
          <cell r="C60">
            <v>37928</v>
          </cell>
          <cell r="D60">
            <v>0</v>
          </cell>
          <cell r="E60" t="str">
            <v>STR</v>
          </cell>
          <cell r="F60">
            <v>15.015000000000001</v>
          </cell>
        </row>
        <row r="61">
          <cell r="A61" t="str">
            <v>T033757</v>
          </cell>
          <cell r="B61" t="str">
            <v>LOCAL</v>
          </cell>
          <cell r="C61">
            <v>37938</v>
          </cell>
          <cell r="D61">
            <v>0</v>
          </cell>
          <cell r="E61" t="str">
            <v>RSS</v>
          </cell>
          <cell r="F61">
            <v>15</v>
          </cell>
        </row>
        <row r="62">
          <cell r="A62" t="str">
            <v>T033750</v>
          </cell>
          <cell r="B62" t="str">
            <v>LOCAL</v>
          </cell>
          <cell r="C62">
            <v>37930</v>
          </cell>
          <cell r="D62">
            <v>0</v>
          </cell>
          <cell r="E62" t="str">
            <v>RSS</v>
          </cell>
          <cell r="F62">
            <v>15</v>
          </cell>
        </row>
        <row r="63">
          <cell r="A63" t="str">
            <v>T033749</v>
          </cell>
          <cell r="B63" t="str">
            <v>LOCAL</v>
          </cell>
          <cell r="C63">
            <v>37928</v>
          </cell>
          <cell r="D63">
            <v>0</v>
          </cell>
          <cell r="E63" t="str">
            <v>RSS</v>
          </cell>
          <cell r="F63">
            <v>15</v>
          </cell>
        </row>
        <row r="64">
          <cell r="A64" t="str">
            <v>T033600</v>
          </cell>
          <cell r="B64" t="str">
            <v>LOCAL</v>
          </cell>
          <cell r="C64">
            <v>37931</v>
          </cell>
          <cell r="D64">
            <v>0</v>
          </cell>
          <cell r="E64" t="str">
            <v>STR</v>
          </cell>
          <cell r="F64">
            <v>15.015000000000001</v>
          </cell>
        </row>
        <row r="65">
          <cell r="A65" t="str">
            <v>T033599</v>
          </cell>
          <cell r="B65" t="str">
            <v>LOCAL</v>
          </cell>
          <cell r="C65">
            <v>37937</v>
          </cell>
          <cell r="D65">
            <v>0</v>
          </cell>
          <cell r="E65" t="str">
            <v>STR</v>
          </cell>
          <cell r="F65">
            <v>15.015000000000001</v>
          </cell>
        </row>
        <row r="66">
          <cell r="A66" t="str">
            <v>T033719</v>
          </cell>
          <cell r="B66" t="str">
            <v>LOCAL</v>
          </cell>
          <cell r="C66">
            <v>37931</v>
          </cell>
          <cell r="D66">
            <v>0</v>
          </cell>
          <cell r="E66" t="str">
            <v>STR</v>
          </cell>
          <cell r="F66">
            <v>15.015000000000001</v>
          </cell>
        </row>
        <row r="67">
          <cell r="A67" t="str">
            <v>T033823</v>
          </cell>
          <cell r="B67" t="str">
            <v>LOCAL</v>
          </cell>
          <cell r="C67">
            <v>37935</v>
          </cell>
          <cell r="D67">
            <v>0</v>
          </cell>
          <cell r="E67" t="str">
            <v>RSS</v>
          </cell>
          <cell r="F67">
            <v>15</v>
          </cell>
        </row>
        <row r="68">
          <cell r="A68" t="str">
            <v>T033459</v>
          </cell>
          <cell r="B68" t="str">
            <v>LOCAL</v>
          </cell>
          <cell r="C68">
            <v>37926</v>
          </cell>
          <cell r="D68">
            <v>0</v>
          </cell>
          <cell r="E68" t="str">
            <v>RSS</v>
          </cell>
          <cell r="F68">
            <v>15.01</v>
          </cell>
        </row>
        <row r="69">
          <cell r="A69" t="str">
            <v>T033575</v>
          </cell>
          <cell r="B69" t="str">
            <v>LOCAL</v>
          </cell>
          <cell r="C69">
            <v>37926</v>
          </cell>
          <cell r="D69">
            <v>0</v>
          </cell>
          <cell r="E69" t="str">
            <v>STR</v>
          </cell>
          <cell r="F69">
            <v>15.015000000000001</v>
          </cell>
        </row>
        <row r="70">
          <cell r="A70" t="str">
            <v>T033613</v>
          </cell>
          <cell r="B70" t="str">
            <v>LOCAL</v>
          </cell>
          <cell r="C70">
            <v>37926</v>
          </cell>
          <cell r="D70">
            <v>0</v>
          </cell>
          <cell r="E70" t="str">
            <v>RSS</v>
          </cell>
          <cell r="F70">
            <v>15.01</v>
          </cell>
        </row>
        <row r="71">
          <cell r="A71" t="str">
            <v>T033238</v>
          </cell>
          <cell r="B71" t="str">
            <v>LOCAL</v>
          </cell>
          <cell r="C71">
            <v>37926</v>
          </cell>
          <cell r="D71">
            <v>0</v>
          </cell>
          <cell r="E71" t="str">
            <v>RSS</v>
          </cell>
          <cell r="F71">
            <v>15.01</v>
          </cell>
        </row>
        <row r="72">
          <cell r="A72" t="str">
            <v>T033239</v>
          </cell>
          <cell r="B72" t="str">
            <v>LOCAL</v>
          </cell>
          <cell r="C72">
            <v>37926</v>
          </cell>
          <cell r="D72">
            <v>0</v>
          </cell>
          <cell r="E72" t="str">
            <v>RSS</v>
          </cell>
          <cell r="F72">
            <v>15.01</v>
          </cell>
        </row>
        <row r="73">
          <cell r="A73" t="str">
            <v>T033439</v>
          </cell>
          <cell r="B73" t="str">
            <v>TRADING</v>
          </cell>
          <cell r="C73">
            <v>37926</v>
          </cell>
          <cell r="E73" t="str">
            <v>STR</v>
          </cell>
          <cell r="F73">
            <v>40.32</v>
          </cell>
          <cell r="G73">
            <v>2</v>
          </cell>
        </row>
        <row r="74">
          <cell r="A74" t="str">
            <v>T033521</v>
          </cell>
          <cell r="B74" t="str">
            <v>EXPORT</v>
          </cell>
          <cell r="C74">
            <v>37926</v>
          </cell>
          <cell r="D74">
            <v>0</v>
          </cell>
          <cell r="E74" t="str">
            <v>LTX</v>
          </cell>
          <cell r="F74">
            <v>32.799999999999997</v>
          </cell>
          <cell r="G74">
            <v>2</v>
          </cell>
        </row>
        <row r="75">
          <cell r="A75" t="str">
            <v>T033522</v>
          </cell>
          <cell r="B75" t="str">
            <v>EXPORT</v>
          </cell>
          <cell r="C75">
            <v>37926</v>
          </cell>
          <cell r="D75">
            <v>0</v>
          </cell>
          <cell r="E75" t="str">
            <v>LTX</v>
          </cell>
          <cell r="F75">
            <v>32.799999999999997</v>
          </cell>
          <cell r="G75">
            <v>2</v>
          </cell>
        </row>
        <row r="76">
          <cell r="A76" t="str">
            <v>T033524</v>
          </cell>
          <cell r="B76" t="str">
            <v>EXPORT</v>
          </cell>
          <cell r="C76">
            <v>37926</v>
          </cell>
          <cell r="D76">
            <v>0</v>
          </cell>
          <cell r="E76" t="str">
            <v>LTX</v>
          </cell>
          <cell r="F76">
            <v>32.799999999999997</v>
          </cell>
          <cell r="G76">
            <v>2</v>
          </cell>
        </row>
        <row r="77">
          <cell r="A77" t="str">
            <v>T033513</v>
          </cell>
          <cell r="B77" t="str">
            <v>EXPORT</v>
          </cell>
          <cell r="C77">
            <v>37927</v>
          </cell>
          <cell r="D77">
            <v>0</v>
          </cell>
          <cell r="E77" t="str">
            <v>RSS</v>
          </cell>
          <cell r="F77">
            <v>34.56</v>
          </cell>
          <cell r="G77">
            <v>2</v>
          </cell>
        </row>
        <row r="78">
          <cell r="A78" t="str">
            <v>T033602</v>
          </cell>
          <cell r="B78" t="str">
            <v>EXPORT</v>
          </cell>
          <cell r="C78">
            <v>37927</v>
          </cell>
          <cell r="D78">
            <v>0</v>
          </cell>
          <cell r="E78" t="str">
            <v>RSS</v>
          </cell>
          <cell r="F78">
            <v>200</v>
          </cell>
          <cell r="G78">
            <v>10</v>
          </cell>
        </row>
        <row r="79">
          <cell r="A79" t="str">
            <v>T033483</v>
          </cell>
          <cell r="B79" t="str">
            <v>EXPORT</v>
          </cell>
          <cell r="C79">
            <v>37926</v>
          </cell>
          <cell r="D79">
            <v>0</v>
          </cell>
          <cell r="E79" t="str">
            <v>LTX</v>
          </cell>
          <cell r="F79">
            <v>98.4</v>
          </cell>
          <cell r="G79">
            <v>6</v>
          </cell>
        </row>
        <row r="80">
          <cell r="A80" t="str">
            <v>T033515</v>
          </cell>
          <cell r="B80" t="str">
            <v>EXPORT</v>
          </cell>
          <cell r="C80">
            <v>37928</v>
          </cell>
          <cell r="D80">
            <v>0</v>
          </cell>
          <cell r="E80" t="str">
            <v>RSS</v>
          </cell>
          <cell r="F80">
            <v>80</v>
          </cell>
          <cell r="G80">
            <v>4</v>
          </cell>
        </row>
        <row r="81">
          <cell r="A81" t="str">
            <v>T033633</v>
          </cell>
          <cell r="B81" t="str">
            <v>EXPORT</v>
          </cell>
          <cell r="C81">
            <v>37928</v>
          </cell>
          <cell r="D81">
            <v>0</v>
          </cell>
          <cell r="E81" t="str">
            <v>RSS</v>
          </cell>
          <cell r="F81">
            <v>300</v>
          </cell>
          <cell r="G81">
            <v>15</v>
          </cell>
        </row>
        <row r="82">
          <cell r="A82" t="str">
            <v>T033652</v>
          </cell>
          <cell r="B82" t="str">
            <v>EXPORT</v>
          </cell>
          <cell r="C82">
            <v>37930</v>
          </cell>
          <cell r="D82">
            <v>0</v>
          </cell>
          <cell r="E82" t="str">
            <v>RSS</v>
          </cell>
          <cell r="F82">
            <v>114</v>
          </cell>
          <cell r="G82">
            <v>6</v>
          </cell>
        </row>
        <row r="83">
          <cell r="A83" t="str">
            <v>T033659</v>
          </cell>
          <cell r="B83" t="str">
            <v>EXPORT</v>
          </cell>
          <cell r="C83">
            <v>37930</v>
          </cell>
          <cell r="D83">
            <v>0</v>
          </cell>
          <cell r="E83" t="str">
            <v>RSS</v>
          </cell>
          <cell r="F83">
            <v>8</v>
          </cell>
          <cell r="G83">
            <v>1</v>
          </cell>
        </row>
        <row r="84">
          <cell r="A84" t="str">
            <v>T033523</v>
          </cell>
          <cell r="B84" t="str">
            <v>EXPORT</v>
          </cell>
          <cell r="C84">
            <v>37933</v>
          </cell>
          <cell r="D84">
            <v>0</v>
          </cell>
          <cell r="E84" t="str">
            <v>LTX</v>
          </cell>
          <cell r="F84">
            <v>32.799999999999997</v>
          </cell>
          <cell r="G84">
            <v>2</v>
          </cell>
        </row>
        <row r="85">
          <cell r="A85" t="str">
            <v>T033623</v>
          </cell>
          <cell r="B85" t="str">
            <v>EXPORT</v>
          </cell>
          <cell r="C85">
            <v>37931</v>
          </cell>
          <cell r="D85">
            <v>0</v>
          </cell>
          <cell r="E85" t="str">
            <v>STR</v>
          </cell>
          <cell r="F85">
            <v>504</v>
          </cell>
          <cell r="G85">
            <v>25</v>
          </cell>
        </row>
        <row r="86">
          <cell r="A86" t="str">
            <v>0000888</v>
          </cell>
          <cell r="B86" t="str">
            <v>EXPORT</v>
          </cell>
          <cell r="C86">
            <v>37931</v>
          </cell>
          <cell r="D86" t="str">
            <v>T033516</v>
          </cell>
          <cell r="E86" t="str">
            <v>RSS</v>
          </cell>
          <cell r="F86">
            <v>60</v>
          </cell>
          <cell r="G86">
            <v>4</v>
          </cell>
        </row>
        <row r="87">
          <cell r="A87" t="str">
            <v>0000888</v>
          </cell>
          <cell r="B87" t="str">
            <v>EXPORT</v>
          </cell>
          <cell r="C87">
            <v>37931</v>
          </cell>
          <cell r="D87" t="str">
            <v>T033517</v>
          </cell>
          <cell r="E87" t="str">
            <v>RSS</v>
          </cell>
          <cell r="F87">
            <v>20</v>
          </cell>
        </row>
        <row r="88">
          <cell r="A88" t="str">
            <v>0000897</v>
          </cell>
          <cell r="B88" t="str">
            <v>EXPORT</v>
          </cell>
          <cell r="C88">
            <v>37927</v>
          </cell>
          <cell r="D88" t="str">
            <v>T033660</v>
          </cell>
          <cell r="E88" t="str">
            <v>RSS</v>
          </cell>
          <cell r="F88">
            <v>20</v>
          </cell>
          <cell r="G88">
            <v>6</v>
          </cell>
        </row>
        <row r="89">
          <cell r="A89" t="str">
            <v>0000897</v>
          </cell>
          <cell r="B89" t="str">
            <v>EXPORT</v>
          </cell>
          <cell r="C89">
            <v>37927</v>
          </cell>
          <cell r="D89" t="str">
            <v>T033661</v>
          </cell>
          <cell r="E89" t="str">
            <v>RSS</v>
          </cell>
          <cell r="F89">
            <v>100</v>
          </cell>
        </row>
        <row r="90">
          <cell r="A90" t="str">
            <v>0000894</v>
          </cell>
          <cell r="B90" t="str">
            <v>EXPORT</v>
          </cell>
          <cell r="C90">
            <v>37927</v>
          </cell>
          <cell r="D90" t="str">
            <v>T033620</v>
          </cell>
          <cell r="E90" t="str">
            <v>RSS</v>
          </cell>
          <cell r="F90">
            <v>100</v>
          </cell>
          <cell r="G90">
            <v>6</v>
          </cell>
        </row>
        <row r="91">
          <cell r="A91" t="str">
            <v>0000894</v>
          </cell>
          <cell r="B91" t="str">
            <v>EXPORT</v>
          </cell>
          <cell r="C91">
            <v>37927</v>
          </cell>
          <cell r="D91" t="str">
            <v>T033621</v>
          </cell>
          <cell r="E91" t="str">
            <v>RSS</v>
          </cell>
          <cell r="F91">
            <v>20</v>
          </cell>
        </row>
        <row r="92">
          <cell r="A92" t="str">
            <v>0000895</v>
          </cell>
          <cell r="B92" t="str">
            <v>EXPORT</v>
          </cell>
          <cell r="C92">
            <v>37926</v>
          </cell>
          <cell r="D92" t="str">
            <v>T033625</v>
          </cell>
          <cell r="E92" t="str">
            <v>RSS</v>
          </cell>
          <cell r="F92">
            <v>100</v>
          </cell>
          <cell r="G92">
            <v>10</v>
          </cell>
        </row>
        <row r="93">
          <cell r="A93" t="str">
            <v>0000895</v>
          </cell>
          <cell r="B93" t="str">
            <v>EXPORT</v>
          </cell>
          <cell r="C93">
            <v>37926</v>
          </cell>
          <cell r="D93" t="str">
            <v>T033626</v>
          </cell>
          <cell r="E93" t="str">
            <v>RSS</v>
          </cell>
          <cell r="F93">
            <v>60</v>
          </cell>
        </row>
        <row r="94">
          <cell r="A94" t="str">
            <v>0000895</v>
          </cell>
          <cell r="B94" t="str">
            <v>EXPORT</v>
          </cell>
          <cell r="C94">
            <v>37926</v>
          </cell>
          <cell r="D94" t="str">
            <v>T033627</v>
          </cell>
          <cell r="E94" t="str">
            <v>RSS</v>
          </cell>
          <cell r="F94">
            <v>10</v>
          </cell>
        </row>
        <row r="95">
          <cell r="A95" t="str">
            <v>0000896</v>
          </cell>
          <cell r="B95" t="str">
            <v>EXPORT</v>
          </cell>
          <cell r="C95">
            <v>37926</v>
          </cell>
          <cell r="D95" t="str">
            <v>T033631</v>
          </cell>
          <cell r="E95" t="str">
            <v>RSS</v>
          </cell>
          <cell r="F95">
            <v>3.1269999999999998</v>
          </cell>
        </row>
        <row r="96">
          <cell r="A96" t="str">
            <v>0000896</v>
          </cell>
          <cell r="B96" t="str">
            <v>EXPORT</v>
          </cell>
          <cell r="C96">
            <v>37926</v>
          </cell>
          <cell r="D96" t="str">
            <v>T033628</v>
          </cell>
          <cell r="E96" t="str">
            <v>RSS</v>
          </cell>
          <cell r="F96">
            <v>8</v>
          </cell>
        </row>
        <row r="97">
          <cell r="A97" t="str">
            <v>0000896</v>
          </cell>
          <cell r="B97" t="str">
            <v>EXPORT</v>
          </cell>
          <cell r="C97">
            <v>37926</v>
          </cell>
          <cell r="D97" t="str">
            <v>T033629</v>
          </cell>
          <cell r="E97" t="str">
            <v>RSS</v>
          </cell>
          <cell r="F97">
            <v>13.692</v>
          </cell>
        </row>
        <row r="98">
          <cell r="A98" t="str">
            <v>0000896</v>
          </cell>
          <cell r="B98" t="str">
            <v>EXPORT</v>
          </cell>
          <cell r="C98">
            <v>37926</v>
          </cell>
          <cell r="D98" t="str">
            <v>T033630</v>
          </cell>
          <cell r="E98" t="str">
            <v>RSS</v>
          </cell>
          <cell r="F98">
            <v>3.2690000000000001</v>
          </cell>
        </row>
        <row r="99">
          <cell r="A99" t="str">
            <v>0000896</v>
          </cell>
          <cell r="B99" t="str">
            <v>EXPORT</v>
          </cell>
          <cell r="C99">
            <v>37926</v>
          </cell>
          <cell r="D99" t="str">
            <v>T033632</v>
          </cell>
          <cell r="E99" t="str">
            <v>RSS</v>
          </cell>
          <cell r="F99">
            <v>1.9119999999999999</v>
          </cell>
        </row>
        <row r="100">
          <cell r="A100" t="str">
            <v>T033484</v>
          </cell>
          <cell r="B100" t="str">
            <v>EXPORT</v>
          </cell>
          <cell r="C100">
            <v>37926</v>
          </cell>
          <cell r="D100" t="str">
            <v>0000878</v>
          </cell>
          <cell r="E100" t="str">
            <v>LTX</v>
          </cell>
          <cell r="F100">
            <v>32.799999999999997</v>
          </cell>
          <cell r="G100">
            <v>7</v>
          </cell>
        </row>
        <row r="101">
          <cell r="A101" t="str">
            <v>T033485</v>
          </cell>
          <cell r="B101" t="str">
            <v>EXPORT</v>
          </cell>
          <cell r="C101">
            <v>37926</v>
          </cell>
          <cell r="D101" t="str">
            <v>0000878</v>
          </cell>
          <cell r="E101" t="str">
            <v>LTX</v>
          </cell>
          <cell r="F101">
            <v>65.599999999999994</v>
          </cell>
        </row>
        <row r="102">
          <cell r="A102" t="str">
            <v>T033486</v>
          </cell>
          <cell r="B102" t="str">
            <v>EXPORT</v>
          </cell>
          <cell r="C102">
            <v>37926</v>
          </cell>
          <cell r="D102" t="str">
            <v>0000878</v>
          </cell>
          <cell r="E102" t="str">
            <v>LTX</v>
          </cell>
          <cell r="F102">
            <v>16.399999999999999</v>
          </cell>
        </row>
        <row r="103">
          <cell r="A103" t="str">
            <v>T033603</v>
          </cell>
          <cell r="B103" t="str">
            <v>EXPORT</v>
          </cell>
          <cell r="C103">
            <v>37934</v>
          </cell>
          <cell r="D103">
            <v>0</v>
          </cell>
          <cell r="E103" t="str">
            <v>RSS</v>
          </cell>
          <cell r="F103">
            <v>200</v>
          </cell>
          <cell r="G103">
            <v>10</v>
          </cell>
        </row>
        <row r="104">
          <cell r="A104" t="str">
            <v>T033655</v>
          </cell>
          <cell r="B104" t="str">
            <v>EXPORT</v>
          </cell>
          <cell r="C104">
            <v>37932</v>
          </cell>
          <cell r="D104">
            <v>0</v>
          </cell>
          <cell r="E104" t="str">
            <v>RSS</v>
          </cell>
          <cell r="F104">
            <v>16.8</v>
          </cell>
          <cell r="G104">
            <v>1</v>
          </cell>
        </row>
        <row r="105">
          <cell r="A105" t="str">
            <v>T033658</v>
          </cell>
          <cell r="B105" t="str">
            <v>EXPORT</v>
          </cell>
          <cell r="C105">
            <v>37932</v>
          </cell>
          <cell r="D105">
            <v>0</v>
          </cell>
          <cell r="E105" t="str">
            <v>RSS</v>
          </cell>
          <cell r="F105">
            <v>19</v>
          </cell>
          <cell r="G105">
            <v>1</v>
          </cell>
        </row>
        <row r="106">
          <cell r="A106" t="str">
            <v>T033548</v>
          </cell>
          <cell r="B106" t="str">
            <v>EXPORT</v>
          </cell>
          <cell r="C106">
            <v>37932</v>
          </cell>
          <cell r="D106">
            <v>0</v>
          </cell>
          <cell r="E106" t="str">
            <v>RSS</v>
          </cell>
          <cell r="F106">
            <v>38</v>
          </cell>
          <cell r="G106">
            <v>2</v>
          </cell>
        </row>
        <row r="107">
          <cell r="A107" t="str">
            <v>T033512</v>
          </cell>
          <cell r="B107" t="str">
            <v>EXPORT</v>
          </cell>
          <cell r="C107">
            <v>37932</v>
          </cell>
          <cell r="D107">
            <v>0</v>
          </cell>
          <cell r="E107" t="str">
            <v>RSS</v>
          </cell>
          <cell r="F107">
            <v>97.777000000000001</v>
          </cell>
          <cell r="G107">
            <v>4</v>
          </cell>
        </row>
        <row r="108">
          <cell r="A108" t="str">
            <v>T033518</v>
          </cell>
          <cell r="B108" t="str">
            <v>EXPORT</v>
          </cell>
          <cell r="C108">
            <v>37933</v>
          </cell>
          <cell r="D108">
            <v>0</v>
          </cell>
          <cell r="E108" t="str">
            <v>RSS</v>
          </cell>
          <cell r="F108">
            <v>80</v>
          </cell>
          <cell r="G108">
            <v>4</v>
          </cell>
        </row>
        <row r="109">
          <cell r="A109" t="str">
            <v>T033547</v>
          </cell>
          <cell r="B109" t="str">
            <v>EXPORT</v>
          </cell>
          <cell r="C109">
            <v>37933</v>
          </cell>
          <cell r="D109">
            <v>0</v>
          </cell>
          <cell r="E109" t="str">
            <v>RSS</v>
          </cell>
          <cell r="F109">
            <v>80</v>
          </cell>
          <cell r="G109">
            <v>4</v>
          </cell>
        </row>
        <row r="110">
          <cell r="A110" t="str">
            <v>T033634</v>
          </cell>
          <cell r="B110" t="str">
            <v>EXPORT</v>
          </cell>
          <cell r="C110">
            <v>37932</v>
          </cell>
          <cell r="D110">
            <v>0</v>
          </cell>
          <cell r="E110" t="str">
            <v>LTX</v>
          </cell>
          <cell r="F110">
            <v>16.399999999999999</v>
          </cell>
          <cell r="G110">
            <v>1</v>
          </cell>
        </row>
        <row r="111">
          <cell r="A111" t="str">
            <v>T033657</v>
          </cell>
          <cell r="B111" t="str">
            <v>EXPORT</v>
          </cell>
          <cell r="C111">
            <v>37932</v>
          </cell>
          <cell r="D111">
            <v>0</v>
          </cell>
          <cell r="E111" t="str">
            <v>LTX</v>
          </cell>
          <cell r="F111">
            <v>32.799999999999997</v>
          </cell>
          <cell r="G111">
            <v>2</v>
          </cell>
        </row>
        <row r="112">
          <cell r="A112" t="str">
            <v>T033635</v>
          </cell>
          <cell r="B112" t="str">
            <v>EXPORT</v>
          </cell>
          <cell r="C112">
            <v>37932</v>
          </cell>
          <cell r="D112">
            <v>0</v>
          </cell>
          <cell r="E112" t="str">
            <v>LTX</v>
          </cell>
          <cell r="F112">
            <v>16.399999999999999</v>
          </cell>
          <cell r="G112">
            <v>1</v>
          </cell>
        </row>
        <row r="113">
          <cell r="A113" t="str">
            <v>T033690</v>
          </cell>
          <cell r="B113" t="str">
            <v>EXPORT</v>
          </cell>
          <cell r="C113">
            <v>37932</v>
          </cell>
          <cell r="E113" t="str">
            <v>LTX</v>
          </cell>
          <cell r="F113">
            <v>16.399999999999999</v>
          </cell>
          <cell r="G113">
            <v>1</v>
          </cell>
        </row>
        <row r="114">
          <cell r="A114" t="str">
            <v>T033617</v>
          </cell>
          <cell r="B114" t="str">
            <v>EXPORT</v>
          </cell>
          <cell r="C114">
            <v>37929</v>
          </cell>
          <cell r="D114">
            <v>0</v>
          </cell>
          <cell r="E114" t="str">
            <v>STR</v>
          </cell>
          <cell r="F114">
            <v>100.8</v>
          </cell>
          <cell r="G114">
            <v>5</v>
          </cell>
        </row>
        <row r="115">
          <cell r="A115" t="str">
            <v>T033355</v>
          </cell>
          <cell r="B115" t="str">
            <v>EXPORT</v>
          </cell>
          <cell r="C115">
            <v>37928</v>
          </cell>
          <cell r="D115">
            <v>0</v>
          </cell>
          <cell r="E115" t="str">
            <v>STR</v>
          </cell>
          <cell r="F115">
            <v>120.96</v>
          </cell>
          <cell r="G115">
            <v>6</v>
          </cell>
        </row>
        <row r="116">
          <cell r="A116" t="str">
            <v>T033601</v>
          </cell>
          <cell r="B116" t="str">
            <v>EXPORT</v>
          </cell>
          <cell r="C116">
            <v>37928</v>
          </cell>
          <cell r="D116">
            <v>0</v>
          </cell>
          <cell r="E116" t="str">
            <v>STR</v>
          </cell>
          <cell r="F116">
            <v>100.8</v>
          </cell>
          <cell r="G116">
            <v>5</v>
          </cell>
        </row>
        <row r="117">
          <cell r="A117" t="str">
            <v>T033574</v>
          </cell>
          <cell r="B117" t="str">
            <v>EXPORT</v>
          </cell>
          <cell r="C117">
            <v>37928</v>
          </cell>
          <cell r="D117">
            <v>0</v>
          </cell>
          <cell r="E117" t="str">
            <v>STR</v>
          </cell>
          <cell r="F117">
            <v>100.8</v>
          </cell>
          <cell r="G117">
            <v>5</v>
          </cell>
        </row>
        <row r="118">
          <cell r="A118" t="str">
            <v>T033069</v>
          </cell>
          <cell r="B118" t="str">
            <v>EXPORT</v>
          </cell>
          <cell r="C118">
            <v>37926</v>
          </cell>
          <cell r="D118">
            <v>0</v>
          </cell>
          <cell r="E118" t="str">
            <v>STR</v>
          </cell>
          <cell r="F118">
            <v>100.8</v>
          </cell>
          <cell r="G118">
            <v>5</v>
          </cell>
        </row>
        <row r="119">
          <cell r="A119" t="str">
            <v>T033615</v>
          </cell>
          <cell r="B119" t="str">
            <v>EXPORT</v>
          </cell>
          <cell r="C119">
            <v>37934</v>
          </cell>
          <cell r="D119">
            <v>0</v>
          </cell>
          <cell r="E119" t="str">
            <v>STR</v>
          </cell>
          <cell r="F119">
            <v>20.16</v>
          </cell>
          <cell r="G119">
            <v>1</v>
          </cell>
        </row>
        <row r="120">
          <cell r="A120" t="str">
            <v>0000904</v>
          </cell>
          <cell r="B120" t="str">
            <v>EXPORT</v>
          </cell>
          <cell r="C120">
            <v>37933</v>
          </cell>
          <cell r="E120" t="str">
            <v>RSS</v>
          </cell>
          <cell r="F120">
            <v>19</v>
          </cell>
          <cell r="G120">
            <v>2</v>
          </cell>
        </row>
        <row r="121">
          <cell r="A121" t="str">
            <v>0000904</v>
          </cell>
          <cell r="B121" t="str">
            <v>EXPORT</v>
          </cell>
          <cell r="C121">
            <v>37933</v>
          </cell>
          <cell r="E121" t="str">
            <v>RSS</v>
          </cell>
          <cell r="F121">
            <v>19</v>
          </cell>
        </row>
        <row r="122">
          <cell r="A122" t="str">
            <v>0000893</v>
          </cell>
          <cell r="B122" t="str">
            <v>EXPORT</v>
          </cell>
          <cell r="C122">
            <v>37933</v>
          </cell>
          <cell r="D122" t="str">
            <v>T033545</v>
          </cell>
          <cell r="E122" t="str">
            <v>RSS</v>
          </cell>
          <cell r="F122">
            <v>20</v>
          </cell>
          <cell r="G122">
            <v>4</v>
          </cell>
        </row>
        <row r="123">
          <cell r="A123" t="str">
            <v>0000893</v>
          </cell>
          <cell r="B123" t="str">
            <v>EXPORT</v>
          </cell>
          <cell r="C123">
            <v>37933</v>
          </cell>
          <cell r="D123" t="str">
            <v>T033546</v>
          </cell>
          <cell r="E123" t="str">
            <v>RSS</v>
          </cell>
          <cell r="F123">
            <v>60</v>
          </cell>
        </row>
        <row r="124">
          <cell r="A124" t="str">
            <v>0000905</v>
          </cell>
          <cell r="B124" t="str">
            <v>EXPORT</v>
          </cell>
          <cell r="C124">
            <v>37932</v>
          </cell>
          <cell r="E124" t="str">
            <v>LTX</v>
          </cell>
          <cell r="F124">
            <v>50.8</v>
          </cell>
          <cell r="G124">
            <v>7</v>
          </cell>
        </row>
        <row r="125">
          <cell r="A125" t="str">
            <v>0000905</v>
          </cell>
          <cell r="B125" t="str">
            <v>EXPORT</v>
          </cell>
          <cell r="C125">
            <v>37932</v>
          </cell>
          <cell r="E125" t="str">
            <v>LTX</v>
          </cell>
          <cell r="F125">
            <v>32.799999999999997</v>
          </cell>
        </row>
        <row r="126">
          <cell r="A126" t="str">
            <v>0000905</v>
          </cell>
          <cell r="B126" t="str">
            <v>EXPORT</v>
          </cell>
          <cell r="C126">
            <v>37932</v>
          </cell>
          <cell r="E126" t="str">
            <v>LTX</v>
          </cell>
          <cell r="F126">
            <v>31.2</v>
          </cell>
        </row>
        <row r="127">
          <cell r="A127" t="str">
            <v>T033436</v>
          </cell>
          <cell r="B127" t="str">
            <v>TRADING</v>
          </cell>
          <cell r="C127">
            <v>37926</v>
          </cell>
          <cell r="D127">
            <v>0</v>
          </cell>
          <cell r="E127" t="str">
            <v>STR</v>
          </cell>
          <cell r="G127">
            <v>15</v>
          </cell>
        </row>
        <row r="128">
          <cell r="A128" t="str">
            <v>0000885</v>
          </cell>
          <cell r="B128" t="str">
            <v>EXPORT</v>
          </cell>
          <cell r="C128">
            <v>37932</v>
          </cell>
          <cell r="D128" t="str">
            <v>T033504</v>
          </cell>
          <cell r="E128" t="str">
            <v>RSS</v>
          </cell>
          <cell r="F128">
            <v>40</v>
          </cell>
          <cell r="G128">
            <v>4</v>
          </cell>
        </row>
        <row r="129">
          <cell r="A129" t="str">
            <v>0000885</v>
          </cell>
          <cell r="B129" t="str">
            <v>EXPORT</v>
          </cell>
          <cell r="C129">
            <v>37932</v>
          </cell>
          <cell r="D129" t="str">
            <v>T033505</v>
          </cell>
          <cell r="E129" t="str">
            <v>RSS</v>
          </cell>
          <cell r="F129">
            <v>40</v>
          </cell>
        </row>
        <row r="130">
          <cell r="A130" t="str">
            <v>0000882</v>
          </cell>
          <cell r="B130" t="str">
            <v>EXPORT</v>
          </cell>
          <cell r="C130">
            <v>37932</v>
          </cell>
          <cell r="D130" t="str">
            <v>T033495</v>
          </cell>
          <cell r="E130" t="str">
            <v>RSS</v>
          </cell>
          <cell r="F130">
            <v>26.443999999999999</v>
          </cell>
          <cell r="G130">
            <v>2</v>
          </cell>
        </row>
        <row r="131">
          <cell r="A131" t="str">
            <v>0000882</v>
          </cell>
          <cell r="B131" t="str">
            <v>EXPORT</v>
          </cell>
          <cell r="C131">
            <v>37932</v>
          </cell>
          <cell r="D131" t="str">
            <v>T033496</v>
          </cell>
          <cell r="E131" t="str">
            <v>RSS</v>
          </cell>
          <cell r="F131">
            <v>26.443999999999999</v>
          </cell>
        </row>
        <row r="132">
          <cell r="A132" t="str">
            <v>0000887</v>
          </cell>
          <cell r="B132" t="str">
            <v>EXPORT</v>
          </cell>
          <cell r="C132">
            <v>37935</v>
          </cell>
          <cell r="D132" t="str">
            <v>T033510</v>
          </cell>
          <cell r="E132" t="str">
            <v>RSS</v>
          </cell>
          <cell r="F132">
            <v>60</v>
          </cell>
          <cell r="G132">
            <v>6</v>
          </cell>
        </row>
        <row r="133">
          <cell r="A133" t="str">
            <v>0000887</v>
          </cell>
          <cell r="B133" t="str">
            <v>EXPORT</v>
          </cell>
          <cell r="C133">
            <v>37935</v>
          </cell>
          <cell r="D133" t="str">
            <v>T033511</v>
          </cell>
          <cell r="E133" t="str">
            <v>RSS</v>
          </cell>
          <cell r="F133">
            <v>60</v>
          </cell>
        </row>
        <row r="134">
          <cell r="A134" t="str">
            <v>T033656</v>
          </cell>
          <cell r="B134" t="str">
            <v>EXPORT</v>
          </cell>
          <cell r="C134">
            <v>37932</v>
          </cell>
          <cell r="D134">
            <v>0</v>
          </cell>
          <cell r="E134" t="str">
            <v>STR</v>
          </cell>
          <cell r="F134">
            <v>573.29999999999995</v>
          </cell>
          <cell r="G134">
            <v>35</v>
          </cell>
        </row>
        <row r="135">
          <cell r="A135" t="str">
            <v>T033503</v>
          </cell>
          <cell r="B135" t="str">
            <v>EXPORT</v>
          </cell>
          <cell r="C135">
            <v>37933</v>
          </cell>
          <cell r="D135">
            <v>0</v>
          </cell>
          <cell r="E135" t="str">
            <v>RSS</v>
          </cell>
          <cell r="F135">
            <v>100</v>
          </cell>
          <cell r="G135">
            <v>5</v>
          </cell>
        </row>
        <row r="136">
          <cell r="A136" t="str">
            <v>T033520</v>
          </cell>
          <cell r="B136" t="str">
            <v>EXPORT</v>
          </cell>
          <cell r="C136">
            <v>37930</v>
          </cell>
          <cell r="D136">
            <v>0</v>
          </cell>
          <cell r="E136" t="str">
            <v>STR</v>
          </cell>
          <cell r="F136">
            <v>100.8</v>
          </cell>
          <cell r="G136">
            <v>5</v>
          </cell>
        </row>
        <row r="137">
          <cell r="A137" t="str">
            <v>T033535</v>
          </cell>
          <cell r="B137" t="str">
            <v>EXPORT</v>
          </cell>
          <cell r="C137">
            <v>37933</v>
          </cell>
          <cell r="D137">
            <v>0</v>
          </cell>
          <cell r="E137" t="str">
            <v>STR</v>
          </cell>
          <cell r="F137">
            <v>100.8</v>
          </cell>
          <cell r="G137">
            <v>5</v>
          </cell>
        </row>
        <row r="138">
          <cell r="A138" t="str">
            <v>T033532</v>
          </cell>
          <cell r="B138" t="str">
            <v>EXPORT</v>
          </cell>
          <cell r="C138">
            <v>37932</v>
          </cell>
          <cell r="D138">
            <v>0</v>
          </cell>
          <cell r="E138" t="str">
            <v>STR</v>
          </cell>
          <cell r="F138">
            <v>100.8</v>
          </cell>
          <cell r="G138">
            <v>5</v>
          </cell>
        </row>
        <row r="139">
          <cell r="A139" t="str">
            <v>T033716</v>
          </cell>
          <cell r="B139" t="str">
            <v>EXPORT</v>
          </cell>
          <cell r="C139">
            <v>37935</v>
          </cell>
          <cell r="D139">
            <v>0</v>
          </cell>
          <cell r="E139" t="str">
            <v>SKI</v>
          </cell>
          <cell r="F139">
            <v>75</v>
          </cell>
          <cell r="G139">
            <v>4</v>
          </cell>
        </row>
        <row r="140">
          <cell r="A140" t="str">
            <v>T033653</v>
          </cell>
          <cell r="B140" t="str">
            <v>EXPORT</v>
          </cell>
          <cell r="C140">
            <v>37934</v>
          </cell>
          <cell r="D140">
            <v>0</v>
          </cell>
          <cell r="E140" t="str">
            <v>RSS</v>
          </cell>
          <cell r="F140">
            <v>40</v>
          </cell>
          <cell r="G140">
            <v>2</v>
          </cell>
        </row>
        <row r="141">
          <cell r="A141" t="str">
            <v>T033526</v>
          </cell>
          <cell r="B141" t="str">
            <v>EXPORT</v>
          </cell>
          <cell r="C141">
            <v>37928</v>
          </cell>
          <cell r="D141">
            <v>0</v>
          </cell>
          <cell r="E141" t="str">
            <v>STR</v>
          </cell>
          <cell r="F141">
            <v>100.8</v>
          </cell>
          <cell r="G141">
            <v>5</v>
          </cell>
        </row>
        <row r="142">
          <cell r="A142" t="str">
            <v>T033701,703</v>
          </cell>
          <cell r="B142" t="str">
            <v>EXPORT</v>
          </cell>
          <cell r="C142">
            <v>37932</v>
          </cell>
          <cell r="E142" t="str">
            <v>RSS</v>
          </cell>
          <cell r="F142">
            <v>228</v>
          </cell>
          <cell r="G142">
            <v>12</v>
          </cell>
        </row>
        <row r="143">
          <cell r="A143" t="str">
            <v>T033731</v>
          </cell>
          <cell r="B143" t="str">
            <v>EXPORT</v>
          </cell>
          <cell r="C143">
            <v>37935</v>
          </cell>
          <cell r="D143">
            <v>0</v>
          </cell>
          <cell r="E143" t="str">
            <v>RSS</v>
          </cell>
          <cell r="F143">
            <v>120</v>
          </cell>
          <cell r="G143">
            <v>6</v>
          </cell>
        </row>
        <row r="144">
          <cell r="A144" t="str">
            <v>T033662</v>
          </cell>
          <cell r="B144" t="str">
            <v>EXPORT</v>
          </cell>
          <cell r="C144">
            <v>37933</v>
          </cell>
          <cell r="D144">
            <v>0</v>
          </cell>
          <cell r="E144" t="str">
            <v>RSS</v>
          </cell>
          <cell r="F144">
            <v>100</v>
          </cell>
          <cell r="G144">
            <v>5</v>
          </cell>
        </row>
        <row r="145">
          <cell r="A145" t="str">
            <v>T033651</v>
          </cell>
          <cell r="B145" t="str">
            <v>EXPORT</v>
          </cell>
          <cell r="C145">
            <v>37935</v>
          </cell>
          <cell r="D145">
            <v>0</v>
          </cell>
          <cell r="E145" t="str">
            <v>STR</v>
          </cell>
          <cell r="F145">
            <v>100.8</v>
          </cell>
          <cell r="G145">
            <v>5</v>
          </cell>
        </row>
        <row r="146">
          <cell r="A146" t="str">
            <v>T033358</v>
          </cell>
          <cell r="B146" t="str">
            <v>EXPORT</v>
          </cell>
          <cell r="C146">
            <v>37935</v>
          </cell>
          <cell r="D146">
            <v>0</v>
          </cell>
          <cell r="E146" t="str">
            <v>STR</v>
          </cell>
          <cell r="F146">
            <v>120.96</v>
          </cell>
          <cell r="G146">
            <v>6</v>
          </cell>
        </row>
        <row r="147">
          <cell r="A147" t="str">
            <v>T033684</v>
          </cell>
          <cell r="B147" t="str">
            <v>EXPORT</v>
          </cell>
          <cell r="C147">
            <v>37935</v>
          </cell>
          <cell r="E147" t="str">
            <v>STR</v>
          </cell>
          <cell r="F147">
            <v>60.48</v>
          </cell>
          <cell r="G147">
            <v>3</v>
          </cell>
        </row>
        <row r="148">
          <cell r="A148" t="str">
            <v>T033676</v>
          </cell>
          <cell r="B148" t="str">
            <v>EXPORT</v>
          </cell>
          <cell r="C148">
            <v>37937</v>
          </cell>
          <cell r="E148" t="str">
            <v>RSS</v>
          </cell>
          <cell r="F148">
            <v>114</v>
          </cell>
          <cell r="G148">
            <v>6</v>
          </cell>
        </row>
        <row r="149">
          <cell r="A149" t="str">
            <v>T033441</v>
          </cell>
          <cell r="B149" t="str">
            <v>TRADING</v>
          </cell>
          <cell r="C149">
            <v>37931</v>
          </cell>
          <cell r="D149">
            <v>0</v>
          </cell>
          <cell r="E149" t="str">
            <v>STR</v>
          </cell>
          <cell r="F149">
            <v>60.48</v>
          </cell>
          <cell r="G149">
            <v>3</v>
          </cell>
        </row>
        <row r="150">
          <cell r="A150" t="str">
            <v>T033739</v>
          </cell>
          <cell r="B150" t="str">
            <v>EXPORT</v>
          </cell>
          <cell r="C150">
            <v>37937</v>
          </cell>
          <cell r="D150">
            <v>0</v>
          </cell>
          <cell r="E150" t="str">
            <v>RSS</v>
          </cell>
          <cell r="F150">
            <v>19.2</v>
          </cell>
          <cell r="G150">
            <v>1</v>
          </cell>
        </row>
        <row r="151">
          <cell r="A151" t="str">
            <v>T033740</v>
          </cell>
          <cell r="B151" t="str">
            <v>EXPORT</v>
          </cell>
          <cell r="C151">
            <v>37938</v>
          </cell>
          <cell r="D151">
            <v>0</v>
          </cell>
          <cell r="E151" t="str">
            <v>LTX</v>
          </cell>
          <cell r="F151">
            <v>79.98</v>
          </cell>
          <cell r="G151">
            <v>4</v>
          </cell>
        </row>
        <row r="152">
          <cell r="A152" t="str">
            <v>T033624</v>
          </cell>
          <cell r="B152" t="str">
            <v>EXPORT</v>
          </cell>
          <cell r="C152">
            <v>37938</v>
          </cell>
          <cell r="D152">
            <v>0</v>
          </cell>
          <cell r="E152" t="str">
            <v>STR</v>
          </cell>
          <cell r="F152">
            <v>504</v>
          </cell>
          <cell r="G152">
            <v>25</v>
          </cell>
        </row>
        <row r="153">
          <cell r="A153" t="str">
            <v>T033666</v>
          </cell>
          <cell r="B153" t="str">
            <v>EXPORT</v>
          </cell>
          <cell r="C153">
            <v>37938</v>
          </cell>
          <cell r="D153">
            <v>0</v>
          </cell>
          <cell r="E153" t="str">
            <v>RSS</v>
          </cell>
          <cell r="F153">
            <v>500</v>
          </cell>
          <cell r="G153">
            <v>25</v>
          </cell>
        </row>
        <row r="154">
          <cell r="A154" t="str">
            <v>0000902</v>
          </cell>
          <cell r="B154" t="str">
            <v>EXPORT</v>
          </cell>
          <cell r="C154">
            <v>37938</v>
          </cell>
          <cell r="E154" t="str">
            <v>RSS</v>
          </cell>
          <cell r="F154">
            <v>20</v>
          </cell>
          <cell r="G154">
            <v>7</v>
          </cell>
        </row>
        <row r="155">
          <cell r="A155" t="str">
            <v>0000902</v>
          </cell>
          <cell r="B155" t="str">
            <v>EXPORT</v>
          </cell>
          <cell r="C155">
            <v>37938</v>
          </cell>
          <cell r="E155" t="str">
            <v>RSS</v>
          </cell>
          <cell r="F155">
            <v>120</v>
          </cell>
        </row>
        <row r="156">
          <cell r="A156" t="str">
            <v>T033713</v>
          </cell>
          <cell r="B156" t="str">
            <v>EXPORT</v>
          </cell>
          <cell r="C156">
            <v>37937</v>
          </cell>
          <cell r="E156" t="str">
            <v>STR</v>
          </cell>
          <cell r="F156">
            <v>383.04</v>
          </cell>
          <cell r="G156">
            <v>19</v>
          </cell>
        </row>
        <row r="157">
          <cell r="A157" t="str">
            <v>T033693</v>
          </cell>
          <cell r="B157" t="str">
            <v>EXPORT</v>
          </cell>
          <cell r="C157">
            <v>37938</v>
          </cell>
          <cell r="E157" t="str">
            <v>LTX</v>
          </cell>
          <cell r="F157">
            <v>22</v>
          </cell>
          <cell r="G157">
            <v>1</v>
          </cell>
        </row>
        <row r="158">
          <cell r="A158" t="str">
            <v>T033692</v>
          </cell>
          <cell r="B158" t="str">
            <v>EXPORT</v>
          </cell>
          <cell r="C158">
            <v>37938</v>
          </cell>
          <cell r="E158" t="str">
            <v>LTX</v>
          </cell>
          <cell r="F158">
            <v>43.7</v>
          </cell>
          <cell r="G158">
            <v>2</v>
          </cell>
        </row>
        <row r="159">
          <cell r="A159" t="str">
            <v>T033675</v>
          </cell>
          <cell r="B159" t="str">
            <v>EXPORT</v>
          </cell>
          <cell r="C159">
            <v>37939</v>
          </cell>
          <cell r="E159" t="str">
            <v>RSS</v>
          </cell>
          <cell r="F159">
            <v>300</v>
          </cell>
          <cell r="G159">
            <v>15</v>
          </cell>
        </row>
        <row r="160">
          <cell r="A160" t="str">
            <v>T033514</v>
          </cell>
          <cell r="B160" t="str">
            <v>EXPORT</v>
          </cell>
          <cell r="C160">
            <v>37939</v>
          </cell>
          <cell r="E160" t="str">
            <v>RSS</v>
          </cell>
          <cell r="F160">
            <v>288</v>
          </cell>
          <cell r="G160">
            <v>15</v>
          </cell>
        </row>
        <row r="161">
          <cell r="A161" t="str">
            <v>T033680</v>
          </cell>
          <cell r="B161" t="str">
            <v>EXPORT</v>
          </cell>
          <cell r="C161">
            <v>37939</v>
          </cell>
          <cell r="E161" t="str">
            <v>RSS</v>
          </cell>
          <cell r="F161">
            <v>96</v>
          </cell>
          <cell r="G161">
            <v>5</v>
          </cell>
        </row>
        <row r="162">
          <cell r="A162" t="str">
            <v>T033476</v>
          </cell>
          <cell r="B162" t="str">
            <v>EXPORT</v>
          </cell>
          <cell r="C162">
            <v>37939</v>
          </cell>
          <cell r="D162">
            <v>0</v>
          </cell>
          <cell r="E162" t="str">
            <v>STR</v>
          </cell>
          <cell r="F162">
            <v>201.6</v>
          </cell>
          <cell r="G162">
            <v>10</v>
          </cell>
        </row>
        <row r="163">
          <cell r="A163" t="str">
            <v>T033686</v>
          </cell>
          <cell r="B163" t="str">
            <v>EXPORT</v>
          </cell>
          <cell r="C163">
            <v>37939</v>
          </cell>
          <cell r="E163" t="str">
            <v>STR</v>
          </cell>
          <cell r="F163">
            <v>100.8</v>
          </cell>
          <cell r="G163">
            <v>5</v>
          </cell>
        </row>
        <row r="164">
          <cell r="A164" t="str">
            <v>T033687</v>
          </cell>
          <cell r="B164" t="str">
            <v>EXPORT</v>
          </cell>
          <cell r="C164">
            <v>37939</v>
          </cell>
          <cell r="E164" t="str">
            <v>STR</v>
          </cell>
          <cell r="F164">
            <v>100.8</v>
          </cell>
          <cell r="G164">
            <v>5</v>
          </cell>
        </row>
        <row r="165">
          <cell r="A165" t="str">
            <v>T033691</v>
          </cell>
          <cell r="B165" t="str">
            <v>EXPORT</v>
          </cell>
          <cell r="C165">
            <v>37940</v>
          </cell>
          <cell r="E165" t="str">
            <v>RSS</v>
          </cell>
          <cell r="F165">
            <v>19</v>
          </cell>
          <cell r="G165">
            <v>1</v>
          </cell>
        </row>
        <row r="166">
          <cell r="A166" t="str">
            <v>T033506</v>
          </cell>
          <cell r="B166" t="str">
            <v>EXPORT</v>
          </cell>
          <cell r="C166">
            <v>37940</v>
          </cell>
          <cell r="D166">
            <v>0</v>
          </cell>
          <cell r="E166" t="str">
            <v>RSS</v>
          </cell>
          <cell r="F166">
            <v>80</v>
          </cell>
          <cell r="G166">
            <v>4</v>
          </cell>
        </row>
        <row r="167">
          <cell r="A167" t="str">
            <v>T033438</v>
          </cell>
          <cell r="B167" t="str">
            <v>TRADING</v>
          </cell>
          <cell r="C167">
            <v>37936</v>
          </cell>
          <cell r="D167">
            <v>0</v>
          </cell>
          <cell r="E167" t="str">
            <v>STR</v>
          </cell>
          <cell r="F167">
            <v>60.48</v>
          </cell>
          <cell r="G167">
            <v>3</v>
          </cell>
        </row>
        <row r="168">
          <cell r="A168" t="str">
            <v>T033438</v>
          </cell>
          <cell r="B168" t="str">
            <v>TRADING</v>
          </cell>
          <cell r="C168">
            <v>37955</v>
          </cell>
          <cell r="D168">
            <v>0</v>
          </cell>
          <cell r="E168" t="str">
            <v>STR</v>
          </cell>
          <cell r="G168">
            <v>3</v>
          </cell>
        </row>
        <row r="169">
          <cell r="A169" t="str">
            <v>T033637</v>
          </cell>
          <cell r="B169" t="str">
            <v>EXPORT</v>
          </cell>
          <cell r="C169">
            <v>37938</v>
          </cell>
          <cell r="D169">
            <v>0</v>
          </cell>
          <cell r="E169" t="str">
            <v>LTX</v>
          </cell>
          <cell r="F169">
            <v>32.799999999999997</v>
          </cell>
          <cell r="G169">
            <v>2</v>
          </cell>
        </row>
        <row r="170">
          <cell r="A170" t="str">
            <v>T033636</v>
          </cell>
          <cell r="B170" t="str">
            <v>EXPORT</v>
          </cell>
          <cell r="C170">
            <v>37938</v>
          </cell>
          <cell r="D170">
            <v>0</v>
          </cell>
          <cell r="E170" t="str">
            <v>LTX</v>
          </cell>
          <cell r="F170">
            <v>16.399999999999999</v>
          </cell>
          <cell r="G170">
            <v>1</v>
          </cell>
        </row>
        <row r="171">
          <cell r="A171" t="str">
            <v>T033791</v>
          </cell>
          <cell r="B171" t="str">
            <v>EXPORT</v>
          </cell>
          <cell r="C171">
            <v>37941</v>
          </cell>
          <cell r="D171">
            <v>0</v>
          </cell>
          <cell r="E171" t="str">
            <v>LTX</v>
          </cell>
          <cell r="F171">
            <v>114.8</v>
          </cell>
          <cell r="G171">
            <v>7</v>
          </cell>
        </row>
        <row r="172">
          <cell r="A172" t="str">
            <v>T033683</v>
          </cell>
          <cell r="B172" t="str">
            <v>EXPORT</v>
          </cell>
          <cell r="C172">
            <v>37940</v>
          </cell>
          <cell r="E172" t="str">
            <v>STR</v>
          </cell>
          <cell r="F172">
            <v>60.48</v>
          </cell>
          <cell r="G172">
            <v>3</v>
          </cell>
        </row>
        <row r="173">
          <cell r="A173" t="str">
            <v>0000907</v>
          </cell>
          <cell r="B173" t="str">
            <v>EXPORT</v>
          </cell>
          <cell r="C173">
            <v>37942</v>
          </cell>
          <cell r="D173" t="str">
            <v>T033814</v>
          </cell>
          <cell r="E173" t="str">
            <v>RSS</v>
          </cell>
          <cell r="F173">
            <v>20</v>
          </cell>
          <cell r="G173">
            <v>9</v>
          </cell>
        </row>
        <row r="174">
          <cell r="A174" t="str">
            <v>0000907</v>
          </cell>
          <cell r="B174" t="str">
            <v>EXPORT</v>
          </cell>
          <cell r="C174">
            <v>37942</v>
          </cell>
          <cell r="D174" t="str">
            <v>T033815</v>
          </cell>
          <cell r="E174" t="str">
            <v>RSS</v>
          </cell>
          <cell r="F174">
            <v>20</v>
          </cell>
        </row>
        <row r="175">
          <cell r="A175" t="str">
            <v>0000907</v>
          </cell>
          <cell r="B175" t="str">
            <v>EXPORT</v>
          </cell>
          <cell r="C175">
            <v>37942</v>
          </cell>
          <cell r="D175" t="str">
            <v>T033816</v>
          </cell>
          <cell r="E175" t="str">
            <v>RSS</v>
          </cell>
          <cell r="F175">
            <v>20</v>
          </cell>
        </row>
        <row r="176">
          <cell r="A176" t="str">
            <v>0000907</v>
          </cell>
          <cell r="B176" t="str">
            <v>EXPORT</v>
          </cell>
          <cell r="C176">
            <v>37942</v>
          </cell>
          <cell r="D176" t="str">
            <v>T033817</v>
          </cell>
          <cell r="E176" t="str">
            <v>RSS</v>
          </cell>
          <cell r="F176">
            <v>80</v>
          </cell>
        </row>
        <row r="177">
          <cell r="A177" t="str">
            <v>0000907</v>
          </cell>
          <cell r="B177" t="str">
            <v>EXPORT</v>
          </cell>
          <cell r="C177">
            <v>37942</v>
          </cell>
          <cell r="D177" t="str">
            <v>T033821</v>
          </cell>
          <cell r="E177" t="str">
            <v>RSS</v>
          </cell>
          <cell r="F177">
            <v>20</v>
          </cell>
        </row>
        <row r="178">
          <cell r="A178" t="str">
            <v>0000907</v>
          </cell>
          <cell r="B178" t="str">
            <v>EXPORT</v>
          </cell>
          <cell r="C178">
            <v>37942</v>
          </cell>
          <cell r="D178" t="str">
            <v>T033822</v>
          </cell>
          <cell r="E178" t="str">
            <v>RSS</v>
          </cell>
          <cell r="F178">
            <v>20</v>
          </cell>
        </row>
        <row r="179">
          <cell r="A179" t="str">
            <v>0000908</v>
          </cell>
          <cell r="B179" t="str">
            <v>EXPORT</v>
          </cell>
          <cell r="C179">
            <v>37942</v>
          </cell>
          <cell r="D179" t="str">
            <v>T033818</v>
          </cell>
          <cell r="E179" t="str">
            <v>RSS</v>
          </cell>
          <cell r="F179">
            <v>280</v>
          </cell>
          <cell r="G179">
            <v>25</v>
          </cell>
        </row>
        <row r="180">
          <cell r="A180" t="str">
            <v>0000908</v>
          </cell>
          <cell r="B180" t="str">
            <v>EXPORT</v>
          </cell>
          <cell r="C180">
            <v>37942</v>
          </cell>
          <cell r="D180" t="str">
            <v>T033819</v>
          </cell>
          <cell r="E180" t="str">
            <v>RSS</v>
          </cell>
          <cell r="F180">
            <v>120</v>
          </cell>
        </row>
        <row r="181">
          <cell r="A181" t="str">
            <v>0000908</v>
          </cell>
          <cell r="B181" t="str">
            <v>EXPORT</v>
          </cell>
          <cell r="C181">
            <v>37942</v>
          </cell>
          <cell r="D181" t="str">
            <v>T033820</v>
          </cell>
          <cell r="E181" t="str">
            <v>RSS</v>
          </cell>
          <cell r="F181">
            <v>100</v>
          </cell>
        </row>
        <row r="182">
          <cell r="A182" t="str">
            <v>T033552</v>
          </cell>
          <cell r="B182" t="str">
            <v>EXPORT</v>
          </cell>
          <cell r="C182">
            <v>37939</v>
          </cell>
          <cell r="D182">
            <v>0</v>
          </cell>
          <cell r="E182" t="str">
            <v>RSS</v>
          </cell>
          <cell r="F182">
            <v>60</v>
          </cell>
          <cell r="G182">
            <v>3</v>
          </cell>
        </row>
        <row r="183">
          <cell r="A183" t="str">
            <v>T033553</v>
          </cell>
          <cell r="B183" t="str">
            <v>EXPORT</v>
          </cell>
          <cell r="C183">
            <v>37941</v>
          </cell>
          <cell r="D183">
            <v>0</v>
          </cell>
          <cell r="E183" t="str">
            <v>RSS</v>
          </cell>
          <cell r="F183">
            <v>60</v>
          </cell>
          <cell r="G183">
            <v>3</v>
          </cell>
        </row>
        <row r="184">
          <cell r="A184" t="str">
            <v>T033788</v>
          </cell>
          <cell r="B184" t="str">
            <v>EXPORT</v>
          </cell>
          <cell r="C184">
            <v>37940</v>
          </cell>
          <cell r="D184">
            <v>0</v>
          </cell>
          <cell r="E184" t="str">
            <v>RSS</v>
          </cell>
          <cell r="F184">
            <v>120</v>
          </cell>
          <cell r="G184">
            <v>6</v>
          </cell>
        </row>
        <row r="185">
          <cell r="A185" t="str">
            <v>T033803</v>
          </cell>
          <cell r="B185" t="str">
            <v>EXPORT</v>
          </cell>
          <cell r="C185">
            <v>37940</v>
          </cell>
          <cell r="D185">
            <v>0</v>
          </cell>
          <cell r="E185" t="str">
            <v>RSS</v>
          </cell>
          <cell r="F185">
            <v>120</v>
          </cell>
          <cell r="G185">
            <v>6</v>
          </cell>
        </row>
        <row r="186">
          <cell r="A186" t="str">
            <v>0000884</v>
          </cell>
          <cell r="B186" t="str">
            <v>EXPORT</v>
          </cell>
          <cell r="C186">
            <v>37940</v>
          </cell>
          <cell r="D186" t="str">
            <v>T033528</v>
          </cell>
          <cell r="E186" t="str">
            <v>LTX</v>
          </cell>
          <cell r="F186">
            <v>24.8</v>
          </cell>
          <cell r="G186">
            <v>2</v>
          </cell>
        </row>
        <row r="187">
          <cell r="A187" t="str">
            <v>0000884</v>
          </cell>
          <cell r="B187" t="str">
            <v>EXPORT</v>
          </cell>
          <cell r="C187">
            <v>37940</v>
          </cell>
          <cell r="D187" t="str">
            <v>T033529</v>
          </cell>
          <cell r="E187" t="str">
            <v>LTX</v>
          </cell>
          <cell r="F187">
            <v>8</v>
          </cell>
        </row>
        <row r="188">
          <cell r="A188" t="str">
            <v>T033488</v>
          </cell>
          <cell r="B188" t="str">
            <v>EXPORT</v>
          </cell>
          <cell r="C188">
            <v>37942</v>
          </cell>
          <cell r="D188">
            <v>0</v>
          </cell>
          <cell r="E188" t="str">
            <v>STR</v>
          </cell>
          <cell r="F188">
            <v>100.8</v>
          </cell>
          <cell r="G188">
            <v>5</v>
          </cell>
        </row>
        <row r="189">
          <cell r="A189" t="str">
            <v>T033669</v>
          </cell>
          <cell r="B189" t="str">
            <v>EXPORT</v>
          </cell>
          <cell r="C189">
            <v>37940</v>
          </cell>
          <cell r="E189" t="str">
            <v>STR</v>
          </cell>
          <cell r="F189">
            <v>100.8</v>
          </cell>
          <cell r="G189">
            <v>5</v>
          </cell>
        </row>
        <row r="190">
          <cell r="A190" t="str">
            <v>T033667</v>
          </cell>
          <cell r="B190" t="str">
            <v>EXPORT</v>
          </cell>
          <cell r="C190">
            <v>37940</v>
          </cell>
          <cell r="D190">
            <v>0</v>
          </cell>
          <cell r="E190" t="str">
            <v>STR</v>
          </cell>
          <cell r="F190">
            <v>100.8</v>
          </cell>
          <cell r="G190">
            <v>5</v>
          </cell>
        </row>
        <row r="191">
          <cell r="A191" t="str">
            <v>T033668</v>
          </cell>
          <cell r="B191" t="str">
            <v>EXPORT</v>
          </cell>
          <cell r="C191">
            <v>37940</v>
          </cell>
          <cell r="D191">
            <v>0</v>
          </cell>
          <cell r="E191" t="str">
            <v>STR</v>
          </cell>
          <cell r="F191">
            <v>100.8</v>
          </cell>
          <cell r="G191">
            <v>5</v>
          </cell>
        </row>
        <row r="192">
          <cell r="A192" t="str">
            <v>T033804</v>
          </cell>
          <cell r="B192" t="str">
            <v>EXPORT</v>
          </cell>
          <cell r="C192">
            <v>37941</v>
          </cell>
          <cell r="D192">
            <v>0</v>
          </cell>
          <cell r="E192" t="str">
            <v>LTX</v>
          </cell>
          <cell r="F192">
            <v>16.399999999999999</v>
          </cell>
          <cell r="G192">
            <v>1</v>
          </cell>
        </row>
        <row r="193">
          <cell r="A193" t="str">
            <v>T033745</v>
          </cell>
          <cell r="B193" t="str">
            <v>EXPORT</v>
          </cell>
          <cell r="C193">
            <v>37941</v>
          </cell>
          <cell r="D193">
            <v>0</v>
          </cell>
          <cell r="E193" t="str">
            <v>LTX</v>
          </cell>
          <cell r="F193">
            <v>32.799999999999997</v>
          </cell>
          <cell r="G193">
            <v>2</v>
          </cell>
        </row>
        <row r="194">
          <cell r="A194" t="str">
            <v>T033813</v>
          </cell>
          <cell r="B194" t="str">
            <v>EXPORT</v>
          </cell>
          <cell r="C194">
            <v>37941</v>
          </cell>
          <cell r="D194">
            <v>0</v>
          </cell>
          <cell r="E194" t="str">
            <v>RSS</v>
          </cell>
          <cell r="F194">
            <v>57</v>
          </cell>
          <cell r="G194">
            <v>3</v>
          </cell>
        </row>
        <row r="195">
          <cell r="A195" t="str">
            <v>T033856</v>
          </cell>
          <cell r="B195" t="str">
            <v>LOCAL</v>
          </cell>
          <cell r="C195">
            <v>37931</v>
          </cell>
          <cell r="E195" t="str">
            <v>STR</v>
          </cell>
          <cell r="F195">
            <v>15.015000000000001</v>
          </cell>
        </row>
        <row r="196">
          <cell r="A196" t="str">
            <v>T033858</v>
          </cell>
          <cell r="B196" t="str">
            <v>LOCAL</v>
          </cell>
          <cell r="C196">
            <v>37936</v>
          </cell>
          <cell r="D196">
            <v>0</v>
          </cell>
          <cell r="E196" t="str">
            <v>STR</v>
          </cell>
          <cell r="F196">
            <v>15.015000000000001</v>
          </cell>
        </row>
        <row r="197">
          <cell r="A197" t="str">
            <v>T033867</v>
          </cell>
          <cell r="B197" t="str">
            <v>LOCAL</v>
          </cell>
          <cell r="C197">
            <v>37932</v>
          </cell>
          <cell r="D197">
            <v>0</v>
          </cell>
          <cell r="E197" t="str">
            <v>STR</v>
          </cell>
          <cell r="F197">
            <v>15.015000000000001</v>
          </cell>
        </row>
        <row r="198">
          <cell r="A198" t="str">
            <v>T033753</v>
          </cell>
          <cell r="B198" t="str">
            <v>LOCAL</v>
          </cell>
          <cell r="C198">
            <v>37941</v>
          </cell>
          <cell r="D198">
            <v>0</v>
          </cell>
          <cell r="E198" t="str">
            <v>RSS</v>
          </cell>
          <cell r="F198">
            <v>15</v>
          </cell>
        </row>
        <row r="199">
          <cell r="A199" t="str">
            <v>T033869</v>
          </cell>
          <cell r="B199" t="str">
            <v>LOCAL</v>
          </cell>
          <cell r="C199">
            <v>37940</v>
          </cell>
          <cell r="D199">
            <v>0</v>
          </cell>
          <cell r="E199" t="str">
            <v>RSS</v>
          </cell>
          <cell r="F199">
            <v>15</v>
          </cell>
        </row>
        <row r="200">
          <cell r="A200" t="str">
            <v>T033870</v>
          </cell>
          <cell r="B200" t="str">
            <v>LOCAL</v>
          </cell>
          <cell r="C200">
            <v>37943</v>
          </cell>
          <cell r="D200">
            <v>0</v>
          </cell>
          <cell r="E200" t="str">
            <v>RSS</v>
          </cell>
          <cell r="F200">
            <v>15</v>
          </cell>
        </row>
        <row r="201">
          <cell r="A201" t="str">
            <v>T033859</v>
          </cell>
          <cell r="B201" t="str">
            <v>LOCAL</v>
          </cell>
          <cell r="C201">
            <v>37936</v>
          </cell>
          <cell r="D201">
            <v>0</v>
          </cell>
          <cell r="E201" t="str">
            <v>STR</v>
          </cell>
          <cell r="F201">
            <v>15.015000000000001</v>
          </cell>
        </row>
        <row r="202">
          <cell r="A202" t="str">
            <v>T033860</v>
          </cell>
          <cell r="B202" t="str">
            <v>LOCAL</v>
          </cell>
          <cell r="C202">
            <v>37938</v>
          </cell>
          <cell r="D202">
            <v>0</v>
          </cell>
          <cell r="E202" t="str">
            <v>STR</v>
          </cell>
          <cell r="F202">
            <v>15.015000000000001</v>
          </cell>
        </row>
        <row r="203">
          <cell r="A203" t="str">
            <v>T033861</v>
          </cell>
          <cell r="B203" t="str">
            <v>LOCAL</v>
          </cell>
          <cell r="C203">
            <v>37944</v>
          </cell>
          <cell r="D203">
            <v>0</v>
          </cell>
          <cell r="E203" t="str">
            <v>STR</v>
          </cell>
          <cell r="F203">
            <v>15.015000000000001</v>
          </cell>
        </row>
        <row r="204">
          <cell r="A204" t="str">
            <v>T033868</v>
          </cell>
          <cell r="B204" t="str">
            <v>LOCAL</v>
          </cell>
          <cell r="C204">
            <v>37932</v>
          </cell>
          <cell r="D204">
            <v>0</v>
          </cell>
          <cell r="E204" t="str">
            <v>STR</v>
          </cell>
          <cell r="F204">
            <v>15.015000000000001</v>
          </cell>
        </row>
        <row r="205">
          <cell r="A205" t="str">
            <v>T033608</v>
          </cell>
          <cell r="B205" t="str">
            <v>LOCAL</v>
          </cell>
          <cell r="C205">
            <v>37942</v>
          </cell>
          <cell r="D205">
            <v>0</v>
          </cell>
          <cell r="E205" t="str">
            <v>STR</v>
          </cell>
          <cell r="F205">
            <v>15.015000000000001</v>
          </cell>
        </row>
        <row r="206">
          <cell r="A206" t="str">
            <v>T033607</v>
          </cell>
          <cell r="B206" t="str">
            <v>LOCAL</v>
          </cell>
          <cell r="C206">
            <v>37942</v>
          </cell>
          <cell r="D206">
            <v>0</v>
          </cell>
          <cell r="E206" t="str">
            <v>STR</v>
          </cell>
          <cell r="F206">
            <v>15.015000000000001</v>
          </cell>
        </row>
        <row r="207">
          <cell r="A207" t="str">
            <v>T033591</v>
          </cell>
          <cell r="B207" t="str">
            <v>LOCAL</v>
          </cell>
          <cell r="C207">
            <v>37944</v>
          </cell>
          <cell r="D207">
            <v>0</v>
          </cell>
          <cell r="E207" t="str">
            <v>STR</v>
          </cell>
          <cell r="F207">
            <v>15.015000000000001</v>
          </cell>
        </row>
        <row r="208">
          <cell r="A208" t="str">
            <v>T033592</v>
          </cell>
          <cell r="B208" t="str">
            <v>LOCAL</v>
          </cell>
          <cell r="C208">
            <v>37945</v>
          </cell>
          <cell r="D208">
            <v>0</v>
          </cell>
          <cell r="E208" t="str">
            <v>STR</v>
          </cell>
          <cell r="F208">
            <v>15.015000000000001</v>
          </cell>
        </row>
        <row r="209">
          <cell r="A209" t="str">
            <v>T033593</v>
          </cell>
          <cell r="B209" t="str">
            <v>LOCAL</v>
          </cell>
          <cell r="C209">
            <v>37947</v>
          </cell>
          <cell r="D209">
            <v>0</v>
          </cell>
          <cell r="E209" t="str">
            <v>STR</v>
          </cell>
          <cell r="F209">
            <v>15.015000000000001</v>
          </cell>
        </row>
        <row r="210">
          <cell r="A210" t="str">
            <v>T033588</v>
          </cell>
          <cell r="B210" t="str">
            <v>LOCAL</v>
          </cell>
          <cell r="C210">
            <v>37940</v>
          </cell>
          <cell r="D210">
            <v>0</v>
          </cell>
          <cell r="E210" t="str">
            <v>STR</v>
          </cell>
          <cell r="F210">
            <v>15.015000000000001</v>
          </cell>
        </row>
        <row r="211">
          <cell r="A211" t="str">
            <v>T033589</v>
          </cell>
          <cell r="B211" t="str">
            <v>LOCAL</v>
          </cell>
          <cell r="C211">
            <v>37942</v>
          </cell>
          <cell r="D211">
            <v>0</v>
          </cell>
          <cell r="E211" t="str">
            <v>STR</v>
          </cell>
          <cell r="F211">
            <v>15.015000000000001</v>
          </cell>
        </row>
        <row r="212">
          <cell r="A212" t="str">
            <v>T033590</v>
          </cell>
          <cell r="B212" t="str">
            <v>LOCAL</v>
          </cell>
          <cell r="C212">
            <v>37943</v>
          </cell>
          <cell r="D212">
            <v>0</v>
          </cell>
          <cell r="E212" t="str">
            <v>STR</v>
          </cell>
          <cell r="F212">
            <v>15.015000000000001</v>
          </cell>
        </row>
        <row r="213">
          <cell r="A213" t="str">
            <v>T033877</v>
          </cell>
          <cell r="B213" t="str">
            <v>LOCAL</v>
          </cell>
          <cell r="C213">
            <v>37942</v>
          </cell>
          <cell r="D213">
            <v>0</v>
          </cell>
          <cell r="E213" t="str">
            <v>STR</v>
          </cell>
          <cell r="F213">
            <v>15.015000000000001</v>
          </cell>
        </row>
        <row r="214">
          <cell r="A214" t="str">
            <v>T033876</v>
          </cell>
          <cell r="B214" t="str">
            <v>LOCAL</v>
          </cell>
          <cell r="C214">
            <v>37940</v>
          </cell>
          <cell r="D214">
            <v>0</v>
          </cell>
          <cell r="E214" t="str">
            <v>STR</v>
          </cell>
          <cell r="F214">
            <v>15.015000000000001</v>
          </cell>
        </row>
        <row r="215">
          <cell r="A215" t="str">
            <v>0000886</v>
          </cell>
          <cell r="B215" t="str">
            <v>EXPORT</v>
          </cell>
          <cell r="C215">
            <v>37939</v>
          </cell>
          <cell r="D215" t="str">
            <v>T033507</v>
          </cell>
          <cell r="E215" t="str">
            <v>RSS</v>
          </cell>
          <cell r="F215">
            <v>40</v>
          </cell>
          <cell r="G215">
            <v>6</v>
          </cell>
        </row>
        <row r="216">
          <cell r="A216" t="str">
            <v>0000886</v>
          </cell>
          <cell r="B216" t="str">
            <v>EXPORT</v>
          </cell>
          <cell r="C216">
            <v>37939</v>
          </cell>
          <cell r="D216" t="str">
            <v>T033508</v>
          </cell>
          <cell r="E216" t="str">
            <v>RSS</v>
          </cell>
          <cell r="F216">
            <v>80</v>
          </cell>
        </row>
        <row r="217">
          <cell r="A217" t="str">
            <v>T033509</v>
          </cell>
          <cell r="B217" t="str">
            <v>EXPORT</v>
          </cell>
          <cell r="C217">
            <v>37941</v>
          </cell>
          <cell r="E217" t="str">
            <v>RSS</v>
          </cell>
          <cell r="F217">
            <v>120</v>
          </cell>
          <cell r="G217">
            <v>6</v>
          </cell>
        </row>
        <row r="218">
          <cell r="A218" t="str">
            <v>0000891</v>
          </cell>
          <cell r="B218" t="str">
            <v>EXPORT</v>
          </cell>
          <cell r="C218">
            <v>37938</v>
          </cell>
          <cell r="D218" t="str">
            <v>T033540</v>
          </cell>
          <cell r="E218" t="str">
            <v>RSS</v>
          </cell>
          <cell r="F218">
            <v>26.443999999999999</v>
          </cell>
          <cell r="G218">
            <v>2</v>
          </cell>
        </row>
        <row r="219">
          <cell r="A219" t="str">
            <v>0000891</v>
          </cell>
          <cell r="B219" t="str">
            <v>EXPORT</v>
          </cell>
          <cell r="C219">
            <v>37938</v>
          </cell>
          <cell r="D219" t="str">
            <v>T033541</v>
          </cell>
          <cell r="E219" t="str">
            <v>RSS</v>
          </cell>
          <cell r="F219">
            <v>26.443999999999999</v>
          </cell>
        </row>
        <row r="220">
          <cell r="A220" t="str">
            <v>T033533</v>
          </cell>
          <cell r="B220" t="str">
            <v>EXPORT</v>
          </cell>
          <cell r="C220">
            <v>37942</v>
          </cell>
          <cell r="D220">
            <v>0</v>
          </cell>
          <cell r="E220" t="str">
            <v>RSS</v>
          </cell>
          <cell r="F220">
            <v>52.887999999999998</v>
          </cell>
          <cell r="G220">
            <v>2</v>
          </cell>
        </row>
        <row r="221">
          <cell r="A221" t="str">
            <v>T033665</v>
          </cell>
          <cell r="B221" t="str">
            <v>EXPORT</v>
          </cell>
          <cell r="C221">
            <v>37941</v>
          </cell>
          <cell r="D221">
            <v>0</v>
          </cell>
          <cell r="E221" t="str">
            <v>STR</v>
          </cell>
          <cell r="F221">
            <v>573.29999999999995</v>
          </cell>
          <cell r="G221">
            <v>35</v>
          </cell>
        </row>
        <row r="222">
          <cell r="A222" t="str">
            <v>T033714</v>
          </cell>
          <cell r="B222" t="str">
            <v>EXPORT</v>
          </cell>
          <cell r="C222">
            <v>37941</v>
          </cell>
          <cell r="D222">
            <v>0</v>
          </cell>
          <cell r="E222" t="str">
            <v>STR</v>
          </cell>
          <cell r="F222">
            <v>393.12</v>
          </cell>
          <cell r="G222">
            <v>24</v>
          </cell>
        </row>
        <row r="223">
          <cell r="A223" t="str">
            <v>T033489</v>
          </cell>
          <cell r="B223" t="str">
            <v>EXPORT</v>
          </cell>
          <cell r="C223">
            <v>37940</v>
          </cell>
          <cell r="D223">
            <v>0</v>
          </cell>
          <cell r="E223" t="str">
            <v>STR</v>
          </cell>
          <cell r="F223">
            <v>100.8</v>
          </cell>
          <cell r="G223">
            <v>5</v>
          </cell>
        </row>
        <row r="224">
          <cell r="A224" t="str">
            <v>T033440</v>
          </cell>
          <cell r="B224" t="str">
            <v>TRADING</v>
          </cell>
          <cell r="C224">
            <v>37939</v>
          </cell>
          <cell r="D224">
            <v>0</v>
          </cell>
          <cell r="E224" t="str">
            <v>STR</v>
          </cell>
          <cell r="F224">
            <v>40.32</v>
          </cell>
          <cell r="G224">
            <v>2</v>
          </cell>
        </row>
        <row r="225">
          <cell r="A225" t="str">
            <v>0000903</v>
          </cell>
          <cell r="B225" t="str">
            <v>EXPORT</v>
          </cell>
          <cell r="C225">
            <v>37937</v>
          </cell>
          <cell r="E225" t="str">
            <v>RSS</v>
          </cell>
          <cell r="F225">
            <v>19.2</v>
          </cell>
          <cell r="G225">
            <v>1</v>
          </cell>
        </row>
        <row r="226">
          <cell r="A226" t="str">
            <v>T033678</v>
          </cell>
          <cell r="B226" t="str">
            <v>EXPORT</v>
          </cell>
          <cell r="C226">
            <v>37944</v>
          </cell>
          <cell r="E226" t="str">
            <v>RSS</v>
          </cell>
          <cell r="F226">
            <v>114</v>
          </cell>
          <cell r="G226">
            <v>6</v>
          </cell>
        </row>
        <row r="227">
          <cell r="A227" t="str">
            <v>T033702</v>
          </cell>
          <cell r="B227" t="str">
            <v>EXPORT</v>
          </cell>
          <cell r="C227">
            <v>37939</v>
          </cell>
          <cell r="E227" t="str">
            <v>LTX</v>
          </cell>
          <cell r="F227">
            <v>98.4</v>
          </cell>
          <cell r="G227">
            <v>6</v>
          </cell>
        </row>
        <row r="228">
          <cell r="A228" t="str">
            <v>T033702A</v>
          </cell>
          <cell r="B228" t="str">
            <v>EXPORT</v>
          </cell>
          <cell r="C228">
            <v>37939</v>
          </cell>
          <cell r="E228" t="str">
            <v>LTX</v>
          </cell>
          <cell r="F228">
            <v>65.599999999999994</v>
          </cell>
          <cell r="G228">
            <v>4</v>
          </cell>
        </row>
        <row r="229">
          <cell r="A229" t="str">
            <v>T033735</v>
          </cell>
          <cell r="B229" t="str">
            <v>EXPORT</v>
          </cell>
          <cell r="C229">
            <v>37942</v>
          </cell>
          <cell r="D229">
            <v>0</v>
          </cell>
          <cell r="E229" t="str">
            <v>RSS</v>
          </cell>
          <cell r="F229">
            <v>36.287999999999997</v>
          </cell>
          <cell r="G229">
            <v>2</v>
          </cell>
        </row>
        <row r="230">
          <cell r="A230" t="str">
            <v>T033715</v>
          </cell>
          <cell r="B230" t="str">
            <v>EXPORT</v>
          </cell>
          <cell r="C230">
            <v>37941</v>
          </cell>
          <cell r="D230">
            <v>0</v>
          </cell>
          <cell r="E230" t="str">
            <v>STR</v>
          </cell>
          <cell r="F230">
            <v>393.12</v>
          </cell>
          <cell r="G230">
            <v>24</v>
          </cell>
        </row>
        <row r="231">
          <cell r="A231" t="str">
            <v>T033724</v>
          </cell>
          <cell r="B231" t="str">
            <v>EXPORT</v>
          </cell>
          <cell r="C231">
            <v>37941</v>
          </cell>
          <cell r="D231">
            <v>0</v>
          </cell>
          <cell r="E231" t="str">
            <v>RSS</v>
          </cell>
          <cell r="F231">
            <v>113.4</v>
          </cell>
          <cell r="G231">
            <v>7</v>
          </cell>
        </row>
        <row r="232">
          <cell r="A232" t="str">
            <v>T033726</v>
          </cell>
          <cell r="B232" t="str">
            <v>EXPORT</v>
          </cell>
          <cell r="C232">
            <v>37941</v>
          </cell>
          <cell r="D232">
            <v>0</v>
          </cell>
          <cell r="E232" t="str">
            <v>RSS</v>
          </cell>
          <cell r="F232">
            <v>113.4</v>
          </cell>
          <cell r="G232">
            <v>7</v>
          </cell>
        </row>
        <row r="233">
          <cell r="A233" t="str">
            <v>T033799</v>
          </cell>
          <cell r="B233" t="str">
            <v>EXPORT</v>
          </cell>
          <cell r="C233">
            <v>37944</v>
          </cell>
          <cell r="D233">
            <v>0</v>
          </cell>
          <cell r="E233" t="str">
            <v>RSS</v>
          </cell>
          <cell r="F233">
            <v>19.2</v>
          </cell>
          <cell r="G233">
            <v>1</v>
          </cell>
        </row>
        <row r="234">
          <cell r="A234" t="str">
            <v>T033798</v>
          </cell>
          <cell r="B234" t="str">
            <v>EXPORT</v>
          </cell>
          <cell r="C234">
            <v>37944</v>
          </cell>
          <cell r="D234">
            <v>0</v>
          </cell>
          <cell r="E234" t="str">
            <v>RSS</v>
          </cell>
          <cell r="F234">
            <v>19.2</v>
          </cell>
          <cell r="G234">
            <v>1</v>
          </cell>
        </row>
        <row r="235">
          <cell r="A235" t="str">
            <v>T033685</v>
          </cell>
          <cell r="B235" t="str">
            <v>EXPORT</v>
          </cell>
          <cell r="C235">
            <v>37942</v>
          </cell>
          <cell r="E235" t="str">
            <v>STR</v>
          </cell>
          <cell r="F235">
            <v>120.96</v>
          </cell>
          <cell r="G235">
            <v>6</v>
          </cell>
        </row>
        <row r="236">
          <cell r="A236" t="str">
            <v>0000900</v>
          </cell>
          <cell r="B236" t="str">
            <v>EXPORT</v>
          </cell>
          <cell r="C236">
            <v>37942</v>
          </cell>
          <cell r="E236" t="str">
            <v>RSS</v>
          </cell>
          <cell r="F236">
            <v>120</v>
          </cell>
          <cell r="G236">
            <v>6</v>
          </cell>
        </row>
        <row r="237">
          <cell r="A237" t="str">
            <v>T033594</v>
          </cell>
          <cell r="B237" t="str">
            <v>LOCAL</v>
          </cell>
          <cell r="C237">
            <v>37929</v>
          </cell>
          <cell r="D237">
            <v>0</v>
          </cell>
          <cell r="E237" t="str">
            <v>STR</v>
          </cell>
          <cell r="F237">
            <v>15.015000000000001</v>
          </cell>
        </row>
        <row r="238">
          <cell r="A238" t="str">
            <v>T033841</v>
          </cell>
          <cell r="B238" t="str">
            <v>LOCAL</v>
          </cell>
          <cell r="C238">
            <v>37944</v>
          </cell>
          <cell r="D238">
            <v>0</v>
          </cell>
          <cell r="E238" t="str">
            <v>LTX</v>
          </cell>
          <cell r="F238">
            <v>295.2</v>
          </cell>
          <cell r="G238">
            <v>18</v>
          </cell>
        </row>
        <row r="239">
          <cell r="A239" t="str">
            <v>T033783</v>
          </cell>
          <cell r="B239" t="str">
            <v>EXPORT</v>
          </cell>
          <cell r="C239">
            <v>37944</v>
          </cell>
          <cell r="D239">
            <v>0</v>
          </cell>
          <cell r="E239" t="str">
            <v>RSS</v>
          </cell>
          <cell r="F239">
            <v>288</v>
          </cell>
          <cell r="G239">
            <v>16</v>
          </cell>
        </row>
        <row r="240">
          <cell r="A240" t="str">
            <v>T033786</v>
          </cell>
          <cell r="B240" t="str">
            <v>EXPORT</v>
          </cell>
          <cell r="C240">
            <v>37944</v>
          </cell>
          <cell r="D240">
            <v>0</v>
          </cell>
          <cell r="E240" t="str">
            <v>RSS</v>
          </cell>
          <cell r="F240">
            <v>96</v>
          </cell>
          <cell r="G240">
            <v>16</v>
          </cell>
        </row>
        <row r="241">
          <cell r="A241" t="str">
            <v>T033697</v>
          </cell>
          <cell r="B241" t="str">
            <v>EXPORT</v>
          </cell>
          <cell r="C241">
            <v>37944</v>
          </cell>
          <cell r="D241">
            <v>0</v>
          </cell>
          <cell r="E241" t="str">
            <v>STR</v>
          </cell>
          <cell r="F241">
            <v>201.6</v>
          </cell>
          <cell r="G241">
            <v>16</v>
          </cell>
        </row>
        <row r="242">
          <cell r="A242" t="str">
            <v>T033794</v>
          </cell>
          <cell r="B242" t="str">
            <v>EXPORT</v>
          </cell>
          <cell r="C242">
            <v>37944</v>
          </cell>
          <cell r="D242">
            <v>0</v>
          </cell>
          <cell r="E242" t="str">
            <v>SKI</v>
          </cell>
          <cell r="F242">
            <v>19.2</v>
          </cell>
          <cell r="G242">
            <v>1</v>
          </cell>
        </row>
        <row r="243">
          <cell r="A243" t="str">
            <v>0000889</v>
          </cell>
          <cell r="B243" t="str">
            <v>EXPORT</v>
          </cell>
          <cell r="C243">
            <v>37947</v>
          </cell>
          <cell r="D243" t="str">
            <v>T033538</v>
          </cell>
          <cell r="E243" t="str">
            <v>RSS</v>
          </cell>
          <cell r="F243">
            <v>19</v>
          </cell>
          <cell r="G243">
            <v>2</v>
          </cell>
        </row>
        <row r="244">
          <cell r="A244" t="str">
            <v>0000889</v>
          </cell>
          <cell r="B244" t="str">
            <v>EXPORT</v>
          </cell>
          <cell r="C244">
            <v>37947</v>
          </cell>
          <cell r="D244" t="str">
            <v>T033539</v>
          </cell>
          <cell r="E244" t="str">
            <v>RSS</v>
          </cell>
          <cell r="F244">
            <v>19</v>
          </cell>
        </row>
        <row r="245">
          <cell r="A245" t="str">
            <v>0000901</v>
          </cell>
          <cell r="B245" t="str">
            <v>EXPORT</v>
          </cell>
          <cell r="C245">
            <v>37947</v>
          </cell>
          <cell r="E245" t="str">
            <v>RSS</v>
          </cell>
          <cell r="F245">
            <v>100</v>
          </cell>
          <cell r="G245">
            <v>6</v>
          </cell>
        </row>
        <row r="246">
          <cell r="A246" t="str">
            <v>0000901</v>
          </cell>
          <cell r="B246" t="str">
            <v>EXPORT</v>
          </cell>
          <cell r="C246">
            <v>37947</v>
          </cell>
          <cell r="E246" t="str">
            <v>RSS</v>
          </cell>
          <cell r="F246">
            <v>20</v>
          </cell>
        </row>
        <row r="247">
          <cell r="A247" t="str">
            <v>T033639</v>
          </cell>
          <cell r="B247" t="str">
            <v>EXPORT</v>
          </cell>
          <cell r="C247">
            <v>37946</v>
          </cell>
          <cell r="D247">
            <v>0</v>
          </cell>
          <cell r="E247" t="str">
            <v>LTX</v>
          </cell>
          <cell r="F247">
            <v>16.399999999999999</v>
          </cell>
          <cell r="G247">
            <v>1</v>
          </cell>
        </row>
        <row r="248">
          <cell r="A248" t="str">
            <v>T033849</v>
          </cell>
          <cell r="B248" t="str">
            <v>EXPORT</v>
          </cell>
          <cell r="C248">
            <v>37947</v>
          </cell>
          <cell r="D248">
            <v>0</v>
          </cell>
          <cell r="E248" t="str">
            <v>LTX</v>
          </cell>
          <cell r="F248">
            <v>82</v>
          </cell>
          <cell r="G248">
            <v>5</v>
          </cell>
        </row>
        <row r="249">
          <cell r="A249" t="str">
            <v>T033525</v>
          </cell>
          <cell r="B249" t="str">
            <v>EXPORT</v>
          </cell>
          <cell r="C249">
            <v>37947</v>
          </cell>
          <cell r="D249">
            <v>0</v>
          </cell>
          <cell r="E249" t="str">
            <v>LTX</v>
          </cell>
          <cell r="F249">
            <v>32.799999999999997</v>
          </cell>
          <cell r="G249">
            <v>2</v>
          </cell>
        </row>
        <row r="250">
          <cell r="A250" t="str">
            <v>T033836</v>
          </cell>
          <cell r="B250" t="str">
            <v>EXPORT</v>
          </cell>
          <cell r="C250">
            <v>37949</v>
          </cell>
          <cell r="D250">
            <v>0</v>
          </cell>
          <cell r="E250" t="str">
            <v>LTX</v>
          </cell>
          <cell r="F250">
            <v>16.399999999999999</v>
          </cell>
          <cell r="G250">
            <v>1</v>
          </cell>
        </row>
        <row r="251">
          <cell r="A251" t="str">
            <v>T033793</v>
          </cell>
          <cell r="B251" t="str">
            <v>EXPORT</v>
          </cell>
          <cell r="C251">
            <v>37946</v>
          </cell>
          <cell r="D251">
            <v>0</v>
          </cell>
          <cell r="E251" t="str">
            <v>LTX</v>
          </cell>
          <cell r="F251">
            <v>16.399999999999999</v>
          </cell>
          <cell r="G251">
            <v>1</v>
          </cell>
        </row>
        <row r="252">
          <cell r="A252" t="str">
            <v>T033663</v>
          </cell>
          <cell r="B252" t="str">
            <v>EXPORT</v>
          </cell>
          <cell r="C252">
            <v>37946</v>
          </cell>
          <cell r="D252">
            <v>0</v>
          </cell>
          <cell r="E252" t="str">
            <v>RSS</v>
          </cell>
          <cell r="F252">
            <v>100</v>
          </cell>
          <cell r="G252">
            <v>5</v>
          </cell>
        </row>
        <row r="253">
          <cell r="A253" t="str">
            <v>T033550</v>
          </cell>
          <cell r="B253" t="str">
            <v>EXPORT</v>
          </cell>
          <cell r="C253">
            <v>37946</v>
          </cell>
          <cell r="D253">
            <v>0</v>
          </cell>
          <cell r="E253" t="str">
            <v>RSS</v>
          </cell>
          <cell r="F253">
            <v>60</v>
          </cell>
          <cell r="G253">
            <v>3</v>
          </cell>
        </row>
        <row r="254">
          <cell r="A254" t="str">
            <v>T033842</v>
          </cell>
          <cell r="B254" t="str">
            <v>TRADING</v>
          </cell>
          <cell r="C254">
            <v>37938</v>
          </cell>
          <cell r="D254">
            <v>0</v>
          </cell>
          <cell r="E254" t="str">
            <v>RSS</v>
          </cell>
          <cell r="F254">
            <v>200</v>
          </cell>
          <cell r="G254">
            <v>10</v>
          </cell>
        </row>
        <row r="255">
          <cell r="A255" t="str">
            <v>T033551</v>
          </cell>
          <cell r="B255" t="str">
            <v>EXPORT</v>
          </cell>
          <cell r="C255">
            <v>37946</v>
          </cell>
          <cell r="D255">
            <v>0</v>
          </cell>
          <cell r="E255" t="str">
            <v>RSS</v>
          </cell>
          <cell r="F255">
            <v>100</v>
          </cell>
          <cell r="G255">
            <v>5</v>
          </cell>
        </row>
        <row r="256">
          <cell r="A256" t="str">
            <v>T033789</v>
          </cell>
          <cell r="B256" t="str">
            <v>EXPORT</v>
          </cell>
          <cell r="C256">
            <v>37940</v>
          </cell>
          <cell r="D256">
            <v>0</v>
          </cell>
          <cell r="E256" t="str">
            <v>STR</v>
          </cell>
          <cell r="F256">
            <v>120.96</v>
          </cell>
          <cell r="G256">
            <v>6</v>
          </cell>
        </row>
        <row r="257">
          <cell r="A257" t="str">
            <v>T033790</v>
          </cell>
          <cell r="B257" t="str">
            <v>EXPORT</v>
          </cell>
          <cell r="C257">
            <v>37948</v>
          </cell>
          <cell r="D257">
            <v>0</v>
          </cell>
          <cell r="E257" t="str">
            <v>STR</v>
          </cell>
          <cell r="F257">
            <v>120.96</v>
          </cell>
          <cell r="G257">
            <v>6</v>
          </cell>
        </row>
        <row r="258">
          <cell r="A258" t="str">
            <v>T033616</v>
          </cell>
          <cell r="B258" t="str">
            <v>EXPORT</v>
          </cell>
          <cell r="C258">
            <v>37947</v>
          </cell>
          <cell r="D258">
            <v>0</v>
          </cell>
          <cell r="E258" t="str">
            <v>STR</v>
          </cell>
          <cell r="F258">
            <v>20.16</v>
          </cell>
          <cell r="G258">
            <v>1</v>
          </cell>
        </row>
        <row r="259">
          <cell r="A259" t="str">
            <v>T033725</v>
          </cell>
          <cell r="B259" t="str">
            <v>EXPORT</v>
          </cell>
          <cell r="C259">
            <v>37944</v>
          </cell>
          <cell r="D259">
            <v>0</v>
          </cell>
          <cell r="E259" t="str">
            <v>STR</v>
          </cell>
          <cell r="F259">
            <v>504</v>
          </cell>
          <cell r="G259">
            <v>25</v>
          </cell>
        </row>
        <row r="260">
          <cell r="A260" t="str">
            <v>T033759</v>
          </cell>
          <cell r="B260" t="str">
            <v>LOCAL</v>
          </cell>
          <cell r="C260">
            <v>37930</v>
          </cell>
          <cell r="D260">
            <v>0</v>
          </cell>
          <cell r="E260" t="str">
            <v>STR</v>
          </cell>
          <cell r="F260">
            <v>30</v>
          </cell>
        </row>
        <row r="261">
          <cell r="A261" t="str">
            <v>T033760</v>
          </cell>
          <cell r="B261" t="str">
            <v>LOCAL</v>
          </cell>
          <cell r="C261">
            <v>37926</v>
          </cell>
          <cell r="D261">
            <v>0</v>
          </cell>
          <cell r="E261" t="str">
            <v>STR</v>
          </cell>
          <cell r="F261">
            <v>30</v>
          </cell>
        </row>
        <row r="262">
          <cell r="A262" t="str">
            <v>T033761</v>
          </cell>
          <cell r="B262" t="str">
            <v>LOCAL</v>
          </cell>
          <cell r="C262">
            <v>37926</v>
          </cell>
          <cell r="D262">
            <v>0</v>
          </cell>
          <cell r="E262" t="str">
            <v>STR</v>
          </cell>
          <cell r="F262">
            <v>30</v>
          </cell>
        </row>
        <row r="263">
          <cell r="A263" t="str">
            <v>T033762</v>
          </cell>
          <cell r="B263" t="str">
            <v>LOCAL</v>
          </cell>
          <cell r="C263">
            <v>37928</v>
          </cell>
          <cell r="D263">
            <v>0</v>
          </cell>
          <cell r="E263" t="str">
            <v>STR</v>
          </cell>
          <cell r="F263">
            <v>30</v>
          </cell>
        </row>
        <row r="264">
          <cell r="A264" t="str">
            <v>T033915</v>
          </cell>
          <cell r="B264" t="str">
            <v>LOCAL</v>
          </cell>
          <cell r="C264">
            <v>37933</v>
          </cell>
          <cell r="D264">
            <v>0</v>
          </cell>
          <cell r="E264" t="str">
            <v>STR</v>
          </cell>
          <cell r="F264">
            <v>29.933</v>
          </cell>
        </row>
        <row r="265">
          <cell r="A265" t="str">
            <v>T033916</v>
          </cell>
          <cell r="B265" t="str">
            <v>LOCAL</v>
          </cell>
          <cell r="C265">
            <v>37936</v>
          </cell>
          <cell r="D265">
            <v>0</v>
          </cell>
          <cell r="E265" t="str">
            <v>STR</v>
          </cell>
          <cell r="F265">
            <v>30</v>
          </cell>
        </row>
        <row r="266">
          <cell r="A266" t="str">
            <v>T033917</v>
          </cell>
          <cell r="B266" t="str">
            <v>LOCAL</v>
          </cell>
          <cell r="C266">
            <v>37937</v>
          </cell>
          <cell r="D266">
            <v>0</v>
          </cell>
          <cell r="E266" t="str">
            <v>STR</v>
          </cell>
          <cell r="F266">
            <v>30</v>
          </cell>
        </row>
        <row r="267">
          <cell r="A267" t="str">
            <v>T033923</v>
          </cell>
          <cell r="B267" t="str">
            <v>LOCAL</v>
          </cell>
          <cell r="C267">
            <v>37933</v>
          </cell>
          <cell r="D267">
            <v>0</v>
          </cell>
          <cell r="E267" t="str">
            <v>STR</v>
          </cell>
          <cell r="F267">
            <v>30</v>
          </cell>
        </row>
        <row r="268">
          <cell r="A268" t="str">
            <v>T033924</v>
          </cell>
          <cell r="B268" t="str">
            <v>LOCAL</v>
          </cell>
          <cell r="C268">
            <v>37935</v>
          </cell>
          <cell r="D268">
            <v>0</v>
          </cell>
          <cell r="E268" t="str">
            <v>STR</v>
          </cell>
          <cell r="F268">
            <v>30</v>
          </cell>
        </row>
        <row r="269">
          <cell r="A269" t="str">
            <v>T033925</v>
          </cell>
          <cell r="B269" t="str">
            <v>LOCAL</v>
          </cell>
          <cell r="C269">
            <v>37937</v>
          </cell>
          <cell r="D269">
            <v>0</v>
          </cell>
          <cell r="E269" t="str">
            <v>STR</v>
          </cell>
          <cell r="F269">
            <v>30</v>
          </cell>
        </row>
        <row r="270">
          <cell r="A270" t="str">
            <v>T033926</v>
          </cell>
          <cell r="B270" t="str">
            <v>LOCAL</v>
          </cell>
          <cell r="C270">
            <v>37940</v>
          </cell>
          <cell r="D270">
            <v>0</v>
          </cell>
          <cell r="E270" t="str">
            <v>STR</v>
          </cell>
          <cell r="F270">
            <v>30</v>
          </cell>
        </row>
        <row r="271">
          <cell r="A271" t="str">
            <v>T033943</v>
          </cell>
          <cell r="B271" t="str">
            <v>LOCAL</v>
          </cell>
          <cell r="C271">
            <v>37945</v>
          </cell>
          <cell r="D271">
            <v>0</v>
          </cell>
          <cell r="E271" t="str">
            <v>STR</v>
          </cell>
          <cell r="F271">
            <v>15.015000000000001</v>
          </cell>
        </row>
        <row r="272">
          <cell r="A272" t="str">
            <v>T033944</v>
          </cell>
          <cell r="B272" t="str">
            <v>LOCAL</v>
          </cell>
          <cell r="C272">
            <v>37944</v>
          </cell>
          <cell r="D272">
            <v>0</v>
          </cell>
          <cell r="E272" t="str">
            <v>STR</v>
          </cell>
          <cell r="F272">
            <v>15.015000000000001</v>
          </cell>
        </row>
        <row r="273">
          <cell r="A273" t="str">
            <v>T033945</v>
          </cell>
          <cell r="B273" t="str">
            <v>LOCAL</v>
          </cell>
          <cell r="C273">
            <v>37945</v>
          </cell>
          <cell r="D273">
            <v>0</v>
          </cell>
          <cell r="E273" t="str">
            <v>STR</v>
          </cell>
          <cell r="F273">
            <v>15.015000000000001</v>
          </cell>
        </row>
        <row r="274">
          <cell r="A274" t="str">
            <v>T033604</v>
          </cell>
          <cell r="B274" t="str">
            <v>LOCAL</v>
          </cell>
          <cell r="C274">
            <v>37947</v>
          </cell>
          <cell r="D274">
            <v>0</v>
          </cell>
          <cell r="E274" t="str">
            <v>STR</v>
          </cell>
          <cell r="F274">
            <v>15.015000000000001</v>
          </cell>
        </row>
        <row r="275">
          <cell r="A275" t="str">
            <v>T033605</v>
          </cell>
          <cell r="B275" t="str">
            <v>LOCAL</v>
          </cell>
          <cell r="C275">
            <v>37949</v>
          </cell>
          <cell r="D275">
            <v>0</v>
          </cell>
          <cell r="E275" t="str">
            <v>STR</v>
          </cell>
          <cell r="F275">
            <v>15.015000000000001</v>
          </cell>
        </row>
        <row r="276">
          <cell r="A276" t="str">
            <v>T033862</v>
          </cell>
          <cell r="B276" t="str">
            <v>LOCAL</v>
          </cell>
          <cell r="C276">
            <v>37949</v>
          </cell>
          <cell r="D276">
            <v>0</v>
          </cell>
          <cell r="E276" t="str">
            <v>STR</v>
          </cell>
          <cell r="F276">
            <v>15.015000000000001</v>
          </cell>
        </row>
        <row r="277">
          <cell r="A277" t="str">
            <v>T033773</v>
          </cell>
          <cell r="B277" t="str">
            <v>LOCAL</v>
          </cell>
          <cell r="C277">
            <v>37926</v>
          </cell>
          <cell r="D277">
            <v>0</v>
          </cell>
          <cell r="E277" t="str">
            <v>RSS</v>
          </cell>
          <cell r="F277">
            <v>15.01</v>
          </cell>
        </row>
        <row r="278">
          <cell r="A278" t="str">
            <v>T033774</v>
          </cell>
          <cell r="B278" t="str">
            <v>LOCAL</v>
          </cell>
          <cell r="C278">
            <v>37929</v>
          </cell>
          <cell r="D278">
            <v>0</v>
          </cell>
          <cell r="E278" t="str">
            <v>RSS</v>
          </cell>
          <cell r="F278">
            <v>15.01</v>
          </cell>
        </row>
        <row r="279">
          <cell r="A279" t="str">
            <v>T033775</v>
          </cell>
          <cell r="B279" t="str">
            <v>LOCAL</v>
          </cell>
          <cell r="C279">
            <v>37933</v>
          </cell>
          <cell r="D279">
            <v>0</v>
          </cell>
          <cell r="E279" t="str">
            <v>RSS</v>
          </cell>
          <cell r="F279">
            <v>15.01</v>
          </cell>
        </row>
        <row r="280">
          <cell r="A280" t="str">
            <v>T033776</v>
          </cell>
          <cell r="B280" t="str">
            <v>LOCAL</v>
          </cell>
          <cell r="C280">
            <v>37937</v>
          </cell>
          <cell r="D280">
            <v>0</v>
          </cell>
          <cell r="E280" t="str">
            <v>RSS</v>
          </cell>
          <cell r="F280">
            <v>15.01</v>
          </cell>
        </row>
        <row r="281">
          <cell r="A281" t="str">
            <v>T033777</v>
          </cell>
          <cell r="B281" t="str">
            <v>LOCAL</v>
          </cell>
          <cell r="C281">
            <v>37940</v>
          </cell>
          <cell r="D281">
            <v>0</v>
          </cell>
          <cell r="E281" t="str">
            <v>RSS</v>
          </cell>
          <cell r="F281">
            <v>15.01</v>
          </cell>
        </row>
        <row r="282">
          <cell r="A282" t="str">
            <v>T033778</v>
          </cell>
          <cell r="B282" t="str">
            <v>LOCAL</v>
          </cell>
          <cell r="C282">
            <v>37943</v>
          </cell>
          <cell r="D282">
            <v>0</v>
          </cell>
          <cell r="E282" t="str">
            <v>RSS</v>
          </cell>
          <cell r="F282">
            <v>15.01</v>
          </cell>
        </row>
        <row r="283">
          <cell r="A283" t="str">
            <v>T033763</v>
          </cell>
          <cell r="B283" t="str">
            <v>LOCAL</v>
          </cell>
          <cell r="C283">
            <v>37926</v>
          </cell>
          <cell r="D283">
            <v>0</v>
          </cell>
          <cell r="E283" t="str">
            <v>RSS</v>
          </cell>
          <cell r="F283">
            <v>15.01</v>
          </cell>
        </row>
        <row r="284">
          <cell r="A284" t="str">
            <v>T033764</v>
          </cell>
          <cell r="B284" t="str">
            <v>LOCAL</v>
          </cell>
          <cell r="C284">
            <v>37928</v>
          </cell>
          <cell r="D284">
            <v>0</v>
          </cell>
          <cell r="E284" t="str">
            <v>RSS</v>
          </cell>
          <cell r="F284">
            <v>30.02</v>
          </cell>
        </row>
        <row r="285">
          <cell r="A285" t="str">
            <v>T033765</v>
          </cell>
          <cell r="B285" t="str">
            <v>LOCAL</v>
          </cell>
          <cell r="C285">
            <v>37933</v>
          </cell>
          <cell r="D285">
            <v>0</v>
          </cell>
          <cell r="E285" t="str">
            <v>RSS</v>
          </cell>
          <cell r="F285">
            <v>15.01</v>
          </cell>
        </row>
        <row r="286">
          <cell r="A286" t="str">
            <v>T033766</v>
          </cell>
          <cell r="B286" t="str">
            <v>LOCAL</v>
          </cell>
          <cell r="C286">
            <v>37936</v>
          </cell>
          <cell r="D286">
            <v>0</v>
          </cell>
          <cell r="E286" t="str">
            <v>RSS</v>
          </cell>
          <cell r="F286">
            <v>15.01</v>
          </cell>
        </row>
        <row r="287">
          <cell r="A287" t="str">
            <v>T033767</v>
          </cell>
          <cell r="B287" t="str">
            <v>LOCAL</v>
          </cell>
          <cell r="C287">
            <v>37940</v>
          </cell>
          <cell r="D287">
            <v>0</v>
          </cell>
          <cell r="E287" t="str">
            <v>RSS</v>
          </cell>
          <cell r="F287">
            <v>15.01</v>
          </cell>
        </row>
        <row r="288">
          <cell r="A288" t="str">
            <v>T033768</v>
          </cell>
          <cell r="B288" t="str">
            <v>LOCAL</v>
          </cell>
          <cell r="C288">
            <v>37942</v>
          </cell>
          <cell r="D288">
            <v>0</v>
          </cell>
          <cell r="E288" t="str">
            <v>RSS</v>
          </cell>
          <cell r="F288">
            <v>15.01</v>
          </cell>
        </row>
        <row r="289">
          <cell r="A289" t="str">
            <v>T033769</v>
          </cell>
          <cell r="B289" t="str">
            <v>LOCAL</v>
          </cell>
          <cell r="C289">
            <v>37944</v>
          </cell>
          <cell r="D289">
            <v>0</v>
          </cell>
          <cell r="E289" t="str">
            <v>RSS</v>
          </cell>
          <cell r="F289">
            <v>15.01</v>
          </cell>
        </row>
        <row r="290">
          <cell r="A290" t="str">
            <v>T033469</v>
          </cell>
          <cell r="B290" t="str">
            <v>LOCAL</v>
          </cell>
          <cell r="C290">
            <v>37930</v>
          </cell>
          <cell r="D290">
            <v>0</v>
          </cell>
          <cell r="E290" t="str">
            <v>RSS</v>
          </cell>
          <cell r="F290">
            <v>15.01</v>
          </cell>
        </row>
        <row r="291">
          <cell r="A291" t="str">
            <v>T033614</v>
          </cell>
          <cell r="B291" t="str">
            <v>LOCAL</v>
          </cell>
          <cell r="C291">
            <v>37926</v>
          </cell>
          <cell r="D291">
            <v>0</v>
          </cell>
          <cell r="E291" t="str">
            <v>RSS</v>
          </cell>
          <cell r="F291">
            <v>15.01</v>
          </cell>
        </row>
        <row r="292">
          <cell r="A292" t="str">
            <v>T033240</v>
          </cell>
          <cell r="B292" t="str">
            <v>LOCAL</v>
          </cell>
          <cell r="C292">
            <v>37928</v>
          </cell>
          <cell r="D292">
            <v>0</v>
          </cell>
          <cell r="E292" t="str">
            <v>RSS</v>
          </cell>
          <cell r="F292">
            <v>15.01</v>
          </cell>
        </row>
        <row r="293">
          <cell r="A293" t="str">
            <v>T033792</v>
          </cell>
          <cell r="B293" t="str">
            <v>EXPORT</v>
          </cell>
          <cell r="C293">
            <v>37946</v>
          </cell>
          <cell r="D293">
            <v>0</v>
          </cell>
          <cell r="E293" t="str">
            <v>SKI</v>
          </cell>
          <cell r="F293">
            <v>19.2</v>
          </cell>
          <cell r="G293">
            <v>1</v>
          </cell>
        </row>
        <row r="294">
          <cell r="A294" t="str">
            <v>T033742</v>
          </cell>
          <cell r="B294" t="str">
            <v>EXPORT</v>
          </cell>
          <cell r="C294">
            <v>37948</v>
          </cell>
          <cell r="D294">
            <v>0</v>
          </cell>
          <cell r="E294" t="str">
            <v>RSS</v>
          </cell>
          <cell r="F294">
            <v>19</v>
          </cell>
          <cell r="G294">
            <v>1</v>
          </cell>
        </row>
        <row r="295">
          <cell r="A295" t="str">
            <v>T033729</v>
          </cell>
          <cell r="B295" t="str">
            <v>EXPORT</v>
          </cell>
          <cell r="C295">
            <v>37946</v>
          </cell>
          <cell r="D295">
            <v>0</v>
          </cell>
          <cell r="E295" t="str">
            <v>STR</v>
          </cell>
          <cell r="F295">
            <v>212.94</v>
          </cell>
          <cell r="G295">
            <v>13</v>
          </cell>
        </row>
        <row r="296">
          <cell r="A296" t="str">
            <v>T033728</v>
          </cell>
          <cell r="B296" t="str">
            <v>EXPORT</v>
          </cell>
          <cell r="C296">
            <v>37948</v>
          </cell>
          <cell r="D296">
            <v>0</v>
          </cell>
          <cell r="E296" t="str">
            <v>RSS</v>
          </cell>
          <cell r="F296">
            <v>113.4</v>
          </cell>
          <cell r="G296">
            <v>7</v>
          </cell>
        </row>
        <row r="297">
          <cell r="A297" t="str">
            <v>T033497</v>
          </cell>
          <cell r="B297" t="str">
            <v>EXPORT</v>
          </cell>
          <cell r="C297">
            <v>37948</v>
          </cell>
          <cell r="D297">
            <v>0</v>
          </cell>
          <cell r="E297" t="str">
            <v>STR</v>
          </cell>
          <cell r="F297">
            <v>100.8</v>
          </cell>
          <cell r="G297">
            <v>5</v>
          </cell>
        </row>
        <row r="298">
          <cell r="A298" t="str">
            <v>T033846</v>
          </cell>
          <cell r="B298" t="str">
            <v>EXPORT</v>
          </cell>
          <cell r="C298">
            <v>37947</v>
          </cell>
          <cell r="D298">
            <v>0</v>
          </cell>
          <cell r="E298" t="str">
            <v>RSS</v>
          </cell>
          <cell r="F298">
            <v>120</v>
          </cell>
          <cell r="G298">
            <v>6</v>
          </cell>
        </row>
        <row r="299">
          <cell r="A299" t="str">
            <v>0000898</v>
          </cell>
          <cell r="B299" t="str">
            <v>EXPORT</v>
          </cell>
          <cell r="C299">
            <v>37949</v>
          </cell>
          <cell r="D299">
            <v>0</v>
          </cell>
          <cell r="E299" t="str">
            <v>RSS</v>
          </cell>
          <cell r="F299">
            <v>20</v>
          </cell>
          <cell r="G299">
            <v>6</v>
          </cell>
        </row>
        <row r="300">
          <cell r="A300" t="str">
            <v>0000898</v>
          </cell>
          <cell r="B300" t="str">
            <v>EXPORT</v>
          </cell>
          <cell r="C300">
            <v>37949</v>
          </cell>
          <cell r="D300">
            <v>0</v>
          </cell>
          <cell r="E300" t="str">
            <v>RSS</v>
          </cell>
          <cell r="F300">
            <v>100</v>
          </cell>
        </row>
        <row r="301">
          <cell r="A301" t="str">
            <v>T033709</v>
          </cell>
          <cell r="B301" t="str">
            <v>EXPORT</v>
          </cell>
          <cell r="C301">
            <v>37949</v>
          </cell>
          <cell r="E301" t="str">
            <v>STR</v>
          </cell>
          <cell r="F301">
            <v>120.96</v>
          </cell>
          <cell r="G301">
            <v>6</v>
          </cell>
        </row>
        <row r="302">
          <cell r="A302" t="str">
            <v>T033474</v>
          </cell>
          <cell r="B302" t="str">
            <v>EXPORT</v>
          </cell>
          <cell r="C302">
            <v>37951</v>
          </cell>
          <cell r="D302">
            <v>0</v>
          </cell>
          <cell r="E302" t="str">
            <v>STR</v>
          </cell>
          <cell r="F302">
            <v>100.8</v>
          </cell>
          <cell r="G302">
            <v>5</v>
          </cell>
        </row>
        <row r="303">
          <cell r="A303" t="str">
            <v>T033475</v>
          </cell>
          <cell r="B303" t="str">
            <v>EXPORT</v>
          </cell>
          <cell r="C303">
            <v>37951</v>
          </cell>
          <cell r="D303">
            <v>0</v>
          </cell>
          <cell r="E303" t="str">
            <v>STR</v>
          </cell>
          <cell r="F303">
            <v>100.8</v>
          </cell>
          <cell r="G303">
            <v>5</v>
          </cell>
        </row>
        <row r="304">
          <cell r="A304" t="str">
            <v>T033536</v>
          </cell>
          <cell r="B304" t="str">
            <v>EXPORT</v>
          </cell>
          <cell r="C304">
            <v>37946</v>
          </cell>
          <cell r="D304">
            <v>0</v>
          </cell>
          <cell r="E304" t="str">
            <v>RSS</v>
          </cell>
          <cell r="F304">
            <v>80</v>
          </cell>
          <cell r="G304">
            <v>4</v>
          </cell>
        </row>
        <row r="305">
          <cell r="A305" t="str">
            <v>0000909</v>
          </cell>
          <cell r="B305" t="str">
            <v>EXPORT</v>
          </cell>
          <cell r="C305">
            <v>37949</v>
          </cell>
          <cell r="D305" t="str">
            <v>T033829</v>
          </cell>
          <cell r="E305" t="str">
            <v>RSS</v>
          </cell>
          <cell r="F305">
            <v>26.443999999999999</v>
          </cell>
          <cell r="G305">
            <v>2</v>
          </cell>
        </row>
        <row r="306">
          <cell r="A306" t="str">
            <v>0000909</v>
          </cell>
          <cell r="B306" t="str">
            <v>EXPORT</v>
          </cell>
          <cell r="C306">
            <v>37949</v>
          </cell>
          <cell r="D306" t="str">
            <v>T033830</v>
          </cell>
          <cell r="E306" t="str">
            <v>RSS</v>
          </cell>
          <cell r="F306">
            <v>26.443999999999999</v>
          </cell>
        </row>
        <row r="307">
          <cell r="A307" t="str">
            <v>0000892</v>
          </cell>
          <cell r="B307" t="str">
            <v>EXPORT</v>
          </cell>
          <cell r="C307">
            <v>37946</v>
          </cell>
          <cell r="D307" t="str">
            <v>T033543</v>
          </cell>
          <cell r="E307" t="str">
            <v>RSS</v>
          </cell>
          <cell r="F307">
            <v>40</v>
          </cell>
          <cell r="G307">
            <v>4</v>
          </cell>
        </row>
        <row r="308">
          <cell r="A308" t="str">
            <v>0000892</v>
          </cell>
          <cell r="B308" t="str">
            <v>EXPORT</v>
          </cell>
          <cell r="C308">
            <v>37946</v>
          </cell>
          <cell r="D308" t="str">
            <v>T033544</v>
          </cell>
          <cell r="E308" t="str">
            <v>RSS</v>
          </cell>
          <cell r="F308">
            <v>40</v>
          </cell>
        </row>
        <row r="309">
          <cell r="A309" t="str">
            <v>0000914</v>
          </cell>
          <cell r="B309" t="str">
            <v>EXPORT</v>
          </cell>
          <cell r="C309">
            <v>37949</v>
          </cell>
          <cell r="D309" t="str">
            <v>T033909</v>
          </cell>
          <cell r="E309" t="str">
            <v>RSS</v>
          </cell>
          <cell r="F309">
            <v>200</v>
          </cell>
          <cell r="G309">
            <v>34</v>
          </cell>
        </row>
        <row r="310">
          <cell r="A310" t="str">
            <v>0000914</v>
          </cell>
          <cell r="B310" t="str">
            <v>EXPORT</v>
          </cell>
          <cell r="C310">
            <v>37949</v>
          </cell>
          <cell r="D310" t="str">
            <v>T033910</v>
          </cell>
          <cell r="E310" t="str">
            <v>RSS</v>
          </cell>
          <cell r="F310">
            <v>20</v>
          </cell>
        </row>
        <row r="311">
          <cell r="A311" t="str">
            <v>0000914</v>
          </cell>
          <cell r="B311" t="str">
            <v>EXPORT</v>
          </cell>
          <cell r="C311">
            <v>37949</v>
          </cell>
          <cell r="D311" t="str">
            <v>T033911</v>
          </cell>
          <cell r="E311" t="str">
            <v>RSS</v>
          </cell>
          <cell r="F311">
            <v>100</v>
          </cell>
        </row>
        <row r="312">
          <cell r="A312" t="str">
            <v>0000914</v>
          </cell>
          <cell r="B312" t="str">
            <v>EXPORT</v>
          </cell>
          <cell r="C312">
            <v>37949</v>
          </cell>
          <cell r="D312" t="str">
            <v>T033913</v>
          </cell>
          <cell r="E312" t="str">
            <v>RSS</v>
          </cell>
          <cell r="F312">
            <v>140</v>
          </cell>
        </row>
        <row r="313">
          <cell r="A313" t="str">
            <v>0000914</v>
          </cell>
          <cell r="B313" t="str">
            <v>EXPORT</v>
          </cell>
          <cell r="C313">
            <v>37949</v>
          </cell>
          <cell r="D313" t="str">
            <v>T033912</v>
          </cell>
          <cell r="E313" t="str">
            <v>RSS</v>
          </cell>
          <cell r="F313">
            <v>220</v>
          </cell>
        </row>
        <row r="314">
          <cell r="A314" t="str">
            <v>T033872</v>
          </cell>
          <cell r="B314" t="str">
            <v>LOCAL</v>
          </cell>
          <cell r="C314">
            <v>37949</v>
          </cell>
          <cell r="D314">
            <v>0</v>
          </cell>
          <cell r="E314" t="str">
            <v>RSS</v>
          </cell>
          <cell r="F314">
            <v>15</v>
          </cell>
        </row>
        <row r="315">
          <cell r="A315" t="str">
            <v>T033871</v>
          </cell>
          <cell r="B315" t="str">
            <v>LOCAL</v>
          </cell>
          <cell r="C315">
            <v>37947</v>
          </cell>
          <cell r="D315">
            <v>0</v>
          </cell>
          <cell r="E315" t="str">
            <v>RSS</v>
          </cell>
          <cell r="F315">
            <v>15</v>
          </cell>
        </row>
        <row r="316">
          <cell r="A316" t="str">
            <v>T033606</v>
          </cell>
          <cell r="B316" t="str">
            <v>LOCAL</v>
          </cell>
          <cell r="C316">
            <v>37949</v>
          </cell>
          <cell r="D316">
            <v>0</v>
          </cell>
          <cell r="E316" t="str">
            <v>STR</v>
          </cell>
          <cell r="F316">
            <v>15.015000000000001</v>
          </cell>
        </row>
        <row r="317">
          <cell r="A317" t="str">
            <v>T033928</v>
          </cell>
          <cell r="B317" t="str">
            <v>LOCAL</v>
          </cell>
          <cell r="C317">
            <v>37944</v>
          </cell>
          <cell r="D317">
            <v>0</v>
          </cell>
          <cell r="E317" t="str">
            <v>STR</v>
          </cell>
          <cell r="F317">
            <v>30</v>
          </cell>
        </row>
        <row r="318">
          <cell r="A318" t="str">
            <v>T033927</v>
          </cell>
          <cell r="B318" t="str">
            <v>LOCAL</v>
          </cell>
          <cell r="C318">
            <v>37942</v>
          </cell>
          <cell r="D318">
            <v>0</v>
          </cell>
          <cell r="E318" t="str">
            <v>STR</v>
          </cell>
          <cell r="F318">
            <v>30</v>
          </cell>
        </row>
        <row r="319">
          <cell r="A319" t="str">
            <v>T033919</v>
          </cell>
          <cell r="B319" t="str">
            <v>LOCAL</v>
          </cell>
          <cell r="C319">
            <v>37943</v>
          </cell>
          <cell r="D319">
            <v>0</v>
          </cell>
          <cell r="E319" t="str">
            <v>STR</v>
          </cell>
          <cell r="F319">
            <v>30</v>
          </cell>
        </row>
        <row r="320">
          <cell r="A320" t="str">
            <v>T033918</v>
          </cell>
          <cell r="B320" t="str">
            <v>LOCAL</v>
          </cell>
          <cell r="C320">
            <v>37942</v>
          </cell>
          <cell r="D320">
            <v>0</v>
          </cell>
          <cell r="E320" t="str">
            <v>STR</v>
          </cell>
          <cell r="F320">
            <v>30</v>
          </cell>
        </row>
        <row r="321">
          <cell r="A321" t="str">
            <v>T033595</v>
          </cell>
          <cell r="B321" t="str">
            <v>LOCAL</v>
          </cell>
          <cell r="C321">
            <v>37951</v>
          </cell>
          <cell r="D321">
            <v>0</v>
          </cell>
          <cell r="E321" t="str">
            <v>STR</v>
          </cell>
          <cell r="F321">
            <v>15.015000000000001</v>
          </cell>
        </row>
        <row r="322">
          <cell r="A322" t="str">
            <v>T033929</v>
          </cell>
          <cell r="B322" t="str">
            <v>LOCAL</v>
          </cell>
          <cell r="C322">
            <v>37947</v>
          </cell>
          <cell r="D322">
            <v>0</v>
          </cell>
          <cell r="E322" t="str">
            <v>STR</v>
          </cell>
          <cell r="F322">
            <v>30</v>
          </cell>
        </row>
        <row r="323">
          <cell r="A323" t="str">
            <v>T033930</v>
          </cell>
          <cell r="B323" t="str">
            <v>LOCAL</v>
          </cell>
          <cell r="C323">
            <v>37949</v>
          </cell>
          <cell r="D323">
            <v>0</v>
          </cell>
          <cell r="E323" t="str">
            <v>STR</v>
          </cell>
          <cell r="F323">
            <v>30</v>
          </cell>
        </row>
        <row r="324">
          <cell r="A324" t="str">
            <v>T033920</v>
          </cell>
          <cell r="B324" t="str">
            <v>LOCAL</v>
          </cell>
          <cell r="C324">
            <v>37945</v>
          </cell>
          <cell r="D324">
            <v>0</v>
          </cell>
          <cell r="E324" t="str">
            <v>STR</v>
          </cell>
          <cell r="F324">
            <v>30</v>
          </cell>
        </row>
        <row r="325">
          <cell r="A325" t="str">
            <v>T033779</v>
          </cell>
          <cell r="B325" t="str">
            <v>LOCAL</v>
          </cell>
          <cell r="C325">
            <v>37947</v>
          </cell>
          <cell r="D325">
            <v>0</v>
          </cell>
          <cell r="E325" t="str">
            <v>RSS</v>
          </cell>
          <cell r="F325">
            <v>15.01</v>
          </cell>
        </row>
        <row r="326">
          <cell r="A326" t="str">
            <v>T033770</v>
          </cell>
          <cell r="B326" t="str">
            <v>LOCAL</v>
          </cell>
          <cell r="C326">
            <v>37947</v>
          </cell>
          <cell r="D326">
            <v>0</v>
          </cell>
          <cell r="E326" t="str">
            <v>RSS</v>
          </cell>
          <cell r="F326">
            <v>15.01</v>
          </cell>
        </row>
        <row r="327">
          <cell r="A327" t="str">
            <v>T033549</v>
          </cell>
          <cell r="B327" t="str">
            <v>EXPORT</v>
          </cell>
          <cell r="C327">
            <v>37946</v>
          </cell>
          <cell r="D327">
            <v>0</v>
          </cell>
          <cell r="E327" t="str">
            <v>RSS</v>
          </cell>
          <cell r="F327">
            <v>100</v>
          </cell>
          <cell r="G327">
            <v>5</v>
          </cell>
        </row>
        <row r="328">
          <cell r="A328" t="str">
            <v>T033891</v>
          </cell>
          <cell r="B328" t="str">
            <v>EXPORT</v>
          </cell>
          <cell r="C328">
            <v>37951</v>
          </cell>
          <cell r="D328">
            <v>0</v>
          </cell>
          <cell r="E328" t="str">
            <v>LTX</v>
          </cell>
          <cell r="F328">
            <v>16.399999999999999</v>
          </cell>
          <cell r="G328">
            <v>1</v>
          </cell>
        </row>
        <row r="329">
          <cell r="A329" t="str">
            <v>T033825</v>
          </cell>
          <cell r="B329" t="str">
            <v>EXPORT</v>
          </cell>
          <cell r="C329">
            <v>37952</v>
          </cell>
          <cell r="D329">
            <v>0</v>
          </cell>
          <cell r="E329" t="str">
            <v>RSS</v>
          </cell>
          <cell r="F329">
            <v>19.2</v>
          </cell>
          <cell r="G329">
            <v>1</v>
          </cell>
        </row>
        <row r="330">
          <cell r="A330" t="str">
            <v>T033727</v>
          </cell>
          <cell r="B330" t="str">
            <v>EXPORT</v>
          </cell>
          <cell r="C330">
            <v>37948</v>
          </cell>
          <cell r="D330">
            <v>0</v>
          </cell>
          <cell r="E330" t="str">
            <v>RSS</v>
          </cell>
          <cell r="F330">
            <v>113.4</v>
          </cell>
          <cell r="G330">
            <v>7</v>
          </cell>
        </row>
        <row r="331">
          <cell r="A331" t="str">
            <v>T033811</v>
          </cell>
          <cell r="B331" t="str">
            <v>EXPORT</v>
          </cell>
          <cell r="C331">
            <v>37951</v>
          </cell>
          <cell r="D331">
            <v>0</v>
          </cell>
          <cell r="E331" t="str">
            <v>STR</v>
          </cell>
          <cell r="F331">
            <v>230.4</v>
          </cell>
          <cell r="G331">
            <v>12</v>
          </cell>
        </row>
        <row r="332">
          <cell r="A332" t="str">
            <v>T033957</v>
          </cell>
          <cell r="B332" t="str">
            <v>TRADING</v>
          </cell>
          <cell r="C332">
            <v>37948</v>
          </cell>
          <cell r="D332">
            <v>0</v>
          </cell>
          <cell r="E332" t="str">
            <v>RSS</v>
          </cell>
          <cell r="F332">
            <v>240</v>
          </cell>
          <cell r="G332">
            <v>12</v>
          </cell>
        </row>
        <row r="333">
          <cell r="A333" t="str">
            <v>T033914</v>
          </cell>
          <cell r="B333" t="str">
            <v>EXPORT</v>
          </cell>
          <cell r="C333">
            <v>37951</v>
          </cell>
          <cell r="D333">
            <v>0</v>
          </cell>
          <cell r="E333" t="str">
            <v>RSS</v>
          </cell>
          <cell r="F333">
            <v>17.28</v>
          </cell>
          <cell r="G333">
            <v>1</v>
          </cell>
        </row>
        <row r="334">
          <cell r="A334" t="str">
            <v>T033707</v>
          </cell>
          <cell r="B334" t="str">
            <v>EXPORT</v>
          </cell>
          <cell r="C334">
            <v>37950</v>
          </cell>
          <cell r="E334" t="str">
            <v>STR</v>
          </cell>
          <cell r="F334">
            <v>201.6</v>
          </cell>
          <cell r="G334">
            <v>10</v>
          </cell>
        </row>
        <row r="335">
          <cell r="A335" t="str">
            <v>T033682</v>
          </cell>
          <cell r="B335" t="str">
            <v>EXPORT</v>
          </cell>
          <cell r="C335">
            <v>37950</v>
          </cell>
          <cell r="E335" t="str">
            <v>RSS</v>
          </cell>
          <cell r="F335">
            <v>288</v>
          </cell>
          <cell r="G335">
            <v>15</v>
          </cell>
        </row>
        <row r="336">
          <cell r="A336" t="str">
            <v>T033681</v>
          </cell>
          <cell r="B336" t="str">
            <v>EXPORT</v>
          </cell>
          <cell r="C336">
            <v>37950</v>
          </cell>
          <cell r="E336" t="str">
            <v>RSS</v>
          </cell>
          <cell r="F336">
            <v>384</v>
          </cell>
          <cell r="G336">
            <v>20</v>
          </cell>
        </row>
        <row r="337">
          <cell r="A337" t="str">
            <v>T033704</v>
          </cell>
          <cell r="B337" t="str">
            <v>EXPORT</v>
          </cell>
          <cell r="C337">
            <v>37952</v>
          </cell>
          <cell r="E337" t="str">
            <v>STR</v>
          </cell>
          <cell r="F337">
            <v>114.66</v>
          </cell>
          <cell r="G337">
            <v>7</v>
          </cell>
        </row>
        <row r="338">
          <cell r="A338" t="str">
            <v>T033974</v>
          </cell>
          <cell r="B338" t="str">
            <v>LOCAL</v>
          </cell>
          <cell r="C338">
            <v>37947</v>
          </cell>
          <cell r="D338">
            <v>0</v>
          </cell>
          <cell r="E338" t="str">
            <v>RSS</v>
          </cell>
          <cell r="F338">
            <v>15.01</v>
          </cell>
        </row>
        <row r="339">
          <cell r="A339" t="str">
            <v>T033973</v>
          </cell>
          <cell r="B339" t="str">
            <v>LOCAL</v>
          </cell>
          <cell r="C339">
            <v>37947</v>
          </cell>
          <cell r="D339">
            <v>0</v>
          </cell>
          <cell r="E339" t="str">
            <v>RSS</v>
          </cell>
          <cell r="F339">
            <v>15.01</v>
          </cell>
        </row>
        <row r="340">
          <cell r="A340" t="str">
            <v>T033975</v>
          </cell>
          <cell r="B340" t="str">
            <v>LOCAL</v>
          </cell>
          <cell r="C340">
            <v>37950</v>
          </cell>
          <cell r="D340">
            <v>0</v>
          </cell>
          <cell r="E340" t="str">
            <v>RSS</v>
          </cell>
          <cell r="F340">
            <v>15.01</v>
          </cell>
        </row>
        <row r="341">
          <cell r="A341" t="str">
            <v>T033771</v>
          </cell>
          <cell r="B341" t="str">
            <v>LOCAL</v>
          </cell>
          <cell r="C341">
            <v>37949</v>
          </cell>
          <cell r="D341">
            <v>0</v>
          </cell>
          <cell r="E341" t="str">
            <v>RSS</v>
          </cell>
          <cell r="F341">
            <v>15.01</v>
          </cell>
        </row>
        <row r="342">
          <cell r="A342" t="str">
            <v>T033772</v>
          </cell>
          <cell r="B342" t="str">
            <v>LOCAL</v>
          </cell>
          <cell r="C342">
            <v>37951</v>
          </cell>
          <cell r="D342">
            <v>0</v>
          </cell>
          <cell r="E342" t="str">
            <v>RSS</v>
          </cell>
          <cell r="F342">
            <v>15.01</v>
          </cell>
        </row>
        <row r="343">
          <cell r="A343" t="str">
            <v>T033780</v>
          </cell>
          <cell r="B343" t="str">
            <v>LOCAL</v>
          </cell>
          <cell r="C343">
            <v>37950</v>
          </cell>
          <cell r="D343">
            <v>0</v>
          </cell>
          <cell r="E343" t="str">
            <v>RSS</v>
          </cell>
          <cell r="F343">
            <v>15.01</v>
          </cell>
        </row>
        <row r="344">
          <cell r="A344" t="str">
            <v>T033921</v>
          </cell>
          <cell r="B344" t="str">
            <v>LOCAL</v>
          </cell>
          <cell r="C344">
            <v>37949</v>
          </cell>
          <cell r="D344">
            <v>0</v>
          </cell>
          <cell r="E344" t="str">
            <v>STR</v>
          </cell>
          <cell r="F344">
            <v>30</v>
          </cell>
        </row>
        <row r="345">
          <cell r="A345" t="str">
            <v>T033922</v>
          </cell>
          <cell r="B345" t="str">
            <v>LOCAL</v>
          </cell>
          <cell r="C345">
            <v>37950</v>
          </cell>
          <cell r="D345">
            <v>0</v>
          </cell>
          <cell r="E345" t="str">
            <v>STR</v>
          </cell>
          <cell r="F345">
            <v>29.933</v>
          </cell>
        </row>
        <row r="346">
          <cell r="A346" t="str">
            <v>T033873</v>
          </cell>
          <cell r="B346" t="str">
            <v>LOCAL</v>
          </cell>
          <cell r="C346">
            <v>37953</v>
          </cell>
          <cell r="D346">
            <v>0</v>
          </cell>
          <cell r="E346" t="str">
            <v>RSS</v>
          </cell>
          <cell r="F346">
            <v>15</v>
          </cell>
        </row>
        <row r="347">
          <cell r="A347" t="str">
            <v>T033565</v>
          </cell>
          <cell r="B347" t="str">
            <v>EXPORT</v>
          </cell>
          <cell r="C347">
            <v>37952</v>
          </cell>
          <cell r="D347">
            <v>0</v>
          </cell>
          <cell r="E347" t="str">
            <v>RSS</v>
          </cell>
          <cell r="F347">
            <v>96</v>
          </cell>
          <cell r="G347">
            <v>5</v>
          </cell>
        </row>
        <row r="348">
          <cell r="A348" t="str">
            <v>T033937</v>
          </cell>
          <cell r="B348" t="str">
            <v>EXPORT</v>
          </cell>
          <cell r="C348">
            <v>37952</v>
          </cell>
          <cell r="D348">
            <v>0</v>
          </cell>
          <cell r="E348" t="str">
            <v>LTX</v>
          </cell>
          <cell r="F348">
            <v>99.805000000000007</v>
          </cell>
          <cell r="G348">
            <v>5</v>
          </cell>
        </row>
        <row r="349">
          <cell r="A349" t="str">
            <v>T033717</v>
          </cell>
          <cell r="B349" t="str">
            <v>LOCAL</v>
          </cell>
          <cell r="C349">
            <v>37955</v>
          </cell>
          <cell r="D349">
            <v>0</v>
          </cell>
          <cell r="E349" t="str">
            <v>STR</v>
          </cell>
          <cell r="F349">
            <v>15.015000000000001</v>
          </cell>
        </row>
        <row r="350">
          <cell r="A350" t="str">
            <v>T033718</v>
          </cell>
          <cell r="B350" t="str">
            <v>LOCAL</v>
          </cell>
          <cell r="C350">
            <v>37955</v>
          </cell>
          <cell r="D350">
            <v>0</v>
          </cell>
          <cell r="E350" t="str">
            <v>STR</v>
          </cell>
          <cell r="F350">
            <v>15.015000000000001</v>
          </cell>
        </row>
        <row r="351">
          <cell r="A351" t="str">
            <v>T033848</v>
          </cell>
          <cell r="B351" t="str">
            <v>EXPORT</v>
          </cell>
          <cell r="C351">
            <v>37953</v>
          </cell>
          <cell r="D351">
            <v>0</v>
          </cell>
          <cell r="E351" t="str">
            <v>LTX</v>
          </cell>
          <cell r="F351">
            <v>32.799999999999997</v>
          </cell>
          <cell r="G351">
            <v>2</v>
          </cell>
        </row>
        <row r="352">
          <cell r="A352" t="str">
            <v>0000911</v>
          </cell>
          <cell r="B352" t="str">
            <v>EXPORT</v>
          </cell>
          <cell r="C352">
            <v>37953</v>
          </cell>
          <cell r="D352" t="str">
            <v>T033892</v>
          </cell>
          <cell r="E352" t="str">
            <v>LTX</v>
          </cell>
          <cell r="F352">
            <v>4.8</v>
          </cell>
          <cell r="G352">
            <v>1</v>
          </cell>
        </row>
        <row r="353">
          <cell r="A353" t="str">
            <v>0000911</v>
          </cell>
          <cell r="B353" t="str">
            <v>EXPORT</v>
          </cell>
          <cell r="C353">
            <v>37953</v>
          </cell>
          <cell r="D353" t="str">
            <v>T033893</v>
          </cell>
          <cell r="E353" t="str">
            <v>LTX</v>
          </cell>
          <cell r="F353">
            <v>11.6</v>
          </cell>
        </row>
        <row r="354">
          <cell r="A354" t="str">
            <v>T033640</v>
          </cell>
          <cell r="B354" t="str">
            <v>EXPORT</v>
          </cell>
          <cell r="C354">
            <v>37953</v>
          </cell>
          <cell r="D354">
            <v>0</v>
          </cell>
          <cell r="E354" t="str">
            <v>LTX</v>
          </cell>
          <cell r="F354">
            <v>32.799999999999997</v>
          </cell>
          <cell r="G354">
            <v>2</v>
          </cell>
        </row>
        <row r="355">
          <cell r="A355" t="str">
            <v>T033641</v>
          </cell>
          <cell r="B355" t="str">
            <v>EXPORT</v>
          </cell>
          <cell r="C355">
            <v>37953</v>
          </cell>
          <cell r="D355">
            <v>0</v>
          </cell>
          <cell r="E355" t="str">
            <v>LTX</v>
          </cell>
          <cell r="F355">
            <v>16.399999999999999</v>
          </cell>
          <cell r="G355">
            <v>1</v>
          </cell>
        </row>
        <row r="356">
          <cell r="A356" t="str">
            <v>T033824</v>
          </cell>
          <cell r="B356" t="str">
            <v>EXPORT</v>
          </cell>
          <cell r="C356">
            <v>37954</v>
          </cell>
          <cell r="D356">
            <v>0</v>
          </cell>
          <cell r="E356" t="str">
            <v>RSS</v>
          </cell>
          <cell r="F356">
            <v>120</v>
          </cell>
          <cell r="G356">
            <v>6</v>
          </cell>
        </row>
        <row r="357">
          <cell r="A357" t="str">
            <v>T033827</v>
          </cell>
          <cell r="B357" t="str">
            <v>EXPORT</v>
          </cell>
          <cell r="C357">
            <v>37955</v>
          </cell>
          <cell r="D357">
            <v>0</v>
          </cell>
          <cell r="E357" t="str">
            <v>RSS</v>
          </cell>
          <cell r="F357">
            <v>200</v>
          </cell>
          <cell r="G357">
            <v>10</v>
          </cell>
        </row>
        <row r="358">
          <cell r="A358" t="str">
            <v>0000899</v>
          </cell>
          <cell r="B358" t="str">
            <v>EXPORT</v>
          </cell>
          <cell r="C358">
            <v>37954</v>
          </cell>
          <cell r="E358" t="str">
            <v>RSS</v>
          </cell>
          <cell r="F358">
            <v>120</v>
          </cell>
          <cell r="G358">
            <v>6</v>
          </cell>
        </row>
        <row r="359">
          <cell r="A359" t="str">
            <v>T034016</v>
          </cell>
          <cell r="B359" t="str">
            <v>LOCAL</v>
          </cell>
          <cell r="C359">
            <v>37944</v>
          </cell>
          <cell r="D359">
            <v>0</v>
          </cell>
          <cell r="E359" t="str">
            <v>RSS</v>
          </cell>
          <cell r="F359">
            <v>30.02</v>
          </cell>
        </row>
        <row r="360">
          <cell r="A360" t="str">
            <v>T034017</v>
          </cell>
          <cell r="B360" t="str">
            <v>LOCAL</v>
          </cell>
          <cell r="C360">
            <v>37944</v>
          </cell>
          <cell r="D360">
            <v>0</v>
          </cell>
          <cell r="E360" t="str">
            <v>RSS</v>
          </cell>
          <cell r="F360">
            <v>15.01</v>
          </cell>
        </row>
        <row r="361">
          <cell r="A361" t="str">
            <v>T034018</v>
          </cell>
          <cell r="B361" t="str">
            <v>LOCAL</v>
          </cell>
          <cell r="C361">
            <v>37945</v>
          </cell>
          <cell r="D361">
            <v>0</v>
          </cell>
          <cell r="E361" t="str">
            <v>RSS</v>
          </cell>
          <cell r="F361">
            <v>45.03</v>
          </cell>
        </row>
        <row r="362">
          <cell r="A362" t="str">
            <v>T033460</v>
          </cell>
          <cell r="B362" t="str">
            <v>LOCAL</v>
          </cell>
          <cell r="C362">
            <v>37954</v>
          </cell>
          <cell r="D362">
            <v>0</v>
          </cell>
          <cell r="E362" t="str">
            <v>RSS</v>
          </cell>
          <cell r="F362">
            <v>15.01</v>
          </cell>
        </row>
        <row r="363">
          <cell r="A363" t="str">
            <v>T033845</v>
          </cell>
          <cell r="B363" t="str">
            <v>EXPORT</v>
          </cell>
          <cell r="C363">
            <v>37954</v>
          </cell>
          <cell r="D363">
            <v>0</v>
          </cell>
          <cell r="E363" t="str">
            <v>STR</v>
          </cell>
          <cell r="F363">
            <v>60.48</v>
          </cell>
          <cell r="G363">
            <v>3</v>
          </cell>
        </row>
        <row r="364">
          <cell r="A364" t="str">
            <v>T033746</v>
          </cell>
          <cell r="B364" t="str">
            <v>EXPORT</v>
          </cell>
          <cell r="C364">
            <v>37955</v>
          </cell>
          <cell r="D364">
            <v>0</v>
          </cell>
          <cell r="E364" t="str">
            <v>RSS</v>
          </cell>
          <cell r="F364">
            <v>288</v>
          </cell>
          <cell r="G364">
            <v>15</v>
          </cell>
        </row>
        <row r="365">
          <cell r="A365" t="str">
            <v>T033802</v>
          </cell>
          <cell r="B365" t="str">
            <v>EXPORT</v>
          </cell>
          <cell r="C365">
            <v>37955</v>
          </cell>
          <cell r="D365">
            <v>0</v>
          </cell>
          <cell r="E365" t="str">
            <v>STR</v>
          </cell>
          <cell r="F365">
            <v>201.6</v>
          </cell>
          <cell r="G365">
            <v>10</v>
          </cell>
        </row>
        <row r="366">
          <cell r="A366" t="str">
            <v>T033711</v>
          </cell>
          <cell r="B366" t="str">
            <v>EXPORT</v>
          </cell>
          <cell r="C366">
            <v>37955</v>
          </cell>
          <cell r="E366" t="str">
            <v>STR</v>
          </cell>
          <cell r="F366">
            <v>100.8</v>
          </cell>
          <cell r="G366">
            <v>5</v>
          </cell>
        </row>
        <row r="367">
          <cell r="A367" t="str">
            <v>T033812</v>
          </cell>
          <cell r="B367" t="str">
            <v>EXPORT</v>
          </cell>
          <cell r="C367">
            <v>37955</v>
          </cell>
          <cell r="D367">
            <v>0</v>
          </cell>
          <cell r="E367" t="str">
            <v>STR</v>
          </cell>
          <cell r="F367">
            <v>230.4</v>
          </cell>
          <cell r="G367">
            <v>12</v>
          </cell>
        </row>
        <row r="368">
          <cell r="A368" t="str">
            <v>T033647</v>
          </cell>
          <cell r="B368" t="str">
            <v>EXPORT</v>
          </cell>
          <cell r="C368">
            <v>37955</v>
          </cell>
          <cell r="D368">
            <v>0</v>
          </cell>
          <cell r="E368" t="str">
            <v>RSS</v>
          </cell>
          <cell r="F368">
            <v>19.2</v>
          </cell>
          <cell r="G368">
            <v>1</v>
          </cell>
        </row>
        <row r="369">
          <cell r="A369" t="str">
            <v>T033648</v>
          </cell>
          <cell r="B369" t="str">
            <v>EXPORT</v>
          </cell>
          <cell r="C369">
            <v>37955</v>
          </cell>
          <cell r="D369">
            <v>0</v>
          </cell>
          <cell r="E369" t="str">
            <v>RSS</v>
          </cell>
          <cell r="F369">
            <v>16</v>
          </cell>
          <cell r="G369">
            <v>1</v>
          </cell>
        </row>
        <row r="370">
          <cell r="A370" t="str">
            <v>T033649</v>
          </cell>
          <cell r="B370" t="str">
            <v>EXPORT</v>
          </cell>
          <cell r="C370">
            <v>37955</v>
          </cell>
          <cell r="D370">
            <v>0</v>
          </cell>
          <cell r="E370" t="str">
            <v>RSS</v>
          </cell>
          <cell r="F370">
            <v>96</v>
          </cell>
          <cell r="G370">
            <v>5</v>
          </cell>
        </row>
        <row r="371">
          <cell r="A371" t="str">
            <v>T033787</v>
          </cell>
          <cell r="B371" t="str">
            <v>EXPORT</v>
          </cell>
          <cell r="C371">
            <v>37939</v>
          </cell>
          <cell r="D371">
            <v>0</v>
          </cell>
          <cell r="E371" t="str">
            <v>RSS</v>
          </cell>
          <cell r="F371">
            <v>19.2</v>
          </cell>
          <cell r="G371">
            <v>1</v>
          </cell>
        </row>
        <row r="373">
          <cell r="A373" t="str">
            <v>ผลรวมยอดขาย</v>
          </cell>
          <cell r="E373" t="str">
            <v>TL</v>
          </cell>
          <cell r="F373">
            <v>28298.232999999931</v>
          </cell>
          <cell r="G373">
            <v>1188</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sheetData sheetId="11"/>
      <sheetData sheetId="12"/>
      <sheetData sheetId="13"/>
      <sheetData sheetId="14" refreshError="1"/>
      <sheetData sheetId="15" refreshError="1"/>
      <sheetData sheetId="16"/>
      <sheetData sheetId="17"/>
      <sheetData sheetId="18"/>
      <sheetData sheetId="19"/>
      <sheetData sheetId="20">
        <row r="1">
          <cell r="A1" t="str">
            <v>INVOICE</v>
          </cell>
        </row>
      </sheetData>
      <sheetData sheetId="21">
        <row r="1">
          <cell r="A1" t="str">
            <v>INVOICE</v>
          </cell>
        </row>
      </sheetData>
      <sheetData sheetId="22" refreshError="1"/>
      <sheetData sheetId="23" refreshError="1"/>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refreshError="1"/>
      <sheetData sheetId="70" refreshError="1"/>
      <sheetData sheetId="71" refreshError="1"/>
      <sheetData sheetId="72" refreshError="1"/>
      <sheetData sheetId="73" refreshError="1"/>
      <sheetData sheetId="74" refreshError="1"/>
      <sheetData sheetId="75">
        <row r="1">
          <cell r="A1" t="str">
            <v>ใบสำคัญจ่าย</v>
          </cell>
        </row>
      </sheetData>
      <sheetData sheetId="76">
        <row r="1">
          <cell r="A1" t="str">
            <v>ใบสำคัญจ่าย</v>
          </cell>
        </row>
      </sheetData>
      <sheetData sheetId="77">
        <row r="1">
          <cell r="A1" t="str">
            <v>ใบสำคัญจ่าย</v>
          </cell>
        </row>
      </sheetData>
      <sheetData sheetId="78">
        <row r="1">
          <cell r="A1" t="str">
            <v>ใบสำคัญจ่าย</v>
          </cell>
        </row>
      </sheetData>
      <sheetData sheetId="79">
        <row r="1">
          <cell r="A1" t="str">
            <v>ใบสำคัญจ่าย</v>
          </cell>
        </row>
      </sheetData>
      <sheetData sheetId="80">
        <row r="1">
          <cell r="A1" t="str">
            <v>ใบสำคัญจ่าย</v>
          </cell>
        </row>
      </sheetData>
      <sheetData sheetId="81">
        <row r="1">
          <cell r="A1" t="str">
            <v>ใบสำคัญจ่าย</v>
          </cell>
        </row>
      </sheetData>
      <sheetData sheetId="82">
        <row r="1">
          <cell r="A1" t="str">
            <v>ใบสำคัญจ่าย</v>
          </cell>
        </row>
      </sheetData>
      <sheetData sheetId="83">
        <row r="1">
          <cell r="A1" t="str">
            <v>ใบสำคัญจ่าย</v>
          </cell>
        </row>
      </sheetData>
      <sheetData sheetId="84">
        <row r="1">
          <cell r="A1" t="str">
            <v>ใบสำคัญจ่าย</v>
          </cell>
        </row>
      </sheetData>
      <sheetData sheetId="85">
        <row r="1">
          <cell r="A1" t="str">
            <v>ใบสำคัญจ่าย</v>
          </cell>
        </row>
      </sheetData>
      <sheetData sheetId="86">
        <row r="1">
          <cell r="A1" t="str">
            <v>ใบสำคัญจ่าย</v>
          </cell>
        </row>
      </sheetData>
      <sheetData sheetId="87" refreshError="1"/>
      <sheetData sheetId="88" refreshError="1"/>
      <sheetData sheetId="89" refreshError="1"/>
      <sheetData sheetId="90" refreshError="1"/>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1"/>
      <sheetName val="CESS 0401"/>
      <sheetName val="Dtl Adv 0401"/>
      <sheetName val="Dtl Adv 0312"/>
      <sheetName val="Sale0311"/>
      <sheetName val="Sale0309"/>
      <sheetName val="กระทบ_CESS"/>
      <sheetName val="Sale_0401"/>
      <sheetName val="CESS_0401"/>
      <sheetName val="Dtl_Adv_0401"/>
      <sheetName val="Dtl_Adv_0312"/>
      <sheetName val="Machine2,3'04"/>
      <sheetName val="REPORT"/>
      <sheetName val="กระทบ_CESS1"/>
      <sheetName val="Sale_04011"/>
      <sheetName val="CESS_04011"/>
      <sheetName val="Dtl_Adv_04011"/>
      <sheetName val="Dtl_Adv_03121"/>
      <sheetName val="กระทบ_CESS2"/>
      <sheetName val="Sale_04012"/>
      <sheetName val="CESS_04012"/>
      <sheetName val="Dtl_Adv_04012"/>
      <sheetName val="Dtl_Adv_03122"/>
      <sheetName val="กระทบ_CESS3"/>
      <sheetName val="Sale_04013"/>
      <sheetName val="CESS_04013"/>
      <sheetName val="Dtl_Adv_04013"/>
      <sheetName val="Dtl_Adv_03123"/>
      <sheetName val="RATE"/>
      <sheetName val="กระทบ_CESS4"/>
      <sheetName val="Sale_04014"/>
      <sheetName val="CESS_04014"/>
      <sheetName val="Dtl_Adv_04014"/>
      <sheetName val="Dtl_Adv_03124"/>
      <sheetName val="Sale0403"/>
      <sheetName val="Header"/>
      <sheetName val="FSA"/>
      <sheetName val="Order_Oct_w40"/>
      <sheetName val="Order_Oct_w41"/>
      <sheetName val="Sale0406"/>
      <sheetName val="Standing Data"/>
      <sheetName val="AFA"/>
      <sheetName val="BPR"/>
      <sheetName val="FF_3"/>
      <sheetName val="Thai Summit PKK-HW"/>
      <sheetName val="M"/>
      <sheetName val="feature"/>
      <sheetName val="TB Worksheet"/>
      <sheetName val="TrialBalance Q3-2002"/>
      <sheetName val="Details"/>
      <sheetName val="FORMC94"/>
      <sheetName val="3월가격"/>
      <sheetName val="Sale 0502"/>
      <sheetName val="FF_4"/>
      <sheetName val="Sale0402"/>
      <sheetName val="UPG表"/>
      <sheetName val="Sale0307"/>
      <sheetName val="Stock Aging"/>
      <sheetName val="กระทบ_CESS5"/>
      <sheetName val="Sale_04015"/>
      <sheetName val="CESS_04015"/>
      <sheetName val="Dtl_Adv_04015"/>
      <sheetName val="Dtl_Adv_03125"/>
      <sheetName val="-SP2(SPIRIT01)_190617"/>
      <sheetName val="-S1(301)_190617"/>
      <sheetName val="-B_190617"/>
      <sheetName val="-HE_190617"/>
      <sheetName val="-AAC_190617"/>
      <sheetName val="Daiwa STD Price"/>
      <sheetName val="KF501-H "/>
      <sheetName val="KF501"/>
      <sheetName val="KF501NEW PRICE"/>
      <sheetName val="NFTV1"/>
      <sheetName val="YCKT Indonesia price"/>
      <sheetName val="2019.01　New price YC101H"/>
      <sheetName val="2019.01 New price YC101"/>
      <sheetName val="2019.01 New price YC201"/>
      <sheetName val="Item use for Account"/>
      <sheetName val="NA301 Price"/>
      <sheetName val="NA303 Price"/>
      <sheetName val="YCK101 Price"/>
      <sheetName val="KF501 Price"/>
      <sheetName val="401 Price"/>
      <sheetName val="YCK101H Price"/>
      <sheetName val="Forcast301"/>
      <sheetName val="Forcast303"/>
      <sheetName val="Forcast101"/>
      <sheetName val="Forcast KF501"/>
      <sheetName val="Forcast401"/>
      <sheetName val="Forcast101H"/>
      <sheetName val="Standard"/>
      <sheetName val="EXCHANGE 2019"/>
      <sheetName val="Sale plan 2019"/>
      <sheetName val="Yen"/>
      <sheetName val="Exchange"/>
      <sheetName val="Sale"/>
      <sheetName val="Plan2018"/>
      <sheetName val="Sheet2"/>
      <sheetName val="Royalty2019"/>
      <sheetName val="Drilling 2018"/>
      <sheetName val="Sheet3"/>
      <sheetName val="Production 2018"/>
      <sheetName val="export stock Dec-28"/>
      <sheetName val="Stock_Aging"/>
      <sheetName val="Stock_Aging1"/>
      <sheetName val="Stock_Aging2"/>
      <sheetName val="Q3-46"/>
      <sheetName val="Home"/>
      <sheetName val="group"/>
      <sheetName val="10"/>
      <sheetName val="Sale 0404"/>
      <sheetName val="criteria"/>
      <sheetName val="Sale 0408"/>
      <sheetName val="E"/>
      <sheetName val="B- 1"/>
      <sheetName val="_Lookup"/>
      <sheetName val="อัตราค่าบรรทุก"/>
      <sheetName val="FF_6"/>
      <sheetName val="cashflowcomp"/>
      <sheetName val="Linkage Quote"/>
      <sheetName val="B"/>
      <sheetName val="6A CA"/>
      <sheetName val="dBase"/>
      <sheetName val="FF-4"/>
      <sheetName val="ต้นทุนเดือน10"/>
      <sheetName val="ต้นทุนเดือน 11"/>
      <sheetName val="ต้นทุน12"/>
      <sheetName val="Financial Highlights"/>
      <sheetName val="part-import"/>
      <sheetName val="part-local"/>
      <sheetName val="TB"/>
      <sheetName val="BS"/>
      <sheetName val="_2__xls__2__xls_COV"/>
      <sheetName val="10-1 Media"/>
      <sheetName val="10-cut"/>
      <sheetName val="gl"/>
      <sheetName val="FF_2"/>
      <sheetName val="CA Sheet"/>
      <sheetName val="Sale 0411"/>
      <sheetName val="Data 2"/>
      <sheetName val="all"/>
      <sheetName val="ตั๋วเงินรับ"/>
      <sheetName val="K-5"/>
      <sheetName val="CODE,NAME"/>
      <sheetName val="U"/>
      <sheetName val="M_Maincomp"/>
      <sheetName val="Deferred Charge"/>
      <sheetName val="เงินกู้ MGC"/>
      <sheetName val="Staff List"/>
      <sheetName val="งบทดลองปภพ 4-47"/>
      <sheetName val="List"/>
      <sheetName val="acs"/>
      <sheetName val="O3"/>
      <sheetName val="O4"/>
      <sheetName val="NewIndex "/>
      <sheetName val="PAYROLL"/>
      <sheetName val="HH"/>
      <sheetName val="110"/>
      <sheetName val="APCODE"/>
      <sheetName val="FF-1"/>
      <sheetName val="INFO"/>
      <sheetName val="usdxau before"/>
      <sheetName val="workdone#1"/>
      <sheetName val="SAME"/>
      <sheetName val="FF_2 _1_"/>
      <sheetName val="Sheet1"/>
      <sheetName val="test 2"/>
      <sheetName val="งบทดลอง - ต.ค.2547"/>
      <sheetName val="Seagate _share_in_units"/>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L040017</v>
          </cell>
          <cell r="B2" t="str">
            <v>LOCAL</v>
          </cell>
          <cell r="C2">
            <v>37987</v>
          </cell>
          <cell r="E2" t="str">
            <v>LTX</v>
          </cell>
          <cell r="F2">
            <v>154.80000000000001</v>
          </cell>
        </row>
        <row r="3">
          <cell r="A3" t="str">
            <v>L040018</v>
          </cell>
          <cell r="B3" t="str">
            <v>LOCAL</v>
          </cell>
          <cell r="C3">
            <v>37988</v>
          </cell>
          <cell r="E3" t="str">
            <v>LTX</v>
          </cell>
          <cell r="F3">
            <v>159.80000000000001</v>
          </cell>
        </row>
        <row r="4">
          <cell r="A4" t="str">
            <v>L040019</v>
          </cell>
          <cell r="B4" t="str">
            <v>LOCAL</v>
          </cell>
          <cell r="C4">
            <v>37989</v>
          </cell>
          <cell r="E4" t="str">
            <v>LTX</v>
          </cell>
          <cell r="F4">
            <v>164.1</v>
          </cell>
        </row>
        <row r="5">
          <cell r="A5" t="str">
            <v>L040020</v>
          </cell>
          <cell r="B5" t="str">
            <v>LOCAL</v>
          </cell>
          <cell r="C5">
            <v>37990</v>
          </cell>
          <cell r="E5" t="str">
            <v>LTX</v>
          </cell>
          <cell r="F5">
            <v>150.80000000000001</v>
          </cell>
        </row>
        <row r="6">
          <cell r="A6" t="str">
            <v>L040021</v>
          </cell>
          <cell r="B6" t="str">
            <v>LOCAL</v>
          </cell>
          <cell r="C6">
            <v>37991</v>
          </cell>
          <cell r="E6" t="str">
            <v>LTX</v>
          </cell>
          <cell r="F6">
            <v>160.5</v>
          </cell>
        </row>
        <row r="7">
          <cell r="A7" t="str">
            <v>L040022</v>
          </cell>
          <cell r="B7" t="str">
            <v>LOCAL</v>
          </cell>
          <cell r="C7">
            <v>37992</v>
          </cell>
          <cell r="E7" t="str">
            <v>LTX</v>
          </cell>
          <cell r="F7">
            <v>165.8</v>
          </cell>
        </row>
        <row r="8">
          <cell r="A8" t="str">
            <v>L040023</v>
          </cell>
          <cell r="B8" t="str">
            <v>LOCAL</v>
          </cell>
          <cell r="C8">
            <v>37993</v>
          </cell>
          <cell r="E8" t="str">
            <v>LTX</v>
          </cell>
          <cell r="F8">
            <v>148.6</v>
          </cell>
        </row>
        <row r="9">
          <cell r="A9" t="str">
            <v>L040025</v>
          </cell>
          <cell r="B9" t="str">
            <v>LOCAL</v>
          </cell>
          <cell r="C9">
            <v>37994</v>
          </cell>
          <cell r="E9" t="str">
            <v>LTX</v>
          </cell>
          <cell r="F9">
            <v>167.1</v>
          </cell>
        </row>
        <row r="10">
          <cell r="A10" t="str">
            <v>L040026</v>
          </cell>
          <cell r="B10" t="str">
            <v>LOCAL</v>
          </cell>
          <cell r="C10">
            <v>37995</v>
          </cell>
          <cell r="E10" t="str">
            <v>LTX</v>
          </cell>
          <cell r="F10">
            <v>158.19999999999999</v>
          </cell>
        </row>
        <row r="11">
          <cell r="A11" t="str">
            <v>L040027</v>
          </cell>
          <cell r="B11" t="str">
            <v>LOCAL</v>
          </cell>
          <cell r="C11">
            <v>37996</v>
          </cell>
          <cell r="E11" t="str">
            <v>LTX</v>
          </cell>
          <cell r="F11">
            <v>146</v>
          </cell>
        </row>
        <row r="12">
          <cell r="A12" t="str">
            <v>L040028</v>
          </cell>
          <cell r="B12" t="str">
            <v>LOCAL</v>
          </cell>
          <cell r="C12">
            <v>37997</v>
          </cell>
          <cell r="E12" t="str">
            <v>LTX</v>
          </cell>
          <cell r="F12">
            <v>173.8</v>
          </cell>
        </row>
        <row r="13">
          <cell r="A13" t="str">
            <v>L040029</v>
          </cell>
          <cell r="B13" t="str">
            <v>LOCAL</v>
          </cell>
          <cell r="C13">
            <v>37998</v>
          </cell>
          <cell r="E13" t="str">
            <v>LTX</v>
          </cell>
          <cell r="F13">
            <v>150.4</v>
          </cell>
        </row>
        <row r="14">
          <cell r="A14" t="str">
            <v>L040030</v>
          </cell>
          <cell r="B14" t="str">
            <v>LOCAL</v>
          </cell>
          <cell r="C14">
            <v>37999</v>
          </cell>
          <cell r="E14" t="str">
            <v>LTX</v>
          </cell>
          <cell r="F14">
            <v>163.69999999999999</v>
          </cell>
        </row>
        <row r="15">
          <cell r="A15" t="str">
            <v>L040031</v>
          </cell>
          <cell r="B15" t="str">
            <v>LOCAL</v>
          </cell>
          <cell r="C15">
            <v>38000</v>
          </cell>
          <cell r="E15" t="str">
            <v>LTX</v>
          </cell>
          <cell r="F15">
            <v>157.30000000000001</v>
          </cell>
        </row>
        <row r="16">
          <cell r="A16" t="str">
            <v>L040032</v>
          </cell>
          <cell r="B16" t="str">
            <v>LOCAL</v>
          </cell>
          <cell r="C16">
            <v>38001</v>
          </cell>
          <cell r="E16" t="str">
            <v>LTX</v>
          </cell>
          <cell r="F16">
            <v>155.1</v>
          </cell>
        </row>
        <row r="17">
          <cell r="A17" t="str">
            <v>L040034</v>
          </cell>
          <cell r="B17" t="str">
            <v>LOCAL</v>
          </cell>
          <cell r="C17">
            <v>38002</v>
          </cell>
          <cell r="E17" t="str">
            <v>LTX</v>
          </cell>
          <cell r="F17">
            <v>170.9</v>
          </cell>
        </row>
        <row r="18">
          <cell r="A18" t="str">
            <v>L040035</v>
          </cell>
          <cell r="B18" t="str">
            <v>LOCAL</v>
          </cell>
          <cell r="C18">
            <v>38003</v>
          </cell>
          <cell r="E18" t="str">
            <v>LTX</v>
          </cell>
          <cell r="F18">
            <v>74</v>
          </cell>
        </row>
        <row r="19">
          <cell r="A19" t="str">
            <v>L040036</v>
          </cell>
          <cell r="B19" t="str">
            <v>LOCAL</v>
          </cell>
          <cell r="C19">
            <v>38003</v>
          </cell>
          <cell r="E19" t="str">
            <v>LTX</v>
          </cell>
          <cell r="F19">
            <v>69.8</v>
          </cell>
        </row>
        <row r="20">
          <cell r="A20" t="str">
            <v>L040037</v>
          </cell>
          <cell r="B20" t="str">
            <v>LOCAL</v>
          </cell>
          <cell r="C20">
            <v>38004</v>
          </cell>
          <cell r="E20" t="str">
            <v>LTX</v>
          </cell>
          <cell r="F20">
            <v>163.30000000000001</v>
          </cell>
        </row>
        <row r="21">
          <cell r="A21" t="str">
            <v>L040038</v>
          </cell>
          <cell r="B21" t="str">
            <v>LOCAL</v>
          </cell>
          <cell r="C21">
            <v>38005</v>
          </cell>
          <cell r="E21" t="str">
            <v>LTX</v>
          </cell>
          <cell r="F21">
            <v>159.19999999999999</v>
          </cell>
        </row>
        <row r="22">
          <cell r="A22" t="str">
            <v>L040039</v>
          </cell>
          <cell r="B22" t="str">
            <v>LOCAL</v>
          </cell>
          <cell r="C22">
            <v>38006</v>
          </cell>
          <cell r="E22" t="str">
            <v>LTX</v>
          </cell>
          <cell r="F22">
            <v>151.30000000000001</v>
          </cell>
        </row>
        <row r="23">
          <cell r="A23" t="str">
            <v>L040040</v>
          </cell>
          <cell r="B23" t="str">
            <v>LOCAL</v>
          </cell>
          <cell r="C23">
            <v>38006</v>
          </cell>
          <cell r="E23" t="str">
            <v>LTX</v>
          </cell>
          <cell r="F23">
            <v>7.7</v>
          </cell>
        </row>
        <row r="24">
          <cell r="A24" t="str">
            <v>L040041</v>
          </cell>
          <cell r="B24" t="str">
            <v>LOCAL</v>
          </cell>
          <cell r="C24">
            <v>38007</v>
          </cell>
          <cell r="E24" t="str">
            <v>LTX</v>
          </cell>
          <cell r="F24">
            <v>154.30000000000001</v>
          </cell>
        </row>
        <row r="25">
          <cell r="A25" t="str">
            <v>L040042</v>
          </cell>
          <cell r="B25" t="str">
            <v>LOCAL</v>
          </cell>
          <cell r="C25">
            <v>38008</v>
          </cell>
          <cell r="E25" t="str">
            <v>LTX</v>
          </cell>
          <cell r="F25">
            <v>157.5</v>
          </cell>
        </row>
        <row r="26">
          <cell r="A26" t="str">
            <v>L040043</v>
          </cell>
          <cell r="B26" t="str">
            <v>LOCAL</v>
          </cell>
          <cell r="C26">
            <v>38009</v>
          </cell>
          <cell r="E26" t="str">
            <v>LTX</v>
          </cell>
          <cell r="F26">
            <v>146.9</v>
          </cell>
        </row>
        <row r="27">
          <cell r="A27" t="str">
            <v>L040044</v>
          </cell>
          <cell r="B27" t="str">
            <v>LOCAL</v>
          </cell>
          <cell r="C27">
            <v>38010</v>
          </cell>
          <cell r="E27" t="str">
            <v>LTX</v>
          </cell>
          <cell r="F27">
            <v>167.8</v>
          </cell>
        </row>
        <row r="28">
          <cell r="A28" t="str">
            <v>L040045</v>
          </cell>
          <cell r="B28" t="str">
            <v>LOCAL</v>
          </cell>
          <cell r="C28">
            <v>38011</v>
          </cell>
          <cell r="E28" t="str">
            <v>LTX</v>
          </cell>
          <cell r="F28">
            <v>68.8</v>
          </cell>
        </row>
        <row r="29">
          <cell r="A29" t="str">
            <v>L040046</v>
          </cell>
          <cell r="B29" t="str">
            <v>LOCAL</v>
          </cell>
          <cell r="C29">
            <v>38012</v>
          </cell>
          <cell r="E29" t="str">
            <v>LTX</v>
          </cell>
          <cell r="F29">
            <v>38.1</v>
          </cell>
        </row>
        <row r="30">
          <cell r="A30" t="str">
            <v>L040047</v>
          </cell>
          <cell r="B30" t="str">
            <v>LOCAL</v>
          </cell>
          <cell r="C30">
            <v>38012</v>
          </cell>
          <cell r="E30" t="str">
            <v>LTX</v>
          </cell>
          <cell r="F30">
            <v>98.9</v>
          </cell>
        </row>
        <row r="31">
          <cell r="A31" t="str">
            <v>L040048</v>
          </cell>
          <cell r="B31" t="str">
            <v>LOCAL</v>
          </cell>
          <cell r="C31">
            <v>38013</v>
          </cell>
          <cell r="E31" t="str">
            <v>LTX</v>
          </cell>
          <cell r="F31">
            <v>151.80000000000001</v>
          </cell>
        </row>
        <row r="32">
          <cell r="A32" t="str">
            <v>L040051</v>
          </cell>
          <cell r="B32" t="str">
            <v>LOCAL</v>
          </cell>
          <cell r="C32">
            <v>38014</v>
          </cell>
          <cell r="E32" t="str">
            <v>LTX</v>
          </cell>
          <cell r="F32">
            <v>181.1</v>
          </cell>
        </row>
        <row r="33">
          <cell r="A33" t="str">
            <v>L040052</v>
          </cell>
          <cell r="B33" t="str">
            <v>LOCAL</v>
          </cell>
          <cell r="C33">
            <v>38015</v>
          </cell>
          <cell r="E33" t="str">
            <v>LTX</v>
          </cell>
          <cell r="F33">
            <v>155.30000000000001</v>
          </cell>
        </row>
        <row r="34">
          <cell r="A34" t="str">
            <v>L040053</v>
          </cell>
          <cell r="B34" t="str">
            <v>LOCAL</v>
          </cell>
          <cell r="C34">
            <v>38016</v>
          </cell>
          <cell r="E34" t="str">
            <v>LTX</v>
          </cell>
          <cell r="F34">
            <v>159.30000000000001</v>
          </cell>
        </row>
        <row r="35">
          <cell r="A35" t="str">
            <v>L040054</v>
          </cell>
          <cell r="B35" t="str">
            <v>LOCAL</v>
          </cell>
          <cell r="C35">
            <v>38017</v>
          </cell>
          <cell r="E35" t="str">
            <v>LTX</v>
          </cell>
          <cell r="F35">
            <v>143.1</v>
          </cell>
        </row>
        <row r="36">
          <cell r="A36" t="str">
            <v>L040055</v>
          </cell>
          <cell r="B36" t="str">
            <v>LOCAL</v>
          </cell>
          <cell r="C36">
            <v>38011</v>
          </cell>
          <cell r="E36" t="str">
            <v>LTX</v>
          </cell>
          <cell r="F36">
            <v>85.6</v>
          </cell>
        </row>
        <row r="37">
          <cell r="A37" t="str">
            <v>T034150</v>
          </cell>
          <cell r="B37" t="str">
            <v>TRADING</v>
          </cell>
          <cell r="C37">
            <v>37988</v>
          </cell>
          <cell r="E37" t="str">
            <v>RSS</v>
          </cell>
          <cell r="F37">
            <v>300</v>
          </cell>
          <cell r="G37">
            <v>15</v>
          </cell>
        </row>
        <row r="38">
          <cell r="A38" t="str">
            <v>T040119</v>
          </cell>
          <cell r="B38" t="str">
            <v>TRADING</v>
          </cell>
          <cell r="C38">
            <v>38009</v>
          </cell>
          <cell r="E38" t="str">
            <v>RSS</v>
          </cell>
          <cell r="F38">
            <v>240</v>
          </cell>
          <cell r="G38">
            <v>12</v>
          </cell>
        </row>
        <row r="39">
          <cell r="A39" t="str">
            <v>T034153</v>
          </cell>
          <cell r="B39" t="str">
            <v>EXPORT</v>
          </cell>
          <cell r="C39">
            <v>37987</v>
          </cell>
          <cell r="E39" t="str">
            <v>LTX</v>
          </cell>
          <cell r="F39">
            <v>82</v>
          </cell>
          <cell r="G39">
            <v>5</v>
          </cell>
        </row>
        <row r="40">
          <cell r="A40" t="str">
            <v>0000929</v>
          </cell>
          <cell r="B40" t="str">
            <v>EXPORT</v>
          </cell>
          <cell r="C40">
            <v>37988</v>
          </cell>
          <cell r="D40" t="str">
            <v>T034202</v>
          </cell>
          <cell r="E40" t="str">
            <v>RSS</v>
          </cell>
          <cell r="F40">
            <v>38</v>
          </cell>
          <cell r="G40">
            <v>4</v>
          </cell>
        </row>
        <row r="41">
          <cell r="A41" t="str">
            <v>0000929</v>
          </cell>
          <cell r="B41" t="str">
            <v>EXPORT</v>
          </cell>
          <cell r="C41">
            <v>37988</v>
          </cell>
          <cell r="D41" t="str">
            <v>T034203</v>
          </cell>
          <cell r="E41" t="str">
            <v>RSS</v>
          </cell>
          <cell r="F41">
            <v>38</v>
          </cell>
        </row>
        <row r="42">
          <cell r="A42" t="str">
            <v>T034132</v>
          </cell>
          <cell r="B42" t="str">
            <v>EXPORT</v>
          </cell>
          <cell r="C42">
            <v>37988</v>
          </cell>
          <cell r="E42" t="str">
            <v>LTX</v>
          </cell>
          <cell r="F42">
            <v>214.38499999999999</v>
          </cell>
          <cell r="G42">
            <v>10</v>
          </cell>
        </row>
        <row r="43">
          <cell r="A43" t="str">
            <v>T034133</v>
          </cell>
          <cell r="B43" t="str">
            <v>EXPORT</v>
          </cell>
          <cell r="C43">
            <v>37988</v>
          </cell>
          <cell r="E43" t="str">
            <v>LTX</v>
          </cell>
          <cell r="F43">
            <v>215.04</v>
          </cell>
          <cell r="G43">
            <v>10</v>
          </cell>
        </row>
        <row r="44">
          <cell r="A44" t="str">
            <v>T034147</v>
          </cell>
          <cell r="B44" t="str">
            <v>EXPORT</v>
          </cell>
          <cell r="C44">
            <v>37988</v>
          </cell>
          <cell r="E44" t="str">
            <v>RSS</v>
          </cell>
          <cell r="F44">
            <v>200</v>
          </cell>
          <cell r="G44">
            <v>10</v>
          </cell>
        </row>
        <row r="45">
          <cell r="A45" t="str">
            <v>T034164</v>
          </cell>
          <cell r="B45" t="str">
            <v>EXPORT</v>
          </cell>
          <cell r="C45">
            <v>37988</v>
          </cell>
          <cell r="D45">
            <v>0</v>
          </cell>
          <cell r="E45" t="str">
            <v>STR</v>
          </cell>
          <cell r="F45">
            <v>100.8</v>
          </cell>
          <cell r="G45">
            <v>5</v>
          </cell>
        </row>
        <row r="46">
          <cell r="A46" t="str">
            <v>T034165</v>
          </cell>
          <cell r="B46" t="str">
            <v>EXPORT</v>
          </cell>
          <cell r="C46">
            <v>37988</v>
          </cell>
          <cell r="D46">
            <v>0</v>
          </cell>
          <cell r="E46" t="str">
            <v>STR</v>
          </cell>
          <cell r="F46">
            <v>100.8</v>
          </cell>
          <cell r="G46">
            <v>5</v>
          </cell>
        </row>
        <row r="47">
          <cell r="A47" t="str">
            <v>T034184</v>
          </cell>
          <cell r="B47" t="str">
            <v>EXPORT</v>
          </cell>
          <cell r="C47">
            <v>37988</v>
          </cell>
          <cell r="D47">
            <v>0</v>
          </cell>
          <cell r="E47" t="str">
            <v>LTX</v>
          </cell>
          <cell r="F47">
            <v>32.799999999999997</v>
          </cell>
          <cell r="G47">
            <v>2</v>
          </cell>
        </row>
        <row r="48">
          <cell r="A48" t="str">
            <v>T033805</v>
          </cell>
          <cell r="B48" t="str">
            <v>EXPORT</v>
          </cell>
          <cell r="C48">
            <v>37989</v>
          </cell>
          <cell r="D48">
            <v>0</v>
          </cell>
          <cell r="E48" t="str">
            <v>RSS</v>
          </cell>
          <cell r="F48">
            <v>96</v>
          </cell>
          <cell r="G48">
            <v>5</v>
          </cell>
        </row>
        <row r="49">
          <cell r="A49" t="str">
            <v>T033807A</v>
          </cell>
          <cell r="B49" t="str">
            <v>EXPORT</v>
          </cell>
          <cell r="C49">
            <v>37989</v>
          </cell>
          <cell r="E49" t="str">
            <v>RSS</v>
          </cell>
          <cell r="F49">
            <v>19.2</v>
          </cell>
          <cell r="G49">
            <v>1</v>
          </cell>
        </row>
        <row r="50">
          <cell r="A50" t="str">
            <v>T034166</v>
          </cell>
          <cell r="B50" t="str">
            <v>EXPORT</v>
          </cell>
          <cell r="C50">
            <v>37989</v>
          </cell>
          <cell r="D50">
            <v>0</v>
          </cell>
          <cell r="E50" t="str">
            <v>STR</v>
          </cell>
          <cell r="F50">
            <v>100.8</v>
          </cell>
          <cell r="G50">
            <v>5</v>
          </cell>
        </row>
        <row r="51">
          <cell r="A51" t="str">
            <v>T034177</v>
          </cell>
          <cell r="B51" t="str">
            <v>EXPORT</v>
          </cell>
          <cell r="C51">
            <v>37989</v>
          </cell>
          <cell r="D51">
            <v>0</v>
          </cell>
          <cell r="E51" t="str">
            <v>RSS</v>
          </cell>
          <cell r="F51">
            <v>60</v>
          </cell>
          <cell r="G51">
            <v>3</v>
          </cell>
        </row>
        <row r="52">
          <cell r="A52" t="str">
            <v>T034199</v>
          </cell>
          <cell r="B52" t="str">
            <v>EXPORT</v>
          </cell>
          <cell r="C52">
            <v>37989</v>
          </cell>
          <cell r="D52">
            <v>0</v>
          </cell>
          <cell r="E52" t="str">
            <v>STR</v>
          </cell>
          <cell r="F52">
            <v>60.48</v>
          </cell>
          <cell r="G52">
            <v>3</v>
          </cell>
        </row>
        <row r="53">
          <cell r="A53" t="str">
            <v>T034235</v>
          </cell>
          <cell r="B53" t="str">
            <v>EXPORT</v>
          </cell>
          <cell r="C53">
            <v>37989</v>
          </cell>
          <cell r="D53">
            <v>0</v>
          </cell>
          <cell r="E53" t="str">
            <v>RSS</v>
          </cell>
          <cell r="F53">
            <v>19.2</v>
          </cell>
          <cell r="G53">
            <v>1</v>
          </cell>
        </row>
        <row r="54">
          <cell r="A54" t="str">
            <v>T034074</v>
          </cell>
          <cell r="B54" t="str">
            <v>EXPORT</v>
          </cell>
          <cell r="C54">
            <v>37990</v>
          </cell>
          <cell r="D54">
            <v>0</v>
          </cell>
          <cell r="E54" t="str">
            <v>RSS</v>
          </cell>
          <cell r="F54">
            <v>100</v>
          </cell>
          <cell r="G54">
            <v>5</v>
          </cell>
        </row>
        <row r="55">
          <cell r="A55" t="str">
            <v>T034176</v>
          </cell>
          <cell r="B55" t="str">
            <v>EXPORT</v>
          </cell>
          <cell r="C55">
            <v>37990</v>
          </cell>
          <cell r="D55">
            <v>0</v>
          </cell>
          <cell r="E55" t="str">
            <v>RSS</v>
          </cell>
          <cell r="F55">
            <v>19.2</v>
          </cell>
          <cell r="G55">
            <v>1</v>
          </cell>
        </row>
        <row r="56">
          <cell r="A56" t="str">
            <v>T034186</v>
          </cell>
          <cell r="B56" t="str">
            <v>EXPORT</v>
          </cell>
          <cell r="C56">
            <v>37990</v>
          </cell>
          <cell r="D56">
            <v>0</v>
          </cell>
          <cell r="E56" t="str">
            <v>SKI</v>
          </cell>
          <cell r="F56">
            <v>38.4</v>
          </cell>
          <cell r="G56">
            <v>2</v>
          </cell>
        </row>
        <row r="57">
          <cell r="A57" t="str">
            <v>T034201</v>
          </cell>
          <cell r="B57" t="str">
            <v>EXPORT</v>
          </cell>
          <cell r="C57">
            <v>37990</v>
          </cell>
          <cell r="D57">
            <v>0</v>
          </cell>
          <cell r="E57" t="str">
            <v>RSS</v>
          </cell>
          <cell r="F57">
            <v>100</v>
          </cell>
          <cell r="G57">
            <v>5</v>
          </cell>
        </row>
        <row r="58">
          <cell r="A58" t="str">
            <v>T034128</v>
          </cell>
          <cell r="B58" t="str">
            <v>EXPORT</v>
          </cell>
          <cell r="C58">
            <v>37991</v>
          </cell>
          <cell r="E58" t="str">
            <v>STR</v>
          </cell>
          <cell r="F58">
            <v>60.48</v>
          </cell>
          <cell r="G58">
            <v>3</v>
          </cell>
        </row>
        <row r="59">
          <cell r="A59" t="str">
            <v>T034188</v>
          </cell>
          <cell r="B59" t="str">
            <v>EXPORT</v>
          </cell>
          <cell r="C59">
            <v>37991</v>
          </cell>
          <cell r="D59">
            <v>0</v>
          </cell>
          <cell r="E59" t="str">
            <v>STR</v>
          </cell>
          <cell r="F59">
            <v>120.96</v>
          </cell>
          <cell r="G59">
            <v>6</v>
          </cell>
        </row>
        <row r="60">
          <cell r="A60" t="str">
            <v>T034200</v>
          </cell>
          <cell r="B60" t="str">
            <v>EXPORT</v>
          </cell>
          <cell r="C60">
            <v>37991</v>
          </cell>
          <cell r="D60">
            <v>0</v>
          </cell>
          <cell r="E60" t="str">
            <v>STR</v>
          </cell>
          <cell r="F60">
            <v>60.48</v>
          </cell>
          <cell r="G60">
            <v>3</v>
          </cell>
        </row>
        <row r="61">
          <cell r="A61" t="str">
            <v>T034214</v>
          </cell>
          <cell r="B61" t="str">
            <v>EXPORT</v>
          </cell>
          <cell r="C61">
            <v>37991</v>
          </cell>
          <cell r="D61">
            <v>0</v>
          </cell>
          <cell r="E61" t="str">
            <v>RSS</v>
          </cell>
          <cell r="F61">
            <v>80</v>
          </cell>
          <cell r="G61">
            <v>4</v>
          </cell>
        </row>
        <row r="62">
          <cell r="A62" t="str">
            <v>0000930</v>
          </cell>
          <cell r="B62" t="str">
            <v>EXPORT</v>
          </cell>
          <cell r="C62">
            <v>37992</v>
          </cell>
          <cell r="D62" t="str">
            <v>T034208</v>
          </cell>
          <cell r="E62" t="str">
            <v>RSS</v>
          </cell>
          <cell r="F62">
            <v>40</v>
          </cell>
          <cell r="G62">
            <v>6</v>
          </cell>
        </row>
        <row r="63">
          <cell r="A63" t="str">
            <v>0000930</v>
          </cell>
          <cell r="B63" t="str">
            <v>EXPORT</v>
          </cell>
          <cell r="C63">
            <v>37992</v>
          </cell>
          <cell r="D63" t="str">
            <v>T034209</v>
          </cell>
          <cell r="E63" t="str">
            <v>RSS</v>
          </cell>
          <cell r="F63">
            <v>80</v>
          </cell>
        </row>
        <row r="64">
          <cell r="A64" t="str">
            <v>0000931</v>
          </cell>
          <cell r="B64" t="str">
            <v>EXPORT</v>
          </cell>
          <cell r="C64">
            <v>37992</v>
          </cell>
          <cell r="D64" t="str">
            <v>T034210</v>
          </cell>
          <cell r="E64" t="str">
            <v>RSS</v>
          </cell>
          <cell r="F64">
            <v>60</v>
          </cell>
          <cell r="G64">
            <v>4</v>
          </cell>
        </row>
        <row r="65">
          <cell r="A65" t="str">
            <v>0000931</v>
          </cell>
          <cell r="B65" t="str">
            <v>EXPORT</v>
          </cell>
          <cell r="C65">
            <v>37992</v>
          </cell>
          <cell r="D65" t="str">
            <v>T034211</v>
          </cell>
          <cell r="E65" t="str">
            <v>RSS</v>
          </cell>
          <cell r="F65">
            <v>20</v>
          </cell>
        </row>
        <row r="66">
          <cell r="A66" t="str">
            <v>T034148</v>
          </cell>
          <cell r="B66" t="str">
            <v>EXPORT</v>
          </cell>
          <cell r="C66">
            <v>37992</v>
          </cell>
          <cell r="E66" t="str">
            <v>RSS</v>
          </cell>
          <cell r="F66">
            <v>80</v>
          </cell>
          <cell r="G66">
            <v>4</v>
          </cell>
        </row>
        <row r="67">
          <cell r="A67" t="str">
            <v>T034187</v>
          </cell>
          <cell r="B67" t="str">
            <v>EXPORT</v>
          </cell>
          <cell r="C67">
            <v>37994</v>
          </cell>
          <cell r="D67">
            <v>0</v>
          </cell>
          <cell r="E67" t="str">
            <v>RSS</v>
          </cell>
          <cell r="F67">
            <v>16.8</v>
          </cell>
          <cell r="G67">
            <v>1</v>
          </cell>
        </row>
        <row r="68">
          <cell r="A68" t="str">
            <v>T034204</v>
          </cell>
          <cell r="B68" t="str">
            <v>EXPORT</v>
          </cell>
          <cell r="C68">
            <v>37991</v>
          </cell>
          <cell r="D68">
            <v>0</v>
          </cell>
          <cell r="E68" t="str">
            <v>RSS</v>
          </cell>
          <cell r="F68">
            <v>20.16</v>
          </cell>
          <cell r="G68">
            <v>1</v>
          </cell>
        </row>
        <row r="69">
          <cell r="A69" t="str">
            <v>T034097</v>
          </cell>
          <cell r="B69" t="str">
            <v>LOCAL</v>
          </cell>
          <cell r="C69">
            <v>37988</v>
          </cell>
          <cell r="D69">
            <v>0</v>
          </cell>
          <cell r="E69" t="str">
            <v>RSS</v>
          </cell>
          <cell r="F69">
            <v>15</v>
          </cell>
        </row>
        <row r="70">
          <cell r="A70" t="str">
            <v>T034109</v>
          </cell>
          <cell r="B70" t="str">
            <v>LOCAL</v>
          </cell>
          <cell r="C70">
            <v>37989</v>
          </cell>
          <cell r="D70">
            <v>0</v>
          </cell>
          <cell r="E70" t="str">
            <v>STR</v>
          </cell>
          <cell r="F70">
            <v>15.015000000000001</v>
          </cell>
        </row>
        <row r="71">
          <cell r="A71" t="str">
            <v>T033949</v>
          </cell>
          <cell r="B71" t="str">
            <v>LOCAL</v>
          </cell>
          <cell r="C71">
            <v>37991</v>
          </cell>
          <cell r="D71">
            <v>0</v>
          </cell>
          <cell r="E71" t="str">
            <v>STR</v>
          </cell>
          <cell r="F71">
            <v>15.015000000000001</v>
          </cell>
        </row>
        <row r="72">
          <cell r="A72" t="str">
            <v>T033950</v>
          </cell>
          <cell r="B72" t="str">
            <v>LOCAL</v>
          </cell>
          <cell r="C72">
            <v>37991</v>
          </cell>
          <cell r="D72">
            <v>0</v>
          </cell>
          <cell r="E72" t="str">
            <v>STR</v>
          </cell>
          <cell r="F72">
            <v>15.015000000000001</v>
          </cell>
        </row>
        <row r="73">
          <cell r="A73" t="str">
            <v>T040049</v>
          </cell>
          <cell r="B73" t="str">
            <v>LOCAL</v>
          </cell>
          <cell r="C73">
            <v>37991</v>
          </cell>
          <cell r="E73" t="str">
            <v>CUT</v>
          </cell>
          <cell r="F73">
            <v>26.95</v>
          </cell>
        </row>
        <row r="74">
          <cell r="A74" t="str">
            <v>T034110</v>
          </cell>
          <cell r="B74" t="str">
            <v>LOCAL</v>
          </cell>
          <cell r="C74">
            <v>37991</v>
          </cell>
          <cell r="D74">
            <v>0</v>
          </cell>
          <cell r="E74" t="str">
            <v>STR</v>
          </cell>
          <cell r="F74">
            <v>15.015000000000001</v>
          </cell>
        </row>
        <row r="75">
          <cell r="A75" t="str">
            <v>T033951</v>
          </cell>
          <cell r="B75" t="str">
            <v>LOCAL</v>
          </cell>
          <cell r="C75">
            <v>37993</v>
          </cell>
          <cell r="D75">
            <v>0</v>
          </cell>
          <cell r="E75" t="str">
            <v>STR</v>
          </cell>
          <cell r="F75">
            <v>15.015000000000001</v>
          </cell>
        </row>
        <row r="76">
          <cell r="A76" t="str">
            <v>T033952</v>
          </cell>
          <cell r="B76" t="str">
            <v>LOCAL</v>
          </cell>
          <cell r="C76">
            <v>37993</v>
          </cell>
          <cell r="D76">
            <v>0</v>
          </cell>
          <cell r="E76" t="str">
            <v>STR</v>
          </cell>
          <cell r="F76">
            <v>15.015000000000001</v>
          </cell>
        </row>
        <row r="77">
          <cell r="A77" t="str">
            <v>T033953</v>
          </cell>
          <cell r="B77" t="str">
            <v>LOCAL</v>
          </cell>
          <cell r="C77">
            <v>37993</v>
          </cell>
          <cell r="D77">
            <v>0</v>
          </cell>
          <cell r="E77" t="str">
            <v>STR</v>
          </cell>
          <cell r="F77">
            <v>15.015000000000001</v>
          </cell>
        </row>
        <row r="78">
          <cell r="A78" t="str">
            <v>T034098</v>
          </cell>
          <cell r="B78" t="str">
            <v>LOCAL</v>
          </cell>
          <cell r="C78">
            <v>37993</v>
          </cell>
          <cell r="D78">
            <v>0</v>
          </cell>
          <cell r="E78" t="str">
            <v>RSS</v>
          </cell>
          <cell r="F78">
            <v>15</v>
          </cell>
        </row>
        <row r="79">
          <cell r="A79" t="str">
            <v>T040064</v>
          </cell>
          <cell r="B79" t="str">
            <v>LOCAL</v>
          </cell>
          <cell r="C79">
            <v>37995</v>
          </cell>
          <cell r="E79" t="str">
            <v>CUT</v>
          </cell>
          <cell r="F79">
            <v>12.54</v>
          </cell>
        </row>
        <row r="80">
          <cell r="A80" t="str">
            <v>T034163</v>
          </cell>
          <cell r="B80" t="str">
            <v>EXPORT</v>
          </cell>
          <cell r="C80">
            <v>37993</v>
          </cell>
          <cell r="D80">
            <v>0</v>
          </cell>
          <cell r="E80" t="str">
            <v>STR</v>
          </cell>
          <cell r="F80">
            <v>100.8</v>
          </cell>
          <cell r="G80">
            <v>5</v>
          </cell>
        </row>
        <row r="81">
          <cell r="A81" t="str">
            <v>T034238</v>
          </cell>
          <cell r="B81" t="str">
            <v>EXPORT</v>
          </cell>
          <cell r="C81">
            <v>37994</v>
          </cell>
          <cell r="D81">
            <v>0</v>
          </cell>
          <cell r="E81" t="str">
            <v>LTX</v>
          </cell>
          <cell r="F81">
            <v>42.93</v>
          </cell>
          <cell r="G81">
            <v>2</v>
          </cell>
        </row>
        <row r="82">
          <cell r="A82" t="str">
            <v>L040024</v>
          </cell>
          <cell r="B82" t="str">
            <v>LOCAL</v>
          </cell>
          <cell r="C82">
            <v>37990</v>
          </cell>
          <cell r="E82" t="str">
            <v>FIL</v>
          </cell>
          <cell r="F82">
            <v>1.246</v>
          </cell>
        </row>
        <row r="83">
          <cell r="A83" t="str">
            <v>T040023</v>
          </cell>
          <cell r="B83" t="str">
            <v>LOCAL</v>
          </cell>
          <cell r="C83">
            <v>37993</v>
          </cell>
          <cell r="D83">
            <v>0</v>
          </cell>
          <cell r="E83" t="str">
            <v>STR</v>
          </cell>
          <cell r="F83">
            <v>15.015000000000001</v>
          </cell>
        </row>
        <row r="84">
          <cell r="A84" t="str">
            <v>T040006</v>
          </cell>
          <cell r="B84" t="str">
            <v>LOCAL</v>
          </cell>
          <cell r="C84">
            <v>37996</v>
          </cell>
          <cell r="D84">
            <v>0</v>
          </cell>
          <cell r="E84" t="str">
            <v>STR</v>
          </cell>
          <cell r="F84">
            <v>15.015000000000001</v>
          </cell>
        </row>
        <row r="85">
          <cell r="A85" t="str">
            <v>T034036</v>
          </cell>
          <cell r="B85" t="str">
            <v>LOCAL</v>
          </cell>
          <cell r="C85">
            <v>37996</v>
          </cell>
          <cell r="D85">
            <v>0</v>
          </cell>
          <cell r="E85" t="str">
            <v>STR</v>
          </cell>
          <cell r="F85">
            <v>15.015000000000001</v>
          </cell>
        </row>
        <row r="86">
          <cell r="A86" t="str">
            <v>T034037</v>
          </cell>
          <cell r="B86" t="str">
            <v>LOCAL</v>
          </cell>
          <cell r="C86">
            <v>37996</v>
          </cell>
          <cell r="D86">
            <v>0</v>
          </cell>
          <cell r="E86" t="str">
            <v>STR</v>
          </cell>
          <cell r="F86">
            <v>15.015000000000001</v>
          </cell>
        </row>
        <row r="87">
          <cell r="A87" t="str">
            <v>T040024</v>
          </cell>
          <cell r="B87" t="str">
            <v>LOCAL</v>
          </cell>
          <cell r="C87">
            <v>37998</v>
          </cell>
          <cell r="D87">
            <v>0</v>
          </cell>
          <cell r="E87" t="str">
            <v>STR</v>
          </cell>
          <cell r="F87">
            <v>15.015000000000001</v>
          </cell>
        </row>
        <row r="88">
          <cell r="A88" t="str">
            <v>T040085</v>
          </cell>
          <cell r="B88" t="str">
            <v>LOCAL</v>
          </cell>
          <cell r="C88">
            <v>37998</v>
          </cell>
          <cell r="E88" t="str">
            <v>STR</v>
          </cell>
          <cell r="F88">
            <v>15.015000000000001</v>
          </cell>
        </row>
        <row r="89">
          <cell r="A89" t="str">
            <v>T040007</v>
          </cell>
          <cell r="B89" t="str">
            <v>LOCAL</v>
          </cell>
          <cell r="C89">
            <v>37999</v>
          </cell>
          <cell r="D89">
            <v>0</v>
          </cell>
          <cell r="E89" t="str">
            <v>STR</v>
          </cell>
          <cell r="F89">
            <v>15.015000000000001</v>
          </cell>
        </row>
        <row r="90">
          <cell r="A90" t="str">
            <v>T040086</v>
          </cell>
          <cell r="B90" t="str">
            <v>LOCAL</v>
          </cell>
          <cell r="C90">
            <v>37999</v>
          </cell>
          <cell r="E90" t="str">
            <v>STR</v>
          </cell>
          <cell r="F90">
            <v>15.015000000000001</v>
          </cell>
        </row>
        <row r="91">
          <cell r="A91" t="str">
            <v>T040025</v>
          </cell>
          <cell r="B91" t="str">
            <v>LOCAL</v>
          </cell>
          <cell r="C91">
            <v>38000</v>
          </cell>
          <cell r="D91">
            <v>0</v>
          </cell>
          <cell r="E91" t="str">
            <v>STR</v>
          </cell>
          <cell r="F91">
            <v>15.015000000000001</v>
          </cell>
        </row>
        <row r="92">
          <cell r="A92" t="str">
            <v>T040087</v>
          </cell>
          <cell r="B92" t="str">
            <v>LOCAL</v>
          </cell>
          <cell r="C92">
            <v>38000</v>
          </cell>
          <cell r="E92" t="str">
            <v>STR</v>
          </cell>
          <cell r="F92">
            <v>15.015000000000001</v>
          </cell>
        </row>
        <row r="93">
          <cell r="A93" t="str">
            <v>T040008</v>
          </cell>
          <cell r="B93" t="str">
            <v>LOCAL</v>
          </cell>
          <cell r="C93">
            <v>38001</v>
          </cell>
          <cell r="D93">
            <v>0</v>
          </cell>
          <cell r="E93" t="str">
            <v>STR</v>
          </cell>
          <cell r="F93">
            <v>15.015000000000001</v>
          </cell>
        </row>
        <row r="94">
          <cell r="A94" t="str">
            <v>T040009</v>
          </cell>
          <cell r="B94" t="str">
            <v>LOCAL</v>
          </cell>
          <cell r="C94">
            <v>38001</v>
          </cell>
          <cell r="D94">
            <v>0</v>
          </cell>
          <cell r="E94" t="str">
            <v>STR</v>
          </cell>
          <cell r="F94">
            <v>15.015000000000001</v>
          </cell>
        </row>
        <row r="95">
          <cell r="A95" t="str">
            <v>T034149</v>
          </cell>
          <cell r="B95" t="str">
            <v>EXPORT</v>
          </cell>
          <cell r="C95">
            <v>37988</v>
          </cell>
          <cell r="E95" t="str">
            <v>STR</v>
          </cell>
          <cell r="F95">
            <v>201.6</v>
          </cell>
          <cell r="G95">
            <v>10</v>
          </cell>
        </row>
        <row r="96">
          <cell r="A96" t="str">
            <v>T034222</v>
          </cell>
          <cell r="B96" t="str">
            <v>EXPORT</v>
          </cell>
          <cell r="C96">
            <v>37994</v>
          </cell>
          <cell r="D96">
            <v>0</v>
          </cell>
          <cell r="E96" t="str">
            <v>STR</v>
          </cell>
          <cell r="F96">
            <v>20.16</v>
          </cell>
          <cell r="G96">
            <v>1</v>
          </cell>
        </row>
        <row r="97">
          <cell r="A97" t="str">
            <v>0000928</v>
          </cell>
          <cell r="B97" t="str">
            <v>EXPORT</v>
          </cell>
          <cell r="C97">
            <v>37995</v>
          </cell>
          <cell r="D97" t="str">
            <v>T034189</v>
          </cell>
          <cell r="E97" t="str">
            <v>RSS</v>
          </cell>
          <cell r="F97">
            <v>80</v>
          </cell>
          <cell r="G97">
            <v>6</v>
          </cell>
        </row>
        <row r="98">
          <cell r="A98" t="str">
            <v>0000928</v>
          </cell>
          <cell r="B98" t="str">
            <v>EXPORT</v>
          </cell>
          <cell r="C98">
            <v>37995</v>
          </cell>
          <cell r="D98" t="str">
            <v>T034190</v>
          </cell>
          <cell r="E98" t="str">
            <v>RSS</v>
          </cell>
          <cell r="F98">
            <v>40</v>
          </cell>
        </row>
        <row r="99">
          <cell r="A99" t="str">
            <v>0000934</v>
          </cell>
          <cell r="B99" t="str">
            <v>EXPORT</v>
          </cell>
          <cell r="C99">
            <v>37995</v>
          </cell>
          <cell r="D99" t="str">
            <v>T034228</v>
          </cell>
          <cell r="E99" t="str">
            <v>RSS</v>
          </cell>
          <cell r="F99">
            <v>19</v>
          </cell>
          <cell r="G99">
            <v>2</v>
          </cell>
        </row>
        <row r="100">
          <cell r="A100" t="str">
            <v>0000934</v>
          </cell>
          <cell r="B100" t="str">
            <v>EXPORT</v>
          </cell>
          <cell r="C100">
            <v>37995</v>
          </cell>
          <cell r="D100" t="str">
            <v>T034229</v>
          </cell>
          <cell r="E100" t="str">
            <v>RSS</v>
          </cell>
          <cell r="F100">
            <v>19</v>
          </cell>
        </row>
        <row r="101">
          <cell r="A101" t="str">
            <v>T034085</v>
          </cell>
          <cell r="B101" t="str">
            <v>EXPORT</v>
          </cell>
          <cell r="C101">
            <v>37995</v>
          </cell>
          <cell r="D101">
            <v>0</v>
          </cell>
          <cell r="E101" t="str">
            <v>STR</v>
          </cell>
          <cell r="F101">
            <v>120.96</v>
          </cell>
          <cell r="G101">
            <v>6</v>
          </cell>
        </row>
        <row r="102">
          <cell r="A102" t="str">
            <v>T034137</v>
          </cell>
          <cell r="B102" t="str">
            <v>EXPORT</v>
          </cell>
          <cell r="C102">
            <v>37995</v>
          </cell>
          <cell r="E102" t="str">
            <v>RSS</v>
          </cell>
          <cell r="F102">
            <v>19.2</v>
          </cell>
          <cell r="G102">
            <v>1</v>
          </cell>
        </row>
        <row r="103">
          <cell r="A103" t="str">
            <v>T034175</v>
          </cell>
          <cell r="B103" t="str">
            <v>EXPORT</v>
          </cell>
          <cell r="C103">
            <v>37995</v>
          </cell>
          <cell r="D103">
            <v>0</v>
          </cell>
          <cell r="E103" t="str">
            <v>RSS</v>
          </cell>
          <cell r="F103">
            <v>38.4</v>
          </cell>
          <cell r="G103">
            <v>2</v>
          </cell>
        </row>
        <row r="104">
          <cell r="A104" t="str">
            <v>T034185</v>
          </cell>
          <cell r="B104" t="str">
            <v>EXPORT</v>
          </cell>
          <cell r="C104">
            <v>37995</v>
          </cell>
          <cell r="D104">
            <v>0</v>
          </cell>
          <cell r="E104" t="str">
            <v>STR</v>
          </cell>
          <cell r="F104">
            <v>40.32</v>
          </cell>
          <cell r="G104">
            <v>2</v>
          </cell>
        </row>
        <row r="105">
          <cell r="A105" t="str">
            <v>T034168</v>
          </cell>
          <cell r="B105" t="str">
            <v>EXPORT</v>
          </cell>
          <cell r="C105">
            <v>37996</v>
          </cell>
          <cell r="D105">
            <v>0</v>
          </cell>
          <cell r="E105" t="str">
            <v>STR</v>
          </cell>
          <cell r="F105">
            <v>100.8</v>
          </cell>
          <cell r="G105">
            <v>5</v>
          </cell>
        </row>
        <row r="106">
          <cell r="A106" t="str">
            <v>T034171</v>
          </cell>
          <cell r="B106" t="str">
            <v>EXPORT</v>
          </cell>
          <cell r="C106">
            <v>37996</v>
          </cell>
          <cell r="D106">
            <v>0</v>
          </cell>
          <cell r="E106" t="str">
            <v>STR</v>
          </cell>
          <cell r="F106">
            <v>302.39999999999998</v>
          </cell>
          <cell r="G106">
            <v>15</v>
          </cell>
        </row>
        <row r="107">
          <cell r="A107" t="str">
            <v>T034182</v>
          </cell>
          <cell r="B107" t="str">
            <v>EXPORT</v>
          </cell>
          <cell r="C107">
            <v>37996</v>
          </cell>
          <cell r="D107">
            <v>0</v>
          </cell>
          <cell r="E107" t="str">
            <v>RSS</v>
          </cell>
          <cell r="F107">
            <v>40</v>
          </cell>
          <cell r="G107">
            <v>2</v>
          </cell>
        </row>
        <row r="108">
          <cell r="A108" t="str">
            <v>T034205</v>
          </cell>
          <cell r="B108" t="str">
            <v>EXPORT</v>
          </cell>
          <cell r="C108">
            <v>37996</v>
          </cell>
          <cell r="D108">
            <v>0</v>
          </cell>
          <cell r="E108" t="str">
            <v>RSS</v>
          </cell>
          <cell r="F108">
            <v>288</v>
          </cell>
          <cell r="G108">
            <v>15</v>
          </cell>
        </row>
        <row r="109">
          <cell r="A109" t="str">
            <v>T034206</v>
          </cell>
          <cell r="B109" t="str">
            <v>EXPORT</v>
          </cell>
          <cell r="C109">
            <v>37996</v>
          </cell>
          <cell r="D109">
            <v>0</v>
          </cell>
          <cell r="E109" t="str">
            <v>LTX</v>
          </cell>
          <cell r="F109">
            <v>32.799999999999997</v>
          </cell>
          <cell r="G109">
            <v>2</v>
          </cell>
        </row>
        <row r="110">
          <cell r="A110" t="str">
            <v>T034224</v>
          </cell>
          <cell r="B110" t="str">
            <v>EXPORT</v>
          </cell>
          <cell r="C110">
            <v>37996</v>
          </cell>
          <cell r="D110">
            <v>0</v>
          </cell>
          <cell r="E110" t="str">
            <v>RSS</v>
          </cell>
          <cell r="F110">
            <v>96</v>
          </cell>
          <cell r="G110">
            <v>5</v>
          </cell>
        </row>
        <row r="111">
          <cell r="A111" t="str">
            <v>T034243</v>
          </cell>
          <cell r="B111" t="str">
            <v>EXPORT</v>
          </cell>
          <cell r="C111">
            <v>37996</v>
          </cell>
          <cell r="D111">
            <v>0</v>
          </cell>
          <cell r="E111" t="str">
            <v>STR</v>
          </cell>
          <cell r="F111">
            <v>42.84</v>
          </cell>
          <cell r="G111">
            <v>2</v>
          </cell>
        </row>
        <row r="112">
          <cell r="A112" t="str">
            <v>0000933</v>
          </cell>
          <cell r="B112" t="str">
            <v>EXPORT</v>
          </cell>
          <cell r="C112">
            <v>37997</v>
          </cell>
          <cell r="D112" t="str">
            <v>T034225</v>
          </cell>
          <cell r="E112" t="str">
            <v>RSS</v>
          </cell>
          <cell r="F112">
            <v>20</v>
          </cell>
          <cell r="G112">
            <v>4</v>
          </cell>
        </row>
        <row r="113">
          <cell r="A113" t="str">
            <v>0000933</v>
          </cell>
          <cell r="B113" t="str">
            <v>EXPORT</v>
          </cell>
          <cell r="C113">
            <v>37997</v>
          </cell>
          <cell r="D113" t="str">
            <v>T034226</v>
          </cell>
          <cell r="E113" t="str">
            <v>RSS</v>
          </cell>
          <cell r="F113">
            <v>20</v>
          </cell>
        </row>
        <row r="114">
          <cell r="A114" t="str">
            <v>0000933</v>
          </cell>
          <cell r="B114" t="str">
            <v>EXPORT</v>
          </cell>
          <cell r="C114">
            <v>37997</v>
          </cell>
          <cell r="D114" t="str">
            <v>T034227</v>
          </cell>
          <cell r="E114" t="str">
            <v>RSS</v>
          </cell>
          <cell r="F114">
            <v>40</v>
          </cell>
        </row>
        <row r="115">
          <cell r="A115" t="str">
            <v>T034174</v>
          </cell>
          <cell r="B115" t="str">
            <v>EXPORT</v>
          </cell>
          <cell r="C115">
            <v>37997</v>
          </cell>
          <cell r="D115">
            <v>0</v>
          </cell>
          <cell r="E115" t="str">
            <v>RSS</v>
          </cell>
          <cell r="F115">
            <v>80</v>
          </cell>
          <cell r="G115">
            <v>4</v>
          </cell>
        </row>
        <row r="116">
          <cell r="A116" t="str">
            <v>T034183</v>
          </cell>
          <cell r="B116" t="str">
            <v>EXPORT</v>
          </cell>
          <cell r="C116">
            <v>37997</v>
          </cell>
          <cell r="D116">
            <v>0</v>
          </cell>
          <cell r="E116" t="str">
            <v>RSS</v>
          </cell>
          <cell r="F116">
            <v>80</v>
          </cell>
          <cell r="G116">
            <v>4</v>
          </cell>
        </row>
        <row r="117">
          <cell r="A117" t="str">
            <v>T034193</v>
          </cell>
          <cell r="B117" t="str">
            <v>EXPORT</v>
          </cell>
          <cell r="C117">
            <v>37998</v>
          </cell>
          <cell r="D117">
            <v>0</v>
          </cell>
          <cell r="E117" t="str">
            <v>RSS</v>
          </cell>
          <cell r="F117">
            <v>100</v>
          </cell>
          <cell r="G117">
            <v>5</v>
          </cell>
        </row>
        <row r="118">
          <cell r="A118" t="str">
            <v>T040059</v>
          </cell>
          <cell r="B118" t="str">
            <v>EXPORT</v>
          </cell>
          <cell r="C118">
            <v>37998</v>
          </cell>
          <cell r="D118" t="str">
            <v>0000942</v>
          </cell>
          <cell r="E118" t="str">
            <v>RSS</v>
          </cell>
          <cell r="F118">
            <v>200</v>
          </cell>
          <cell r="G118">
            <v>18</v>
          </cell>
        </row>
        <row r="119">
          <cell r="A119" t="str">
            <v>T040060</v>
          </cell>
          <cell r="B119" t="str">
            <v>EXPORT</v>
          </cell>
          <cell r="C119">
            <v>37998</v>
          </cell>
          <cell r="D119" t="str">
            <v>0000942</v>
          </cell>
          <cell r="E119" t="str">
            <v>RSS</v>
          </cell>
          <cell r="F119">
            <v>160</v>
          </cell>
        </row>
        <row r="120">
          <cell r="A120" t="str">
            <v>T040110</v>
          </cell>
          <cell r="B120" t="str">
            <v>LOCAL</v>
          </cell>
          <cell r="C120">
            <v>38000</v>
          </cell>
          <cell r="E120" t="str">
            <v>CUT</v>
          </cell>
          <cell r="F120">
            <v>26.968</v>
          </cell>
        </row>
        <row r="121">
          <cell r="A121" t="str">
            <v>T033995A</v>
          </cell>
          <cell r="B121" t="str">
            <v>EXPORT</v>
          </cell>
          <cell r="C121">
            <v>37996</v>
          </cell>
          <cell r="E121" t="str">
            <v>RSS</v>
          </cell>
          <cell r="F121">
            <v>96</v>
          </cell>
          <cell r="G121">
            <v>5</v>
          </cell>
        </row>
        <row r="122">
          <cell r="A122" t="str">
            <v>T034180</v>
          </cell>
          <cell r="B122" t="str">
            <v>EXPORT</v>
          </cell>
          <cell r="C122">
            <v>37997</v>
          </cell>
          <cell r="D122">
            <v>0</v>
          </cell>
          <cell r="E122" t="str">
            <v>RSS</v>
          </cell>
          <cell r="F122">
            <v>38.4</v>
          </cell>
          <cell r="G122">
            <v>2</v>
          </cell>
        </row>
        <row r="123">
          <cell r="A123" t="str">
            <v>0000932</v>
          </cell>
          <cell r="B123" t="str">
            <v>EXPORT</v>
          </cell>
          <cell r="C123">
            <v>37998</v>
          </cell>
          <cell r="D123" t="str">
            <v>T034215</v>
          </cell>
          <cell r="E123" t="str">
            <v>RSS</v>
          </cell>
          <cell r="F123">
            <v>26.443999999999999</v>
          </cell>
          <cell r="G123">
            <v>2</v>
          </cell>
        </row>
        <row r="124">
          <cell r="A124" t="str">
            <v>0000932</v>
          </cell>
          <cell r="B124" t="str">
            <v>EXPORT</v>
          </cell>
          <cell r="C124">
            <v>37998</v>
          </cell>
          <cell r="D124" t="str">
            <v>T034216</v>
          </cell>
          <cell r="E124" t="str">
            <v>RSS</v>
          </cell>
          <cell r="F124">
            <v>26.443999999999999</v>
          </cell>
        </row>
        <row r="125">
          <cell r="A125" t="str">
            <v>0000935</v>
          </cell>
          <cell r="B125" t="str">
            <v>EXPORT</v>
          </cell>
          <cell r="C125">
            <v>37998</v>
          </cell>
          <cell r="D125" t="str">
            <v>T034244</v>
          </cell>
          <cell r="E125" t="str">
            <v>STR</v>
          </cell>
          <cell r="F125">
            <v>64.260000000000005</v>
          </cell>
          <cell r="G125">
            <v>4</v>
          </cell>
        </row>
        <row r="126">
          <cell r="A126" t="str">
            <v>0000935</v>
          </cell>
          <cell r="B126" t="str">
            <v>EXPORT</v>
          </cell>
          <cell r="C126">
            <v>37998</v>
          </cell>
          <cell r="D126" t="str">
            <v>T034245</v>
          </cell>
          <cell r="E126" t="str">
            <v>STR</v>
          </cell>
          <cell r="F126">
            <v>21.42</v>
          </cell>
        </row>
        <row r="127">
          <cell r="A127" t="str">
            <v>T034250</v>
          </cell>
          <cell r="B127" t="str">
            <v>EXPORT</v>
          </cell>
          <cell r="C127">
            <v>37998</v>
          </cell>
          <cell r="D127">
            <v>0</v>
          </cell>
          <cell r="E127" t="str">
            <v>STR</v>
          </cell>
          <cell r="F127">
            <v>40.32</v>
          </cell>
          <cell r="G127">
            <v>2</v>
          </cell>
        </row>
        <row r="128">
          <cell r="A128" t="str">
            <v>T034251</v>
          </cell>
          <cell r="B128" t="str">
            <v>EXPORT</v>
          </cell>
          <cell r="C128">
            <v>37998</v>
          </cell>
          <cell r="D128">
            <v>0</v>
          </cell>
          <cell r="E128" t="str">
            <v>STR</v>
          </cell>
          <cell r="F128">
            <v>120.96</v>
          </cell>
          <cell r="G128">
            <v>6</v>
          </cell>
        </row>
        <row r="129">
          <cell r="A129" t="str">
            <v>T040002</v>
          </cell>
          <cell r="B129" t="str">
            <v>EXPORT</v>
          </cell>
          <cell r="C129">
            <v>37998</v>
          </cell>
          <cell r="D129">
            <v>0</v>
          </cell>
          <cell r="E129" t="str">
            <v>RSS</v>
          </cell>
          <cell r="F129">
            <v>40</v>
          </cell>
          <cell r="G129">
            <v>2</v>
          </cell>
        </row>
        <row r="130">
          <cell r="A130" t="str">
            <v>T034141</v>
          </cell>
          <cell r="B130" t="str">
            <v>EXPORT</v>
          </cell>
          <cell r="C130">
            <v>37999</v>
          </cell>
          <cell r="E130" t="str">
            <v>RSS</v>
          </cell>
          <cell r="F130">
            <v>57.6</v>
          </cell>
          <cell r="G130">
            <v>3</v>
          </cell>
        </row>
        <row r="131">
          <cell r="A131" t="str">
            <v>T040001</v>
          </cell>
          <cell r="B131" t="str">
            <v>EXPORT</v>
          </cell>
          <cell r="C131">
            <v>38000</v>
          </cell>
          <cell r="D131">
            <v>0</v>
          </cell>
          <cell r="E131" t="str">
            <v>STR</v>
          </cell>
          <cell r="F131">
            <v>20.16</v>
          </cell>
          <cell r="G131">
            <v>1</v>
          </cell>
        </row>
        <row r="132">
          <cell r="A132" t="str">
            <v>T034169</v>
          </cell>
          <cell r="B132" t="str">
            <v>EXPORT</v>
          </cell>
          <cell r="C132">
            <v>38000</v>
          </cell>
          <cell r="D132">
            <v>0</v>
          </cell>
          <cell r="E132" t="str">
            <v>RSS</v>
          </cell>
          <cell r="F132">
            <v>60</v>
          </cell>
          <cell r="G132">
            <v>3</v>
          </cell>
        </row>
        <row r="133">
          <cell r="A133" t="str">
            <v>T040032</v>
          </cell>
          <cell r="B133" t="str">
            <v>EXPORT</v>
          </cell>
          <cell r="C133">
            <v>38000</v>
          </cell>
          <cell r="D133">
            <v>0</v>
          </cell>
          <cell r="E133" t="str">
            <v>RSS</v>
          </cell>
          <cell r="F133">
            <v>16</v>
          </cell>
          <cell r="G133">
            <v>1</v>
          </cell>
        </row>
        <row r="134">
          <cell r="A134" t="str">
            <v>T034192</v>
          </cell>
          <cell r="B134" t="str">
            <v>EXPORT</v>
          </cell>
          <cell r="C134">
            <v>38000</v>
          </cell>
          <cell r="D134">
            <v>0</v>
          </cell>
          <cell r="E134" t="str">
            <v>RSS</v>
          </cell>
          <cell r="F134">
            <v>114</v>
          </cell>
          <cell r="G134">
            <v>6</v>
          </cell>
        </row>
        <row r="135">
          <cell r="A135" t="str">
            <v>T034239</v>
          </cell>
          <cell r="B135" t="str">
            <v>EXPORT</v>
          </cell>
          <cell r="C135">
            <v>38000</v>
          </cell>
          <cell r="D135">
            <v>0</v>
          </cell>
          <cell r="E135" t="str">
            <v>LTX</v>
          </cell>
          <cell r="F135">
            <v>196.8</v>
          </cell>
          <cell r="G135">
            <v>12</v>
          </cell>
        </row>
        <row r="136">
          <cell r="A136" t="str">
            <v>T033947</v>
          </cell>
          <cell r="B136" t="str">
            <v>LOCAL</v>
          </cell>
          <cell r="C136">
            <v>37990</v>
          </cell>
          <cell r="D136">
            <v>0</v>
          </cell>
          <cell r="E136" t="str">
            <v>STR</v>
          </cell>
          <cell r="F136">
            <v>15.015000000000001</v>
          </cell>
        </row>
        <row r="137">
          <cell r="A137" t="str">
            <v>T033948</v>
          </cell>
          <cell r="B137" t="str">
            <v>LOCAL</v>
          </cell>
          <cell r="C137">
            <v>37990</v>
          </cell>
          <cell r="D137">
            <v>0</v>
          </cell>
          <cell r="E137" t="str">
            <v>STR</v>
          </cell>
          <cell r="F137">
            <v>15.015000000000001</v>
          </cell>
        </row>
        <row r="138">
          <cell r="A138" t="str">
            <v>T040026</v>
          </cell>
          <cell r="B138" t="str">
            <v>LOCAL</v>
          </cell>
          <cell r="C138">
            <v>38010</v>
          </cell>
          <cell r="D138">
            <v>0</v>
          </cell>
          <cell r="E138" t="str">
            <v>STR</v>
          </cell>
          <cell r="F138">
            <v>15.015000000000001</v>
          </cell>
        </row>
        <row r="139">
          <cell r="A139" t="str">
            <v>T034221</v>
          </cell>
          <cell r="B139" t="str">
            <v>EXPORT</v>
          </cell>
          <cell r="C139">
            <v>37990</v>
          </cell>
          <cell r="D139">
            <v>0</v>
          </cell>
          <cell r="E139" t="str">
            <v>RSS</v>
          </cell>
          <cell r="F139">
            <v>180</v>
          </cell>
          <cell r="G139">
            <v>9</v>
          </cell>
        </row>
        <row r="140">
          <cell r="A140" t="str">
            <v>T034223</v>
          </cell>
          <cell r="B140" t="str">
            <v>EXPORT</v>
          </cell>
          <cell r="C140">
            <v>37997</v>
          </cell>
          <cell r="D140">
            <v>0</v>
          </cell>
          <cell r="E140" t="str">
            <v>RSS</v>
          </cell>
          <cell r="F140">
            <v>60</v>
          </cell>
          <cell r="G140">
            <v>3</v>
          </cell>
        </row>
        <row r="141">
          <cell r="A141" t="str">
            <v>T034256</v>
          </cell>
          <cell r="B141" t="str">
            <v>EXPORT</v>
          </cell>
          <cell r="C141">
            <v>38000</v>
          </cell>
          <cell r="D141">
            <v>0</v>
          </cell>
          <cell r="E141" t="str">
            <v>STR</v>
          </cell>
          <cell r="F141">
            <v>100.8</v>
          </cell>
          <cell r="G141">
            <v>5</v>
          </cell>
        </row>
        <row r="142">
          <cell r="A142" t="str">
            <v>T034257</v>
          </cell>
          <cell r="B142" t="str">
            <v>EXPORT</v>
          </cell>
          <cell r="C142">
            <v>38000</v>
          </cell>
          <cell r="D142">
            <v>0</v>
          </cell>
          <cell r="E142" t="str">
            <v>STR</v>
          </cell>
          <cell r="F142">
            <v>100.8</v>
          </cell>
          <cell r="G142">
            <v>5</v>
          </cell>
        </row>
        <row r="143">
          <cell r="A143" t="str">
            <v>L040033</v>
          </cell>
          <cell r="B143" t="str">
            <v>LOCAL</v>
          </cell>
          <cell r="C143">
            <v>37997</v>
          </cell>
          <cell r="E143" t="str">
            <v>FIL</v>
          </cell>
          <cell r="F143">
            <v>1.5840000000000001</v>
          </cell>
        </row>
        <row r="144">
          <cell r="A144" t="str">
            <v>T040054</v>
          </cell>
          <cell r="B144" t="str">
            <v>EXPORT</v>
          </cell>
          <cell r="C144">
            <v>38000</v>
          </cell>
          <cell r="D144">
            <v>0</v>
          </cell>
          <cell r="E144" t="str">
            <v>RSS</v>
          </cell>
          <cell r="F144">
            <v>113.4</v>
          </cell>
          <cell r="G144">
            <v>7</v>
          </cell>
        </row>
        <row r="145">
          <cell r="A145" t="str">
            <v>T040055</v>
          </cell>
          <cell r="B145" t="str">
            <v>EXPORT</v>
          </cell>
          <cell r="C145">
            <v>38000</v>
          </cell>
          <cell r="D145">
            <v>0</v>
          </cell>
          <cell r="E145" t="str">
            <v>RSS</v>
          </cell>
          <cell r="F145">
            <v>113.4</v>
          </cell>
          <cell r="G145">
            <v>7</v>
          </cell>
        </row>
        <row r="146">
          <cell r="A146" t="str">
            <v>T040056</v>
          </cell>
          <cell r="B146" t="str">
            <v>EXPORT</v>
          </cell>
          <cell r="C146">
            <v>38000</v>
          </cell>
          <cell r="D146">
            <v>0</v>
          </cell>
          <cell r="E146" t="str">
            <v>RSS</v>
          </cell>
          <cell r="F146">
            <v>113.4</v>
          </cell>
          <cell r="G146">
            <v>7</v>
          </cell>
        </row>
        <row r="147">
          <cell r="A147" t="str">
            <v>T040057</v>
          </cell>
          <cell r="B147" t="str">
            <v>EXPORT</v>
          </cell>
          <cell r="C147">
            <v>38000</v>
          </cell>
          <cell r="D147">
            <v>0</v>
          </cell>
          <cell r="E147" t="str">
            <v>RSS</v>
          </cell>
          <cell r="F147">
            <v>113.4</v>
          </cell>
          <cell r="G147">
            <v>7</v>
          </cell>
        </row>
        <row r="148">
          <cell r="A148" t="str">
            <v>T034136</v>
          </cell>
          <cell r="B148" t="str">
            <v>EXPORT</v>
          </cell>
          <cell r="C148">
            <v>38001</v>
          </cell>
          <cell r="E148" t="str">
            <v>RSS</v>
          </cell>
          <cell r="F148">
            <v>96</v>
          </cell>
          <cell r="G148">
            <v>5</v>
          </cell>
        </row>
        <row r="149">
          <cell r="A149" t="str">
            <v>T040031</v>
          </cell>
          <cell r="B149" t="str">
            <v>EXPORT</v>
          </cell>
          <cell r="C149">
            <v>38001</v>
          </cell>
          <cell r="D149">
            <v>0</v>
          </cell>
          <cell r="E149" t="str">
            <v>STR</v>
          </cell>
          <cell r="F149">
            <v>100.8</v>
          </cell>
          <cell r="G149">
            <v>5</v>
          </cell>
        </row>
        <row r="150">
          <cell r="A150" t="str">
            <v>0000936</v>
          </cell>
          <cell r="B150" t="str">
            <v>EXPORT</v>
          </cell>
          <cell r="C150">
            <v>38002</v>
          </cell>
          <cell r="D150" t="str">
            <v>T040003</v>
          </cell>
          <cell r="E150" t="str">
            <v>RSS</v>
          </cell>
          <cell r="F150">
            <v>26.443999999999999</v>
          </cell>
          <cell r="G150">
            <v>2</v>
          </cell>
        </row>
        <row r="151">
          <cell r="A151" t="str">
            <v>0000936</v>
          </cell>
          <cell r="B151" t="str">
            <v>EXPORT</v>
          </cell>
          <cell r="C151">
            <v>38002</v>
          </cell>
          <cell r="D151" t="str">
            <v>T040004</v>
          </cell>
          <cell r="E151" t="str">
            <v>RSS</v>
          </cell>
          <cell r="F151">
            <v>26.443999999999999</v>
          </cell>
        </row>
        <row r="152">
          <cell r="A152" t="str">
            <v>0000937</v>
          </cell>
          <cell r="B152" t="str">
            <v>EXPORT</v>
          </cell>
          <cell r="C152">
            <v>38002</v>
          </cell>
          <cell r="D152" t="str">
            <v>T040061</v>
          </cell>
          <cell r="E152" t="str">
            <v>LTX</v>
          </cell>
          <cell r="F152">
            <v>16.399999999999999</v>
          </cell>
          <cell r="G152">
            <v>2</v>
          </cell>
        </row>
        <row r="153">
          <cell r="A153" t="str">
            <v>0000937</v>
          </cell>
          <cell r="B153" t="str">
            <v>EXPORT</v>
          </cell>
          <cell r="C153">
            <v>38002</v>
          </cell>
          <cell r="D153" t="str">
            <v>T040062</v>
          </cell>
          <cell r="E153" t="str">
            <v>LTX</v>
          </cell>
          <cell r="F153">
            <v>16.399999999999999</v>
          </cell>
        </row>
        <row r="154">
          <cell r="A154" t="str">
            <v>T034240</v>
          </cell>
          <cell r="B154" t="str">
            <v>EXPORT</v>
          </cell>
          <cell r="C154">
            <v>38002</v>
          </cell>
          <cell r="D154">
            <v>0</v>
          </cell>
          <cell r="E154" t="str">
            <v>STR</v>
          </cell>
          <cell r="F154">
            <v>212.94</v>
          </cell>
          <cell r="G154">
            <v>13</v>
          </cell>
        </row>
        <row r="155">
          <cell r="A155" t="str">
            <v>T034258</v>
          </cell>
          <cell r="B155" t="str">
            <v>EXPORT</v>
          </cell>
          <cell r="C155">
            <v>38002</v>
          </cell>
          <cell r="D155">
            <v>0</v>
          </cell>
          <cell r="E155" t="str">
            <v>STR</v>
          </cell>
          <cell r="F155">
            <v>100.8</v>
          </cell>
          <cell r="G155">
            <v>5</v>
          </cell>
        </row>
        <row r="156">
          <cell r="A156" t="str">
            <v>T034217</v>
          </cell>
          <cell r="B156" t="str">
            <v>EXPORT</v>
          </cell>
          <cell r="C156">
            <v>38003</v>
          </cell>
          <cell r="D156">
            <v>0</v>
          </cell>
          <cell r="E156" t="str">
            <v>RSS</v>
          </cell>
          <cell r="F156">
            <v>40</v>
          </cell>
          <cell r="G156">
            <v>2</v>
          </cell>
        </row>
        <row r="157">
          <cell r="A157" t="str">
            <v>T040029</v>
          </cell>
          <cell r="B157" t="str">
            <v>EXPORT</v>
          </cell>
          <cell r="C157">
            <v>38003</v>
          </cell>
          <cell r="D157">
            <v>0</v>
          </cell>
          <cell r="E157" t="str">
            <v>LTX</v>
          </cell>
          <cell r="F157">
            <v>98.4</v>
          </cell>
          <cell r="G157">
            <v>6</v>
          </cell>
        </row>
        <row r="158">
          <cell r="A158" t="str">
            <v>T040098</v>
          </cell>
          <cell r="B158" t="str">
            <v>EXPORT</v>
          </cell>
          <cell r="C158">
            <v>38003</v>
          </cell>
          <cell r="D158">
            <v>0</v>
          </cell>
          <cell r="E158" t="str">
            <v>RSS</v>
          </cell>
          <cell r="F158">
            <v>360</v>
          </cell>
          <cell r="G158">
            <v>18</v>
          </cell>
        </row>
        <row r="159">
          <cell r="A159" t="str">
            <v>T040071</v>
          </cell>
          <cell r="B159" t="str">
            <v>EXPORT</v>
          </cell>
          <cell r="C159">
            <v>38005</v>
          </cell>
          <cell r="D159">
            <v>0</v>
          </cell>
          <cell r="E159" t="str">
            <v>LTX</v>
          </cell>
          <cell r="F159">
            <v>32.799999999999997</v>
          </cell>
          <cell r="G159">
            <v>2</v>
          </cell>
        </row>
        <row r="160">
          <cell r="A160" t="str">
            <v>T034167</v>
          </cell>
          <cell r="B160" t="str">
            <v>EXPORT</v>
          </cell>
          <cell r="C160">
            <v>38002</v>
          </cell>
          <cell r="D160">
            <v>0</v>
          </cell>
          <cell r="E160" t="str">
            <v>STR</v>
          </cell>
          <cell r="F160">
            <v>100.8</v>
          </cell>
          <cell r="G160">
            <v>5</v>
          </cell>
        </row>
        <row r="161">
          <cell r="A161" t="str">
            <v>T034170</v>
          </cell>
          <cell r="B161" t="str">
            <v>EXPORT</v>
          </cell>
          <cell r="C161">
            <v>38003</v>
          </cell>
          <cell r="D161">
            <v>0</v>
          </cell>
          <cell r="E161" t="str">
            <v>RSS</v>
          </cell>
          <cell r="F161">
            <v>120</v>
          </cell>
          <cell r="G161">
            <v>6</v>
          </cell>
        </row>
        <row r="162">
          <cell r="A162" t="str">
            <v>T034196</v>
          </cell>
          <cell r="B162" t="str">
            <v>EXPORT</v>
          </cell>
          <cell r="C162">
            <v>38003</v>
          </cell>
          <cell r="D162">
            <v>0</v>
          </cell>
          <cell r="E162" t="str">
            <v>STR</v>
          </cell>
          <cell r="F162">
            <v>393.12</v>
          </cell>
          <cell r="G162">
            <v>24</v>
          </cell>
        </row>
        <row r="163">
          <cell r="A163" t="str">
            <v>T034197</v>
          </cell>
          <cell r="B163" t="str">
            <v>EXPORT</v>
          </cell>
          <cell r="C163">
            <v>38003</v>
          </cell>
          <cell r="D163">
            <v>0</v>
          </cell>
          <cell r="E163" t="str">
            <v>STR</v>
          </cell>
          <cell r="F163">
            <v>393.12</v>
          </cell>
          <cell r="G163">
            <v>24</v>
          </cell>
        </row>
        <row r="164">
          <cell r="A164" t="str">
            <v>T034230</v>
          </cell>
          <cell r="B164" t="str">
            <v>EXPORT</v>
          </cell>
          <cell r="C164">
            <v>38003</v>
          </cell>
          <cell r="D164">
            <v>0</v>
          </cell>
          <cell r="E164" t="str">
            <v>RSS</v>
          </cell>
          <cell r="F164">
            <v>200</v>
          </cell>
          <cell r="G164">
            <v>10</v>
          </cell>
        </row>
        <row r="165">
          <cell r="A165" t="str">
            <v>T040040</v>
          </cell>
          <cell r="B165" t="str">
            <v>EXPORT</v>
          </cell>
          <cell r="C165">
            <v>38004</v>
          </cell>
          <cell r="D165">
            <v>0</v>
          </cell>
          <cell r="E165" t="str">
            <v>RSS</v>
          </cell>
          <cell r="F165">
            <v>100</v>
          </cell>
          <cell r="G165">
            <v>5</v>
          </cell>
        </row>
        <row r="166">
          <cell r="A166" t="str">
            <v>T040046</v>
          </cell>
          <cell r="B166" t="str">
            <v>EXPORT</v>
          </cell>
          <cell r="C166">
            <v>38005</v>
          </cell>
          <cell r="D166">
            <v>0</v>
          </cell>
          <cell r="E166" t="str">
            <v>STR</v>
          </cell>
          <cell r="F166">
            <v>120.96</v>
          </cell>
          <cell r="G166">
            <v>6</v>
          </cell>
        </row>
        <row r="167">
          <cell r="A167" t="str">
            <v>T034194</v>
          </cell>
          <cell r="B167" t="str">
            <v>EXPORT</v>
          </cell>
          <cell r="C167">
            <v>38006</v>
          </cell>
          <cell r="D167">
            <v>0</v>
          </cell>
          <cell r="E167" t="str">
            <v>RSS</v>
          </cell>
          <cell r="F167">
            <v>100</v>
          </cell>
          <cell r="G167">
            <v>5</v>
          </cell>
        </row>
        <row r="168">
          <cell r="A168" t="str">
            <v>T040011</v>
          </cell>
          <cell r="B168" t="str">
            <v>LOCAL</v>
          </cell>
          <cell r="C168">
            <v>37993</v>
          </cell>
          <cell r="D168">
            <v>0</v>
          </cell>
          <cell r="E168" t="str">
            <v>STR</v>
          </cell>
          <cell r="F168">
            <v>30</v>
          </cell>
        </row>
        <row r="169">
          <cell r="A169" t="str">
            <v>T040012</v>
          </cell>
          <cell r="B169" t="str">
            <v>LOCAL</v>
          </cell>
          <cell r="C169">
            <v>37998</v>
          </cell>
          <cell r="D169">
            <v>0</v>
          </cell>
          <cell r="E169" t="str">
            <v>STR</v>
          </cell>
          <cell r="F169">
            <v>30</v>
          </cell>
        </row>
        <row r="170">
          <cell r="A170" t="str">
            <v>T040013</v>
          </cell>
          <cell r="B170" t="str">
            <v>LOCAL</v>
          </cell>
          <cell r="C170">
            <v>37998</v>
          </cell>
          <cell r="D170">
            <v>0</v>
          </cell>
          <cell r="E170" t="str">
            <v>STR</v>
          </cell>
          <cell r="F170">
            <v>30</v>
          </cell>
        </row>
        <row r="171">
          <cell r="A171" t="str">
            <v>T040014</v>
          </cell>
          <cell r="B171" t="str">
            <v>LOCAL</v>
          </cell>
          <cell r="C171">
            <v>38000</v>
          </cell>
          <cell r="D171">
            <v>0</v>
          </cell>
          <cell r="E171" t="str">
            <v>STR</v>
          </cell>
          <cell r="F171">
            <v>29.966999999999999</v>
          </cell>
        </row>
        <row r="172">
          <cell r="A172" t="str">
            <v>T040015</v>
          </cell>
          <cell r="B172" t="str">
            <v>LOCAL</v>
          </cell>
          <cell r="C172">
            <v>38001</v>
          </cell>
          <cell r="D172">
            <v>0</v>
          </cell>
          <cell r="E172" t="str">
            <v>STR</v>
          </cell>
          <cell r="F172">
            <v>30</v>
          </cell>
        </row>
        <row r="173">
          <cell r="A173" t="str">
            <v>T040137</v>
          </cell>
          <cell r="B173" t="str">
            <v>LOCAL</v>
          </cell>
          <cell r="C173">
            <v>38002</v>
          </cell>
          <cell r="E173" t="str">
            <v>STR</v>
          </cell>
          <cell r="F173">
            <v>15</v>
          </cell>
        </row>
        <row r="174">
          <cell r="A174" t="str">
            <v>T040034</v>
          </cell>
          <cell r="B174" t="str">
            <v>EXPORT</v>
          </cell>
          <cell r="C174">
            <v>38002</v>
          </cell>
          <cell r="D174">
            <v>0</v>
          </cell>
          <cell r="E174" t="str">
            <v>STR</v>
          </cell>
          <cell r="F174">
            <v>85.68</v>
          </cell>
          <cell r="G174">
            <v>4</v>
          </cell>
        </row>
        <row r="175">
          <cell r="A175" t="str">
            <v>T040082</v>
          </cell>
          <cell r="B175" t="str">
            <v>EXPORT</v>
          </cell>
          <cell r="C175">
            <v>38002</v>
          </cell>
          <cell r="D175">
            <v>0</v>
          </cell>
          <cell r="E175" t="str">
            <v>RSS</v>
          </cell>
          <cell r="F175">
            <v>20</v>
          </cell>
          <cell r="G175">
            <v>1</v>
          </cell>
        </row>
        <row r="176">
          <cell r="A176" t="str">
            <v>T034247</v>
          </cell>
          <cell r="B176" t="str">
            <v>EXPORT</v>
          </cell>
          <cell r="C176">
            <v>38005</v>
          </cell>
          <cell r="D176">
            <v>0</v>
          </cell>
          <cell r="E176" t="str">
            <v>STR</v>
          </cell>
          <cell r="F176">
            <v>573.29999999999995</v>
          </cell>
          <cell r="G176">
            <v>35</v>
          </cell>
        </row>
        <row r="177">
          <cell r="A177" t="str">
            <v>T034254</v>
          </cell>
          <cell r="B177" t="str">
            <v>EXPORT</v>
          </cell>
          <cell r="C177">
            <v>38005</v>
          </cell>
          <cell r="D177">
            <v>0</v>
          </cell>
          <cell r="E177" t="str">
            <v>STR</v>
          </cell>
          <cell r="F177">
            <v>100.8</v>
          </cell>
          <cell r="G177">
            <v>5</v>
          </cell>
        </row>
        <row r="178">
          <cell r="A178" t="str">
            <v>T034255</v>
          </cell>
          <cell r="B178" t="str">
            <v>EXPORT</v>
          </cell>
          <cell r="C178">
            <v>38005</v>
          </cell>
          <cell r="D178">
            <v>0</v>
          </cell>
          <cell r="E178" t="str">
            <v>STR</v>
          </cell>
          <cell r="F178">
            <v>100.8</v>
          </cell>
          <cell r="G178">
            <v>5</v>
          </cell>
        </row>
        <row r="179">
          <cell r="A179" t="str">
            <v>T040048</v>
          </cell>
          <cell r="B179" t="str">
            <v>EXPORT</v>
          </cell>
          <cell r="C179">
            <v>38005</v>
          </cell>
          <cell r="D179">
            <v>0</v>
          </cell>
          <cell r="E179" t="str">
            <v>STR</v>
          </cell>
          <cell r="F179">
            <v>42.84</v>
          </cell>
          <cell r="G179">
            <v>2</v>
          </cell>
        </row>
        <row r="180">
          <cell r="A180" t="str">
            <v>T034252</v>
          </cell>
          <cell r="B180" t="str">
            <v>EXPORT</v>
          </cell>
          <cell r="C180">
            <v>38006</v>
          </cell>
          <cell r="D180">
            <v>0</v>
          </cell>
          <cell r="E180" t="str">
            <v>STR</v>
          </cell>
          <cell r="F180">
            <v>100.8</v>
          </cell>
          <cell r="G180">
            <v>5</v>
          </cell>
        </row>
        <row r="181">
          <cell r="A181" t="str">
            <v>T034253</v>
          </cell>
          <cell r="B181" t="str">
            <v>EXPORT</v>
          </cell>
          <cell r="C181">
            <v>38006</v>
          </cell>
          <cell r="D181">
            <v>0</v>
          </cell>
          <cell r="E181" t="str">
            <v>STR</v>
          </cell>
          <cell r="F181">
            <v>302.39999999999998</v>
          </cell>
          <cell r="G181">
            <v>15</v>
          </cell>
        </row>
        <row r="182">
          <cell r="A182" t="str">
            <v>T040042</v>
          </cell>
          <cell r="B182" t="str">
            <v>EXPORT</v>
          </cell>
          <cell r="C182">
            <v>38006</v>
          </cell>
          <cell r="D182">
            <v>0</v>
          </cell>
          <cell r="E182" t="str">
            <v>RSS</v>
          </cell>
          <cell r="F182">
            <v>192</v>
          </cell>
          <cell r="G182">
            <v>12</v>
          </cell>
        </row>
        <row r="183">
          <cell r="A183" t="str">
            <v>T040058</v>
          </cell>
          <cell r="B183" t="str">
            <v>EXPORT</v>
          </cell>
          <cell r="C183">
            <v>38006</v>
          </cell>
          <cell r="D183">
            <v>0</v>
          </cell>
          <cell r="E183" t="str">
            <v>RSS</v>
          </cell>
          <cell r="F183">
            <v>300</v>
          </cell>
          <cell r="G183">
            <v>15</v>
          </cell>
        </row>
        <row r="184">
          <cell r="A184" t="str">
            <v>T034172</v>
          </cell>
          <cell r="B184" t="str">
            <v>EXPORT</v>
          </cell>
          <cell r="C184">
            <v>38007</v>
          </cell>
          <cell r="D184">
            <v>0</v>
          </cell>
          <cell r="E184" t="str">
            <v>RSS</v>
          </cell>
          <cell r="F184">
            <v>120</v>
          </cell>
          <cell r="G184">
            <v>6</v>
          </cell>
        </row>
        <row r="185">
          <cell r="A185" t="str">
            <v>T034173</v>
          </cell>
          <cell r="B185" t="str">
            <v>EXPORT</v>
          </cell>
          <cell r="C185">
            <v>38007</v>
          </cell>
          <cell r="D185">
            <v>0</v>
          </cell>
          <cell r="E185" t="str">
            <v>RSS</v>
          </cell>
          <cell r="F185">
            <v>120</v>
          </cell>
          <cell r="G185">
            <v>6</v>
          </cell>
        </row>
        <row r="186">
          <cell r="A186" t="str">
            <v>T034191</v>
          </cell>
          <cell r="B186" t="str">
            <v>EXPORT</v>
          </cell>
          <cell r="C186">
            <v>38007</v>
          </cell>
          <cell r="D186">
            <v>0</v>
          </cell>
          <cell r="E186" t="str">
            <v>RSS</v>
          </cell>
          <cell r="F186">
            <v>114</v>
          </cell>
          <cell r="G186">
            <v>6</v>
          </cell>
        </row>
        <row r="187">
          <cell r="A187" t="str">
            <v>T034242</v>
          </cell>
          <cell r="B187" t="str">
            <v>EXPORT</v>
          </cell>
          <cell r="C187">
            <v>38007</v>
          </cell>
          <cell r="D187">
            <v>0</v>
          </cell>
          <cell r="E187" t="str">
            <v>STR</v>
          </cell>
          <cell r="F187">
            <v>100.8</v>
          </cell>
          <cell r="G187">
            <v>5</v>
          </cell>
        </row>
        <row r="188">
          <cell r="A188" t="str">
            <v>T034248</v>
          </cell>
          <cell r="B188" t="str">
            <v>EXPORT</v>
          </cell>
          <cell r="C188">
            <v>38003</v>
          </cell>
          <cell r="D188">
            <v>0</v>
          </cell>
          <cell r="E188" t="str">
            <v>STR</v>
          </cell>
          <cell r="F188">
            <v>491.4</v>
          </cell>
          <cell r="G188">
            <v>35</v>
          </cell>
        </row>
        <row r="189">
          <cell r="A189" t="str">
            <v>T034249</v>
          </cell>
          <cell r="B189" t="str">
            <v>EXPORT</v>
          </cell>
          <cell r="C189">
            <v>38003</v>
          </cell>
          <cell r="D189">
            <v>0</v>
          </cell>
          <cell r="E189" t="str">
            <v>STR</v>
          </cell>
          <cell r="F189">
            <v>81.900000000000006</v>
          </cell>
        </row>
        <row r="190">
          <cell r="A190" t="str">
            <v>0000938</v>
          </cell>
          <cell r="B190" t="str">
            <v>EXPORT</v>
          </cell>
          <cell r="C190">
            <v>38004</v>
          </cell>
          <cell r="D190" t="str">
            <v>T040067</v>
          </cell>
          <cell r="E190" t="str">
            <v>LTX</v>
          </cell>
          <cell r="F190">
            <v>32.799999999999997</v>
          </cell>
          <cell r="G190">
            <v>4</v>
          </cell>
        </row>
        <row r="191">
          <cell r="A191" t="str">
            <v>0000938</v>
          </cell>
          <cell r="B191" t="str">
            <v>EXPORT</v>
          </cell>
          <cell r="C191">
            <v>38004</v>
          </cell>
          <cell r="D191" t="str">
            <v>T040068</v>
          </cell>
          <cell r="E191" t="str">
            <v>LTX</v>
          </cell>
          <cell r="F191">
            <v>32.799999999999997</v>
          </cell>
        </row>
        <row r="192">
          <cell r="A192" t="str">
            <v>T034218</v>
          </cell>
          <cell r="B192" t="str">
            <v>EXPORT</v>
          </cell>
          <cell r="C192">
            <v>38005</v>
          </cell>
          <cell r="D192">
            <v>0</v>
          </cell>
          <cell r="E192" t="str">
            <v>RSS</v>
          </cell>
          <cell r="F192">
            <v>80</v>
          </cell>
          <cell r="G192">
            <v>4</v>
          </cell>
        </row>
        <row r="193">
          <cell r="A193" t="str">
            <v>T034241</v>
          </cell>
          <cell r="B193" t="str">
            <v>EXPORT</v>
          </cell>
          <cell r="C193">
            <v>38006</v>
          </cell>
          <cell r="D193">
            <v>0</v>
          </cell>
          <cell r="E193" t="str">
            <v>STR</v>
          </cell>
          <cell r="F193">
            <v>114.66</v>
          </cell>
          <cell r="G193">
            <v>7</v>
          </cell>
        </row>
        <row r="194">
          <cell r="A194" t="str">
            <v>0000939</v>
          </cell>
          <cell r="B194" t="str">
            <v>EXPORT</v>
          </cell>
          <cell r="C194">
            <v>38007</v>
          </cell>
          <cell r="D194" t="str">
            <v>T040069</v>
          </cell>
          <cell r="E194" t="str">
            <v>LTX</v>
          </cell>
          <cell r="F194">
            <v>3.2</v>
          </cell>
          <cell r="G194">
            <v>2</v>
          </cell>
        </row>
        <row r="195">
          <cell r="A195" t="str">
            <v>0000939</v>
          </cell>
          <cell r="B195" t="str">
            <v>EXPORT</v>
          </cell>
          <cell r="C195">
            <v>38007</v>
          </cell>
          <cell r="D195" t="str">
            <v>T040070</v>
          </cell>
          <cell r="E195" t="str">
            <v>LTX</v>
          </cell>
          <cell r="F195">
            <v>29.6</v>
          </cell>
        </row>
        <row r="196">
          <cell r="A196" t="str">
            <v>T034142</v>
          </cell>
          <cell r="B196" t="str">
            <v>EXPORT</v>
          </cell>
          <cell r="C196">
            <v>38008</v>
          </cell>
          <cell r="E196" t="str">
            <v>RSS</v>
          </cell>
          <cell r="F196">
            <v>57.6</v>
          </cell>
          <cell r="G196">
            <v>3</v>
          </cell>
        </row>
        <row r="197">
          <cell r="A197" t="str">
            <v>T040027</v>
          </cell>
          <cell r="B197" t="str">
            <v>EXPORT</v>
          </cell>
          <cell r="C197">
            <v>38009</v>
          </cell>
          <cell r="D197">
            <v>0</v>
          </cell>
          <cell r="E197" t="str">
            <v>STR</v>
          </cell>
          <cell r="F197">
            <v>100.8</v>
          </cell>
          <cell r="G197">
            <v>5</v>
          </cell>
        </row>
        <row r="198">
          <cell r="A198" t="str">
            <v>T040078</v>
          </cell>
          <cell r="B198" t="str">
            <v>EXPORT</v>
          </cell>
          <cell r="C198">
            <v>38010</v>
          </cell>
          <cell r="D198">
            <v>0</v>
          </cell>
          <cell r="E198" t="str">
            <v>SKI</v>
          </cell>
          <cell r="F198">
            <v>60</v>
          </cell>
          <cell r="G198">
            <v>3</v>
          </cell>
        </row>
        <row r="199">
          <cell r="A199" t="str">
            <v>0000940</v>
          </cell>
          <cell r="B199" t="str">
            <v>LOCAL</v>
          </cell>
          <cell r="C199">
            <v>38008</v>
          </cell>
          <cell r="D199" t="str">
            <v>T040073</v>
          </cell>
          <cell r="E199" t="str">
            <v>LTX</v>
          </cell>
          <cell r="F199">
            <v>189.6</v>
          </cell>
          <cell r="G199">
            <v>10</v>
          </cell>
        </row>
        <row r="200">
          <cell r="A200" t="str">
            <v>0000940</v>
          </cell>
          <cell r="B200" t="str">
            <v>LOCAL</v>
          </cell>
          <cell r="C200">
            <v>38008</v>
          </cell>
          <cell r="D200" t="str">
            <v>T040074</v>
          </cell>
          <cell r="E200" t="str">
            <v>LTX</v>
          </cell>
          <cell r="F200">
            <v>10.32</v>
          </cell>
        </row>
        <row r="201">
          <cell r="A201" t="str">
            <v>T040033</v>
          </cell>
          <cell r="B201" t="str">
            <v>EXPORT</v>
          </cell>
          <cell r="C201">
            <v>38008</v>
          </cell>
          <cell r="D201">
            <v>0</v>
          </cell>
          <cell r="E201" t="str">
            <v>STR</v>
          </cell>
          <cell r="F201">
            <v>80.64</v>
          </cell>
          <cell r="G201">
            <v>4</v>
          </cell>
        </row>
        <row r="202">
          <cell r="A202" t="str">
            <v>T040072</v>
          </cell>
          <cell r="B202" t="str">
            <v>LOCAL</v>
          </cell>
          <cell r="C202">
            <v>38008</v>
          </cell>
          <cell r="D202">
            <v>0</v>
          </cell>
          <cell r="E202" t="str">
            <v>LTX</v>
          </cell>
          <cell r="F202">
            <v>199.89</v>
          </cell>
          <cell r="G202">
            <v>10</v>
          </cell>
        </row>
        <row r="203">
          <cell r="A203" t="str">
            <v>T040106</v>
          </cell>
          <cell r="B203" t="str">
            <v>EXPORT</v>
          </cell>
          <cell r="C203">
            <v>38008</v>
          </cell>
          <cell r="D203">
            <v>0</v>
          </cell>
          <cell r="E203" t="str">
            <v>STR</v>
          </cell>
          <cell r="F203">
            <v>20.16</v>
          </cell>
          <cell r="G203">
            <v>1</v>
          </cell>
        </row>
        <row r="204">
          <cell r="A204" t="str">
            <v>T034233</v>
          </cell>
          <cell r="B204" t="str">
            <v>EXPORT</v>
          </cell>
          <cell r="C204">
            <v>38009</v>
          </cell>
          <cell r="D204">
            <v>0</v>
          </cell>
          <cell r="E204" t="str">
            <v>RSS</v>
          </cell>
          <cell r="F204">
            <v>38</v>
          </cell>
          <cell r="G204">
            <v>2</v>
          </cell>
        </row>
        <row r="205">
          <cell r="A205" t="str">
            <v>T040010</v>
          </cell>
          <cell r="B205" t="str">
            <v>EXPORT</v>
          </cell>
          <cell r="C205">
            <v>38009</v>
          </cell>
          <cell r="D205">
            <v>0</v>
          </cell>
          <cell r="E205" t="str">
            <v>STR</v>
          </cell>
          <cell r="F205">
            <v>100.8</v>
          </cell>
          <cell r="G205">
            <v>5</v>
          </cell>
        </row>
        <row r="206">
          <cell r="A206" t="str">
            <v>T040036</v>
          </cell>
          <cell r="B206" t="str">
            <v>EXPORT</v>
          </cell>
          <cell r="C206">
            <v>38009</v>
          </cell>
          <cell r="D206">
            <v>0</v>
          </cell>
          <cell r="E206" t="str">
            <v>STR</v>
          </cell>
          <cell r="F206">
            <v>60.48</v>
          </cell>
          <cell r="G206">
            <v>3</v>
          </cell>
        </row>
        <row r="207">
          <cell r="A207" t="str">
            <v>T034219</v>
          </cell>
          <cell r="B207" t="str">
            <v>EXPORT</v>
          </cell>
          <cell r="C207">
            <v>38011</v>
          </cell>
          <cell r="D207">
            <v>0</v>
          </cell>
          <cell r="E207" t="str">
            <v>RSS</v>
          </cell>
          <cell r="F207">
            <v>19.2</v>
          </cell>
          <cell r="G207">
            <v>1</v>
          </cell>
        </row>
        <row r="208">
          <cell r="A208" t="str">
            <v>T040076</v>
          </cell>
          <cell r="B208" t="str">
            <v>LOCAL</v>
          </cell>
          <cell r="C208">
            <v>38011</v>
          </cell>
          <cell r="D208">
            <v>0</v>
          </cell>
          <cell r="E208" t="str">
            <v>LTX</v>
          </cell>
          <cell r="F208">
            <v>98.4</v>
          </cell>
          <cell r="G208">
            <v>6</v>
          </cell>
        </row>
        <row r="209">
          <cell r="A209" t="str">
            <v>T040066</v>
          </cell>
          <cell r="B209" t="str">
            <v>EXPORT</v>
          </cell>
          <cell r="C209">
            <v>38012</v>
          </cell>
          <cell r="D209">
            <v>0</v>
          </cell>
          <cell r="E209" t="str">
            <v>STR</v>
          </cell>
          <cell r="F209">
            <v>60.48</v>
          </cell>
          <cell r="G209">
            <v>3</v>
          </cell>
        </row>
        <row r="210">
          <cell r="A210" t="str">
            <v>T040039</v>
          </cell>
          <cell r="B210" t="str">
            <v>EXPORT</v>
          </cell>
          <cell r="C210">
            <v>38009</v>
          </cell>
          <cell r="D210">
            <v>0</v>
          </cell>
          <cell r="E210" t="str">
            <v>RSS</v>
          </cell>
          <cell r="F210">
            <v>19.2</v>
          </cell>
          <cell r="G210">
            <v>1</v>
          </cell>
        </row>
        <row r="211">
          <cell r="A211" t="str">
            <v>T040043</v>
          </cell>
          <cell r="B211" t="str">
            <v>EXPORT</v>
          </cell>
          <cell r="C211">
            <v>38009</v>
          </cell>
          <cell r="D211">
            <v>0</v>
          </cell>
          <cell r="E211" t="str">
            <v>STR</v>
          </cell>
          <cell r="F211">
            <v>60.48</v>
          </cell>
          <cell r="G211">
            <v>3</v>
          </cell>
        </row>
        <row r="212">
          <cell r="A212" t="str">
            <v>T040051</v>
          </cell>
          <cell r="B212" t="str">
            <v>EXPORT</v>
          </cell>
          <cell r="C212">
            <v>38009</v>
          </cell>
          <cell r="D212">
            <v>0</v>
          </cell>
          <cell r="E212" t="str">
            <v>STR</v>
          </cell>
          <cell r="F212">
            <v>42.84</v>
          </cell>
          <cell r="G212">
            <v>2</v>
          </cell>
        </row>
        <row r="213">
          <cell r="A213" t="str">
            <v>0000944</v>
          </cell>
          <cell r="B213" t="str">
            <v>EXPORT</v>
          </cell>
          <cell r="C213">
            <v>38010</v>
          </cell>
          <cell r="E213" t="str">
            <v>RSS</v>
          </cell>
          <cell r="F213">
            <v>60</v>
          </cell>
          <cell r="G213">
            <v>4</v>
          </cell>
        </row>
        <row r="214">
          <cell r="A214" t="str">
            <v>0000944</v>
          </cell>
          <cell r="B214" t="str">
            <v>EXPORT</v>
          </cell>
          <cell r="C214">
            <v>38010</v>
          </cell>
          <cell r="E214" t="str">
            <v>RSS</v>
          </cell>
          <cell r="F214">
            <v>20</v>
          </cell>
        </row>
        <row r="215">
          <cell r="A215" t="str">
            <v>0000945</v>
          </cell>
          <cell r="B215" t="str">
            <v>EXPORT</v>
          </cell>
          <cell r="C215">
            <v>38010</v>
          </cell>
          <cell r="E215" t="str">
            <v>RSS</v>
          </cell>
          <cell r="F215">
            <v>120</v>
          </cell>
          <cell r="G215">
            <v>22</v>
          </cell>
        </row>
        <row r="216">
          <cell r="A216" t="str">
            <v>0000945</v>
          </cell>
          <cell r="B216" t="str">
            <v>EXPORT</v>
          </cell>
          <cell r="C216">
            <v>38010</v>
          </cell>
          <cell r="E216" t="str">
            <v>RSS</v>
          </cell>
          <cell r="F216">
            <v>100</v>
          </cell>
        </row>
        <row r="217">
          <cell r="A217" t="str">
            <v>0000945</v>
          </cell>
          <cell r="B217" t="str">
            <v>EXPORT</v>
          </cell>
          <cell r="C217">
            <v>38010</v>
          </cell>
          <cell r="E217" t="str">
            <v>RSS</v>
          </cell>
          <cell r="F217">
            <v>220</v>
          </cell>
        </row>
        <row r="218">
          <cell r="A218" t="str">
            <v>T040005</v>
          </cell>
          <cell r="B218" t="str">
            <v>EXPORT</v>
          </cell>
          <cell r="C218">
            <v>38011</v>
          </cell>
          <cell r="D218">
            <v>0</v>
          </cell>
          <cell r="E218" t="str">
            <v>STR</v>
          </cell>
          <cell r="F218">
            <v>100.8</v>
          </cell>
          <cell r="G218">
            <v>5</v>
          </cell>
        </row>
        <row r="219">
          <cell r="A219" t="str">
            <v>T040099</v>
          </cell>
          <cell r="B219" t="str">
            <v>EXPORT</v>
          </cell>
          <cell r="C219">
            <v>38011</v>
          </cell>
          <cell r="D219">
            <v>0</v>
          </cell>
          <cell r="E219" t="str">
            <v>STR</v>
          </cell>
          <cell r="F219">
            <v>141.12</v>
          </cell>
          <cell r="G219">
            <v>7</v>
          </cell>
        </row>
        <row r="220">
          <cell r="A220" t="str">
            <v>T040107</v>
          </cell>
          <cell r="B220" t="str">
            <v>EXPORT</v>
          </cell>
          <cell r="C220">
            <v>38011</v>
          </cell>
          <cell r="D220">
            <v>0</v>
          </cell>
          <cell r="E220" t="str">
            <v>STR</v>
          </cell>
          <cell r="F220">
            <v>20.16</v>
          </cell>
          <cell r="G220">
            <v>1</v>
          </cell>
        </row>
        <row r="221">
          <cell r="A221" t="str">
            <v>0000946</v>
          </cell>
          <cell r="B221" t="str">
            <v>EXPORT</v>
          </cell>
          <cell r="C221">
            <v>38012</v>
          </cell>
          <cell r="E221" t="str">
            <v>RSS</v>
          </cell>
          <cell r="F221">
            <v>52.887999999999998</v>
          </cell>
          <cell r="G221">
            <v>3</v>
          </cell>
        </row>
        <row r="222">
          <cell r="A222" t="str">
            <v>0000946</v>
          </cell>
          <cell r="B222" t="str">
            <v>EXPORT</v>
          </cell>
          <cell r="C222">
            <v>38012</v>
          </cell>
          <cell r="E222" t="str">
            <v>RSS</v>
          </cell>
          <cell r="F222">
            <v>26.443999999999999</v>
          </cell>
        </row>
        <row r="223">
          <cell r="A223" t="str">
            <v>T040041</v>
          </cell>
          <cell r="B223" t="str">
            <v>EXPORT</v>
          </cell>
          <cell r="C223">
            <v>38010</v>
          </cell>
          <cell r="D223">
            <v>0</v>
          </cell>
          <cell r="E223" t="str">
            <v>STR</v>
          </cell>
          <cell r="F223">
            <v>40.32</v>
          </cell>
          <cell r="G223">
            <v>2</v>
          </cell>
        </row>
        <row r="224">
          <cell r="A224" t="str">
            <v>T040028</v>
          </cell>
          <cell r="B224" t="str">
            <v>EXPORT</v>
          </cell>
          <cell r="C224">
            <v>38011</v>
          </cell>
          <cell r="D224">
            <v>0</v>
          </cell>
          <cell r="E224" t="str">
            <v>STR</v>
          </cell>
          <cell r="F224">
            <v>161.28</v>
          </cell>
          <cell r="G224">
            <v>8</v>
          </cell>
        </row>
        <row r="225">
          <cell r="A225" t="str">
            <v>T034232</v>
          </cell>
          <cell r="B225" t="str">
            <v>EXPORT</v>
          </cell>
          <cell r="C225">
            <v>38013</v>
          </cell>
          <cell r="D225">
            <v>0</v>
          </cell>
          <cell r="E225" t="str">
            <v>RSS</v>
          </cell>
          <cell r="F225">
            <v>120</v>
          </cell>
          <cell r="G225">
            <v>6</v>
          </cell>
        </row>
        <row r="226">
          <cell r="A226" t="str">
            <v>T040083</v>
          </cell>
          <cell r="B226" t="str">
            <v>EXPORT</v>
          </cell>
          <cell r="C226">
            <v>38013</v>
          </cell>
          <cell r="D226">
            <v>0</v>
          </cell>
          <cell r="E226" t="str">
            <v>RSS</v>
          </cell>
          <cell r="F226">
            <v>120</v>
          </cell>
          <cell r="G226">
            <v>6</v>
          </cell>
        </row>
        <row r="227">
          <cell r="A227" t="str">
            <v>T040075</v>
          </cell>
          <cell r="B227" t="str">
            <v>EXPORT</v>
          </cell>
          <cell r="C227">
            <v>38014</v>
          </cell>
          <cell r="D227" t="str">
            <v>0000941</v>
          </cell>
          <cell r="E227" t="str">
            <v>RSS</v>
          </cell>
          <cell r="F227">
            <v>114</v>
          </cell>
          <cell r="G227">
            <v>12</v>
          </cell>
        </row>
        <row r="228">
          <cell r="A228" t="str">
            <v>T040077</v>
          </cell>
          <cell r="B228" t="str">
            <v>EXPORT</v>
          </cell>
          <cell r="C228">
            <v>38014</v>
          </cell>
          <cell r="D228" t="str">
            <v>0000941</v>
          </cell>
          <cell r="E228" t="str">
            <v>RSS</v>
          </cell>
          <cell r="F228">
            <v>114</v>
          </cell>
        </row>
        <row r="229">
          <cell r="A229" t="str">
            <v>T040138</v>
          </cell>
          <cell r="B229" t="str">
            <v>LOCAL</v>
          </cell>
          <cell r="C229">
            <v>38003</v>
          </cell>
          <cell r="E229" t="str">
            <v>STR</v>
          </cell>
          <cell r="F229">
            <v>15</v>
          </cell>
        </row>
        <row r="230">
          <cell r="A230" t="str">
            <v>T040017</v>
          </cell>
          <cell r="B230" t="str">
            <v>LOCAL</v>
          </cell>
          <cell r="C230">
            <v>38003</v>
          </cell>
          <cell r="D230">
            <v>0</v>
          </cell>
          <cell r="E230" t="str">
            <v>STR</v>
          </cell>
          <cell r="F230">
            <v>30</v>
          </cell>
        </row>
        <row r="231">
          <cell r="A231" t="str">
            <v>T040018</v>
          </cell>
          <cell r="B231" t="str">
            <v>LOCAL</v>
          </cell>
          <cell r="C231">
            <v>38012</v>
          </cell>
          <cell r="D231">
            <v>0</v>
          </cell>
          <cell r="E231" t="str">
            <v>STR</v>
          </cell>
          <cell r="F231">
            <v>30</v>
          </cell>
        </row>
        <row r="232">
          <cell r="A232" t="str">
            <v>L040049</v>
          </cell>
          <cell r="B232" t="str">
            <v>LOCAL</v>
          </cell>
          <cell r="C232">
            <v>38004</v>
          </cell>
          <cell r="E232" t="str">
            <v>FIL</v>
          </cell>
          <cell r="F232">
            <v>1.1319999999999999</v>
          </cell>
        </row>
        <row r="233">
          <cell r="A233" t="str">
            <v>L040050</v>
          </cell>
          <cell r="B233" t="str">
            <v>LOCAL</v>
          </cell>
          <cell r="C233">
            <v>38011</v>
          </cell>
          <cell r="E233" t="str">
            <v>FIL</v>
          </cell>
          <cell r="F233">
            <v>1.2070000000000001</v>
          </cell>
        </row>
        <row r="234">
          <cell r="A234" t="str">
            <v>T040035</v>
          </cell>
          <cell r="B234" t="str">
            <v>EXPORT</v>
          </cell>
          <cell r="C234">
            <v>38012</v>
          </cell>
          <cell r="D234">
            <v>0</v>
          </cell>
          <cell r="E234" t="str">
            <v>STR</v>
          </cell>
          <cell r="F234">
            <v>100.8</v>
          </cell>
          <cell r="G234">
            <v>5</v>
          </cell>
        </row>
        <row r="235">
          <cell r="A235" t="str">
            <v>T040063</v>
          </cell>
          <cell r="B235" t="str">
            <v>EXPORT</v>
          </cell>
          <cell r="C235">
            <v>38011</v>
          </cell>
          <cell r="D235">
            <v>0</v>
          </cell>
          <cell r="E235" t="str">
            <v>STR</v>
          </cell>
          <cell r="F235">
            <v>504</v>
          </cell>
          <cell r="G235">
            <v>25</v>
          </cell>
        </row>
        <row r="236">
          <cell r="A236" t="str">
            <v>T040038</v>
          </cell>
          <cell r="B236" t="str">
            <v>EXPORT</v>
          </cell>
          <cell r="C236">
            <v>38014</v>
          </cell>
          <cell r="D236">
            <v>0</v>
          </cell>
          <cell r="E236" t="str">
            <v>RSS</v>
          </cell>
          <cell r="F236">
            <v>80</v>
          </cell>
          <cell r="G236">
            <v>4</v>
          </cell>
        </row>
        <row r="237">
          <cell r="A237" t="str">
            <v>T034178</v>
          </cell>
          <cell r="B237" t="str">
            <v>EXPORT</v>
          </cell>
          <cell r="C237">
            <v>38015</v>
          </cell>
          <cell r="D237">
            <v>0</v>
          </cell>
          <cell r="E237" t="str">
            <v>RSS</v>
          </cell>
          <cell r="F237">
            <v>134.4</v>
          </cell>
          <cell r="G237">
            <v>7</v>
          </cell>
        </row>
        <row r="238">
          <cell r="A238" t="str">
            <v>T034179</v>
          </cell>
          <cell r="B238" t="str">
            <v>EXPORT</v>
          </cell>
          <cell r="C238">
            <v>38015</v>
          </cell>
          <cell r="D238">
            <v>0</v>
          </cell>
          <cell r="E238" t="str">
            <v>RSS</v>
          </cell>
          <cell r="F238">
            <v>115.2</v>
          </cell>
          <cell r="G238">
            <v>6</v>
          </cell>
        </row>
        <row r="239">
          <cell r="A239" t="str">
            <v>T040079</v>
          </cell>
          <cell r="B239" t="str">
            <v>LOCAL</v>
          </cell>
          <cell r="C239">
            <v>38015</v>
          </cell>
          <cell r="D239">
            <v>0</v>
          </cell>
          <cell r="E239" t="str">
            <v>LTX</v>
          </cell>
          <cell r="F239">
            <v>984</v>
          </cell>
          <cell r="G239">
            <v>60</v>
          </cell>
        </row>
        <row r="240">
          <cell r="A240" t="str">
            <v>T040111</v>
          </cell>
          <cell r="B240" t="str">
            <v>EXPORT</v>
          </cell>
          <cell r="C240">
            <v>38016</v>
          </cell>
          <cell r="D240">
            <v>0</v>
          </cell>
          <cell r="E240" t="str">
            <v>RSS</v>
          </cell>
          <cell r="F240">
            <v>19</v>
          </cell>
          <cell r="G240">
            <v>1</v>
          </cell>
        </row>
        <row r="241">
          <cell r="A241" t="str">
            <v>T040141</v>
          </cell>
          <cell r="B241" t="str">
            <v>EXPORT</v>
          </cell>
          <cell r="C241">
            <v>38017</v>
          </cell>
          <cell r="E241" t="str">
            <v>RSS</v>
          </cell>
          <cell r="F241">
            <v>40</v>
          </cell>
          <cell r="G241">
            <v>2</v>
          </cell>
        </row>
        <row r="242">
          <cell r="A242" t="str">
            <v>T040019</v>
          </cell>
          <cell r="B242" t="str">
            <v>LOCAL</v>
          </cell>
          <cell r="C242">
            <v>38013</v>
          </cell>
          <cell r="D242">
            <v>0</v>
          </cell>
          <cell r="E242" t="str">
            <v>STR</v>
          </cell>
          <cell r="F242">
            <v>30</v>
          </cell>
        </row>
        <row r="243">
          <cell r="A243" t="str">
            <v>T040020</v>
          </cell>
          <cell r="B243" t="str">
            <v>LOCAL</v>
          </cell>
          <cell r="C243">
            <v>38014</v>
          </cell>
          <cell r="D243">
            <v>0</v>
          </cell>
          <cell r="E243" t="str">
            <v>STR</v>
          </cell>
          <cell r="F243">
            <v>30</v>
          </cell>
        </row>
        <row r="244">
          <cell r="A244" t="str">
            <v>T040161</v>
          </cell>
          <cell r="B244" t="str">
            <v>LOCAL</v>
          </cell>
          <cell r="C244">
            <v>38017</v>
          </cell>
          <cell r="E244" t="str">
            <v>STR</v>
          </cell>
          <cell r="F244">
            <v>15.015000000000001</v>
          </cell>
        </row>
        <row r="245">
          <cell r="A245" t="str">
            <v>T040232</v>
          </cell>
          <cell r="B245" t="str">
            <v>LOCAL</v>
          </cell>
          <cell r="C245">
            <v>38017</v>
          </cell>
          <cell r="E245" t="str">
            <v>RSS</v>
          </cell>
          <cell r="F245">
            <v>15</v>
          </cell>
        </row>
        <row r="246">
          <cell r="A246" t="str">
            <v>T040127</v>
          </cell>
          <cell r="B246" t="str">
            <v>EXPORT</v>
          </cell>
          <cell r="C246">
            <v>38015</v>
          </cell>
          <cell r="E246" t="str">
            <v>LTX</v>
          </cell>
          <cell r="F246">
            <v>16.399999999999999</v>
          </cell>
          <cell r="G246">
            <v>1</v>
          </cell>
        </row>
        <row r="247">
          <cell r="A247" t="str">
            <v>T034140</v>
          </cell>
          <cell r="B247" t="str">
            <v>EXPORT</v>
          </cell>
          <cell r="C247">
            <v>38015</v>
          </cell>
          <cell r="E247" t="str">
            <v>RSS</v>
          </cell>
          <cell r="F247">
            <v>57.6</v>
          </cell>
          <cell r="G247">
            <v>3</v>
          </cell>
        </row>
        <row r="248">
          <cell r="A248" t="str">
            <v>T040261</v>
          </cell>
          <cell r="B248" t="str">
            <v>EXPORT</v>
          </cell>
          <cell r="C248">
            <v>38017</v>
          </cell>
          <cell r="E248" t="str">
            <v>LTX</v>
          </cell>
          <cell r="F248">
            <v>24.555</v>
          </cell>
          <cell r="G248">
            <v>1</v>
          </cell>
        </row>
        <row r="249">
          <cell r="A249" t="str">
            <v>T040262</v>
          </cell>
          <cell r="B249" t="str">
            <v>EXPORT</v>
          </cell>
          <cell r="C249">
            <v>38017</v>
          </cell>
          <cell r="E249" t="str">
            <v>LTX</v>
          </cell>
          <cell r="F249">
            <v>24.965</v>
          </cell>
          <cell r="G249">
            <v>1</v>
          </cell>
        </row>
        <row r="250">
          <cell r="A250" t="str">
            <v>T040264</v>
          </cell>
          <cell r="B250" t="str">
            <v>EXPORT</v>
          </cell>
          <cell r="C250">
            <v>38017</v>
          </cell>
          <cell r="E250" t="str">
            <v>LTX</v>
          </cell>
          <cell r="F250">
            <v>25.035</v>
          </cell>
          <cell r="G250">
            <v>1</v>
          </cell>
        </row>
        <row r="251">
          <cell r="A251" t="str">
            <v>T040265</v>
          </cell>
          <cell r="B251" t="str">
            <v>EXPORT</v>
          </cell>
          <cell r="C251">
            <v>38017</v>
          </cell>
          <cell r="E251" t="str">
            <v>LTX</v>
          </cell>
          <cell r="F251">
            <v>25.524999999999999</v>
          </cell>
          <cell r="G251">
            <v>1</v>
          </cell>
        </row>
        <row r="252">
          <cell r="A252" t="str">
            <v>T040065</v>
          </cell>
          <cell r="B252" t="str">
            <v>EXPORT</v>
          </cell>
          <cell r="C252">
            <v>38016</v>
          </cell>
          <cell r="D252">
            <v>0</v>
          </cell>
          <cell r="E252" t="str">
            <v>STR</v>
          </cell>
          <cell r="F252">
            <v>100.8</v>
          </cell>
          <cell r="G252">
            <v>5</v>
          </cell>
        </row>
        <row r="253">
          <cell r="A253" t="str">
            <v>T040108</v>
          </cell>
          <cell r="B253" t="str">
            <v>EXPORT</v>
          </cell>
          <cell r="C253">
            <v>38017</v>
          </cell>
          <cell r="D253">
            <v>0</v>
          </cell>
          <cell r="E253" t="str">
            <v>STR</v>
          </cell>
          <cell r="F253">
            <v>100.8</v>
          </cell>
          <cell r="G253">
            <v>5</v>
          </cell>
        </row>
        <row r="254">
          <cell r="A254" t="str">
            <v>T040140</v>
          </cell>
          <cell r="B254" t="str">
            <v>EXPORT</v>
          </cell>
          <cell r="C254">
            <v>38017</v>
          </cell>
          <cell r="E254" t="str">
            <v>STR</v>
          </cell>
          <cell r="F254">
            <v>20.16</v>
          </cell>
          <cell r="G254">
            <v>1</v>
          </cell>
        </row>
        <row r="255">
          <cell r="A255" t="str">
            <v>T040044</v>
          </cell>
          <cell r="B255" t="str">
            <v>EXPORT</v>
          </cell>
          <cell r="C255">
            <v>38013</v>
          </cell>
          <cell r="D255">
            <v>0</v>
          </cell>
          <cell r="E255" t="str">
            <v>STR</v>
          </cell>
          <cell r="F255">
            <v>60.48</v>
          </cell>
          <cell r="G255">
            <v>3</v>
          </cell>
        </row>
        <row r="256">
          <cell r="A256" t="str">
            <v>T040168</v>
          </cell>
          <cell r="B256" t="str">
            <v>LOCAL</v>
          </cell>
          <cell r="C256">
            <v>38017</v>
          </cell>
          <cell r="E256" t="str">
            <v>STR</v>
          </cell>
          <cell r="F256">
            <v>30</v>
          </cell>
        </row>
        <row r="257">
          <cell r="A257" t="str">
            <v>T040114</v>
          </cell>
          <cell r="B257" t="str">
            <v>EXPORT</v>
          </cell>
          <cell r="C257">
            <v>38017</v>
          </cell>
          <cell r="D257">
            <v>0</v>
          </cell>
          <cell r="E257" t="str">
            <v>STR</v>
          </cell>
          <cell r="F257">
            <v>120.96</v>
          </cell>
          <cell r="G257">
            <v>6</v>
          </cell>
        </row>
        <row r="258">
          <cell r="A258" t="str">
            <v>L040056</v>
          </cell>
          <cell r="B258" t="str">
            <v>LOCAL</v>
          </cell>
          <cell r="C258">
            <v>37991</v>
          </cell>
          <cell r="E258" t="str">
            <v>LUM</v>
          </cell>
          <cell r="F258">
            <v>9.5000000000000001E-2</v>
          </cell>
        </row>
        <row r="259">
          <cell r="A259" t="str">
            <v>L040057</v>
          </cell>
          <cell r="B259" t="str">
            <v>LOCAL</v>
          </cell>
          <cell r="C259">
            <v>37998</v>
          </cell>
          <cell r="E259" t="str">
            <v>LUM</v>
          </cell>
          <cell r="F259">
            <v>8.7999999999999995E-2</v>
          </cell>
        </row>
        <row r="260">
          <cell r="A260" t="str">
            <v>L040058</v>
          </cell>
          <cell r="B260" t="str">
            <v>LOCAL</v>
          </cell>
          <cell r="C260">
            <v>38004</v>
          </cell>
          <cell r="E260" t="str">
            <v>LUM</v>
          </cell>
          <cell r="F260">
            <v>4.4999999999999998E-2</v>
          </cell>
        </row>
        <row r="261">
          <cell r="A261" t="str">
            <v>L040059</v>
          </cell>
          <cell r="B261" t="str">
            <v>LOCAL</v>
          </cell>
          <cell r="C261">
            <v>38012</v>
          </cell>
          <cell r="E261" t="str">
            <v>LUM</v>
          </cell>
          <cell r="F261">
            <v>6.7000000000000004E-2</v>
          </cell>
        </row>
        <row r="262">
          <cell r="A262" t="str">
            <v>T040207</v>
          </cell>
          <cell r="B262" t="str">
            <v>EXPORT</v>
          </cell>
          <cell r="C262">
            <v>38017</v>
          </cell>
          <cell r="E262" t="str">
            <v>RSS</v>
          </cell>
          <cell r="F262">
            <v>100</v>
          </cell>
          <cell r="G262">
            <v>5</v>
          </cell>
        </row>
        <row r="264">
          <cell r="A264" t="str">
            <v>ผลรวมยอดขาย</v>
          </cell>
          <cell r="E264" t="str">
            <v>TL</v>
          </cell>
          <cell r="F264">
            <v>23865.926999999981</v>
          </cell>
          <cell r="G264">
            <v>958</v>
          </cell>
        </row>
      </sheetData>
      <sheetData sheetId="2" refreshError="1"/>
      <sheetData sheetId="3" refreshError="1"/>
      <sheetData sheetId="4" refreshError="1"/>
      <sheetData sheetId="5" refreshError="1"/>
      <sheetData sheetId="6" refreshError="1"/>
      <sheetData sheetId="7"/>
      <sheetData sheetId="8">
        <row r="1">
          <cell r="A1" t="str">
            <v>INVOICE</v>
          </cell>
        </row>
      </sheetData>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ow r="1">
          <cell r="A1" t="str">
            <v>INVOICE</v>
          </cell>
        </row>
      </sheetData>
      <sheetData sheetId="20">
        <row r="1">
          <cell r="A1" t="str">
            <v>INVOICE</v>
          </cell>
        </row>
      </sheetData>
      <sheetData sheetId="21">
        <row r="1">
          <cell r="A1" t="str">
            <v>INVOICE</v>
          </cell>
        </row>
      </sheetData>
      <sheetData sheetId="22" refreshError="1"/>
      <sheetData sheetId="23" refreshError="1"/>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1">
          <cell r="A1" t="str">
            <v>INVOICE</v>
          </cell>
        </row>
      </sheetData>
      <sheetData sheetId="65">
        <row r="1">
          <cell r="A1" t="str">
            <v>INVOICE</v>
          </cell>
        </row>
      </sheetData>
      <sheetData sheetId="66">
        <row r="1">
          <cell r="A1" t="str">
            <v>INVOICE</v>
          </cell>
        </row>
      </sheetData>
      <sheetData sheetId="67" refreshError="1"/>
      <sheetData sheetId="68" refreshError="1"/>
      <sheetData sheetId="69" refreshError="1"/>
      <sheetData sheetId="70" refreshError="1"/>
      <sheetData sheetId="71" refreshError="1"/>
      <sheetData sheetId="72" refreshError="1"/>
      <sheetData sheetId="73" refreshError="1"/>
      <sheetData sheetId="74">
        <row r="1">
          <cell r="A1" t="str">
            <v>INVOICE</v>
          </cell>
        </row>
      </sheetData>
      <sheetData sheetId="75">
        <row r="1">
          <cell r="A1" t="str">
            <v>INVOICE</v>
          </cell>
        </row>
      </sheetData>
      <sheetData sheetId="76">
        <row r="1">
          <cell r="A1" t="str">
            <v>INVOICE</v>
          </cell>
        </row>
      </sheetData>
      <sheetData sheetId="77">
        <row r="1">
          <cell r="A1" t="str">
            <v>INVOICE</v>
          </cell>
        </row>
      </sheetData>
      <sheetData sheetId="78">
        <row r="1">
          <cell r="A1" t="str">
            <v>INVOICE</v>
          </cell>
        </row>
      </sheetData>
      <sheetData sheetId="79">
        <row r="1">
          <cell r="A1" t="str">
            <v>INVOICE</v>
          </cell>
        </row>
      </sheetData>
      <sheetData sheetId="80">
        <row r="1">
          <cell r="A1" t="str">
            <v>INVOICE</v>
          </cell>
        </row>
      </sheetData>
      <sheetData sheetId="81">
        <row r="1">
          <cell r="A1" t="str">
            <v>INVOICE</v>
          </cell>
        </row>
      </sheetData>
      <sheetData sheetId="82">
        <row r="1">
          <cell r="A1" t="str">
            <v>INVOICE</v>
          </cell>
        </row>
      </sheetData>
      <sheetData sheetId="83">
        <row r="1">
          <cell r="A1" t="str">
            <v>INVOICE</v>
          </cell>
        </row>
      </sheetData>
      <sheetData sheetId="84">
        <row r="1">
          <cell r="A1" t="str">
            <v>INVOICE</v>
          </cell>
        </row>
      </sheetData>
      <sheetData sheetId="85">
        <row r="1">
          <cell r="A1" t="str">
            <v>INVOICE</v>
          </cell>
        </row>
      </sheetData>
      <sheetData sheetId="86">
        <row r="1">
          <cell r="A1" t="str">
            <v>INVOICE</v>
          </cell>
        </row>
      </sheetData>
      <sheetData sheetId="87">
        <row r="1">
          <cell r="A1" t="str">
            <v>INVOICE</v>
          </cell>
        </row>
      </sheetData>
      <sheetData sheetId="88">
        <row r="1">
          <cell r="A1" t="str">
            <v>INVOICE</v>
          </cell>
        </row>
      </sheetData>
      <sheetData sheetId="89">
        <row r="1">
          <cell r="A1" t="str">
            <v>INVOICE</v>
          </cell>
        </row>
      </sheetData>
      <sheetData sheetId="90">
        <row r="1">
          <cell r="A1" t="str">
            <v>INVOICE</v>
          </cell>
        </row>
      </sheetData>
      <sheetData sheetId="91">
        <row r="1">
          <cell r="A1" t="str">
            <v>INVOICE</v>
          </cell>
        </row>
      </sheetData>
      <sheetData sheetId="92">
        <row r="1">
          <cell r="A1" t="str">
            <v>INVOICE</v>
          </cell>
        </row>
      </sheetData>
      <sheetData sheetId="93">
        <row r="1">
          <cell r="A1" t="str">
            <v>INVOICE</v>
          </cell>
        </row>
      </sheetData>
      <sheetData sheetId="94" refreshError="1"/>
      <sheetData sheetId="95">
        <row r="1">
          <cell r="A1" t="str">
            <v>INVOICE</v>
          </cell>
        </row>
      </sheetData>
      <sheetData sheetId="96">
        <row r="1">
          <cell r="A1" t="str">
            <v>INVOICE</v>
          </cell>
        </row>
      </sheetData>
      <sheetData sheetId="97">
        <row r="1">
          <cell r="A1" t="str">
            <v>INVOICE</v>
          </cell>
        </row>
      </sheetData>
      <sheetData sheetId="98">
        <row r="1">
          <cell r="A1" t="str">
            <v>INVOICE</v>
          </cell>
        </row>
      </sheetData>
      <sheetData sheetId="99">
        <row r="1">
          <cell r="A1" t="str">
            <v>INVOICE</v>
          </cell>
        </row>
      </sheetData>
      <sheetData sheetId="100" refreshError="1"/>
      <sheetData sheetId="101" refreshError="1"/>
      <sheetData sheetId="102" refreshError="1"/>
      <sheetData sheetId="103">
        <row r="1">
          <cell r="A1" t="str">
            <v>INVOICE</v>
          </cell>
        </row>
      </sheetData>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2"/>
      <sheetName val="CESS 0402"/>
      <sheetName val="Dtl Adv 0402"/>
      <sheetName val="Dtl Adv 0401"/>
      <sheetName val="Sale 0401"/>
      <sheetName val="Sale0311"/>
      <sheetName val="อัตราค่าบรรทุก"/>
      <sheetName val="กระทบ_CESS"/>
      <sheetName val="CESS_0402"/>
      <sheetName val="Dtl_Adv_0402"/>
      <sheetName val="Dtl_Adv_0401"/>
      <sheetName val="Sale_0401"/>
      <sheetName val="HH"/>
      <sheetName val="กระทบ_CESS1"/>
      <sheetName val="CESS_04021"/>
      <sheetName val="Dtl_Adv_04021"/>
      <sheetName val="Dtl_Adv_04011"/>
      <sheetName val="Sale_04011"/>
      <sheetName val="กระทบ_CESS2"/>
      <sheetName val="CESS_04022"/>
      <sheetName val="Dtl_Adv_04022"/>
      <sheetName val="Dtl_Adv_04012"/>
      <sheetName val="Sale_04012"/>
      <sheetName val="กระทบ_CESS3"/>
      <sheetName val="CESS_04023"/>
      <sheetName val="Dtl_Adv_04023"/>
      <sheetName val="Dtl_Adv_04013"/>
      <sheetName val="Sale_04013"/>
      <sheetName val="RATE"/>
      <sheetName val=""/>
      <sheetName val="กระทบ_CESS4"/>
      <sheetName val="CESS_04024"/>
      <sheetName val="Dtl_Adv_04024"/>
      <sheetName val="Dtl_Adv_04014"/>
      <sheetName val="Sale_04014"/>
      <sheetName val="Sale 0404"/>
      <sheetName val="Sale0309"/>
      <sheetName val="Linkage Quote"/>
      <sheetName val="U"/>
      <sheetName val="FF_6"/>
      <sheetName val="TB Worksheet"/>
      <sheetName val="FSA"/>
      <sheetName val="Sale 0407"/>
      <sheetName val="FF_3"/>
      <sheetName val="AFA"/>
      <sheetName val="BPR"/>
      <sheetName val="CA Sheet"/>
      <sheetName val="計画値"/>
      <sheetName val="Standing Data"/>
      <sheetName val="FF_2"/>
      <sheetName val="Financial Highlights"/>
      <sheetName val="Sheet3"/>
      <sheetName val="feature"/>
      <sheetName val="Header"/>
      <sheetName val="Vat7% ภายในเดือน_Junต้นฉบับ"/>
      <sheetName val="gl"/>
      <sheetName val="FORMC94"/>
      <sheetName val="cashflowcomp"/>
      <sheetName val="FF_4"/>
      <sheetName val="Sale0403"/>
      <sheetName val="非固内訳"/>
      <sheetName val="SPCSheet"/>
      <sheetName val="กระทบ_CESS5"/>
      <sheetName val="CESS_04025"/>
      <sheetName val="Dtl_Adv_04025"/>
      <sheetName val="Dtl_Adv_04015"/>
      <sheetName val="Sale_04015"/>
      <sheetName val="-SP2(SPIRIT01)_190617"/>
      <sheetName val="-S1(301)_190617"/>
      <sheetName val="-B_190617"/>
      <sheetName val="-HE_190617"/>
      <sheetName val="-AAC_190617"/>
      <sheetName val="Daiwa STD Price"/>
      <sheetName val="KF501-H "/>
      <sheetName val="KF501"/>
      <sheetName val="KF501NEW PRICE"/>
      <sheetName val="NFTV1"/>
      <sheetName val="YCKT Indonesia price"/>
      <sheetName val="2019.01　New price YC101H"/>
      <sheetName val="2019.01 New price YC101"/>
      <sheetName val="2019.01 New price YC201"/>
      <sheetName val="Item use for Account"/>
      <sheetName val="NA301 Price"/>
      <sheetName val="NA303 Price"/>
      <sheetName val="YCK101 Price"/>
      <sheetName val="KF501 Price"/>
      <sheetName val="401 Price"/>
      <sheetName val="YCK101H Price"/>
      <sheetName val="Forcast301"/>
      <sheetName val="Forcast303"/>
      <sheetName val="Forcast101"/>
      <sheetName val="Forcast KF501"/>
      <sheetName val="Forcast401"/>
      <sheetName val="Forcast101H"/>
      <sheetName val="Standard"/>
      <sheetName val="EXCHANGE 2019"/>
      <sheetName val="Sale plan 2019"/>
      <sheetName val="Yen"/>
      <sheetName val="Exchange"/>
      <sheetName val="Sale"/>
      <sheetName val="Plan2018"/>
      <sheetName val="Sheet2"/>
      <sheetName val="Royalty2019"/>
      <sheetName val="Drilling 2018"/>
      <sheetName val="Production 2018"/>
      <sheetName val="2p"/>
      <sheetName val="AM_COST"/>
      <sheetName val="งบทดลองปภพ 4-47"/>
      <sheetName val="10"/>
      <sheetName val="Sheet1"/>
      <sheetName val="เงินกู้ธนชาติ"/>
      <sheetName val="เงินกู้ MGC"/>
      <sheetName val="คชจ.ดำเนินงาน6-43"/>
      <sheetName val="A"/>
      <sheetName val="_2__xls__2__xls_COV"/>
      <sheetName val="Sale0406"/>
      <sheetName val="Rates"/>
      <sheetName val="PAYROLL"/>
      <sheetName val="Reimbursements"/>
      <sheetName val="GIVTR00P"/>
      <sheetName val="Stock Aging"/>
      <sheetName val="3월가격"/>
      <sheetName val="part-import"/>
      <sheetName val="part-local"/>
      <sheetName val="CA"/>
      <sheetName val="61 HR"/>
      <sheetName val="65 FINANCE"/>
      <sheetName val="Thai Summit PKK-HW"/>
      <sheetName val="List"/>
      <sheetName val="10-1 Media"/>
      <sheetName val="10-cut"/>
      <sheetName val="Staff List"/>
      <sheetName val="gold แลกทอง"/>
      <sheetName val="Tornado 4.7 Component List"/>
      <sheetName val="addl cost"/>
      <sheetName val="accumdeprn"/>
      <sheetName val="MFA"/>
      <sheetName val="O3"/>
      <sheetName val="O4"/>
      <sheetName val="J2"/>
      <sheetName val="J1"/>
      <sheetName val="AssetStatus"/>
      <sheetName val="AssetType"/>
      <sheetName val="License BOI"/>
      <sheetName val="Asset Class"/>
      <sheetName val="Depre. Key"/>
      <sheetName val="New Item"/>
      <sheetName val="CODE,NAME"/>
      <sheetName val="Sale0307"/>
      <sheetName val="PS-1995"/>
      <sheetName val="TB-M"/>
      <sheetName val="Variable"/>
      <sheetName val="dBase"/>
      <sheetName val="3 P&amp;L "/>
      <sheetName val="B"/>
      <sheetName val="10KR"/>
      <sheetName val="10KW"/>
      <sheetName val="10KY"/>
      <sheetName val="14KR"/>
      <sheetName val="14KW"/>
      <sheetName val="14KY"/>
      <sheetName val="18KW"/>
      <sheetName val="18KY"/>
      <sheetName val="24K"/>
      <sheetName val="8KW"/>
      <sheetName val="8KY"/>
      <sheetName val="9KW"/>
      <sheetName val="9KY"/>
      <sheetName val="FF-1"/>
      <sheetName val="tax-ss"/>
      <sheetName val="group"/>
      <sheetName val="Job List1"/>
      <sheetName val="p&amp;L"/>
      <sheetName val="C2"/>
      <sheetName val="STA HQ CESS 0402"/>
      <sheetName val="M"/>
      <sheetName val="Seagate _share_in_units"/>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30a"/>
      <sheetName val="30-Note"/>
      <sheetName val="U-2"/>
      <sheetName val="Aging"/>
      <sheetName val="test 2"/>
      <sheetName val="LOOSECHKLIST"/>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L040061</v>
          </cell>
          <cell r="B2" t="str">
            <v>LOCAL</v>
          </cell>
          <cell r="C2">
            <v>38018</v>
          </cell>
          <cell r="E2" t="str">
            <v>LTX</v>
          </cell>
          <cell r="F2">
            <v>149.1</v>
          </cell>
        </row>
        <row r="3">
          <cell r="A3" t="str">
            <v>L040062</v>
          </cell>
          <cell r="B3" t="str">
            <v>LOCAL</v>
          </cell>
          <cell r="C3">
            <v>38019</v>
          </cell>
          <cell r="E3" t="str">
            <v>LTX</v>
          </cell>
          <cell r="F3">
            <v>170.6</v>
          </cell>
        </row>
        <row r="4">
          <cell r="A4" t="str">
            <v>L040063</v>
          </cell>
          <cell r="B4" t="str">
            <v>LOCAL</v>
          </cell>
          <cell r="C4">
            <v>38020</v>
          </cell>
          <cell r="E4" t="str">
            <v>LTX</v>
          </cell>
          <cell r="F4">
            <v>147.6</v>
          </cell>
        </row>
        <row r="5">
          <cell r="A5" t="str">
            <v>L040064</v>
          </cell>
          <cell r="B5" t="str">
            <v>LOCAL</v>
          </cell>
          <cell r="C5">
            <v>38021</v>
          </cell>
          <cell r="E5" t="str">
            <v>LTX</v>
          </cell>
          <cell r="F5">
            <v>159.80000000000001</v>
          </cell>
        </row>
        <row r="6">
          <cell r="A6" t="str">
            <v>L040065</v>
          </cell>
          <cell r="B6" t="str">
            <v>LOCAL</v>
          </cell>
          <cell r="C6">
            <v>38022</v>
          </cell>
          <cell r="E6" t="str">
            <v>LTX</v>
          </cell>
          <cell r="F6">
            <v>156.4</v>
          </cell>
        </row>
        <row r="7">
          <cell r="A7" t="str">
            <v>L040066</v>
          </cell>
          <cell r="B7" t="str">
            <v>LOCAL</v>
          </cell>
          <cell r="C7">
            <v>38023</v>
          </cell>
          <cell r="E7" t="str">
            <v>LTX</v>
          </cell>
          <cell r="F7">
            <v>167.3</v>
          </cell>
        </row>
        <row r="8">
          <cell r="A8" t="str">
            <v>L040067</v>
          </cell>
          <cell r="B8" t="str">
            <v>LOCAL</v>
          </cell>
          <cell r="C8">
            <v>38024</v>
          </cell>
          <cell r="E8" t="str">
            <v>LTX</v>
          </cell>
          <cell r="F8">
            <v>152.1</v>
          </cell>
        </row>
        <row r="9">
          <cell r="A9" t="str">
            <v>L040068</v>
          </cell>
          <cell r="B9" t="str">
            <v>LOCAL</v>
          </cell>
          <cell r="C9">
            <v>38025</v>
          </cell>
          <cell r="E9" t="str">
            <v>LTX</v>
          </cell>
          <cell r="F9">
            <v>152.69999999999999</v>
          </cell>
        </row>
        <row r="10">
          <cell r="A10" t="str">
            <v>L040069</v>
          </cell>
          <cell r="B10" t="str">
            <v>LOCAL</v>
          </cell>
          <cell r="C10">
            <v>38026</v>
          </cell>
          <cell r="E10" t="str">
            <v>LTX</v>
          </cell>
          <cell r="F10">
            <v>152.6</v>
          </cell>
        </row>
        <row r="11">
          <cell r="A11" t="str">
            <v>L040070</v>
          </cell>
          <cell r="B11" t="str">
            <v>LOCAL</v>
          </cell>
          <cell r="C11">
            <v>38027</v>
          </cell>
          <cell r="E11" t="str">
            <v>LTX</v>
          </cell>
          <cell r="F11">
            <v>158.9</v>
          </cell>
        </row>
        <row r="12">
          <cell r="A12" t="str">
            <v>L040071</v>
          </cell>
          <cell r="B12" t="str">
            <v>LOCAL</v>
          </cell>
          <cell r="C12">
            <v>38028</v>
          </cell>
          <cell r="E12" t="str">
            <v>LTX</v>
          </cell>
          <cell r="F12">
            <v>146.5</v>
          </cell>
        </row>
        <row r="13">
          <cell r="A13" t="str">
            <v>L040072</v>
          </cell>
          <cell r="B13" t="str">
            <v>LOCAL</v>
          </cell>
          <cell r="C13">
            <v>38029</v>
          </cell>
          <cell r="E13" t="str">
            <v>LTX</v>
          </cell>
          <cell r="F13">
            <v>159.4</v>
          </cell>
        </row>
        <row r="14">
          <cell r="A14" t="str">
            <v>L040074</v>
          </cell>
          <cell r="B14" t="str">
            <v>LOCAL</v>
          </cell>
          <cell r="C14">
            <v>38030</v>
          </cell>
          <cell r="E14" t="str">
            <v>LTX</v>
          </cell>
          <cell r="F14">
            <v>165</v>
          </cell>
        </row>
        <row r="15">
          <cell r="A15" t="str">
            <v>L040075</v>
          </cell>
          <cell r="B15" t="str">
            <v>LOCAL</v>
          </cell>
          <cell r="C15">
            <v>38031</v>
          </cell>
          <cell r="E15" t="str">
            <v>LTX</v>
          </cell>
          <cell r="F15">
            <v>157.5</v>
          </cell>
        </row>
        <row r="16">
          <cell r="A16" t="str">
            <v>L040076</v>
          </cell>
          <cell r="B16" t="str">
            <v>LOCAL</v>
          </cell>
          <cell r="C16">
            <v>38032</v>
          </cell>
          <cell r="E16" t="str">
            <v>LTX</v>
          </cell>
          <cell r="F16">
            <v>136.5</v>
          </cell>
        </row>
        <row r="17">
          <cell r="A17" t="str">
            <v>L040077</v>
          </cell>
          <cell r="B17" t="str">
            <v>LOCAL</v>
          </cell>
          <cell r="C17">
            <v>38033</v>
          </cell>
          <cell r="E17" t="str">
            <v>LTX</v>
          </cell>
          <cell r="F17">
            <v>166.4</v>
          </cell>
        </row>
        <row r="18">
          <cell r="A18" t="str">
            <v>L040078</v>
          </cell>
          <cell r="B18" t="str">
            <v>LOCAL</v>
          </cell>
          <cell r="C18">
            <v>38034</v>
          </cell>
          <cell r="E18" t="str">
            <v>LTX</v>
          </cell>
          <cell r="F18">
            <v>60.4</v>
          </cell>
        </row>
        <row r="19">
          <cell r="A19" t="str">
            <v>L040079</v>
          </cell>
          <cell r="B19" t="str">
            <v>LOCAL</v>
          </cell>
          <cell r="C19">
            <v>38034</v>
          </cell>
          <cell r="E19" t="str">
            <v>LTX</v>
          </cell>
          <cell r="F19">
            <v>97.1</v>
          </cell>
        </row>
        <row r="20">
          <cell r="A20" t="str">
            <v>L040080</v>
          </cell>
          <cell r="B20" t="str">
            <v>LOCAL</v>
          </cell>
          <cell r="C20">
            <v>38035</v>
          </cell>
          <cell r="E20" t="str">
            <v>LTX</v>
          </cell>
          <cell r="F20">
            <v>137.5</v>
          </cell>
        </row>
        <row r="21">
          <cell r="A21" t="str">
            <v>L040082</v>
          </cell>
          <cell r="B21" t="str">
            <v>LOCAL</v>
          </cell>
          <cell r="C21">
            <v>38036</v>
          </cell>
          <cell r="E21" t="str">
            <v>LTX</v>
          </cell>
          <cell r="F21">
            <v>157.5</v>
          </cell>
        </row>
        <row r="22">
          <cell r="A22" t="str">
            <v>L040083</v>
          </cell>
          <cell r="B22" t="str">
            <v>LOCAL</v>
          </cell>
          <cell r="C22">
            <v>38037</v>
          </cell>
          <cell r="E22" t="str">
            <v>LTX</v>
          </cell>
          <cell r="F22">
            <v>154.4</v>
          </cell>
        </row>
        <row r="23">
          <cell r="A23" t="str">
            <v>L040084</v>
          </cell>
          <cell r="B23" t="str">
            <v>LOCAL</v>
          </cell>
          <cell r="C23">
            <v>38038</v>
          </cell>
          <cell r="E23" t="str">
            <v>LTX</v>
          </cell>
          <cell r="F23">
            <v>157.5</v>
          </cell>
        </row>
        <row r="24">
          <cell r="A24" t="str">
            <v>L040085</v>
          </cell>
          <cell r="B24" t="str">
            <v>LOCAL</v>
          </cell>
          <cell r="C24">
            <v>38039</v>
          </cell>
          <cell r="E24" t="str">
            <v>LTX</v>
          </cell>
          <cell r="F24">
            <v>157.9</v>
          </cell>
        </row>
        <row r="25">
          <cell r="A25" t="str">
            <v>L040086</v>
          </cell>
          <cell r="B25" t="str">
            <v>LOCAL</v>
          </cell>
          <cell r="C25">
            <v>38040</v>
          </cell>
          <cell r="E25" t="str">
            <v>LTX</v>
          </cell>
          <cell r="F25">
            <v>157.5</v>
          </cell>
        </row>
        <row r="26">
          <cell r="A26" t="str">
            <v>L040089</v>
          </cell>
          <cell r="B26" t="str">
            <v>LOCAL</v>
          </cell>
          <cell r="C26">
            <v>38041</v>
          </cell>
          <cell r="E26" t="str">
            <v>LTX</v>
          </cell>
          <cell r="F26">
            <v>89.1</v>
          </cell>
        </row>
        <row r="27">
          <cell r="A27" t="str">
            <v>L040090</v>
          </cell>
          <cell r="B27" t="str">
            <v>LOCAL</v>
          </cell>
          <cell r="C27">
            <v>38041</v>
          </cell>
          <cell r="E27" t="str">
            <v>LTX</v>
          </cell>
          <cell r="F27">
            <v>75.900000000000006</v>
          </cell>
        </row>
        <row r="28">
          <cell r="A28" t="str">
            <v>L040091</v>
          </cell>
          <cell r="B28" t="str">
            <v>LOCAL</v>
          </cell>
          <cell r="C28">
            <v>38042</v>
          </cell>
          <cell r="E28" t="str">
            <v>LTX</v>
          </cell>
          <cell r="F28">
            <v>23.2</v>
          </cell>
        </row>
        <row r="29">
          <cell r="A29" t="str">
            <v>L040092</v>
          </cell>
          <cell r="B29" t="str">
            <v>LOCAL</v>
          </cell>
          <cell r="C29">
            <v>38042</v>
          </cell>
          <cell r="E29" t="str">
            <v>LTX</v>
          </cell>
          <cell r="F29">
            <v>126.2</v>
          </cell>
        </row>
        <row r="30">
          <cell r="A30" t="str">
            <v>L040093</v>
          </cell>
          <cell r="B30" t="str">
            <v>LOCAL</v>
          </cell>
          <cell r="C30">
            <v>38043</v>
          </cell>
          <cell r="E30" t="str">
            <v>LTX</v>
          </cell>
          <cell r="F30">
            <v>156.5</v>
          </cell>
        </row>
        <row r="31">
          <cell r="A31" t="str">
            <v>L040094</v>
          </cell>
          <cell r="B31" t="str">
            <v>LOCAL</v>
          </cell>
          <cell r="C31">
            <v>38044</v>
          </cell>
          <cell r="E31" t="str">
            <v>LTX</v>
          </cell>
          <cell r="F31">
            <v>165</v>
          </cell>
        </row>
        <row r="32">
          <cell r="A32" t="str">
            <v>L040095</v>
          </cell>
          <cell r="B32" t="str">
            <v>LOCAL</v>
          </cell>
          <cell r="C32">
            <v>38045</v>
          </cell>
          <cell r="E32" t="str">
            <v>LTX</v>
          </cell>
          <cell r="F32">
            <v>145.5</v>
          </cell>
        </row>
        <row r="33">
          <cell r="A33" t="str">
            <v>L040096</v>
          </cell>
          <cell r="B33" t="str">
            <v>LOCAL</v>
          </cell>
          <cell r="C33">
            <v>38046</v>
          </cell>
          <cell r="E33" t="str">
            <v>LTX</v>
          </cell>
          <cell r="F33">
            <v>164.2</v>
          </cell>
        </row>
        <row r="34">
          <cell r="A34" t="str">
            <v>L040060</v>
          </cell>
          <cell r="B34" t="str">
            <v>LOCAL</v>
          </cell>
          <cell r="C34">
            <v>38018</v>
          </cell>
          <cell r="E34" t="str">
            <v>FIL</v>
          </cell>
          <cell r="F34">
            <v>0.90400000000000003</v>
          </cell>
        </row>
        <row r="35">
          <cell r="A35" t="str">
            <v>L040073</v>
          </cell>
          <cell r="B35" t="str">
            <v>LOCAL</v>
          </cell>
          <cell r="C35">
            <v>38025</v>
          </cell>
          <cell r="E35" t="str">
            <v>FIL</v>
          </cell>
          <cell r="F35">
            <v>0.91900000000000004</v>
          </cell>
        </row>
        <row r="36">
          <cell r="A36" t="str">
            <v>L040088</v>
          </cell>
          <cell r="B36" t="str">
            <v>LOCAL</v>
          </cell>
          <cell r="C36">
            <v>38032</v>
          </cell>
          <cell r="E36" t="str">
            <v>FIL</v>
          </cell>
          <cell r="F36">
            <v>1.431</v>
          </cell>
        </row>
        <row r="37">
          <cell r="A37" t="str">
            <v>L040097</v>
          </cell>
          <cell r="B37" t="str">
            <v>LOCAL</v>
          </cell>
          <cell r="C37">
            <v>38039</v>
          </cell>
          <cell r="E37" t="str">
            <v>FIL</v>
          </cell>
          <cell r="F37">
            <v>1.052</v>
          </cell>
        </row>
        <row r="38">
          <cell r="A38" t="str">
            <v>T034220</v>
          </cell>
          <cell r="B38" t="str">
            <v>EXPORT</v>
          </cell>
          <cell r="C38">
            <v>38018</v>
          </cell>
          <cell r="D38">
            <v>0</v>
          </cell>
          <cell r="E38" t="str">
            <v>RSS</v>
          </cell>
          <cell r="F38">
            <v>19.2</v>
          </cell>
          <cell r="G38">
            <v>1</v>
          </cell>
        </row>
        <row r="39">
          <cell r="A39" t="str">
            <v>T034231</v>
          </cell>
          <cell r="B39" t="str">
            <v>EXPORT</v>
          </cell>
          <cell r="C39">
            <v>38018</v>
          </cell>
          <cell r="D39">
            <v>0</v>
          </cell>
          <cell r="E39" t="str">
            <v>RSS</v>
          </cell>
          <cell r="F39">
            <v>115.2</v>
          </cell>
          <cell r="G39">
            <v>6</v>
          </cell>
        </row>
        <row r="40">
          <cell r="A40" t="str">
            <v>T040052</v>
          </cell>
          <cell r="B40" t="str">
            <v>EXPORT</v>
          </cell>
          <cell r="C40">
            <v>38018</v>
          </cell>
          <cell r="D40">
            <v>0</v>
          </cell>
          <cell r="E40" t="str">
            <v>STR</v>
          </cell>
          <cell r="F40">
            <v>40.32</v>
          </cell>
          <cell r="G40">
            <v>2</v>
          </cell>
        </row>
        <row r="41">
          <cell r="A41" t="str">
            <v>T040080</v>
          </cell>
          <cell r="B41" t="str">
            <v>EXPORT</v>
          </cell>
          <cell r="C41">
            <v>38018</v>
          </cell>
          <cell r="D41">
            <v>0</v>
          </cell>
          <cell r="E41" t="str">
            <v>SKI</v>
          </cell>
          <cell r="F41">
            <v>38.4</v>
          </cell>
          <cell r="G41">
            <v>2</v>
          </cell>
        </row>
        <row r="42">
          <cell r="A42" t="str">
            <v>T040081</v>
          </cell>
          <cell r="B42" t="str">
            <v>EXPORT</v>
          </cell>
          <cell r="C42">
            <v>38018</v>
          </cell>
          <cell r="D42">
            <v>0</v>
          </cell>
          <cell r="E42" t="str">
            <v>SKI</v>
          </cell>
          <cell r="F42">
            <v>19.2</v>
          </cell>
          <cell r="G42">
            <v>1</v>
          </cell>
        </row>
        <row r="43">
          <cell r="A43" t="str">
            <v>T040129</v>
          </cell>
          <cell r="B43" t="str">
            <v>EXPORT</v>
          </cell>
          <cell r="C43">
            <v>38018</v>
          </cell>
          <cell r="E43" t="str">
            <v>RSS</v>
          </cell>
          <cell r="F43">
            <v>19.2</v>
          </cell>
          <cell r="G43">
            <v>1</v>
          </cell>
        </row>
        <row r="44">
          <cell r="A44" t="str">
            <v>T040142</v>
          </cell>
          <cell r="B44" t="str">
            <v>EXPORT</v>
          </cell>
          <cell r="C44">
            <v>38018</v>
          </cell>
          <cell r="E44" t="str">
            <v>RSS</v>
          </cell>
          <cell r="F44">
            <v>26.443999999999999</v>
          </cell>
          <cell r="G44">
            <v>1</v>
          </cell>
        </row>
        <row r="45">
          <cell r="A45" t="str">
            <v>T040217</v>
          </cell>
          <cell r="B45" t="str">
            <v>EXPORT</v>
          </cell>
          <cell r="C45">
            <v>38018</v>
          </cell>
          <cell r="E45" t="str">
            <v>RSS</v>
          </cell>
          <cell r="F45">
            <v>200</v>
          </cell>
          <cell r="G45">
            <v>10</v>
          </cell>
        </row>
        <row r="46">
          <cell r="A46" t="str">
            <v>T040216</v>
          </cell>
          <cell r="B46" t="str">
            <v>EXPORT</v>
          </cell>
          <cell r="C46">
            <v>38018</v>
          </cell>
          <cell r="E46" t="str">
            <v>RSS</v>
          </cell>
          <cell r="F46">
            <v>100</v>
          </cell>
          <cell r="G46">
            <v>5</v>
          </cell>
        </row>
        <row r="47">
          <cell r="A47" t="str">
            <v>0000947</v>
          </cell>
          <cell r="B47" t="str">
            <v>EXPORT</v>
          </cell>
          <cell r="C47">
            <v>38019</v>
          </cell>
          <cell r="E47" t="str">
            <v>STR</v>
          </cell>
          <cell r="F47">
            <v>21.42</v>
          </cell>
          <cell r="G47">
            <v>2</v>
          </cell>
        </row>
        <row r="48">
          <cell r="A48" t="str">
            <v>0000947</v>
          </cell>
          <cell r="B48" t="str">
            <v>EXPORT</v>
          </cell>
          <cell r="C48">
            <v>38019</v>
          </cell>
          <cell r="E48" t="str">
            <v>STR</v>
          </cell>
          <cell r="F48">
            <v>21.42</v>
          </cell>
        </row>
        <row r="49">
          <cell r="A49" t="str">
            <v>0000948</v>
          </cell>
          <cell r="B49" t="str">
            <v>EXPORT</v>
          </cell>
          <cell r="C49">
            <v>38019</v>
          </cell>
          <cell r="E49" t="str">
            <v>RSS</v>
          </cell>
          <cell r="F49">
            <v>120</v>
          </cell>
          <cell r="G49">
            <v>11</v>
          </cell>
        </row>
        <row r="50">
          <cell r="A50" t="str">
            <v>0000948</v>
          </cell>
          <cell r="B50" t="str">
            <v>EXPORT</v>
          </cell>
          <cell r="C50">
            <v>38019</v>
          </cell>
          <cell r="E50" t="str">
            <v>RSS</v>
          </cell>
          <cell r="F50">
            <v>100</v>
          </cell>
        </row>
        <row r="51">
          <cell r="A51" t="str">
            <v>0000950</v>
          </cell>
          <cell r="B51" t="str">
            <v>EXPORT</v>
          </cell>
          <cell r="C51">
            <v>38019</v>
          </cell>
          <cell r="E51" t="str">
            <v>RSS</v>
          </cell>
          <cell r="F51">
            <v>8</v>
          </cell>
          <cell r="G51">
            <v>5</v>
          </cell>
        </row>
        <row r="52">
          <cell r="A52" t="str">
            <v>0000950</v>
          </cell>
          <cell r="B52" t="str">
            <v>EXPORT</v>
          </cell>
          <cell r="C52">
            <v>38019</v>
          </cell>
          <cell r="E52" t="str">
            <v>RSS</v>
          </cell>
          <cell r="F52">
            <v>92</v>
          </cell>
        </row>
        <row r="53">
          <cell r="A53" t="str">
            <v>0000951</v>
          </cell>
          <cell r="B53" t="str">
            <v>EXPORT</v>
          </cell>
          <cell r="C53">
            <v>38019</v>
          </cell>
          <cell r="E53" t="str">
            <v>LTX</v>
          </cell>
          <cell r="F53">
            <v>16.399999999999999</v>
          </cell>
          <cell r="G53">
            <v>2</v>
          </cell>
        </row>
        <row r="54">
          <cell r="A54" t="str">
            <v>0000951</v>
          </cell>
          <cell r="B54" t="str">
            <v>EXPORT</v>
          </cell>
          <cell r="C54">
            <v>38019</v>
          </cell>
          <cell r="E54" t="str">
            <v>LTX</v>
          </cell>
          <cell r="F54">
            <v>16.399999999999999</v>
          </cell>
        </row>
        <row r="55">
          <cell r="A55" t="str">
            <v>0000954</v>
          </cell>
          <cell r="B55" t="str">
            <v>EXPORT</v>
          </cell>
          <cell r="C55">
            <v>38019</v>
          </cell>
          <cell r="E55" t="str">
            <v>RSS</v>
          </cell>
          <cell r="F55">
            <v>60</v>
          </cell>
          <cell r="G55">
            <v>9</v>
          </cell>
        </row>
        <row r="56">
          <cell r="A56" t="str">
            <v>0000954</v>
          </cell>
          <cell r="B56" t="str">
            <v>EXPORT</v>
          </cell>
          <cell r="C56">
            <v>38019</v>
          </cell>
          <cell r="E56" t="str">
            <v>RSS</v>
          </cell>
          <cell r="F56">
            <v>120</v>
          </cell>
        </row>
        <row r="57">
          <cell r="A57" t="str">
            <v>T040095</v>
          </cell>
          <cell r="B57" t="str">
            <v>EXPORT</v>
          </cell>
          <cell r="C57">
            <v>38019</v>
          </cell>
          <cell r="D57">
            <v>0</v>
          </cell>
          <cell r="E57" t="str">
            <v>STR</v>
          </cell>
          <cell r="F57">
            <v>120.96</v>
          </cell>
          <cell r="G57">
            <v>6</v>
          </cell>
        </row>
        <row r="58">
          <cell r="A58" t="str">
            <v>T040276</v>
          </cell>
          <cell r="B58" t="str">
            <v>EXPORT</v>
          </cell>
          <cell r="C58">
            <v>38019</v>
          </cell>
          <cell r="E58" t="str">
            <v>RSS</v>
          </cell>
          <cell r="F58">
            <v>19.2</v>
          </cell>
          <cell r="G58">
            <v>1</v>
          </cell>
        </row>
        <row r="59">
          <cell r="A59" t="str">
            <v>T040280</v>
          </cell>
          <cell r="B59" t="str">
            <v>EXPORT</v>
          </cell>
          <cell r="C59">
            <v>38019</v>
          </cell>
          <cell r="E59" t="str">
            <v>RSS</v>
          </cell>
          <cell r="F59">
            <v>80</v>
          </cell>
          <cell r="G59">
            <v>4</v>
          </cell>
        </row>
        <row r="60">
          <cell r="A60" t="str">
            <v>T040084</v>
          </cell>
          <cell r="B60" t="str">
            <v>EXPORT</v>
          </cell>
          <cell r="C60">
            <v>38020</v>
          </cell>
          <cell r="E60" t="str">
            <v>RSS</v>
          </cell>
          <cell r="F60">
            <v>19.2</v>
          </cell>
          <cell r="G60">
            <v>1</v>
          </cell>
        </row>
        <row r="61">
          <cell r="A61" t="str">
            <v>T040266</v>
          </cell>
          <cell r="B61" t="str">
            <v>EXPORT</v>
          </cell>
          <cell r="C61">
            <v>38020</v>
          </cell>
          <cell r="E61" t="str">
            <v>LTX</v>
          </cell>
          <cell r="F61">
            <v>24.885000000000002</v>
          </cell>
          <cell r="G61">
            <v>1</v>
          </cell>
        </row>
        <row r="62">
          <cell r="A62" t="str">
            <v>T040267</v>
          </cell>
          <cell r="B62" t="str">
            <v>EXPORT</v>
          </cell>
          <cell r="C62">
            <v>38020</v>
          </cell>
          <cell r="E62" t="str">
            <v>LTX</v>
          </cell>
          <cell r="F62">
            <v>24.6</v>
          </cell>
          <cell r="G62">
            <v>1</v>
          </cell>
        </row>
        <row r="63">
          <cell r="A63" t="str">
            <v>T040268</v>
          </cell>
          <cell r="B63" t="str">
            <v>EXPORT</v>
          </cell>
          <cell r="C63">
            <v>38020</v>
          </cell>
          <cell r="E63" t="str">
            <v>LTX</v>
          </cell>
          <cell r="F63">
            <v>25.24</v>
          </cell>
          <cell r="G63">
            <v>1</v>
          </cell>
        </row>
        <row r="64">
          <cell r="A64" t="str">
            <v>T040269</v>
          </cell>
          <cell r="B64" t="str">
            <v>EXPORT</v>
          </cell>
          <cell r="C64">
            <v>38020</v>
          </cell>
          <cell r="E64" t="str">
            <v>LTX</v>
          </cell>
          <cell r="F64">
            <v>24.914999999999999</v>
          </cell>
          <cell r="G64">
            <v>1</v>
          </cell>
        </row>
        <row r="65">
          <cell r="A65" t="str">
            <v>T040212</v>
          </cell>
          <cell r="B65" t="str">
            <v>EXPORT</v>
          </cell>
          <cell r="C65">
            <v>38021</v>
          </cell>
          <cell r="E65" t="str">
            <v>RSS</v>
          </cell>
          <cell r="F65">
            <v>36.287999999999997</v>
          </cell>
          <cell r="G65">
            <v>2</v>
          </cell>
        </row>
        <row r="66">
          <cell r="A66" t="str">
            <v>T040213</v>
          </cell>
          <cell r="B66" t="str">
            <v>EXPORT</v>
          </cell>
          <cell r="C66">
            <v>38021</v>
          </cell>
          <cell r="E66" t="str">
            <v>RSS</v>
          </cell>
          <cell r="F66">
            <v>16.8</v>
          </cell>
          <cell r="G66">
            <v>1</v>
          </cell>
        </row>
        <row r="67">
          <cell r="A67" t="str">
            <v>T040215</v>
          </cell>
          <cell r="B67" t="str">
            <v>EXPORT</v>
          </cell>
          <cell r="C67">
            <v>38021</v>
          </cell>
          <cell r="E67" t="str">
            <v>RSS</v>
          </cell>
          <cell r="F67">
            <v>120</v>
          </cell>
          <cell r="G67">
            <v>6</v>
          </cell>
        </row>
        <row r="68">
          <cell r="A68" t="str">
            <v>T040255</v>
          </cell>
          <cell r="B68" t="str">
            <v>EXPORT</v>
          </cell>
          <cell r="C68">
            <v>38021</v>
          </cell>
          <cell r="E68" t="str">
            <v>RSS</v>
          </cell>
          <cell r="F68">
            <v>260</v>
          </cell>
          <cell r="G68">
            <v>13</v>
          </cell>
        </row>
        <row r="69">
          <cell r="A69" t="str">
            <v>0000956</v>
          </cell>
          <cell r="B69" t="str">
            <v>EXPORT</v>
          </cell>
          <cell r="C69">
            <v>38022</v>
          </cell>
          <cell r="E69" t="str">
            <v>RSS</v>
          </cell>
          <cell r="F69">
            <v>100</v>
          </cell>
          <cell r="G69">
            <v>6</v>
          </cell>
        </row>
        <row r="70">
          <cell r="A70" t="str">
            <v>0000956</v>
          </cell>
          <cell r="B70" t="str">
            <v>EXPORT</v>
          </cell>
          <cell r="C70">
            <v>38022</v>
          </cell>
          <cell r="E70" t="str">
            <v>RSS</v>
          </cell>
          <cell r="F70">
            <v>20</v>
          </cell>
        </row>
        <row r="71">
          <cell r="A71" t="str">
            <v>T040385</v>
          </cell>
          <cell r="B71" t="str">
            <v>LOCAL</v>
          </cell>
          <cell r="C71">
            <v>38022</v>
          </cell>
          <cell r="E71" t="str">
            <v>CUT</v>
          </cell>
          <cell r="F71">
            <v>26.95</v>
          </cell>
        </row>
        <row r="72">
          <cell r="A72" t="str">
            <v>T040120</v>
          </cell>
          <cell r="B72" t="str">
            <v>TRADING</v>
          </cell>
          <cell r="C72">
            <v>38018</v>
          </cell>
          <cell r="E72" t="str">
            <v>RSS</v>
          </cell>
          <cell r="F72">
            <v>260</v>
          </cell>
          <cell r="G72">
            <v>13</v>
          </cell>
        </row>
        <row r="73">
          <cell r="A73" t="str">
            <v>T040220</v>
          </cell>
          <cell r="B73" t="str">
            <v>EXPORT</v>
          </cell>
          <cell r="C73">
            <v>38019</v>
          </cell>
          <cell r="E73" t="str">
            <v>STR</v>
          </cell>
          <cell r="F73">
            <v>60.48</v>
          </cell>
          <cell r="G73">
            <v>3</v>
          </cell>
        </row>
        <row r="74">
          <cell r="A74" t="str">
            <v>T040284</v>
          </cell>
          <cell r="B74" t="str">
            <v>EXPORT</v>
          </cell>
          <cell r="C74">
            <v>38021</v>
          </cell>
          <cell r="E74" t="str">
            <v>LTX</v>
          </cell>
          <cell r="F74">
            <v>25.175000000000001</v>
          </cell>
          <cell r="G74">
            <v>1</v>
          </cell>
        </row>
        <row r="75">
          <cell r="A75" t="str">
            <v>T040285</v>
          </cell>
          <cell r="B75" t="str">
            <v>EXPORT</v>
          </cell>
          <cell r="C75">
            <v>38021</v>
          </cell>
          <cell r="E75" t="str">
            <v>LTX</v>
          </cell>
          <cell r="F75">
            <v>25.04</v>
          </cell>
          <cell r="G75">
            <v>1</v>
          </cell>
        </row>
        <row r="76">
          <cell r="A76" t="str">
            <v>T040286</v>
          </cell>
          <cell r="B76" t="str">
            <v>EXPORT</v>
          </cell>
          <cell r="C76">
            <v>38021</v>
          </cell>
          <cell r="E76" t="str">
            <v>LTX</v>
          </cell>
          <cell r="F76">
            <v>25.27</v>
          </cell>
          <cell r="G76">
            <v>1</v>
          </cell>
        </row>
        <row r="77">
          <cell r="A77" t="str">
            <v>T040287</v>
          </cell>
          <cell r="B77" t="str">
            <v>EXPORT</v>
          </cell>
          <cell r="C77">
            <v>38021</v>
          </cell>
          <cell r="E77" t="str">
            <v>LTX</v>
          </cell>
          <cell r="F77">
            <v>24.73</v>
          </cell>
          <cell r="G77">
            <v>1</v>
          </cell>
        </row>
        <row r="78">
          <cell r="A78" t="str">
            <v>T040162</v>
          </cell>
          <cell r="B78" t="str">
            <v>LOCAL</v>
          </cell>
          <cell r="C78">
            <v>38019</v>
          </cell>
          <cell r="E78" t="str">
            <v>STR</v>
          </cell>
          <cell r="F78">
            <v>15.015000000000001</v>
          </cell>
        </row>
        <row r="79">
          <cell r="A79" t="str">
            <v>T040163</v>
          </cell>
          <cell r="B79" t="str">
            <v>LOCAL</v>
          </cell>
          <cell r="C79">
            <v>38020</v>
          </cell>
          <cell r="E79" t="str">
            <v>STR</v>
          </cell>
          <cell r="F79">
            <v>15.015000000000001</v>
          </cell>
        </row>
        <row r="80">
          <cell r="A80" t="str">
            <v>T040164</v>
          </cell>
          <cell r="B80" t="str">
            <v>LOCAL</v>
          </cell>
          <cell r="C80">
            <v>38021</v>
          </cell>
          <cell r="E80" t="str">
            <v>STR</v>
          </cell>
          <cell r="F80">
            <v>15.015000000000001</v>
          </cell>
        </row>
        <row r="81">
          <cell r="A81" t="str">
            <v>T040233</v>
          </cell>
          <cell r="B81" t="str">
            <v>LOCAL</v>
          </cell>
          <cell r="C81">
            <v>38021</v>
          </cell>
          <cell r="E81" t="str">
            <v>RSS</v>
          </cell>
          <cell r="F81">
            <v>15</v>
          </cell>
        </row>
        <row r="82">
          <cell r="A82" t="str">
            <v>T040151</v>
          </cell>
          <cell r="B82" t="str">
            <v>LOCAL</v>
          </cell>
          <cell r="C82">
            <v>38022</v>
          </cell>
          <cell r="E82" t="str">
            <v>STR</v>
          </cell>
          <cell r="F82">
            <v>15.015000000000001</v>
          </cell>
        </row>
        <row r="83">
          <cell r="A83" t="str">
            <v>T040206</v>
          </cell>
          <cell r="B83" t="str">
            <v>LOCAL</v>
          </cell>
          <cell r="C83">
            <v>38026</v>
          </cell>
          <cell r="E83" t="str">
            <v>RSS</v>
          </cell>
          <cell r="F83">
            <v>15</v>
          </cell>
        </row>
        <row r="84">
          <cell r="A84" t="str">
            <v>T040091</v>
          </cell>
          <cell r="B84" t="str">
            <v>EXPORT</v>
          </cell>
          <cell r="C84">
            <v>38018</v>
          </cell>
          <cell r="D84">
            <v>0</v>
          </cell>
          <cell r="E84" t="str">
            <v>STR</v>
          </cell>
          <cell r="F84">
            <v>241.92</v>
          </cell>
          <cell r="G84">
            <v>12</v>
          </cell>
        </row>
        <row r="85">
          <cell r="A85" t="str">
            <v>T040089</v>
          </cell>
          <cell r="B85" t="str">
            <v>EXPORT</v>
          </cell>
          <cell r="C85">
            <v>38021</v>
          </cell>
          <cell r="D85">
            <v>0</v>
          </cell>
          <cell r="E85" t="str">
            <v>STR</v>
          </cell>
          <cell r="F85">
            <v>201.6</v>
          </cell>
          <cell r="G85">
            <v>10</v>
          </cell>
        </row>
        <row r="86">
          <cell r="A86" t="str">
            <v>0000953</v>
          </cell>
          <cell r="B86" t="str">
            <v>EXPORT</v>
          </cell>
          <cell r="C86">
            <v>38023</v>
          </cell>
          <cell r="E86" t="str">
            <v>RSS</v>
          </cell>
          <cell r="F86">
            <v>19</v>
          </cell>
          <cell r="G86">
            <v>3</v>
          </cell>
        </row>
        <row r="87">
          <cell r="A87" t="str">
            <v>0000953</v>
          </cell>
          <cell r="B87" t="str">
            <v>EXPORT</v>
          </cell>
          <cell r="C87">
            <v>38023</v>
          </cell>
          <cell r="E87" t="str">
            <v>RSS</v>
          </cell>
          <cell r="F87">
            <v>38</v>
          </cell>
        </row>
        <row r="88">
          <cell r="A88" t="str">
            <v>T034234</v>
          </cell>
          <cell r="B88" t="str">
            <v>EXPORT</v>
          </cell>
          <cell r="C88">
            <v>38023</v>
          </cell>
          <cell r="D88">
            <v>0</v>
          </cell>
          <cell r="E88" t="str">
            <v>RSS</v>
          </cell>
          <cell r="F88">
            <v>200</v>
          </cell>
          <cell r="G88">
            <v>10</v>
          </cell>
        </row>
        <row r="89">
          <cell r="A89" t="str">
            <v>T040090</v>
          </cell>
          <cell r="B89" t="str">
            <v>EXPORT</v>
          </cell>
          <cell r="C89">
            <v>38023</v>
          </cell>
          <cell r="D89">
            <v>0</v>
          </cell>
          <cell r="E89" t="str">
            <v>STR</v>
          </cell>
          <cell r="F89">
            <v>161.28</v>
          </cell>
          <cell r="G89">
            <v>8</v>
          </cell>
        </row>
        <row r="90">
          <cell r="A90" t="str">
            <v>T040092</v>
          </cell>
          <cell r="B90" t="str">
            <v>EXPORT</v>
          </cell>
          <cell r="C90">
            <v>38023</v>
          </cell>
          <cell r="D90">
            <v>0</v>
          </cell>
          <cell r="E90" t="str">
            <v>STR</v>
          </cell>
          <cell r="F90">
            <v>100.8</v>
          </cell>
          <cell r="G90">
            <v>5</v>
          </cell>
        </row>
        <row r="91">
          <cell r="A91" t="str">
            <v>T040093</v>
          </cell>
          <cell r="B91" t="str">
            <v>EXPORT</v>
          </cell>
          <cell r="C91">
            <v>38023</v>
          </cell>
          <cell r="D91">
            <v>0</v>
          </cell>
          <cell r="E91" t="str">
            <v>STR</v>
          </cell>
          <cell r="F91">
            <v>60.48</v>
          </cell>
          <cell r="G91">
            <v>3</v>
          </cell>
        </row>
        <row r="92">
          <cell r="A92" t="str">
            <v>T040208</v>
          </cell>
          <cell r="B92" t="str">
            <v>EXPORT</v>
          </cell>
          <cell r="C92">
            <v>38023</v>
          </cell>
          <cell r="E92" t="str">
            <v>RSS</v>
          </cell>
          <cell r="F92">
            <v>100</v>
          </cell>
          <cell r="G92">
            <v>5</v>
          </cell>
        </row>
        <row r="93">
          <cell r="A93" t="str">
            <v>T040211</v>
          </cell>
          <cell r="B93" t="str">
            <v>EXPORT</v>
          </cell>
          <cell r="C93">
            <v>38023</v>
          </cell>
          <cell r="E93" t="str">
            <v>RSS</v>
          </cell>
          <cell r="F93">
            <v>19.2</v>
          </cell>
          <cell r="G93">
            <v>1</v>
          </cell>
        </row>
        <row r="94">
          <cell r="A94" t="str">
            <v>T040275</v>
          </cell>
          <cell r="B94" t="str">
            <v>EXPORT</v>
          </cell>
          <cell r="C94">
            <v>38023</v>
          </cell>
          <cell r="E94" t="str">
            <v>RSS</v>
          </cell>
          <cell r="F94">
            <v>19.2</v>
          </cell>
          <cell r="G94">
            <v>1</v>
          </cell>
        </row>
        <row r="95">
          <cell r="A95" t="str">
            <v>T040288</v>
          </cell>
          <cell r="B95" t="str">
            <v>EXPORT</v>
          </cell>
          <cell r="C95">
            <v>38023</v>
          </cell>
          <cell r="E95" t="str">
            <v>LTX</v>
          </cell>
          <cell r="F95">
            <v>25.22</v>
          </cell>
          <cell r="G95">
            <v>1</v>
          </cell>
        </row>
        <row r="96">
          <cell r="A96" t="str">
            <v>T040289</v>
          </cell>
          <cell r="B96" t="str">
            <v>EXPORT</v>
          </cell>
          <cell r="C96">
            <v>38023</v>
          </cell>
          <cell r="E96" t="str">
            <v>LTX</v>
          </cell>
          <cell r="F96">
            <v>24.67</v>
          </cell>
          <cell r="G96">
            <v>1</v>
          </cell>
        </row>
        <row r="97">
          <cell r="A97" t="str">
            <v>T040290</v>
          </cell>
          <cell r="B97" t="str">
            <v>EXPORT</v>
          </cell>
          <cell r="C97">
            <v>38023</v>
          </cell>
          <cell r="E97" t="str">
            <v>LTX</v>
          </cell>
          <cell r="F97">
            <v>24.555</v>
          </cell>
          <cell r="G97">
            <v>1</v>
          </cell>
        </row>
        <row r="98">
          <cell r="A98" t="str">
            <v>T040291</v>
          </cell>
          <cell r="B98" t="str">
            <v>EXPORT</v>
          </cell>
          <cell r="C98">
            <v>38023</v>
          </cell>
          <cell r="E98" t="str">
            <v>LTX</v>
          </cell>
          <cell r="F98">
            <v>25.14</v>
          </cell>
          <cell r="G98">
            <v>1</v>
          </cell>
        </row>
        <row r="99">
          <cell r="A99" t="str">
            <v>T040297</v>
          </cell>
          <cell r="B99" t="str">
            <v>EXPORT</v>
          </cell>
          <cell r="C99">
            <v>38023</v>
          </cell>
          <cell r="E99" t="str">
            <v>RSS</v>
          </cell>
          <cell r="F99">
            <v>38</v>
          </cell>
          <cell r="G99">
            <v>2</v>
          </cell>
        </row>
        <row r="100">
          <cell r="A100" t="str">
            <v>T040301</v>
          </cell>
          <cell r="B100" t="str">
            <v>EXPORT</v>
          </cell>
          <cell r="C100">
            <v>38023</v>
          </cell>
          <cell r="E100" t="str">
            <v>RSS</v>
          </cell>
          <cell r="F100">
            <v>38.4</v>
          </cell>
          <cell r="G100">
            <v>2</v>
          </cell>
        </row>
        <row r="101">
          <cell r="A101" t="str">
            <v>T034139</v>
          </cell>
          <cell r="B101" t="str">
            <v>EXPORT</v>
          </cell>
          <cell r="C101">
            <v>38024</v>
          </cell>
          <cell r="D101" t="str">
            <v>เรือออก 7/2</v>
          </cell>
          <cell r="E101" t="str">
            <v>RSS</v>
          </cell>
          <cell r="F101">
            <v>96</v>
          </cell>
          <cell r="G101">
            <v>5</v>
          </cell>
        </row>
        <row r="102">
          <cell r="A102" t="str">
            <v>T034236</v>
          </cell>
          <cell r="B102" t="str">
            <v>EXPORT</v>
          </cell>
          <cell r="C102">
            <v>38024</v>
          </cell>
          <cell r="D102" t="str">
            <v>เรือออก 7/2</v>
          </cell>
          <cell r="E102" t="str">
            <v>RSS</v>
          </cell>
          <cell r="F102">
            <v>96</v>
          </cell>
          <cell r="G102">
            <v>5</v>
          </cell>
        </row>
        <row r="103">
          <cell r="A103" t="str">
            <v>T040277</v>
          </cell>
          <cell r="B103" t="str">
            <v>EXPORT</v>
          </cell>
          <cell r="C103">
            <v>38024</v>
          </cell>
          <cell r="E103" t="str">
            <v>RSS</v>
          </cell>
          <cell r="F103">
            <v>120</v>
          </cell>
          <cell r="G103">
            <v>6</v>
          </cell>
        </row>
        <row r="104">
          <cell r="A104" t="str">
            <v>T040278</v>
          </cell>
          <cell r="B104" t="str">
            <v>EXPORT</v>
          </cell>
          <cell r="C104">
            <v>38024</v>
          </cell>
          <cell r="E104" t="str">
            <v>RSS</v>
          </cell>
          <cell r="F104">
            <v>120</v>
          </cell>
          <cell r="G104">
            <v>6</v>
          </cell>
        </row>
        <row r="105">
          <cell r="A105" t="str">
            <v>T040296</v>
          </cell>
          <cell r="B105" t="str">
            <v>EXPORT</v>
          </cell>
          <cell r="C105">
            <v>38024</v>
          </cell>
          <cell r="E105" t="str">
            <v>STR</v>
          </cell>
          <cell r="F105">
            <v>40.32</v>
          </cell>
          <cell r="G105">
            <v>2</v>
          </cell>
        </row>
        <row r="106">
          <cell r="A106" t="str">
            <v>T040298</v>
          </cell>
          <cell r="B106" t="str">
            <v>EXPORT</v>
          </cell>
          <cell r="C106">
            <v>38024</v>
          </cell>
          <cell r="E106" t="str">
            <v>RSS</v>
          </cell>
          <cell r="F106">
            <v>120</v>
          </cell>
          <cell r="G106">
            <v>6</v>
          </cell>
        </row>
        <row r="107">
          <cell r="A107" t="str">
            <v>0000949</v>
          </cell>
          <cell r="B107" t="str">
            <v>EXPORT</v>
          </cell>
          <cell r="C107">
            <v>38025</v>
          </cell>
          <cell r="E107" t="str">
            <v>RSS</v>
          </cell>
          <cell r="F107">
            <v>20</v>
          </cell>
          <cell r="G107">
            <v>4</v>
          </cell>
        </row>
        <row r="108">
          <cell r="A108" t="str">
            <v>0000949</v>
          </cell>
          <cell r="B108" t="str">
            <v>EXPORT</v>
          </cell>
          <cell r="C108">
            <v>38025</v>
          </cell>
          <cell r="E108" t="str">
            <v>RSS</v>
          </cell>
          <cell r="F108">
            <v>60</v>
          </cell>
        </row>
        <row r="109">
          <cell r="A109" t="str">
            <v>T034181</v>
          </cell>
          <cell r="B109" t="str">
            <v>EXPORT</v>
          </cell>
          <cell r="C109">
            <v>38025</v>
          </cell>
          <cell r="D109">
            <v>0</v>
          </cell>
          <cell r="E109" t="str">
            <v>RSS</v>
          </cell>
          <cell r="F109">
            <v>96</v>
          </cell>
          <cell r="G109">
            <v>5</v>
          </cell>
        </row>
        <row r="110">
          <cell r="A110" t="str">
            <v>T034237</v>
          </cell>
          <cell r="B110" t="str">
            <v>EXPORT</v>
          </cell>
          <cell r="C110">
            <v>38025</v>
          </cell>
          <cell r="D110">
            <v>0</v>
          </cell>
          <cell r="E110" t="str">
            <v>RSS</v>
          </cell>
          <cell r="F110">
            <v>96</v>
          </cell>
          <cell r="G110">
            <v>5</v>
          </cell>
        </row>
        <row r="111">
          <cell r="A111" t="str">
            <v>T040121</v>
          </cell>
          <cell r="B111" t="str">
            <v>EXPORT</v>
          </cell>
          <cell r="C111">
            <v>38025</v>
          </cell>
          <cell r="E111" t="str">
            <v>STR</v>
          </cell>
          <cell r="F111">
            <v>20.16</v>
          </cell>
          <cell r="G111">
            <v>1</v>
          </cell>
        </row>
        <row r="112">
          <cell r="A112" t="str">
            <v>T040322</v>
          </cell>
          <cell r="B112" t="str">
            <v>EXPORT</v>
          </cell>
          <cell r="C112">
            <v>38025</v>
          </cell>
          <cell r="E112" t="str">
            <v>RSS</v>
          </cell>
          <cell r="F112">
            <v>200</v>
          </cell>
          <cell r="G112">
            <v>10</v>
          </cell>
        </row>
        <row r="113">
          <cell r="A113" t="str">
            <v>T040352,T040353</v>
          </cell>
          <cell r="B113" t="str">
            <v>EXPORT</v>
          </cell>
          <cell r="C113">
            <v>38025</v>
          </cell>
          <cell r="E113" t="str">
            <v>RSS</v>
          </cell>
          <cell r="F113">
            <v>200</v>
          </cell>
          <cell r="G113">
            <v>10</v>
          </cell>
        </row>
        <row r="114">
          <cell r="A114" t="str">
            <v>0000957</v>
          </cell>
          <cell r="B114" t="str">
            <v>EXPORT</v>
          </cell>
          <cell r="C114">
            <v>38026</v>
          </cell>
          <cell r="E114" t="str">
            <v>RSS</v>
          </cell>
          <cell r="F114">
            <v>20</v>
          </cell>
          <cell r="G114">
            <v>4</v>
          </cell>
        </row>
        <row r="115">
          <cell r="A115" t="str">
            <v>0000957</v>
          </cell>
          <cell r="B115" t="str">
            <v>EXPORT</v>
          </cell>
          <cell r="C115">
            <v>38026</v>
          </cell>
          <cell r="E115" t="str">
            <v>RSS</v>
          </cell>
          <cell r="F115">
            <v>60</v>
          </cell>
        </row>
        <row r="116">
          <cell r="A116" t="str">
            <v>T040097</v>
          </cell>
          <cell r="B116" t="str">
            <v>EXPORT</v>
          </cell>
          <cell r="C116">
            <v>38026</v>
          </cell>
          <cell r="D116">
            <v>0</v>
          </cell>
          <cell r="E116" t="str">
            <v>STR</v>
          </cell>
          <cell r="F116">
            <v>120.96</v>
          </cell>
          <cell r="G116">
            <v>6</v>
          </cell>
        </row>
        <row r="117">
          <cell r="A117" t="str">
            <v>T040292</v>
          </cell>
          <cell r="B117" t="str">
            <v>EXPORT</v>
          </cell>
          <cell r="C117">
            <v>38026</v>
          </cell>
          <cell r="E117" t="str">
            <v>LTX</v>
          </cell>
          <cell r="F117">
            <v>25.08</v>
          </cell>
          <cell r="G117">
            <v>1</v>
          </cell>
        </row>
        <row r="118">
          <cell r="A118" t="str">
            <v>T040293</v>
          </cell>
          <cell r="B118" t="str">
            <v>EXPORT</v>
          </cell>
          <cell r="C118">
            <v>38026</v>
          </cell>
          <cell r="E118" t="str">
            <v>LTX</v>
          </cell>
          <cell r="F118">
            <v>24.43</v>
          </cell>
          <cell r="G118">
            <v>1</v>
          </cell>
        </row>
        <row r="119">
          <cell r="A119" t="str">
            <v>T040294</v>
          </cell>
          <cell r="B119" t="str">
            <v>EXPORT</v>
          </cell>
          <cell r="C119">
            <v>38026</v>
          </cell>
          <cell r="E119" t="str">
            <v>LTX</v>
          </cell>
          <cell r="F119">
            <v>24.74</v>
          </cell>
          <cell r="G119">
            <v>1</v>
          </cell>
        </row>
        <row r="120">
          <cell r="A120" t="str">
            <v>T040326</v>
          </cell>
          <cell r="B120" t="str">
            <v>EXPORT</v>
          </cell>
          <cell r="C120">
            <v>38026</v>
          </cell>
          <cell r="E120" t="str">
            <v>RSS</v>
          </cell>
          <cell r="F120">
            <v>19.2</v>
          </cell>
          <cell r="G120">
            <v>1</v>
          </cell>
        </row>
        <row r="121">
          <cell r="A121" t="str">
            <v>T040295</v>
          </cell>
          <cell r="B121" t="str">
            <v>EXPORT</v>
          </cell>
          <cell r="C121">
            <v>38026</v>
          </cell>
          <cell r="E121" t="str">
            <v>LTX</v>
          </cell>
          <cell r="F121">
            <v>24.81</v>
          </cell>
          <cell r="G121">
            <v>1</v>
          </cell>
        </row>
        <row r="122">
          <cell r="A122" t="str">
            <v>T040122</v>
          </cell>
          <cell r="B122" t="str">
            <v>EXPORT</v>
          </cell>
          <cell r="C122">
            <v>38028</v>
          </cell>
          <cell r="E122" t="str">
            <v>STR</v>
          </cell>
          <cell r="F122">
            <v>100.8</v>
          </cell>
          <cell r="G122">
            <v>5</v>
          </cell>
        </row>
        <row r="123">
          <cell r="A123" t="str">
            <v>T040205</v>
          </cell>
          <cell r="B123" t="str">
            <v>EXPORT</v>
          </cell>
          <cell r="C123">
            <v>38028</v>
          </cell>
          <cell r="E123" t="str">
            <v>RSS</v>
          </cell>
          <cell r="F123">
            <v>120</v>
          </cell>
          <cell r="G123">
            <v>6</v>
          </cell>
        </row>
        <row r="124">
          <cell r="A124" t="str">
            <v>T040300</v>
          </cell>
          <cell r="B124" t="str">
            <v>EXPORT</v>
          </cell>
          <cell r="C124">
            <v>38028</v>
          </cell>
          <cell r="E124" t="str">
            <v>RSS</v>
          </cell>
          <cell r="F124">
            <v>100</v>
          </cell>
          <cell r="G124">
            <v>5</v>
          </cell>
        </row>
        <row r="125">
          <cell r="A125" t="str">
            <v>T040350</v>
          </cell>
          <cell r="B125" t="str">
            <v>EXPORT</v>
          </cell>
          <cell r="C125">
            <v>38023</v>
          </cell>
          <cell r="E125" t="str">
            <v>RSS</v>
          </cell>
          <cell r="F125">
            <v>52.887999999999998</v>
          </cell>
          <cell r="G125">
            <v>2</v>
          </cell>
        </row>
        <row r="126">
          <cell r="A126" t="str">
            <v>T040096</v>
          </cell>
          <cell r="B126" t="str">
            <v>EXPORT</v>
          </cell>
          <cell r="C126">
            <v>38024</v>
          </cell>
          <cell r="D126">
            <v>0</v>
          </cell>
          <cell r="E126" t="str">
            <v>STR</v>
          </cell>
          <cell r="F126">
            <v>100.8</v>
          </cell>
          <cell r="G126">
            <v>5</v>
          </cell>
        </row>
        <row r="127">
          <cell r="A127" t="str">
            <v>T040181</v>
          </cell>
          <cell r="B127" t="str">
            <v>EXPORT</v>
          </cell>
          <cell r="C127">
            <v>38025</v>
          </cell>
          <cell r="E127" t="str">
            <v>STR</v>
          </cell>
          <cell r="F127">
            <v>201.6</v>
          </cell>
          <cell r="G127">
            <v>10</v>
          </cell>
        </row>
        <row r="128">
          <cell r="A128" t="str">
            <v>T040249</v>
          </cell>
          <cell r="B128" t="str">
            <v>EXPORT</v>
          </cell>
          <cell r="C128">
            <v>38025</v>
          </cell>
          <cell r="E128" t="str">
            <v>SKI</v>
          </cell>
          <cell r="F128">
            <v>13.2</v>
          </cell>
          <cell r="G128">
            <v>1</v>
          </cell>
        </row>
        <row r="129">
          <cell r="A129" t="str">
            <v>T040270</v>
          </cell>
          <cell r="B129" t="str">
            <v>EXPORT</v>
          </cell>
          <cell r="C129">
            <v>38025</v>
          </cell>
          <cell r="E129" t="str">
            <v>RSS</v>
          </cell>
          <cell r="F129">
            <v>6</v>
          </cell>
        </row>
        <row r="130">
          <cell r="A130" t="str">
            <v>T040252</v>
          </cell>
          <cell r="B130" t="str">
            <v>EXPORT</v>
          </cell>
          <cell r="C130">
            <v>38025</v>
          </cell>
          <cell r="E130" t="str">
            <v>SKI</v>
          </cell>
          <cell r="F130">
            <v>168</v>
          </cell>
          <cell r="G130">
            <v>8</v>
          </cell>
        </row>
        <row r="131">
          <cell r="A131" t="str">
            <v>T040299</v>
          </cell>
          <cell r="B131" t="str">
            <v>EXPORT</v>
          </cell>
          <cell r="C131">
            <v>38025</v>
          </cell>
          <cell r="E131" t="str">
            <v>RSS</v>
          </cell>
          <cell r="F131">
            <v>76.8</v>
          </cell>
          <cell r="G131">
            <v>4</v>
          </cell>
        </row>
        <row r="132">
          <cell r="A132" t="str">
            <v>T040271</v>
          </cell>
          <cell r="B132" t="str">
            <v>EXPORT</v>
          </cell>
          <cell r="C132">
            <v>38026</v>
          </cell>
          <cell r="E132" t="str">
            <v>RSS</v>
          </cell>
          <cell r="F132">
            <v>80</v>
          </cell>
          <cell r="G132">
            <v>4</v>
          </cell>
        </row>
        <row r="133">
          <cell r="A133" t="str">
            <v>T040371</v>
          </cell>
          <cell r="B133" t="str">
            <v>EXPORT</v>
          </cell>
          <cell r="C133">
            <v>38026</v>
          </cell>
          <cell r="E133" t="str">
            <v>RSS</v>
          </cell>
          <cell r="F133">
            <v>100</v>
          </cell>
          <cell r="G133">
            <v>5</v>
          </cell>
        </row>
        <row r="134">
          <cell r="A134" t="str">
            <v>T040214</v>
          </cell>
          <cell r="B134" t="str">
            <v>EXPORT</v>
          </cell>
          <cell r="C134">
            <v>38027</v>
          </cell>
          <cell r="E134" t="str">
            <v>STR</v>
          </cell>
          <cell r="F134">
            <v>80.64</v>
          </cell>
          <cell r="G134">
            <v>4</v>
          </cell>
        </row>
        <row r="135">
          <cell r="A135" t="str">
            <v>T040109</v>
          </cell>
          <cell r="B135" t="str">
            <v>EXPORT</v>
          </cell>
          <cell r="C135">
            <v>38028</v>
          </cell>
          <cell r="D135">
            <v>0</v>
          </cell>
          <cell r="E135" t="str">
            <v>STR</v>
          </cell>
          <cell r="F135">
            <v>201.6</v>
          </cell>
          <cell r="G135">
            <v>10</v>
          </cell>
        </row>
        <row r="136">
          <cell r="A136" t="str">
            <v>T040123</v>
          </cell>
          <cell r="B136" t="str">
            <v>EXPORT</v>
          </cell>
          <cell r="C136">
            <v>38028</v>
          </cell>
          <cell r="E136" t="str">
            <v>STR</v>
          </cell>
          <cell r="F136">
            <v>201.6</v>
          </cell>
          <cell r="G136">
            <v>10</v>
          </cell>
        </row>
        <row r="137">
          <cell r="A137" t="str">
            <v>T040183</v>
          </cell>
          <cell r="B137" t="str">
            <v>EXPORT</v>
          </cell>
          <cell r="C137">
            <v>38028</v>
          </cell>
          <cell r="E137" t="str">
            <v>STR</v>
          </cell>
          <cell r="F137">
            <v>20.16</v>
          </cell>
          <cell r="G137">
            <v>1</v>
          </cell>
        </row>
        <row r="138">
          <cell r="A138" t="str">
            <v>T040124</v>
          </cell>
          <cell r="B138" t="str">
            <v>EXPORT</v>
          </cell>
          <cell r="C138">
            <v>38029</v>
          </cell>
          <cell r="E138" t="str">
            <v>STR</v>
          </cell>
          <cell r="F138">
            <v>20.16</v>
          </cell>
          <cell r="G138">
            <v>1</v>
          </cell>
        </row>
        <row r="139">
          <cell r="A139" t="str">
            <v>T040308</v>
          </cell>
          <cell r="B139" t="str">
            <v>EXPORT</v>
          </cell>
          <cell r="C139">
            <v>38029</v>
          </cell>
          <cell r="E139" t="str">
            <v>STR</v>
          </cell>
          <cell r="F139">
            <v>504</v>
          </cell>
          <cell r="G139">
            <v>25</v>
          </cell>
        </row>
        <row r="140">
          <cell r="A140" t="str">
            <v>T040302</v>
          </cell>
          <cell r="B140" t="str">
            <v>EXPORT</v>
          </cell>
          <cell r="C140">
            <v>38029</v>
          </cell>
          <cell r="E140" t="str">
            <v>STR</v>
          </cell>
          <cell r="F140">
            <v>100.8</v>
          </cell>
          <cell r="G140">
            <v>5</v>
          </cell>
        </row>
        <row r="141">
          <cell r="A141" t="str">
            <v>T040327</v>
          </cell>
          <cell r="B141" t="str">
            <v>EXPORT</v>
          </cell>
          <cell r="C141">
            <v>38029</v>
          </cell>
          <cell r="E141" t="str">
            <v>RSS</v>
          </cell>
          <cell r="F141">
            <v>16</v>
          </cell>
          <cell r="G141">
            <v>1</v>
          </cell>
        </row>
        <row r="142">
          <cell r="A142" t="str">
            <v>T040045</v>
          </cell>
          <cell r="B142" t="str">
            <v>EXPORT</v>
          </cell>
          <cell r="C142">
            <v>38030</v>
          </cell>
          <cell r="D142">
            <v>0</v>
          </cell>
          <cell r="E142" t="str">
            <v>RSS</v>
          </cell>
          <cell r="F142">
            <v>384</v>
          </cell>
          <cell r="G142">
            <v>20</v>
          </cell>
        </row>
        <row r="143">
          <cell r="A143" t="str">
            <v>T040047</v>
          </cell>
          <cell r="B143" t="str">
            <v>EXPORT</v>
          </cell>
          <cell r="C143">
            <v>38030</v>
          </cell>
          <cell r="D143">
            <v>0</v>
          </cell>
          <cell r="E143" t="str">
            <v>RSS</v>
          </cell>
          <cell r="F143">
            <v>180</v>
          </cell>
          <cell r="G143">
            <v>9</v>
          </cell>
        </row>
        <row r="144">
          <cell r="A144" t="str">
            <v>T040053</v>
          </cell>
          <cell r="B144" t="str">
            <v>EXPORT</v>
          </cell>
          <cell r="C144">
            <v>38030</v>
          </cell>
          <cell r="D144">
            <v>0</v>
          </cell>
          <cell r="E144" t="str">
            <v>STR</v>
          </cell>
          <cell r="F144">
            <v>100.8</v>
          </cell>
          <cell r="G144">
            <v>5</v>
          </cell>
        </row>
        <row r="145">
          <cell r="A145" t="str">
            <v>T040094</v>
          </cell>
          <cell r="B145" t="str">
            <v>EXPORT</v>
          </cell>
          <cell r="C145">
            <v>38030</v>
          </cell>
          <cell r="D145">
            <v>0</v>
          </cell>
          <cell r="E145" t="str">
            <v>STR</v>
          </cell>
          <cell r="F145">
            <v>100.8</v>
          </cell>
          <cell r="G145">
            <v>5</v>
          </cell>
        </row>
        <row r="146">
          <cell r="A146" t="str">
            <v>T040218</v>
          </cell>
          <cell r="B146" t="str">
            <v>EXPORT</v>
          </cell>
          <cell r="C146">
            <v>38030</v>
          </cell>
          <cell r="E146" t="str">
            <v>STR</v>
          </cell>
          <cell r="F146">
            <v>100.8</v>
          </cell>
          <cell r="G146">
            <v>5</v>
          </cell>
        </row>
        <row r="147">
          <cell r="A147" t="str">
            <v>T040254</v>
          </cell>
          <cell r="B147" t="str">
            <v>EXPORT</v>
          </cell>
          <cell r="C147">
            <v>38030</v>
          </cell>
          <cell r="E147" t="str">
            <v>LTX</v>
          </cell>
          <cell r="F147">
            <v>328</v>
          </cell>
          <cell r="G147">
            <v>20</v>
          </cell>
        </row>
        <row r="148">
          <cell r="A148" t="str">
            <v>T040258</v>
          </cell>
          <cell r="B148" t="str">
            <v>EXPORT</v>
          </cell>
          <cell r="C148">
            <v>38030</v>
          </cell>
          <cell r="E148" t="str">
            <v>STR</v>
          </cell>
          <cell r="F148">
            <v>201.6</v>
          </cell>
          <cell r="G148">
            <v>10</v>
          </cell>
        </row>
        <row r="149">
          <cell r="A149" t="str">
            <v>T040337</v>
          </cell>
          <cell r="B149" t="str">
            <v>EXPORT</v>
          </cell>
          <cell r="C149">
            <v>38030</v>
          </cell>
          <cell r="E149" t="str">
            <v>RSS</v>
          </cell>
          <cell r="F149">
            <v>19.2</v>
          </cell>
          <cell r="G149">
            <v>1</v>
          </cell>
        </row>
        <row r="150">
          <cell r="A150" t="str">
            <v>T040344</v>
          </cell>
          <cell r="B150" t="str">
            <v>EXPORT</v>
          </cell>
          <cell r="C150">
            <v>38030</v>
          </cell>
          <cell r="E150" t="str">
            <v>RSS</v>
          </cell>
          <cell r="F150">
            <v>60</v>
          </cell>
          <cell r="G150">
            <v>3</v>
          </cell>
        </row>
        <row r="151">
          <cell r="A151" t="str">
            <v>0000952</v>
          </cell>
          <cell r="B151" t="str">
            <v>EXPORT</v>
          </cell>
          <cell r="C151">
            <v>38031</v>
          </cell>
          <cell r="E151" t="str">
            <v>LTX</v>
          </cell>
          <cell r="F151">
            <v>16.399999999999999</v>
          </cell>
          <cell r="G151">
            <v>2</v>
          </cell>
        </row>
        <row r="152">
          <cell r="A152" t="str">
            <v>0000952</v>
          </cell>
          <cell r="B152" t="str">
            <v>EXPORT</v>
          </cell>
          <cell r="C152">
            <v>38031</v>
          </cell>
          <cell r="E152" t="str">
            <v>LTX</v>
          </cell>
          <cell r="F152">
            <v>16.399999999999999</v>
          </cell>
        </row>
        <row r="153">
          <cell r="A153" t="str">
            <v>T040279</v>
          </cell>
          <cell r="B153" t="str">
            <v>EXPORT</v>
          </cell>
          <cell r="C153">
            <v>38031</v>
          </cell>
          <cell r="E153" t="str">
            <v>RSS</v>
          </cell>
          <cell r="F153">
            <v>200</v>
          </cell>
          <cell r="G153">
            <v>10</v>
          </cell>
        </row>
        <row r="154">
          <cell r="A154" t="str">
            <v>T040395</v>
          </cell>
          <cell r="B154" t="str">
            <v>EXPORT</v>
          </cell>
          <cell r="C154">
            <v>38032</v>
          </cell>
          <cell r="E154" t="str">
            <v>RSS</v>
          </cell>
          <cell r="F154">
            <v>100</v>
          </cell>
          <cell r="G154">
            <v>5</v>
          </cell>
        </row>
        <row r="155">
          <cell r="A155" t="str">
            <v>T040396</v>
          </cell>
          <cell r="B155" t="str">
            <v>EXPORT</v>
          </cell>
          <cell r="C155">
            <v>38032</v>
          </cell>
          <cell r="E155" t="str">
            <v>RSS</v>
          </cell>
          <cell r="F155">
            <v>200</v>
          </cell>
          <cell r="G155">
            <v>10</v>
          </cell>
        </row>
        <row r="156">
          <cell r="A156" t="str">
            <v>T040383</v>
          </cell>
          <cell r="B156" t="str">
            <v>EXPORT</v>
          </cell>
          <cell r="C156">
            <v>38033</v>
          </cell>
          <cell r="E156" t="str">
            <v>RSS</v>
          </cell>
          <cell r="F156">
            <v>60</v>
          </cell>
          <cell r="G156">
            <v>4</v>
          </cell>
        </row>
        <row r="157">
          <cell r="A157" t="str">
            <v>T040384</v>
          </cell>
          <cell r="B157" t="str">
            <v>EXPORT</v>
          </cell>
          <cell r="C157">
            <v>38033</v>
          </cell>
          <cell r="E157" t="str">
            <v>RSS</v>
          </cell>
          <cell r="F157">
            <v>20</v>
          </cell>
        </row>
        <row r="158">
          <cell r="A158" t="str">
            <v>T040037</v>
          </cell>
          <cell r="B158" t="str">
            <v>EXPORT</v>
          </cell>
          <cell r="C158">
            <v>38030</v>
          </cell>
          <cell r="E158" t="str">
            <v>RSS</v>
          </cell>
          <cell r="F158">
            <v>100</v>
          </cell>
          <cell r="G158">
            <v>5</v>
          </cell>
        </row>
        <row r="159">
          <cell r="A159" t="str">
            <v>T040315</v>
          </cell>
          <cell r="B159" t="str">
            <v>EXPORT</v>
          </cell>
          <cell r="C159">
            <v>38030</v>
          </cell>
          <cell r="E159" t="str">
            <v>RSS</v>
          </cell>
          <cell r="F159">
            <v>113.4</v>
          </cell>
          <cell r="G159">
            <v>7</v>
          </cell>
        </row>
        <row r="160">
          <cell r="A160" t="str">
            <v>T040316</v>
          </cell>
          <cell r="B160" t="str">
            <v>EXPORT</v>
          </cell>
          <cell r="C160">
            <v>38030</v>
          </cell>
          <cell r="E160" t="str">
            <v>RSS</v>
          </cell>
          <cell r="F160">
            <v>113.4</v>
          </cell>
          <cell r="G160">
            <v>7</v>
          </cell>
        </row>
        <row r="161">
          <cell r="A161" t="str">
            <v>T040338</v>
          </cell>
          <cell r="B161" t="str">
            <v>EXPORT</v>
          </cell>
          <cell r="C161">
            <v>38030</v>
          </cell>
          <cell r="E161" t="str">
            <v>RSS</v>
          </cell>
          <cell r="F161">
            <v>57.6</v>
          </cell>
          <cell r="G161">
            <v>3</v>
          </cell>
        </row>
        <row r="162">
          <cell r="A162" t="str">
            <v>T040339</v>
          </cell>
          <cell r="B162" t="str">
            <v>EXPORT</v>
          </cell>
          <cell r="C162">
            <v>38030</v>
          </cell>
          <cell r="E162" t="str">
            <v>RSS</v>
          </cell>
          <cell r="F162">
            <v>57.6</v>
          </cell>
          <cell r="G162">
            <v>3</v>
          </cell>
        </row>
        <row r="163">
          <cell r="A163" t="str">
            <v>T040394</v>
          </cell>
          <cell r="B163" t="str">
            <v>EXPORT</v>
          </cell>
          <cell r="C163">
            <v>38031</v>
          </cell>
          <cell r="E163" t="str">
            <v>RSS</v>
          </cell>
          <cell r="F163">
            <v>192</v>
          </cell>
          <cell r="G163">
            <v>10</v>
          </cell>
        </row>
        <row r="164">
          <cell r="A164" t="str">
            <v>T040125</v>
          </cell>
          <cell r="B164" t="str">
            <v>EXPORT</v>
          </cell>
          <cell r="C164">
            <v>38031</v>
          </cell>
          <cell r="E164" t="str">
            <v>STR</v>
          </cell>
          <cell r="F164">
            <v>161.28</v>
          </cell>
          <cell r="G164">
            <v>8</v>
          </cell>
        </row>
        <row r="165">
          <cell r="A165" t="str">
            <v>T040245</v>
          </cell>
          <cell r="B165" t="str">
            <v>EXPORT</v>
          </cell>
          <cell r="C165">
            <v>38032</v>
          </cell>
          <cell r="E165" t="str">
            <v>STR</v>
          </cell>
          <cell r="F165">
            <v>181.44</v>
          </cell>
          <cell r="G165">
            <v>9</v>
          </cell>
        </row>
        <row r="166">
          <cell r="A166" t="str">
            <v>T040263</v>
          </cell>
          <cell r="B166" t="str">
            <v>EXPORT</v>
          </cell>
          <cell r="C166">
            <v>38032</v>
          </cell>
          <cell r="E166" t="str">
            <v>RSS</v>
          </cell>
          <cell r="F166">
            <v>96</v>
          </cell>
          <cell r="G166">
            <v>5</v>
          </cell>
        </row>
        <row r="167">
          <cell r="A167" t="str">
            <v>T040309</v>
          </cell>
          <cell r="B167" t="str">
            <v>EXPORT</v>
          </cell>
          <cell r="C167">
            <v>38032</v>
          </cell>
          <cell r="E167" t="str">
            <v>RSS</v>
          </cell>
          <cell r="F167">
            <v>96</v>
          </cell>
          <cell r="G167">
            <v>5</v>
          </cell>
        </row>
        <row r="168">
          <cell r="A168" t="str">
            <v>T040328</v>
          </cell>
          <cell r="B168" t="str">
            <v>EXPORT</v>
          </cell>
          <cell r="C168">
            <v>38032</v>
          </cell>
          <cell r="E168" t="str">
            <v>RSS</v>
          </cell>
          <cell r="F168">
            <v>19.2</v>
          </cell>
          <cell r="G168">
            <v>1</v>
          </cell>
        </row>
        <row r="169">
          <cell r="A169" t="str">
            <v>T040329</v>
          </cell>
          <cell r="B169" t="str">
            <v>EXPORT</v>
          </cell>
          <cell r="C169">
            <v>38032</v>
          </cell>
          <cell r="E169" t="str">
            <v>RSS</v>
          </cell>
          <cell r="F169">
            <v>19.2</v>
          </cell>
          <cell r="G169">
            <v>1</v>
          </cell>
        </row>
        <row r="170">
          <cell r="A170" t="str">
            <v>T040355</v>
          </cell>
          <cell r="B170" t="str">
            <v>EXPORT</v>
          </cell>
          <cell r="C170">
            <v>38032</v>
          </cell>
          <cell r="E170" t="str">
            <v>STR</v>
          </cell>
          <cell r="F170">
            <v>42.56</v>
          </cell>
          <cell r="G170">
            <v>2</v>
          </cell>
        </row>
        <row r="171">
          <cell r="A171" t="str">
            <v>T040165</v>
          </cell>
          <cell r="B171" t="str">
            <v>LOCAL</v>
          </cell>
          <cell r="C171">
            <v>38024</v>
          </cell>
          <cell r="E171" t="str">
            <v>STR</v>
          </cell>
          <cell r="F171">
            <v>15.015000000000001</v>
          </cell>
        </row>
        <row r="172">
          <cell r="A172" t="str">
            <v>T040152</v>
          </cell>
          <cell r="B172" t="str">
            <v>LOCAL</v>
          </cell>
          <cell r="C172">
            <v>38026</v>
          </cell>
          <cell r="E172" t="str">
            <v>STR</v>
          </cell>
          <cell r="F172">
            <v>15.015000000000001</v>
          </cell>
        </row>
        <row r="173">
          <cell r="A173" t="str">
            <v>T040166</v>
          </cell>
          <cell r="B173" t="str">
            <v>LOCAL</v>
          </cell>
          <cell r="C173">
            <v>38026</v>
          </cell>
          <cell r="E173" t="str">
            <v>STR</v>
          </cell>
          <cell r="F173">
            <v>15.015000000000001</v>
          </cell>
        </row>
        <row r="174">
          <cell r="A174" t="str">
            <v>T040149</v>
          </cell>
          <cell r="B174" t="str">
            <v>LOCAL</v>
          </cell>
          <cell r="C174">
            <v>38027</v>
          </cell>
          <cell r="E174" t="str">
            <v>STR</v>
          </cell>
          <cell r="F174">
            <v>15.015000000000001</v>
          </cell>
        </row>
        <row r="175">
          <cell r="A175" t="str">
            <v>T040150</v>
          </cell>
          <cell r="B175" t="str">
            <v>LOCAL</v>
          </cell>
          <cell r="C175">
            <v>38027</v>
          </cell>
          <cell r="E175" t="str">
            <v>STR</v>
          </cell>
          <cell r="F175">
            <v>15.015000000000001</v>
          </cell>
        </row>
        <row r="176">
          <cell r="A176" t="str">
            <v>T040389</v>
          </cell>
          <cell r="B176" t="str">
            <v>LOCAL</v>
          </cell>
          <cell r="C176">
            <v>38027</v>
          </cell>
          <cell r="E176" t="str">
            <v>RSS</v>
          </cell>
          <cell r="F176">
            <v>15</v>
          </cell>
        </row>
        <row r="177">
          <cell r="A177" t="str">
            <v>T040167</v>
          </cell>
          <cell r="B177" t="str">
            <v>LOCAL</v>
          </cell>
          <cell r="C177">
            <v>38028</v>
          </cell>
          <cell r="E177" t="str">
            <v>STR</v>
          </cell>
          <cell r="F177">
            <v>15.015000000000001</v>
          </cell>
        </row>
        <row r="178">
          <cell r="A178" t="str">
            <v>T040222</v>
          </cell>
          <cell r="B178" t="str">
            <v>LOCAL</v>
          </cell>
          <cell r="C178">
            <v>38028</v>
          </cell>
          <cell r="E178" t="str">
            <v>RSS</v>
          </cell>
          <cell r="F178">
            <v>15</v>
          </cell>
        </row>
        <row r="179">
          <cell r="A179" t="str">
            <v>T040154</v>
          </cell>
          <cell r="B179" t="str">
            <v>LOCAL</v>
          </cell>
          <cell r="C179">
            <v>38029</v>
          </cell>
          <cell r="E179" t="str">
            <v>STR</v>
          </cell>
          <cell r="F179">
            <v>15.015000000000001</v>
          </cell>
        </row>
        <row r="180">
          <cell r="A180" t="str">
            <v>T040185</v>
          </cell>
          <cell r="B180" t="str">
            <v>LOCAL</v>
          </cell>
          <cell r="C180">
            <v>38031</v>
          </cell>
          <cell r="E180" t="str">
            <v>RSS</v>
          </cell>
          <cell r="F180">
            <v>15</v>
          </cell>
        </row>
        <row r="181">
          <cell r="A181" t="str">
            <v>T040223</v>
          </cell>
          <cell r="B181" t="str">
            <v>LOCAL</v>
          </cell>
          <cell r="C181">
            <v>38031</v>
          </cell>
          <cell r="E181" t="str">
            <v>RSS</v>
          </cell>
          <cell r="F181">
            <v>15</v>
          </cell>
        </row>
        <row r="182">
          <cell r="A182" t="str">
            <v>T040234</v>
          </cell>
          <cell r="B182" t="str">
            <v>LOCAL</v>
          </cell>
          <cell r="C182">
            <v>38033</v>
          </cell>
          <cell r="E182" t="str">
            <v>RSS</v>
          </cell>
          <cell r="F182">
            <v>15</v>
          </cell>
        </row>
        <row r="183">
          <cell r="A183" t="str">
            <v>T040235</v>
          </cell>
          <cell r="B183" t="str">
            <v>LOCAL</v>
          </cell>
          <cell r="C183">
            <v>38034</v>
          </cell>
          <cell r="E183" t="str">
            <v>RSS</v>
          </cell>
          <cell r="F183">
            <v>15</v>
          </cell>
        </row>
        <row r="184">
          <cell r="A184" t="str">
            <v>T040187</v>
          </cell>
          <cell r="B184" t="str">
            <v>LOCAL</v>
          </cell>
          <cell r="C184">
            <v>38034</v>
          </cell>
          <cell r="E184" t="str">
            <v>STR</v>
          </cell>
          <cell r="F184">
            <v>15.015000000000001</v>
          </cell>
        </row>
        <row r="185">
          <cell r="A185" t="str">
            <v>T040088</v>
          </cell>
          <cell r="B185" t="str">
            <v>LOCAL</v>
          </cell>
          <cell r="C185">
            <v>38020</v>
          </cell>
          <cell r="E185" t="str">
            <v>STR</v>
          </cell>
          <cell r="F185">
            <v>15.015000000000001</v>
          </cell>
        </row>
        <row r="186">
          <cell r="A186" t="str">
            <v>T040303,T040304</v>
          </cell>
          <cell r="B186" t="str">
            <v>EXPORT</v>
          </cell>
          <cell r="C186">
            <v>38030</v>
          </cell>
          <cell r="E186" t="str">
            <v>LTX</v>
          </cell>
          <cell r="F186">
            <v>191.88</v>
          </cell>
          <cell r="G186">
            <v>12</v>
          </cell>
        </row>
        <row r="187">
          <cell r="A187" t="str">
            <v>0000958</v>
          </cell>
          <cell r="B187" t="str">
            <v>EXPORT</v>
          </cell>
          <cell r="C187">
            <v>38031</v>
          </cell>
          <cell r="E187" t="str">
            <v>RSS</v>
          </cell>
          <cell r="F187">
            <v>100</v>
          </cell>
          <cell r="G187">
            <v>6</v>
          </cell>
        </row>
        <row r="188">
          <cell r="A188" t="str">
            <v>0000958</v>
          </cell>
          <cell r="B188" t="str">
            <v>EXPORT</v>
          </cell>
          <cell r="C188">
            <v>38031</v>
          </cell>
          <cell r="E188" t="str">
            <v>RSS</v>
          </cell>
          <cell r="F188">
            <v>20</v>
          </cell>
        </row>
        <row r="189">
          <cell r="A189" t="str">
            <v>T040182</v>
          </cell>
          <cell r="B189" t="str">
            <v>EXPORT</v>
          </cell>
          <cell r="C189">
            <v>38031</v>
          </cell>
          <cell r="E189" t="str">
            <v>RSS</v>
          </cell>
          <cell r="F189">
            <v>96</v>
          </cell>
          <cell r="G189">
            <v>5</v>
          </cell>
        </row>
        <row r="190">
          <cell r="A190" t="str">
            <v>T040376</v>
          </cell>
          <cell r="B190" t="str">
            <v>EXPORT</v>
          </cell>
          <cell r="C190">
            <v>38032</v>
          </cell>
          <cell r="E190" t="str">
            <v>SKI</v>
          </cell>
          <cell r="F190">
            <v>19.2</v>
          </cell>
          <cell r="G190">
            <v>1</v>
          </cell>
        </row>
        <row r="191">
          <cell r="A191" t="str">
            <v>0000959</v>
          </cell>
          <cell r="B191" t="str">
            <v>EXPORT</v>
          </cell>
          <cell r="C191">
            <v>38033</v>
          </cell>
          <cell r="E191" t="str">
            <v>RSS</v>
          </cell>
          <cell r="F191">
            <v>26.443999999999999</v>
          </cell>
          <cell r="G191">
            <v>2</v>
          </cell>
        </row>
        <row r="192">
          <cell r="A192" t="str">
            <v>0000959</v>
          </cell>
          <cell r="B192" t="str">
            <v>EXPORT</v>
          </cell>
          <cell r="C192">
            <v>38033</v>
          </cell>
          <cell r="E192" t="str">
            <v>RSS</v>
          </cell>
          <cell r="F192">
            <v>26.443999999999999</v>
          </cell>
        </row>
        <row r="193">
          <cell r="A193" t="str">
            <v>T040112</v>
          </cell>
          <cell r="B193" t="str">
            <v>EXPORT</v>
          </cell>
          <cell r="C193">
            <v>38033</v>
          </cell>
          <cell r="D193">
            <v>0</v>
          </cell>
          <cell r="E193" t="str">
            <v>STR</v>
          </cell>
          <cell r="F193">
            <v>120.96</v>
          </cell>
          <cell r="G193">
            <v>6</v>
          </cell>
        </row>
        <row r="194">
          <cell r="A194" t="str">
            <v>T040221</v>
          </cell>
          <cell r="B194" t="str">
            <v>EXPORT</v>
          </cell>
          <cell r="C194">
            <v>38033</v>
          </cell>
          <cell r="E194" t="str">
            <v>STR</v>
          </cell>
          <cell r="F194">
            <v>40.32</v>
          </cell>
          <cell r="G194">
            <v>2</v>
          </cell>
        </row>
        <row r="195">
          <cell r="A195" t="str">
            <v>T040343</v>
          </cell>
          <cell r="B195" t="str">
            <v>EXPORT</v>
          </cell>
          <cell r="C195">
            <v>38034</v>
          </cell>
          <cell r="E195" t="str">
            <v>RSS</v>
          </cell>
          <cell r="F195">
            <v>120</v>
          </cell>
          <cell r="G195">
            <v>6</v>
          </cell>
        </row>
        <row r="196">
          <cell r="A196" t="str">
            <v>T040442</v>
          </cell>
          <cell r="B196" t="str">
            <v>EXPORT</v>
          </cell>
          <cell r="C196">
            <v>38034</v>
          </cell>
          <cell r="E196" t="str">
            <v>LTX</v>
          </cell>
          <cell r="F196">
            <v>24.93</v>
          </cell>
          <cell r="G196">
            <v>1</v>
          </cell>
        </row>
        <row r="197">
          <cell r="A197" t="str">
            <v>T040283</v>
          </cell>
          <cell r="B197" t="str">
            <v>EXPORT</v>
          </cell>
          <cell r="C197">
            <v>38035</v>
          </cell>
          <cell r="E197" t="str">
            <v>STR</v>
          </cell>
          <cell r="F197">
            <v>100.8</v>
          </cell>
          <cell r="G197">
            <v>5</v>
          </cell>
        </row>
        <row r="198">
          <cell r="A198" t="str">
            <v>T040443</v>
          </cell>
          <cell r="B198" t="str">
            <v>EXPORT</v>
          </cell>
          <cell r="C198">
            <v>38035</v>
          </cell>
          <cell r="E198" t="str">
            <v>LTX</v>
          </cell>
          <cell r="F198">
            <v>24.945</v>
          </cell>
          <cell r="G198">
            <v>1</v>
          </cell>
        </row>
        <row r="199">
          <cell r="A199" t="str">
            <v>T040250</v>
          </cell>
          <cell r="B199" t="str">
            <v>EXPORT</v>
          </cell>
          <cell r="C199">
            <v>38032</v>
          </cell>
          <cell r="E199" t="str">
            <v>STR</v>
          </cell>
          <cell r="F199">
            <v>196.56</v>
          </cell>
          <cell r="G199">
            <v>24</v>
          </cell>
        </row>
        <row r="200">
          <cell r="A200" t="str">
            <v>T040251</v>
          </cell>
          <cell r="B200" t="str">
            <v>EXPORT</v>
          </cell>
          <cell r="C200">
            <v>38032</v>
          </cell>
          <cell r="E200" t="str">
            <v>STR</v>
          </cell>
          <cell r="F200">
            <v>196.56</v>
          </cell>
        </row>
        <row r="201">
          <cell r="A201" t="str">
            <v>T040253</v>
          </cell>
          <cell r="B201" t="str">
            <v>EXPORT</v>
          </cell>
          <cell r="C201">
            <v>38032</v>
          </cell>
          <cell r="E201" t="str">
            <v>STR</v>
          </cell>
          <cell r="F201">
            <v>393.12</v>
          </cell>
          <cell r="G201">
            <v>24</v>
          </cell>
        </row>
        <row r="202">
          <cell r="A202" t="str">
            <v>T040330</v>
          </cell>
          <cell r="B202" t="str">
            <v>EXPORT</v>
          </cell>
          <cell r="C202">
            <v>38035</v>
          </cell>
          <cell r="E202" t="str">
            <v>RSS</v>
          </cell>
          <cell r="F202">
            <v>100</v>
          </cell>
          <cell r="G202">
            <v>5</v>
          </cell>
        </row>
        <row r="203">
          <cell r="A203" t="str">
            <v>T040331</v>
          </cell>
          <cell r="B203" t="str">
            <v>EXPORT</v>
          </cell>
          <cell r="C203">
            <v>38035</v>
          </cell>
          <cell r="E203" t="str">
            <v>RSS</v>
          </cell>
          <cell r="F203">
            <v>100</v>
          </cell>
          <cell r="G203">
            <v>5</v>
          </cell>
        </row>
        <row r="204">
          <cell r="A204" t="str">
            <v>T040345</v>
          </cell>
          <cell r="B204" t="str">
            <v>EXPORT</v>
          </cell>
          <cell r="C204">
            <v>38035</v>
          </cell>
          <cell r="E204" t="str">
            <v>RSS</v>
          </cell>
          <cell r="F204">
            <v>60</v>
          </cell>
          <cell r="G204">
            <v>3</v>
          </cell>
        </row>
        <row r="205">
          <cell r="A205" t="str">
            <v>T040219</v>
          </cell>
          <cell r="B205" t="str">
            <v>EXPORT</v>
          </cell>
          <cell r="C205">
            <v>38034</v>
          </cell>
          <cell r="E205" t="str">
            <v>STR</v>
          </cell>
          <cell r="F205">
            <v>100.8</v>
          </cell>
          <cell r="G205">
            <v>5</v>
          </cell>
        </row>
        <row r="206">
          <cell r="A206" t="str">
            <v>T040380</v>
          </cell>
          <cell r="B206" t="str">
            <v>EXPORT</v>
          </cell>
          <cell r="C206">
            <v>38035</v>
          </cell>
          <cell r="E206" t="str">
            <v>LTX</v>
          </cell>
          <cell r="F206">
            <v>164</v>
          </cell>
          <cell r="G206">
            <v>10</v>
          </cell>
        </row>
        <row r="207">
          <cell r="A207" t="str">
            <v>T040381</v>
          </cell>
          <cell r="B207" t="str">
            <v>EXPORT</v>
          </cell>
          <cell r="C207">
            <v>38035</v>
          </cell>
          <cell r="E207" t="str">
            <v>LTX</v>
          </cell>
          <cell r="F207">
            <v>164</v>
          </cell>
          <cell r="G207">
            <v>10</v>
          </cell>
        </row>
        <row r="208">
          <cell r="A208" t="str">
            <v>T040382</v>
          </cell>
          <cell r="B208" t="str">
            <v>EXPORT</v>
          </cell>
          <cell r="C208">
            <v>38035</v>
          </cell>
          <cell r="E208" t="str">
            <v>LTX</v>
          </cell>
          <cell r="F208">
            <v>164</v>
          </cell>
          <cell r="G208">
            <v>10</v>
          </cell>
        </row>
        <row r="209">
          <cell r="A209" t="str">
            <v>T040388</v>
          </cell>
          <cell r="B209" t="str">
            <v>LOCAL</v>
          </cell>
          <cell r="C209">
            <v>38036</v>
          </cell>
          <cell r="E209" t="str">
            <v>LTX</v>
          </cell>
          <cell r="F209">
            <v>300.05</v>
          </cell>
          <cell r="G209">
            <v>15</v>
          </cell>
        </row>
        <row r="210">
          <cell r="A210" t="str">
            <v>T040391</v>
          </cell>
          <cell r="B210" t="str">
            <v>EXPORT</v>
          </cell>
          <cell r="C210">
            <v>38037</v>
          </cell>
          <cell r="E210" t="str">
            <v>RSS</v>
          </cell>
          <cell r="F210">
            <v>57</v>
          </cell>
          <cell r="G210">
            <v>3</v>
          </cell>
        </row>
        <row r="211">
          <cell r="A211" t="str">
            <v>T040444</v>
          </cell>
          <cell r="B211" t="str">
            <v>EXPORT</v>
          </cell>
          <cell r="C211">
            <v>38037</v>
          </cell>
          <cell r="E211" t="str">
            <v>LTX</v>
          </cell>
          <cell r="F211">
            <v>25.105</v>
          </cell>
          <cell r="G211">
            <v>1</v>
          </cell>
        </row>
        <row r="212">
          <cell r="A212" t="str">
            <v>EX.04/002</v>
          </cell>
          <cell r="B212" t="str">
            <v>EXPORT</v>
          </cell>
          <cell r="C212">
            <v>38033</v>
          </cell>
          <cell r="E212" t="str">
            <v>STR</v>
          </cell>
        </row>
        <row r="213">
          <cell r="A213" t="str">
            <v>T040390</v>
          </cell>
          <cell r="B213" t="str">
            <v>LOCAL</v>
          </cell>
          <cell r="C213">
            <v>38031</v>
          </cell>
          <cell r="E213" t="str">
            <v>RSS</v>
          </cell>
          <cell r="F213">
            <v>15</v>
          </cell>
        </row>
        <row r="214">
          <cell r="A214" t="str">
            <v>T040188</v>
          </cell>
          <cell r="B214" t="str">
            <v>LOCAL</v>
          </cell>
          <cell r="C214">
            <v>38034</v>
          </cell>
          <cell r="E214" t="str">
            <v>STR</v>
          </cell>
          <cell r="F214">
            <v>15.015000000000001</v>
          </cell>
        </row>
        <row r="215">
          <cell r="A215" t="str">
            <v>T040224</v>
          </cell>
          <cell r="B215" t="str">
            <v>LOCAL</v>
          </cell>
          <cell r="C215">
            <v>38034</v>
          </cell>
          <cell r="E215" t="str">
            <v>RSS</v>
          </cell>
          <cell r="F215">
            <v>15</v>
          </cell>
        </row>
        <row r="216">
          <cell r="A216" t="str">
            <v>T040157</v>
          </cell>
          <cell r="B216" t="str">
            <v>LOCAL</v>
          </cell>
          <cell r="C216">
            <v>38035</v>
          </cell>
          <cell r="E216" t="str">
            <v>STR</v>
          </cell>
          <cell r="F216">
            <v>15.015000000000001</v>
          </cell>
        </row>
        <row r="217">
          <cell r="A217" t="str">
            <v>T040236</v>
          </cell>
          <cell r="B217" t="str">
            <v>LOCAL</v>
          </cell>
          <cell r="C217">
            <v>38037</v>
          </cell>
          <cell r="E217" t="str">
            <v>RSS</v>
          </cell>
          <cell r="F217">
            <v>15</v>
          </cell>
        </row>
        <row r="218">
          <cell r="A218" t="str">
            <v>T040189</v>
          </cell>
          <cell r="B218" t="str">
            <v>LOCAL</v>
          </cell>
          <cell r="C218">
            <v>38038</v>
          </cell>
          <cell r="E218" t="str">
            <v>STR</v>
          </cell>
          <cell r="F218">
            <v>15.015000000000001</v>
          </cell>
        </row>
        <row r="219">
          <cell r="A219" t="str">
            <v>T040190</v>
          </cell>
          <cell r="B219" t="str">
            <v>LOCAL</v>
          </cell>
          <cell r="C219">
            <v>38038</v>
          </cell>
          <cell r="E219" t="str">
            <v>STR</v>
          </cell>
          <cell r="F219">
            <v>15.015000000000001</v>
          </cell>
        </row>
        <row r="220">
          <cell r="A220" t="str">
            <v>T040225</v>
          </cell>
          <cell r="B220" t="str">
            <v>LOCAL</v>
          </cell>
          <cell r="C220">
            <v>38038</v>
          </cell>
          <cell r="E220" t="str">
            <v>RSS</v>
          </cell>
          <cell r="F220">
            <v>15</v>
          </cell>
        </row>
        <row r="221">
          <cell r="A221" t="str">
            <v>T040237</v>
          </cell>
          <cell r="B221" t="str">
            <v>LOCAL</v>
          </cell>
          <cell r="C221">
            <v>38039</v>
          </cell>
          <cell r="E221" t="str">
            <v>RSS</v>
          </cell>
          <cell r="F221">
            <v>15</v>
          </cell>
        </row>
        <row r="222">
          <cell r="A222" t="str">
            <v>T040159</v>
          </cell>
          <cell r="B222" t="str">
            <v>LOCAL</v>
          </cell>
          <cell r="C222">
            <v>38040</v>
          </cell>
          <cell r="E222" t="str">
            <v>STR</v>
          </cell>
          <cell r="F222">
            <v>15.015000000000001</v>
          </cell>
        </row>
        <row r="223">
          <cell r="A223" t="str">
            <v>T040420</v>
          </cell>
          <cell r="B223" t="str">
            <v>EXPORT</v>
          </cell>
          <cell r="C223">
            <v>38034</v>
          </cell>
          <cell r="E223" t="str">
            <v>LTX</v>
          </cell>
          <cell r="F223">
            <v>295.2</v>
          </cell>
          <cell r="G223">
            <v>18</v>
          </cell>
        </row>
        <row r="224">
          <cell r="A224" t="str">
            <v>T040311</v>
          </cell>
          <cell r="B224" t="str">
            <v>EXPORT</v>
          </cell>
          <cell r="C224">
            <v>38036</v>
          </cell>
          <cell r="E224" t="str">
            <v>STR</v>
          </cell>
          <cell r="F224">
            <v>201.6</v>
          </cell>
          <cell r="G224">
            <v>10</v>
          </cell>
        </row>
        <row r="225">
          <cell r="A225" t="str">
            <v>T040363-6</v>
          </cell>
          <cell r="B225" t="str">
            <v>EXPORT</v>
          </cell>
          <cell r="C225">
            <v>38036</v>
          </cell>
          <cell r="E225" t="str">
            <v>STR</v>
          </cell>
          <cell r="F225">
            <v>573.29999999999995</v>
          </cell>
          <cell r="G225">
            <v>35</v>
          </cell>
        </row>
        <row r="226">
          <cell r="A226" t="str">
            <v>T040367</v>
          </cell>
          <cell r="B226" t="str">
            <v>EXPORT</v>
          </cell>
          <cell r="C226">
            <v>38036</v>
          </cell>
          <cell r="E226" t="str">
            <v>STR</v>
          </cell>
          <cell r="F226">
            <v>147.41999999999999</v>
          </cell>
          <cell r="G226">
            <v>35</v>
          </cell>
        </row>
        <row r="227">
          <cell r="A227" t="str">
            <v>T040368</v>
          </cell>
          <cell r="B227" t="str">
            <v>EXPORT</v>
          </cell>
          <cell r="C227">
            <v>38036</v>
          </cell>
          <cell r="E227" t="str">
            <v>STR</v>
          </cell>
          <cell r="F227">
            <v>147.41999999999999</v>
          </cell>
        </row>
        <row r="228">
          <cell r="A228" t="str">
            <v>T040369</v>
          </cell>
          <cell r="B228" t="str">
            <v>EXPORT</v>
          </cell>
          <cell r="C228">
            <v>38036</v>
          </cell>
          <cell r="E228" t="str">
            <v>STR</v>
          </cell>
          <cell r="F228">
            <v>147.41999999999999</v>
          </cell>
        </row>
        <row r="229">
          <cell r="A229" t="str">
            <v>T040370</v>
          </cell>
          <cell r="B229" t="str">
            <v>EXPORT</v>
          </cell>
          <cell r="C229">
            <v>38036</v>
          </cell>
          <cell r="E229" t="str">
            <v>STR</v>
          </cell>
          <cell r="F229">
            <v>131.04</v>
          </cell>
        </row>
        <row r="230">
          <cell r="A230" t="str">
            <v>T040393</v>
          </cell>
          <cell r="B230" t="str">
            <v>EXPORT</v>
          </cell>
          <cell r="C230">
            <v>38036</v>
          </cell>
          <cell r="E230" t="str">
            <v>RSS</v>
          </cell>
          <cell r="F230">
            <v>16.8</v>
          </cell>
          <cell r="G230">
            <v>1</v>
          </cell>
        </row>
        <row r="231">
          <cell r="A231" t="str">
            <v>T040126</v>
          </cell>
          <cell r="B231" t="str">
            <v>EXPORT</v>
          </cell>
          <cell r="C231">
            <v>38037</v>
          </cell>
          <cell r="E231" t="str">
            <v>STR</v>
          </cell>
          <cell r="F231">
            <v>201.6</v>
          </cell>
          <cell r="G231">
            <v>10</v>
          </cell>
        </row>
        <row r="232">
          <cell r="A232" t="str">
            <v>T040305</v>
          </cell>
          <cell r="B232" t="str">
            <v>EXPORT</v>
          </cell>
          <cell r="C232">
            <v>38037</v>
          </cell>
          <cell r="E232" t="str">
            <v>STR</v>
          </cell>
          <cell r="F232">
            <v>161.28</v>
          </cell>
          <cell r="G232">
            <v>8</v>
          </cell>
        </row>
        <row r="233">
          <cell r="A233" t="str">
            <v>T040317</v>
          </cell>
          <cell r="B233" t="str">
            <v>EXPORT</v>
          </cell>
          <cell r="C233">
            <v>38037</v>
          </cell>
          <cell r="E233" t="str">
            <v>STR</v>
          </cell>
          <cell r="F233">
            <v>100.8</v>
          </cell>
          <cell r="G233">
            <v>5</v>
          </cell>
        </row>
        <row r="234">
          <cell r="A234" t="str">
            <v>T040349</v>
          </cell>
          <cell r="B234" t="str">
            <v>EXPORT</v>
          </cell>
          <cell r="C234">
            <v>38037</v>
          </cell>
          <cell r="E234" t="str">
            <v>RSS</v>
          </cell>
          <cell r="F234">
            <v>200</v>
          </cell>
          <cell r="G234">
            <v>10</v>
          </cell>
        </row>
        <row r="235">
          <cell r="A235" t="str">
            <v>T040392</v>
          </cell>
          <cell r="B235" t="str">
            <v>EXPORT</v>
          </cell>
          <cell r="C235">
            <v>38037</v>
          </cell>
          <cell r="E235" t="str">
            <v>RSS</v>
          </cell>
          <cell r="F235">
            <v>114</v>
          </cell>
          <cell r="G235">
            <v>6</v>
          </cell>
        </row>
        <row r="236">
          <cell r="A236" t="str">
            <v>T040429</v>
          </cell>
          <cell r="B236" t="str">
            <v>EXPORT</v>
          </cell>
          <cell r="C236">
            <v>38037</v>
          </cell>
          <cell r="E236" t="str">
            <v>LTX</v>
          </cell>
          <cell r="F236">
            <v>32.799999999999997</v>
          </cell>
          <cell r="G236">
            <v>2</v>
          </cell>
        </row>
        <row r="237">
          <cell r="A237" t="str">
            <v>T040416</v>
          </cell>
          <cell r="B237" t="str">
            <v>EXPORT</v>
          </cell>
          <cell r="C237">
            <v>38038</v>
          </cell>
          <cell r="E237" t="str">
            <v>STR</v>
          </cell>
          <cell r="F237">
            <v>40.32</v>
          </cell>
          <cell r="G237">
            <v>2</v>
          </cell>
        </row>
        <row r="238">
          <cell r="A238" t="str">
            <v>T040438</v>
          </cell>
          <cell r="B238" t="str">
            <v>EXPORT</v>
          </cell>
          <cell r="C238">
            <v>38038</v>
          </cell>
          <cell r="E238" t="str">
            <v>LTX</v>
          </cell>
          <cell r="F238">
            <v>16.399999999999999</v>
          </cell>
          <cell r="G238">
            <v>1</v>
          </cell>
        </row>
        <row r="239">
          <cell r="A239" t="str">
            <v>T040406</v>
          </cell>
          <cell r="B239" t="str">
            <v>EXPORT</v>
          </cell>
          <cell r="C239">
            <v>38039</v>
          </cell>
          <cell r="E239" t="str">
            <v>STR</v>
          </cell>
          <cell r="F239">
            <v>80.64</v>
          </cell>
          <cell r="G239">
            <v>4</v>
          </cell>
        </row>
        <row r="240">
          <cell r="A240" t="str">
            <v>T040446</v>
          </cell>
          <cell r="B240" t="str">
            <v>EXPORT</v>
          </cell>
          <cell r="C240">
            <v>38039</v>
          </cell>
          <cell r="E240" t="str">
            <v>LTX</v>
          </cell>
          <cell r="F240">
            <v>25.004999999999999</v>
          </cell>
          <cell r="G240">
            <v>1</v>
          </cell>
        </row>
        <row r="241">
          <cell r="A241" t="str">
            <v>T040169</v>
          </cell>
          <cell r="B241" t="str">
            <v>LOCAL</v>
          </cell>
          <cell r="C241">
            <v>38019</v>
          </cell>
          <cell r="E241" t="str">
            <v>STR</v>
          </cell>
          <cell r="F241">
            <v>30</v>
          </cell>
        </row>
        <row r="242">
          <cell r="A242" t="str">
            <v>T040196</v>
          </cell>
          <cell r="B242" t="str">
            <v>LOCAL</v>
          </cell>
          <cell r="C242">
            <v>38020</v>
          </cell>
          <cell r="E242" t="str">
            <v>RSS</v>
          </cell>
          <cell r="F242">
            <v>30.02</v>
          </cell>
        </row>
        <row r="243">
          <cell r="A243" t="str">
            <v>T040170</v>
          </cell>
          <cell r="B243" t="str">
            <v>LOCAL</v>
          </cell>
          <cell r="C243">
            <v>38021</v>
          </cell>
          <cell r="E243" t="str">
            <v>STR</v>
          </cell>
          <cell r="F243">
            <v>30</v>
          </cell>
        </row>
        <row r="244">
          <cell r="A244" t="str">
            <v>T040197</v>
          </cell>
          <cell r="B244" t="str">
            <v>LOCAL</v>
          </cell>
          <cell r="C244">
            <v>38026</v>
          </cell>
          <cell r="E244" t="str">
            <v>RSS</v>
          </cell>
          <cell r="F244">
            <v>15.01</v>
          </cell>
        </row>
        <row r="245">
          <cell r="A245" t="str">
            <v>T040171</v>
          </cell>
          <cell r="B245" t="str">
            <v>LOCAL</v>
          </cell>
          <cell r="C245">
            <v>38027</v>
          </cell>
          <cell r="E245" t="str">
            <v>STR</v>
          </cell>
          <cell r="F245">
            <v>30</v>
          </cell>
        </row>
        <row r="246">
          <cell r="A246" t="str">
            <v>T040198</v>
          </cell>
          <cell r="B246" t="str">
            <v>LOCAL</v>
          </cell>
          <cell r="C246">
            <v>38028</v>
          </cell>
          <cell r="E246" t="str">
            <v>RSS</v>
          </cell>
          <cell r="F246">
            <v>15.01</v>
          </cell>
        </row>
        <row r="247">
          <cell r="A247" t="str">
            <v>T040199</v>
          </cell>
          <cell r="B247" t="str">
            <v>LOCAL</v>
          </cell>
          <cell r="C247">
            <v>38031</v>
          </cell>
          <cell r="E247" t="str">
            <v>RSS</v>
          </cell>
          <cell r="F247">
            <v>30.02</v>
          </cell>
        </row>
        <row r="248">
          <cell r="A248" t="str">
            <v>T040172</v>
          </cell>
          <cell r="B248" t="str">
            <v>LOCAL</v>
          </cell>
          <cell r="C248">
            <v>38031</v>
          </cell>
          <cell r="E248" t="str">
            <v>STR</v>
          </cell>
          <cell r="F248">
            <v>30</v>
          </cell>
        </row>
        <row r="249">
          <cell r="A249" t="str">
            <v>T040515</v>
          </cell>
          <cell r="B249" t="str">
            <v>LOCAL</v>
          </cell>
          <cell r="C249">
            <v>38031</v>
          </cell>
          <cell r="E249" t="str">
            <v>STR</v>
          </cell>
          <cell r="F249">
            <v>30</v>
          </cell>
        </row>
        <row r="250">
          <cell r="A250" t="str">
            <v>T040200</v>
          </cell>
          <cell r="B250" t="str">
            <v>LOCAL</v>
          </cell>
          <cell r="C250">
            <v>38033</v>
          </cell>
          <cell r="E250" t="str">
            <v>RSS</v>
          </cell>
          <cell r="F250">
            <v>30.02</v>
          </cell>
        </row>
        <row r="251">
          <cell r="A251" t="str">
            <v>T040173</v>
          </cell>
          <cell r="B251" t="str">
            <v>LOCAL</v>
          </cell>
          <cell r="C251">
            <v>38035</v>
          </cell>
          <cell r="E251" t="str">
            <v>STR</v>
          </cell>
          <cell r="F251">
            <v>30</v>
          </cell>
        </row>
        <row r="252">
          <cell r="A252" t="str">
            <v>T040201</v>
          </cell>
          <cell r="B252" t="str">
            <v>LOCAL</v>
          </cell>
          <cell r="C252">
            <v>38035</v>
          </cell>
          <cell r="E252" t="str">
            <v>RSS</v>
          </cell>
          <cell r="F252">
            <v>30.02</v>
          </cell>
        </row>
        <row r="253">
          <cell r="A253" t="str">
            <v>T040160</v>
          </cell>
          <cell r="B253" t="str">
            <v>LOCAL</v>
          </cell>
          <cell r="C253">
            <v>38040</v>
          </cell>
          <cell r="E253" t="str">
            <v>STR</v>
          </cell>
          <cell r="F253">
            <v>15.015000000000001</v>
          </cell>
        </row>
        <row r="254">
          <cell r="A254" t="str">
            <v>T040186</v>
          </cell>
          <cell r="B254" t="str">
            <v>LOCAL</v>
          </cell>
          <cell r="C254">
            <v>38040</v>
          </cell>
          <cell r="E254" t="str">
            <v>RSS</v>
          </cell>
          <cell r="F254">
            <v>15</v>
          </cell>
        </row>
        <row r="255">
          <cell r="A255" t="str">
            <v>T040202</v>
          </cell>
          <cell r="B255" t="str">
            <v>LOCAL</v>
          </cell>
          <cell r="C255">
            <v>38040</v>
          </cell>
          <cell r="E255" t="str">
            <v>RSS</v>
          </cell>
          <cell r="F255">
            <v>30.02</v>
          </cell>
        </row>
        <row r="256">
          <cell r="A256" t="str">
            <v>T040191</v>
          </cell>
          <cell r="B256" t="str">
            <v>LOCAL</v>
          </cell>
          <cell r="C256">
            <v>38041</v>
          </cell>
          <cell r="E256" t="str">
            <v>STR</v>
          </cell>
          <cell r="F256">
            <v>15.015000000000001</v>
          </cell>
        </row>
        <row r="257">
          <cell r="A257" t="str">
            <v>T040192</v>
          </cell>
          <cell r="B257" t="str">
            <v>LOCAL</v>
          </cell>
          <cell r="C257">
            <v>38041</v>
          </cell>
          <cell r="E257" t="str">
            <v>STR</v>
          </cell>
          <cell r="F257">
            <v>15.015000000000001</v>
          </cell>
        </row>
        <row r="258">
          <cell r="A258" t="str">
            <v>T040194</v>
          </cell>
          <cell r="B258" t="str">
            <v>LOCAL</v>
          </cell>
          <cell r="C258">
            <v>38041</v>
          </cell>
          <cell r="E258" t="str">
            <v>STR</v>
          </cell>
          <cell r="F258">
            <v>15.015000000000001</v>
          </cell>
        </row>
        <row r="259">
          <cell r="A259" t="str">
            <v>T040195</v>
          </cell>
          <cell r="B259" t="str">
            <v>LOCAL</v>
          </cell>
          <cell r="C259">
            <v>38041</v>
          </cell>
          <cell r="E259" t="str">
            <v>STR</v>
          </cell>
          <cell r="F259">
            <v>15.015000000000001</v>
          </cell>
        </row>
        <row r="260">
          <cell r="A260" t="str">
            <v>T040238</v>
          </cell>
          <cell r="B260" t="str">
            <v>LOCAL</v>
          </cell>
          <cell r="C260">
            <v>38041</v>
          </cell>
          <cell r="E260" t="str">
            <v>RSS</v>
          </cell>
          <cell r="F260">
            <v>15</v>
          </cell>
        </row>
        <row r="261">
          <cell r="A261" t="str">
            <v>T040175</v>
          </cell>
          <cell r="B261" t="str">
            <v>LOCAL</v>
          </cell>
          <cell r="C261">
            <v>38041</v>
          </cell>
          <cell r="E261" t="str">
            <v>STR</v>
          </cell>
          <cell r="F261">
            <v>30</v>
          </cell>
        </row>
        <row r="262">
          <cell r="A262" t="str">
            <v>T040146</v>
          </cell>
          <cell r="B262" t="str">
            <v>LOCAL</v>
          </cell>
          <cell r="C262">
            <v>38038</v>
          </cell>
          <cell r="E262" t="str">
            <v>STR</v>
          </cell>
          <cell r="F262">
            <v>15.015000000000001</v>
          </cell>
        </row>
        <row r="263">
          <cell r="A263" t="str">
            <v>T040147</v>
          </cell>
          <cell r="B263" t="str">
            <v>LOCAL</v>
          </cell>
          <cell r="C263">
            <v>38038</v>
          </cell>
          <cell r="E263" t="str">
            <v>STR</v>
          </cell>
          <cell r="F263">
            <v>15.015000000000001</v>
          </cell>
        </row>
        <row r="264">
          <cell r="A264" t="str">
            <v>0000964</v>
          </cell>
          <cell r="B264" t="str">
            <v>EXPORT</v>
          </cell>
          <cell r="C264">
            <v>38033</v>
          </cell>
          <cell r="E264" t="str">
            <v>RSS</v>
          </cell>
          <cell r="F264">
            <v>40</v>
          </cell>
          <cell r="G264">
            <v>4</v>
          </cell>
        </row>
        <row r="265">
          <cell r="A265" t="str">
            <v>0000964</v>
          </cell>
          <cell r="B265" t="str">
            <v>EXPORT</v>
          </cell>
          <cell r="C265">
            <v>38033</v>
          </cell>
          <cell r="E265" t="str">
            <v>RSS</v>
          </cell>
          <cell r="F265">
            <v>40</v>
          </cell>
        </row>
        <row r="266">
          <cell r="A266" t="str">
            <v>T040313</v>
          </cell>
          <cell r="B266" t="str">
            <v>EXPORT</v>
          </cell>
          <cell r="C266">
            <v>38037</v>
          </cell>
          <cell r="E266" t="str">
            <v>STR</v>
          </cell>
          <cell r="F266">
            <v>100.8</v>
          </cell>
          <cell r="G266">
            <v>5</v>
          </cell>
        </row>
        <row r="267">
          <cell r="A267" t="str">
            <v>T040333</v>
          </cell>
          <cell r="B267" t="str">
            <v>EXPORT</v>
          </cell>
          <cell r="C267">
            <v>38037</v>
          </cell>
          <cell r="E267" t="str">
            <v>STR</v>
          </cell>
          <cell r="F267">
            <v>100.8</v>
          </cell>
          <cell r="G267">
            <v>5</v>
          </cell>
        </row>
        <row r="268">
          <cell r="A268" t="str">
            <v>T040400</v>
          </cell>
          <cell r="B268" t="str">
            <v>EXPORT</v>
          </cell>
          <cell r="C268">
            <v>38037</v>
          </cell>
          <cell r="E268" t="str">
            <v>LTX</v>
          </cell>
          <cell r="F268">
            <v>32.799999999999997</v>
          </cell>
          <cell r="G268">
            <v>2</v>
          </cell>
        </row>
        <row r="269">
          <cell r="A269" t="str">
            <v>T040413</v>
          </cell>
          <cell r="B269" t="str">
            <v>EXPORT</v>
          </cell>
          <cell r="C269">
            <v>38037</v>
          </cell>
          <cell r="E269" t="str">
            <v>STR</v>
          </cell>
          <cell r="F269">
            <v>80.64</v>
          </cell>
          <cell r="G269">
            <v>4</v>
          </cell>
        </row>
        <row r="270">
          <cell r="A270" t="str">
            <v>T040310</v>
          </cell>
          <cell r="B270" t="str">
            <v>EXPORT</v>
          </cell>
          <cell r="C270">
            <v>38038</v>
          </cell>
          <cell r="E270" t="str">
            <v>RSS</v>
          </cell>
          <cell r="F270">
            <v>96</v>
          </cell>
          <cell r="G270">
            <v>5</v>
          </cell>
        </row>
        <row r="271">
          <cell r="A271" t="str">
            <v>T040318</v>
          </cell>
          <cell r="B271" t="str">
            <v>EXPORT</v>
          </cell>
          <cell r="C271">
            <v>38038</v>
          </cell>
          <cell r="E271" t="str">
            <v>RSS</v>
          </cell>
          <cell r="F271">
            <v>96</v>
          </cell>
          <cell r="G271">
            <v>5</v>
          </cell>
        </row>
        <row r="272">
          <cell r="A272" t="str">
            <v>T040319</v>
          </cell>
          <cell r="B272" t="str">
            <v>EXPORT</v>
          </cell>
          <cell r="C272">
            <v>38038</v>
          </cell>
          <cell r="E272" t="str">
            <v>RSS</v>
          </cell>
          <cell r="F272">
            <v>96</v>
          </cell>
          <cell r="G272">
            <v>5</v>
          </cell>
        </row>
        <row r="273">
          <cell r="A273" t="str">
            <v>T040359</v>
          </cell>
          <cell r="B273" t="str">
            <v>EXPORT</v>
          </cell>
          <cell r="C273">
            <v>38038</v>
          </cell>
          <cell r="E273" t="str">
            <v>RSS</v>
          </cell>
          <cell r="F273">
            <v>200</v>
          </cell>
          <cell r="G273">
            <v>10</v>
          </cell>
        </row>
        <row r="274">
          <cell r="A274" t="str">
            <v>T040415</v>
          </cell>
          <cell r="B274" t="str">
            <v>EXPORT</v>
          </cell>
          <cell r="C274">
            <v>38038</v>
          </cell>
          <cell r="E274" t="str">
            <v>STR</v>
          </cell>
          <cell r="F274">
            <v>201.6</v>
          </cell>
          <cell r="G274">
            <v>10</v>
          </cell>
        </row>
        <row r="275">
          <cell r="A275" t="str">
            <v>T040379</v>
          </cell>
          <cell r="B275" t="str">
            <v>EXPORT</v>
          </cell>
          <cell r="C275">
            <v>38039</v>
          </cell>
          <cell r="E275" t="str">
            <v>STR</v>
          </cell>
          <cell r="F275">
            <v>42.56</v>
          </cell>
          <cell r="G275">
            <v>2</v>
          </cell>
        </row>
        <row r="276">
          <cell r="A276" t="str">
            <v>T040419</v>
          </cell>
          <cell r="B276" t="str">
            <v>EXPORT</v>
          </cell>
          <cell r="C276">
            <v>38039</v>
          </cell>
          <cell r="E276" t="str">
            <v>LTX</v>
          </cell>
          <cell r="F276">
            <v>237.595</v>
          </cell>
          <cell r="G276">
            <v>15</v>
          </cell>
        </row>
        <row r="277">
          <cell r="A277" t="str">
            <v>T040434</v>
          </cell>
          <cell r="B277" t="str">
            <v>EXPORT</v>
          </cell>
          <cell r="C277">
            <v>38039</v>
          </cell>
          <cell r="E277" t="str">
            <v>LTX</v>
          </cell>
          <cell r="F277">
            <v>65.599999999999994</v>
          </cell>
          <cell r="G277">
            <v>4</v>
          </cell>
        </row>
        <row r="278">
          <cell r="A278" t="str">
            <v>T040441</v>
          </cell>
          <cell r="B278" t="str">
            <v>EXPORT</v>
          </cell>
          <cell r="C278">
            <v>38039</v>
          </cell>
          <cell r="E278" t="str">
            <v>LTX</v>
          </cell>
          <cell r="F278">
            <v>16.399999999999999</v>
          </cell>
          <cell r="G278">
            <v>1</v>
          </cell>
        </row>
        <row r="279">
          <cell r="A279" t="str">
            <v>T040156</v>
          </cell>
          <cell r="B279" t="str">
            <v>LOCAL</v>
          </cell>
          <cell r="C279">
            <v>38041</v>
          </cell>
          <cell r="E279" t="str">
            <v>STR</v>
          </cell>
          <cell r="F279">
            <v>15.015000000000001</v>
          </cell>
        </row>
        <row r="280">
          <cell r="A280" t="str">
            <v>T040226</v>
          </cell>
          <cell r="B280" t="str">
            <v>LOCAL</v>
          </cell>
          <cell r="C280">
            <v>38041</v>
          </cell>
          <cell r="E280" t="str">
            <v>RSS</v>
          </cell>
          <cell r="F280">
            <v>15</v>
          </cell>
        </row>
        <row r="281">
          <cell r="A281" t="str">
            <v>T040239</v>
          </cell>
          <cell r="B281" t="str">
            <v>LOCAL</v>
          </cell>
          <cell r="C281">
            <v>38042</v>
          </cell>
          <cell r="E281" t="str">
            <v>RSS</v>
          </cell>
          <cell r="F281">
            <v>15</v>
          </cell>
        </row>
        <row r="282">
          <cell r="A282" t="str">
            <v>T040544</v>
          </cell>
          <cell r="B282" t="str">
            <v>LOCAL</v>
          </cell>
          <cell r="C282">
            <v>38042</v>
          </cell>
          <cell r="E282" t="str">
            <v>CUT</v>
          </cell>
          <cell r="F282">
            <v>26.95</v>
          </cell>
        </row>
        <row r="283">
          <cell r="A283" t="str">
            <v>T040540</v>
          </cell>
          <cell r="B283" t="str">
            <v>LOCAL</v>
          </cell>
          <cell r="C283">
            <v>38037</v>
          </cell>
          <cell r="E283" t="str">
            <v>SKI</v>
          </cell>
          <cell r="F283">
            <v>38.4</v>
          </cell>
        </row>
        <row r="284">
          <cell r="A284" t="str">
            <v>T040340</v>
          </cell>
          <cell r="B284" t="str">
            <v>EXPORT</v>
          </cell>
          <cell r="C284">
            <v>38038</v>
          </cell>
          <cell r="E284" t="str">
            <v>RSS</v>
          </cell>
          <cell r="F284">
            <v>57.6</v>
          </cell>
          <cell r="G284">
            <v>3</v>
          </cell>
        </row>
        <row r="285">
          <cell r="A285" t="str">
            <v>T040422</v>
          </cell>
          <cell r="B285" t="str">
            <v>EXPORT</v>
          </cell>
          <cell r="C285">
            <v>38038</v>
          </cell>
          <cell r="E285" t="str">
            <v>RSS</v>
          </cell>
          <cell r="F285">
            <v>240</v>
          </cell>
          <cell r="G285">
            <v>12</v>
          </cell>
        </row>
        <row r="286">
          <cell r="A286" t="str">
            <v>T040433</v>
          </cell>
          <cell r="B286" t="str">
            <v>LOCAL</v>
          </cell>
          <cell r="C286">
            <v>38038</v>
          </cell>
          <cell r="E286" t="str">
            <v>LTX</v>
          </cell>
          <cell r="F286">
            <v>119.74</v>
          </cell>
          <cell r="G286">
            <v>6</v>
          </cell>
        </row>
        <row r="287">
          <cell r="A287" t="str">
            <v>T040320</v>
          </cell>
          <cell r="B287" t="str">
            <v>EXPORT</v>
          </cell>
          <cell r="C287">
            <v>38039</v>
          </cell>
          <cell r="E287" t="str">
            <v>RSS</v>
          </cell>
          <cell r="F287">
            <v>113.4</v>
          </cell>
          <cell r="G287">
            <v>7</v>
          </cell>
        </row>
        <row r="288">
          <cell r="A288" t="str">
            <v>T040321</v>
          </cell>
          <cell r="B288" t="str">
            <v>EXPORT</v>
          </cell>
          <cell r="C288">
            <v>38039</v>
          </cell>
          <cell r="E288" t="str">
            <v>RSS</v>
          </cell>
          <cell r="F288">
            <v>113.4</v>
          </cell>
          <cell r="G288">
            <v>7</v>
          </cell>
        </row>
        <row r="289">
          <cell r="A289" t="str">
            <v>T040113</v>
          </cell>
          <cell r="B289" t="str">
            <v>EXPORT</v>
          </cell>
          <cell r="C289">
            <v>38040</v>
          </cell>
          <cell r="D289">
            <v>0</v>
          </cell>
          <cell r="E289" t="str">
            <v>STR</v>
          </cell>
          <cell r="F289">
            <v>120.96</v>
          </cell>
          <cell r="G289">
            <v>6</v>
          </cell>
        </row>
        <row r="290">
          <cell r="A290" t="str">
            <v>T040404-5</v>
          </cell>
          <cell r="B290" t="str">
            <v>EXPORT</v>
          </cell>
          <cell r="C290">
            <v>38040</v>
          </cell>
          <cell r="E290" t="str">
            <v>RSS</v>
          </cell>
          <cell r="F290">
            <v>288</v>
          </cell>
          <cell r="G290">
            <v>15</v>
          </cell>
        </row>
        <row r="291">
          <cell r="A291" t="str">
            <v>T040435</v>
          </cell>
          <cell r="B291" t="str">
            <v>EXPORT</v>
          </cell>
          <cell r="C291">
            <v>38040</v>
          </cell>
          <cell r="E291" t="str">
            <v>STR</v>
          </cell>
          <cell r="F291">
            <v>100.8</v>
          </cell>
          <cell r="G291">
            <v>5</v>
          </cell>
        </row>
        <row r="292">
          <cell r="A292" t="str">
            <v>T040312</v>
          </cell>
          <cell r="B292" t="str">
            <v>EXPORT</v>
          </cell>
          <cell r="C292">
            <v>38042</v>
          </cell>
          <cell r="E292" t="str">
            <v>RSS</v>
          </cell>
          <cell r="F292">
            <v>200</v>
          </cell>
          <cell r="G292">
            <v>10</v>
          </cell>
        </row>
        <row r="293">
          <cell r="A293" t="str">
            <v>T040332</v>
          </cell>
          <cell r="B293" t="str">
            <v>EXPORT</v>
          </cell>
          <cell r="C293">
            <v>38042</v>
          </cell>
          <cell r="E293" t="str">
            <v>RSS</v>
          </cell>
          <cell r="F293">
            <v>114</v>
          </cell>
          <cell r="G293">
            <v>6</v>
          </cell>
        </row>
        <row r="294">
          <cell r="A294" t="str">
            <v>T040334</v>
          </cell>
          <cell r="B294" t="str">
            <v>EXPORT</v>
          </cell>
          <cell r="C294">
            <v>38042</v>
          </cell>
          <cell r="E294" t="str">
            <v>RSS</v>
          </cell>
          <cell r="F294">
            <v>16.8</v>
          </cell>
          <cell r="G294">
            <v>1</v>
          </cell>
        </row>
        <row r="295">
          <cell r="A295" t="str">
            <v>T040356</v>
          </cell>
          <cell r="B295" t="str">
            <v>EXPORT</v>
          </cell>
          <cell r="C295">
            <v>38042</v>
          </cell>
          <cell r="E295" t="str">
            <v>RSS</v>
          </cell>
          <cell r="F295">
            <v>100</v>
          </cell>
          <cell r="G295">
            <v>5</v>
          </cell>
        </row>
        <row r="296">
          <cell r="A296" t="str">
            <v>T040421</v>
          </cell>
          <cell r="B296" t="str">
            <v>EXPORT</v>
          </cell>
          <cell r="C296">
            <v>38042</v>
          </cell>
          <cell r="E296" t="str">
            <v>RSS</v>
          </cell>
          <cell r="F296">
            <v>40</v>
          </cell>
          <cell r="G296">
            <v>2</v>
          </cell>
        </row>
        <row r="297">
          <cell r="A297" t="str">
            <v>T040440</v>
          </cell>
          <cell r="B297" t="str">
            <v>EXPORT</v>
          </cell>
          <cell r="C297">
            <v>38042</v>
          </cell>
          <cell r="E297" t="str">
            <v>LTX</v>
          </cell>
          <cell r="F297">
            <v>16.399999999999999</v>
          </cell>
          <cell r="G297">
            <v>1</v>
          </cell>
        </row>
        <row r="298">
          <cell r="A298" t="str">
            <v>T040431</v>
          </cell>
          <cell r="B298" t="str">
            <v>EXPORT</v>
          </cell>
          <cell r="C298">
            <v>38043</v>
          </cell>
          <cell r="E298" t="str">
            <v>LTX</v>
          </cell>
          <cell r="F298">
            <v>82</v>
          </cell>
          <cell r="G298">
            <v>5</v>
          </cell>
        </row>
        <row r="299">
          <cell r="A299" t="str">
            <v>T040399</v>
          </cell>
          <cell r="B299" t="str">
            <v>EXPORT</v>
          </cell>
          <cell r="C299">
            <v>38040</v>
          </cell>
          <cell r="E299" t="str">
            <v>RSS</v>
          </cell>
          <cell r="F299">
            <v>100</v>
          </cell>
          <cell r="G299">
            <v>5</v>
          </cell>
        </row>
        <row r="300">
          <cell r="A300" t="str">
            <v>0000971</v>
          </cell>
          <cell r="B300" t="str">
            <v>EXPORT</v>
          </cell>
          <cell r="C300">
            <v>38041</v>
          </cell>
          <cell r="E300" t="str">
            <v>STR</v>
          </cell>
          <cell r="F300">
            <v>21.42</v>
          </cell>
          <cell r="G300">
            <v>2</v>
          </cell>
        </row>
        <row r="301">
          <cell r="A301" t="str">
            <v>0000971</v>
          </cell>
          <cell r="B301" t="str">
            <v>EXPORT</v>
          </cell>
          <cell r="C301">
            <v>38041</v>
          </cell>
          <cell r="E301" t="str">
            <v>STR</v>
          </cell>
          <cell r="F301">
            <v>21.42</v>
          </cell>
        </row>
        <row r="302">
          <cell r="A302" t="str">
            <v>T040386</v>
          </cell>
          <cell r="B302" t="str">
            <v>EXPORT</v>
          </cell>
          <cell r="C302">
            <v>38041</v>
          </cell>
          <cell r="E302" t="str">
            <v>STR</v>
          </cell>
          <cell r="F302">
            <v>42.84</v>
          </cell>
          <cell r="G302">
            <v>2</v>
          </cell>
        </row>
        <row r="303">
          <cell r="A303" t="str">
            <v>0000972</v>
          </cell>
          <cell r="B303" t="str">
            <v>EXPORT</v>
          </cell>
          <cell r="C303">
            <v>38043</v>
          </cell>
          <cell r="E303" t="str">
            <v>LTX</v>
          </cell>
          <cell r="F303">
            <v>16.399999999999999</v>
          </cell>
          <cell r="G303">
            <v>2</v>
          </cell>
        </row>
        <row r="304">
          <cell r="A304" t="str">
            <v>0000972</v>
          </cell>
          <cell r="B304" t="str">
            <v>EXPORT</v>
          </cell>
          <cell r="C304">
            <v>38043</v>
          </cell>
          <cell r="E304" t="str">
            <v>LTX</v>
          </cell>
          <cell r="F304">
            <v>16.399999999999999</v>
          </cell>
        </row>
        <row r="305">
          <cell r="A305" t="str">
            <v>T040401</v>
          </cell>
          <cell r="B305" t="str">
            <v>EXPORT</v>
          </cell>
          <cell r="C305">
            <v>38043</v>
          </cell>
          <cell r="E305" t="str">
            <v>RSS</v>
          </cell>
          <cell r="F305">
            <v>140</v>
          </cell>
          <cell r="G305">
            <v>7</v>
          </cell>
        </row>
        <row r="306">
          <cell r="A306" t="str">
            <v>T040426</v>
          </cell>
          <cell r="B306" t="str">
            <v>EXPORT</v>
          </cell>
          <cell r="C306">
            <v>38043</v>
          </cell>
          <cell r="E306" t="str">
            <v>RSS</v>
          </cell>
          <cell r="F306">
            <v>40</v>
          </cell>
          <cell r="G306">
            <v>2</v>
          </cell>
        </row>
        <row r="307">
          <cell r="A307" t="str">
            <v>DR-0524/04</v>
          </cell>
          <cell r="B307" t="str">
            <v>EXPORT</v>
          </cell>
          <cell r="C307">
            <v>38030</v>
          </cell>
          <cell r="E307" t="str">
            <v>STR</v>
          </cell>
        </row>
        <row r="308">
          <cell r="A308" t="str">
            <v>T040455</v>
          </cell>
          <cell r="B308" t="str">
            <v>EXPORT</v>
          </cell>
          <cell r="C308">
            <v>38043</v>
          </cell>
          <cell r="E308" t="str">
            <v>SKI</v>
          </cell>
          <cell r="F308">
            <v>19.2</v>
          </cell>
          <cell r="G308">
            <v>1</v>
          </cell>
        </row>
        <row r="309">
          <cell r="A309" t="str">
            <v>T040177</v>
          </cell>
          <cell r="B309" t="str">
            <v>LOCAL</v>
          </cell>
          <cell r="C309">
            <v>38042</v>
          </cell>
          <cell r="E309" t="str">
            <v>STR</v>
          </cell>
          <cell r="F309">
            <v>15.015000000000001</v>
          </cell>
        </row>
        <row r="310">
          <cell r="A310" t="str">
            <v>T040178</v>
          </cell>
          <cell r="B310" t="str">
            <v>LOCAL</v>
          </cell>
          <cell r="C310">
            <v>38043</v>
          </cell>
          <cell r="E310" t="str">
            <v>STR</v>
          </cell>
          <cell r="F310">
            <v>15.015000000000001</v>
          </cell>
        </row>
        <row r="311">
          <cell r="A311" t="str">
            <v>T040193</v>
          </cell>
          <cell r="B311" t="str">
            <v>LOCAL</v>
          </cell>
          <cell r="C311">
            <v>38043</v>
          </cell>
          <cell r="E311" t="str">
            <v>STR</v>
          </cell>
          <cell r="F311">
            <v>15.015000000000001</v>
          </cell>
        </row>
        <row r="312">
          <cell r="A312" t="str">
            <v>T040184</v>
          </cell>
          <cell r="B312" t="str">
            <v>LOCAL</v>
          </cell>
          <cell r="C312">
            <v>38044</v>
          </cell>
          <cell r="E312" t="str">
            <v>RSS</v>
          </cell>
          <cell r="F312">
            <v>15</v>
          </cell>
        </row>
        <row r="313">
          <cell r="A313" t="str">
            <v>T040240</v>
          </cell>
          <cell r="B313" t="str">
            <v>LOCAL</v>
          </cell>
          <cell r="C313">
            <v>38044</v>
          </cell>
          <cell r="E313" t="str">
            <v>RSS</v>
          </cell>
          <cell r="F313">
            <v>15</v>
          </cell>
        </row>
        <row r="314">
          <cell r="A314" t="str">
            <v>T040153</v>
          </cell>
          <cell r="B314" t="str">
            <v>LOCAL</v>
          </cell>
          <cell r="C314">
            <v>38045</v>
          </cell>
          <cell r="E314" t="str">
            <v>STR</v>
          </cell>
          <cell r="F314">
            <v>15.015000000000001</v>
          </cell>
        </row>
        <row r="315">
          <cell r="A315" t="str">
            <v>T040272</v>
          </cell>
          <cell r="B315" t="str">
            <v>EXPORT</v>
          </cell>
          <cell r="C315">
            <v>38044</v>
          </cell>
          <cell r="E315" t="str">
            <v>STR</v>
          </cell>
          <cell r="F315">
            <v>100.8</v>
          </cell>
          <cell r="G315">
            <v>5</v>
          </cell>
        </row>
        <row r="316">
          <cell r="A316" t="str">
            <v>T040325</v>
          </cell>
          <cell r="B316" t="str">
            <v>EXPORT</v>
          </cell>
          <cell r="C316">
            <v>38044</v>
          </cell>
          <cell r="E316" t="str">
            <v>RSS</v>
          </cell>
          <cell r="F316">
            <v>96</v>
          </cell>
          <cell r="G316">
            <v>5</v>
          </cell>
        </row>
        <row r="317">
          <cell r="A317" t="str">
            <v>T040387</v>
          </cell>
          <cell r="B317" t="str">
            <v>EXPORT</v>
          </cell>
          <cell r="C317">
            <v>38044</v>
          </cell>
          <cell r="E317" t="str">
            <v>STR</v>
          </cell>
          <cell r="F317">
            <v>120.96</v>
          </cell>
          <cell r="G317">
            <v>6</v>
          </cell>
        </row>
        <row r="318">
          <cell r="A318" t="str">
            <v>T040346</v>
          </cell>
          <cell r="B318" t="str">
            <v>EXPORT</v>
          </cell>
          <cell r="C318">
            <v>38045</v>
          </cell>
          <cell r="E318" t="str">
            <v>RSS</v>
          </cell>
          <cell r="F318">
            <v>120</v>
          </cell>
          <cell r="G318">
            <v>6</v>
          </cell>
        </row>
        <row r="319">
          <cell r="A319" t="str">
            <v>T040347</v>
          </cell>
          <cell r="B319" t="str">
            <v>EXPORT</v>
          </cell>
          <cell r="C319">
            <v>38045</v>
          </cell>
          <cell r="E319" t="str">
            <v>RSS</v>
          </cell>
          <cell r="F319">
            <v>120</v>
          </cell>
          <cell r="G319">
            <v>6</v>
          </cell>
        </row>
        <row r="320">
          <cell r="A320" t="str">
            <v>T040348</v>
          </cell>
          <cell r="B320" t="str">
            <v>EXPORT</v>
          </cell>
          <cell r="C320">
            <v>38045</v>
          </cell>
          <cell r="E320" t="str">
            <v>RSS</v>
          </cell>
          <cell r="F320">
            <v>120</v>
          </cell>
          <cell r="G320">
            <v>6</v>
          </cell>
        </row>
        <row r="321">
          <cell r="A321" t="str">
            <v>T040439</v>
          </cell>
          <cell r="B321" t="str">
            <v>EXPORT</v>
          </cell>
          <cell r="C321">
            <v>38046</v>
          </cell>
          <cell r="E321" t="str">
            <v>LTX</v>
          </cell>
          <cell r="F321">
            <v>20</v>
          </cell>
          <cell r="G321">
            <v>1</v>
          </cell>
        </row>
        <row r="322">
          <cell r="A322" t="str">
            <v>L040098</v>
          </cell>
          <cell r="B322" t="str">
            <v>LOCAL</v>
          </cell>
          <cell r="C322">
            <v>38019</v>
          </cell>
          <cell r="E322" t="str">
            <v>LUM</v>
          </cell>
          <cell r="F322">
            <v>8.2000000000000003E-2</v>
          </cell>
        </row>
        <row r="323">
          <cell r="A323" t="str">
            <v>L040099</v>
          </cell>
          <cell r="B323" t="str">
            <v>LOCAL</v>
          </cell>
          <cell r="C323">
            <v>38026</v>
          </cell>
          <cell r="E323" t="str">
            <v>LUM</v>
          </cell>
          <cell r="F323">
            <v>2.5000000000000001E-2</v>
          </cell>
        </row>
        <row r="324">
          <cell r="A324" t="str">
            <v>L040100</v>
          </cell>
          <cell r="B324" t="str">
            <v>LOCAL</v>
          </cell>
          <cell r="C324">
            <v>38033</v>
          </cell>
          <cell r="E324" t="str">
            <v>LUM</v>
          </cell>
          <cell r="F324">
            <v>9.1999999999999998E-2</v>
          </cell>
        </row>
        <row r="325">
          <cell r="A325" t="str">
            <v>L040101</v>
          </cell>
          <cell r="B325" t="str">
            <v>LOCAL</v>
          </cell>
          <cell r="C325">
            <v>38040</v>
          </cell>
          <cell r="E325" t="str">
            <v>LUM</v>
          </cell>
          <cell r="F325">
            <v>0.08</v>
          </cell>
        </row>
        <row r="326">
          <cell r="A326" t="str">
            <v>T040504</v>
          </cell>
          <cell r="B326" t="str">
            <v>LOCAL</v>
          </cell>
          <cell r="C326">
            <v>38043</v>
          </cell>
          <cell r="E326" t="str">
            <v>LTX</v>
          </cell>
          <cell r="F326">
            <v>200</v>
          </cell>
          <cell r="G326">
            <v>19</v>
          </cell>
        </row>
        <row r="327">
          <cell r="A327" t="str">
            <v>T040505</v>
          </cell>
          <cell r="B327" t="str">
            <v>LOCAL</v>
          </cell>
          <cell r="C327">
            <v>38043</v>
          </cell>
          <cell r="E327" t="str">
            <v>LTX</v>
          </cell>
          <cell r="F327">
            <v>179.75</v>
          </cell>
        </row>
        <row r="328">
          <cell r="A328" t="str">
            <v>0000976</v>
          </cell>
          <cell r="B328" t="str">
            <v>EXPORT</v>
          </cell>
          <cell r="C328">
            <v>38044</v>
          </cell>
          <cell r="E328" t="str">
            <v>RSS</v>
          </cell>
          <cell r="F328">
            <v>20</v>
          </cell>
          <cell r="G328">
            <v>6</v>
          </cell>
        </row>
        <row r="329">
          <cell r="A329" t="str">
            <v>0000976</v>
          </cell>
          <cell r="B329" t="str">
            <v>EXPORT</v>
          </cell>
          <cell r="C329">
            <v>38044</v>
          </cell>
          <cell r="E329" t="str">
            <v>RSS</v>
          </cell>
          <cell r="F329">
            <v>100</v>
          </cell>
        </row>
        <row r="330">
          <cell r="A330" t="str">
            <v>T040341</v>
          </cell>
          <cell r="B330" t="str">
            <v>EXPORT</v>
          </cell>
          <cell r="C330">
            <v>38044</v>
          </cell>
          <cell r="E330" t="str">
            <v>RSS</v>
          </cell>
          <cell r="F330">
            <v>96</v>
          </cell>
          <cell r="G330">
            <v>5</v>
          </cell>
        </row>
        <row r="331">
          <cell r="A331" t="str">
            <v>T040342</v>
          </cell>
          <cell r="B331" t="str">
            <v>EXPORT</v>
          </cell>
          <cell r="C331">
            <v>38044</v>
          </cell>
          <cell r="E331" t="str">
            <v>RSS</v>
          </cell>
          <cell r="F331">
            <v>96</v>
          </cell>
          <cell r="G331">
            <v>5</v>
          </cell>
        </row>
        <row r="332">
          <cell r="A332" t="str">
            <v>0000975</v>
          </cell>
          <cell r="B332" t="str">
            <v>EXPORT</v>
          </cell>
          <cell r="C332">
            <v>38045</v>
          </cell>
          <cell r="E332" t="str">
            <v>RSS</v>
          </cell>
          <cell r="F332">
            <v>16.8</v>
          </cell>
          <cell r="G332">
            <v>6</v>
          </cell>
        </row>
        <row r="333">
          <cell r="A333" t="str">
            <v>0000975</v>
          </cell>
          <cell r="B333" t="str">
            <v>EXPORT</v>
          </cell>
          <cell r="C333">
            <v>38045</v>
          </cell>
          <cell r="E333" t="str">
            <v>RSS</v>
          </cell>
          <cell r="F333">
            <v>103.2</v>
          </cell>
        </row>
        <row r="334">
          <cell r="A334" t="str">
            <v>T040128</v>
          </cell>
          <cell r="B334" t="str">
            <v>EXPORT</v>
          </cell>
          <cell r="C334">
            <v>38045</v>
          </cell>
          <cell r="E334" t="str">
            <v>STR</v>
          </cell>
          <cell r="F334">
            <v>100.8</v>
          </cell>
          <cell r="G334">
            <v>5</v>
          </cell>
        </row>
        <row r="335">
          <cell r="A335" t="str">
            <v>T040417</v>
          </cell>
          <cell r="B335" t="str">
            <v>EXPORT</v>
          </cell>
          <cell r="C335">
            <v>38045</v>
          </cell>
          <cell r="E335" t="str">
            <v>LTX</v>
          </cell>
          <cell r="F335">
            <v>42.87</v>
          </cell>
          <cell r="G335">
            <v>2</v>
          </cell>
        </row>
        <row r="336">
          <cell r="A336" t="str">
            <v>T040336</v>
          </cell>
          <cell r="B336" t="str">
            <v>EXPORT</v>
          </cell>
          <cell r="C336">
            <v>38046</v>
          </cell>
          <cell r="E336" t="str">
            <v>RSS</v>
          </cell>
          <cell r="F336">
            <v>19.2</v>
          </cell>
          <cell r="G336">
            <v>1</v>
          </cell>
        </row>
        <row r="337">
          <cell r="A337" t="str">
            <v>T040430</v>
          </cell>
          <cell r="B337" t="str">
            <v>EXPORT</v>
          </cell>
          <cell r="C337">
            <v>38046</v>
          </cell>
          <cell r="E337" t="str">
            <v>RSS</v>
          </cell>
          <cell r="F337">
            <v>200</v>
          </cell>
          <cell r="G337">
            <v>10</v>
          </cell>
        </row>
        <row r="338">
          <cell r="A338" t="str">
            <v>T040432</v>
          </cell>
          <cell r="B338" t="str">
            <v>EXPORT</v>
          </cell>
          <cell r="C338">
            <v>38046</v>
          </cell>
          <cell r="E338" t="str">
            <v>RSS</v>
          </cell>
          <cell r="F338">
            <v>300</v>
          </cell>
          <cell r="G338">
            <v>15</v>
          </cell>
        </row>
        <row r="339">
          <cell r="A339" t="str">
            <v>T040457</v>
          </cell>
          <cell r="B339" t="str">
            <v>EXPORT</v>
          </cell>
          <cell r="C339">
            <v>38046</v>
          </cell>
          <cell r="E339" t="str">
            <v>RSS</v>
          </cell>
          <cell r="F339">
            <v>200</v>
          </cell>
          <cell r="G339">
            <v>10</v>
          </cell>
        </row>
        <row r="340">
          <cell r="A340" t="str">
            <v>T040491</v>
          </cell>
          <cell r="B340" t="str">
            <v>EXPORT</v>
          </cell>
          <cell r="C340">
            <v>38046</v>
          </cell>
          <cell r="E340" t="str">
            <v>RSS</v>
          </cell>
          <cell r="F340">
            <v>100</v>
          </cell>
          <cell r="G340">
            <v>5</v>
          </cell>
        </row>
        <row r="341">
          <cell r="A341" t="str">
            <v>T040115</v>
          </cell>
          <cell r="B341" t="str">
            <v>EXPORT</v>
          </cell>
          <cell r="C341">
            <v>38040</v>
          </cell>
          <cell r="D341">
            <v>0</v>
          </cell>
          <cell r="E341" t="str">
            <v>STR</v>
          </cell>
          <cell r="F341">
            <v>60.48</v>
          </cell>
          <cell r="G341">
            <v>3</v>
          </cell>
        </row>
        <row r="342">
          <cell r="A342" t="str">
            <v>T040458</v>
          </cell>
          <cell r="B342" t="str">
            <v>EXPORT</v>
          </cell>
          <cell r="C342">
            <v>38041</v>
          </cell>
          <cell r="E342" t="str">
            <v>STR</v>
          </cell>
          <cell r="F342">
            <v>60.48</v>
          </cell>
          <cell r="G342">
            <v>3</v>
          </cell>
        </row>
        <row r="343">
          <cell r="A343" t="str">
            <v>T040459</v>
          </cell>
          <cell r="B343" t="str">
            <v>EXPORT</v>
          </cell>
          <cell r="C343">
            <v>38046</v>
          </cell>
          <cell r="E343" t="str">
            <v>STR</v>
          </cell>
          <cell r="F343">
            <v>100.8</v>
          </cell>
          <cell r="G343">
            <v>5</v>
          </cell>
        </row>
        <row r="344">
          <cell r="A344" t="str">
            <v>T040462</v>
          </cell>
          <cell r="B344" t="str">
            <v>EXPORT</v>
          </cell>
          <cell r="C344">
            <v>38046</v>
          </cell>
          <cell r="E344" t="str">
            <v>STR</v>
          </cell>
          <cell r="F344">
            <v>100.8</v>
          </cell>
          <cell r="G344">
            <v>5</v>
          </cell>
        </row>
        <row r="345">
          <cell r="A345" t="str">
            <v>T040174</v>
          </cell>
          <cell r="B345" t="str">
            <v>LOCAL</v>
          </cell>
          <cell r="C345">
            <v>38045</v>
          </cell>
          <cell r="E345" t="str">
            <v>STR</v>
          </cell>
          <cell r="F345">
            <v>30</v>
          </cell>
        </row>
        <row r="346">
          <cell r="A346" t="str">
            <v>T040616</v>
          </cell>
          <cell r="B346" t="str">
            <v>LOCAL</v>
          </cell>
          <cell r="C346">
            <v>38045</v>
          </cell>
          <cell r="E346" t="str">
            <v>RSS</v>
          </cell>
          <cell r="F346">
            <v>30.02</v>
          </cell>
        </row>
        <row r="347">
          <cell r="A347" t="str">
            <v>T040176</v>
          </cell>
          <cell r="B347" t="str">
            <v>LOCAL</v>
          </cell>
          <cell r="C347">
            <v>38045</v>
          </cell>
          <cell r="E347" t="str">
            <v>STR</v>
          </cell>
          <cell r="F347">
            <v>30</v>
          </cell>
        </row>
        <row r="348">
          <cell r="A348" t="str">
            <v>T040230</v>
          </cell>
          <cell r="B348" t="str">
            <v>LOCAL</v>
          </cell>
          <cell r="C348">
            <v>38045</v>
          </cell>
          <cell r="E348" t="str">
            <v>STR</v>
          </cell>
          <cell r="F348">
            <v>15.015000000000001</v>
          </cell>
        </row>
        <row r="350">
          <cell r="A350" t="str">
            <v>ผลรวมยอดขาย</v>
          </cell>
          <cell r="E350" t="str">
            <v>TL</v>
          </cell>
          <cell r="F350">
            <v>28810.24799999997</v>
          </cell>
          <cell r="G350">
            <v>1194</v>
          </cell>
        </row>
      </sheetData>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refreshError="1"/>
      <sheetData sheetId="24"/>
      <sheetData sheetId="25"/>
      <sheetData sheetId="26"/>
      <sheetData sheetId="27"/>
      <sheetData sheetId="28"/>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efreshError="1"/>
      <sheetData sheetId="99" refreshError="1"/>
      <sheetData sheetId="100"/>
      <sheetData sheetId="101"/>
      <sheetData sheetId="102"/>
      <sheetData sheetId="103"/>
      <sheetData sheetId="104"/>
      <sheetData sheetId="105" refreshError="1"/>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3"/>
      <sheetName val="CESS 0403"/>
      <sheetName val="Dtl Adv 0403"/>
      <sheetName val="Dtl Adv 0402"/>
      <sheetName val="Sale0402"/>
      <sheetName val="Sale 0401"/>
      <sheetName val="Stock Aging"/>
      <sheetName val="กระทบ_CESS"/>
      <sheetName val="CESS_0403"/>
      <sheetName val="Dtl_Adv_0403"/>
      <sheetName val="Dtl_Adv_0402"/>
      <sheetName val="Sale_0401"/>
      <sheetName val="Stock_Aging"/>
      <sheetName val="dBase"/>
      <sheetName val="กระทบ_CESS1"/>
      <sheetName val="CESS_04031"/>
      <sheetName val="Dtl_Adv_04031"/>
      <sheetName val="Dtl_Adv_04021"/>
      <sheetName val="Sale_04011"/>
      <sheetName val="Stock_Aging1"/>
      <sheetName val="กระทบ_CESS2"/>
      <sheetName val="CESS_04032"/>
      <sheetName val="Dtl_Adv_04032"/>
      <sheetName val="Dtl_Adv_04022"/>
      <sheetName val="Sale_04012"/>
      <sheetName val="Stock_Aging2"/>
      <sheetName val=""/>
      <sheetName val="กระทบ_CESS3"/>
      <sheetName val="CESS_04033"/>
      <sheetName val="Dtl_Adv_04033"/>
      <sheetName val="Dtl_Adv_04023"/>
      <sheetName val="Sale_04013"/>
      <sheetName val="Stock_Aging3"/>
      <sheetName val="Sale0307"/>
      <sheetName val="กระทบ_CESS4"/>
      <sheetName val="CESS_04034"/>
      <sheetName val="Dtl_Adv_04034"/>
      <sheetName val="Dtl_Adv_04024"/>
      <sheetName val="Sale_04014"/>
      <sheetName val="Stock_Aging4"/>
      <sheetName val="Sale0406"/>
      <sheetName val="Sale0311"/>
      <sheetName val="อัตราค่าบรรทุก"/>
      <sheetName val="U"/>
      <sheetName val="110"/>
      <sheetName val="Header"/>
      <sheetName val="Standing Data"/>
      <sheetName val="Financial Highlights"/>
      <sheetName val="Sale 0408"/>
      <sheetName val="FF_3"/>
      <sheetName val="AFA"/>
      <sheetName val="10"/>
      <sheetName val="Sale0309"/>
      <sheetName val="CA Sheet"/>
      <sheetName val="RATE"/>
      <sheetName val="_2__xls__2__xls_COV"/>
      <sheetName val="feature"/>
      <sheetName val="M"/>
      <sheetName val="GIVTR00P"/>
      <sheetName val="BPR"/>
      <sheetName val="FF_2"/>
      <sheetName val="BGT97STAFF"/>
      <sheetName val="cashflowcomp"/>
      <sheetName val="FF_4"/>
      <sheetName val="Sale 0404"/>
      <sheetName val="Linkage Quote"/>
      <sheetName val="個品ﾘｽﾄ"/>
      <sheetName val="Pln Pdt"/>
      <sheetName val="กระทบ_CESS5"/>
      <sheetName val="CESS_04035"/>
      <sheetName val="Dtl_Adv_04035"/>
      <sheetName val="Dtl_Adv_04025"/>
      <sheetName val="Sale_04015"/>
      <sheetName val="Stock_Aging5"/>
      <sheetName val="Cost FG 12-09"/>
      <sheetName val="FG"/>
      <sheetName val="AM_COST"/>
      <sheetName val="Pln_Pdt"/>
      <sheetName val="Pln_Pdt1"/>
      <sheetName val="Pln_Pdt2"/>
      <sheetName val="LTX"/>
      <sheetName val="เงินกู้ธนชาติ"/>
      <sheetName val="เงินกู้ MGC"/>
      <sheetName val="A"/>
      <sheetName val="คชจ.ดำเนินงาน6-43"/>
      <sheetName val="Thai Summit PKK-HW"/>
      <sheetName val="Sale 0407"/>
      <sheetName val="TB Worksheet"/>
      <sheetName val="FF_6"/>
      <sheetName val="Order_Oct_w40"/>
      <sheetName val="Order_Oct_w41"/>
      <sheetName val="10-1 Media"/>
      <sheetName val="10-cut"/>
      <sheetName val="M_Maincomp"/>
      <sheetName val="xSeries255"/>
      <sheetName val="FSA"/>
      <sheetName val="SAME"/>
      <sheetName val="List"/>
      <sheetName val="Home"/>
      <sheetName val="F-5"/>
      <sheetName val="3월가격"/>
      <sheetName val="Q3-46"/>
      <sheetName val="all"/>
      <sheetName val="HH"/>
      <sheetName val="K-5"/>
      <sheetName val="Company Info"/>
      <sheetName val="CA Comp"/>
      <sheetName val="B"/>
      <sheetName val="DEP12"/>
      <sheetName val="NewIndex "/>
      <sheetName val="New Item"/>
      <sheetName val="tax-ss"/>
      <sheetName val="criteria"/>
      <sheetName val="Newspaper"/>
      <sheetName val="61 HR"/>
      <sheetName val="65 FINANCE"/>
      <sheetName val="RSS9801"/>
      <sheetName val="งบทดลองปภพ 4-47"/>
      <sheetName val="FF-4"/>
      <sheetName val="Entity Data"/>
      <sheetName val="gold แลกทอง"/>
      <sheetName val="Sheet1"/>
      <sheetName val="計画値"/>
      <sheetName val="gl"/>
      <sheetName val="group"/>
      <sheetName val="CUS_DATA"/>
      <sheetName val="FORMC94"/>
      <sheetName val="part-import"/>
      <sheetName val="part-local"/>
      <sheetName val="200-110"/>
      <sheetName val="adj - rate"/>
      <sheetName val="Loan Calculator"/>
      <sheetName val="C 1"/>
      <sheetName val="Seagate _share_in_units"/>
      <sheetName val="Raw Material"/>
      <sheetName val="Aging"/>
    </sheetNames>
    <sheetDataSet>
      <sheetData sheetId="0">
        <row r="1">
          <cell r="A1" t="str">
            <v>INVOICE</v>
          </cell>
        </row>
      </sheetData>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L040103</v>
          </cell>
          <cell r="B2" t="str">
            <v>LOCAL</v>
          </cell>
          <cell r="C2">
            <v>38047</v>
          </cell>
          <cell r="E2" t="str">
            <v>LTX</v>
          </cell>
          <cell r="F2">
            <v>162.19999999999999</v>
          </cell>
        </row>
        <row r="3">
          <cell r="A3" t="str">
            <v>L040104</v>
          </cell>
          <cell r="B3" t="str">
            <v>LOCAL</v>
          </cell>
          <cell r="C3">
            <v>38048</v>
          </cell>
          <cell r="E3" t="str">
            <v>LTX</v>
          </cell>
          <cell r="F3">
            <v>142.69999999999999</v>
          </cell>
        </row>
        <row r="4">
          <cell r="A4" t="str">
            <v>L040105</v>
          </cell>
          <cell r="B4" t="str">
            <v>LOCAL</v>
          </cell>
          <cell r="C4">
            <v>38049</v>
          </cell>
          <cell r="E4" t="str">
            <v>LTX</v>
          </cell>
          <cell r="F4">
            <v>156.19999999999999</v>
          </cell>
        </row>
        <row r="5">
          <cell r="A5" t="str">
            <v>L040106</v>
          </cell>
          <cell r="B5" t="str">
            <v>LOCAL</v>
          </cell>
          <cell r="C5">
            <v>38050</v>
          </cell>
          <cell r="E5" t="str">
            <v>LTX</v>
          </cell>
          <cell r="F5">
            <v>156.1</v>
          </cell>
        </row>
        <row r="6">
          <cell r="A6" t="str">
            <v>L040107</v>
          </cell>
          <cell r="B6" t="str">
            <v>LOCAL</v>
          </cell>
          <cell r="C6">
            <v>38050</v>
          </cell>
          <cell r="E6" t="str">
            <v>LTX</v>
          </cell>
          <cell r="F6">
            <v>170.1</v>
          </cell>
        </row>
        <row r="7">
          <cell r="A7" t="str">
            <v>L040108</v>
          </cell>
          <cell r="B7" t="str">
            <v>LOCAL</v>
          </cell>
          <cell r="C7">
            <v>38052</v>
          </cell>
          <cell r="E7" t="str">
            <v>LTX</v>
          </cell>
          <cell r="F7">
            <v>147</v>
          </cell>
        </row>
        <row r="8">
          <cell r="A8" t="str">
            <v>L040109</v>
          </cell>
          <cell r="B8" t="str">
            <v>LOCAL</v>
          </cell>
          <cell r="C8">
            <v>38053</v>
          </cell>
          <cell r="E8" t="str">
            <v>LTX</v>
          </cell>
          <cell r="F8">
            <v>160.4</v>
          </cell>
        </row>
        <row r="9">
          <cell r="A9" t="str">
            <v>L040110</v>
          </cell>
          <cell r="B9" t="str">
            <v>LOCAL</v>
          </cell>
          <cell r="C9">
            <v>38054</v>
          </cell>
          <cell r="E9" t="str">
            <v>LTX</v>
          </cell>
          <cell r="F9">
            <v>165.8</v>
          </cell>
        </row>
        <row r="10">
          <cell r="A10" t="str">
            <v>L040111</v>
          </cell>
          <cell r="B10" t="str">
            <v>LOCAL</v>
          </cell>
          <cell r="C10">
            <v>38055</v>
          </cell>
          <cell r="E10" t="str">
            <v>LTX</v>
          </cell>
          <cell r="F10">
            <v>149.80000000000001</v>
          </cell>
        </row>
        <row r="11">
          <cell r="A11" t="str">
            <v>L040112</v>
          </cell>
          <cell r="B11" t="str">
            <v>LOCAL</v>
          </cell>
          <cell r="C11">
            <v>38056</v>
          </cell>
          <cell r="E11" t="str">
            <v>LTX</v>
          </cell>
          <cell r="F11">
            <v>156.80000000000001</v>
          </cell>
        </row>
        <row r="12">
          <cell r="A12" t="str">
            <v>L040113</v>
          </cell>
          <cell r="B12" t="str">
            <v>LOCAL</v>
          </cell>
          <cell r="C12">
            <v>38057</v>
          </cell>
          <cell r="E12" t="str">
            <v>LTX</v>
          </cell>
          <cell r="F12">
            <v>160.4</v>
          </cell>
        </row>
        <row r="13">
          <cell r="A13" t="str">
            <v>L040114</v>
          </cell>
          <cell r="B13" t="str">
            <v>LOCAL</v>
          </cell>
          <cell r="C13">
            <v>38058</v>
          </cell>
          <cell r="E13" t="str">
            <v>LTX</v>
          </cell>
          <cell r="F13">
            <v>149.80000000000001</v>
          </cell>
        </row>
        <row r="14">
          <cell r="A14" t="str">
            <v>L040115</v>
          </cell>
          <cell r="B14" t="str">
            <v>LOCAL</v>
          </cell>
          <cell r="C14">
            <v>38059</v>
          </cell>
          <cell r="E14" t="str">
            <v>LTX</v>
          </cell>
          <cell r="F14">
            <v>117.4</v>
          </cell>
        </row>
        <row r="15">
          <cell r="A15" t="str">
            <v>L040116</v>
          </cell>
          <cell r="B15" t="str">
            <v>LOCAL</v>
          </cell>
          <cell r="C15">
            <v>38059</v>
          </cell>
          <cell r="E15" t="str">
            <v>LTX</v>
          </cell>
          <cell r="F15">
            <v>42</v>
          </cell>
        </row>
        <row r="16">
          <cell r="A16" t="str">
            <v>L040117</v>
          </cell>
          <cell r="B16" t="str">
            <v>LOCAL</v>
          </cell>
          <cell r="C16">
            <v>38060</v>
          </cell>
          <cell r="E16" t="str">
            <v>LTX</v>
          </cell>
          <cell r="F16">
            <v>158</v>
          </cell>
        </row>
        <row r="17">
          <cell r="A17" t="str">
            <v>L040118</v>
          </cell>
          <cell r="B17" t="str">
            <v>LOCAL</v>
          </cell>
          <cell r="C17">
            <v>38061</v>
          </cell>
          <cell r="E17" t="str">
            <v>LTX</v>
          </cell>
          <cell r="F17">
            <v>152.80000000000001</v>
          </cell>
        </row>
        <row r="18">
          <cell r="A18" t="str">
            <v>L040119</v>
          </cell>
          <cell r="B18" t="str">
            <v>LOCAL</v>
          </cell>
          <cell r="C18">
            <v>38062</v>
          </cell>
          <cell r="E18" t="str">
            <v>LTX</v>
          </cell>
          <cell r="F18">
            <v>147.19999999999999</v>
          </cell>
        </row>
        <row r="19">
          <cell r="A19" t="str">
            <v>L040120</v>
          </cell>
          <cell r="B19" t="str">
            <v>LOCAL</v>
          </cell>
          <cell r="C19">
            <v>38062</v>
          </cell>
          <cell r="E19" t="str">
            <v>LTX</v>
          </cell>
          <cell r="F19">
            <v>15.2</v>
          </cell>
        </row>
        <row r="20">
          <cell r="A20" t="str">
            <v>L040121</v>
          </cell>
          <cell r="B20" t="str">
            <v>LOCAL</v>
          </cell>
          <cell r="C20">
            <v>38063</v>
          </cell>
          <cell r="E20" t="str">
            <v>LTX</v>
          </cell>
          <cell r="F20">
            <v>166.8</v>
          </cell>
        </row>
        <row r="21">
          <cell r="A21" t="str">
            <v>L040122</v>
          </cell>
          <cell r="B21" t="str">
            <v>LOCAL</v>
          </cell>
          <cell r="C21">
            <v>38064</v>
          </cell>
          <cell r="E21" t="str">
            <v>LTX</v>
          </cell>
          <cell r="F21">
            <v>143.80000000000001</v>
          </cell>
        </row>
        <row r="22">
          <cell r="A22" t="str">
            <v>L040123</v>
          </cell>
          <cell r="B22" t="str">
            <v>LOCAL</v>
          </cell>
          <cell r="C22">
            <v>38065</v>
          </cell>
          <cell r="E22" t="str">
            <v>LTX</v>
          </cell>
          <cell r="F22">
            <v>163.9</v>
          </cell>
        </row>
        <row r="23">
          <cell r="A23" t="str">
            <v>L040124</v>
          </cell>
          <cell r="B23" t="str">
            <v>LOCAL</v>
          </cell>
          <cell r="C23">
            <v>38066</v>
          </cell>
          <cell r="E23" t="str">
            <v>LTX</v>
          </cell>
          <cell r="F23">
            <v>153</v>
          </cell>
        </row>
        <row r="24">
          <cell r="A24" t="str">
            <v>L040125</v>
          </cell>
          <cell r="B24" t="str">
            <v>LOCAL</v>
          </cell>
          <cell r="C24">
            <v>38067</v>
          </cell>
          <cell r="E24" t="str">
            <v>LTX</v>
          </cell>
          <cell r="F24">
            <v>155.96</v>
          </cell>
        </row>
        <row r="25">
          <cell r="A25" t="str">
            <v>L040126</v>
          </cell>
          <cell r="B25" t="str">
            <v>LOCAL</v>
          </cell>
          <cell r="C25">
            <v>38068</v>
          </cell>
          <cell r="E25" t="str">
            <v>LTX</v>
          </cell>
          <cell r="F25">
            <v>162</v>
          </cell>
        </row>
        <row r="26">
          <cell r="A26" t="str">
            <v>L040127</v>
          </cell>
          <cell r="B26" t="str">
            <v>LOCAL</v>
          </cell>
          <cell r="C26">
            <v>38069</v>
          </cell>
          <cell r="E26" t="str">
            <v>LTX</v>
          </cell>
          <cell r="F26">
            <v>161.4</v>
          </cell>
        </row>
        <row r="27">
          <cell r="A27" t="str">
            <v>L040128</v>
          </cell>
          <cell r="B27" t="str">
            <v>LOCAL</v>
          </cell>
          <cell r="C27">
            <v>38070</v>
          </cell>
          <cell r="E27" t="str">
            <v>LTX</v>
          </cell>
          <cell r="F27">
            <v>81.900000000000006</v>
          </cell>
        </row>
        <row r="28">
          <cell r="A28" t="str">
            <v>L040129</v>
          </cell>
          <cell r="B28" t="str">
            <v>LOCAL</v>
          </cell>
          <cell r="C28">
            <v>38070</v>
          </cell>
          <cell r="E28" t="str">
            <v>LTX</v>
          </cell>
          <cell r="F28">
            <v>79</v>
          </cell>
        </row>
        <row r="29">
          <cell r="A29" t="str">
            <v>L040130</v>
          </cell>
          <cell r="B29" t="str">
            <v>LOCAL</v>
          </cell>
          <cell r="C29">
            <v>38071</v>
          </cell>
          <cell r="E29" t="str">
            <v>LTX</v>
          </cell>
          <cell r="F29">
            <v>154.80000000000001</v>
          </cell>
        </row>
        <row r="30">
          <cell r="A30" t="str">
            <v>L040131</v>
          </cell>
          <cell r="B30" t="str">
            <v>LOCAL</v>
          </cell>
          <cell r="C30">
            <v>38072</v>
          </cell>
          <cell r="E30" t="str">
            <v>LTX</v>
          </cell>
          <cell r="F30">
            <v>163.19999999999999</v>
          </cell>
        </row>
        <row r="31">
          <cell r="A31" t="str">
            <v>L040132</v>
          </cell>
          <cell r="B31" t="str">
            <v>LOCAL</v>
          </cell>
          <cell r="C31">
            <v>38073</v>
          </cell>
          <cell r="E31" t="str">
            <v>LTX</v>
          </cell>
          <cell r="F31">
            <v>171.9</v>
          </cell>
        </row>
        <row r="32">
          <cell r="A32" t="str">
            <v>L040133</v>
          </cell>
          <cell r="B32" t="str">
            <v>LOCAL</v>
          </cell>
          <cell r="C32">
            <v>38074</v>
          </cell>
          <cell r="E32" t="str">
            <v>LTX</v>
          </cell>
          <cell r="F32">
            <v>152.6</v>
          </cell>
        </row>
        <row r="33">
          <cell r="A33" t="str">
            <v>L040134</v>
          </cell>
          <cell r="B33" t="str">
            <v>LOCAL</v>
          </cell>
          <cell r="C33">
            <v>38075</v>
          </cell>
          <cell r="E33" t="str">
            <v>LTX</v>
          </cell>
          <cell r="F33">
            <v>158</v>
          </cell>
        </row>
        <row r="34">
          <cell r="A34" t="str">
            <v>L040135</v>
          </cell>
          <cell r="B34" t="str">
            <v>LOCAL</v>
          </cell>
          <cell r="C34">
            <v>38076</v>
          </cell>
          <cell r="E34" t="str">
            <v>LTX</v>
          </cell>
          <cell r="F34">
            <v>164.8</v>
          </cell>
        </row>
        <row r="35">
          <cell r="A35" t="str">
            <v>L040136</v>
          </cell>
          <cell r="B35" t="str">
            <v>LOCAL</v>
          </cell>
          <cell r="C35">
            <v>38077</v>
          </cell>
          <cell r="E35" t="str">
            <v>LTX</v>
          </cell>
          <cell r="F35">
            <v>141.4</v>
          </cell>
        </row>
        <row r="36">
          <cell r="A36" t="str">
            <v>L040102</v>
          </cell>
          <cell r="B36" t="str">
            <v>LOCAL</v>
          </cell>
          <cell r="C36">
            <v>38047</v>
          </cell>
          <cell r="E36" t="str">
            <v>FIL</v>
          </cell>
          <cell r="F36">
            <v>1.0960000000000001</v>
          </cell>
        </row>
        <row r="37">
          <cell r="A37" t="str">
            <v>0000969</v>
          </cell>
          <cell r="B37" t="str">
            <v>EXPORT</v>
          </cell>
          <cell r="C37">
            <v>38047</v>
          </cell>
          <cell r="E37" t="str">
            <v>RSS</v>
          </cell>
          <cell r="F37">
            <v>26.443999999999999</v>
          </cell>
          <cell r="G37">
            <v>2</v>
          </cell>
        </row>
        <row r="38">
          <cell r="A38" t="str">
            <v>0000969</v>
          </cell>
          <cell r="B38" t="str">
            <v>EXPORT</v>
          </cell>
          <cell r="C38">
            <v>38047</v>
          </cell>
          <cell r="E38" t="str">
            <v>RSS</v>
          </cell>
          <cell r="F38">
            <v>26.443999999999999</v>
          </cell>
        </row>
        <row r="39">
          <cell r="A39" t="str">
            <v>T040116</v>
          </cell>
          <cell r="B39" t="str">
            <v>EXPORT</v>
          </cell>
          <cell r="C39">
            <v>38047</v>
          </cell>
          <cell r="D39">
            <v>0</v>
          </cell>
          <cell r="E39" t="str">
            <v>STR</v>
          </cell>
          <cell r="F39">
            <v>60.48</v>
          </cell>
          <cell r="G39">
            <v>3</v>
          </cell>
        </row>
        <row r="40">
          <cell r="A40" t="str">
            <v>T040354</v>
          </cell>
          <cell r="B40" t="str">
            <v>EXPORT</v>
          </cell>
          <cell r="C40">
            <v>38048</v>
          </cell>
          <cell r="E40" t="str">
            <v>STR</v>
          </cell>
          <cell r="F40">
            <v>99.54</v>
          </cell>
          <cell r="G40">
            <v>5</v>
          </cell>
        </row>
        <row r="41">
          <cell r="A41" t="str">
            <v>T040402</v>
          </cell>
          <cell r="B41" t="str">
            <v>EXPORT</v>
          </cell>
          <cell r="C41">
            <v>38049</v>
          </cell>
          <cell r="E41" t="str">
            <v>STR</v>
          </cell>
          <cell r="F41">
            <v>100.8</v>
          </cell>
          <cell r="G41">
            <v>5</v>
          </cell>
        </row>
        <row r="42">
          <cell r="A42" t="str">
            <v>T040437</v>
          </cell>
          <cell r="B42" t="str">
            <v>EXPORT</v>
          </cell>
          <cell r="C42">
            <v>38049</v>
          </cell>
          <cell r="E42" t="str">
            <v>STR</v>
          </cell>
          <cell r="F42">
            <v>201.6</v>
          </cell>
          <cell r="G42">
            <v>10</v>
          </cell>
        </row>
        <row r="43">
          <cell r="A43" t="str">
            <v>T040512</v>
          </cell>
          <cell r="B43" t="str">
            <v>EXPORT</v>
          </cell>
          <cell r="C43">
            <v>38049</v>
          </cell>
          <cell r="E43" t="str">
            <v>RSS</v>
          </cell>
          <cell r="F43">
            <v>120</v>
          </cell>
          <cell r="G43">
            <v>6</v>
          </cell>
        </row>
        <row r="44">
          <cell r="A44" t="str">
            <v>T040513</v>
          </cell>
          <cell r="B44" t="str">
            <v>EXPORT</v>
          </cell>
          <cell r="C44">
            <v>38049</v>
          </cell>
          <cell r="E44" t="str">
            <v>RSS</v>
          </cell>
          <cell r="F44">
            <v>120</v>
          </cell>
          <cell r="G44">
            <v>6</v>
          </cell>
        </row>
        <row r="45">
          <cell r="A45" t="str">
            <v>T040654</v>
          </cell>
          <cell r="B45" t="str">
            <v>EXPORT</v>
          </cell>
          <cell r="C45">
            <v>38050</v>
          </cell>
          <cell r="E45" t="str">
            <v>LTX</v>
          </cell>
          <cell r="F45">
            <v>27.805</v>
          </cell>
          <cell r="G45">
            <v>1</v>
          </cell>
        </row>
        <row r="46">
          <cell r="A46" t="str">
            <v>T040655</v>
          </cell>
          <cell r="B46" t="str">
            <v>EXPORT</v>
          </cell>
          <cell r="C46">
            <v>38050</v>
          </cell>
          <cell r="E46" t="str">
            <v>LTX</v>
          </cell>
          <cell r="F46">
            <v>27.844999999999999</v>
          </cell>
          <cell r="G46">
            <v>1</v>
          </cell>
        </row>
        <row r="47">
          <cell r="A47" t="str">
            <v>T040656</v>
          </cell>
          <cell r="B47" t="str">
            <v>EXPORT</v>
          </cell>
          <cell r="C47">
            <v>38051</v>
          </cell>
          <cell r="E47" t="str">
            <v>LTX</v>
          </cell>
          <cell r="F47">
            <v>27.835000000000001</v>
          </cell>
          <cell r="G47">
            <v>1</v>
          </cell>
        </row>
        <row r="48">
          <cell r="A48" t="str">
            <v>T040653</v>
          </cell>
          <cell r="B48" t="str">
            <v>EXPORT</v>
          </cell>
          <cell r="C48">
            <v>38051</v>
          </cell>
          <cell r="E48" t="str">
            <v>LTX</v>
          </cell>
          <cell r="F48">
            <v>27.9</v>
          </cell>
          <cell r="G48">
            <v>1</v>
          </cell>
        </row>
        <row r="49">
          <cell r="A49" t="str">
            <v>T040335</v>
          </cell>
          <cell r="B49" t="str">
            <v>EXPORT</v>
          </cell>
          <cell r="C49">
            <v>38051</v>
          </cell>
          <cell r="E49" t="str">
            <v>RSS</v>
          </cell>
          <cell r="F49">
            <v>114</v>
          </cell>
          <cell r="G49">
            <v>6</v>
          </cell>
        </row>
        <row r="50">
          <cell r="A50" t="str">
            <v>T040436</v>
          </cell>
          <cell r="B50" t="str">
            <v>EXPORT</v>
          </cell>
          <cell r="C50">
            <v>38051</v>
          </cell>
          <cell r="E50" t="str">
            <v>STR</v>
          </cell>
          <cell r="F50">
            <v>19.2</v>
          </cell>
          <cell r="G50">
            <v>1</v>
          </cell>
        </row>
        <row r="51">
          <cell r="A51" t="str">
            <v>T040456</v>
          </cell>
          <cell r="B51" t="str">
            <v>EXPORT</v>
          </cell>
          <cell r="C51">
            <v>38051</v>
          </cell>
          <cell r="E51" t="str">
            <v>RSS</v>
          </cell>
          <cell r="F51">
            <v>200</v>
          </cell>
          <cell r="G51">
            <v>10</v>
          </cell>
        </row>
        <row r="52">
          <cell r="A52" t="str">
            <v>T040472</v>
          </cell>
          <cell r="B52" t="str">
            <v>EXPORT</v>
          </cell>
          <cell r="C52">
            <v>38051</v>
          </cell>
          <cell r="E52" t="str">
            <v>RSS</v>
          </cell>
          <cell r="F52">
            <v>95</v>
          </cell>
          <cell r="G52">
            <v>5</v>
          </cell>
        </row>
        <row r="53">
          <cell r="A53" t="str">
            <v>T040487</v>
          </cell>
          <cell r="B53" t="str">
            <v>EXPORT</v>
          </cell>
          <cell r="C53">
            <v>38051</v>
          </cell>
          <cell r="E53" t="str">
            <v>RSS</v>
          </cell>
          <cell r="F53">
            <v>16.8</v>
          </cell>
          <cell r="G53">
            <v>1</v>
          </cell>
        </row>
        <row r="54">
          <cell r="A54" t="str">
            <v>T040510</v>
          </cell>
          <cell r="B54" t="str">
            <v>EXPORT</v>
          </cell>
          <cell r="C54">
            <v>38051</v>
          </cell>
          <cell r="E54" t="str">
            <v>LTX</v>
          </cell>
          <cell r="F54">
            <v>16.399999999999999</v>
          </cell>
          <cell r="G54">
            <v>1</v>
          </cell>
        </row>
        <row r="55">
          <cell r="A55" t="str">
            <v>T040464</v>
          </cell>
          <cell r="B55" t="str">
            <v>EXPORT</v>
          </cell>
          <cell r="C55">
            <v>38052</v>
          </cell>
          <cell r="E55" t="str">
            <v>STR</v>
          </cell>
          <cell r="F55">
            <v>20.16</v>
          </cell>
          <cell r="G55">
            <v>1</v>
          </cell>
        </row>
        <row r="56">
          <cell r="A56" t="str">
            <v>T040606</v>
          </cell>
          <cell r="B56" t="str">
            <v>EXPORT</v>
          </cell>
          <cell r="C56">
            <v>38052</v>
          </cell>
          <cell r="E56" t="str">
            <v>RSS</v>
          </cell>
          <cell r="F56">
            <v>200</v>
          </cell>
          <cell r="G56">
            <v>10</v>
          </cell>
        </row>
        <row r="57">
          <cell r="A57" t="str">
            <v>0000965</v>
          </cell>
          <cell r="B57" t="str">
            <v>EXPORT</v>
          </cell>
          <cell r="C57">
            <v>38054</v>
          </cell>
          <cell r="E57" t="str">
            <v>RSS</v>
          </cell>
          <cell r="F57">
            <v>19</v>
          </cell>
          <cell r="G57">
            <v>3</v>
          </cell>
        </row>
        <row r="58">
          <cell r="A58" t="str">
            <v>0000965</v>
          </cell>
          <cell r="B58" t="str">
            <v>EXPORT</v>
          </cell>
          <cell r="C58">
            <v>38054</v>
          </cell>
          <cell r="E58" t="str">
            <v>RSS</v>
          </cell>
          <cell r="F58">
            <v>38</v>
          </cell>
        </row>
        <row r="59">
          <cell r="A59" t="str">
            <v>T040418,T040418A</v>
          </cell>
          <cell r="B59" t="str">
            <v>EXPORT</v>
          </cell>
          <cell r="C59">
            <v>38050</v>
          </cell>
          <cell r="E59" t="str">
            <v>LTX</v>
          </cell>
          <cell r="F59">
            <v>42.65</v>
          </cell>
          <cell r="G59">
            <v>2</v>
          </cell>
        </row>
        <row r="60">
          <cell r="A60" t="str">
            <v>T040509</v>
          </cell>
          <cell r="B60" t="str">
            <v>LOCAL</v>
          </cell>
          <cell r="C60">
            <v>38050</v>
          </cell>
          <cell r="E60" t="str">
            <v>LTX</v>
          </cell>
          <cell r="F60">
            <v>196.8</v>
          </cell>
          <cell r="G60">
            <v>12</v>
          </cell>
        </row>
        <row r="61">
          <cell r="A61" t="str">
            <v>0000978</v>
          </cell>
          <cell r="B61" t="str">
            <v>EXPORT</v>
          </cell>
          <cell r="C61">
            <v>38051</v>
          </cell>
          <cell r="E61" t="str">
            <v>RSS</v>
          </cell>
          <cell r="F61">
            <v>26.443999999999999</v>
          </cell>
          <cell r="G61">
            <v>2</v>
          </cell>
        </row>
        <row r="62">
          <cell r="A62" t="str">
            <v>0000978</v>
          </cell>
          <cell r="B62" t="str">
            <v>EXPORT</v>
          </cell>
          <cell r="C62">
            <v>38051</v>
          </cell>
          <cell r="E62" t="str">
            <v>RSS</v>
          </cell>
          <cell r="F62">
            <v>26.443999999999999</v>
          </cell>
        </row>
        <row r="63">
          <cell r="A63" t="str">
            <v>T040445</v>
          </cell>
          <cell r="B63" t="str">
            <v>EXPORT</v>
          </cell>
          <cell r="C63">
            <v>38052</v>
          </cell>
          <cell r="E63" t="str">
            <v>STR</v>
          </cell>
          <cell r="F63">
            <v>282.24</v>
          </cell>
          <cell r="G63">
            <v>14</v>
          </cell>
        </row>
        <row r="64">
          <cell r="A64" t="str">
            <v>T040460</v>
          </cell>
          <cell r="B64" t="str">
            <v>EXPORT</v>
          </cell>
          <cell r="C64">
            <v>38052</v>
          </cell>
          <cell r="E64" t="str">
            <v>STR</v>
          </cell>
          <cell r="F64">
            <v>201.6</v>
          </cell>
          <cell r="G64">
            <v>10</v>
          </cell>
        </row>
        <row r="65">
          <cell r="A65" t="str">
            <v>T040497</v>
          </cell>
          <cell r="B65" t="str">
            <v>EXPORT</v>
          </cell>
          <cell r="C65">
            <v>38052</v>
          </cell>
          <cell r="E65" t="str">
            <v>RSS</v>
          </cell>
          <cell r="F65">
            <v>76.8</v>
          </cell>
          <cell r="G65">
            <v>4</v>
          </cell>
        </row>
        <row r="66">
          <cell r="A66" t="str">
            <v>T040517</v>
          </cell>
          <cell r="B66" t="str">
            <v>EXPORT</v>
          </cell>
          <cell r="C66">
            <v>38052</v>
          </cell>
          <cell r="E66" t="str">
            <v>RSS</v>
          </cell>
          <cell r="F66">
            <v>200</v>
          </cell>
          <cell r="G66">
            <v>10</v>
          </cell>
        </row>
        <row r="67">
          <cell r="A67" t="str">
            <v>T040539</v>
          </cell>
          <cell r="B67" t="str">
            <v>EXPORT</v>
          </cell>
          <cell r="C67">
            <v>38052</v>
          </cell>
          <cell r="E67" t="str">
            <v>STR</v>
          </cell>
          <cell r="F67">
            <v>120.96</v>
          </cell>
          <cell r="G67">
            <v>6</v>
          </cell>
        </row>
        <row r="68">
          <cell r="A68" t="str">
            <v>T040324</v>
          </cell>
          <cell r="B68" t="str">
            <v>EXPORT</v>
          </cell>
          <cell r="C68">
            <v>38053</v>
          </cell>
          <cell r="E68" t="str">
            <v>RSS</v>
          </cell>
          <cell r="F68">
            <v>96</v>
          </cell>
          <cell r="G68">
            <v>5</v>
          </cell>
        </row>
        <row r="69">
          <cell r="A69" t="str">
            <v>T040409</v>
          </cell>
          <cell r="B69" t="str">
            <v>EXPORT</v>
          </cell>
          <cell r="C69">
            <v>38053</v>
          </cell>
          <cell r="E69" t="str">
            <v>RSS</v>
          </cell>
          <cell r="F69">
            <v>200</v>
          </cell>
          <cell r="G69">
            <v>10</v>
          </cell>
        </row>
        <row r="70">
          <cell r="A70" t="str">
            <v>T040447</v>
          </cell>
          <cell r="B70" t="str">
            <v>EXPORT</v>
          </cell>
          <cell r="C70">
            <v>38053</v>
          </cell>
          <cell r="E70" t="str">
            <v>STR</v>
          </cell>
          <cell r="F70">
            <v>100.8</v>
          </cell>
          <cell r="G70">
            <v>5</v>
          </cell>
        </row>
        <row r="71">
          <cell r="A71" t="str">
            <v>T040466</v>
          </cell>
          <cell r="B71" t="str">
            <v>EXPORT</v>
          </cell>
          <cell r="C71">
            <v>38053</v>
          </cell>
          <cell r="E71" t="str">
            <v>STR</v>
          </cell>
          <cell r="F71">
            <v>40.32</v>
          </cell>
          <cell r="G71">
            <v>2</v>
          </cell>
        </row>
        <row r="72">
          <cell r="A72" t="str">
            <v>T040467</v>
          </cell>
          <cell r="B72" t="str">
            <v>EXPORT</v>
          </cell>
          <cell r="C72">
            <v>38053</v>
          </cell>
          <cell r="E72" t="str">
            <v>STR</v>
          </cell>
          <cell r="F72">
            <v>60.48</v>
          </cell>
          <cell r="G72">
            <v>3</v>
          </cell>
        </row>
        <row r="73">
          <cell r="A73" t="str">
            <v>T040535</v>
          </cell>
          <cell r="B73" t="str">
            <v>EXPORT</v>
          </cell>
          <cell r="C73">
            <v>38053</v>
          </cell>
          <cell r="E73" t="str">
            <v>RSS</v>
          </cell>
          <cell r="F73">
            <v>200</v>
          </cell>
          <cell r="G73">
            <v>10</v>
          </cell>
        </row>
        <row r="74">
          <cell r="A74" t="str">
            <v>T040536</v>
          </cell>
          <cell r="B74" t="str">
            <v>EXPORT</v>
          </cell>
          <cell r="C74">
            <v>38053</v>
          </cell>
          <cell r="E74" t="str">
            <v>RSS</v>
          </cell>
          <cell r="F74">
            <v>500</v>
          </cell>
          <cell r="G74">
            <v>25</v>
          </cell>
        </row>
        <row r="75">
          <cell r="A75" t="str">
            <v>T040605</v>
          </cell>
          <cell r="B75" t="str">
            <v>EXPORT</v>
          </cell>
          <cell r="C75">
            <v>38053</v>
          </cell>
          <cell r="E75" t="str">
            <v>LTX</v>
          </cell>
          <cell r="F75">
            <v>16.399999999999999</v>
          </cell>
          <cell r="G75">
            <v>1</v>
          </cell>
        </row>
        <row r="76">
          <cell r="A76" t="str">
            <v>T040610,T040611</v>
          </cell>
          <cell r="B76" t="str">
            <v>EXPORT</v>
          </cell>
          <cell r="C76">
            <v>38053</v>
          </cell>
          <cell r="E76" t="str">
            <v>RSS</v>
          </cell>
          <cell r="F76">
            <v>500</v>
          </cell>
          <cell r="G76">
            <v>25</v>
          </cell>
        </row>
        <row r="77">
          <cell r="A77" t="str">
            <v>T040403</v>
          </cell>
          <cell r="B77" t="str">
            <v>EXPORT</v>
          </cell>
          <cell r="C77">
            <v>38054</v>
          </cell>
          <cell r="E77" t="str">
            <v>STR</v>
          </cell>
          <cell r="F77">
            <v>100.8</v>
          </cell>
          <cell r="G77">
            <v>5</v>
          </cell>
        </row>
        <row r="78">
          <cell r="A78" t="str">
            <v>T040532</v>
          </cell>
          <cell r="B78" t="str">
            <v>EXPORT</v>
          </cell>
          <cell r="C78">
            <v>38054</v>
          </cell>
          <cell r="E78" t="str">
            <v>RSS</v>
          </cell>
          <cell r="F78">
            <v>80</v>
          </cell>
          <cell r="G78">
            <v>4</v>
          </cell>
        </row>
        <row r="79">
          <cell r="A79" t="str">
            <v>T040461</v>
          </cell>
          <cell r="B79" t="str">
            <v>EXPORT</v>
          </cell>
          <cell r="C79">
            <v>38054</v>
          </cell>
          <cell r="E79" t="str">
            <v>STR</v>
          </cell>
          <cell r="F79">
            <v>100.8</v>
          </cell>
          <cell r="G79">
            <v>5</v>
          </cell>
        </row>
        <row r="80">
          <cell r="A80" t="str">
            <v>T040471</v>
          </cell>
          <cell r="B80" t="str">
            <v>EXPORT</v>
          </cell>
          <cell r="C80">
            <v>38054</v>
          </cell>
          <cell r="E80" t="str">
            <v>RSS</v>
          </cell>
          <cell r="F80">
            <v>18.143999999999998</v>
          </cell>
          <cell r="G80">
            <v>1</v>
          </cell>
        </row>
        <row r="81">
          <cell r="A81" t="str">
            <v>T040476</v>
          </cell>
          <cell r="B81" t="str">
            <v>EXPORT</v>
          </cell>
          <cell r="C81">
            <v>38056</v>
          </cell>
          <cell r="E81" t="str">
            <v>RSS</v>
          </cell>
          <cell r="F81">
            <v>120</v>
          </cell>
          <cell r="G81">
            <v>6</v>
          </cell>
        </row>
        <row r="82">
          <cell r="A82" t="str">
            <v>T040477</v>
          </cell>
          <cell r="B82" t="str">
            <v>EXPORT</v>
          </cell>
          <cell r="C82">
            <v>38056</v>
          </cell>
          <cell r="E82" t="str">
            <v>RSS</v>
          </cell>
          <cell r="F82">
            <v>120</v>
          </cell>
          <cell r="G82">
            <v>6</v>
          </cell>
        </row>
        <row r="83">
          <cell r="A83" t="str">
            <v>T040478</v>
          </cell>
          <cell r="B83" t="str">
            <v>EXPORT</v>
          </cell>
          <cell r="C83">
            <v>38056</v>
          </cell>
          <cell r="E83" t="str">
            <v>RSS</v>
          </cell>
          <cell r="F83">
            <v>120</v>
          </cell>
          <cell r="G83">
            <v>6</v>
          </cell>
        </row>
        <row r="84">
          <cell r="A84" t="str">
            <v>T040479</v>
          </cell>
          <cell r="B84" t="str">
            <v>EXPORT</v>
          </cell>
          <cell r="C84">
            <v>38056</v>
          </cell>
          <cell r="E84" t="str">
            <v>RSS</v>
          </cell>
          <cell r="F84">
            <v>16.8</v>
          </cell>
          <cell r="G84">
            <v>1</v>
          </cell>
        </row>
        <row r="85">
          <cell r="A85" t="str">
            <v>T040495</v>
          </cell>
          <cell r="B85" t="str">
            <v>EXPORT</v>
          </cell>
          <cell r="C85">
            <v>38056</v>
          </cell>
          <cell r="E85" t="str">
            <v>RSS</v>
          </cell>
          <cell r="F85">
            <v>342</v>
          </cell>
          <cell r="G85">
            <v>18</v>
          </cell>
        </row>
        <row r="86">
          <cell r="A86" t="str">
            <v>T040607</v>
          </cell>
          <cell r="B86" t="str">
            <v>EXPORT</v>
          </cell>
          <cell r="C86">
            <v>38056</v>
          </cell>
          <cell r="E86" t="str">
            <v>RSS</v>
          </cell>
          <cell r="F86">
            <v>16</v>
          </cell>
          <cell r="G86">
            <v>1</v>
          </cell>
        </row>
        <row r="87">
          <cell r="A87" t="str">
            <v>T040454</v>
          </cell>
          <cell r="B87" t="str">
            <v>EXPORT</v>
          </cell>
          <cell r="C87">
            <v>38057</v>
          </cell>
          <cell r="E87" t="str">
            <v>LTX</v>
          </cell>
          <cell r="F87">
            <v>82</v>
          </cell>
          <cell r="G87">
            <v>5</v>
          </cell>
        </row>
        <row r="88">
          <cell r="A88" t="str">
            <v>T040155</v>
          </cell>
          <cell r="B88" t="str">
            <v>LOCAL</v>
          </cell>
          <cell r="C88">
            <v>38047</v>
          </cell>
          <cell r="E88" t="str">
            <v>STR</v>
          </cell>
          <cell r="F88">
            <v>15.015000000000001</v>
          </cell>
        </row>
        <row r="89">
          <cell r="A89" t="str">
            <v>T040179</v>
          </cell>
          <cell r="B89" t="str">
            <v>LOCAL</v>
          </cell>
          <cell r="C89">
            <v>38047</v>
          </cell>
          <cell r="E89" t="str">
            <v>STR</v>
          </cell>
          <cell r="F89">
            <v>15.015000000000001</v>
          </cell>
        </row>
        <row r="90">
          <cell r="A90" t="str">
            <v>T040227</v>
          </cell>
          <cell r="B90" t="str">
            <v>LOCAL</v>
          </cell>
          <cell r="C90">
            <v>38047</v>
          </cell>
          <cell r="E90" t="str">
            <v>RSS</v>
          </cell>
          <cell r="F90">
            <v>15</v>
          </cell>
        </row>
        <row r="91">
          <cell r="A91" t="str">
            <v>T040228</v>
          </cell>
          <cell r="B91" t="str">
            <v>LOCAL</v>
          </cell>
          <cell r="C91">
            <v>38047</v>
          </cell>
          <cell r="E91" t="str">
            <v>RSS</v>
          </cell>
          <cell r="F91">
            <v>15</v>
          </cell>
        </row>
        <row r="92">
          <cell r="A92" t="str">
            <v>T040241</v>
          </cell>
          <cell r="B92" t="str">
            <v>LOCAL</v>
          </cell>
          <cell r="C92">
            <v>38047</v>
          </cell>
          <cell r="E92" t="str">
            <v>RSS</v>
          </cell>
          <cell r="F92">
            <v>15</v>
          </cell>
        </row>
        <row r="93">
          <cell r="A93" t="str">
            <v>T040242</v>
          </cell>
          <cell r="B93" t="str">
            <v>LOCAL</v>
          </cell>
          <cell r="C93">
            <v>38047</v>
          </cell>
          <cell r="E93" t="str">
            <v>RSS</v>
          </cell>
          <cell r="F93">
            <v>15</v>
          </cell>
        </row>
        <row r="94">
          <cell r="A94" t="str">
            <v>T040231</v>
          </cell>
          <cell r="B94" t="str">
            <v>LOCAL</v>
          </cell>
          <cell r="C94">
            <v>38048</v>
          </cell>
          <cell r="E94" t="str">
            <v>STR</v>
          </cell>
          <cell r="F94">
            <v>15.015000000000001</v>
          </cell>
        </row>
        <row r="95">
          <cell r="A95" t="str">
            <v>T040597</v>
          </cell>
          <cell r="B95" t="str">
            <v>LOCAL</v>
          </cell>
          <cell r="C95">
            <v>38048</v>
          </cell>
          <cell r="E95" t="str">
            <v>STR</v>
          </cell>
          <cell r="F95">
            <v>15.015000000000001</v>
          </cell>
        </row>
        <row r="96">
          <cell r="A96" t="str">
            <v>T040229</v>
          </cell>
          <cell r="B96" t="str">
            <v>LOCAL</v>
          </cell>
          <cell r="C96">
            <v>38049</v>
          </cell>
          <cell r="E96" t="str">
            <v>RSS</v>
          </cell>
          <cell r="F96">
            <v>15</v>
          </cell>
        </row>
        <row r="97">
          <cell r="A97" t="str">
            <v>T040243</v>
          </cell>
          <cell r="B97" t="str">
            <v>LOCAL</v>
          </cell>
          <cell r="C97">
            <v>38049</v>
          </cell>
          <cell r="E97" t="str">
            <v>RSS</v>
          </cell>
          <cell r="F97">
            <v>15</v>
          </cell>
        </row>
        <row r="98">
          <cell r="A98" t="str">
            <v>T040244</v>
          </cell>
          <cell r="B98" t="str">
            <v>LOCAL</v>
          </cell>
          <cell r="C98">
            <v>38049</v>
          </cell>
          <cell r="E98" t="str">
            <v>RSS</v>
          </cell>
          <cell r="F98">
            <v>15</v>
          </cell>
        </row>
        <row r="99">
          <cell r="A99" t="str">
            <v>T040577</v>
          </cell>
          <cell r="B99" t="str">
            <v>LOCAL</v>
          </cell>
          <cell r="C99">
            <v>38049</v>
          </cell>
          <cell r="E99" t="str">
            <v>RSS</v>
          </cell>
          <cell r="F99">
            <v>15</v>
          </cell>
        </row>
        <row r="100">
          <cell r="A100" t="str">
            <v>T040589</v>
          </cell>
          <cell r="B100" t="str">
            <v>LOCAL</v>
          </cell>
          <cell r="C100">
            <v>38049</v>
          </cell>
          <cell r="E100" t="str">
            <v>STR</v>
          </cell>
          <cell r="F100">
            <v>15.015000000000001</v>
          </cell>
        </row>
        <row r="101">
          <cell r="A101" t="str">
            <v>T040158</v>
          </cell>
          <cell r="B101" t="str">
            <v>LOCAL</v>
          </cell>
          <cell r="C101">
            <v>38050</v>
          </cell>
          <cell r="E101" t="str">
            <v>STR</v>
          </cell>
          <cell r="F101">
            <v>15.015000000000001</v>
          </cell>
        </row>
        <row r="102">
          <cell r="A102" t="str">
            <v>T040568</v>
          </cell>
          <cell r="B102" t="str">
            <v>LOCAL</v>
          </cell>
          <cell r="C102">
            <v>38050</v>
          </cell>
          <cell r="E102" t="str">
            <v>RSS</v>
          </cell>
          <cell r="F102">
            <v>15</v>
          </cell>
        </row>
        <row r="103">
          <cell r="A103" t="str">
            <v>T040578</v>
          </cell>
          <cell r="B103" t="str">
            <v>LOCAL</v>
          </cell>
          <cell r="C103">
            <v>38050</v>
          </cell>
          <cell r="E103" t="str">
            <v>RSS</v>
          </cell>
          <cell r="F103">
            <v>15</v>
          </cell>
        </row>
        <row r="104">
          <cell r="A104" t="str">
            <v>T040592</v>
          </cell>
          <cell r="B104" t="str">
            <v>LOCAL</v>
          </cell>
          <cell r="C104">
            <v>38050</v>
          </cell>
          <cell r="E104" t="str">
            <v>RSS</v>
          </cell>
          <cell r="F104">
            <v>15</v>
          </cell>
        </row>
        <row r="105">
          <cell r="A105" t="str">
            <v>T040594</v>
          </cell>
          <cell r="B105" t="str">
            <v>LOCAL</v>
          </cell>
          <cell r="C105">
            <v>38050</v>
          </cell>
          <cell r="E105" t="str">
            <v>STR</v>
          </cell>
          <cell r="F105">
            <v>15.015000000000001</v>
          </cell>
        </row>
        <row r="106">
          <cell r="A106" t="str">
            <v>T040598</v>
          </cell>
          <cell r="B106" t="str">
            <v>LOCAL</v>
          </cell>
          <cell r="C106">
            <v>38050</v>
          </cell>
          <cell r="E106" t="str">
            <v>STR</v>
          </cell>
          <cell r="F106">
            <v>15.015000000000001</v>
          </cell>
        </row>
        <row r="107">
          <cell r="A107" t="str">
            <v>T040601</v>
          </cell>
          <cell r="B107" t="str">
            <v>LOCAL</v>
          </cell>
          <cell r="C107">
            <v>38052</v>
          </cell>
          <cell r="E107" t="str">
            <v>STR</v>
          </cell>
          <cell r="F107">
            <v>15.015000000000001</v>
          </cell>
        </row>
        <row r="108">
          <cell r="A108" t="str">
            <v>T040704</v>
          </cell>
          <cell r="B108" t="str">
            <v>LOCAL</v>
          </cell>
          <cell r="C108">
            <v>38052</v>
          </cell>
          <cell r="E108" t="str">
            <v>RSS</v>
          </cell>
          <cell r="F108">
            <v>45</v>
          </cell>
        </row>
        <row r="109">
          <cell r="A109" t="str">
            <v>T040569</v>
          </cell>
          <cell r="B109" t="str">
            <v>LOCAL</v>
          </cell>
          <cell r="C109">
            <v>38054</v>
          </cell>
          <cell r="E109" t="str">
            <v>RSS</v>
          </cell>
          <cell r="F109">
            <v>15</v>
          </cell>
        </row>
        <row r="110">
          <cell r="A110" t="str">
            <v>T040559</v>
          </cell>
          <cell r="B110" t="str">
            <v>LOCAL</v>
          </cell>
          <cell r="C110">
            <v>38054</v>
          </cell>
          <cell r="E110" t="str">
            <v>STR</v>
          </cell>
          <cell r="F110">
            <v>15.015000000000001</v>
          </cell>
        </row>
        <row r="111">
          <cell r="A111" t="str">
            <v>T040579</v>
          </cell>
          <cell r="B111" t="str">
            <v>LOCAL</v>
          </cell>
          <cell r="C111">
            <v>38054</v>
          </cell>
          <cell r="E111" t="str">
            <v>RSS</v>
          </cell>
          <cell r="F111">
            <v>15</v>
          </cell>
        </row>
        <row r="112">
          <cell r="A112" t="str">
            <v>T040595</v>
          </cell>
          <cell r="B112" t="str">
            <v>LOCAL</v>
          </cell>
          <cell r="C112">
            <v>38054</v>
          </cell>
          <cell r="E112" t="str">
            <v>STR</v>
          </cell>
          <cell r="F112">
            <v>15.015000000000001</v>
          </cell>
        </row>
        <row r="113">
          <cell r="A113" t="str">
            <v>T040596</v>
          </cell>
          <cell r="B113" t="str">
            <v>LOCAL</v>
          </cell>
          <cell r="C113">
            <v>38054</v>
          </cell>
          <cell r="E113" t="str">
            <v>STR</v>
          </cell>
          <cell r="F113">
            <v>15.015000000000001</v>
          </cell>
        </row>
        <row r="114">
          <cell r="A114" t="str">
            <v>T040580</v>
          </cell>
          <cell r="B114" t="str">
            <v>LOCAL</v>
          </cell>
          <cell r="C114">
            <v>38055</v>
          </cell>
          <cell r="E114" t="str">
            <v>RSS</v>
          </cell>
          <cell r="F114">
            <v>15</v>
          </cell>
        </row>
        <row r="115">
          <cell r="A115" t="str">
            <v>T040705</v>
          </cell>
          <cell r="B115" t="str">
            <v>LOCAL</v>
          </cell>
          <cell r="C115">
            <v>38055</v>
          </cell>
          <cell r="E115" t="str">
            <v>RSS</v>
          </cell>
          <cell r="F115">
            <v>15</v>
          </cell>
        </row>
        <row r="116">
          <cell r="A116" t="str">
            <v>T040746</v>
          </cell>
          <cell r="B116" t="str">
            <v>LOCAL</v>
          </cell>
          <cell r="C116">
            <v>38055</v>
          </cell>
          <cell r="E116" t="str">
            <v>RSS</v>
          </cell>
          <cell r="F116">
            <v>15</v>
          </cell>
        </row>
        <row r="117">
          <cell r="A117" t="str">
            <v>T040706</v>
          </cell>
          <cell r="B117" t="str">
            <v>LOCAL</v>
          </cell>
          <cell r="C117">
            <v>38056</v>
          </cell>
          <cell r="E117" t="str">
            <v>RSS</v>
          </cell>
          <cell r="F117">
            <v>30</v>
          </cell>
        </row>
        <row r="118">
          <cell r="A118" t="str">
            <v>T040560</v>
          </cell>
          <cell r="B118" t="str">
            <v>LOCAL</v>
          </cell>
          <cell r="C118">
            <v>38057</v>
          </cell>
          <cell r="E118" t="str">
            <v>STR</v>
          </cell>
          <cell r="F118">
            <v>15.015000000000001</v>
          </cell>
        </row>
        <row r="119">
          <cell r="A119" t="str">
            <v>T040570</v>
          </cell>
          <cell r="B119" t="str">
            <v>LOCAL</v>
          </cell>
          <cell r="C119">
            <v>38057</v>
          </cell>
          <cell r="E119" t="str">
            <v>RSS</v>
          </cell>
          <cell r="F119">
            <v>15</v>
          </cell>
        </row>
        <row r="120">
          <cell r="A120" t="str">
            <v>T040581</v>
          </cell>
          <cell r="B120" t="str">
            <v>LOCAL</v>
          </cell>
          <cell r="C120">
            <v>38057</v>
          </cell>
          <cell r="E120" t="str">
            <v>RSS</v>
          </cell>
          <cell r="F120">
            <v>15</v>
          </cell>
        </row>
        <row r="121">
          <cell r="A121" t="str">
            <v>T040590</v>
          </cell>
          <cell r="B121" t="str">
            <v>LOCAL</v>
          </cell>
          <cell r="C121">
            <v>38057</v>
          </cell>
          <cell r="E121" t="str">
            <v>STR</v>
          </cell>
          <cell r="F121">
            <v>15.015000000000001</v>
          </cell>
        </row>
        <row r="122">
          <cell r="A122" t="str">
            <v>T040582</v>
          </cell>
          <cell r="B122" t="str">
            <v>LOCAL</v>
          </cell>
          <cell r="C122">
            <v>38058</v>
          </cell>
          <cell r="E122" t="str">
            <v>RSS</v>
          </cell>
          <cell r="F122">
            <v>15</v>
          </cell>
        </row>
        <row r="123">
          <cell r="A123" t="str">
            <v>T040756</v>
          </cell>
          <cell r="B123" t="str">
            <v>LOCAL</v>
          </cell>
          <cell r="C123">
            <v>38058</v>
          </cell>
          <cell r="E123" t="str">
            <v>RSS</v>
          </cell>
          <cell r="F123">
            <v>15</v>
          </cell>
        </row>
        <row r="124">
          <cell r="A124" t="str">
            <v>T040742</v>
          </cell>
          <cell r="B124" t="str">
            <v>LOCAL</v>
          </cell>
          <cell r="C124">
            <v>38059</v>
          </cell>
          <cell r="E124" t="str">
            <v>RSS</v>
          </cell>
          <cell r="F124">
            <v>30</v>
          </cell>
        </row>
        <row r="125">
          <cell r="A125" t="str">
            <v>T040571</v>
          </cell>
          <cell r="B125" t="str">
            <v>LOCAL</v>
          </cell>
          <cell r="C125">
            <v>38061</v>
          </cell>
          <cell r="E125" t="str">
            <v>RSS</v>
          </cell>
          <cell r="F125">
            <v>15</v>
          </cell>
        </row>
        <row r="126">
          <cell r="A126" t="str">
            <v>T040591</v>
          </cell>
          <cell r="B126" t="str">
            <v>LOCAL</v>
          </cell>
          <cell r="C126">
            <v>38061</v>
          </cell>
          <cell r="E126" t="str">
            <v>STR</v>
          </cell>
          <cell r="F126">
            <v>15.015000000000001</v>
          </cell>
        </row>
        <row r="127">
          <cell r="A127" t="str">
            <v>T040593</v>
          </cell>
          <cell r="B127" t="str">
            <v>LOCAL</v>
          </cell>
          <cell r="C127">
            <v>38061</v>
          </cell>
          <cell r="E127" t="str">
            <v>RSS</v>
          </cell>
          <cell r="F127">
            <v>15</v>
          </cell>
        </row>
        <row r="128">
          <cell r="A128" t="str">
            <v>T040583</v>
          </cell>
          <cell r="B128" t="str">
            <v>LOCAL</v>
          </cell>
          <cell r="C128">
            <v>38062</v>
          </cell>
          <cell r="E128" t="str">
            <v>RSS</v>
          </cell>
          <cell r="F128">
            <v>15</v>
          </cell>
        </row>
        <row r="129">
          <cell r="A129" t="str">
            <v>T040557</v>
          </cell>
          <cell r="B129" t="str">
            <v>LOCAL</v>
          </cell>
          <cell r="C129">
            <v>38066</v>
          </cell>
          <cell r="E129" t="str">
            <v>STR</v>
          </cell>
          <cell r="F129">
            <v>15.015000000000001</v>
          </cell>
        </row>
        <row r="130">
          <cell r="A130" t="str">
            <v>T040689</v>
          </cell>
          <cell r="B130" t="str">
            <v>EXPORT</v>
          </cell>
          <cell r="C130">
            <v>38053</v>
          </cell>
          <cell r="E130" t="str">
            <v>LTX</v>
          </cell>
          <cell r="F130">
            <v>16.399999999999999</v>
          </cell>
          <cell r="G130">
            <v>1</v>
          </cell>
        </row>
        <row r="131">
          <cell r="A131" t="str">
            <v>T040691</v>
          </cell>
          <cell r="B131" t="str">
            <v>EXPORT</v>
          </cell>
          <cell r="C131">
            <v>38053</v>
          </cell>
          <cell r="E131" t="str">
            <v>LTX</v>
          </cell>
          <cell r="F131">
            <v>32.799999999999997</v>
          </cell>
          <cell r="G131">
            <v>2</v>
          </cell>
        </row>
        <row r="132">
          <cell r="A132" t="str">
            <v>T040117</v>
          </cell>
          <cell r="B132" t="str">
            <v>EXPORT</v>
          </cell>
          <cell r="C132">
            <v>38054</v>
          </cell>
          <cell r="D132">
            <v>0</v>
          </cell>
          <cell r="E132" t="str">
            <v>STR</v>
          </cell>
          <cell r="F132">
            <v>60.48</v>
          </cell>
          <cell r="G132">
            <v>3</v>
          </cell>
        </row>
        <row r="133">
          <cell r="A133" t="str">
            <v>T040473</v>
          </cell>
          <cell r="B133" t="str">
            <v>EXPORT</v>
          </cell>
          <cell r="C133">
            <v>38054</v>
          </cell>
          <cell r="E133" t="str">
            <v>STR</v>
          </cell>
          <cell r="F133">
            <v>40.32</v>
          </cell>
          <cell r="G133">
            <v>2</v>
          </cell>
        </row>
        <row r="134">
          <cell r="A134" t="str">
            <v>T040448</v>
          </cell>
          <cell r="B134" t="str">
            <v>EXPORT</v>
          </cell>
          <cell r="C134">
            <v>38056</v>
          </cell>
          <cell r="E134" t="str">
            <v>STR</v>
          </cell>
          <cell r="F134">
            <v>100.8</v>
          </cell>
          <cell r="G134">
            <v>5</v>
          </cell>
        </row>
        <row r="135">
          <cell r="A135" t="str">
            <v>0000985</v>
          </cell>
          <cell r="B135" t="str">
            <v>EXPORT</v>
          </cell>
          <cell r="C135">
            <v>38057</v>
          </cell>
          <cell r="E135" t="str">
            <v>RSS</v>
          </cell>
          <cell r="F135">
            <v>20</v>
          </cell>
          <cell r="G135">
            <v>8</v>
          </cell>
        </row>
        <row r="136">
          <cell r="A136" t="str">
            <v>0000985</v>
          </cell>
          <cell r="B136" t="str">
            <v>EXPORT</v>
          </cell>
          <cell r="C136">
            <v>38057</v>
          </cell>
          <cell r="E136" t="str">
            <v>RSS</v>
          </cell>
          <cell r="F136">
            <v>100</v>
          </cell>
        </row>
        <row r="137">
          <cell r="A137" t="str">
            <v>0000985</v>
          </cell>
          <cell r="B137" t="str">
            <v>EXPORT</v>
          </cell>
          <cell r="C137">
            <v>38057</v>
          </cell>
          <cell r="E137" t="str">
            <v>RSS</v>
          </cell>
          <cell r="F137">
            <v>40</v>
          </cell>
        </row>
        <row r="138">
          <cell r="A138" t="str">
            <v>T040522</v>
          </cell>
          <cell r="B138" t="str">
            <v>EXPORT</v>
          </cell>
          <cell r="C138">
            <v>38057</v>
          </cell>
          <cell r="E138" t="str">
            <v>RSS</v>
          </cell>
          <cell r="F138">
            <v>96</v>
          </cell>
          <cell r="G138">
            <v>5</v>
          </cell>
        </row>
        <row r="139">
          <cell r="A139" t="str">
            <v>T040543</v>
          </cell>
          <cell r="B139" t="str">
            <v>LOCAL</v>
          </cell>
          <cell r="C139">
            <v>38057</v>
          </cell>
          <cell r="E139" t="str">
            <v>LTX</v>
          </cell>
          <cell r="F139">
            <v>320.04000000000002</v>
          </cell>
          <cell r="G139">
            <v>16</v>
          </cell>
        </row>
        <row r="140">
          <cell r="A140" t="str">
            <v>T040469</v>
          </cell>
          <cell r="B140" t="str">
            <v>EXPORT</v>
          </cell>
          <cell r="C140">
            <v>38058</v>
          </cell>
          <cell r="E140" t="str">
            <v>STR</v>
          </cell>
          <cell r="F140">
            <v>60.48</v>
          </cell>
          <cell r="G140">
            <v>3</v>
          </cell>
        </row>
        <row r="141">
          <cell r="A141" t="str">
            <v>T040470</v>
          </cell>
          <cell r="B141" t="str">
            <v>EXPORT</v>
          </cell>
          <cell r="C141">
            <v>38058</v>
          </cell>
          <cell r="E141" t="str">
            <v>RSS</v>
          </cell>
          <cell r="F141">
            <v>120</v>
          </cell>
          <cell r="G141">
            <v>6</v>
          </cell>
        </row>
        <row r="142">
          <cell r="A142" t="str">
            <v>T040657</v>
          </cell>
          <cell r="B142" t="str">
            <v>EXPORT</v>
          </cell>
          <cell r="C142">
            <v>38058</v>
          </cell>
          <cell r="E142" t="str">
            <v>LTX</v>
          </cell>
          <cell r="F142">
            <v>28.045000000000002</v>
          </cell>
          <cell r="G142">
            <v>1</v>
          </cell>
        </row>
        <row r="143">
          <cell r="A143" t="str">
            <v>T040658</v>
          </cell>
          <cell r="B143" t="str">
            <v>EXPORT</v>
          </cell>
          <cell r="C143">
            <v>38058</v>
          </cell>
          <cell r="E143" t="str">
            <v>LTX</v>
          </cell>
          <cell r="F143">
            <v>27.965</v>
          </cell>
          <cell r="G143">
            <v>1</v>
          </cell>
        </row>
        <row r="144">
          <cell r="A144" t="str">
            <v>T040676</v>
          </cell>
          <cell r="B144" t="str">
            <v>EXPORT</v>
          </cell>
          <cell r="C144">
            <v>38058</v>
          </cell>
          <cell r="E144" t="str">
            <v>RSS</v>
          </cell>
          <cell r="F144">
            <v>19</v>
          </cell>
          <cell r="G144">
            <v>1</v>
          </cell>
        </row>
        <row r="145">
          <cell r="A145" t="str">
            <v>T040694-5</v>
          </cell>
          <cell r="B145" t="str">
            <v>EXPORT</v>
          </cell>
          <cell r="C145">
            <v>38058</v>
          </cell>
          <cell r="E145" t="str">
            <v>STR</v>
          </cell>
          <cell r="F145">
            <v>120.96</v>
          </cell>
          <cell r="G145">
            <v>6</v>
          </cell>
        </row>
        <row r="146">
          <cell r="A146" t="str">
            <v>T040496</v>
          </cell>
          <cell r="B146" t="str">
            <v>EXPORT</v>
          </cell>
          <cell r="C146">
            <v>38059</v>
          </cell>
          <cell r="E146" t="str">
            <v>RSS</v>
          </cell>
          <cell r="F146">
            <v>96</v>
          </cell>
          <cell r="G146">
            <v>5</v>
          </cell>
        </row>
        <row r="147">
          <cell r="A147" t="str">
            <v>T040501</v>
          </cell>
          <cell r="B147" t="str">
            <v>EXPORT</v>
          </cell>
          <cell r="C147">
            <v>38059</v>
          </cell>
          <cell r="E147" t="str">
            <v>RSS</v>
          </cell>
          <cell r="F147">
            <v>96</v>
          </cell>
          <cell r="G147">
            <v>5</v>
          </cell>
        </row>
        <row r="148">
          <cell r="A148" t="str">
            <v>T040537</v>
          </cell>
          <cell r="B148" t="str">
            <v>EXPORT</v>
          </cell>
          <cell r="C148">
            <v>38059</v>
          </cell>
          <cell r="E148" t="str">
            <v>RSS</v>
          </cell>
          <cell r="F148">
            <v>40</v>
          </cell>
          <cell r="G148">
            <v>2</v>
          </cell>
        </row>
        <row r="149">
          <cell r="A149" t="str">
            <v>T040659</v>
          </cell>
          <cell r="B149" t="str">
            <v>EXPORT</v>
          </cell>
          <cell r="C149">
            <v>38059</v>
          </cell>
          <cell r="E149" t="str">
            <v>LTX</v>
          </cell>
          <cell r="F149">
            <v>28.2</v>
          </cell>
          <cell r="G149">
            <v>1</v>
          </cell>
        </row>
        <row r="150">
          <cell r="A150" t="str">
            <v>T040700</v>
          </cell>
          <cell r="B150" t="str">
            <v>EXPORT</v>
          </cell>
          <cell r="C150">
            <v>38059</v>
          </cell>
          <cell r="E150" t="str">
            <v>STR</v>
          </cell>
          <cell r="F150">
            <v>100.8</v>
          </cell>
          <cell r="G150">
            <v>5</v>
          </cell>
        </row>
        <row r="151">
          <cell r="A151" t="str">
            <v>T040465</v>
          </cell>
          <cell r="B151" t="str">
            <v>EXPORT</v>
          </cell>
          <cell r="C151">
            <v>38060</v>
          </cell>
          <cell r="E151" t="str">
            <v>STR</v>
          </cell>
          <cell r="F151">
            <v>181.44</v>
          </cell>
          <cell r="G151">
            <v>9</v>
          </cell>
        </row>
        <row r="152">
          <cell r="A152" t="str">
            <v>T040678</v>
          </cell>
          <cell r="B152" t="str">
            <v>EXPORT</v>
          </cell>
          <cell r="C152">
            <v>38060</v>
          </cell>
          <cell r="E152" t="str">
            <v>RSS</v>
          </cell>
          <cell r="F152">
            <v>60</v>
          </cell>
          <cell r="G152">
            <v>3</v>
          </cell>
        </row>
        <row r="153">
          <cell r="A153" t="str">
            <v>T040701</v>
          </cell>
          <cell r="B153" t="str">
            <v>EXPORT</v>
          </cell>
          <cell r="C153">
            <v>38060</v>
          </cell>
          <cell r="E153" t="str">
            <v>STR</v>
          </cell>
          <cell r="F153">
            <v>80.64</v>
          </cell>
          <cell r="G153">
            <v>4</v>
          </cell>
        </row>
        <row r="154">
          <cell r="A154" t="str">
            <v>T040511</v>
          </cell>
          <cell r="B154" t="str">
            <v>EXPORT</v>
          </cell>
          <cell r="C154">
            <v>38061</v>
          </cell>
          <cell r="E154" t="str">
            <v>STR</v>
          </cell>
          <cell r="F154">
            <v>161.28</v>
          </cell>
          <cell r="G154">
            <v>8</v>
          </cell>
        </row>
        <row r="155">
          <cell r="A155" t="str">
            <v>T040647</v>
          </cell>
          <cell r="B155" t="str">
            <v>EXPORT</v>
          </cell>
          <cell r="C155">
            <v>38061</v>
          </cell>
          <cell r="E155" t="str">
            <v>STR</v>
          </cell>
          <cell r="F155">
            <v>40.32</v>
          </cell>
          <cell r="G155">
            <v>2</v>
          </cell>
        </row>
        <row r="156">
          <cell r="A156" t="str">
            <v>T040542</v>
          </cell>
          <cell r="B156" t="str">
            <v>EXPORT</v>
          </cell>
          <cell r="C156">
            <v>38050</v>
          </cell>
          <cell r="E156" t="str">
            <v>LTX</v>
          </cell>
          <cell r="F156">
            <v>32.799999999999997</v>
          </cell>
          <cell r="G156">
            <v>2</v>
          </cell>
        </row>
        <row r="157">
          <cell r="A157" t="str">
            <v>T040584</v>
          </cell>
          <cell r="B157" t="str">
            <v>LOCAL</v>
          </cell>
          <cell r="C157">
            <v>38064</v>
          </cell>
          <cell r="E157" t="str">
            <v>RSS</v>
          </cell>
          <cell r="F157">
            <v>15</v>
          </cell>
        </row>
        <row r="158">
          <cell r="A158" t="str">
            <v>T040558</v>
          </cell>
          <cell r="B158" t="str">
            <v>LOCAL</v>
          </cell>
          <cell r="C158">
            <v>38069</v>
          </cell>
          <cell r="E158" t="str">
            <v>STR</v>
          </cell>
          <cell r="F158">
            <v>15.015000000000001</v>
          </cell>
        </row>
        <row r="159">
          <cell r="A159" t="str">
            <v>T040743</v>
          </cell>
          <cell r="B159" t="str">
            <v>LOCAL</v>
          </cell>
          <cell r="C159">
            <v>38061</v>
          </cell>
          <cell r="E159" t="str">
            <v>RSS</v>
          </cell>
          <cell r="F159">
            <v>15</v>
          </cell>
        </row>
        <row r="160">
          <cell r="A160" t="str">
            <v>T040744</v>
          </cell>
          <cell r="B160" t="str">
            <v>LOCAL</v>
          </cell>
          <cell r="C160">
            <v>38062</v>
          </cell>
          <cell r="E160" t="str">
            <v>RSS</v>
          </cell>
          <cell r="F160">
            <v>15</v>
          </cell>
        </row>
        <row r="161">
          <cell r="A161" t="str">
            <v>T040600</v>
          </cell>
          <cell r="B161" t="str">
            <v>LOCAL</v>
          </cell>
          <cell r="C161">
            <v>38063</v>
          </cell>
          <cell r="E161" t="str">
            <v>STR</v>
          </cell>
          <cell r="F161">
            <v>15.015000000000001</v>
          </cell>
        </row>
        <row r="162">
          <cell r="A162" t="str">
            <v>T040745</v>
          </cell>
          <cell r="B162" t="str">
            <v>LOCAL</v>
          </cell>
          <cell r="C162">
            <v>38063</v>
          </cell>
          <cell r="E162" t="str">
            <v>RSS</v>
          </cell>
          <cell r="F162">
            <v>15</v>
          </cell>
        </row>
        <row r="163">
          <cell r="A163" t="str">
            <v>T040562</v>
          </cell>
          <cell r="B163" t="str">
            <v>LOCAL</v>
          </cell>
          <cell r="C163">
            <v>38064</v>
          </cell>
          <cell r="E163" t="str">
            <v>STR</v>
          </cell>
          <cell r="F163">
            <v>15.015000000000001</v>
          </cell>
        </row>
        <row r="164">
          <cell r="A164" t="str">
            <v>T040750</v>
          </cell>
          <cell r="B164" t="str">
            <v>LOCAL</v>
          </cell>
          <cell r="C164">
            <v>38064</v>
          </cell>
          <cell r="E164" t="str">
            <v>STR</v>
          </cell>
          <cell r="F164">
            <v>15.015000000000001</v>
          </cell>
        </row>
        <row r="165">
          <cell r="A165" t="str">
            <v>T040774</v>
          </cell>
          <cell r="B165" t="str">
            <v>LOCAL</v>
          </cell>
          <cell r="C165">
            <v>38065</v>
          </cell>
          <cell r="E165" t="str">
            <v>RSS</v>
          </cell>
          <cell r="F165">
            <v>15</v>
          </cell>
        </row>
        <row r="166">
          <cell r="A166" t="str">
            <v>T040451</v>
          </cell>
          <cell r="B166" t="str">
            <v>EXPORT</v>
          </cell>
          <cell r="C166">
            <v>38052</v>
          </cell>
          <cell r="E166" t="str">
            <v>STR</v>
          </cell>
          <cell r="F166">
            <v>201.6</v>
          </cell>
          <cell r="G166">
            <v>10</v>
          </cell>
        </row>
        <row r="167">
          <cell r="A167" t="str">
            <v>T040506</v>
          </cell>
          <cell r="B167" t="str">
            <v>EXPORT</v>
          </cell>
          <cell r="C167">
            <v>38059</v>
          </cell>
          <cell r="E167" t="str">
            <v>STR</v>
          </cell>
          <cell r="F167">
            <v>181.44</v>
          </cell>
          <cell r="G167">
            <v>9</v>
          </cell>
        </row>
        <row r="168">
          <cell r="A168" t="str">
            <v>T040740-1</v>
          </cell>
          <cell r="B168" t="str">
            <v>EXPORT</v>
          </cell>
          <cell r="C168">
            <v>38060</v>
          </cell>
          <cell r="E168" t="str">
            <v>RSS</v>
          </cell>
          <cell r="F168">
            <v>500</v>
          </cell>
          <cell r="G168">
            <v>25</v>
          </cell>
        </row>
        <row r="169">
          <cell r="A169" t="str">
            <v>T040699</v>
          </cell>
          <cell r="B169" t="str">
            <v>EXPORT</v>
          </cell>
          <cell r="C169">
            <v>38060</v>
          </cell>
          <cell r="E169" t="str">
            <v>RSS</v>
          </cell>
          <cell r="F169">
            <v>200</v>
          </cell>
          <cell r="G169">
            <v>10</v>
          </cell>
        </row>
        <row r="170">
          <cell r="A170" t="str">
            <v>T040723</v>
          </cell>
          <cell r="B170" t="str">
            <v>EXPORT</v>
          </cell>
          <cell r="C170">
            <v>38060</v>
          </cell>
          <cell r="E170" t="str">
            <v>LTX</v>
          </cell>
          <cell r="F170">
            <v>49.2</v>
          </cell>
          <cell r="G170">
            <v>3</v>
          </cell>
        </row>
        <row r="171">
          <cell r="A171" t="str">
            <v>T040118</v>
          </cell>
          <cell r="B171" t="str">
            <v>EXPORT</v>
          </cell>
          <cell r="C171">
            <v>38061</v>
          </cell>
          <cell r="D171">
            <v>0</v>
          </cell>
          <cell r="E171" t="str">
            <v>STR</v>
          </cell>
          <cell r="F171">
            <v>40.32</v>
          </cell>
          <cell r="G171">
            <v>2</v>
          </cell>
        </row>
        <row r="172">
          <cell r="A172" t="str">
            <v>T040503</v>
          </cell>
          <cell r="B172" t="str">
            <v>EXPORT</v>
          </cell>
          <cell r="C172">
            <v>38061</v>
          </cell>
          <cell r="E172" t="str">
            <v>STR</v>
          </cell>
          <cell r="F172">
            <v>100.8</v>
          </cell>
          <cell r="G172">
            <v>5</v>
          </cell>
        </row>
        <row r="173">
          <cell r="A173" t="str">
            <v>T040514</v>
          </cell>
          <cell r="B173" t="str">
            <v>EXPORT</v>
          </cell>
          <cell r="C173">
            <v>38061</v>
          </cell>
          <cell r="E173" t="str">
            <v>STR</v>
          </cell>
          <cell r="F173">
            <v>80.64</v>
          </cell>
          <cell r="G173">
            <v>4</v>
          </cell>
        </row>
        <row r="174">
          <cell r="A174" t="str">
            <v>T040516</v>
          </cell>
          <cell r="B174" t="str">
            <v>EXPORT</v>
          </cell>
          <cell r="C174">
            <v>38061</v>
          </cell>
          <cell r="E174" t="str">
            <v>STR</v>
          </cell>
          <cell r="F174">
            <v>85.68</v>
          </cell>
          <cell r="G174">
            <v>4</v>
          </cell>
        </row>
        <row r="175">
          <cell r="A175" t="str">
            <v>T040538</v>
          </cell>
          <cell r="B175" t="str">
            <v>EXPORT</v>
          </cell>
          <cell r="C175">
            <v>38061</v>
          </cell>
          <cell r="E175" t="str">
            <v>RSS</v>
          </cell>
          <cell r="F175">
            <v>60</v>
          </cell>
          <cell r="G175">
            <v>3</v>
          </cell>
        </row>
        <row r="176">
          <cell r="A176" t="str">
            <v>T040772</v>
          </cell>
          <cell r="B176" t="str">
            <v>EXPORT</v>
          </cell>
          <cell r="C176">
            <v>38061</v>
          </cell>
          <cell r="E176" t="str">
            <v>RSS</v>
          </cell>
          <cell r="F176">
            <v>19.2</v>
          </cell>
          <cell r="G176">
            <v>1</v>
          </cell>
        </row>
        <row r="177">
          <cell r="A177" t="str">
            <v>0000984</v>
          </cell>
          <cell r="B177" t="str">
            <v>EXPORT</v>
          </cell>
          <cell r="C177">
            <v>38061</v>
          </cell>
          <cell r="E177" t="str">
            <v>STR</v>
          </cell>
          <cell r="F177">
            <v>64.260000000000005</v>
          </cell>
          <cell r="G177">
            <v>4</v>
          </cell>
        </row>
        <row r="178">
          <cell r="A178" t="str">
            <v>0000984</v>
          </cell>
          <cell r="B178" t="str">
            <v>EXPORT</v>
          </cell>
          <cell r="C178">
            <v>38061</v>
          </cell>
          <cell r="E178" t="str">
            <v>STR</v>
          </cell>
          <cell r="F178">
            <v>21.42</v>
          </cell>
        </row>
        <row r="179">
          <cell r="A179" t="str">
            <v>T040708</v>
          </cell>
          <cell r="B179" t="str">
            <v>EXPORT</v>
          </cell>
          <cell r="C179">
            <v>38062</v>
          </cell>
          <cell r="E179" t="str">
            <v>STR</v>
          </cell>
          <cell r="F179">
            <v>120.96</v>
          </cell>
          <cell r="G179">
            <v>6</v>
          </cell>
        </row>
        <row r="180">
          <cell r="A180" t="str">
            <v>T040357</v>
          </cell>
          <cell r="B180" t="str">
            <v>EXPORT</v>
          </cell>
          <cell r="C180">
            <v>38063</v>
          </cell>
          <cell r="E180" t="str">
            <v>RSS</v>
          </cell>
          <cell r="F180">
            <v>100</v>
          </cell>
          <cell r="G180">
            <v>5</v>
          </cell>
        </row>
        <row r="181">
          <cell r="A181" t="str">
            <v>T040358</v>
          </cell>
          <cell r="B181" t="str">
            <v>EXPORT</v>
          </cell>
          <cell r="C181">
            <v>38063</v>
          </cell>
          <cell r="E181" t="str">
            <v>RSS</v>
          </cell>
          <cell r="F181">
            <v>100</v>
          </cell>
          <cell r="G181">
            <v>5</v>
          </cell>
        </row>
        <row r="182">
          <cell r="A182" t="str">
            <v>T040474</v>
          </cell>
          <cell r="B182" t="str">
            <v>EXPORT</v>
          </cell>
          <cell r="C182">
            <v>38063</v>
          </cell>
          <cell r="E182" t="str">
            <v>RSS</v>
          </cell>
          <cell r="F182">
            <v>18.143999999999998</v>
          </cell>
          <cell r="G182">
            <v>1</v>
          </cell>
        </row>
        <row r="183">
          <cell r="A183" t="str">
            <v>T040480</v>
          </cell>
          <cell r="B183" t="str">
            <v>EXPORT</v>
          </cell>
          <cell r="C183">
            <v>38063</v>
          </cell>
          <cell r="E183" t="str">
            <v>RSS</v>
          </cell>
          <cell r="F183">
            <v>120</v>
          </cell>
          <cell r="G183">
            <v>6</v>
          </cell>
        </row>
        <row r="184">
          <cell r="A184" t="str">
            <v>T040660</v>
          </cell>
          <cell r="B184" t="str">
            <v>EXPORT</v>
          </cell>
          <cell r="C184">
            <v>38064</v>
          </cell>
          <cell r="E184" t="str">
            <v>LTX</v>
          </cell>
          <cell r="F184">
            <v>27.78</v>
          </cell>
          <cell r="G184">
            <v>1</v>
          </cell>
        </row>
        <row r="185">
          <cell r="A185" t="str">
            <v>T040661</v>
          </cell>
          <cell r="B185" t="str">
            <v>EXPORT</v>
          </cell>
          <cell r="C185">
            <v>38064</v>
          </cell>
          <cell r="E185" t="str">
            <v>LTX</v>
          </cell>
          <cell r="F185">
            <v>28.004999999999999</v>
          </cell>
          <cell r="G185">
            <v>1</v>
          </cell>
        </row>
        <row r="186">
          <cell r="A186" t="str">
            <v>T040662</v>
          </cell>
          <cell r="B186" t="str">
            <v>EXPORT</v>
          </cell>
          <cell r="C186">
            <v>38064</v>
          </cell>
          <cell r="E186" t="str">
            <v>LTX</v>
          </cell>
          <cell r="F186">
            <v>27.864999999999998</v>
          </cell>
          <cell r="G186">
            <v>1</v>
          </cell>
        </row>
        <row r="187">
          <cell r="A187" t="str">
            <v>T040663</v>
          </cell>
          <cell r="B187" t="str">
            <v>EXPORT</v>
          </cell>
          <cell r="C187">
            <v>38064</v>
          </cell>
          <cell r="E187" t="str">
            <v>LTX</v>
          </cell>
          <cell r="F187">
            <v>27.844999999999999</v>
          </cell>
          <cell r="G187">
            <v>1</v>
          </cell>
        </row>
        <row r="188">
          <cell r="A188" t="str">
            <v>T040716</v>
          </cell>
          <cell r="B188" t="str">
            <v>EXPORT</v>
          </cell>
          <cell r="C188">
            <v>38066</v>
          </cell>
          <cell r="E188" t="str">
            <v>STR</v>
          </cell>
          <cell r="F188">
            <v>42.84</v>
          </cell>
          <cell r="G188">
            <v>2</v>
          </cell>
        </row>
        <row r="189">
          <cell r="A189" t="str">
            <v>T040824</v>
          </cell>
          <cell r="B189" t="str">
            <v>EXPORT</v>
          </cell>
          <cell r="C189">
            <v>38066</v>
          </cell>
          <cell r="E189" t="str">
            <v>RSS</v>
          </cell>
          <cell r="F189">
            <v>40</v>
          </cell>
          <cell r="G189">
            <v>2</v>
          </cell>
        </row>
        <row r="190">
          <cell r="A190" t="str">
            <v>T040687</v>
          </cell>
          <cell r="B190" t="str">
            <v>EXPORT</v>
          </cell>
          <cell r="C190">
            <v>38066</v>
          </cell>
          <cell r="E190" t="str">
            <v>RSS</v>
          </cell>
          <cell r="F190">
            <v>40</v>
          </cell>
          <cell r="G190">
            <v>2</v>
          </cell>
        </row>
        <row r="191">
          <cell r="A191" t="str">
            <v>T040784</v>
          </cell>
          <cell r="B191" t="str">
            <v>EXPORT</v>
          </cell>
          <cell r="C191">
            <v>38065</v>
          </cell>
          <cell r="E191" t="str">
            <v>LTX</v>
          </cell>
          <cell r="F191">
            <v>28.91</v>
          </cell>
          <cell r="G191">
            <v>1</v>
          </cell>
        </row>
        <row r="192">
          <cell r="A192" t="str">
            <v>T040785</v>
          </cell>
          <cell r="B192" t="str">
            <v>EXPORT</v>
          </cell>
          <cell r="C192">
            <v>38066</v>
          </cell>
          <cell r="E192" t="str">
            <v>LTX</v>
          </cell>
          <cell r="F192">
            <v>28.434999999999999</v>
          </cell>
          <cell r="G192">
            <v>1</v>
          </cell>
        </row>
        <row r="193">
          <cell r="A193" t="str">
            <v>T040786</v>
          </cell>
          <cell r="B193" t="str">
            <v>EXPORT</v>
          </cell>
          <cell r="C193">
            <v>38067</v>
          </cell>
          <cell r="E193" t="str">
            <v>LTX</v>
          </cell>
          <cell r="F193">
            <v>28.94</v>
          </cell>
          <cell r="G193">
            <v>1</v>
          </cell>
        </row>
        <row r="194">
          <cell r="A194" t="str">
            <v>T040664</v>
          </cell>
          <cell r="B194" t="str">
            <v>EXPORT</v>
          </cell>
          <cell r="C194">
            <v>38065</v>
          </cell>
          <cell r="E194" t="str">
            <v>LTX</v>
          </cell>
          <cell r="F194">
            <v>28.11</v>
          </cell>
          <cell r="G194">
            <v>1</v>
          </cell>
        </row>
        <row r="195">
          <cell r="A195" t="str">
            <v>T040665</v>
          </cell>
          <cell r="B195" t="str">
            <v>EXPORT</v>
          </cell>
          <cell r="C195">
            <v>38065</v>
          </cell>
          <cell r="E195" t="str">
            <v>LTX</v>
          </cell>
          <cell r="F195">
            <v>28.004999999999999</v>
          </cell>
          <cell r="G195">
            <v>1</v>
          </cell>
        </row>
        <row r="196">
          <cell r="A196" t="str">
            <v>T040667</v>
          </cell>
          <cell r="B196" t="str">
            <v>EXPORT</v>
          </cell>
          <cell r="C196">
            <v>38066</v>
          </cell>
          <cell r="E196" t="str">
            <v>LTX</v>
          </cell>
          <cell r="F196">
            <v>28.245000000000001</v>
          </cell>
          <cell r="G196">
            <v>1</v>
          </cell>
        </row>
        <row r="197">
          <cell r="A197" t="str">
            <v>T040668</v>
          </cell>
          <cell r="B197" t="str">
            <v>EXPORT</v>
          </cell>
          <cell r="C197">
            <v>38066</v>
          </cell>
          <cell r="E197" t="str">
            <v>LTX</v>
          </cell>
          <cell r="F197">
            <v>28.184999999999999</v>
          </cell>
          <cell r="G197">
            <v>1</v>
          </cell>
        </row>
        <row r="198">
          <cell r="A198" t="str">
            <v>T040669</v>
          </cell>
          <cell r="B198" t="str">
            <v>EXPORT</v>
          </cell>
          <cell r="C198">
            <v>38066</v>
          </cell>
          <cell r="E198" t="str">
            <v>LTX</v>
          </cell>
          <cell r="F198">
            <v>28.11</v>
          </cell>
          <cell r="G198">
            <v>1</v>
          </cell>
        </row>
        <row r="199">
          <cell r="A199" t="str">
            <v>T040507</v>
          </cell>
          <cell r="B199" t="str">
            <v>EXPORT</v>
          </cell>
          <cell r="C199">
            <v>38065</v>
          </cell>
          <cell r="E199" t="str">
            <v>STR</v>
          </cell>
          <cell r="F199">
            <v>100.8</v>
          </cell>
          <cell r="G199">
            <v>5</v>
          </cell>
        </row>
        <row r="200">
          <cell r="A200" t="str">
            <v>T040490</v>
          </cell>
          <cell r="B200" t="str">
            <v>EXPORT</v>
          </cell>
          <cell r="C200">
            <v>38065</v>
          </cell>
          <cell r="E200" t="str">
            <v>STR</v>
          </cell>
          <cell r="F200">
            <v>100.8</v>
          </cell>
          <cell r="G200">
            <v>5</v>
          </cell>
        </row>
        <row r="201">
          <cell r="A201" t="str">
            <v>T040488</v>
          </cell>
          <cell r="B201" t="str">
            <v>EXPORT</v>
          </cell>
          <cell r="C201">
            <v>38065</v>
          </cell>
          <cell r="E201" t="str">
            <v>STR</v>
          </cell>
          <cell r="F201">
            <v>100.8</v>
          </cell>
          <cell r="G201">
            <v>5</v>
          </cell>
        </row>
        <row r="202">
          <cell r="A202" t="str">
            <v>T040492</v>
          </cell>
          <cell r="B202" t="str">
            <v>EXPORT</v>
          </cell>
          <cell r="C202">
            <v>38065</v>
          </cell>
          <cell r="E202" t="str">
            <v>RSS</v>
          </cell>
          <cell r="F202">
            <v>200</v>
          </cell>
          <cell r="G202">
            <v>10</v>
          </cell>
        </row>
        <row r="203">
          <cell r="A203" t="str">
            <v>T040769</v>
          </cell>
          <cell r="B203" t="str">
            <v>EXPORT</v>
          </cell>
          <cell r="C203">
            <v>38065</v>
          </cell>
          <cell r="E203" t="str">
            <v>RSS</v>
          </cell>
          <cell r="F203">
            <v>19</v>
          </cell>
          <cell r="G203">
            <v>1</v>
          </cell>
        </row>
        <row r="204">
          <cell r="A204" t="str">
            <v>T040528</v>
          </cell>
          <cell r="B204" t="str">
            <v>EXPORT</v>
          </cell>
          <cell r="C204">
            <v>38064</v>
          </cell>
          <cell r="E204" t="str">
            <v>RSS</v>
          </cell>
          <cell r="F204">
            <v>113.4</v>
          </cell>
          <cell r="G204">
            <v>7</v>
          </cell>
        </row>
        <row r="205">
          <cell r="A205" t="str">
            <v>T040529</v>
          </cell>
          <cell r="B205" t="str">
            <v>EXPORT</v>
          </cell>
          <cell r="C205">
            <v>38064</v>
          </cell>
          <cell r="E205" t="str">
            <v>RSS</v>
          </cell>
          <cell r="F205">
            <v>113.4</v>
          </cell>
          <cell r="G205">
            <v>7</v>
          </cell>
        </row>
        <row r="206">
          <cell r="A206" t="str">
            <v>0000979</v>
          </cell>
          <cell r="B206" t="str">
            <v>EXPORT</v>
          </cell>
          <cell r="C206">
            <v>38066</v>
          </cell>
          <cell r="E206" t="str">
            <v>RSS</v>
          </cell>
          <cell r="F206">
            <v>20</v>
          </cell>
          <cell r="G206">
            <v>4</v>
          </cell>
        </row>
        <row r="207">
          <cell r="A207" t="str">
            <v>0000979</v>
          </cell>
          <cell r="B207" t="str">
            <v>EXPORT</v>
          </cell>
          <cell r="C207">
            <v>38066</v>
          </cell>
          <cell r="E207" t="str">
            <v>RSS</v>
          </cell>
          <cell r="F207">
            <v>60</v>
          </cell>
        </row>
        <row r="208">
          <cell r="A208" t="str">
            <v>0000983</v>
          </cell>
          <cell r="B208" t="str">
            <v>EXPORT</v>
          </cell>
          <cell r="C208">
            <v>38064</v>
          </cell>
          <cell r="E208" t="str">
            <v>STR</v>
          </cell>
          <cell r="F208">
            <v>40.32</v>
          </cell>
          <cell r="G208">
            <v>4</v>
          </cell>
        </row>
        <row r="209">
          <cell r="A209" t="str">
            <v>0000983</v>
          </cell>
          <cell r="B209" t="str">
            <v>EXPORT</v>
          </cell>
          <cell r="C209">
            <v>38064</v>
          </cell>
          <cell r="E209" t="str">
            <v>STR</v>
          </cell>
          <cell r="F209">
            <v>40.32</v>
          </cell>
        </row>
        <row r="210">
          <cell r="A210" t="str">
            <v>T040180</v>
          </cell>
          <cell r="B210" t="str">
            <v>LOCAL</v>
          </cell>
          <cell r="C210">
            <v>38048</v>
          </cell>
          <cell r="E210" t="str">
            <v>STR</v>
          </cell>
          <cell r="F210">
            <v>15.015000000000001</v>
          </cell>
        </row>
        <row r="211">
          <cell r="A211" t="str">
            <v>T040572</v>
          </cell>
          <cell r="B211" t="str">
            <v>LOCAL</v>
          </cell>
          <cell r="C211">
            <v>38062</v>
          </cell>
          <cell r="E211" t="str">
            <v>RSS</v>
          </cell>
          <cell r="F211">
            <v>15</v>
          </cell>
        </row>
        <row r="212">
          <cell r="A212" t="str">
            <v>T040585</v>
          </cell>
          <cell r="B212" t="str">
            <v>LOCAL</v>
          </cell>
          <cell r="C212">
            <v>38066</v>
          </cell>
          <cell r="E212" t="str">
            <v>RSS</v>
          </cell>
          <cell r="F212">
            <v>15</v>
          </cell>
        </row>
        <row r="213">
          <cell r="A213" t="str">
            <v>T040834</v>
          </cell>
          <cell r="B213" t="str">
            <v>LOCAL</v>
          </cell>
          <cell r="C213">
            <v>38061</v>
          </cell>
          <cell r="E213" t="str">
            <v>STR</v>
          </cell>
          <cell r="F213">
            <v>15.015000000000001</v>
          </cell>
        </row>
        <row r="214">
          <cell r="A214" t="str">
            <v>T040835</v>
          </cell>
          <cell r="B214" t="str">
            <v>LOCAL</v>
          </cell>
          <cell r="C214">
            <v>38061</v>
          </cell>
          <cell r="E214" t="str">
            <v>STR</v>
          </cell>
          <cell r="F214">
            <v>15.015000000000001</v>
          </cell>
        </row>
        <row r="215">
          <cell r="A215" t="str">
            <v>T040552</v>
          </cell>
          <cell r="B215" t="str">
            <v>LOCAL</v>
          </cell>
          <cell r="C215">
            <v>38066</v>
          </cell>
          <cell r="E215" t="str">
            <v>STR</v>
          </cell>
          <cell r="F215">
            <v>15.015000000000001</v>
          </cell>
        </row>
        <row r="216">
          <cell r="A216" t="str">
            <v>T040553</v>
          </cell>
          <cell r="B216" t="str">
            <v>LOCAL</v>
          </cell>
          <cell r="C216">
            <v>38066</v>
          </cell>
          <cell r="E216" t="str">
            <v>STR</v>
          </cell>
          <cell r="F216">
            <v>15.015000000000001</v>
          </cell>
        </row>
        <row r="217">
          <cell r="A217" t="str">
            <v>T040573</v>
          </cell>
          <cell r="B217" t="str">
            <v>LOCAL</v>
          </cell>
          <cell r="C217">
            <v>38066</v>
          </cell>
          <cell r="E217" t="str">
            <v>RSS</v>
          </cell>
          <cell r="F217">
            <v>15</v>
          </cell>
        </row>
        <row r="218">
          <cell r="A218" t="str">
            <v>T040873</v>
          </cell>
          <cell r="B218" t="str">
            <v>LOCAL</v>
          </cell>
          <cell r="C218">
            <v>38066</v>
          </cell>
          <cell r="E218" t="str">
            <v>RSS</v>
          </cell>
          <cell r="F218">
            <v>15</v>
          </cell>
        </row>
        <row r="219">
          <cell r="A219" t="str">
            <v>T040554</v>
          </cell>
          <cell r="B219" t="str">
            <v>LOCAL</v>
          </cell>
          <cell r="C219">
            <v>38068</v>
          </cell>
          <cell r="E219" t="str">
            <v>STR</v>
          </cell>
          <cell r="F219">
            <v>15.015000000000001</v>
          </cell>
        </row>
        <row r="220">
          <cell r="A220" t="str">
            <v>T040563</v>
          </cell>
          <cell r="B220" t="str">
            <v>LOCAL</v>
          </cell>
          <cell r="C220">
            <v>38068</v>
          </cell>
          <cell r="E220" t="str">
            <v>STR</v>
          </cell>
          <cell r="F220">
            <v>15.015000000000001</v>
          </cell>
        </row>
        <row r="221">
          <cell r="A221" t="str">
            <v>T040586</v>
          </cell>
          <cell r="B221" t="str">
            <v>LOCAL</v>
          </cell>
          <cell r="C221">
            <v>38068</v>
          </cell>
          <cell r="E221" t="str">
            <v>RSS</v>
          </cell>
          <cell r="F221">
            <v>15</v>
          </cell>
        </row>
        <row r="222">
          <cell r="A222" t="str">
            <v>T040648</v>
          </cell>
          <cell r="B222" t="str">
            <v>LOCAL</v>
          </cell>
          <cell r="C222">
            <v>38073</v>
          </cell>
          <cell r="E222" t="str">
            <v>CUT</v>
          </cell>
          <cell r="F222">
            <v>16.39</v>
          </cell>
        </row>
        <row r="223">
          <cell r="A223" t="str">
            <v>T040652</v>
          </cell>
          <cell r="B223" t="str">
            <v>EXPORT</v>
          </cell>
          <cell r="C223">
            <v>38064</v>
          </cell>
          <cell r="E223" t="str">
            <v>STR</v>
          </cell>
          <cell r="F223">
            <v>393.12</v>
          </cell>
          <cell r="G223">
            <v>24</v>
          </cell>
        </row>
        <row r="224">
          <cell r="A224" t="str">
            <v>T040604</v>
          </cell>
          <cell r="B224" t="str">
            <v>EXPORT</v>
          </cell>
          <cell r="C224">
            <v>38065</v>
          </cell>
          <cell r="E224" t="str">
            <v>STR</v>
          </cell>
          <cell r="F224">
            <v>100.8</v>
          </cell>
          <cell r="G224">
            <v>5</v>
          </cell>
        </row>
        <row r="225">
          <cell r="A225" t="str">
            <v>T040690</v>
          </cell>
          <cell r="B225" t="str">
            <v>EXPORT</v>
          </cell>
          <cell r="C225">
            <v>38065</v>
          </cell>
          <cell r="E225" t="str">
            <v>STR</v>
          </cell>
          <cell r="F225">
            <v>100.8</v>
          </cell>
          <cell r="G225">
            <v>5</v>
          </cell>
        </row>
        <row r="226">
          <cell r="A226" t="str">
            <v>T040502</v>
          </cell>
          <cell r="B226" t="str">
            <v>EXPORT</v>
          </cell>
          <cell r="C226">
            <v>38066</v>
          </cell>
          <cell r="E226" t="str">
            <v>RSS</v>
          </cell>
          <cell r="F226">
            <v>96</v>
          </cell>
          <cell r="G226">
            <v>5</v>
          </cell>
        </row>
        <row r="227">
          <cell r="A227" t="str">
            <v>T040523</v>
          </cell>
          <cell r="B227" t="str">
            <v>EXPORT</v>
          </cell>
          <cell r="C227">
            <v>38066</v>
          </cell>
          <cell r="E227" t="str">
            <v>RSS</v>
          </cell>
          <cell r="F227">
            <v>96</v>
          </cell>
          <cell r="G227">
            <v>5</v>
          </cell>
        </row>
        <row r="228">
          <cell r="A228" t="str">
            <v>T040779</v>
          </cell>
          <cell r="B228" t="str">
            <v>EXPORT</v>
          </cell>
          <cell r="C228">
            <v>38066</v>
          </cell>
          <cell r="E228" t="str">
            <v>STR</v>
          </cell>
          <cell r="F228">
            <v>100.8</v>
          </cell>
          <cell r="G228">
            <v>5</v>
          </cell>
        </row>
        <row r="229">
          <cell r="A229" t="str">
            <v>T040685</v>
          </cell>
          <cell r="B229" t="str">
            <v>EXPORT</v>
          </cell>
          <cell r="C229">
            <v>38067</v>
          </cell>
          <cell r="E229" t="str">
            <v>RSS</v>
          </cell>
          <cell r="F229">
            <v>200</v>
          </cell>
          <cell r="G229">
            <v>10</v>
          </cell>
        </row>
        <row r="230">
          <cell r="A230" t="str">
            <v>T040686</v>
          </cell>
          <cell r="B230" t="str">
            <v>EXPORT</v>
          </cell>
          <cell r="C230">
            <v>38067</v>
          </cell>
          <cell r="E230" t="str">
            <v>RSS</v>
          </cell>
          <cell r="F230">
            <v>200</v>
          </cell>
          <cell r="G230">
            <v>10</v>
          </cell>
        </row>
        <row r="231">
          <cell r="A231" t="str">
            <v>T040819</v>
          </cell>
          <cell r="B231" t="str">
            <v>EXPORT</v>
          </cell>
          <cell r="C231">
            <v>38067</v>
          </cell>
          <cell r="E231" t="str">
            <v>RSS</v>
          </cell>
          <cell r="F231">
            <v>120</v>
          </cell>
          <cell r="G231">
            <v>6</v>
          </cell>
        </row>
        <row r="232">
          <cell r="A232" t="str">
            <v>T040670</v>
          </cell>
          <cell r="B232" t="str">
            <v>EXPORT</v>
          </cell>
          <cell r="C232">
            <v>38068</v>
          </cell>
          <cell r="E232" t="str">
            <v>LTX</v>
          </cell>
          <cell r="F232">
            <v>28.225000000000001</v>
          </cell>
          <cell r="G232">
            <v>1</v>
          </cell>
        </row>
        <row r="233">
          <cell r="A233" t="str">
            <v>T040718</v>
          </cell>
          <cell r="B233" t="str">
            <v>EXPORT</v>
          </cell>
          <cell r="C233">
            <v>38068</v>
          </cell>
          <cell r="E233" t="str">
            <v>STR</v>
          </cell>
          <cell r="F233">
            <v>120.96</v>
          </cell>
          <cell r="G233">
            <v>6</v>
          </cell>
        </row>
        <row r="234">
          <cell r="A234" t="str">
            <v>T040555</v>
          </cell>
          <cell r="B234" t="str">
            <v>LOCAL</v>
          </cell>
          <cell r="C234">
            <v>38064</v>
          </cell>
          <cell r="E234" t="str">
            <v>STR</v>
          </cell>
          <cell r="F234">
            <v>15.015000000000001</v>
          </cell>
        </row>
        <row r="235">
          <cell r="A235" t="str">
            <v>T040556</v>
          </cell>
          <cell r="B235" t="str">
            <v>LOCAL</v>
          </cell>
          <cell r="C235">
            <v>38064</v>
          </cell>
          <cell r="E235" t="str">
            <v>STR</v>
          </cell>
          <cell r="F235">
            <v>15.015000000000001</v>
          </cell>
        </row>
        <row r="236">
          <cell r="A236" t="str">
            <v>T040564</v>
          </cell>
          <cell r="B236" t="str">
            <v>LOCAL</v>
          </cell>
          <cell r="C236">
            <v>38068</v>
          </cell>
          <cell r="E236" t="str">
            <v>STR</v>
          </cell>
          <cell r="F236">
            <v>15.015000000000001</v>
          </cell>
        </row>
        <row r="237">
          <cell r="A237" t="str">
            <v>T040751</v>
          </cell>
          <cell r="B237" t="str">
            <v>LOCAL</v>
          </cell>
          <cell r="C237">
            <v>38068</v>
          </cell>
          <cell r="E237" t="str">
            <v>STR</v>
          </cell>
          <cell r="F237">
            <v>15.015000000000001</v>
          </cell>
        </row>
        <row r="238">
          <cell r="A238" t="str">
            <v>T040874</v>
          </cell>
          <cell r="B238" t="str">
            <v>LOCAL</v>
          </cell>
          <cell r="C238">
            <v>38068</v>
          </cell>
          <cell r="E238" t="str">
            <v>RSS</v>
          </cell>
          <cell r="F238">
            <v>30</v>
          </cell>
        </row>
        <row r="239">
          <cell r="A239" t="str">
            <v>T040587</v>
          </cell>
          <cell r="B239" t="str">
            <v>LOCAL</v>
          </cell>
          <cell r="C239">
            <v>38069</v>
          </cell>
          <cell r="E239" t="str">
            <v>RSS</v>
          </cell>
          <cell r="F239">
            <v>15</v>
          </cell>
        </row>
        <row r="240">
          <cell r="A240" t="str">
            <v>T040875</v>
          </cell>
          <cell r="B240" t="str">
            <v>LOCAL</v>
          </cell>
          <cell r="C240">
            <v>38069</v>
          </cell>
          <cell r="E240" t="str">
            <v>RSS</v>
          </cell>
          <cell r="F240">
            <v>15</v>
          </cell>
        </row>
        <row r="241">
          <cell r="A241" t="str">
            <v>T040588</v>
          </cell>
          <cell r="B241" t="str">
            <v>LOCAL</v>
          </cell>
          <cell r="C241">
            <v>38072</v>
          </cell>
          <cell r="E241" t="str">
            <v>RSS</v>
          </cell>
          <cell r="F241">
            <v>15</v>
          </cell>
        </row>
        <row r="242">
          <cell r="A242" t="str">
            <v>T040696</v>
          </cell>
          <cell r="B242" t="str">
            <v>EXPORT</v>
          </cell>
          <cell r="C242">
            <v>38061</v>
          </cell>
          <cell r="E242" t="str">
            <v>LTX</v>
          </cell>
          <cell r="F242">
            <v>746.84</v>
          </cell>
        </row>
        <row r="243">
          <cell r="A243" t="str">
            <v>T040707</v>
          </cell>
          <cell r="B243" t="str">
            <v>EXPORT</v>
          </cell>
          <cell r="C243">
            <v>38064</v>
          </cell>
          <cell r="E243" t="str">
            <v>LTX</v>
          </cell>
          <cell r="F243">
            <v>32.799999999999997</v>
          </cell>
          <cell r="G243">
            <v>2</v>
          </cell>
        </row>
        <row r="244">
          <cell r="A244" t="str">
            <v>T040767</v>
          </cell>
          <cell r="B244" t="str">
            <v>EXPORT</v>
          </cell>
          <cell r="C244">
            <v>38064</v>
          </cell>
          <cell r="E244" t="str">
            <v>LTX</v>
          </cell>
          <cell r="F244">
            <v>32.799999999999997</v>
          </cell>
          <cell r="G244">
            <v>2</v>
          </cell>
        </row>
        <row r="245">
          <cell r="A245" t="str">
            <v>T040362</v>
          </cell>
          <cell r="B245" t="str">
            <v>EXPORT</v>
          </cell>
          <cell r="C245">
            <v>38067</v>
          </cell>
          <cell r="E245" t="str">
            <v>RSS</v>
          </cell>
          <cell r="F245">
            <v>192</v>
          </cell>
        </row>
        <row r="246">
          <cell r="A246" t="str">
            <v>T040666</v>
          </cell>
          <cell r="B246" t="str">
            <v>EXPORT</v>
          </cell>
          <cell r="C246">
            <v>38067</v>
          </cell>
          <cell r="E246" t="str">
            <v>STR</v>
          </cell>
          <cell r="F246">
            <v>393.12</v>
          </cell>
          <cell r="G246">
            <v>24</v>
          </cell>
        </row>
        <row r="247">
          <cell r="A247" t="str">
            <v>T040672</v>
          </cell>
          <cell r="B247" t="str">
            <v>EXPORT</v>
          </cell>
          <cell r="C247">
            <v>38067</v>
          </cell>
          <cell r="E247" t="str">
            <v>STR</v>
          </cell>
          <cell r="F247">
            <v>201.6</v>
          </cell>
          <cell r="G247">
            <v>10</v>
          </cell>
        </row>
        <row r="248">
          <cell r="A248" t="str">
            <v>T040673</v>
          </cell>
          <cell r="B248" t="str">
            <v>EXPORT</v>
          </cell>
          <cell r="C248">
            <v>38067</v>
          </cell>
          <cell r="E248" t="str">
            <v>STR</v>
          </cell>
          <cell r="F248">
            <v>100.8</v>
          </cell>
          <cell r="G248">
            <v>5</v>
          </cell>
        </row>
        <row r="249">
          <cell r="A249" t="str">
            <v>T040713</v>
          </cell>
          <cell r="B249" t="str">
            <v>EXPORT</v>
          </cell>
          <cell r="C249">
            <v>38067</v>
          </cell>
          <cell r="E249" t="str">
            <v>STR</v>
          </cell>
          <cell r="F249">
            <v>114.66</v>
          </cell>
          <cell r="G249">
            <v>7</v>
          </cell>
        </row>
        <row r="250">
          <cell r="A250" t="str">
            <v>T040781</v>
          </cell>
          <cell r="B250" t="str">
            <v>EXPORT</v>
          </cell>
          <cell r="C250">
            <v>38069</v>
          </cell>
          <cell r="E250" t="str">
            <v>LTX</v>
          </cell>
          <cell r="F250">
            <v>24.74</v>
          </cell>
          <cell r="G250">
            <v>1</v>
          </cell>
        </row>
        <row r="251">
          <cell r="A251" t="str">
            <v>T040788</v>
          </cell>
          <cell r="B251" t="str">
            <v>EXPORT</v>
          </cell>
          <cell r="C251">
            <v>38069</v>
          </cell>
          <cell r="E251" t="str">
            <v>LTX</v>
          </cell>
          <cell r="F251">
            <v>28.725000000000001</v>
          </cell>
          <cell r="G251">
            <v>1</v>
          </cell>
        </row>
        <row r="252">
          <cell r="A252" t="str">
            <v>T040791</v>
          </cell>
          <cell r="B252" t="str">
            <v>EXPORT</v>
          </cell>
          <cell r="C252">
            <v>38067</v>
          </cell>
          <cell r="E252" t="str">
            <v>RSS</v>
          </cell>
          <cell r="F252">
            <v>19.2</v>
          </cell>
          <cell r="G252">
            <v>1</v>
          </cell>
        </row>
        <row r="253">
          <cell r="A253" t="str">
            <v>T040410</v>
          </cell>
          <cell r="B253" t="str">
            <v>EXPORT</v>
          </cell>
          <cell r="C253">
            <v>38068</v>
          </cell>
          <cell r="E253" t="str">
            <v>RSS</v>
          </cell>
          <cell r="F253">
            <v>200</v>
          </cell>
          <cell r="G253">
            <v>10</v>
          </cell>
        </row>
        <row r="254">
          <cell r="A254" t="str">
            <v>T040411</v>
          </cell>
          <cell r="B254" t="str">
            <v>EXPORT</v>
          </cell>
          <cell r="C254">
            <v>38068</v>
          </cell>
          <cell r="E254" t="str">
            <v>RSS</v>
          </cell>
          <cell r="F254">
            <v>100</v>
          </cell>
          <cell r="G254">
            <v>5</v>
          </cell>
        </row>
        <row r="255">
          <cell r="A255" t="str">
            <v>T040773</v>
          </cell>
          <cell r="B255" t="str">
            <v>EXPORT</v>
          </cell>
          <cell r="C255">
            <v>38068</v>
          </cell>
          <cell r="E255" t="str">
            <v>RSS</v>
          </cell>
          <cell r="F255">
            <v>19.2</v>
          </cell>
          <cell r="G255">
            <v>1</v>
          </cell>
        </row>
        <row r="256">
          <cell r="A256" t="str">
            <v>T040787</v>
          </cell>
          <cell r="B256" t="str">
            <v>EXPORT</v>
          </cell>
          <cell r="C256">
            <v>38068</v>
          </cell>
          <cell r="E256" t="str">
            <v>LTX</v>
          </cell>
          <cell r="F256">
            <v>29.135000000000002</v>
          </cell>
          <cell r="G256">
            <v>1</v>
          </cell>
        </row>
        <row r="257">
          <cell r="A257" t="str">
            <v>T040360</v>
          </cell>
          <cell r="B257" t="str">
            <v>EXPORT</v>
          </cell>
          <cell r="C257">
            <v>38069</v>
          </cell>
          <cell r="E257" t="str">
            <v>RSS</v>
          </cell>
          <cell r="F257">
            <v>192</v>
          </cell>
        </row>
        <row r="258">
          <cell r="A258" t="str">
            <v>T040361</v>
          </cell>
          <cell r="B258" t="str">
            <v>EXPORT</v>
          </cell>
          <cell r="C258">
            <v>38069</v>
          </cell>
          <cell r="E258" t="str">
            <v>RSS</v>
          </cell>
          <cell r="F258">
            <v>192</v>
          </cell>
        </row>
        <row r="259">
          <cell r="A259" t="str">
            <v>T040486</v>
          </cell>
          <cell r="B259" t="str">
            <v>EXPORT</v>
          </cell>
          <cell r="C259">
            <v>38069</v>
          </cell>
          <cell r="E259" t="str">
            <v>STR</v>
          </cell>
          <cell r="F259">
            <v>100.8</v>
          </cell>
          <cell r="G259">
            <v>5</v>
          </cell>
        </row>
        <row r="260">
          <cell r="A260" t="str">
            <v>T040650</v>
          </cell>
          <cell r="B260" t="str">
            <v>EXPORT</v>
          </cell>
          <cell r="C260">
            <v>38069</v>
          </cell>
          <cell r="E260" t="str">
            <v>STR</v>
          </cell>
          <cell r="F260">
            <v>100.8</v>
          </cell>
          <cell r="G260">
            <v>5</v>
          </cell>
        </row>
        <row r="261">
          <cell r="A261" t="str">
            <v>T040849</v>
          </cell>
          <cell r="B261" t="str">
            <v>EXPORT</v>
          </cell>
          <cell r="C261">
            <v>38069</v>
          </cell>
          <cell r="E261" t="str">
            <v>LTX</v>
          </cell>
          <cell r="F261">
            <v>29.11</v>
          </cell>
          <cell r="G261">
            <v>1</v>
          </cell>
        </row>
        <row r="262">
          <cell r="A262" t="str">
            <v>T040481</v>
          </cell>
          <cell r="B262" t="str">
            <v>EXPORT</v>
          </cell>
          <cell r="C262">
            <v>38070</v>
          </cell>
          <cell r="E262" t="str">
            <v>RSS</v>
          </cell>
          <cell r="F262">
            <v>120</v>
          </cell>
          <cell r="G262">
            <v>6</v>
          </cell>
        </row>
        <row r="263">
          <cell r="A263" t="str">
            <v>T040482</v>
          </cell>
          <cell r="B263" t="str">
            <v>EXPORT</v>
          </cell>
          <cell r="C263">
            <v>38070</v>
          </cell>
          <cell r="E263" t="str">
            <v>RSS</v>
          </cell>
          <cell r="F263">
            <v>17.28</v>
          </cell>
          <cell r="G263">
            <v>1</v>
          </cell>
        </row>
        <row r="264">
          <cell r="A264" t="str">
            <v>T040494</v>
          </cell>
          <cell r="B264" t="str">
            <v>EXPORT</v>
          </cell>
          <cell r="C264">
            <v>38070</v>
          </cell>
          <cell r="E264" t="str">
            <v>RSS</v>
          </cell>
          <cell r="F264">
            <v>114</v>
          </cell>
          <cell r="G264">
            <v>6</v>
          </cell>
        </row>
        <row r="265">
          <cell r="A265" t="str">
            <v>T040524</v>
          </cell>
          <cell r="B265" t="str">
            <v>EXPORT</v>
          </cell>
          <cell r="C265">
            <v>38070</v>
          </cell>
          <cell r="E265" t="str">
            <v>RSS</v>
          </cell>
          <cell r="F265">
            <v>19.2</v>
          </cell>
          <cell r="G265">
            <v>1</v>
          </cell>
        </row>
        <row r="266">
          <cell r="A266" t="str">
            <v>T040671</v>
          </cell>
          <cell r="B266" t="str">
            <v>EXPORT</v>
          </cell>
          <cell r="C266">
            <v>38070</v>
          </cell>
          <cell r="E266" t="str">
            <v>LTX</v>
          </cell>
          <cell r="F266">
            <v>28.38</v>
          </cell>
          <cell r="G266">
            <v>1</v>
          </cell>
        </row>
        <row r="267">
          <cell r="A267" t="str">
            <v>T040714</v>
          </cell>
          <cell r="B267" t="str">
            <v>EXPORT</v>
          </cell>
          <cell r="C267">
            <v>38070</v>
          </cell>
          <cell r="E267" t="str">
            <v>STR</v>
          </cell>
          <cell r="F267">
            <v>100.8</v>
          </cell>
          <cell r="G267">
            <v>5</v>
          </cell>
        </row>
        <row r="268">
          <cell r="A268" t="str">
            <v>T040782</v>
          </cell>
          <cell r="B268" t="str">
            <v>EXPORT</v>
          </cell>
          <cell r="C268">
            <v>38070</v>
          </cell>
          <cell r="E268" t="str">
            <v>LTX</v>
          </cell>
          <cell r="F268">
            <v>25.02</v>
          </cell>
          <cell r="G268">
            <v>1</v>
          </cell>
        </row>
        <row r="269">
          <cell r="A269" t="str">
            <v>T040814</v>
          </cell>
          <cell r="B269" t="str">
            <v>EXPORT</v>
          </cell>
          <cell r="C269">
            <v>38070</v>
          </cell>
          <cell r="E269" t="str">
            <v>RSS</v>
          </cell>
          <cell r="F269">
            <v>19.2</v>
          </cell>
          <cell r="G269">
            <v>1</v>
          </cell>
        </row>
        <row r="270">
          <cell r="A270" t="str">
            <v>T040850</v>
          </cell>
          <cell r="B270" t="str">
            <v>EXPORT</v>
          </cell>
          <cell r="C270">
            <v>38070</v>
          </cell>
          <cell r="E270" t="str">
            <v>LTX</v>
          </cell>
          <cell r="F270">
            <v>28.94</v>
          </cell>
          <cell r="G270">
            <v>1</v>
          </cell>
        </row>
        <row r="271">
          <cell r="A271" t="str">
            <v>T040851</v>
          </cell>
          <cell r="B271" t="str">
            <v>EXPORT</v>
          </cell>
          <cell r="C271">
            <v>38070</v>
          </cell>
          <cell r="E271" t="str">
            <v>LTX</v>
          </cell>
          <cell r="F271">
            <v>28.85</v>
          </cell>
          <cell r="G271">
            <v>1</v>
          </cell>
        </row>
        <row r="272">
          <cell r="A272" t="str">
            <v>T040852</v>
          </cell>
          <cell r="B272" t="str">
            <v>EXPORT</v>
          </cell>
          <cell r="C272">
            <v>38070</v>
          </cell>
          <cell r="E272" t="str">
            <v>LTX</v>
          </cell>
          <cell r="F272">
            <v>28.84</v>
          </cell>
          <cell r="G272">
            <v>1</v>
          </cell>
        </row>
        <row r="273">
          <cell r="A273" t="str">
            <v>T040681</v>
          </cell>
          <cell r="B273" t="str">
            <v>EXPORT</v>
          </cell>
          <cell r="C273">
            <v>38064</v>
          </cell>
          <cell r="E273" t="str">
            <v>RSS</v>
          </cell>
          <cell r="F273">
            <v>100</v>
          </cell>
          <cell r="G273">
            <v>5</v>
          </cell>
        </row>
        <row r="274">
          <cell r="A274" t="str">
            <v>T040725-7</v>
          </cell>
          <cell r="B274" t="str">
            <v>EXPORT</v>
          </cell>
          <cell r="C274">
            <v>38064</v>
          </cell>
          <cell r="E274" t="str">
            <v>RSS</v>
          </cell>
          <cell r="F274">
            <v>500</v>
          </cell>
          <cell r="G274">
            <v>25</v>
          </cell>
        </row>
        <row r="275">
          <cell r="A275" t="str">
            <v>0000991</v>
          </cell>
          <cell r="B275" t="str">
            <v>EXPORT</v>
          </cell>
          <cell r="C275">
            <v>38065</v>
          </cell>
          <cell r="E275" t="str">
            <v>RSS</v>
          </cell>
          <cell r="F275">
            <v>26.443999999999999</v>
          </cell>
          <cell r="G275">
            <v>2</v>
          </cell>
        </row>
        <row r="276">
          <cell r="A276" t="str">
            <v>0000991</v>
          </cell>
          <cell r="B276" t="str">
            <v>EXPORT</v>
          </cell>
          <cell r="C276">
            <v>38065</v>
          </cell>
          <cell r="E276" t="str">
            <v>RSS</v>
          </cell>
          <cell r="F276">
            <v>26.443999999999999</v>
          </cell>
        </row>
        <row r="277">
          <cell r="A277" t="str">
            <v>0000993</v>
          </cell>
          <cell r="B277" t="str">
            <v>EXPORT</v>
          </cell>
          <cell r="C277">
            <v>38065</v>
          </cell>
          <cell r="E277" t="str">
            <v>RSS</v>
          </cell>
          <cell r="F277">
            <v>26.443999999999999</v>
          </cell>
          <cell r="G277">
            <v>2</v>
          </cell>
        </row>
        <row r="278">
          <cell r="A278" t="str">
            <v>0000993</v>
          </cell>
          <cell r="B278" t="str">
            <v>EXPORT</v>
          </cell>
          <cell r="C278">
            <v>38065</v>
          </cell>
          <cell r="E278" t="str">
            <v>RSS</v>
          </cell>
          <cell r="F278">
            <v>26.443999999999999</v>
          </cell>
        </row>
        <row r="279">
          <cell r="A279" t="str">
            <v>T040717</v>
          </cell>
          <cell r="B279" t="str">
            <v>EXPORT</v>
          </cell>
          <cell r="C279">
            <v>38065</v>
          </cell>
          <cell r="E279" t="str">
            <v>STR</v>
          </cell>
          <cell r="F279">
            <v>80.64</v>
          </cell>
          <cell r="G279">
            <v>4</v>
          </cell>
        </row>
        <row r="280">
          <cell r="A280" t="str">
            <v>T040816</v>
          </cell>
          <cell r="B280" t="str">
            <v>EXPORT</v>
          </cell>
          <cell r="C280">
            <v>38065</v>
          </cell>
          <cell r="E280" t="str">
            <v>RSS</v>
          </cell>
          <cell r="F280">
            <v>80</v>
          </cell>
          <cell r="G280">
            <v>4</v>
          </cell>
        </row>
        <row r="281">
          <cell r="A281" t="str">
            <v>T040724</v>
          </cell>
          <cell r="B281" t="str">
            <v>EXPORT</v>
          </cell>
          <cell r="C281">
            <v>38067</v>
          </cell>
          <cell r="E281" t="str">
            <v>LTX</v>
          </cell>
          <cell r="F281">
            <v>32.799999999999997</v>
          </cell>
          <cell r="G281">
            <v>2</v>
          </cell>
        </row>
        <row r="282">
          <cell r="A282" t="str">
            <v>T040768</v>
          </cell>
          <cell r="B282" t="str">
            <v>EXPORT</v>
          </cell>
          <cell r="C282">
            <v>38067</v>
          </cell>
          <cell r="E282" t="str">
            <v>LTX</v>
          </cell>
          <cell r="F282">
            <v>32.799999999999997</v>
          </cell>
          <cell r="G282">
            <v>2</v>
          </cell>
        </row>
        <row r="283">
          <cell r="A283" t="str">
            <v>T040789</v>
          </cell>
          <cell r="B283" t="str">
            <v>EXPORT</v>
          </cell>
          <cell r="C283">
            <v>38067</v>
          </cell>
          <cell r="E283" t="str">
            <v>RSS</v>
          </cell>
          <cell r="F283">
            <v>40</v>
          </cell>
          <cell r="G283">
            <v>2</v>
          </cell>
        </row>
        <row r="284">
          <cell r="A284" t="str">
            <v>0000994</v>
          </cell>
          <cell r="B284" t="str">
            <v>EXPORT</v>
          </cell>
          <cell r="C284">
            <v>38068</v>
          </cell>
          <cell r="E284" t="str">
            <v>STR</v>
          </cell>
          <cell r="F284">
            <v>21.42</v>
          </cell>
          <cell r="G284">
            <v>2</v>
          </cell>
        </row>
        <row r="285">
          <cell r="A285" t="str">
            <v>0000994</v>
          </cell>
          <cell r="B285" t="str">
            <v>EXPORT</v>
          </cell>
          <cell r="C285">
            <v>38068</v>
          </cell>
          <cell r="E285" t="str">
            <v>STR</v>
          </cell>
          <cell r="F285">
            <v>21.42</v>
          </cell>
        </row>
        <row r="286">
          <cell r="A286" t="str">
            <v>T040692</v>
          </cell>
          <cell r="B286" t="str">
            <v>EXPORT</v>
          </cell>
          <cell r="C286">
            <v>38069</v>
          </cell>
          <cell r="E286" t="str">
            <v>RSS</v>
          </cell>
          <cell r="F286">
            <v>126</v>
          </cell>
        </row>
        <row r="287">
          <cell r="A287" t="str">
            <v>T040802</v>
          </cell>
          <cell r="B287" t="str">
            <v>EXPORT</v>
          </cell>
          <cell r="C287">
            <v>38070</v>
          </cell>
          <cell r="E287" t="str">
            <v>RSS</v>
          </cell>
          <cell r="F287">
            <v>100</v>
          </cell>
          <cell r="G287">
            <v>5</v>
          </cell>
        </row>
        <row r="288">
          <cell r="A288" t="str">
            <v>T040815</v>
          </cell>
          <cell r="B288" t="str">
            <v>EXPORT</v>
          </cell>
          <cell r="C288">
            <v>38070</v>
          </cell>
          <cell r="E288" t="str">
            <v>RSS</v>
          </cell>
          <cell r="F288">
            <v>38</v>
          </cell>
          <cell r="G288">
            <v>2</v>
          </cell>
        </row>
        <row r="289">
          <cell r="A289" t="str">
            <v>T040414</v>
          </cell>
          <cell r="B289" t="str">
            <v>EXPORT</v>
          </cell>
          <cell r="C289">
            <v>38071</v>
          </cell>
          <cell r="E289" t="str">
            <v>RSS</v>
          </cell>
          <cell r="F289">
            <v>97.777000000000001</v>
          </cell>
          <cell r="G289">
            <v>4</v>
          </cell>
        </row>
        <row r="290">
          <cell r="A290" t="str">
            <v>T040425</v>
          </cell>
          <cell r="B290" t="str">
            <v>EXPORT</v>
          </cell>
          <cell r="C290">
            <v>38071</v>
          </cell>
          <cell r="E290" t="str">
            <v>RSS</v>
          </cell>
          <cell r="F290">
            <v>97.777000000000001</v>
          </cell>
          <cell r="G290">
            <v>4</v>
          </cell>
        </row>
        <row r="291">
          <cell r="A291" t="str">
            <v>T040783</v>
          </cell>
          <cell r="B291" t="str">
            <v>EXPORT</v>
          </cell>
          <cell r="C291">
            <v>38071</v>
          </cell>
          <cell r="E291" t="str">
            <v>LTX</v>
          </cell>
          <cell r="F291">
            <v>24.754999999999999</v>
          </cell>
          <cell r="G291">
            <v>1</v>
          </cell>
        </row>
        <row r="292">
          <cell r="A292" t="str">
            <v>T040795</v>
          </cell>
          <cell r="B292" t="str">
            <v>EXPORT</v>
          </cell>
          <cell r="C292">
            <v>38071</v>
          </cell>
          <cell r="E292" t="str">
            <v>STR</v>
          </cell>
          <cell r="F292">
            <v>80.64</v>
          </cell>
          <cell r="G292">
            <v>4</v>
          </cell>
        </row>
        <row r="293">
          <cell r="A293" t="str">
            <v>T040829</v>
          </cell>
          <cell r="B293" t="str">
            <v>EXPORT</v>
          </cell>
          <cell r="C293">
            <v>38071</v>
          </cell>
          <cell r="E293" t="str">
            <v>RSS</v>
          </cell>
          <cell r="F293">
            <v>80</v>
          </cell>
          <cell r="G293">
            <v>4</v>
          </cell>
        </row>
        <row r="294">
          <cell r="A294" t="str">
            <v>T040853</v>
          </cell>
          <cell r="B294" t="str">
            <v>EXPORT</v>
          </cell>
          <cell r="C294">
            <v>38071</v>
          </cell>
          <cell r="E294" t="str">
            <v>LTX</v>
          </cell>
          <cell r="F294">
            <v>28.754999999999999</v>
          </cell>
          <cell r="G294">
            <v>1</v>
          </cell>
        </row>
        <row r="295">
          <cell r="A295" t="str">
            <v>T040854</v>
          </cell>
          <cell r="B295" t="str">
            <v>EXPORT</v>
          </cell>
          <cell r="C295">
            <v>38071</v>
          </cell>
          <cell r="E295" t="str">
            <v>LTX</v>
          </cell>
          <cell r="F295">
            <v>29.32</v>
          </cell>
          <cell r="G295">
            <v>1</v>
          </cell>
        </row>
        <row r="296">
          <cell r="A296" t="str">
            <v>T040860</v>
          </cell>
          <cell r="B296" t="str">
            <v>EXPORT</v>
          </cell>
          <cell r="C296">
            <v>38071</v>
          </cell>
          <cell r="E296" t="str">
            <v>RSS</v>
          </cell>
          <cell r="F296">
            <v>120</v>
          </cell>
          <cell r="G296">
            <v>6</v>
          </cell>
        </row>
        <row r="297">
          <cell r="A297" t="str">
            <v>T040518</v>
          </cell>
          <cell r="B297" t="str">
            <v>EXPORT</v>
          </cell>
          <cell r="C297">
            <v>38072</v>
          </cell>
          <cell r="E297" t="str">
            <v>RSS</v>
          </cell>
          <cell r="F297">
            <v>19</v>
          </cell>
          <cell r="G297">
            <v>1</v>
          </cell>
        </row>
        <row r="298">
          <cell r="A298" t="str">
            <v>0000981</v>
          </cell>
          <cell r="B298" t="str">
            <v>LOCAL</v>
          </cell>
          <cell r="C298">
            <v>38047</v>
          </cell>
          <cell r="E298" t="str">
            <v>STR</v>
          </cell>
          <cell r="F298">
            <v>15</v>
          </cell>
        </row>
        <row r="299">
          <cell r="A299" t="str">
            <v>0000981</v>
          </cell>
          <cell r="B299" t="str">
            <v>LOCAL</v>
          </cell>
          <cell r="C299">
            <v>38047</v>
          </cell>
          <cell r="E299" t="str">
            <v>STR</v>
          </cell>
          <cell r="F299">
            <v>15</v>
          </cell>
        </row>
        <row r="300">
          <cell r="A300" t="str">
            <v>T040884</v>
          </cell>
          <cell r="B300" t="str">
            <v>LOCAL</v>
          </cell>
          <cell r="C300">
            <v>38047</v>
          </cell>
          <cell r="E300" t="str">
            <v>RSS</v>
          </cell>
          <cell r="F300">
            <v>30.02</v>
          </cell>
        </row>
        <row r="301">
          <cell r="A301" t="str">
            <v>T040617</v>
          </cell>
          <cell r="B301" t="str">
            <v>LOCAL</v>
          </cell>
          <cell r="C301">
            <v>38048</v>
          </cell>
          <cell r="E301" t="str">
            <v>RSS</v>
          </cell>
          <cell r="F301">
            <v>30.02</v>
          </cell>
        </row>
        <row r="302">
          <cell r="A302" t="str">
            <v>T040632</v>
          </cell>
          <cell r="B302" t="str">
            <v>LOCAL</v>
          </cell>
          <cell r="C302">
            <v>38048</v>
          </cell>
          <cell r="E302" t="str">
            <v>STR</v>
          </cell>
          <cell r="F302">
            <v>30</v>
          </cell>
        </row>
        <row r="303">
          <cell r="A303" t="str">
            <v>T040633</v>
          </cell>
          <cell r="B303" t="str">
            <v>LOCAL</v>
          </cell>
          <cell r="C303">
            <v>38049</v>
          </cell>
          <cell r="E303" t="str">
            <v>STR</v>
          </cell>
          <cell r="F303">
            <v>30</v>
          </cell>
        </row>
        <row r="304">
          <cell r="A304" t="str">
            <v>T040885</v>
          </cell>
          <cell r="B304" t="str">
            <v>LOCAL</v>
          </cell>
          <cell r="C304">
            <v>38049</v>
          </cell>
          <cell r="E304" t="str">
            <v>RSS</v>
          </cell>
          <cell r="F304">
            <v>30.02</v>
          </cell>
        </row>
        <row r="305">
          <cell r="A305" t="str">
            <v>T040627</v>
          </cell>
          <cell r="B305" t="str">
            <v>LOCAL</v>
          </cell>
          <cell r="C305">
            <v>38052</v>
          </cell>
          <cell r="E305" t="str">
            <v>STR</v>
          </cell>
          <cell r="F305">
            <v>30</v>
          </cell>
        </row>
        <row r="306">
          <cell r="A306" t="str">
            <v>T040891</v>
          </cell>
          <cell r="B306" t="str">
            <v>LOCAL</v>
          </cell>
          <cell r="C306">
            <v>38052</v>
          </cell>
          <cell r="E306" t="str">
            <v>RSS</v>
          </cell>
          <cell r="F306">
            <v>30.02</v>
          </cell>
        </row>
        <row r="307">
          <cell r="A307" t="str">
            <v>T040618</v>
          </cell>
          <cell r="B307" t="str">
            <v>LOCAL</v>
          </cell>
          <cell r="C307">
            <v>38054</v>
          </cell>
          <cell r="E307" t="str">
            <v>RSS</v>
          </cell>
          <cell r="F307">
            <v>30.02</v>
          </cell>
        </row>
        <row r="308">
          <cell r="A308" t="str">
            <v>T040628</v>
          </cell>
          <cell r="B308" t="str">
            <v>LOCAL</v>
          </cell>
          <cell r="C308">
            <v>38054</v>
          </cell>
          <cell r="E308" t="str">
            <v>STR</v>
          </cell>
          <cell r="F308">
            <v>30</v>
          </cell>
        </row>
        <row r="309">
          <cell r="A309" t="str">
            <v>T040634</v>
          </cell>
          <cell r="B309" t="str">
            <v>LOCAL</v>
          </cell>
          <cell r="C309">
            <v>38054</v>
          </cell>
          <cell r="E309" t="str">
            <v>STR</v>
          </cell>
          <cell r="F309">
            <v>30</v>
          </cell>
        </row>
        <row r="310">
          <cell r="A310" t="str">
            <v>T040635</v>
          </cell>
          <cell r="B310" t="str">
            <v>LOCAL</v>
          </cell>
          <cell r="C310">
            <v>38054</v>
          </cell>
          <cell r="E310" t="str">
            <v>STR</v>
          </cell>
          <cell r="F310">
            <v>30</v>
          </cell>
        </row>
        <row r="311">
          <cell r="A311" t="str">
            <v>T040612</v>
          </cell>
          <cell r="B311" t="str">
            <v>LOCAL</v>
          </cell>
          <cell r="C311">
            <v>38055</v>
          </cell>
          <cell r="E311" t="str">
            <v>RSS</v>
          </cell>
          <cell r="F311">
            <v>15.01</v>
          </cell>
        </row>
        <row r="312">
          <cell r="A312" t="str">
            <v>T040636</v>
          </cell>
          <cell r="B312" t="str">
            <v>LOCAL</v>
          </cell>
          <cell r="C312">
            <v>38055</v>
          </cell>
          <cell r="E312" t="str">
            <v>STR</v>
          </cell>
          <cell r="F312">
            <v>30</v>
          </cell>
        </row>
        <row r="313">
          <cell r="A313" t="str">
            <v>T040892</v>
          </cell>
          <cell r="B313" t="str">
            <v>LOCAL</v>
          </cell>
          <cell r="C313">
            <v>38055</v>
          </cell>
          <cell r="E313" t="str">
            <v>RSS</v>
          </cell>
          <cell r="F313">
            <v>15.01</v>
          </cell>
        </row>
        <row r="314">
          <cell r="A314" t="str">
            <v>T040619</v>
          </cell>
          <cell r="B314" t="str">
            <v>LOCAL</v>
          </cell>
          <cell r="C314">
            <v>38056</v>
          </cell>
          <cell r="E314" t="str">
            <v>RSS</v>
          </cell>
          <cell r="F314">
            <v>15.01</v>
          </cell>
        </row>
        <row r="315">
          <cell r="A315" t="str">
            <v>T040620</v>
          </cell>
          <cell r="B315" t="str">
            <v>LOCAL</v>
          </cell>
          <cell r="C315">
            <v>38056</v>
          </cell>
          <cell r="E315" t="str">
            <v>RSS</v>
          </cell>
          <cell r="F315">
            <v>15.01</v>
          </cell>
        </row>
        <row r="316">
          <cell r="A316" t="str">
            <v>T040637</v>
          </cell>
          <cell r="B316" t="str">
            <v>LOCAL</v>
          </cell>
          <cell r="C316">
            <v>38056</v>
          </cell>
          <cell r="E316" t="str">
            <v>STR</v>
          </cell>
          <cell r="F316">
            <v>30</v>
          </cell>
        </row>
        <row r="317">
          <cell r="A317" t="str">
            <v>T040621</v>
          </cell>
          <cell r="B317" t="str">
            <v>LOCAL</v>
          </cell>
          <cell r="C317">
            <v>38059</v>
          </cell>
          <cell r="E317" t="str">
            <v>RSS</v>
          </cell>
          <cell r="F317">
            <v>30.02</v>
          </cell>
        </row>
        <row r="318">
          <cell r="A318" t="str">
            <v>T040629</v>
          </cell>
          <cell r="B318" t="str">
            <v>LOCAL</v>
          </cell>
          <cell r="C318">
            <v>38059</v>
          </cell>
          <cell r="E318" t="str">
            <v>STR</v>
          </cell>
          <cell r="F318">
            <v>30</v>
          </cell>
        </row>
        <row r="319">
          <cell r="A319" t="str">
            <v>T040613</v>
          </cell>
          <cell r="B319" t="str">
            <v>LOCAL</v>
          </cell>
          <cell r="C319">
            <v>38061</v>
          </cell>
          <cell r="E319" t="str">
            <v>RSS</v>
          </cell>
          <cell r="F319">
            <v>30.02</v>
          </cell>
        </row>
        <row r="320">
          <cell r="A320" t="str">
            <v>T040630</v>
          </cell>
          <cell r="B320" t="str">
            <v>LOCAL</v>
          </cell>
          <cell r="C320">
            <v>38061</v>
          </cell>
          <cell r="E320" t="str">
            <v>STR</v>
          </cell>
          <cell r="F320">
            <v>30</v>
          </cell>
        </row>
        <row r="321">
          <cell r="A321" t="str">
            <v>T040638</v>
          </cell>
          <cell r="B321" t="str">
            <v>LOCAL</v>
          </cell>
          <cell r="C321">
            <v>38061</v>
          </cell>
          <cell r="E321" t="str">
            <v>STR</v>
          </cell>
          <cell r="F321">
            <v>30</v>
          </cell>
        </row>
        <row r="322">
          <cell r="A322" t="str">
            <v>T040639</v>
          </cell>
          <cell r="B322" t="str">
            <v>LOCAL</v>
          </cell>
          <cell r="C322">
            <v>38061</v>
          </cell>
          <cell r="E322" t="str">
            <v>STR</v>
          </cell>
          <cell r="F322">
            <v>30</v>
          </cell>
        </row>
        <row r="323">
          <cell r="A323" t="str">
            <v>T040614</v>
          </cell>
          <cell r="B323" t="str">
            <v>LOCAL</v>
          </cell>
          <cell r="C323">
            <v>38062</v>
          </cell>
          <cell r="E323" t="str">
            <v>RSS</v>
          </cell>
          <cell r="F323">
            <v>30.02</v>
          </cell>
        </row>
        <row r="324">
          <cell r="A324" t="str">
            <v>T040622</v>
          </cell>
          <cell r="B324" t="str">
            <v>LOCAL</v>
          </cell>
          <cell r="C324">
            <v>38062</v>
          </cell>
          <cell r="E324" t="str">
            <v>RSS</v>
          </cell>
          <cell r="F324">
            <v>30.02</v>
          </cell>
        </row>
        <row r="325">
          <cell r="A325" t="str">
            <v>T040640</v>
          </cell>
          <cell r="B325" t="str">
            <v>LOCAL</v>
          </cell>
          <cell r="C325">
            <v>38062</v>
          </cell>
          <cell r="E325" t="str">
            <v>STR</v>
          </cell>
          <cell r="F325">
            <v>30</v>
          </cell>
        </row>
        <row r="326">
          <cell r="A326" t="str">
            <v>T040641</v>
          </cell>
          <cell r="B326" t="str">
            <v>LOCAL</v>
          </cell>
          <cell r="C326">
            <v>38063</v>
          </cell>
          <cell r="E326" t="str">
            <v>STR</v>
          </cell>
          <cell r="F326">
            <v>30</v>
          </cell>
        </row>
        <row r="327">
          <cell r="A327" t="str">
            <v>T040615</v>
          </cell>
          <cell r="B327" t="str">
            <v>LOCAL</v>
          </cell>
          <cell r="C327">
            <v>38066</v>
          </cell>
          <cell r="E327" t="str">
            <v>RSS</v>
          </cell>
          <cell r="F327">
            <v>15.01</v>
          </cell>
        </row>
        <row r="328">
          <cell r="A328" t="str">
            <v>T040623</v>
          </cell>
          <cell r="B328" t="str">
            <v>LOCAL</v>
          </cell>
          <cell r="C328">
            <v>38066</v>
          </cell>
          <cell r="E328" t="str">
            <v>RSS</v>
          </cell>
          <cell r="F328">
            <v>30.02</v>
          </cell>
        </row>
        <row r="329">
          <cell r="A329" t="str">
            <v>T040642</v>
          </cell>
          <cell r="B329" t="str">
            <v>LOCAL</v>
          </cell>
          <cell r="C329">
            <v>38066</v>
          </cell>
          <cell r="E329" t="str">
            <v>STR</v>
          </cell>
          <cell r="F329">
            <v>30</v>
          </cell>
        </row>
        <row r="330">
          <cell r="A330" t="str">
            <v>T040565</v>
          </cell>
          <cell r="B330" t="str">
            <v>LOCAL</v>
          </cell>
          <cell r="C330">
            <v>38071</v>
          </cell>
          <cell r="E330" t="str">
            <v>STR</v>
          </cell>
          <cell r="F330">
            <v>15.015000000000001</v>
          </cell>
        </row>
        <row r="331">
          <cell r="A331" t="str">
            <v>T040752</v>
          </cell>
          <cell r="B331" t="str">
            <v>LOCAL</v>
          </cell>
          <cell r="C331">
            <v>38072</v>
          </cell>
          <cell r="E331" t="str">
            <v>RSS</v>
          </cell>
          <cell r="F331">
            <v>15</v>
          </cell>
        </row>
        <row r="332">
          <cell r="A332" t="str">
            <v>T040753</v>
          </cell>
          <cell r="B332" t="str">
            <v>LOCAL</v>
          </cell>
          <cell r="C332">
            <v>38072</v>
          </cell>
          <cell r="E332" t="str">
            <v>RSS</v>
          </cell>
          <cell r="F332">
            <v>15</v>
          </cell>
        </row>
        <row r="333">
          <cell r="A333" t="str">
            <v>T040574</v>
          </cell>
          <cell r="B333" t="str">
            <v>LOCAL</v>
          </cell>
          <cell r="C333">
            <v>38073</v>
          </cell>
          <cell r="E333" t="str">
            <v>RSS</v>
          </cell>
          <cell r="F333">
            <v>15</v>
          </cell>
        </row>
        <row r="334">
          <cell r="A334" t="str">
            <v>T040575</v>
          </cell>
          <cell r="B334" t="str">
            <v>LOCAL</v>
          </cell>
          <cell r="C334">
            <v>38073</v>
          </cell>
          <cell r="E334" t="str">
            <v>RSS</v>
          </cell>
          <cell r="F334">
            <v>15</v>
          </cell>
        </row>
        <row r="335">
          <cell r="A335" t="str">
            <v>T040755</v>
          </cell>
          <cell r="B335" t="str">
            <v>LOCAL</v>
          </cell>
          <cell r="C335">
            <v>38073</v>
          </cell>
          <cell r="E335" t="str">
            <v>RSS</v>
          </cell>
          <cell r="F335">
            <v>15</v>
          </cell>
        </row>
        <row r="336">
          <cell r="A336" t="str">
            <v>T040566</v>
          </cell>
          <cell r="B336" t="str">
            <v>LOCAL</v>
          </cell>
          <cell r="C336">
            <v>38075</v>
          </cell>
          <cell r="E336" t="str">
            <v>STR</v>
          </cell>
          <cell r="F336">
            <v>15.015000000000001</v>
          </cell>
        </row>
        <row r="337">
          <cell r="A337" t="str">
            <v>T040754</v>
          </cell>
          <cell r="B337" t="str">
            <v>LOCAL</v>
          </cell>
          <cell r="C337">
            <v>38075</v>
          </cell>
          <cell r="E337" t="str">
            <v>RSS</v>
          </cell>
          <cell r="F337">
            <v>15</v>
          </cell>
        </row>
        <row r="338">
          <cell r="A338" t="str">
            <v>T040757</v>
          </cell>
          <cell r="B338" t="str">
            <v>LOCAL</v>
          </cell>
          <cell r="C338">
            <v>38075</v>
          </cell>
          <cell r="E338" t="str">
            <v>RSS</v>
          </cell>
          <cell r="F338">
            <v>15</v>
          </cell>
        </row>
        <row r="339">
          <cell r="A339" t="str">
            <v>T040719</v>
          </cell>
          <cell r="B339" t="str">
            <v>EXPORT</v>
          </cell>
          <cell r="C339">
            <v>38071</v>
          </cell>
          <cell r="E339" t="str">
            <v>STR</v>
          </cell>
          <cell r="F339">
            <v>120.96</v>
          </cell>
          <cell r="G339">
            <v>6</v>
          </cell>
        </row>
        <row r="340">
          <cell r="A340" t="str">
            <v>T040837</v>
          </cell>
          <cell r="B340" t="str">
            <v>EXPORT</v>
          </cell>
          <cell r="C340">
            <v>38071</v>
          </cell>
          <cell r="E340" t="str">
            <v>LTX</v>
          </cell>
          <cell r="F340">
            <v>328</v>
          </cell>
          <cell r="G340">
            <v>20</v>
          </cell>
        </row>
        <row r="341">
          <cell r="A341" t="str">
            <v>T040508</v>
          </cell>
          <cell r="B341" t="str">
            <v>EXPORT</v>
          </cell>
          <cell r="C341">
            <v>38072</v>
          </cell>
          <cell r="E341" t="str">
            <v>STR</v>
          </cell>
          <cell r="F341">
            <v>60.48</v>
          </cell>
          <cell r="G341">
            <v>3</v>
          </cell>
        </row>
        <row r="342">
          <cell r="A342" t="str">
            <v>T040603</v>
          </cell>
          <cell r="B342" t="str">
            <v>EXPORT</v>
          </cell>
          <cell r="C342">
            <v>38072</v>
          </cell>
          <cell r="E342" t="str">
            <v>STR</v>
          </cell>
          <cell r="F342">
            <v>100.8</v>
          </cell>
          <cell r="G342">
            <v>5</v>
          </cell>
        </row>
        <row r="343">
          <cell r="A343" t="str">
            <v>T040825</v>
          </cell>
          <cell r="B343" t="str">
            <v>EXPORT</v>
          </cell>
          <cell r="C343">
            <v>38072</v>
          </cell>
          <cell r="E343" t="str">
            <v>RSS</v>
          </cell>
          <cell r="F343">
            <v>38</v>
          </cell>
          <cell r="G343">
            <v>2</v>
          </cell>
        </row>
        <row r="344">
          <cell r="A344" t="str">
            <v>T040828</v>
          </cell>
          <cell r="B344" t="str">
            <v>EXPORT</v>
          </cell>
          <cell r="C344">
            <v>38072</v>
          </cell>
          <cell r="E344" t="str">
            <v>RSS</v>
          </cell>
          <cell r="F344">
            <v>80</v>
          </cell>
          <cell r="G344">
            <v>4</v>
          </cell>
        </row>
        <row r="345">
          <cell r="A345" t="str">
            <v>T040855</v>
          </cell>
          <cell r="B345" t="str">
            <v>EXPORT</v>
          </cell>
          <cell r="C345">
            <v>38072</v>
          </cell>
          <cell r="E345" t="str">
            <v>LTX</v>
          </cell>
          <cell r="F345">
            <v>28.78</v>
          </cell>
          <cell r="G345">
            <v>1</v>
          </cell>
        </row>
        <row r="346">
          <cell r="A346" t="str">
            <v>T040857</v>
          </cell>
          <cell r="B346" t="str">
            <v>EXPORT</v>
          </cell>
          <cell r="C346">
            <v>38072</v>
          </cell>
          <cell r="E346" t="str">
            <v>LTX</v>
          </cell>
          <cell r="F346">
            <v>29.14</v>
          </cell>
          <cell r="G346">
            <v>1</v>
          </cell>
        </row>
        <row r="347">
          <cell r="A347" t="str">
            <v>T040856</v>
          </cell>
          <cell r="B347" t="str">
            <v>EXPORT</v>
          </cell>
          <cell r="C347">
            <v>38072</v>
          </cell>
          <cell r="E347" t="str">
            <v>LTX</v>
          </cell>
          <cell r="F347">
            <v>28.75</v>
          </cell>
          <cell r="G347">
            <v>1</v>
          </cell>
        </row>
        <row r="348">
          <cell r="A348" t="str">
            <v>T040525</v>
          </cell>
          <cell r="B348" t="str">
            <v>EXPORT</v>
          </cell>
          <cell r="C348">
            <v>38073</v>
          </cell>
          <cell r="E348" t="str">
            <v>RSS</v>
          </cell>
          <cell r="F348">
            <v>96</v>
          </cell>
          <cell r="G348">
            <v>5</v>
          </cell>
        </row>
        <row r="349">
          <cell r="A349" t="str">
            <v>T040527</v>
          </cell>
          <cell r="B349" t="str">
            <v>EXPORT</v>
          </cell>
          <cell r="C349">
            <v>38073</v>
          </cell>
          <cell r="E349" t="str">
            <v>RSS</v>
          </cell>
          <cell r="F349">
            <v>96</v>
          </cell>
          <cell r="G349">
            <v>5</v>
          </cell>
        </row>
        <row r="350">
          <cell r="A350" t="str">
            <v>T040790</v>
          </cell>
          <cell r="B350" t="str">
            <v>EXPORT</v>
          </cell>
          <cell r="C350">
            <v>38073</v>
          </cell>
          <cell r="E350" t="str">
            <v>RSS</v>
          </cell>
          <cell r="F350">
            <v>19.2</v>
          </cell>
          <cell r="G350">
            <v>1</v>
          </cell>
        </row>
        <row r="351">
          <cell r="A351" t="str">
            <v>T040904</v>
          </cell>
          <cell r="B351" t="str">
            <v>EXPORT</v>
          </cell>
          <cell r="C351">
            <v>38073</v>
          </cell>
          <cell r="E351" t="str">
            <v>RSS</v>
          </cell>
          <cell r="F351">
            <v>120</v>
          </cell>
          <cell r="G351">
            <v>6</v>
          </cell>
        </row>
        <row r="352">
          <cell r="A352" t="str">
            <v>0000996</v>
          </cell>
          <cell r="B352" t="str">
            <v>EXPORT</v>
          </cell>
          <cell r="C352">
            <v>38074</v>
          </cell>
          <cell r="E352" t="str">
            <v>LTX</v>
          </cell>
          <cell r="F352">
            <v>22</v>
          </cell>
          <cell r="G352">
            <v>1</v>
          </cell>
        </row>
        <row r="353">
          <cell r="A353" t="str">
            <v>0000996</v>
          </cell>
          <cell r="B353" t="str">
            <v>EXPORT</v>
          </cell>
          <cell r="C353">
            <v>38074</v>
          </cell>
          <cell r="E353" t="str">
            <v>LTX</v>
          </cell>
          <cell r="F353">
            <v>6.6</v>
          </cell>
        </row>
        <row r="354">
          <cell r="A354" t="str">
            <v>T040412</v>
          </cell>
          <cell r="B354" t="str">
            <v>EXPORT</v>
          </cell>
          <cell r="C354">
            <v>38074</v>
          </cell>
          <cell r="E354" t="str">
            <v>RSS</v>
          </cell>
          <cell r="F354">
            <v>97.777000000000001</v>
          </cell>
          <cell r="G354">
            <v>4</v>
          </cell>
        </row>
        <row r="355">
          <cell r="A355" t="str">
            <v>T040693</v>
          </cell>
          <cell r="B355" t="str">
            <v>EXPORT</v>
          </cell>
          <cell r="C355">
            <v>38074</v>
          </cell>
          <cell r="E355" t="str">
            <v>RSS</v>
          </cell>
          <cell r="F355">
            <v>200</v>
          </cell>
          <cell r="G355">
            <v>10</v>
          </cell>
        </row>
        <row r="356">
          <cell r="A356" t="str">
            <v>T040758</v>
          </cell>
          <cell r="B356" t="str">
            <v>EXPORT</v>
          </cell>
          <cell r="C356">
            <v>38074</v>
          </cell>
          <cell r="E356" t="str">
            <v>STR</v>
          </cell>
          <cell r="F356">
            <v>573.29999999999995</v>
          </cell>
          <cell r="G356">
            <v>35</v>
          </cell>
        </row>
        <row r="357">
          <cell r="A357" t="str">
            <v>T040792</v>
          </cell>
          <cell r="B357" t="str">
            <v>EXPORT</v>
          </cell>
          <cell r="C357">
            <v>38074</v>
          </cell>
          <cell r="E357" t="str">
            <v>STR</v>
          </cell>
          <cell r="F357">
            <v>114.66</v>
          </cell>
          <cell r="G357">
            <v>7</v>
          </cell>
        </row>
        <row r="358">
          <cell r="A358" t="str">
            <v>T040812</v>
          </cell>
          <cell r="B358" t="str">
            <v>EXPORT</v>
          </cell>
          <cell r="C358">
            <v>38074</v>
          </cell>
          <cell r="E358" t="str">
            <v>RSS</v>
          </cell>
          <cell r="F358">
            <v>20</v>
          </cell>
          <cell r="G358">
            <v>1</v>
          </cell>
        </row>
        <row r="359">
          <cell r="A359" t="str">
            <v>T040920</v>
          </cell>
          <cell r="B359" t="str">
            <v>EXPORT</v>
          </cell>
          <cell r="C359">
            <v>38074</v>
          </cell>
          <cell r="E359" t="str">
            <v>LTX</v>
          </cell>
          <cell r="F359">
            <v>28.94</v>
          </cell>
          <cell r="G359">
            <v>1</v>
          </cell>
        </row>
        <row r="360">
          <cell r="A360" t="str">
            <v>T040493</v>
          </cell>
          <cell r="B360" t="str">
            <v>EXPORT</v>
          </cell>
          <cell r="C360">
            <v>38075</v>
          </cell>
          <cell r="E360" t="str">
            <v>RSS</v>
          </cell>
          <cell r="F360">
            <v>100</v>
          </cell>
          <cell r="G360">
            <v>5</v>
          </cell>
        </row>
        <row r="361">
          <cell r="A361" t="str">
            <v>T040766</v>
          </cell>
          <cell r="B361" t="str">
            <v>EXPORT</v>
          </cell>
          <cell r="C361">
            <v>38075</v>
          </cell>
          <cell r="E361" t="str">
            <v>RSS</v>
          </cell>
          <cell r="F361">
            <v>120</v>
          </cell>
          <cell r="G361">
            <v>6</v>
          </cell>
        </row>
        <row r="362">
          <cell r="A362" t="str">
            <v>T040862</v>
          </cell>
          <cell r="B362" t="str">
            <v>EXPORT</v>
          </cell>
          <cell r="C362">
            <v>38077</v>
          </cell>
          <cell r="E362" t="str">
            <v>SKI</v>
          </cell>
          <cell r="F362">
            <v>20</v>
          </cell>
          <cell r="G362">
            <v>1</v>
          </cell>
        </row>
        <row r="363">
          <cell r="A363" t="str">
            <v>T040645</v>
          </cell>
          <cell r="B363" t="str">
            <v>LOCAL</v>
          </cell>
          <cell r="C363">
            <v>38070</v>
          </cell>
          <cell r="E363" t="str">
            <v>STR</v>
          </cell>
          <cell r="F363">
            <v>30</v>
          </cell>
        </row>
        <row r="364">
          <cell r="A364" t="str">
            <v>T040876</v>
          </cell>
          <cell r="B364" t="str">
            <v>LOCAL</v>
          </cell>
          <cell r="C364">
            <v>38070</v>
          </cell>
          <cell r="E364" t="str">
            <v>RSS</v>
          </cell>
          <cell r="F364">
            <v>15</v>
          </cell>
        </row>
        <row r="365">
          <cell r="A365" t="str">
            <v>T040567</v>
          </cell>
          <cell r="B365" t="str">
            <v>LOCAL</v>
          </cell>
          <cell r="C365">
            <v>38075</v>
          </cell>
          <cell r="E365" t="str">
            <v>STR</v>
          </cell>
          <cell r="F365">
            <v>15.015000000000001</v>
          </cell>
        </row>
        <row r="366">
          <cell r="A366" t="str">
            <v>T040576</v>
          </cell>
          <cell r="B366" t="str">
            <v>LOCAL</v>
          </cell>
          <cell r="C366">
            <v>38075</v>
          </cell>
          <cell r="E366" t="str">
            <v>RSS</v>
          </cell>
          <cell r="F366">
            <v>15</v>
          </cell>
        </row>
        <row r="367">
          <cell r="A367" t="str">
            <v>T040882</v>
          </cell>
          <cell r="B367" t="str">
            <v>LOCAL</v>
          </cell>
          <cell r="C367">
            <v>38075</v>
          </cell>
          <cell r="E367" t="str">
            <v>STR</v>
          </cell>
          <cell r="F367">
            <v>15.015000000000001</v>
          </cell>
        </row>
        <row r="368">
          <cell r="A368" t="str">
            <v>T040886</v>
          </cell>
          <cell r="B368" t="str">
            <v>LOCAL</v>
          </cell>
          <cell r="C368">
            <v>38055</v>
          </cell>
          <cell r="E368" t="str">
            <v>STR</v>
          </cell>
          <cell r="F368">
            <v>30.1</v>
          </cell>
        </row>
        <row r="369">
          <cell r="A369" t="str">
            <v>T040887</v>
          </cell>
          <cell r="B369" t="str">
            <v>LOCAL</v>
          </cell>
          <cell r="C369">
            <v>38056</v>
          </cell>
          <cell r="E369" t="str">
            <v>STR</v>
          </cell>
          <cell r="F369">
            <v>30.1</v>
          </cell>
        </row>
        <row r="370">
          <cell r="A370" t="str">
            <v>T040888</v>
          </cell>
          <cell r="B370" t="str">
            <v>LOCAL</v>
          </cell>
          <cell r="C370">
            <v>38057</v>
          </cell>
          <cell r="E370" t="str">
            <v>STR</v>
          </cell>
          <cell r="F370">
            <v>30.1</v>
          </cell>
        </row>
        <row r="371">
          <cell r="A371" t="str">
            <v>T040889</v>
          </cell>
          <cell r="B371" t="str">
            <v>LOCAL</v>
          </cell>
          <cell r="C371">
            <v>38059</v>
          </cell>
          <cell r="E371" t="str">
            <v>STR</v>
          </cell>
          <cell r="F371">
            <v>30.1</v>
          </cell>
        </row>
        <row r="372">
          <cell r="A372" t="str">
            <v>T040890</v>
          </cell>
          <cell r="B372" t="str">
            <v>LOCAL</v>
          </cell>
          <cell r="C372">
            <v>38061</v>
          </cell>
          <cell r="E372" t="str">
            <v>STR</v>
          </cell>
          <cell r="F372">
            <v>30.1</v>
          </cell>
        </row>
        <row r="373">
          <cell r="A373" t="str">
            <v>T040626</v>
          </cell>
          <cell r="B373" t="str">
            <v>LOCAL</v>
          </cell>
          <cell r="C373">
            <v>38049</v>
          </cell>
          <cell r="E373" t="str">
            <v>STR</v>
          </cell>
          <cell r="F373">
            <v>30</v>
          </cell>
        </row>
        <row r="374">
          <cell r="A374" t="str">
            <v>T040631</v>
          </cell>
          <cell r="B374" t="str">
            <v>LOCAL</v>
          </cell>
          <cell r="C374">
            <v>38073</v>
          </cell>
          <cell r="E374" t="str">
            <v>STR</v>
          </cell>
          <cell r="F374">
            <v>30</v>
          </cell>
        </row>
        <row r="375">
          <cell r="A375" t="str">
            <v>T040646</v>
          </cell>
          <cell r="B375" t="str">
            <v>LOCAL</v>
          </cell>
          <cell r="C375">
            <v>38075</v>
          </cell>
          <cell r="E375" t="str">
            <v>STR</v>
          </cell>
          <cell r="F375">
            <v>15</v>
          </cell>
        </row>
        <row r="376">
          <cell r="A376" t="str">
            <v>T040682</v>
          </cell>
          <cell r="B376" t="str">
            <v>EXPORT</v>
          </cell>
          <cell r="C376">
            <v>38071</v>
          </cell>
          <cell r="E376" t="str">
            <v>RSS</v>
          </cell>
          <cell r="F376">
            <v>240</v>
          </cell>
          <cell r="G376">
            <v>25</v>
          </cell>
        </row>
        <row r="377">
          <cell r="A377" t="str">
            <v>T040683</v>
          </cell>
          <cell r="B377" t="str">
            <v>EXPORT</v>
          </cell>
          <cell r="C377">
            <v>38071</v>
          </cell>
          <cell r="E377" t="str">
            <v>RSS</v>
          </cell>
          <cell r="F377">
            <v>260</v>
          </cell>
        </row>
        <row r="378">
          <cell r="A378" t="str">
            <v>T040800</v>
          </cell>
          <cell r="B378" t="str">
            <v>EXPORT</v>
          </cell>
          <cell r="C378">
            <v>38072</v>
          </cell>
          <cell r="E378" t="str">
            <v>STR</v>
          </cell>
          <cell r="F378">
            <v>212.94</v>
          </cell>
          <cell r="G378">
            <v>13</v>
          </cell>
        </row>
        <row r="379">
          <cell r="A379" t="str">
            <v>T040803-4</v>
          </cell>
          <cell r="B379" t="str">
            <v>EXPORT</v>
          </cell>
          <cell r="C379">
            <v>38072</v>
          </cell>
          <cell r="E379" t="str">
            <v>STR</v>
          </cell>
          <cell r="F379">
            <v>573.29999999999995</v>
          </cell>
          <cell r="G379">
            <v>35</v>
          </cell>
        </row>
        <row r="380">
          <cell r="A380" t="str">
            <v>T040489</v>
          </cell>
          <cell r="B380" t="str">
            <v>EXPORT</v>
          </cell>
          <cell r="C380">
            <v>38073</v>
          </cell>
          <cell r="E380" t="str">
            <v>STR</v>
          </cell>
          <cell r="F380">
            <v>201.6</v>
          </cell>
          <cell r="G380">
            <v>10</v>
          </cell>
        </row>
        <row r="381">
          <cell r="A381" t="str">
            <v>T040737</v>
          </cell>
          <cell r="B381" t="str">
            <v>EXPORT</v>
          </cell>
          <cell r="C381">
            <v>38073</v>
          </cell>
          <cell r="E381" t="str">
            <v>RSS</v>
          </cell>
          <cell r="F381">
            <v>96</v>
          </cell>
          <cell r="G381">
            <v>5</v>
          </cell>
        </row>
        <row r="382">
          <cell r="A382" t="str">
            <v>T040530</v>
          </cell>
          <cell r="B382" t="str">
            <v>EXPORT</v>
          </cell>
          <cell r="C382">
            <v>38074</v>
          </cell>
          <cell r="E382" t="str">
            <v>RSS</v>
          </cell>
          <cell r="F382">
            <v>113.4</v>
          </cell>
          <cell r="G382">
            <v>7</v>
          </cell>
        </row>
        <row r="383">
          <cell r="A383" t="str">
            <v>T040531</v>
          </cell>
          <cell r="B383" t="str">
            <v>EXPORT</v>
          </cell>
          <cell r="C383">
            <v>38074</v>
          </cell>
          <cell r="E383" t="str">
            <v>RSS</v>
          </cell>
          <cell r="F383">
            <v>113.4</v>
          </cell>
          <cell r="G383">
            <v>7</v>
          </cell>
        </row>
        <row r="384">
          <cell r="A384" t="str">
            <v>T040794</v>
          </cell>
          <cell r="B384" t="str">
            <v>EXPORT</v>
          </cell>
          <cell r="C384">
            <v>38074</v>
          </cell>
          <cell r="E384" t="str">
            <v>STR</v>
          </cell>
          <cell r="F384">
            <v>20.16</v>
          </cell>
          <cell r="G384">
            <v>1</v>
          </cell>
        </row>
        <row r="385">
          <cell r="A385" t="str">
            <v>T040801</v>
          </cell>
          <cell r="B385" t="str">
            <v>EXPORT</v>
          </cell>
          <cell r="C385">
            <v>38074</v>
          </cell>
          <cell r="E385" t="str">
            <v>STR</v>
          </cell>
          <cell r="F385">
            <v>100.8</v>
          </cell>
          <cell r="G385">
            <v>5</v>
          </cell>
        </row>
        <row r="386">
          <cell r="A386" t="str">
            <v>T040838</v>
          </cell>
          <cell r="B386" t="str">
            <v>EXPORT</v>
          </cell>
          <cell r="C386">
            <v>38074</v>
          </cell>
          <cell r="E386" t="str">
            <v>LTX</v>
          </cell>
          <cell r="F386">
            <v>22</v>
          </cell>
          <cell r="G386">
            <v>1</v>
          </cell>
        </row>
        <row r="387">
          <cell r="A387" t="str">
            <v>T040793</v>
          </cell>
          <cell r="B387" t="str">
            <v>EXPORT</v>
          </cell>
          <cell r="C387">
            <v>38075</v>
          </cell>
          <cell r="E387" t="str">
            <v>STR</v>
          </cell>
          <cell r="F387">
            <v>20.16</v>
          </cell>
          <cell r="G387">
            <v>1</v>
          </cell>
        </row>
        <row r="388">
          <cell r="A388" t="str">
            <v>T040826</v>
          </cell>
          <cell r="B388" t="str">
            <v>EXPORT</v>
          </cell>
          <cell r="C388">
            <v>38076</v>
          </cell>
          <cell r="E388" t="str">
            <v>RSS</v>
          </cell>
          <cell r="F388">
            <v>100</v>
          </cell>
          <cell r="G388">
            <v>5</v>
          </cell>
        </row>
        <row r="389">
          <cell r="A389" t="str">
            <v>T040921</v>
          </cell>
          <cell r="B389" t="str">
            <v>EXPORT</v>
          </cell>
          <cell r="C389">
            <v>38076</v>
          </cell>
          <cell r="E389" t="str">
            <v>LTX</v>
          </cell>
          <cell r="F389">
            <v>28.715</v>
          </cell>
          <cell r="G389">
            <v>1</v>
          </cell>
        </row>
        <row r="390">
          <cell r="A390" t="str">
            <v>T040922</v>
          </cell>
          <cell r="B390" t="str">
            <v>EXPORT</v>
          </cell>
          <cell r="C390">
            <v>38076</v>
          </cell>
          <cell r="E390" t="str">
            <v>LTX</v>
          </cell>
          <cell r="F390">
            <v>29.024999999999999</v>
          </cell>
          <cell r="G390">
            <v>1</v>
          </cell>
        </row>
        <row r="391">
          <cell r="A391" t="str">
            <v>T040674</v>
          </cell>
          <cell r="B391" t="str">
            <v>EXPORT</v>
          </cell>
          <cell r="C391">
            <v>38077</v>
          </cell>
          <cell r="E391" t="str">
            <v>RSS</v>
          </cell>
          <cell r="F391">
            <v>114</v>
          </cell>
          <cell r="G391">
            <v>6</v>
          </cell>
        </row>
        <row r="392">
          <cell r="A392" t="str">
            <v>T040643</v>
          </cell>
          <cell r="B392" t="str">
            <v>LOCAL</v>
          </cell>
          <cell r="C392">
            <v>38068</v>
          </cell>
          <cell r="E392" t="str">
            <v>STR</v>
          </cell>
          <cell r="F392">
            <v>29.966999999999999</v>
          </cell>
        </row>
        <row r="393">
          <cell r="A393" t="str">
            <v>T040644</v>
          </cell>
          <cell r="B393" t="str">
            <v>LOCAL</v>
          </cell>
          <cell r="C393">
            <v>38069</v>
          </cell>
          <cell r="E393" t="str">
            <v>STR</v>
          </cell>
          <cell r="F393">
            <v>29.667000000000002</v>
          </cell>
        </row>
        <row r="394">
          <cell r="A394" t="str">
            <v>T040813</v>
          </cell>
          <cell r="B394" t="str">
            <v>EXPORT</v>
          </cell>
          <cell r="C394">
            <v>38074</v>
          </cell>
          <cell r="E394" t="str">
            <v>RSS</v>
          </cell>
          <cell r="F394">
            <v>20</v>
          </cell>
          <cell r="G394">
            <v>1</v>
          </cell>
        </row>
        <row r="395">
          <cell r="A395" t="str">
            <v>T040651</v>
          </cell>
          <cell r="B395" t="str">
            <v>EXPORT</v>
          </cell>
          <cell r="C395">
            <v>38076</v>
          </cell>
          <cell r="E395" t="str">
            <v>STR</v>
          </cell>
          <cell r="F395">
            <v>201.6</v>
          </cell>
          <cell r="G395">
            <v>10</v>
          </cell>
        </row>
        <row r="396">
          <cell r="A396" t="str">
            <v>T040721</v>
          </cell>
          <cell r="B396" t="str">
            <v>EXPORT</v>
          </cell>
          <cell r="C396">
            <v>38076</v>
          </cell>
          <cell r="E396" t="str">
            <v>STR</v>
          </cell>
          <cell r="F396">
            <v>403.2</v>
          </cell>
          <cell r="G396">
            <v>20</v>
          </cell>
        </row>
        <row r="397">
          <cell r="A397" t="str">
            <v>T040954</v>
          </cell>
          <cell r="B397" t="str">
            <v>LOCAL</v>
          </cell>
          <cell r="C397">
            <v>38076</v>
          </cell>
          <cell r="E397" t="str">
            <v>RSS</v>
          </cell>
          <cell r="F397">
            <v>15</v>
          </cell>
        </row>
        <row r="398">
          <cell r="A398" t="str">
            <v>T040547</v>
          </cell>
          <cell r="B398" t="str">
            <v>LOCAL</v>
          </cell>
          <cell r="C398">
            <v>38077</v>
          </cell>
          <cell r="E398" t="str">
            <v>STR</v>
          </cell>
          <cell r="F398">
            <v>15.015000000000001</v>
          </cell>
        </row>
        <row r="399">
          <cell r="A399" t="str">
            <v>T040548</v>
          </cell>
          <cell r="B399" t="str">
            <v>LOCAL</v>
          </cell>
          <cell r="C399">
            <v>38077</v>
          </cell>
          <cell r="E399" t="str">
            <v>STR</v>
          </cell>
          <cell r="F399">
            <v>15.015000000000001</v>
          </cell>
        </row>
        <row r="400">
          <cell r="A400" t="str">
            <v>T040775</v>
          </cell>
          <cell r="B400" t="str">
            <v>LOCAL</v>
          </cell>
          <cell r="C400">
            <v>38077</v>
          </cell>
          <cell r="E400" t="str">
            <v>RSS</v>
          </cell>
          <cell r="F400">
            <v>15</v>
          </cell>
        </row>
        <row r="401">
          <cell r="A401" t="str">
            <v>T040883</v>
          </cell>
          <cell r="B401" t="str">
            <v>LOCAL</v>
          </cell>
          <cell r="C401">
            <v>38077</v>
          </cell>
          <cell r="E401" t="str">
            <v>STR</v>
          </cell>
          <cell r="F401">
            <v>15.015000000000001</v>
          </cell>
        </row>
        <row r="402">
          <cell r="A402" t="str">
            <v>T041002</v>
          </cell>
          <cell r="B402" t="str">
            <v>LOCAL</v>
          </cell>
          <cell r="C402">
            <v>38077</v>
          </cell>
          <cell r="E402" t="str">
            <v>STR</v>
          </cell>
          <cell r="F402">
            <v>15.015000000000001</v>
          </cell>
        </row>
        <row r="403">
          <cell r="A403" t="str">
            <v>T041003</v>
          </cell>
          <cell r="B403" t="str">
            <v>LOCAL</v>
          </cell>
          <cell r="C403">
            <v>38077</v>
          </cell>
          <cell r="E403" t="str">
            <v>STR</v>
          </cell>
          <cell r="F403">
            <v>15.015000000000001</v>
          </cell>
        </row>
        <row r="404">
          <cell r="A404" t="str">
            <v>T040872</v>
          </cell>
          <cell r="B404" t="str">
            <v>EXPORT</v>
          </cell>
          <cell r="C404">
            <v>38075</v>
          </cell>
          <cell r="E404" t="str">
            <v>STR</v>
          </cell>
          <cell r="F404">
            <v>40.32</v>
          </cell>
          <cell r="G404">
            <v>2</v>
          </cell>
        </row>
        <row r="405">
          <cell r="A405" t="str">
            <v>T040877</v>
          </cell>
          <cell r="B405" t="str">
            <v>EXPORT</v>
          </cell>
          <cell r="C405">
            <v>38075</v>
          </cell>
          <cell r="E405" t="str">
            <v>STR</v>
          </cell>
          <cell r="F405">
            <v>141.12</v>
          </cell>
          <cell r="G405">
            <v>7</v>
          </cell>
        </row>
        <row r="406">
          <cell r="A406" t="str">
            <v>T040879</v>
          </cell>
          <cell r="B406" t="str">
            <v>EXPORT</v>
          </cell>
          <cell r="C406">
            <v>38075</v>
          </cell>
          <cell r="E406" t="str">
            <v>STR</v>
          </cell>
          <cell r="F406">
            <v>60.48</v>
          </cell>
          <cell r="G406">
            <v>3</v>
          </cell>
        </row>
        <row r="407">
          <cell r="A407" t="str">
            <v>T040720</v>
          </cell>
          <cell r="B407" t="str">
            <v>EXPORT</v>
          </cell>
          <cell r="C407">
            <v>38072</v>
          </cell>
          <cell r="E407" t="str">
            <v>STR</v>
          </cell>
          <cell r="F407">
            <v>100.8</v>
          </cell>
          <cell r="G407">
            <v>5</v>
          </cell>
        </row>
        <row r="408">
          <cell r="A408" t="str">
            <v>T040863</v>
          </cell>
          <cell r="B408" t="str">
            <v>EXPORT</v>
          </cell>
          <cell r="C408">
            <v>38076</v>
          </cell>
          <cell r="E408" t="str">
            <v>STR</v>
          </cell>
          <cell r="F408">
            <v>60.48</v>
          </cell>
          <cell r="G408">
            <v>3</v>
          </cell>
        </row>
        <row r="409">
          <cell r="A409" t="str">
            <v>T040878</v>
          </cell>
          <cell r="B409" t="str">
            <v>EXPORT</v>
          </cell>
          <cell r="C409">
            <v>38076</v>
          </cell>
          <cell r="E409" t="str">
            <v>RSS</v>
          </cell>
          <cell r="F409">
            <v>115.2</v>
          </cell>
          <cell r="G409">
            <v>6</v>
          </cell>
        </row>
        <row r="410">
          <cell r="A410" t="str">
            <v>T040602</v>
          </cell>
          <cell r="B410" t="str">
            <v>EXPORT</v>
          </cell>
          <cell r="C410">
            <v>38077</v>
          </cell>
          <cell r="E410" t="str">
            <v>STR</v>
          </cell>
          <cell r="F410">
            <v>100.8</v>
          </cell>
          <cell r="G410">
            <v>5</v>
          </cell>
        </row>
        <row r="411">
          <cell r="A411" t="str">
            <v>T040715</v>
          </cell>
          <cell r="B411" t="str">
            <v>EXPORT</v>
          </cell>
          <cell r="C411">
            <v>38077</v>
          </cell>
          <cell r="E411" t="str">
            <v>STR</v>
          </cell>
          <cell r="F411">
            <v>212.94</v>
          </cell>
          <cell r="G411">
            <v>13</v>
          </cell>
        </row>
        <row r="412">
          <cell r="A412" t="str">
            <v>T040861</v>
          </cell>
          <cell r="B412" t="str">
            <v>EXPORT</v>
          </cell>
          <cell r="C412">
            <v>38077</v>
          </cell>
          <cell r="E412" t="str">
            <v>ADS</v>
          </cell>
          <cell r="F412">
            <v>33.6</v>
          </cell>
          <cell r="G412">
            <v>2</v>
          </cell>
        </row>
        <row r="413">
          <cell r="A413" t="str">
            <v>0000999</v>
          </cell>
          <cell r="B413" t="str">
            <v>EXPORT</v>
          </cell>
          <cell r="C413">
            <v>38072</v>
          </cell>
          <cell r="E413" t="str">
            <v>RSS</v>
          </cell>
          <cell r="F413">
            <v>26.443999999999999</v>
          </cell>
          <cell r="G413">
            <v>2</v>
          </cell>
        </row>
        <row r="414">
          <cell r="A414" t="str">
            <v>0000999</v>
          </cell>
          <cell r="B414" t="str">
            <v>EXPORT</v>
          </cell>
          <cell r="C414">
            <v>38072</v>
          </cell>
          <cell r="E414" t="str">
            <v>RSS</v>
          </cell>
          <cell r="F414">
            <v>26.443999999999999</v>
          </cell>
        </row>
        <row r="415">
          <cell r="A415" t="str">
            <v>T040895</v>
          </cell>
          <cell r="B415" t="str">
            <v>EXPORT</v>
          </cell>
          <cell r="C415">
            <v>38077</v>
          </cell>
          <cell r="E415" t="str">
            <v>LTX</v>
          </cell>
          <cell r="F415">
            <v>98.4</v>
          </cell>
          <cell r="G415">
            <v>12</v>
          </cell>
        </row>
        <row r="416">
          <cell r="A416" t="str">
            <v>T040896</v>
          </cell>
          <cell r="B416" t="str">
            <v>EXPORT</v>
          </cell>
          <cell r="C416">
            <v>38077</v>
          </cell>
          <cell r="E416" t="str">
            <v>LTX</v>
          </cell>
          <cell r="F416">
            <v>98.4</v>
          </cell>
        </row>
        <row r="417">
          <cell r="A417" t="str">
            <v>T040930</v>
          </cell>
          <cell r="B417" t="str">
            <v>LOCAL</v>
          </cell>
          <cell r="C417">
            <v>38077</v>
          </cell>
          <cell r="E417" t="str">
            <v>LTX</v>
          </cell>
          <cell r="F417">
            <v>98.4</v>
          </cell>
          <cell r="G417">
            <v>6</v>
          </cell>
        </row>
        <row r="418">
          <cell r="A418" t="str">
            <v>T040942</v>
          </cell>
          <cell r="B418" t="str">
            <v>LOCAL</v>
          </cell>
          <cell r="C418">
            <v>38077</v>
          </cell>
          <cell r="E418" t="str">
            <v>LTX</v>
          </cell>
          <cell r="F418">
            <v>98.4</v>
          </cell>
          <cell r="G418">
            <v>6</v>
          </cell>
        </row>
        <row r="420">
          <cell r="A420" t="str">
            <v>ผลรวมยอดขาย</v>
          </cell>
          <cell r="E420" t="str">
            <v>TL</v>
          </cell>
          <cell r="F420">
            <v>32103.453999999932</v>
          </cell>
          <cell r="G420">
            <v>1186</v>
          </cell>
        </row>
      </sheetData>
      <sheetData sheetId="2"/>
      <sheetData sheetId="3"/>
      <sheetData sheetId="4"/>
      <sheetData sheetId="5" refreshError="1"/>
      <sheetData sheetId="6" refreshError="1"/>
      <sheetData sheetId="7" refreshError="1"/>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efreshError="1"/>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4"/>
      <sheetName val="CESS 0404"/>
      <sheetName val="Dtl Adv 0404"/>
      <sheetName val="Dtl Adv 0403"/>
      <sheetName val="Sale0403"/>
      <sheetName val="Sale0402"/>
      <sheetName val="กระทบ_CESS"/>
      <sheetName val="Sale_0404"/>
      <sheetName val="CESS_0404"/>
      <sheetName val="Dtl_Adv_0404"/>
      <sheetName val="Dtl_Adv_0403"/>
      <sheetName val="อัตราค่าบรรทุก"/>
      <sheetName val="กระทบ_CESS1"/>
      <sheetName val="Sale_04041"/>
      <sheetName val="CESS_04041"/>
      <sheetName val="Dtl_Adv_04041"/>
      <sheetName val="Dtl_Adv_04031"/>
      <sheetName val="Workdone 2"/>
      <sheetName val="Sheet3"/>
      <sheetName val="กระทบ_CESS2"/>
      <sheetName val="Sale_04042"/>
      <sheetName val="CESS_04042"/>
      <sheetName val="Dtl_Adv_04042"/>
      <sheetName val="Dtl_Adv_04032"/>
      <sheetName val="กระทบ_CESS3"/>
      <sheetName val="Sale_04043"/>
      <sheetName val="CESS_04043"/>
      <sheetName val="Dtl_Adv_04043"/>
      <sheetName val="Dtl_Adv_04033"/>
      <sheetName val="Sale0309"/>
      <sheetName val="กระทบ_CESS4"/>
      <sheetName val="Sale_04044"/>
      <sheetName val="CESS_04044"/>
      <sheetName val="Dtl_Adv_04044"/>
      <sheetName val="Dtl_Adv_04034"/>
      <sheetName val="Sale 0407"/>
      <sheetName val="Sale 0401"/>
      <sheetName val="Stock Aging"/>
      <sheetName val="CA Sheet"/>
      <sheetName val="INFO"/>
      <sheetName val="O3"/>
      <sheetName val="O4"/>
      <sheetName val="Sale 0411"/>
      <sheetName val="GL CB"/>
      <sheetName val="GL M"/>
      <sheetName val="เงินกู้ธนชาติ"/>
      <sheetName val="เงินกู้ MGC"/>
      <sheetName val="AFA"/>
      <sheetName val="HH"/>
      <sheetName val="_2__xls__2__xls_COV"/>
      <sheetName val="TB Worksheet"/>
      <sheetName val="M"/>
      <sheetName val="RATE"/>
      <sheetName val="Linkage Quote"/>
      <sheetName val="Order_Oct_w40"/>
      <sheetName val="Order_Oct_w41"/>
      <sheetName val="FF-2"/>
      <sheetName val="FSA"/>
      <sheetName val="Sale0311"/>
      <sheetName val="FF_4"/>
      <sheetName val="Sale0406"/>
      <sheetName val="กระทบ_CESS5"/>
      <sheetName val="Sale_04045"/>
      <sheetName val="CESS_04045"/>
      <sheetName val="Dtl_Adv_04045"/>
      <sheetName val="Dtl_Adv_04035"/>
      <sheetName val="Sheet13"/>
      <sheetName val="A"/>
      <sheetName val="Workdone_2"/>
      <sheetName val="Sale_0401"/>
      <sheetName val="Workdone_21"/>
      <sheetName val="Sale_04011"/>
      <sheetName val="Workdone_22"/>
      <sheetName val="Sale_04012"/>
      <sheetName val="_Lookup"/>
      <sheetName val="Thai Summit PKK-HW"/>
      <sheetName val="BPR"/>
      <sheetName val="รายงานสถานะใบสั่งซื้อใบจัดจ้าง"/>
      <sheetName val="61 HR"/>
      <sheetName val="65 FINANCE"/>
      <sheetName val="ปัจจุบัน "/>
      <sheetName val="Sale 0408"/>
      <sheetName val="งบทดลองปภพ 4-47"/>
      <sheetName val="FF_6"/>
      <sheetName val="Sheet1"/>
      <sheetName val="Header"/>
      <sheetName val="all"/>
      <sheetName val="FORMC94"/>
      <sheetName val="DEP12"/>
      <sheetName val="10-1 Media"/>
      <sheetName val="10-cut"/>
      <sheetName val="U"/>
      <sheetName val="NewIndex "/>
      <sheetName val="Sale 0502"/>
      <sheetName val="10"/>
      <sheetName val="feature"/>
      <sheetName val="cashflowcomp"/>
      <sheetName val="xSeries255"/>
      <sheetName val="110"/>
      <sheetName val="BAL42"/>
      <sheetName val="Entity Data"/>
      <sheetName val="Gain Loss Calculation"/>
      <sheetName val="Rates"/>
      <sheetName val="FF_2 _1_"/>
      <sheetName val="B"/>
      <sheetName val="tax-ss"/>
      <sheetName val="dBase"/>
      <sheetName val="BS"/>
      <sheetName val="TrialBalance Q3-2002"/>
      <sheetName val="Vat7% ภายในเดือน_Junต้นฉบับ"/>
      <sheetName val="Staff List"/>
      <sheetName val="FF_2"/>
      <sheetName val="Home"/>
      <sheetName val="FF_3"/>
      <sheetName val="List"/>
      <sheetName val="J2"/>
      <sheetName val="J1"/>
      <sheetName val="3 P&amp;L "/>
      <sheetName val="LTX"/>
      <sheetName val="gl"/>
      <sheetName val="N"/>
      <sheetName val="part-import"/>
      <sheetName val="U4-Recruitment"/>
      <sheetName val="part-local"/>
      <sheetName val="M-2"/>
      <sheetName val="งบทดลอง - ต.ค.2547"/>
      <sheetName val="非固内訳"/>
      <sheetName val="control_bs"/>
      <sheetName val="Comp_Mult_Calc"/>
      <sheetName val="Component Analysis"/>
      <sheetName val="Component Materiality"/>
      <sheetName val="Round"/>
      <sheetName val="Standing Data"/>
      <sheetName val="Financial Highlights"/>
      <sheetName val="M_Maincomp"/>
      <sheetName val="C 1"/>
      <sheetName val="LOOSECHKLIST"/>
      <sheetName val="Asset &amp; Liability"/>
      <sheetName val="Net asset value"/>
      <sheetName val="Raw Material"/>
      <sheetName val="QR_4.1"/>
    </sheetNames>
    <sheetDataSet>
      <sheetData sheetId="0">
        <row r="1">
          <cell r="A1" t="str">
            <v>INVOICE</v>
          </cell>
        </row>
      </sheetData>
      <sheetData sheetId="1" refreshError="1">
        <row r="1">
          <cell r="A1" t="str">
            <v>INVOICE</v>
          </cell>
          <cell r="B1" t="str">
            <v>TYPE</v>
          </cell>
          <cell r="C1" t="str">
            <v>B/L</v>
          </cell>
          <cell r="D1" t="str">
            <v>เกรด</v>
          </cell>
          <cell r="E1" t="str">
            <v>TON INV</v>
          </cell>
          <cell r="F1" t="str">
            <v>จำนวนตู้</v>
          </cell>
        </row>
        <row r="2">
          <cell r="A2" t="str">
            <v>L040137</v>
          </cell>
          <cell r="B2" t="str">
            <v>LOCAL</v>
          </cell>
          <cell r="C2">
            <v>38078</v>
          </cell>
          <cell r="D2" t="str">
            <v>LTX</v>
          </cell>
          <cell r="E2">
            <v>160.80000000000001</v>
          </cell>
        </row>
        <row r="3">
          <cell r="A3" t="str">
            <v>L040138</v>
          </cell>
          <cell r="B3" t="str">
            <v>LOCAL</v>
          </cell>
          <cell r="C3">
            <v>38079</v>
          </cell>
          <cell r="D3" t="str">
            <v>LTX</v>
          </cell>
          <cell r="E3">
            <v>158.69999999999999</v>
          </cell>
        </row>
        <row r="4">
          <cell r="A4" t="str">
            <v>L040139</v>
          </cell>
          <cell r="B4" t="str">
            <v>LOCAL</v>
          </cell>
          <cell r="C4">
            <v>38080</v>
          </cell>
          <cell r="D4" t="str">
            <v>LTX</v>
          </cell>
          <cell r="E4">
            <v>146.80000000000001</v>
          </cell>
        </row>
        <row r="5">
          <cell r="A5" t="str">
            <v>L040140</v>
          </cell>
          <cell r="B5" t="str">
            <v>LOCAL</v>
          </cell>
          <cell r="C5">
            <v>38081</v>
          </cell>
          <cell r="D5" t="str">
            <v>LTX</v>
          </cell>
          <cell r="E5">
            <v>166</v>
          </cell>
        </row>
        <row r="6">
          <cell r="A6" t="str">
            <v>L040141</v>
          </cell>
          <cell r="B6" t="str">
            <v>LOCAL</v>
          </cell>
          <cell r="C6">
            <v>38082</v>
          </cell>
          <cell r="D6" t="str">
            <v>LTX</v>
          </cell>
          <cell r="E6">
            <v>152.5</v>
          </cell>
        </row>
        <row r="7">
          <cell r="A7" t="str">
            <v>L040142</v>
          </cell>
          <cell r="B7" t="str">
            <v>LOCAL</v>
          </cell>
          <cell r="C7">
            <v>38083</v>
          </cell>
          <cell r="D7" t="str">
            <v>LTX</v>
          </cell>
          <cell r="E7">
            <v>152.5</v>
          </cell>
        </row>
        <row r="8">
          <cell r="A8" t="str">
            <v>L040143</v>
          </cell>
          <cell r="B8" t="str">
            <v>LOCAL</v>
          </cell>
          <cell r="C8">
            <v>38084</v>
          </cell>
          <cell r="D8" t="str">
            <v>LTX</v>
          </cell>
          <cell r="E8">
            <v>159</v>
          </cell>
        </row>
        <row r="9">
          <cell r="A9" t="str">
            <v>L040144</v>
          </cell>
          <cell r="B9" t="str">
            <v>LOCAL</v>
          </cell>
          <cell r="C9">
            <v>38085</v>
          </cell>
          <cell r="D9" t="str">
            <v>LTX</v>
          </cell>
          <cell r="E9">
            <v>162.1</v>
          </cell>
        </row>
        <row r="10">
          <cell r="A10" t="str">
            <v>L040145</v>
          </cell>
          <cell r="B10" t="str">
            <v>LOCAL</v>
          </cell>
          <cell r="C10">
            <v>38086</v>
          </cell>
          <cell r="D10" t="str">
            <v>LTX</v>
          </cell>
          <cell r="E10">
            <v>158.6</v>
          </cell>
        </row>
        <row r="11">
          <cell r="A11" t="str">
            <v>L040146</v>
          </cell>
          <cell r="B11" t="str">
            <v>LOCAL</v>
          </cell>
          <cell r="C11">
            <v>38087</v>
          </cell>
          <cell r="D11" t="str">
            <v>LTX</v>
          </cell>
          <cell r="E11">
            <v>39.299999999999997</v>
          </cell>
        </row>
        <row r="12">
          <cell r="A12" t="str">
            <v>L040147</v>
          </cell>
          <cell r="B12" t="str">
            <v>LOCAL</v>
          </cell>
          <cell r="C12">
            <v>38091</v>
          </cell>
          <cell r="D12" t="str">
            <v>LTX</v>
          </cell>
          <cell r="E12">
            <v>119</v>
          </cell>
        </row>
        <row r="13">
          <cell r="A13" t="str">
            <v>L040148</v>
          </cell>
          <cell r="B13" t="str">
            <v>LOCAL</v>
          </cell>
          <cell r="C13">
            <v>38092</v>
          </cell>
          <cell r="D13" t="str">
            <v>LTX</v>
          </cell>
          <cell r="E13">
            <v>144</v>
          </cell>
        </row>
        <row r="14">
          <cell r="A14" t="str">
            <v>L040149</v>
          </cell>
          <cell r="B14" t="str">
            <v>LOCAL</v>
          </cell>
          <cell r="C14">
            <v>38093</v>
          </cell>
          <cell r="D14" t="str">
            <v>LTX</v>
          </cell>
          <cell r="E14">
            <v>182.5</v>
          </cell>
        </row>
        <row r="15">
          <cell r="A15" t="str">
            <v>L040151</v>
          </cell>
          <cell r="B15" t="str">
            <v>LOCAL</v>
          </cell>
          <cell r="C15">
            <v>38094</v>
          </cell>
          <cell r="D15" t="str">
            <v>LTX</v>
          </cell>
          <cell r="E15">
            <v>21</v>
          </cell>
        </row>
        <row r="16">
          <cell r="A16" t="str">
            <v>L040152</v>
          </cell>
          <cell r="B16" t="str">
            <v>LOCAL</v>
          </cell>
          <cell r="C16">
            <v>38094</v>
          </cell>
          <cell r="D16" t="str">
            <v>LTX</v>
          </cell>
          <cell r="E16">
            <v>73.5</v>
          </cell>
        </row>
        <row r="17">
          <cell r="A17" t="str">
            <v>L040153</v>
          </cell>
          <cell r="B17" t="str">
            <v>LOCAL</v>
          </cell>
          <cell r="C17">
            <v>38094</v>
          </cell>
          <cell r="D17" t="str">
            <v>LTX</v>
          </cell>
          <cell r="E17">
            <v>46.5</v>
          </cell>
        </row>
        <row r="18">
          <cell r="A18" t="str">
            <v>L040154</v>
          </cell>
          <cell r="B18" t="str">
            <v>LOCAL</v>
          </cell>
          <cell r="C18">
            <v>38095</v>
          </cell>
          <cell r="D18" t="str">
            <v>LTX</v>
          </cell>
          <cell r="E18">
            <v>152.5</v>
          </cell>
        </row>
        <row r="19">
          <cell r="A19" t="str">
            <v>L040155</v>
          </cell>
          <cell r="B19" t="str">
            <v>LOCAL</v>
          </cell>
          <cell r="C19">
            <v>38096</v>
          </cell>
          <cell r="D19" t="str">
            <v>LTX</v>
          </cell>
          <cell r="E19">
            <v>156.5</v>
          </cell>
        </row>
        <row r="20">
          <cell r="A20" t="str">
            <v>L040156</v>
          </cell>
          <cell r="B20" t="str">
            <v>LOCAL</v>
          </cell>
          <cell r="C20">
            <v>38097</v>
          </cell>
          <cell r="D20" t="str">
            <v>LTX</v>
          </cell>
          <cell r="E20">
            <v>158.5</v>
          </cell>
        </row>
        <row r="21">
          <cell r="A21" t="str">
            <v>L040157</v>
          </cell>
          <cell r="B21" t="str">
            <v>LOCAL</v>
          </cell>
          <cell r="C21">
            <v>38098</v>
          </cell>
          <cell r="D21" t="str">
            <v>LTX</v>
          </cell>
          <cell r="E21">
            <v>152</v>
          </cell>
        </row>
        <row r="22">
          <cell r="A22" t="str">
            <v>L040159</v>
          </cell>
          <cell r="B22" t="str">
            <v>LOCAL</v>
          </cell>
          <cell r="C22">
            <v>38099</v>
          </cell>
          <cell r="D22" t="str">
            <v>LTX</v>
          </cell>
          <cell r="E22">
            <v>139</v>
          </cell>
        </row>
        <row r="23">
          <cell r="A23" t="str">
            <v>L040160</v>
          </cell>
          <cell r="B23" t="str">
            <v>LOCAL</v>
          </cell>
          <cell r="C23">
            <v>38100</v>
          </cell>
          <cell r="D23" t="str">
            <v>LTX</v>
          </cell>
          <cell r="E23">
            <v>64.7</v>
          </cell>
        </row>
        <row r="24">
          <cell r="A24" t="str">
            <v>L040161</v>
          </cell>
          <cell r="B24" t="str">
            <v>LOCAL</v>
          </cell>
          <cell r="C24">
            <v>38100</v>
          </cell>
          <cell r="D24" t="str">
            <v>LTX</v>
          </cell>
          <cell r="E24">
            <v>94.8</v>
          </cell>
        </row>
        <row r="25">
          <cell r="A25" t="str">
            <v>L040162</v>
          </cell>
          <cell r="B25" t="str">
            <v>LOCAL</v>
          </cell>
          <cell r="C25">
            <v>38101</v>
          </cell>
          <cell r="D25" t="str">
            <v>LTX</v>
          </cell>
          <cell r="E25">
            <v>162</v>
          </cell>
        </row>
        <row r="26">
          <cell r="A26" t="str">
            <v>L040163</v>
          </cell>
          <cell r="B26" t="str">
            <v>LOCAL</v>
          </cell>
          <cell r="C26">
            <v>38102</v>
          </cell>
          <cell r="D26" t="str">
            <v>LTX</v>
          </cell>
          <cell r="E26">
            <v>152.5</v>
          </cell>
        </row>
        <row r="27">
          <cell r="A27" t="str">
            <v>L040164</v>
          </cell>
          <cell r="B27" t="str">
            <v>LOCAL</v>
          </cell>
          <cell r="C27">
            <v>38103</v>
          </cell>
          <cell r="D27" t="str">
            <v>LTX</v>
          </cell>
          <cell r="E27">
            <v>165</v>
          </cell>
        </row>
        <row r="28">
          <cell r="A28" t="str">
            <v>L040165</v>
          </cell>
          <cell r="B28" t="str">
            <v>LOCAL</v>
          </cell>
          <cell r="C28">
            <v>38104</v>
          </cell>
          <cell r="D28" t="str">
            <v>LTX</v>
          </cell>
          <cell r="E28">
            <v>162.85</v>
          </cell>
        </row>
        <row r="29">
          <cell r="A29" t="str">
            <v>L040166</v>
          </cell>
          <cell r="B29" t="str">
            <v>LOCAL</v>
          </cell>
          <cell r="C29">
            <v>38105</v>
          </cell>
          <cell r="D29" t="str">
            <v>LTX</v>
          </cell>
          <cell r="E29">
            <v>147.5</v>
          </cell>
        </row>
        <row r="30">
          <cell r="A30" t="str">
            <v>L040167</v>
          </cell>
          <cell r="B30" t="str">
            <v>LOCAL</v>
          </cell>
          <cell r="C30">
            <v>38106</v>
          </cell>
          <cell r="D30" t="str">
            <v>LTX</v>
          </cell>
          <cell r="E30">
            <v>163</v>
          </cell>
        </row>
        <row r="31">
          <cell r="A31" t="str">
            <v>L040168</v>
          </cell>
          <cell r="B31" t="str">
            <v>LOCAL</v>
          </cell>
          <cell r="C31">
            <v>38107</v>
          </cell>
          <cell r="D31" t="str">
            <v>LTX</v>
          </cell>
          <cell r="E31">
            <v>151.94999999999999</v>
          </cell>
        </row>
        <row r="32">
          <cell r="A32" t="str">
            <v>L040150</v>
          </cell>
          <cell r="B32" t="str">
            <v>LOCAL</v>
          </cell>
          <cell r="C32">
            <v>38088</v>
          </cell>
          <cell r="D32" t="str">
            <v>FIL</v>
          </cell>
          <cell r="E32">
            <v>0.14199999999999999</v>
          </cell>
        </row>
        <row r="33">
          <cell r="A33" t="str">
            <v>L040158</v>
          </cell>
          <cell r="B33" t="str">
            <v>LOCAL</v>
          </cell>
          <cell r="C33">
            <v>38095</v>
          </cell>
          <cell r="D33" t="str">
            <v>FIL</v>
          </cell>
          <cell r="E33">
            <v>0.748</v>
          </cell>
        </row>
        <row r="34">
          <cell r="A34" t="str">
            <v>L040169</v>
          </cell>
          <cell r="B34" t="str">
            <v>LOCAL</v>
          </cell>
          <cell r="C34">
            <v>38102</v>
          </cell>
          <cell r="D34" t="str">
            <v>FIL</v>
          </cell>
          <cell r="E34">
            <v>1.5529999999999999</v>
          </cell>
        </row>
        <row r="35">
          <cell r="A35" t="str">
            <v>L040170</v>
          </cell>
          <cell r="B35" t="str">
            <v>LOCAL</v>
          </cell>
          <cell r="C35">
            <v>38107</v>
          </cell>
          <cell r="D35" t="str">
            <v>FIL</v>
          </cell>
          <cell r="E35">
            <v>1.423</v>
          </cell>
        </row>
        <row r="36">
          <cell r="A36" t="str">
            <v>T040864</v>
          </cell>
          <cell r="B36" t="str">
            <v>EXPORT</v>
          </cell>
          <cell r="C36">
            <v>38078</v>
          </cell>
          <cell r="D36" t="str">
            <v>LTX</v>
          </cell>
          <cell r="E36">
            <v>82</v>
          </cell>
          <cell r="F36">
            <v>20</v>
          </cell>
        </row>
        <row r="37">
          <cell r="A37" t="str">
            <v>T040865</v>
          </cell>
          <cell r="B37" t="str">
            <v>EXPORT</v>
          </cell>
          <cell r="C37">
            <v>38078</v>
          </cell>
          <cell r="D37" t="str">
            <v>LTX</v>
          </cell>
          <cell r="E37">
            <v>82</v>
          </cell>
        </row>
        <row r="38">
          <cell r="A38" t="str">
            <v>T040866</v>
          </cell>
          <cell r="B38" t="str">
            <v>EXPORT</v>
          </cell>
          <cell r="C38">
            <v>38078</v>
          </cell>
          <cell r="D38" t="str">
            <v>LTX</v>
          </cell>
          <cell r="E38">
            <v>82</v>
          </cell>
        </row>
        <row r="39">
          <cell r="A39" t="str">
            <v>T040867</v>
          </cell>
          <cell r="B39" t="str">
            <v>EXPORT</v>
          </cell>
          <cell r="C39">
            <v>38078</v>
          </cell>
          <cell r="D39" t="str">
            <v>LTX</v>
          </cell>
          <cell r="E39">
            <v>82</v>
          </cell>
        </row>
        <row r="40">
          <cell r="A40" t="str">
            <v>T040848</v>
          </cell>
          <cell r="B40" t="str">
            <v>EXPORT</v>
          </cell>
          <cell r="C40">
            <v>38078</v>
          </cell>
          <cell r="D40" t="str">
            <v>STR</v>
          </cell>
          <cell r="E40">
            <v>40.32</v>
          </cell>
          <cell r="F40">
            <v>2</v>
          </cell>
        </row>
        <row r="41">
          <cell r="A41" t="str">
            <v>0001002</v>
          </cell>
          <cell r="B41" t="str">
            <v>EXPORT</v>
          </cell>
          <cell r="C41">
            <v>38079</v>
          </cell>
          <cell r="D41" t="str">
            <v>RSS</v>
          </cell>
          <cell r="E41">
            <v>19</v>
          </cell>
          <cell r="F41">
            <v>2</v>
          </cell>
        </row>
        <row r="42">
          <cell r="A42" t="str">
            <v>0001002</v>
          </cell>
          <cell r="B42" t="str">
            <v>EXPORT</v>
          </cell>
          <cell r="C42">
            <v>38079</v>
          </cell>
          <cell r="D42" t="str">
            <v>RSS</v>
          </cell>
          <cell r="E42">
            <v>19</v>
          </cell>
        </row>
        <row r="43">
          <cell r="A43" t="str">
            <v>T040520</v>
          </cell>
          <cell r="B43" t="str">
            <v>EXPORT</v>
          </cell>
          <cell r="C43">
            <v>38079</v>
          </cell>
          <cell r="D43" t="str">
            <v>RSS</v>
          </cell>
          <cell r="E43">
            <v>200</v>
          </cell>
          <cell r="F43">
            <v>10</v>
          </cell>
        </row>
        <row r="44">
          <cell r="A44" t="str">
            <v>T040846</v>
          </cell>
          <cell r="B44" t="str">
            <v>EXPORT</v>
          </cell>
          <cell r="C44">
            <v>38079</v>
          </cell>
          <cell r="D44" t="str">
            <v>STR</v>
          </cell>
          <cell r="E44">
            <v>100.8</v>
          </cell>
          <cell r="F44">
            <v>5</v>
          </cell>
        </row>
        <row r="45">
          <cell r="A45" t="str">
            <v>T040847</v>
          </cell>
          <cell r="B45" t="str">
            <v>EXPORT</v>
          </cell>
          <cell r="C45">
            <v>38079</v>
          </cell>
          <cell r="D45" t="str">
            <v>STR</v>
          </cell>
          <cell r="E45">
            <v>100.8</v>
          </cell>
          <cell r="F45">
            <v>5</v>
          </cell>
        </row>
        <row r="46">
          <cell r="A46" t="str">
            <v>T040893</v>
          </cell>
          <cell r="B46" t="str">
            <v>EXPORT</v>
          </cell>
          <cell r="C46">
            <v>38079</v>
          </cell>
          <cell r="D46" t="str">
            <v>RSS</v>
          </cell>
          <cell r="E46">
            <v>20</v>
          </cell>
          <cell r="F46">
            <v>1</v>
          </cell>
        </row>
        <row r="47">
          <cell r="A47" t="str">
            <v>T040901</v>
          </cell>
          <cell r="B47" t="str">
            <v>EXPORT</v>
          </cell>
          <cell r="C47">
            <v>38079</v>
          </cell>
          <cell r="D47" t="str">
            <v>RSS</v>
          </cell>
          <cell r="E47">
            <v>80</v>
          </cell>
          <cell r="F47">
            <v>4</v>
          </cell>
        </row>
        <row r="48">
          <cell r="A48" t="str">
            <v>T040902</v>
          </cell>
          <cell r="B48" t="str">
            <v>EXPORT</v>
          </cell>
          <cell r="C48">
            <v>38079</v>
          </cell>
          <cell r="D48" t="str">
            <v>RSS</v>
          </cell>
          <cell r="E48">
            <v>120</v>
          </cell>
          <cell r="F48">
            <v>6</v>
          </cell>
        </row>
        <row r="49">
          <cell r="A49" t="str">
            <v>T040933</v>
          </cell>
          <cell r="B49" t="str">
            <v>EXPORT</v>
          </cell>
          <cell r="C49">
            <v>38079</v>
          </cell>
          <cell r="D49" t="str">
            <v>LTX</v>
          </cell>
          <cell r="E49">
            <v>16.399999999999999</v>
          </cell>
          <cell r="F49">
            <v>1</v>
          </cell>
        </row>
        <row r="50">
          <cell r="A50" t="str">
            <v>T040934</v>
          </cell>
          <cell r="B50" t="str">
            <v>EXPORT</v>
          </cell>
          <cell r="C50">
            <v>38079</v>
          </cell>
          <cell r="D50" t="str">
            <v>RSS</v>
          </cell>
          <cell r="E50">
            <v>19.2</v>
          </cell>
          <cell r="F50">
            <v>1</v>
          </cell>
        </row>
        <row r="51">
          <cell r="A51" t="str">
            <v>T040939</v>
          </cell>
          <cell r="B51" t="str">
            <v>EXPORT</v>
          </cell>
          <cell r="C51">
            <v>38080</v>
          </cell>
          <cell r="D51" t="str">
            <v>STR</v>
          </cell>
          <cell r="E51">
            <v>80.64</v>
          </cell>
          <cell r="F51">
            <v>4</v>
          </cell>
        </row>
        <row r="52">
          <cell r="A52" t="str">
            <v>T040952</v>
          </cell>
          <cell r="B52" t="str">
            <v>EXPORT</v>
          </cell>
          <cell r="C52">
            <v>38081</v>
          </cell>
          <cell r="D52" t="str">
            <v>RSS</v>
          </cell>
          <cell r="E52">
            <v>200</v>
          </cell>
          <cell r="F52">
            <v>10</v>
          </cell>
        </row>
        <row r="53">
          <cell r="A53" t="str">
            <v>0001009</v>
          </cell>
          <cell r="B53" t="str">
            <v>EXPORT</v>
          </cell>
          <cell r="C53">
            <v>38082</v>
          </cell>
          <cell r="D53" t="str">
            <v>RSS</v>
          </cell>
          <cell r="E53">
            <v>160</v>
          </cell>
          <cell r="F53">
            <v>10</v>
          </cell>
        </row>
        <row r="54">
          <cell r="A54" t="str">
            <v>0001009</v>
          </cell>
          <cell r="B54" t="str">
            <v>EXPORT</v>
          </cell>
          <cell r="C54">
            <v>38082</v>
          </cell>
          <cell r="D54" t="str">
            <v>RSS</v>
          </cell>
          <cell r="E54">
            <v>40</v>
          </cell>
        </row>
        <row r="55">
          <cell r="A55" t="str">
            <v>T040935</v>
          </cell>
          <cell r="B55" t="str">
            <v>EXPORT</v>
          </cell>
          <cell r="C55">
            <v>38078</v>
          </cell>
          <cell r="D55" t="str">
            <v>RSS</v>
          </cell>
          <cell r="E55">
            <v>20</v>
          </cell>
          <cell r="F55">
            <v>1</v>
          </cell>
        </row>
        <row r="56">
          <cell r="A56" t="str">
            <v>T040894</v>
          </cell>
          <cell r="B56" t="str">
            <v>EXPORT</v>
          </cell>
          <cell r="C56">
            <v>38079</v>
          </cell>
          <cell r="D56" t="str">
            <v>RSS</v>
          </cell>
          <cell r="E56">
            <v>80</v>
          </cell>
          <cell r="F56">
            <v>4</v>
          </cell>
        </row>
        <row r="57">
          <cell r="A57" t="str">
            <v>T040423</v>
          </cell>
          <cell r="B57" t="str">
            <v>EXPORT</v>
          </cell>
          <cell r="C57">
            <v>38080</v>
          </cell>
          <cell r="D57" t="str">
            <v>RSS</v>
          </cell>
          <cell r="E57">
            <v>97.777000000000001</v>
          </cell>
          <cell r="F57">
            <v>4</v>
          </cell>
        </row>
        <row r="58">
          <cell r="A58" t="str">
            <v>T040424</v>
          </cell>
          <cell r="B58" t="str">
            <v>EXPORT</v>
          </cell>
          <cell r="C58">
            <v>38080</v>
          </cell>
          <cell r="D58" t="str">
            <v>RSS</v>
          </cell>
          <cell r="E58">
            <v>97.777000000000001</v>
          </cell>
          <cell r="F58">
            <v>4</v>
          </cell>
        </row>
        <row r="59">
          <cell r="A59" t="str">
            <v>T040526</v>
          </cell>
          <cell r="B59" t="str">
            <v>EXPORT</v>
          </cell>
          <cell r="C59">
            <v>38081</v>
          </cell>
          <cell r="D59" t="str">
            <v>RSS</v>
          </cell>
          <cell r="E59">
            <v>96</v>
          </cell>
          <cell r="F59">
            <v>5</v>
          </cell>
        </row>
        <row r="60">
          <cell r="A60" t="str">
            <v>T040735</v>
          </cell>
          <cell r="B60" t="str">
            <v>EXPORT</v>
          </cell>
          <cell r="C60">
            <v>38081</v>
          </cell>
          <cell r="D60" t="str">
            <v>RSS</v>
          </cell>
          <cell r="E60">
            <v>96</v>
          </cell>
          <cell r="F60">
            <v>5</v>
          </cell>
        </row>
        <row r="61">
          <cell r="A61" t="str">
            <v>T040762</v>
          </cell>
          <cell r="B61" t="str">
            <v>EXPORT</v>
          </cell>
          <cell r="C61">
            <v>38081</v>
          </cell>
          <cell r="D61" t="str">
            <v>RSS</v>
          </cell>
          <cell r="E61">
            <v>120</v>
          </cell>
          <cell r="F61">
            <v>6</v>
          </cell>
        </row>
        <row r="62">
          <cell r="A62" t="str">
            <v>T040764</v>
          </cell>
          <cell r="B62" t="str">
            <v>EXPORT</v>
          </cell>
          <cell r="C62">
            <v>38081</v>
          </cell>
          <cell r="D62" t="str">
            <v>RSS</v>
          </cell>
          <cell r="E62">
            <v>120</v>
          </cell>
          <cell r="F62">
            <v>6</v>
          </cell>
        </row>
        <row r="63">
          <cell r="A63" t="str">
            <v>T040765</v>
          </cell>
          <cell r="B63" t="str">
            <v>EXPORT</v>
          </cell>
          <cell r="C63">
            <v>38081</v>
          </cell>
          <cell r="D63" t="str">
            <v>RSS</v>
          </cell>
          <cell r="E63">
            <v>120</v>
          </cell>
          <cell r="F63">
            <v>6</v>
          </cell>
        </row>
        <row r="64">
          <cell r="A64" t="str">
            <v>T040810</v>
          </cell>
          <cell r="B64" t="str">
            <v>EXPORT</v>
          </cell>
          <cell r="C64">
            <v>38081</v>
          </cell>
          <cell r="D64" t="str">
            <v>RSS</v>
          </cell>
          <cell r="E64">
            <v>17.28</v>
          </cell>
          <cell r="F64">
            <v>1</v>
          </cell>
        </row>
        <row r="65">
          <cell r="A65" t="str">
            <v>T040836</v>
          </cell>
          <cell r="B65" t="str">
            <v>EXPORT</v>
          </cell>
          <cell r="C65">
            <v>38081</v>
          </cell>
          <cell r="D65" t="str">
            <v>RSS</v>
          </cell>
          <cell r="E65">
            <v>114</v>
          </cell>
          <cell r="F65">
            <v>6</v>
          </cell>
        </row>
        <row r="66">
          <cell r="A66" t="str">
            <v>T040844</v>
          </cell>
          <cell r="B66" t="str">
            <v>EXPORT</v>
          </cell>
          <cell r="C66">
            <v>38081</v>
          </cell>
          <cell r="D66" t="str">
            <v>RSS</v>
          </cell>
          <cell r="E66">
            <v>114</v>
          </cell>
          <cell r="F66">
            <v>6</v>
          </cell>
        </row>
        <row r="67">
          <cell r="A67" t="str">
            <v>T040805</v>
          </cell>
          <cell r="B67" t="str">
            <v>EXPORT</v>
          </cell>
          <cell r="C67">
            <v>38082</v>
          </cell>
          <cell r="D67" t="str">
            <v>RSS</v>
          </cell>
          <cell r="E67">
            <v>100</v>
          </cell>
          <cell r="F67">
            <v>5</v>
          </cell>
        </row>
        <row r="68">
          <cell r="A68" t="str">
            <v>T040923</v>
          </cell>
          <cell r="B68" t="str">
            <v>EXPORT</v>
          </cell>
          <cell r="C68">
            <v>38082</v>
          </cell>
          <cell r="D68" t="str">
            <v>LTX</v>
          </cell>
          <cell r="E68">
            <v>24.844999999999999</v>
          </cell>
          <cell r="F68">
            <v>1</v>
          </cell>
        </row>
        <row r="69">
          <cell r="A69" t="str">
            <v>T040943</v>
          </cell>
          <cell r="B69" t="str">
            <v>EXPORT</v>
          </cell>
          <cell r="C69">
            <v>38082</v>
          </cell>
          <cell r="D69" t="str">
            <v>STR</v>
          </cell>
          <cell r="E69">
            <v>120.96</v>
          </cell>
          <cell r="F69">
            <v>6</v>
          </cell>
        </row>
        <row r="70">
          <cell r="A70" t="str">
            <v>T040945</v>
          </cell>
          <cell r="B70" t="str">
            <v>EXPORT</v>
          </cell>
          <cell r="C70">
            <v>38082</v>
          </cell>
          <cell r="D70" t="str">
            <v>RSS</v>
          </cell>
          <cell r="E70">
            <v>120</v>
          </cell>
          <cell r="F70">
            <v>6</v>
          </cell>
        </row>
        <row r="71">
          <cell r="A71" t="str">
            <v>T041007</v>
          </cell>
          <cell r="B71" t="str">
            <v>EXPORT</v>
          </cell>
          <cell r="C71">
            <v>38082</v>
          </cell>
          <cell r="D71" t="str">
            <v>RSS</v>
          </cell>
          <cell r="E71">
            <v>172.8</v>
          </cell>
          <cell r="F71">
            <v>9</v>
          </cell>
        </row>
        <row r="72">
          <cell r="A72" t="str">
            <v>T040830</v>
          </cell>
          <cell r="B72" t="str">
            <v>EXPORT</v>
          </cell>
          <cell r="C72">
            <v>38084</v>
          </cell>
          <cell r="D72" t="str">
            <v>RSS</v>
          </cell>
          <cell r="E72">
            <v>120</v>
          </cell>
          <cell r="F72">
            <v>6</v>
          </cell>
        </row>
        <row r="73">
          <cell r="A73" t="str">
            <v>T040831</v>
          </cell>
          <cell r="B73" t="str">
            <v>EXPORT</v>
          </cell>
          <cell r="C73">
            <v>38084</v>
          </cell>
          <cell r="D73" t="str">
            <v>RSS</v>
          </cell>
          <cell r="E73">
            <v>120</v>
          </cell>
          <cell r="F73">
            <v>6</v>
          </cell>
        </row>
        <row r="74">
          <cell r="A74" t="str">
            <v>T040839</v>
          </cell>
          <cell r="B74" t="str">
            <v>EXPORT</v>
          </cell>
          <cell r="C74">
            <v>38084</v>
          </cell>
          <cell r="D74" t="str">
            <v>RSS</v>
          </cell>
          <cell r="E74">
            <v>114</v>
          </cell>
          <cell r="F74">
            <v>6</v>
          </cell>
        </row>
        <row r="75">
          <cell r="A75" t="str">
            <v>T040841</v>
          </cell>
          <cell r="B75" t="str">
            <v>EXPORT</v>
          </cell>
          <cell r="C75">
            <v>38084</v>
          </cell>
          <cell r="D75" t="str">
            <v>RSS</v>
          </cell>
          <cell r="E75">
            <v>120</v>
          </cell>
          <cell r="F75">
            <v>6</v>
          </cell>
        </row>
        <row r="76">
          <cell r="A76" t="str">
            <v>T040914</v>
          </cell>
          <cell r="B76" t="str">
            <v>EXPORT</v>
          </cell>
          <cell r="C76">
            <v>38084</v>
          </cell>
          <cell r="D76" t="str">
            <v>RSS</v>
          </cell>
          <cell r="E76">
            <v>17.28</v>
          </cell>
          <cell r="F76">
            <v>1</v>
          </cell>
        </row>
        <row r="77">
          <cell r="A77" t="str">
            <v>0001001</v>
          </cell>
          <cell r="B77" t="str">
            <v>EXPORT</v>
          </cell>
          <cell r="C77">
            <v>38084</v>
          </cell>
          <cell r="D77" t="str">
            <v>RSS</v>
          </cell>
          <cell r="E77">
            <v>33.6</v>
          </cell>
          <cell r="F77">
            <v>2</v>
          </cell>
        </row>
        <row r="78">
          <cell r="A78" t="str">
            <v>T040732</v>
          </cell>
          <cell r="B78" t="str">
            <v>EXPORT</v>
          </cell>
          <cell r="C78">
            <v>38081</v>
          </cell>
          <cell r="D78" t="str">
            <v>RSS</v>
          </cell>
          <cell r="E78">
            <v>96</v>
          </cell>
          <cell r="F78">
            <v>5</v>
          </cell>
        </row>
        <row r="79">
          <cell r="A79" t="str">
            <v>T040898</v>
          </cell>
          <cell r="B79" t="str">
            <v>EXPORT</v>
          </cell>
          <cell r="C79">
            <v>38081</v>
          </cell>
          <cell r="D79" t="str">
            <v>RSS</v>
          </cell>
          <cell r="E79">
            <v>96</v>
          </cell>
          <cell r="F79">
            <v>5</v>
          </cell>
        </row>
        <row r="80">
          <cell r="A80" t="str">
            <v>T040949</v>
          </cell>
          <cell r="B80" t="str">
            <v>EXPORT</v>
          </cell>
          <cell r="C80">
            <v>38081</v>
          </cell>
          <cell r="D80" t="str">
            <v>RSS</v>
          </cell>
          <cell r="E80">
            <v>200</v>
          </cell>
          <cell r="F80">
            <v>10</v>
          </cell>
        </row>
        <row r="81">
          <cell r="A81" t="str">
            <v>0001006</v>
          </cell>
          <cell r="B81" t="str">
            <v>EXPORT</v>
          </cell>
          <cell r="C81">
            <v>38082</v>
          </cell>
          <cell r="D81" t="str">
            <v>RSS</v>
          </cell>
          <cell r="E81">
            <v>20</v>
          </cell>
          <cell r="F81">
            <v>6</v>
          </cell>
        </row>
        <row r="82">
          <cell r="A82" t="str">
            <v>0001006</v>
          </cell>
          <cell r="B82" t="str">
            <v>EXPORT</v>
          </cell>
          <cell r="C82">
            <v>38082</v>
          </cell>
          <cell r="D82" t="str">
            <v>RSS</v>
          </cell>
          <cell r="E82">
            <v>100</v>
          </cell>
        </row>
        <row r="83">
          <cell r="A83" t="str">
            <v>0001008</v>
          </cell>
          <cell r="B83" t="str">
            <v>EXPORT</v>
          </cell>
          <cell r="C83">
            <v>38082</v>
          </cell>
          <cell r="D83" t="str">
            <v>RSS</v>
          </cell>
          <cell r="E83">
            <v>20</v>
          </cell>
          <cell r="F83">
            <v>4</v>
          </cell>
        </row>
        <row r="84">
          <cell r="A84" t="str">
            <v>0001008</v>
          </cell>
          <cell r="B84" t="str">
            <v>EXPORT</v>
          </cell>
          <cell r="C84">
            <v>38082</v>
          </cell>
          <cell r="D84" t="str">
            <v>RSS</v>
          </cell>
          <cell r="E84">
            <v>40</v>
          </cell>
        </row>
        <row r="85">
          <cell r="A85" t="str">
            <v>0001008</v>
          </cell>
          <cell r="B85" t="str">
            <v>EXPORT</v>
          </cell>
          <cell r="C85">
            <v>38082</v>
          </cell>
          <cell r="D85" t="str">
            <v>RSS</v>
          </cell>
          <cell r="E85">
            <v>20</v>
          </cell>
        </row>
        <row r="86">
          <cell r="A86" t="str">
            <v>T040521</v>
          </cell>
          <cell r="B86" t="str">
            <v>EXPORT</v>
          </cell>
          <cell r="C86">
            <v>38082</v>
          </cell>
          <cell r="D86" t="str">
            <v>RSS</v>
          </cell>
          <cell r="E86">
            <v>100</v>
          </cell>
          <cell r="F86">
            <v>5</v>
          </cell>
        </row>
        <row r="87">
          <cell r="A87" t="str">
            <v>T040728</v>
          </cell>
          <cell r="B87" t="str">
            <v>EXPORT</v>
          </cell>
          <cell r="C87">
            <v>38082</v>
          </cell>
          <cell r="D87" t="str">
            <v>RSS</v>
          </cell>
          <cell r="E87">
            <v>200</v>
          </cell>
          <cell r="F87">
            <v>10</v>
          </cell>
        </row>
        <row r="88">
          <cell r="A88" t="str">
            <v>T040880</v>
          </cell>
          <cell r="B88" t="str">
            <v>EXPORT</v>
          </cell>
          <cell r="C88">
            <v>38082</v>
          </cell>
          <cell r="D88" t="str">
            <v>STR</v>
          </cell>
          <cell r="E88">
            <v>100.8</v>
          </cell>
          <cell r="F88">
            <v>5</v>
          </cell>
        </row>
        <row r="89">
          <cell r="A89" t="str">
            <v>T040900</v>
          </cell>
          <cell r="B89" t="str">
            <v>EXPORT</v>
          </cell>
          <cell r="C89">
            <v>38082</v>
          </cell>
          <cell r="D89" t="str">
            <v>STR</v>
          </cell>
          <cell r="E89">
            <v>60.48</v>
          </cell>
          <cell r="F89">
            <v>3</v>
          </cell>
        </row>
        <row r="90">
          <cell r="A90" t="str">
            <v>T040905</v>
          </cell>
          <cell r="B90" t="str">
            <v>EXPORT</v>
          </cell>
          <cell r="C90">
            <v>38082</v>
          </cell>
          <cell r="D90" t="str">
            <v>RSS</v>
          </cell>
          <cell r="E90">
            <v>192</v>
          </cell>
          <cell r="F90">
            <v>10</v>
          </cell>
        </row>
        <row r="91">
          <cell r="A91" t="str">
            <v>T040940</v>
          </cell>
          <cell r="B91" t="str">
            <v>EXPORT</v>
          </cell>
          <cell r="C91">
            <v>38082</v>
          </cell>
          <cell r="D91" t="str">
            <v>STR</v>
          </cell>
          <cell r="E91">
            <v>42.84</v>
          </cell>
          <cell r="F91">
            <v>2</v>
          </cell>
        </row>
        <row r="92">
          <cell r="A92" t="str">
            <v>T040924</v>
          </cell>
          <cell r="B92" t="str">
            <v>EXPORT</v>
          </cell>
          <cell r="C92">
            <v>38084</v>
          </cell>
          <cell r="D92" t="str">
            <v>LTX</v>
          </cell>
          <cell r="E92">
            <v>24.774999999999999</v>
          </cell>
          <cell r="F92">
            <v>1</v>
          </cell>
        </row>
        <row r="93">
          <cell r="A93" t="str">
            <v>T040925</v>
          </cell>
          <cell r="B93" t="str">
            <v>EXPORT</v>
          </cell>
          <cell r="C93">
            <v>38085</v>
          </cell>
          <cell r="D93" t="str">
            <v>LTX</v>
          </cell>
          <cell r="E93">
            <v>24.895</v>
          </cell>
          <cell r="F93">
            <v>1</v>
          </cell>
        </row>
        <row r="94">
          <cell r="A94" t="str">
            <v>0001007</v>
          </cell>
          <cell r="B94" t="str">
            <v>EXPORT</v>
          </cell>
          <cell r="C94">
            <v>38086</v>
          </cell>
          <cell r="D94" t="str">
            <v>RSS</v>
          </cell>
          <cell r="E94">
            <v>6</v>
          </cell>
          <cell r="F94">
            <v>1</v>
          </cell>
        </row>
        <row r="95">
          <cell r="A95" t="str">
            <v>0001007</v>
          </cell>
          <cell r="B95" t="str">
            <v>EXPORT</v>
          </cell>
          <cell r="C95">
            <v>38086</v>
          </cell>
          <cell r="D95" t="str">
            <v>RSS</v>
          </cell>
          <cell r="E95">
            <v>14</v>
          </cell>
        </row>
        <row r="96">
          <cell r="A96" t="str">
            <v>T040897</v>
          </cell>
          <cell r="B96" t="str">
            <v>EXPORT</v>
          </cell>
          <cell r="C96">
            <v>38086</v>
          </cell>
          <cell r="D96" t="str">
            <v>LTX</v>
          </cell>
          <cell r="E96">
            <v>21.83</v>
          </cell>
          <cell r="F96">
            <v>1</v>
          </cell>
        </row>
        <row r="97">
          <cell r="A97" t="str">
            <v>T040899</v>
          </cell>
          <cell r="B97" t="str">
            <v>EXPORT</v>
          </cell>
          <cell r="C97">
            <v>38086</v>
          </cell>
          <cell r="D97" t="str">
            <v>LTX</v>
          </cell>
          <cell r="E97">
            <v>21.84</v>
          </cell>
          <cell r="F97">
            <v>1</v>
          </cell>
        </row>
        <row r="98">
          <cell r="A98" t="str">
            <v>T040776</v>
          </cell>
          <cell r="B98" t="str">
            <v>LOCAL</v>
          </cell>
          <cell r="C98">
            <v>38078</v>
          </cell>
          <cell r="D98" t="str">
            <v>RSS</v>
          </cell>
          <cell r="E98">
            <v>15</v>
          </cell>
        </row>
        <row r="99">
          <cell r="A99" t="str">
            <v>T040974</v>
          </cell>
          <cell r="B99" t="str">
            <v>LOCAL</v>
          </cell>
          <cell r="C99">
            <v>38078</v>
          </cell>
          <cell r="D99" t="str">
            <v>STR</v>
          </cell>
          <cell r="E99">
            <v>15.015000000000001</v>
          </cell>
        </row>
        <row r="100">
          <cell r="A100" t="str">
            <v>T040975</v>
          </cell>
          <cell r="B100" t="str">
            <v>LOCAL</v>
          </cell>
          <cell r="C100">
            <v>38078</v>
          </cell>
          <cell r="D100" t="str">
            <v>STR</v>
          </cell>
          <cell r="E100">
            <v>15.015000000000001</v>
          </cell>
        </row>
        <row r="101">
          <cell r="A101" t="str">
            <v>T040976</v>
          </cell>
          <cell r="B101" t="str">
            <v>LOCAL</v>
          </cell>
          <cell r="C101">
            <v>38078</v>
          </cell>
          <cell r="D101" t="str">
            <v>STR</v>
          </cell>
          <cell r="E101">
            <v>15.015000000000001</v>
          </cell>
        </row>
        <row r="102">
          <cell r="A102" t="str">
            <v>T041077</v>
          </cell>
          <cell r="B102" t="str">
            <v>LOCAL</v>
          </cell>
          <cell r="C102">
            <v>38078</v>
          </cell>
          <cell r="D102" t="str">
            <v>RSS</v>
          </cell>
          <cell r="E102">
            <v>15</v>
          </cell>
        </row>
        <row r="103">
          <cell r="A103" t="str">
            <v>T041081</v>
          </cell>
          <cell r="B103" t="str">
            <v>LOCAL</v>
          </cell>
          <cell r="C103">
            <v>38078</v>
          </cell>
          <cell r="D103" t="str">
            <v>RSS</v>
          </cell>
          <cell r="E103">
            <v>15</v>
          </cell>
        </row>
        <row r="104">
          <cell r="A104" t="str">
            <v>T040777</v>
          </cell>
          <cell r="B104" t="str">
            <v>LOCAL</v>
          </cell>
          <cell r="C104">
            <v>38079</v>
          </cell>
          <cell r="D104" t="str">
            <v>RSS</v>
          </cell>
          <cell r="E104">
            <v>15</v>
          </cell>
        </row>
        <row r="105">
          <cell r="A105" t="str">
            <v>T040549</v>
          </cell>
          <cell r="B105" t="str">
            <v>LOCAL</v>
          </cell>
          <cell r="C105">
            <v>38080</v>
          </cell>
          <cell r="D105" t="str">
            <v>STR</v>
          </cell>
          <cell r="E105">
            <v>15.015000000000001</v>
          </cell>
        </row>
        <row r="106">
          <cell r="A106" t="str">
            <v>T040550</v>
          </cell>
          <cell r="B106" t="str">
            <v>LOCAL</v>
          </cell>
          <cell r="C106">
            <v>38080</v>
          </cell>
          <cell r="D106" t="str">
            <v>STR</v>
          </cell>
          <cell r="E106">
            <v>15.015000000000001</v>
          </cell>
        </row>
        <row r="107">
          <cell r="A107" t="str">
            <v>T040551</v>
          </cell>
          <cell r="B107" t="str">
            <v>LOCAL</v>
          </cell>
          <cell r="C107">
            <v>38080</v>
          </cell>
          <cell r="D107" t="str">
            <v>STR</v>
          </cell>
          <cell r="E107">
            <v>15.015000000000001</v>
          </cell>
        </row>
        <row r="108">
          <cell r="A108" t="str">
            <v>T040747</v>
          </cell>
          <cell r="B108" t="str">
            <v>LOCAL</v>
          </cell>
          <cell r="C108">
            <v>38080</v>
          </cell>
          <cell r="D108" t="str">
            <v>RSS</v>
          </cell>
          <cell r="E108">
            <v>15</v>
          </cell>
        </row>
        <row r="109">
          <cell r="A109" t="str">
            <v>T040778</v>
          </cell>
          <cell r="B109" t="str">
            <v>LOCAL</v>
          </cell>
          <cell r="C109">
            <v>38080</v>
          </cell>
          <cell r="D109" t="str">
            <v>RSS</v>
          </cell>
          <cell r="E109">
            <v>15</v>
          </cell>
        </row>
        <row r="110">
          <cell r="A110" t="str">
            <v>T040977</v>
          </cell>
          <cell r="B110" t="str">
            <v>LOCAL</v>
          </cell>
          <cell r="C110">
            <v>38080</v>
          </cell>
          <cell r="D110" t="str">
            <v>STR</v>
          </cell>
          <cell r="E110">
            <v>15.015000000000001</v>
          </cell>
        </row>
        <row r="111">
          <cell r="A111" t="str">
            <v>T040748</v>
          </cell>
          <cell r="B111" t="str">
            <v>LOCAL</v>
          </cell>
          <cell r="C111">
            <v>38082</v>
          </cell>
          <cell r="D111" t="str">
            <v>RSS</v>
          </cell>
          <cell r="E111">
            <v>15</v>
          </cell>
        </row>
        <row r="112">
          <cell r="A112" t="str">
            <v>T040990</v>
          </cell>
          <cell r="B112" t="str">
            <v>LOCAL</v>
          </cell>
          <cell r="C112">
            <v>38082</v>
          </cell>
          <cell r="D112" t="str">
            <v>STR</v>
          </cell>
          <cell r="E112">
            <v>15.015000000000001</v>
          </cell>
        </row>
        <row r="113">
          <cell r="A113" t="str">
            <v>T041061</v>
          </cell>
          <cell r="B113" t="str">
            <v>LOCAL</v>
          </cell>
          <cell r="C113">
            <v>38082</v>
          </cell>
          <cell r="D113" t="str">
            <v>STR</v>
          </cell>
          <cell r="E113">
            <v>15.015000000000001</v>
          </cell>
        </row>
        <row r="114">
          <cell r="A114" t="str">
            <v>T040749</v>
          </cell>
          <cell r="B114" t="str">
            <v>LOCAL</v>
          </cell>
          <cell r="C114">
            <v>38084</v>
          </cell>
          <cell r="D114" t="str">
            <v>RSS</v>
          </cell>
          <cell r="E114">
            <v>15</v>
          </cell>
        </row>
        <row r="115">
          <cell r="A115" t="str">
            <v>T040991</v>
          </cell>
          <cell r="B115" t="str">
            <v>LOCAL</v>
          </cell>
          <cell r="C115">
            <v>38084</v>
          </cell>
          <cell r="D115" t="str">
            <v>STR</v>
          </cell>
          <cell r="E115">
            <v>15.015000000000001</v>
          </cell>
        </row>
        <row r="116">
          <cell r="A116" t="str">
            <v>T040992</v>
          </cell>
          <cell r="B116" t="str">
            <v>LOCAL</v>
          </cell>
          <cell r="C116">
            <v>38084</v>
          </cell>
          <cell r="D116" t="str">
            <v>STR</v>
          </cell>
          <cell r="E116">
            <v>15.015000000000001</v>
          </cell>
        </row>
        <row r="117">
          <cell r="A117" t="str">
            <v>T041062</v>
          </cell>
          <cell r="B117" t="str">
            <v>LOCAL</v>
          </cell>
          <cell r="C117">
            <v>38084</v>
          </cell>
          <cell r="D117" t="str">
            <v>STR</v>
          </cell>
          <cell r="E117">
            <v>15.015000000000001</v>
          </cell>
        </row>
        <row r="118">
          <cell r="A118" t="str">
            <v>T041082</v>
          </cell>
          <cell r="B118" t="str">
            <v>LOCAL</v>
          </cell>
          <cell r="C118">
            <v>38084</v>
          </cell>
          <cell r="D118" t="str">
            <v>RSS</v>
          </cell>
          <cell r="E118">
            <v>15</v>
          </cell>
        </row>
        <row r="119">
          <cell r="A119" t="str">
            <v>T041083</v>
          </cell>
          <cell r="B119" t="str">
            <v>LOCAL</v>
          </cell>
          <cell r="C119">
            <v>38084</v>
          </cell>
          <cell r="D119" t="str">
            <v>RSS</v>
          </cell>
          <cell r="E119">
            <v>15</v>
          </cell>
        </row>
        <row r="120">
          <cell r="A120" t="str">
            <v>T041084</v>
          </cell>
          <cell r="B120" t="str">
            <v>LOCAL</v>
          </cell>
          <cell r="C120">
            <v>38084</v>
          </cell>
          <cell r="D120" t="str">
            <v>RSS</v>
          </cell>
          <cell r="E120">
            <v>15</v>
          </cell>
        </row>
        <row r="121">
          <cell r="A121" t="str">
            <v>T040962</v>
          </cell>
          <cell r="B121" t="str">
            <v>LOCAL</v>
          </cell>
          <cell r="C121">
            <v>38085</v>
          </cell>
          <cell r="D121" t="str">
            <v>RSS</v>
          </cell>
          <cell r="E121">
            <v>15</v>
          </cell>
        </row>
        <row r="122">
          <cell r="A122" t="str">
            <v>T040996</v>
          </cell>
          <cell r="B122" t="str">
            <v>LOCAL</v>
          </cell>
          <cell r="C122">
            <v>38085</v>
          </cell>
          <cell r="D122" t="str">
            <v>STR</v>
          </cell>
          <cell r="E122">
            <v>15.015000000000001</v>
          </cell>
        </row>
        <row r="123">
          <cell r="A123" t="str">
            <v>T041063</v>
          </cell>
          <cell r="B123" t="str">
            <v>LOCAL</v>
          </cell>
          <cell r="C123">
            <v>38086</v>
          </cell>
          <cell r="D123" t="str">
            <v>STR</v>
          </cell>
          <cell r="E123">
            <v>15.015000000000001</v>
          </cell>
        </row>
        <row r="124">
          <cell r="A124" t="str">
            <v>T041064</v>
          </cell>
          <cell r="B124" t="str">
            <v>LOCAL</v>
          </cell>
          <cell r="C124">
            <v>38094</v>
          </cell>
          <cell r="D124" t="str">
            <v>STR</v>
          </cell>
          <cell r="E124">
            <v>15.015000000000001</v>
          </cell>
        </row>
        <row r="125">
          <cell r="A125" t="str">
            <v>T041089</v>
          </cell>
          <cell r="B125" t="str">
            <v>LOCAL</v>
          </cell>
          <cell r="C125">
            <v>38096</v>
          </cell>
          <cell r="D125" t="str">
            <v>RSS</v>
          </cell>
          <cell r="E125">
            <v>15</v>
          </cell>
        </row>
        <row r="126">
          <cell r="A126" t="str">
            <v>T040957</v>
          </cell>
          <cell r="B126" t="str">
            <v>LOCAL</v>
          </cell>
          <cell r="C126">
            <v>38097</v>
          </cell>
          <cell r="D126" t="str">
            <v>RSS</v>
          </cell>
          <cell r="E126">
            <v>15</v>
          </cell>
        </row>
        <row r="127">
          <cell r="A127" t="str">
            <v>T040969</v>
          </cell>
          <cell r="B127" t="str">
            <v>LOCAL</v>
          </cell>
          <cell r="C127">
            <v>38097</v>
          </cell>
          <cell r="D127" t="str">
            <v>STR</v>
          </cell>
          <cell r="E127">
            <v>15.015000000000001</v>
          </cell>
        </row>
        <row r="128">
          <cell r="A128" t="str">
            <v>T041067</v>
          </cell>
          <cell r="B128" t="str">
            <v>LOCAL</v>
          </cell>
          <cell r="C128">
            <v>38098</v>
          </cell>
          <cell r="D128" t="str">
            <v>RSS</v>
          </cell>
          <cell r="E128">
            <v>15</v>
          </cell>
        </row>
        <row r="129">
          <cell r="A129" t="str">
            <v>T040958</v>
          </cell>
          <cell r="B129" t="str">
            <v>LOCAL</v>
          </cell>
          <cell r="C129">
            <v>38099</v>
          </cell>
          <cell r="D129" t="str">
            <v>RSS</v>
          </cell>
          <cell r="E129">
            <v>15</v>
          </cell>
        </row>
        <row r="130">
          <cell r="A130" t="str">
            <v>T041068</v>
          </cell>
          <cell r="B130" t="str">
            <v>LOCAL</v>
          </cell>
          <cell r="C130">
            <v>38099</v>
          </cell>
          <cell r="D130" t="str">
            <v>RSS</v>
          </cell>
          <cell r="E130">
            <v>15</v>
          </cell>
        </row>
        <row r="131">
          <cell r="A131" t="str">
            <v>T040845</v>
          </cell>
          <cell r="B131" t="str">
            <v>EXPORT</v>
          </cell>
          <cell r="C131">
            <v>38084</v>
          </cell>
          <cell r="D131" t="str">
            <v>STR</v>
          </cell>
          <cell r="E131">
            <v>100.8</v>
          </cell>
          <cell r="F131">
            <v>5</v>
          </cell>
        </row>
        <row r="132">
          <cell r="A132" t="str">
            <v>T040797</v>
          </cell>
          <cell r="B132" t="str">
            <v>EXPORT</v>
          </cell>
          <cell r="C132">
            <v>38085</v>
          </cell>
          <cell r="D132" t="str">
            <v>RSS</v>
          </cell>
          <cell r="E132">
            <v>120</v>
          </cell>
          <cell r="F132">
            <v>6</v>
          </cell>
        </row>
        <row r="133">
          <cell r="A133" t="str">
            <v>T040881</v>
          </cell>
          <cell r="B133" t="str">
            <v>EXPORT</v>
          </cell>
          <cell r="C133">
            <v>38085</v>
          </cell>
          <cell r="D133" t="str">
            <v>STR</v>
          </cell>
          <cell r="E133">
            <v>60.48</v>
          </cell>
          <cell r="F133">
            <v>3</v>
          </cell>
        </row>
        <row r="134">
          <cell r="A134" t="str">
            <v>T040947</v>
          </cell>
          <cell r="B134" t="str">
            <v>EXPORT</v>
          </cell>
          <cell r="C134">
            <v>38085</v>
          </cell>
          <cell r="D134" t="str">
            <v>STR</v>
          </cell>
          <cell r="E134">
            <v>40.32</v>
          </cell>
          <cell r="F134">
            <v>2</v>
          </cell>
        </row>
        <row r="135">
          <cell r="A135" t="str">
            <v>T040950</v>
          </cell>
          <cell r="B135" t="str">
            <v>EXPORT</v>
          </cell>
          <cell r="C135">
            <v>38085</v>
          </cell>
          <cell r="D135" t="str">
            <v>RSS</v>
          </cell>
          <cell r="E135">
            <v>97.777000000000001</v>
          </cell>
          <cell r="F135">
            <v>4</v>
          </cell>
        </row>
        <row r="136">
          <cell r="A136" t="str">
            <v>T040936</v>
          </cell>
          <cell r="B136" t="str">
            <v>EXPORT</v>
          </cell>
          <cell r="C136">
            <v>38086</v>
          </cell>
          <cell r="D136" t="str">
            <v>STR</v>
          </cell>
          <cell r="E136">
            <v>141.12</v>
          </cell>
          <cell r="F136">
            <v>7</v>
          </cell>
        </row>
        <row r="137">
          <cell r="A137" t="str">
            <v>0001011</v>
          </cell>
          <cell r="B137" t="str">
            <v>EXPORT</v>
          </cell>
          <cell r="C137">
            <v>38087</v>
          </cell>
          <cell r="D137" t="str">
            <v>RSS</v>
          </cell>
          <cell r="E137">
            <v>180</v>
          </cell>
          <cell r="F137">
            <v>12</v>
          </cell>
        </row>
        <row r="138">
          <cell r="A138" t="str">
            <v>0001011</v>
          </cell>
          <cell r="B138" t="str">
            <v>EXPORT</v>
          </cell>
          <cell r="C138">
            <v>38087</v>
          </cell>
          <cell r="D138" t="str">
            <v>RSS</v>
          </cell>
          <cell r="E138">
            <v>60</v>
          </cell>
        </row>
        <row r="139">
          <cell r="A139" t="str">
            <v>T040932</v>
          </cell>
          <cell r="B139" t="str">
            <v>EXPORT</v>
          </cell>
          <cell r="C139">
            <v>38087</v>
          </cell>
          <cell r="D139" t="str">
            <v>LTX</v>
          </cell>
          <cell r="E139">
            <v>32.799999999999997</v>
          </cell>
          <cell r="F139">
            <v>2</v>
          </cell>
        </row>
        <row r="140">
          <cell r="A140" t="str">
            <v>T040948</v>
          </cell>
          <cell r="B140" t="str">
            <v>EXPORT</v>
          </cell>
          <cell r="C140">
            <v>38087</v>
          </cell>
          <cell r="D140" t="str">
            <v>LTX</v>
          </cell>
          <cell r="E140">
            <v>16.399999999999999</v>
          </cell>
          <cell r="F140">
            <v>1</v>
          </cell>
        </row>
        <row r="141">
          <cell r="A141" t="str">
            <v>T041059</v>
          </cell>
          <cell r="B141" t="str">
            <v>EXPORT</v>
          </cell>
          <cell r="C141">
            <v>38087</v>
          </cell>
          <cell r="D141" t="str">
            <v>LTX</v>
          </cell>
          <cell r="E141">
            <v>82</v>
          </cell>
          <cell r="F141">
            <v>5</v>
          </cell>
        </row>
        <row r="142">
          <cell r="A142" t="str">
            <v>T040917</v>
          </cell>
          <cell r="B142" t="str">
            <v>EXPORT</v>
          </cell>
          <cell r="C142">
            <v>38088</v>
          </cell>
          <cell r="D142" t="str">
            <v>RSS</v>
          </cell>
          <cell r="E142">
            <v>97.777000000000001</v>
          </cell>
          <cell r="F142">
            <v>4</v>
          </cell>
        </row>
        <row r="143">
          <cell r="A143" t="str">
            <v>T040944</v>
          </cell>
          <cell r="B143" t="str">
            <v>EXPORT</v>
          </cell>
          <cell r="C143">
            <v>38088</v>
          </cell>
          <cell r="D143" t="str">
            <v>RSS</v>
          </cell>
          <cell r="E143">
            <v>500</v>
          </cell>
          <cell r="F143">
            <v>25</v>
          </cell>
        </row>
        <row r="144">
          <cell r="A144" t="str">
            <v>T040980-1</v>
          </cell>
          <cell r="B144" t="str">
            <v>EXPORT</v>
          </cell>
          <cell r="C144">
            <v>38088</v>
          </cell>
          <cell r="D144" t="str">
            <v>LTX</v>
          </cell>
          <cell r="E144">
            <v>164</v>
          </cell>
          <cell r="F144">
            <v>10</v>
          </cell>
        </row>
        <row r="145">
          <cell r="A145" t="str">
            <v>T041041</v>
          </cell>
          <cell r="B145" t="str">
            <v>EXPORT</v>
          </cell>
          <cell r="C145">
            <v>38088</v>
          </cell>
          <cell r="D145" t="str">
            <v>RSS</v>
          </cell>
          <cell r="E145">
            <v>200</v>
          </cell>
          <cell r="F145">
            <v>10</v>
          </cell>
        </row>
        <row r="146">
          <cell r="A146" t="str">
            <v>T040821</v>
          </cell>
          <cell r="B146" t="str">
            <v>EXPORT</v>
          </cell>
          <cell r="C146">
            <v>38089</v>
          </cell>
          <cell r="D146" t="str">
            <v>RSS</v>
          </cell>
          <cell r="E146">
            <v>120</v>
          </cell>
          <cell r="F146">
            <v>6</v>
          </cell>
        </row>
        <row r="147">
          <cell r="A147" t="str">
            <v>T040822</v>
          </cell>
          <cell r="B147" t="str">
            <v>EXPORT</v>
          </cell>
          <cell r="C147">
            <v>38089</v>
          </cell>
          <cell r="D147" t="str">
            <v>RSS</v>
          </cell>
          <cell r="E147">
            <v>120</v>
          </cell>
          <cell r="F147">
            <v>6</v>
          </cell>
        </row>
        <row r="148">
          <cell r="A148" t="str">
            <v>T040823</v>
          </cell>
          <cell r="B148" t="str">
            <v>EXPORT</v>
          </cell>
          <cell r="C148">
            <v>38089</v>
          </cell>
          <cell r="D148" t="str">
            <v>RSS</v>
          </cell>
          <cell r="E148">
            <v>120</v>
          </cell>
          <cell r="F148">
            <v>6</v>
          </cell>
        </row>
        <row r="149">
          <cell r="A149" t="str">
            <v>T040946</v>
          </cell>
          <cell r="B149" t="str">
            <v>EXPORT</v>
          </cell>
          <cell r="C149">
            <v>38089</v>
          </cell>
          <cell r="D149" t="str">
            <v>STR</v>
          </cell>
          <cell r="E149">
            <v>120.96</v>
          </cell>
          <cell r="F149">
            <v>6</v>
          </cell>
        </row>
        <row r="150">
          <cell r="A150" t="str">
            <v>T041019</v>
          </cell>
          <cell r="B150" t="str">
            <v>EXPORT</v>
          </cell>
          <cell r="C150">
            <v>38089</v>
          </cell>
          <cell r="D150" t="str">
            <v>RSS</v>
          </cell>
          <cell r="E150">
            <v>19.2</v>
          </cell>
          <cell r="F150">
            <v>1</v>
          </cell>
        </row>
        <row r="151">
          <cell r="A151" t="str">
            <v>T041042</v>
          </cell>
          <cell r="B151" t="str">
            <v>EXPORT</v>
          </cell>
          <cell r="C151">
            <v>38089</v>
          </cell>
          <cell r="D151" t="str">
            <v>RSS</v>
          </cell>
          <cell r="E151">
            <v>230.4</v>
          </cell>
          <cell r="F151">
            <v>12</v>
          </cell>
        </row>
        <row r="152">
          <cell r="A152" t="str">
            <v>T040908</v>
          </cell>
          <cell r="B152" t="str">
            <v>EXPORT</v>
          </cell>
          <cell r="C152">
            <v>38090</v>
          </cell>
          <cell r="D152" t="str">
            <v>STR</v>
          </cell>
          <cell r="E152">
            <v>201.6</v>
          </cell>
          <cell r="F152">
            <v>10</v>
          </cell>
        </row>
        <row r="153">
          <cell r="A153" t="str">
            <v>T040868</v>
          </cell>
          <cell r="B153" t="str">
            <v>EXPORT</v>
          </cell>
          <cell r="C153">
            <v>38091</v>
          </cell>
          <cell r="D153" t="str">
            <v>RSS</v>
          </cell>
          <cell r="E153">
            <v>100</v>
          </cell>
          <cell r="F153">
            <v>5</v>
          </cell>
        </row>
        <row r="154">
          <cell r="A154" t="str">
            <v>T040869</v>
          </cell>
          <cell r="B154" t="str">
            <v>EXPORT</v>
          </cell>
          <cell r="C154">
            <v>38091</v>
          </cell>
          <cell r="D154" t="str">
            <v>RSS</v>
          </cell>
          <cell r="E154">
            <v>100</v>
          </cell>
          <cell r="F154">
            <v>5</v>
          </cell>
        </row>
        <row r="155">
          <cell r="A155" t="str">
            <v>T040870</v>
          </cell>
          <cell r="B155" t="str">
            <v>EXPORT</v>
          </cell>
          <cell r="C155">
            <v>38091</v>
          </cell>
          <cell r="D155" t="str">
            <v>RSS</v>
          </cell>
          <cell r="E155">
            <v>100</v>
          </cell>
          <cell r="F155">
            <v>5</v>
          </cell>
        </row>
        <row r="156">
          <cell r="A156" t="str">
            <v>T040871</v>
          </cell>
          <cell r="B156" t="str">
            <v>EXPORT</v>
          </cell>
          <cell r="C156">
            <v>38091</v>
          </cell>
          <cell r="D156" t="str">
            <v>RSS</v>
          </cell>
          <cell r="E156">
            <v>100</v>
          </cell>
          <cell r="F156">
            <v>5</v>
          </cell>
        </row>
        <row r="157">
          <cell r="A157" t="str">
            <v>T040926</v>
          </cell>
          <cell r="B157" t="str">
            <v>EXPORT</v>
          </cell>
          <cell r="C157">
            <v>38093</v>
          </cell>
          <cell r="D157" t="str">
            <v>LTX</v>
          </cell>
          <cell r="E157">
            <v>24.81</v>
          </cell>
          <cell r="F157">
            <v>1</v>
          </cell>
        </row>
        <row r="158">
          <cell r="A158" t="str">
            <v>T040941</v>
          </cell>
          <cell r="B158" t="str">
            <v>EXPORT</v>
          </cell>
          <cell r="C158">
            <v>38084</v>
          </cell>
          <cell r="D158" t="str">
            <v>LTX</v>
          </cell>
          <cell r="E158">
            <v>32.799999999999997</v>
          </cell>
          <cell r="F158">
            <v>2</v>
          </cell>
        </row>
        <row r="159">
          <cell r="A159" t="str">
            <v>T041018</v>
          </cell>
          <cell r="B159" t="str">
            <v>EXPORT</v>
          </cell>
          <cell r="C159">
            <v>38088</v>
          </cell>
          <cell r="D159" t="str">
            <v>SKI</v>
          </cell>
          <cell r="E159">
            <v>20</v>
          </cell>
          <cell r="F159">
            <v>1</v>
          </cell>
        </row>
        <row r="160">
          <cell r="A160" t="str">
            <v>T040798</v>
          </cell>
          <cell r="B160" t="str">
            <v>EXPORT</v>
          </cell>
          <cell r="C160">
            <v>38089</v>
          </cell>
          <cell r="D160" t="str">
            <v>RSS</v>
          </cell>
          <cell r="E160">
            <v>120</v>
          </cell>
          <cell r="F160">
            <v>6</v>
          </cell>
        </row>
        <row r="161">
          <cell r="A161" t="str">
            <v>T040761</v>
          </cell>
          <cell r="B161" t="str">
            <v>EXPORT</v>
          </cell>
          <cell r="C161">
            <v>38091</v>
          </cell>
          <cell r="D161" t="str">
            <v>RSS</v>
          </cell>
          <cell r="E161">
            <v>120</v>
          </cell>
          <cell r="F161">
            <v>6</v>
          </cell>
        </row>
        <row r="162">
          <cell r="A162" t="str">
            <v>T040763</v>
          </cell>
          <cell r="B162" t="str">
            <v>EXPORT</v>
          </cell>
          <cell r="C162">
            <v>38091</v>
          </cell>
          <cell r="D162" t="str">
            <v>RSS</v>
          </cell>
          <cell r="E162">
            <v>120</v>
          </cell>
          <cell r="F162">
            <v>6</v>
          </cell>
        </row>
        <row r="163">
          <cell r="A163" t="str">
            <v>T040842</v>
          </cell>
          <cell r="B163" t="str">
            <v>EXPORT</v>
          </cell>
          <cell r="C163">
            <v>38091</v>
          </cell>
          <cell r="D163" t="str">
            <v>RSS</v>
          </cell>
          <cell r="E163">
            <v>120</v>
          </cell>
          <cell r="F163">
            <v>6</v>
          </cell>
        </row>
        <row r="164">
          <cell r="A164" t="str">
            <v>T040998</v>
          </cell>
          <cell r="B164" t="str">
            <v>EXPORT</v>
          </cell>
          <cell r="C164">
            <v>38092</v>
          </cell>
          <cell r="D164" t="str">
            <v>STR</v>
          </cell>
          <cell r="E164">
            <v>60.48</v>
          </cell>
          <cell r="F164">
            <v>3</v>
          </cell>
        </row>
        <row r="165">
          <cell r="A165" t="str">
            <v>0001000</v>
          </cell>
          <cell r="B165" t="str">
            <v>EXPORT</v>
          </cell>
          <cell r="C165">
            <v>38093</v>
          </cell>
          <cell r="D165" t="str">
            <v>RSS</v>
          </cell>
          <cell r="E165">
            <v>19</v>
          </cell>
          <cell r="F165">
            <v>2</v>
          </cell>
        </row>
        <row r="166">
          <cell r="A166" t="str">
            <v>0001000</v>
          </cell>
          <cell r="B166" t="str">
            <v>EXPORT</v>
          </cell>
          <cell r="C166">
            <v>38093</v>
          </cell>
          <cell r="D166" t="str">
            <v>RSS</v>
          </cell>
          <cell r="E166">
            <v>19</v>
          </cell>
        </row>
        <row r="167">
          <cell r="A167" t="str">
            <v>T040986</v>
          </cell>
          <cell r="B167" t="str">
            <v>EXPORT</v>
          </cell>
          <cell r="C167">
            <v>38093</v>
          </cell>
          <cell r="D167" t="str">
            <v>RSS</v>
          </cell>
          <cell r="E167">
            <v>60</v>
          </cell>
          <cell r="F167">
            <v>3</v>
          </cell>
        </row>
        <row r="168">
          <cell r="A168" t="str">
            <v>T041043</v>
          </cell>
          <cell r="B168" t="str">
            <v>EXPORT</v>
          </cell>
          <cell r="C168">
            <v>38094</v>
          </cell>
          <cell r="D168" t="str">
            <v>RSS</v>
          </cell>
          <cell r="E168">
            <v>200</v>
          </cell>
          <cell r="F168">
            <v>10</v>
          </cell>
        </row>
        <row r="169">
          <cell r="A169" t="str">
            <v>T040927</v>
          </cell>
          <cell r="B169" t="str">
            <v>EXPORT</v>
          </cell>
          <cell r="C169">
            <v>38080</v>
          </cell>
          <cell r="D169" t="str">
            <v>STR</v>
          </cell>
          <cell r="E169">
            <v>161.28</v>
          </cell>
          <cell r="F169">
            <v>8</v>
          </cell>
        </row>
        <row r="170">
          <cell r="A170" t="str">
            <v>T040928</v>
          </cell>
          <cell r="B170" t="str">
            <v>EXPORT</v>
          </cell>
          <cell r="C170">
            <v>38080</v>
          </cell>
          <cell r="D170" t="str">
            <v>STR</v>
          </cell>
          <cell r="E170">
            <v>221.76</v>
          </cell>
          <cell r="F170">
            <v>11</v>
          </cell>
        </row>
        <row r="171">
          <cell r="A171" t="str">
            <v>T040929</v>
          </cell>
          <cell r="B171" t="str">
            <v>EXPORT</v>
          </cell>
          <cell r="C171">
            <v>38087</v>
          </cell>
          <cell r="D171" t="str">
            <v>STR</v>
          </cell>
          <cell r="E171">
            <v>201.6</v>
          </cell>
          <cell r="F171">
            <v>10</v>
          </cell>
        </row>
        <row r="172">
          <cell r="A172" t="str">
            <v>T040937</v>
          </cell>
          <cell r="B172" t="str">
            <v>EXPORT</v>
          </cell>
          <cell r="C172">
            <v>38087</v>
          </cell>
          <cell r="D172" t="str">
            <v>STR</v>
          </cell>
          <cell r="E172">
            <v>201.6</v>
          </cell>
          <cell r="F172">
            <v>10</v>
          </cell>
        </row>
        <row r="173">
          <cell r="A173" t="str">
            <v>T040985</v>
          </cell>
          <cell r="B173" t="str">
            <v>EXPORT</v>
          </cell>
          <cell r="C173">
            <v>38087</v>
          </cell>
          <cell r="D173" t="str">
            <v>RSS</v>
          </cell>
          <cell r="E173">
            <v>140</v>
          </cell>
          <cell r="F173">
            <v>7</v>
          </cell>
        </row>
        <row r="174">
          <cell r="A174" t="str">
            <v>T041038</v>
          </cell>
          <cell r="B174" t="str">
            <v>EXPORT</v>
          </cell>
          <cell r="C174">
            <v>38087</v>
          </cell>
          <cell r="D174" t="str">
            <v>RSS</v>
          </cell>
          <cell r="E174">
            <v>80</v>
          </cell>
          <cell r="F174">
            <v>4</v>
          </cell>
        </row>
        <row r="175">
          <cell r="A175" t="str">
            <v>T040909</v>
          </cell>
          <cell r="B175" t="str">
            <v>EXPORT</v>
          </cell>
          <cell r="C175">
            <v>38091</v>
          </cell>
          <cell r="D175" t="str">
            <v>RSS</v>
          </cell>
          <cell r="E175">
            <v>100</v>
          </cell>
          <cell r="F175">
            <v>5</v>
          </cell>
        </row>
        <row r="176">
          <cell r="A176" t="str">
            <v>T040953</v>
          </cell>
          <cell r="B176" t="str">
            <v>EXPORT</v>
          </cell>
          <cell r="C176">
            <v>38092</v>
          </cell>
          <cell r="D176" t="str">
            <v>STR</v>
          </cell>
          <cell r="E176">
            <v>475.02</v>
          </cell>
          <cell r="F176">
            <v>29</v>
          </cell>
        </row>
        <row r="177">
          <cell r="A177" t="str">
            <v>T040982</v>
          </cell>
          <cell r="B177" t="str">
            <v>EXPORT</v>
          </cell>
          <cell r="C177">
            <v>38092</v>
          </cell>
          <cell r="D177" t="str">
            <v>STR</v>
          </cell>
          <cell r="E177">
            <v>475.02</v>
          </cell>
          <cell r="F177">
            <v>29</v>
          </cell>
        </row>
        <row r="178">
          <cell r="A178" t="str">
            <v>T041031</v>
          </cell>
          <cell r="B178" t="str">
            <v>EXPORT</v>
          </cell>
          <cell r="C178">
            <v>38093</v>
          </cell>
          <cell r="D178" t="str">
            <v>STR</v>
          </cell>
          <cell r="E178">
            <v>141.12</v>
          </cell>
          <cell r="F178">
            <v>7</v>
          </cell>
        </row>
        <row r="179">
          <cell r="A179" t="str">
            <v>T041032</v>
          </cell>
          <cell r="B179" t="str">
            <v>EXPORT</v>
          </cell>
          <cell r="C179">
            <v>38093</v>
          </cell>
          <cell r="D179" t="str">
            <v>STR</v>
          </cell>
          <cell r="E179">
            <v>141.12</v>
          </cell>
          <cell r="F179">
            <v>7</v>
          </cell>
        </row>
        <row r="180">
          <cell r="A180" t="str">
            <v>T040697</v>
          </cell>
          <cell r="B180" t="str">
            <v>EXPORT</v>
          </cell>
          <cell r="C180">
            <v>38094</v>
          </cell>
          <cell r="D180" t="str">
            <v>RSS</v>
          </cell>
          <cell r="E180">
            <v>200</v>
          </cell>
          <cell r="F180">
            <v>10</v>
          </cell>
        </row>
        <row r="181">
          <cell r="A181" t="str">
            <v>T040806</v>
          </cell>
          <cell r="B181" t="str">
            <v>EXPORT</v>
          </cell>
          <cell r="C181">
            <v>38094</v>
          </cell>
          <cell r="D181" t="str">
            <v>RSS</v>
          </cell>
          <cell r="E181">
            <v>97.777000000000001</v>
          </cell>
          <cell r="F181">
            <v>4</v>
          </cell>
        </row>
        <row r="182">
          <cell r="A182" t="str">
            <v>T040807</v>
          </cell>
          <cell r="B182" t="str">
            <v>EXPORT</v>
          </cell>
          <cell r="C182">
            <v>38094</v>
          </cell>
          <cell r="D182" t="str">
            <v>RSS</v>
          </cell>
          <cell r="E182">
            <v>97.777000000000001</v>
          </cell>
          <cell r="F182">
            <v>4</v>
          </cell>
        </row>
        <row r="183">
          <cell r="A183" t="str">
            <v>T040951</v>
          </cell>
          <cell r="B183" t="str">
            <v>EXPORT</v>
          </cell>
          <cell r="C183">
            <v>38094</v>
          </cell>
          <cell r="D183" t="str">
            <v>RSS</v>
          </cell>
          <cell r="E183">
            <v>57.6</v>
          </cell>
          <cell r="F183">
            <v>3</v>
          </cell>
        </row>
        <row r="184">
          <cell r="A184" t="str">
            <v>T040987</v>
          </cell>
          <cell r="B184" t="str">
            <v>EXPORT</v>
          </cell>
          <cell r="C184">
            <v>38094</v>
          </cell>
          <cell r="D184" t="str">
            <v>RSS</v>
          </cell>
          <cell r="E184">
            <v>97.777000000000001</v>
          </cell>
          <cell r="F184">
            <v>4</v>
          </cell>
        </row>
        <row r="185">
          <cell r="A185" t="str">
            <v>T041022</v>
          </cell>
          <cell r="B185" t="str">
            <v>EXPORT</v>
          </cell>
          <cell r="C185">
            <v>38094</v>
          </cell>
          <cell r="D185" t="str">
            <v>RSS</v>
          </cell>
          <cell r="E185">
            <v>120</v>
          </cell>
          <cell r="F185">
            <v>6</v>
          </cell>
        </row>
        <row r="186">
          <cell r="A186" t="str">
            <v>T041026</v>
          </cell>
          <cell r="B186" t="str">
            <v>EXPORT</v>
          </cell>
          <cell r="C186">
            <v>38094</v>
          </cell>
          <cell r="D186" t="str">
            <v>RSS</v>
          </cell>
          <cell r="E186">
            <v>96</v>
          </cell>
          <cell r="F186">
            <v>5</v>
          </cell>
        </row>
        <row r="187">
          <cell r="A187" t="str">
            <v>T040738</v>
          </cell>
          <cell r="B187" t="str">
            <v>EXPORT</v>
          </cell>
          <cell r="C187">
            <v>38095</v>
          </cell>
          <cell r="D187" t="str">
            <v>RSS</v>
          </cell>
          <cell r="E187">
            <v>96</v>
          </cell>
          <cell r="F187">
            <v>5</v>
          </cell>
        </row>
        <row r="188">
          <cell r="A188" t="str">
            <v>T040739</v>
          </cell>
          <cell r="B188" t="str">
            <v>EXPORT</v>
          </cell>
          <cell r="C188">
            <v>38095</v>
          </cell>
          <cell r="D188" t="str">
            <v>RSS</v>
          </cell>
          <cell r="E188">
            <v>96</v>
          </cell>
          <cell r="F188">
            <v>5</v>
          </cell>
        </row>
        <row r="189">
          <cell r="A189" t="str">
            <v>T041025</v>
          </cell>
          <cell r="B189" t="str">
            <v>EXPORT</v>
          </cell>
          <cell r="C189">
            <v>38095</v>
          </cell>
          <cell r="D189" t="str">
            <v>RSS</v>
          </cell>
          <cell r="E189">
            <v>40</v>
          </cell>
          <cell r="F189">
            <v>2</v>
          </cell>
        </row>
        <row r="190">
          <cell r="A190" t="str">
            <v>T041030</v>
          </cell>
          <cell r="B190" t="str">
            <v>EXPORT</v>
          </cell>
          <cell r="C190">
            <v>38096</v>
          </cell>
          <cell r="D190" t="str">
            <v>STR</v>
          </cell>
          <cell r="E190">
            <v>20.16</v>
          </cell>
          <cell r="F190">
            <v>1</v>
          </cell>
        </row>
        <row r="191">
          <cell r="A191" t="str">
            <v>T041078</v>
          </cell>
          <cell r="B191" t="str">
            <v>LOCAL</v>
          </cell>
          <cell r="C191">
            <v>38093</v>
          </cell>
          <cell r="D191" t="str">
            <v>RSS</v>
          </cell>
          <cell r="E191">
            <v>15</v>
          </cell>
        </row>
        <row r="192">
          <cell r="A192" t="str">
            <v>T040955</v>
          </cell>
          <cell r="B192" t="str">
            <v>LOCAL</v>
          </cell>
          <cell r="C192">
            <v>38094</v>
          </cell>
          <cell r="D192" t="str">
            <v>RSS</v>
          </cell>
          <cell r="E192">
            <v>15</v>
          </cell>
        </row>
        <row r="193">
          <cell r="A193" t="str">
            <v>T040956</v>
          </cell>
          <cell r="B193" t="str">
            <v>LOCAL</v>
          </cell>
          <cell r="C193">
            <v>38094</v>
          </cell>
          <cell r="D193" t="str">
            <v>RSS</v>
          </cell>
          <cell r="E193">
            <v>15</v>
          </cell>
        </row>
        <row r="194">
          <cell r="A194" t="str">
            <v>T040968</v>
          </cell>
          <cell r="B194" t="str">
            <v>LOCAL</v>
          </cell>
          <cell r="C194">
            <v>38094</v>
          </cell>
          <cell r="D194" t="str">
            <v>STR</v>
          </cell>
          <cell r="E194">
            <v>15.015000000000001</v>
          </cell>
        </row>
        <row r="195">
          <cell r="A195" t="str">
            <v>T040997</v>
          </cell>
          <cell r="B195" t="str">
            <v>LOCAL</v>
          </cell>
          <cell r="C195">
            <v>38094</v>
          </cell>
          <cell r="D195" t="str">
            <v>STR</v>
          </cell>
          <cell r="E195">
            <v>15.015000000000001</v>
          </cell>
        </row>
        <row r="196">
          <cell r="A196" t="str">
            <v>T041079</v>
          </cell>
          <cell r="B196" t="str">
            <v>LOCAL</v>
          </cell>
          <cell r="C196">
            <v>38094</v>
          </cell>
          <cell r="D196" t="str">
            <v>RSS</v>
          </cell>
          <cell r="E196">
            <v>15</v>
          </cell>
        </row>
        <row r="197">
          <cell r="A197" t="str">
            <v>T041085</v>
          </cell>
          <cell r="B197" t="str">
            <v>LOCAL</v>
          </cell>
          <cell r="C197">
            <v>38094</v>
          </cell>
          <cell r="D197" t="str">
            <v>RSS</v>
          </cell>
          <cell r="E197">
            <v>15</v>
          </cell>
        </row>
        <row r="198">
          <cell r="A198" t="str">
            <v>T041086</v>
          </cell>
          <cell r="B198" t="str">
            <v>LOCAL</v>
          </cell>
          <cell r="C198">
            <v>38094</v>
          </cell>
          <cell r="D198" t="str">
            <v>RSS</v>
          </cell>
          <cell r="E198">
            <v>15</v>
          </cell>
        </row>
        <row r="199">
          <cell r="A199" t="str">
            <v>T041088</v>
          </cell>
          <cell r="B199" t="str">
            <v>LOCAL</v>
          </cell>
          <cell r="C199">
            <v>38094</v>
          </cell>
          <cell r="D199" t="str">
            <v>RSS</v>
          </cell>
          <cell r="E199">
            <v>15</v>
          </cell>
        </row>
        <row r="200">
          <cell r="A200" t="str">
            <v>T041102</v>
          </cell>
          <cell r="B200" t="str">
            <v>LOCAL</v>
          </cell>
          <cell r="C200">
            <v>38094</v>
          </cell>
          <cell r="D200" t="str">
            <v>RSS</v>
          </cell>
          <cell r="E200">
            <v>30</v>
          </cell>
        </row>
        <row r="201">
          <cell r="A201" t="str">
            <v>T041115</v>
          </cell>
          <cell r="B201" t="str">
            <v>LOCAL</v>
          </cell>
          <cell r="C201">
            <v>38094</v>
          </cell>
          <cell r="D201" t="str">
            <v>RSS</v>
          </cell>
          <cell r="E201">
            <v>15</v>
          </cell>
        </row>
        <row r="202">
          <cell r="A202" t="str">
            <v>T041116</v>
          </cell>
          <cell r="B202" t="str">
            <v>LOCAL</v>
          </cell>
          <cell r="C202">
            <v>38096</v>
          </cell>
          <cell r="D202" t="str">
            <v>RSS</v>
          </cell>
          <cell r="E202">
            <v>15</v>
          </cell>
        </row>
        <row r="203">
          <cell r="A203" t="str">
            <v>T040978</v>
          </cell>
          <cell r="B203" t="str">
            <v>EXPORT</v>
          </cell>
          <cell r="C203">
            <v>38094</v>
          </cell>
          <cell r="D203" t="str">
            <v>STR</v>
          </cell>
          <cell r="E203">
            <v>201.6</v>
          </cell>
          <cell r="F203">
            <v>10</v>
          </cell>
        </row>
        <row r="204">
          <cell r="A204" t="str">
            <v>T041029</v>
          </cell>
          <cell r="B204" t="str">
            <v>EXPORT</v>
          </cell>
          <cell r="C204">
            <v>38095</v>
          </cell>
          <cell r="D204" t="str">
            <v>STR</v>
          </cell>
          <cell r="E204">
            <v>40.32</v>
          </cell>
          <cell r="F204">
            <v>2</v>
          </cell>
        </row>
        <row r="205">
          <cell r="A205" t="str">
            <v>0000987</v>
          </cell>
          <cell r="B205" t="str">
            <v>EXPORT</v>
          </cell>
          <cell r="C205">
            <v>38096</v>
          </cell>
          <cell r="D205" t="str">
            <v>RSS</v>
          </cell>
          <cell r="E205">
            <v>100</v>
          </cell>
          <cell r="F205">
            <v>10</v>
          </cell>
        </row>
        <row r="206">
          <cell r="A206" t="str">
            <v>0000987</v>
          </cell>
          <cell r="B206" t="str">
            <v>EXPORT</v>
          </cell>
          <cell r="C206">
            <v>38096</v>
          </cell>
          <cell r="D206" t="str">
            <v>RSS</v>
          </cell>
          <cell r="E206">
            <v>100</v>
          </cell>
        </row>
        <row r="207">
          <cell r="A207" t="str">
            <v>T041056</v>
          </cell>
          <cell r="B207" t="str">
            <v>EXPORT</v>
          </cell>
          <cell r="C207">
            <v>38096</v>
          </cell>
          <cell r="D207" t="str">
            <v>STR</v>
          </cell>
          <cell r="E207">
            <v>120.96</v>
          </cell>
          <cell r="F207">
            <v>6</v>
          </cell>
        </row>
        <row r="208">
          <cell r="A208" t="str">
            <v>T041057</v>
          </cell>
          <cell r="B208" t="str">
            <v>EXPORT</v>
          </cell>
          <cell r="C208">
            <v>38096</v>
          </cell>
          <cell r="D208" t="str">
            <v>STR</v>
          </cell>
          <cell r="E208">
            <v>100.8</v>
          </cell>
          <cell r="F208">
            <v>5</v>
          </cell>
        </row>
        <row r="209">
          <cell r="A209" t="str">
            <v>T040729</v>
          </cell>
          <cell r="B209" t="str">
            <v>EXPORT</v>
          </cell>
          <cell r="C209">
            <v>38098</v>
          </cell>
          <cell r="D209" t="str">
            <v>RSS</v>
          </cell>
          <cell r="E209">
            <v>200</v>
          </cell>
          <cell r="F209">
            <v>10</v>
          </cell>
        </row>
        <row r="210">
          <cell r="A210" t="str">
            <v>T040919</v>
          </cell>
          <cell r="B210" t="str">
            <v>EXPORT</v>
          </cell>
          <cell r="C210">
            <v>38098</v>
          </cell>
          <cell r="D210" t="str">
            <v>RSS</v>
          </cell>
          <cell r="E210">
            <v>120</v>
          </cell>
          <cell r="F210">
            <v>6</v>
          </cell>
        </row>
        <row r="211">
          <cell r="A211" t="str">
            <v>T040931</v>
          </cell>
          <cell r="B211" t="str">
            <v>EXPORT</v>
          </cell>
          <cell r="C211">
            <v>38088</v>
          </cell>
          <cell r="D211" t="str">
            <v>STR</v>
          </cell>
          <cell r="E211">
            <v>282.24</v>
          </cell>
          <cell r="F211">
            <v>14</v>
          </cell>
        </row>
        <row r="212">
          <cell r="A212" t="str">
            <v>T040938</v>
          </cell>
          <cell r="B212" t="str">
            <v>EXPORT</v>
          </cell>
          <cell r="C212">
            <v>38088</v>
          </cell>
          <cell r="D212" t="str">
            <v>STR</v>
          </cell>
          <cell r="E212">
            <v>282.24</v>
          </cell>
          <cell r="F212">
            <v>14</v>
          </cell>
        </row>
        <row r="213">
          <cell r="A213" t="str">
            <v>T040973</v>
          </cell>
          <cell r="B213" t="str">
            <v>EXPORT</v>
          </cell>
          <cell r="C213">
            <v>38095</v>
          </cell>
          <cell r="D213" t="str">
            <v>STR</v>
          </cell>
          <cell r="E213">
            <v>282.24</v>
          </cell>
          <cell r="F213">
            <v>14</v>
          </cell>
        </row>
        <row r="214">
          <cell r="A214" t="str">
            <v>T040843</v>
          </cell>
          <cell r="B214" t="str">
            <v>EXPORT</v>
          </cell>
          <cell r="C214">
            <v>38098</v>
          </cell>
          <cell r="D214" t="str">
            <v>RSS</v>
          </cell>
          <cell r="E214">
            <v>120</v>
          </cell>
          <cell r="F214">
            <v>6</v>
          </cell>
        </row>
        <row r="215">
          <cell r="A215" t="str">
            <v>T041103</v>
          </cell>
          <cell r="B215" t="str">
            <v>LOCAL</v>
          </cell>
          <cell r="C215">
            <v>38098</v>
          </cell>
          <cell r="D215" t="str">
            <v>RSS</v>
          </cell>
          <cell r="E215">
            <v>15</v>
          </cell>
        </row>
        <row r="216">
          <cell r="A216" t="str">
            <v>T041117</v>
          </cell>
          <cell r="B216" t="str">
            <v>LOCAL</v>
          </cell>
          <cell r="C216">
            <v>38098</v>
          </cell>
          <cell r="D216" t="str">
            <v>RSS</v>
          </cell>
          <cell r="E216">
            <v>15</v>
          </cell>
        </row>
        <row r="217">
          <cell r="A217" t="str">
            <v>T041069</v>
          </cell>
          <cell r="B217" t="str">
            <v>LOCAL</v>
          </cell>
          <cell r="C217">
            <v>38101</v>
          </cell>
          <cell r="D217" t="str">
            <v>RSS</v>
          </cell>
          <cell r="E217">
            <v>15</v>
          </cell>
        </row>
        <row r="218">
          <cell r="A218" t="str">
            <v>T040959</v>
          </cell>
          <cell r="B218" t="str">
            <v>LOCAL</v>
          </cell>
          <cell r="C218">
            <v>38101</v>
          </cell>
          <cell r="D218" t="str">
            <v>RSS</v>
          </cell>
          <cell r="E218">
            <v>15</v>
          </cell>
        </row>
        <row r="219">
          <cell r="A219" t="str">
            <v>T041118</v>
          </cell>
          <cell r="B219" t="str">
            <v>LOCAL</v>
          </cell>
          <cell r="C219">
            <v>38101</v>
          </cell>
          <cell r="D219" t="str">
            <v>RSS</v>
          </cell>
          <cell r="E219">
            <v>15</v>
          </cell>
        </row>
        <row r="220">
          <cell r="A220" t="str">
            <v>T040799</v>
          </cell>
          <cell r="B220" t="str">
            <v>EXPORT</v>
          </cell>
          <cell r="C220">
            <v>38096</v>
          </cell>
          <cell r="D220" t="str">
            <v>RSS</v>
          </cell>
          <cell r="E220">
            <v>120</v>
          </cell>
          <cell r="F220">
            <v>6</v>
          </cell>
        </row>
        <row r="221">
          <cell r="A221" t="str">
            <v>T040734</v>
          </cell>
          <cell r="B221" t="str">
            <v>EXPORT</v>
          </cell>
          <cell r="C221">
            <v>38099</v>
          </cell>
          <cell r="D221" t="str">
            <v>RSS</v>
          </cell>
          <cell r="E221">
            <v>96</v>
          </cell>
          <cell r="F221">
            <v>5</v>
          </cell>
        </row>
        <row r="222">
          <cell r="A222" t="str">
            <v>T041047</v>
          </cell>
          <cell r="B222" t="str">
            <v>EXPORT</v>
          </cell>
          <cell r="C222">
            <v>38099</v>
          </cell>
          <cell r="D222" t="str">
            <v>STR</v>
          </cell>
          <cell r="E222">
            <v>327.60000000000002</v>
          </cell>
          <cell r="F222">
            <v>20</v>
          </cell>
        </row>
        <row r="223">
          <cell r="A223" t="str">
            <v>T041048</v>
          </cell>
          <cell r="B223" t="str">
            <v>EXPORT</v>
          </cell>
          <cell r="C223">
            <v>38099</v>
          </cell>
          <cell r="D223" t="str">
            <v>STR</v>
          </cell>
          <cell r="E223">
            <v>327.60000000000002</v>
          </cell>
          <cell r="F223">
            <v>20</v>
          </cell>
        </row>
        <row r="224">
          <cell r="A224" t="str">
            <v>T041100</v>
          </cell>
          <cell r="B224" t="str">
            <v>EXPORT</v>
          </cell>
          <cell r="C224">
            <v>38099</v>
          </cell>
          <cell r="D224" t="str">
            <v>STR</v>
          </cell>
          <cell r="E224">
            <v>80.64</v>
          </cell>
          <cell r="F224">
            <v>4</v>
          </cell>
        </row>
        <row r="225">
          <cell r="A225" t="str">
            <v>T041060</v>
          </cell>
          <cell r="B225" t="str">
            <v>EXPORT</v>
          </cell>
          <cell r="C225">
            <v>38102</v>
          </cell>
          <cell r="D225" t="str">
            <v>RSS</v>
          </cell>
          <cell r="E225">
            <v>300</v>
          </cell>
          <cell r="F225">
            <v>15</v>
          </cell>
        </row>
        <row r="226">
          <cell r="A226" t="str">
            <v>T041126</v>
          </cell>
          <cell r="B226" t="str">
            <v>EXPORT</v>
          </cell>
          <cell r="C226">
            <v>38102</v>
          </cell>
          <cell r="D226" t="str">
            <v>RSS</v>
          </cell>
          <cell r="E226">
            <v>38.4</v>
          </cell>
          <cell r="F226">
            <v>2</v>
          </cell>
        </row>
        <row r="227">
          <cell r="A227" t="str">
            <v>0001012</v>
          </cell>
          <cell r="B227" t="str">
            <v>EXPORT</v>
          </cell>
          <cell r="C227">
            <v>38096</v>
          </cell>
          <cell r="D227" t="str">
            <v>RSS</v>
          </cell>
          <cell r="E227">
            <v>26.443999999999999</v>
          </cell>
          <cell r="F227">
            <v>4</v>
          </cell>
        </row>
        <row r="228">
          <cell r="A228" t="str">
            <v>0001012</v>
          </cell>
          <cell r="B228" t="str">
            <v>EXPORT</v>
          </cell>
          <cell r="C228">
            <v>38096</v>
          </cell>
          <cell r="D228" t="str">
            <v>RSS</v>
          </cell>
          <cell r="E228">
            <v>52.887999999999998</v>
          </cell>
        </row>
        <row r="229">
          <cell r="A229" t="str">
            <v>0001012</v>
          </cell>
          <cell r="B229" t="str">
            <v>EXPORT</v>
          </cell>
          <cell r="C229">
            <v>38096</v>
          </cell>
          <cell r="D229" t="str">
            <v>RSS</v>
          </cell>
          <cell r="E229">
            <v>26.443999999999999</v>
          </cell>
        </row>
        <row r="230">
          <cell r="A230" t="str">
            <v>T041029A</v>
          </cell>
          <cell r="B230" t="str">
            <v>EXPORT</v>
          </cell>
          <cell r="C230">
            <v>38097</v>
          </cell>
          <cell r="D230" t="str">
            <v>STR</v>
          </cell>
          <cell r="E230">
            <v>60.48</v>
          </cell>
          <cell r="F230">
            <v>3</v>
          </cell>
        </row>
        <row r="231">
          <cell r="A231" t="str">
            <v>0001013</v>
          </cell>
          <cell r="B231" t="str">
            <v>EXPORT</v>
          </cell>
          <cell r="C231">
            <v>38100</v>
          </cell>
          <cell r="D231" t="str">
            <v>RSS</v>
          </cell>
          <cell r="E231">
            <v>19</v>
          </cell>
          <cell r="F231">
            <v>2</v>
          </cell>
        </row>
        <row r="232">
          <cell r="A232" t="str">
            <v>0001013</v>
          </cell>
          <cell r="B232" t="str">
            <v>EXPORT</v>
          </cell>
          <cell r="C232">
            <v>38100</v>
          </cell>
          <cell r="D232" t="str">
            <v>RSS</v>
          </cell>
          <cell r="E232">
            <v>19</v>
          </cell>
        </row>
        <row r="233">
          <cell r="A233" t="str">
            <v>T040984</v>
          </cell>
          <cell r="B233" t="str">
            <v>EXPORT</v>
          </cell>
          <cell r="C233">
            <v>38100</v>
          </cell>
          <cell r="D233" t="str">
            <v>STR</v>
          </cell>
          <cell r="E233">
            <v>100.8</v>
          </cell>
          <cell r="F233">
            <v>5</v>
          </cell>
        </row>
        <row r="234">
          <cell r="A234" t="str">
            <v>T041065</v>
          </cell>
          <cell r="B234" t="str">
            <v>EXPORT</v>
          </cell>
          <cell r="C234">
            <v>38100</v>
          </cell>
          <cell r="D234" t="str">
            <v>RSS</v>
          </cell>
          <cell r="E234">
            <v>192</v>
          </cell>
          <cell r="F234">
            <v>10</v>
          </cell>
        </row>
        <row r="235">
          <cell r="A235" t="str">
            <v>T041066</v>
          </cell>
          <cell r="B235" t="str">
            <v>EXPORT</v>
          </cell>
          <cell r="C235">
            <v>38100</v>
          </cell>
          <cell r="D235" t="str">
            <v>RSS</v>
          </cell>
          <cell r="E235">
            <v>57.6</v>
          </cell>
          <cell r="F235">
            <v>3</v>
          </cell>
        </row>
        <row r="236">
          <cell r="A236" t="str">
            <v>T041096</v>
          </cell>
          <cell r="B236" t="str">
            <v>EXPORT</v>
          </cell>
          <cell r="C236">
            <v>38100</v>
          </cell>
          <cell r="D236" t="str">
            <v>RSS</v>
          </cell>
          <cell r="E236">
            <v>52.887999999999998</v>
          </cell>
          <cell r="F236">
            <v>2</v>
          </cell>
        </row>
        <row r="237">
          <cell r="A237" t="str">
            <v>0001015</v>
          </cell>
          <cell r="B237" t="str">
            <v>EXPORT</v>
          </cell>
          <cell r="C237">
            <v>38101</v>
          </cell>
          <cell r="D237" t="str">
            <v>RSS</v>
          </cell>
          <cell r="E237">
            <v>180</v>
          </cell>
          <cell r="F237">
            <v>18</v>
          </cell>
        </row>
        <row r="238">
          <cell r="A238" t="str">
            <v>0001015</v>
          </cell>
          <cell r="B238" t="str">
            <v>EXPORT</v>
          </cell>
          <cell r="C238">
            <v>38101</v>
          </cell>
          <cell r="D238" t="str">
            <v>RSS</v>
          </cell>
          <cell r="E238">
            <v>40</v>
          </cell>
        </row>
        <row r="239">
          <cell r="A239" t="str">
            <v>0001015</v>
          </cell>
          <cell r="B239" t="str">
            <v>EXPORT</v>
          </cell>
          <cell r="C239">
            <v>38101</v>
          </cell>
          <cell r="D239" t="str">
            <v>RSS</v>
          </cell>
          <cell r="E239">
            <v>120</v>
          </cell>
        </row>
        <row r="240">
          <cell r="A240" t="str">
            <v>0001015</v>
          </cell>
          <cell r="B240" t="str">
            <v>EXPORT</v>
          </cell>
          <cell r="C240">
            <v>38101</v>
          </cell>
          <cell r="D240" t="str">
            <v>RSS</v>
          </cell>
          <cell r="E240">
            <v>20</v>
          </cell>
        </row>
        <row r="241">
          <cell r="A241" t="str">
            <v>T040808</v>
          </cell>
          <cell r="B241" t="str">
            <v>EXPORT</v>
          </cell>
          <cell r="C241">
            <v>38101</v>
          </cell>
          <cell r="D241" t="str">
            <v>RSS</v>
          </cell>
          <cell r="E241">
            <v>96</v>
          </cell>
          <cell r="F241">
            <v>5</v>
          </cell>
        </row>
        <row r="242">
          <cell r="A242" t="str">
            <v>T041027</v>
          </cell>
          <cell r="B242" t="str">
            <v>EXPORT</v>
          </cell>
          <cell r="C242">
            <v>38101</v>
          </cell>
          <cell r="D242" t="str">
            <v>RSS</v>
          </cell>
          <cell r="E242">
            <v>40</v>
          </cell>
          <cell r="F242">
            <v>2</v>
          </cell>
        </row>
        <row r="243">
          <cell r="A243" t="str">
            <v>T041033</v>
          </cell>
          <cell r="B243" t="str">
            <v>EXPORT</v>
          </cell>
          <cell r="C243">
            <v>38101</v>
          </cell>
          <cell r="D243" t="str">
            <v>STR</v>
          </cell>
          <cell r="E243">
            <v>201.6</v>
          </cell>
          <cell r="F243">
            <v>10</v>
          </cell>
        </row>
        <row r="244">
          <cell r="A244" t="str">
            <v>T041034</v>
          </cell>
          <cell r="B244" t="str">
            <v>EXPORT</v>
          </cell>
          <cell r="C244">
            <v>38101</v>
          </cell>
          <cell r="D244" t="str">
            <v>STR</v>
          </cell>
          <cell r="E244">
            <v>141.12</v>
          </cell>
          <cell r="F244">
            <v>7</v>
          </cell>
        </row>
        <row r="245">
          <cell r="A245" t="str">
            <v>T041035</v>
          </cell>
          <cell r="B245" t="str">
            <v>EXPORT</v>
          </cell>
          <cell r="C245">
            <v>38101</v>
          </cell>
          <cell r="D245" t="str">
            <v>RSS</v>
          </cell>
          <cell r="E245">
            <v>19.2</v>
          </cell>
          <cell r="F245">
            <v>1</v>
          </cell>
        </row>
        <row r="246">
          <cell r="A246" t="str">
            <v>T041111</v>
          </cell>
          <cell r="B246" t="str">
            <v>EXPORT</v>
          </cell>
          <cell r="C246">
            <v>38101</v>
          </cell>
          <cell r="D246" t="str">
            <v>SKI</v>
          </cell>
          <cell r="E246">
            <v>19.2</v>
          </cell>
          <cell r="F246">
            <v>1</v>
          </cell>
        </row>
        <row r="247">
          <cell r="A247" t="str">
            <v>0001019</v>
          </cell>
          <cell r="B247" t="str">
            <v>TRADING</v>
          </cell>
          <cell r="C247">
            <v>38103</v>
          </cell>
          <cell r="D247" t="str">
            <v>RSS</v>
          </cell>
          <cell r="E247">
            <v>200</v>
          </cell>
          <cell r="F247">
            <v>10</v>
          </cell>
        </row>
        <row r="248">
          <cell r="A248" t="str">
            <v>T041113</v>
          </cell>
          <cell r="B248" t="str">
            <v>EXPORT</v>
          </cell>
          <cell r="C248">
            <v>38100</v>
          </cell>
          <cell r="D248" t="str">
            <v>RSS</v>
          </cell>
          <cell r="E248">
            <v>114</v>
          </cell>
          <cell r="F248">
            <v>6</v>
          </cell>
        </row>
        <row r="249">
          <cell r="A249" t="str">
            <v>4P010241</v>
          </cell>
          <cell r="B249" t="str">
            <v>EXPORT</v>
          </cell>
          <cell r="C249">
            <v>38096</v>
          </cell>
          <cell r="D249" t="str">
            <v>STR</v>
          </cell>
        </row>
        <row r="250">
          <cell r="A250" t="str">
            <v>T040960</v>
          </cell>
          <cell r="B250" t="str">
            <v>LOCAL</v>
          </cell>
          <cell r="C250">
            <v>38103</v>
          </cell>
          <cell r="D250" t="str">
            <v>RSS</v>
          </cell>
          <cell r="E250">
            <v>15</v>
          </cell>
        </row>
        <row r="251">
          <cell r="A251" t="str">
            <v>T040965</v>
          </cell>
          <cell r="B251" t="str">
            <v>LOCAL</v>
          </cell>
          <cell r="C251">
            <v>38103</v>
          </cell>
          <cell r="D251" t="str">
            <v>STR</v>
          </cell>
          <cell r="E251">
            <v>15.015000000000001</v>
          </cell>
        </row>
        <row r="252">
          <cell r="A252" t="str">
            <v>T040966</v>
          </cell>
          <cell r="B252" t="str">
            <v>LOCAL</v>
          </cell>
          <cell r="C252">
            <v>38104</v>
          </cell>
          <cell r="D252" t="str">
            <v>STR</v>
          </cell>
          <cell r="E252">
            <v>15.015000000000001</v>
          </cell>
        </row>
        <row r="253">
          <cell r="A253" t="str">
            <v>T041013</v>
          </cell>
          <cell r="B253" t="str">
            <v>LOCAL</v>
          </cell>
          <cell r="C253">
            <v>38104</v>
          </cell>
          <cell r="D253" t="str">
            <v>STR</v>
          </cell>
          <cell r="E253">
            <v>15.015000000000001</v>
          </cell>
        </row>
        <row r="254">
          <cell r="A254" t="str">
            <v>T041014</v>
          </cell>
          <cell r="B254" t="str">
            <v>LOCAL</v>
          </cell>
          <cell r="C254">
            <v>38104</v>
          </cell>
          <cell r="D254" t="str">
            <v>STR</v>
          </cell>
          <cell r="E254">
            <v>15.015000000000001</v>
          </cell>
        </row>
        <row r="255">
          <cell r="A255" t="str">
            <v>T041015</v>
          </cell>
          <cell r="B255" t="str">
            <v>LOCAL</v>
          </cell>
          <cell r="C255">
            <v>38104</v>
          </cell>
          <cell r="D255" t="str">
            <v>STR</v>
          </cell>
          <cell r="E255">
            <v>15.015000000000001</v>
          </cell>
        </row>
        <row r="256">
          <cell r="A256" t="str">
            <v>T041119</v>
          </cell>
          <cell r="B256" t="str">
            <v>LOCAL</v>
          </cell>
          <cell r="C256">
            <v>38103</v>
          </cell>
          <cell r="D256" t="str">
            <v>RSS</v>
          </cell>
          <cell r="E256">
            <v>15</v>
          </cell>
        </row>
        <row r="257">
          <cell r="A257" t="str">
            <v>T041288</v>
          </cell>
          <cell r="B257" t="str">
            <v>LOCAL</v>
          </cell>
          <cell r="C257">
            <v>38103</v>
          </cell>
          <cell r="D257" t="str">
            <v>USS</v>
          </cell>
          <cell r="E257">
            <v>28.119</v>
          </cell>
        </row>
        <row r="258">
          <cell r="A258" t="str">
            <v>T041281</v>
          </cell>
          <cell r="B258" t="str">
            <v>LOCAL</v>
          </cell>
          <cell r="C258">
            <v>38104</v>
          </cell>
          <cell r="D258" t="str">
            <v>RSS</v>
          </cell>
          <cell r="E258">
            <v>15</v>
          </cell>
        </row>
        <row r="259">
          <cell r="A259" t="str">
            <v>T041289</v>
          </cell>
          <cell r="B259" t="str">
            <v>LOCAL</v>
          </cell>
          <cell r="C259">
            <v>38104</v>
          </cell>
          <cell r="D259" t="str">
            <v>USS</v>
          </cell>
          <cell r="E259">
            <v>85.400999999999996</v>
          </cell>
        </row>
        <row r="260">
          <cell r="A260" t="str">
            <v>T041343</v>
          </cell>
          <cell r="B260" t="str">
            <v>LOCAL</v>
          </cell>
          <cell r="C260">
            <v>38105</v>
          </cell>
          <cell r="D260" t="str">
            <v>USS</v>
          </cell>
          <cell r="E260">
            <v>28.135000000000002</v>
          </cell>
        </row>
        <row r="261">
          <cell r="A261" t="str">
            <v>T041334</v>
          </cell>
          <cell r="B261" t="str">
            <v>LOCAL</v>
          </cell>
          <cell r="C261">
            <v>38105</v>
          </cell>
          <cell r="D261" t="str">
            <v>USS</v>
          </cell>
          <cell r="E261">
            <v>29.085999999999999</v>
          </cell>
        </row>
        <row r="262">
          <cell r="A262" t="str">
            <v>T041290</v>
          </cell>
          <cell r="B262" t="str">
            <v>LOCAL</v>
          </cell>
          <cell r="C262">
            <v>38094</v>
          </cell>
          <cell r="D262" t="str">
            <v>RSS</v>
          </cell>
          <cell r="E262">
            <v>60.04</v>
          </cell>
        </row>
        <row r="263">
          <cell r="A263" t="str">
            <v>T041291</v>
          </cell>
          <cell r="B263" t="str">
            <v>LOCAL</v>
          </cell>
          <cell r="C263">
            <v>38096</v>
          </cell>
          <cell r="D263" t="str">
            <v>RSS</v>
          </cell>
          <cell r="E263">
            <v>30.02</v>
          </cell>
        </row>
        <row r="264">
          <cell r="A264" t="str">
            <v>T041292</v>
          </cell>
          <cell r="B264" t="str">
            <v>LOCAL</v>
          </cell>
          <cell r="C264">
            <v>38098</v>
          </cell>
          <cell r="D264" t="str">
            <v>RSS</v>
          </cell>
          <cell r="E264">
            <v>30.02</v>
          </cell>
        </row>
        <row r="265">
          <cell r="A265" t="str">
            <v>T041293</v>
          </cell>
          <cell r="B265" t="str">
            <v>LOCAL</v>
          </cell>
          <cell r="C265">
            <v>38101</v>
          </cell>
          <cell r="D265" t="str">
            <v>RSS</v>
          </cell>
          <cell r="E265">
            <v>30.02</v>
          </cell>
        </row>
        <row r="266">
          <cell r="A266" t="str">
            <v>T041110</v>
          </cell>
          <cell r="B266" t="str">
            <v>EXPORT</v>
          </cell>
          <cell r="C266">
            <v>38102</v>
          </cell>
          <cell r="D266" t="str">
            <v>STR</v>
          </cell>
          <cell r="E266">
            <v>161.28</v>
          </cell>
          <cell r="F266">
            <v>8</v>
          </cell>
        </row>
        <row r="267">
          <cell r="A267" t="str">
            <v>T041049</v>
          </cell>
          <cell r="B267" t="str">
            <v>EXPORT</v>
          </cell>
          <cell r="C267">
            <v>38102</v>
          </cell>
          <cell r="D267" t="str">
            <v>STR</v>
          </cell>
          <cell r="E267">
            <v>16.38</v>
          </cell>
          <cell r="F267">
            <v>7</v>
          </cell>
        </row>
        <row r="268">
          <cell r="A268" t="str">
            <v>T041050</v>
          </cell>
          <cell r="B268" t="str">
            <v>EXPORT</v>
          </cell>
          <cell r="C268">
            <v>38102</v>
          </cell>
          <cell r="D268" t="str">
            <v>STR</v>
          </cell>
          <cell r="E268">
            <v>98.28</v>
          </cell>
        </row>
        <row r="269">
          <cell r="A269" t="str">
            <v>T041124</v>
          </cell>
          <cell r="B269" t="str">
            <v>EXPORT</v>
          </cell>
          <cell r="C269">
            <v>38105</v>
          </cell>
          <cell r="D269" t="str">
            <v>STR</v>
          </cell>
          <cell r="E269">
            <v>20.16</v>
          </cell>
          <cell r="F269">
            <v>1</v>
          </cell>
        </row>
        <row r="270">
          <cell r="A270" t="str">
            <v>T041021</v>
          </cell>
          <cell r="B270" t="str">
            <v>EXPORT</v>
          </cell>
          <cell r="C270">
            <v>38102</v>
          </cell>
          <cell r="D270" t="str">
            <v>RSS</v>
          </cell>
          <cell r="E270">
            <v>97.777000000000001</v>
          </cell>
          <cell r="F270">
            <v>4</v>
          </cell>
        </row>
        <row r="271">
          <cell r="A271" t="str">
            <v>T040983</v>
          </cell>
          <cell r="B271" t="str">
            <v>EXPORT</v>
          </cell>
          <cell r="C271">
            <v>38100</v>
          </cell>
          <cell r="D271" t="str">
            <v>STR</v>
          </cell>
          <cell r="E271">
            <v>201.6</v>
          </cell>
          <cell r="F271">
            <v>10</v>
          </cell>
        </row>
        <row r="272">
          <cell r="A272" t="str">
            <v>T041108</v>
          </cell>
          <cell r="B272" t="str">
            <v>EXPORT</v>
          </cell>
          <cell r="C272">
            <v>38100</v>
          </cell>
          <cell r="D272" t="str">
            <v>RSS</v>
          </cell>
          <cell r="E272">
            <v>100</v>
          </cell>
          <cell r="F272">
            <v>5</v>
          </cell>
        </row>
        <row r="273">
          <cell r="A273" t="str">
            <v>T040698</v>
          </cell>
          <cell r="B273" t="str">
            <v>EXPORT</v>
          </cell>
          <cell r="C273">
            <v>38101</v>
          </cell>
          <cell r="D273" t="str">
            <v>RSS</v>
          </cell>
          <cell r="E273">
            <v>200</v>
          </cell>
          <cell r="F273">
            <v>10</v>
          </cell>
        </row>
        <row r="274">
          <cell r="A274" t="str">
            <v>T041020</v>
          </cell>
          <cell r="B274" t="str">
            <v>EXPORT</v>
          </cell>
          <cell r="C274">
            <v>38102</v>
          </cell>
          <cell r="D274" t="str">
            <v>RSS</v>
          </cell>
          <cell r="E274">
            <v>97.777000000000001</v>
          </cell>
          <cell r="F274">
            <v>4</v>
          </cell>
        </row>
        <row r="275">
          <cell r="A275" t="str">
            <v>T041051</v>
          </cell>
          <cell r="B275" t="str">
            <v>EXPORT</v>
          </cell>
          <cell r="C275">
            <v>38103</v>
          </cell>
          <cell r="D275" t="str">
            <v>STR</v>
          </cell>
          <cell r="E275">
            <v>100.8</v>
          </cell>
          <cell r="F275">
            <v>5</v>
          </cell>
        </row>
        <row r="276">
          <cell r="A276" t="str">
            <v>T041052</v>
          </cell>
          <cell r="B276" t="str">
            <v>EXPORT</v>
          </cell>
          <cell r="C276">
            <v>38103</v>
          </cell>
          <cell r="D276" t="str">
            <v>STR</v>
          </cell>
          <cell r="E276">
            <v>100.8</v>
          </cell>
          <cell r="F276">
            <v>5</v>
          </cell>
        </row>
        <row r="277">
          <cell r="A277" t="str">
            <v>T041053</v>
          </cell>
          <cell r="B277" t="str">
            <v>EXPORT</v>
          </cell>
          <cell r="C277">
            <v>38103</v>
          </cell>
          <cell r="D277" t="str">
            <v>STR</v>
          </cell>
          <cell r="E277">
            <v>100.8</v>
          </cell>
          <cell r="F277">
            <v>5</v>
          </cell>
        </row>
        <row r="278">
          <cell r="A278" t="str">
            <v>T041054</v>
          </cell>
          <cell r="B278" t="str">
            <v>EXPORT</v>
          </cell>
          <cell r="C278">
            <v>38103</v>
          </cell>
          <cell r="D278" t="str">
            <v>STR</v>
          </cell>
          <cell r="E278">
            <v>100.8</v>
          </cell>
          <cell r="F278">
            <v>5</v>
          </cell>
        </row>
        <row r="279">
          <cell r="A279" t="str">
            <v>T041055</v>
          </cell>
          <cell r="B279" t="str">
            <v>EXPORT</v>
          </cell>
          <cell r="C279">
            <v>38103</v>
          </cell>
          <cell r="D279" t="str">
            <v>STR</v>
          </cell>
          <cell r="E279">
            <v>201.6</v>
          </cell>
          <cell r="F279">
            <v>10</v>
          </cell>
        </row>
        <row r="280">
          <cell r="A280" t="str">
            <v>T041087</v>
          </cell>
          <cell r="B280" t="str">
            <v>EXPORT</v>
          </cell>
          <cell r="C280">
            <v>38103</v>
          </cell>
          <cell r="D280" t="str">
            <v>RSS</v>
          </cell>
          <cell r="E280">
            <v>192</v>
          </cell>
          <cell r="F280">
            <v>10</v>
          </cell>
        </row>
        <row r="281">
          <cell r="A281" t="str">
            <v>T041090</v>
          </cell>
          <cell r="B281" t="str">
            <v>EXPORT</v>
          </cell>
          <cell r="C281">
            <v>38103</v>
          </cell>
          <cell r="D281" t="str">
            <v>RSS</v>
          </cell>
          <cell r="E281">
            <v>153.6</v>
          </cell>
          <cell r="F281">
            <v>8</v>
          </cell>
        </row>
        <row r="282">
          <cell r="A282" t="str">
            <v>T041091</v>
          </cell>
          <cell r="B282" t="str">
            <v>EXPORT</v>
          </cell>
          <cell r="C282">
            <v>38103</v>
          </cell>
          <cell r="D282" t="str">
            <v>RSS</v>
          </cell>
          <cell r="E282">
            <v>144</v>
          </cell>
          <cell r="F282">
            <v>8</v>
          </cell>
        </row>
        <row r="283">
          <cell r="A283" t="str">
            <v>T040918</v>
          </cell>
          <cell r="B283" t="str">
            <v>EXPORT</v>
          </cell>
          <cell r="C283">
            <v>38105</v>
          </cell>
          <cell r="D283" t="str">
            <v>RSS</v>
          </cell>
          <cell r="E283">
            <v>120</v>
          </cell>
          <cell r="F283">
            <v>6</v>
          </cell>
        </row>
        <row r="284">
          <cell r="A284" t="str">
            <v>T041122</v>
          </cell>
          <cell r="B284" t="str">
            <v>EXPORT</v>
          </cell>
          <cell r="C284">
            <v>38105</v>
          </cell>
          <cell r="D284" t="str">
            <v>STR</v>
          </cell>
          <cell r="E284">
            <v>20.16</v>
          </cell>
          <cell r="F284">
            <v>1</v>
          </cell>
        </row>
        <row r="285">
          <cell r="A285" t="str">
            <v>T041121</v>
          </cell>
          <cell r="B285" t="str">
            <v>EXPORT</v>
          </cell>
          <cell r="C285">
            <v>38105</v>
          </cell>
          <cell r="D285" t="str">
            <v>STR</v>
          </cell>
          <cell r="E285">
            <v>100.8</v>
          </cell>
          <cell r="F285">
            <v>5</v>
          </cell>
        </row>
        <row r="286">
          <cell r="A286" t="str">
            <v>T041123</v>
          </cell>
          <cell r="B286" t="str">
            <v>EXPORT</v>
          </cell>
          <cell r="C286">
            <v>38105</v>
          </cell>
          <cell r="D286" t="str">
            <v>STR</v>
          </cell>
          <cell r="E286">
            <v>201.6</v>
          </cell>
          <cell r="F286">
            <v>10</v>
          </cell>
        </row>
        <row r="287">
          <cell r="A287" t="str">
            <v>T041101</v>
          </cell>
          <cell r="B287" t="str">
            <v>EXPORT</v>
          </cell>
          <cell r="C287">
            <v>38101</v>
          </cell>
          <cell r="D287" t="str">
            <v>LTX</v>
          </cell>
          <cell r="E287">
            <v>32.799999999999997</v>
          </cell>
          <cell r="F287">
            <v>2</v>
          </cell>
        </row>
        <row r="288">
          <cell r="A288" t="str">
            <v>T041023</v>
          </cell>
          <cell r="B288" t="str">
            <v>EXPORT</v>
          </cell>
          <cell r="C288">
            <v>38106</v>
          </cell>
          <cell r="D288" t="str">
            <v>RSS</v>
          </cell>
          <cell r="E288">
            <v>97.777000000000001</v>
          </cell>
          <cell r="F288">
            <v>4</v>
          </cell>
        </row>
        <row r="289">
          <cell r="A289" t="str">
            <v>T041071</v>
          </cell>
          <cell r="B289" t="str">
            <v>LOCAL</v>
          </cell>
          <cell r="C289">
            <v>38105</v>
          </cell>
          <cell r="D289" t="str">
            <v>RSS</v>
          </cell>
          <cell r="E289">
            <v>15</v>
          </cell>
        </row>
        <row r="290">
          <cell r="A290" t="str">
            <v>T040967</v>
          </cell>
          <cell r="B290" t="str">
            <v>LOCAL</v>
          </cell>
          <cell r="C290">
            <v>38105</v>
          </cell>
          <cell r="D290" t="str">
            <v>STR</v>
          </cell>
          <cell r="E290">
            <v>15.015000000000001</v>
          </cell>
        </row>
        <row r="291">
          <cell r="A291" t="str">
            <v>T041282</v>
          </cell>
          <cell r="B291" t="str">
            <v>LOCAL</v>
          </cell>
          <cell r="C291">
            <v>38105</v>
          </cell>
          <cell r="D291" t="str">
            <v>RSS</v>
          </cell>
          <cell r="E291">
            <v>15</v>
          </cell>
        </row>
        <row r="292">
          <cell r="A292" t="str">
            <v>T040912</v>
          </cell>
          <cell r="B292" t="str">
            <v>EXPORT</v>
          </cell>
          <cell r="C292">
            <v>38105</v>
          </cell>
          <cell r="D292" t="str">
            <v>RSS</v>
          </cell>
          <cell r="E292">
            <v>120</v>
          </cell>
          <cell r="F292">
            <v>6</v>
          </cell>
        </row>
        <row r="293">
          <cell r="A293" t="str">
            <v>T040913</v>
          </cell>
          <cell r="B293" t="str">
            <v>EXPORT</v>
          </cell>
          <cell r="C293">
            <v>38105</v>
          </cell>
          <cell r="D293" t="str">
            <v>RSS</v>
          </cell>
          <cell r="E293">
            <v>120</v>
          </cell>
          <cell r="F293">
            <v>6</v>
          </cell>
        </row>
        <row r="294">
          <cell r="A294" t="str">
            <v>T041024</v>
          </cell>
          <cell r="B294" t="str">
            <v>EXPORT</v>
          </cell>
          <cell r="C294">
            <v>38107</v>
          </cell>
          <cell r="D294" t="str">
            <v>RSS</v>
          </cell>
          <cell r="E294">
            <v>19.2</v>
          </cell>
          <cell r="F294">
            <v>1</v>
          </cell>
        </row>
        <row r="295">
          <cell r="A295" t="str">
            <v>T041093</v>
          </cell>
          <cell r="B295" t="str">
            <v>EXPORT</v>
          </cell>
          <cell r="C295">
            <v>38107</v>
          </cell>
          <cell r="D295" t="str">
            <v>RSS</v>
          </cell>
          <cell r="E295">
            <v>19.2</v>
          </cell>
          <cell r="F295">
            <v>1</v>
          </cell>
        </row>
        <row r="296">
          <cell r="A296" t="str">
            <v>T041112</v>
          </cell>
          <cell r="B296" t="str">
            <v>EXPORT</v>
          </cell>
          <cell r="C296">
            <v>38107</v>
          </cell>
          <cell r="D296" t="str">
            <v>RSS</v>
          </cell>
          <cell r="E296">
            <v>19.2</v>
          </cell>
          <cell r="F296">
            <v>1</v>
          </cell>
        </row>
        <row r="297">
          <cell r="A297" t="str">
            <v>T041358</v>
          </cell>
          <cell r="B297" t="str">
            <v>LOCAL</v>
          </cell>
          <cell r="C297">
            <v>38096</v>
          </cell>
          <cell r="D297" t="str">
            <v>STR</v>
          </cell>
          <cell r="E297">
            <v>30.1</v>
          </cell>
        </row>
        <row r="298">
          <cell r="A298" t="str">
            <v>T041138</v>
          </cell>
          <cell r="B298" t="str">
            <v>EXPORT</v>
          </cell>
          <cell r="C298">
            <v>38103</v>
          </cell>
          <cell r="D298" t="str">
            <v>STR</v>
          </cell>
          <cell r="E298">
            <v>42.84</v>
          </cell>
          <cell r="F298">
            <v>2</v>
          </cell>
        </row>
        <row r="299">
          <cell r="A299" t="str">
            <v>T041037</v>
          </cell>
          <cell r="B299" t="str">
            <v>EXPORT</v>
          </cell>
          <cell r="C299">
            <v>38106</v>
          </cell>
          <cell r="D299" t="str">
            <v>RSS</v>
          </cell>
          <cell r="E299">
            <v>113.4</v>
          </cell>
          <cell r="F299">
            <v>7</v>
          </cell>
        </row>
        <row r="300">
          <cell r="A300" t="str">
            <v>T041114</v>
          </cell>
          <cell r="B300" t="str">
            <v>EXPORT</v>
          </cell>
          <cell r="C300">
            <v>38106</v>
          </cell>
          <cell r="D300" t="str">
            <v>LTX</v>
          </cell>
          <cell r="E300">
            <v>32.799999999999997</v>
          </cell>
          <cell r="F300">
            <v>2</v>
          </cell>
        </row>
        <row r="301">
          <cell r="A301" t="str">
            <v>T041130</v>
          </cell>
          <cell r="B301" t="str">
            <v>EXPORT</v>
          </cell>
          <cell r="C301">
            <v>38106</v>
          </cell>
          <cell r="D301" t="str">
            <v>LTX</v>
          </cell>
          <cell r="E301">
            <v>32.799999999999997</v>
          </cell>
          <cell r="F301">
            <v>2</v>
          </cell>
        </row>
        <row r="302">
          <cell r="A302" t="str">
            <v>0001017</v>
          </cell>
          <cell r="B302" t="str">
            <v>EXPORT</v>
          </cell>
          <cell r="C302">
            <v>38107</v>
          </cell>
          <cell r="D302" t="str">
            <v>STR</v>
          </cell>
          <cell r="E302">
            <v>21.42</v>
          </cell>
          <cell r="F302">
            <v>2</v>
          </cell>
        </row>
        <row r="303">
          <cell r="A303" t="str">
            <v>0001017</v>
          </cell>
          <cell r="B303" t="str">
            <v>EXPORT</v>
          </cell>
          <cell r="C303">
            <v>38107</v>
          </cell>
          <cell r="D303" t="str">
            <v>STR</v>
          </cell>
          <cell r="E303">
            <v>21.42</v>
          </cell>
        </row>
        <row r="304">
          <cell r="A304" t="str">
            <v>0001029</v>
          </cell>
          <cell r="B304" t="str">
            <v>EXPORT</v>
          </cell>
          <cell r="C304">
            <v>38107</v>
          </cell>
          <cell r="D304" t="str">
            <v>RSS</v>
          </cell>
          <cell r="E304">
            <v>19</v>
          </cell>
          <cell r="F304">
            <v>2</v>
          </cell>
        </row>
        <row r="305">
          <cell r="A305" t="str">
            <v>0001029</v>
          </cell>
          <cell r="B305" t="str">
            <v>EXPORT</v>
          </cell>
          <cell r="C305">
            <v>38107</v>
          </cell>
          <cell r="D305" t="str">
            <v>RSS</v>
          </cell>
          <cell r="E305">
            <v>19</v>
          </cell>
        </row>
        <row r="306">
          <cell r="A306" t="str">
            <v>T040840</v>
          </cell>
          <cell r="B306" t="str">
            <v>EXPORT</v>
          </cell>
          <cell r="C306">
            <v>38107</v>
          </cell>
          <cell r="D306" t="str">
            <v>RSS</v>
          </cell>
          <cell r="E306">
            <v>114</v>
          </cell>
          <cell r="F306">
            <v>6</v>
          </cell>
        </row>
        <row r="307">
          <cell r="A307" t="str">
            <v>T041036</v>
          </cell>
          <cell r="B307" t="str">
            <v>EXPORT</v>
          </cell>
          <cell r="C307">
            <v>38107</v>
          </cell>
          <cell r="D307" t="str">
            <v>RSS</v>
          </cell>
          <cell r="E307">
            <v>113.4</v>
          </cell>
          <cell r="F307">
            <v>7</v>
          </cell>
        </row>
        <row r="308">
          <cell r="A308" t="str">
            <v>T041120</v>
          </cell>
          <cell r="B308" t="str">
            <v>EXPORT</v>
          </cell>
          <cell r="C308">
            <v>38102</v>
          </cell>
          <cell r="D308" t="str">
            <v>STR</v>
          </cell>
          <cell r="E308">
            <v>100.8</v>
          </cell>
          <cell r="F308">
            <v>5</v>
          </cell>
        </row>
        <row r="309">
          <cell r="A309" t="str">
            <v>T041136</v>
          </cell>
          <cell r="B309" t="str">
            <v>EXPORT</v>
          </cell>
          <cell r="C309">
            <v>38103</v>
          </cell>
          <cell r="D309" t="str">
            <v>STR</v>
          </cell>
          <cell r="E309">
            <v>100.8</v>
          </cell>
          <cell r="F309">
            <v>5</v>
          </cell>
        </row>
        <row r="310">
          <cell r="A310" t="str">
            <v>T041137</v>
          </cell>
          <cell r="B310" t="str">
            <v>EXPORT</v>
          </cell>
          <cell r="C310">
            <v>38103</v>
          </cell>
          <cell r="D310" t="str">
            <v>STR</v>
          </cell>
          <cell r="E310">
            <v>60.48</v>
          </cell>
          <cell r="F310">
            <v>3</v>
          </cell>
        </row>
        <row r="311">
          <cell r="A311" t="str">
            <v>T041139</v>
          </cell>
          <cell r="B311" t="str">
            <v>EXPORT</v>
          </cell>
          <cell r="C311">
            <v>38103</v>
          </cell>
          <cell r="D311" t="str">
            <v>STR</v>
          </cell>
          <cell r="E311">
            <v>60.48</v>
          </cell>
          <cell r="F311">
            <v>3</v>
          </cell>
        </row>
        <row r="312">
          <cell r="A312" t="str">
            <v>T041109</v>
          </cell>
          <cell r="B312" t="str">
            <v>EXPORT</v>
          </cell>
          <cell r="C312">
            <v>38105</v>
          </cell>
          <cell r="D312" t="str">
            <v>RSS</v>
          </cell>
          <cell r="E312">
            <v>100</v>
          </cell>
          <cell r="F312">
            <v>5</v>
          </cell>
        </row>
        <row r="313">
          <cell r="A313" t="str">
            <v>T041109A</v>
          </cell>
          <cell r="B313" t="str">
            <v>EXPORT</v>
          </cell>
          <cell r="C313">
            <v>38105</v>
          </cell>
          <cell r="D313" t="str">
            <v>RSS</v>
          </cell>
          <cell r="E313">
            <v>100</v>
          </cell>
          <cell r="F313">
            <v>5</v>
          </cell>
        </row>
        <row r="314">
          <cell r="A314" t="str">
            <v>T041109B</v>
          </cell>
          <cell r="B314" t="str">
            <v>EXPORT</v>
          </cell>
          <cell r="C314">
            <v>38105</v>
          </cell>
          <cell r="D314" t="str">
            <v>RSS</v>
          </cell>
          <cell r="E314">
            <v>100</v>
          </cell>
          <cell r="F314">
            <v>5</v>
          </cell>
        </row>
        <row r="315">
          <cell r="A315" t="str">
            <v>T041109C</v>
          </cell>
          <cell r="B315" t="str">
            <v>EXPORT</v>
          </cell>
          <cell r="C315">
            <v>38105</v>
          </cell>
          <cell r="D315" t="str">
            <v>RSS</v>
          </cell>
          <cell r="E315">
            <v>100</v>
          </cell>
          <cell r="F315">
            <v>5</v>
          </cell>
        </row>
        <row r="316">
          <cell r="A316" t="str">
            <v>T041131</v>
          </cell>
          <cell r="B316" t="str">
            <v>EXPORT</v>
          </cell>
          <cell r="C316">
            <v>38107</v>
          </cell>
          <cell r="D316" t="str">
            <v>STR</v>
          </cell>
          <cell r="E316">
            <v>100.8</v>
          </cell>
          <cell r="F316">
            <v>5</v>
          </cell>
        </row>
        <row r="317">
          <cell r="A317" t="str">
            <v>T040733</v>
          </cell>
          <cell r="B317" t="str">
            <v>EXPORT</v>
          </cell>
          <cell r="C317">
            <v>38106</v>
          </cell>
          <cell r="D317" t="str">
            <v>RSS</v>
          </cell>
          <cell r="E317">
            <v>96</v>
          </cell>
          <cell r="F317">
            <v>5</v>
          </cell>
        </row>
        <row r="318">
          <cell r="A318" t="str">
            <v>L040171</v>
          </cell>
          <cell r="B318" t="str">
            <v>LOCAL</v>
          </cell>
          <cell r="C318">
            <v>38089</v>
          </cell>
          <cell r="D318" t="str">
            <v>LUM</v>
          </cell>
          <cell r="E318">
            <v>0.91100000000000003</v>
          </cell>
        </row>
        <row r="319">
          <cell r="A319" t="str">
            <v>L040172</v>
          </cell>
          <cell r="B319" t="str">
            <v>LOCAL</v>
          </cell>
          <cell r="C319">
            <v>38096</v>
          </cell>
          <cell r="D319" t="str">
            <v>LUM</v>
          </cell>
          <cell r="E319">
            <v>9.6000000000000002E-2</v>
          </cell>
        </row>
        <row r="320">
          <cell r="A320" t="str">
            <v>L040173</v>
          </cell>
          <cell r="B320" t="str">
            <v>LOCAL</v>
          </cell>
          <cell r="C320">
            <v>38103</v>
          </cell>
          <cell r="D320" t="str">
            <v>LUM</v>
          </cell>
          <cell r="E320">
            <v>0.14499999999999999</v>
          </cell>
        </row>
        <row r="322">
          <cell r="A322" t="str">
            <v>ผลรวมยอดขาย</v>
          </cell>
          <cell r="D322" t="str">
            <v>TL</v>
          </cell>
          <cell r="E322">
            <v>27400.327999999954</v>
          </cell>
          <cell r="F322">
            <v>1126</v>
          </cell>
        </row>
      </sheetData>
      <sheetData sheetId="2"/>
      <sheetData sheetId="3"/>
      <sheetData sheetId="4"/>
      <sheetData sheetId="5" refreshError="1"/>
      <sheetData sheetId="6" refreshError="1"/>
      <sheetData sheetId="7"/>
      <sheetData sheetId="8">
        <row r="1">
          <cell r="A1" t="str">
            <v>INVOICE</v>
          </cell>
        </row>
      </sheetData>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A1" t="str">
            <v>INVOICE</v>
          </cell>
        </row>
      </sheetData>
      <sheetData sheetId="21">
        <row r="1">
          <cell r="A1" t="str">
            <v>INVOICE</v>
          </cell>
        </row>
      </sheetData>
      <sheetData sheetId="22" refreshError="1"/>
      <sheetData sheetId="23" refreshError="1"/>
      <sheetData sheetId="24" refreshError="1"/>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6"/>
      <sheetName val="CESS 0406"/>
      <sheetName val="Dtl Adv 0406"/>
      <sheetName val="Dtl Adv 0405"/>
      <sheetName val="Sale 0404"/>
      <sheetName val="Sale0403"/>
      <sheetName val="Sale0307"/>
      <sheetName val="S33"/>
      <sheetName val="Sale0309"/>
      <sheetName val="กระทบ_CESS"/>
      <sheetName val="CESS_0406"/>
      <sheetName val="Dtl_Adv_0406"/>
      <sheetName val="Dtl_Adv_0405"/>
      <sheetName val="Sale_0404"/>
      <sheetName val="LISTS"/>
      <sheetName val="กระทบ_CESS1"/>
      <sheetName val="CESS_04061"/>
      <sheetName val="Dtl_Adv_04061"/>
      <sheetName val="Dtl_Adv_04051"/>
      <sheetName val="Sale_04041"/>
      <sheetName val="กระทบ_CESS2"/>
      <sheetName val="CESS_04062"/>
      <sheetName val="Dtl_Adv_04062"/>
      <sheetName val="Dtl_Adv_04052"/>
      <sheetName val="Sale_04042"/>
      <sheetName val="กระทบ_CESS3"/>
      <sheetName val="CESS_04063"/>
      <sheetName val="Dtl_Adv_04063"/>
      <sheetName val="Dtl_Adv_04053"/>
      <sheetName val="Sale_04043"/>
      <sheetName val="Sale0311"/>
      <sheetName val=""/>
      <sheetName val="กระทบ_CESS4"/>
      <sheetName val="CESS_04064"/>
      <sheetName val="Dtl_Adv_04064"/>
      <sheetName val="Dtl_Adv_04054"/>
      <sheetName val="Sale_04044"/>
      <sheetName val="Sale 0408"/>
      <sheetName val="Sale0402"/>
      <sheetName val="10-1 Media"/>
      <sheetName val="10-cut"/>
      <sheetName val="FSA"/>
      <sheetName val="C2"/>
      <sheetName val="B"/>
      <sheetName val="Sale 0501"/>
      <sheetName val="group"/>
      <sheetName val="AFA"/>
      <sheetName val="Thai Summit PKK-HW"/>
      <sheetName val="HH"/>
      <sheetName val="Sale 0401"/>
      <sheetName val="GL CB"/>
      <sheetName val="GL M"/>
      <sheetName val="เงินกู้ธนชาติ"/>
      <sheetName val="เงินกู้ MGC"/>
      <sheetName val="TB Worksheet"/>
      <sheetName val="DEFERRED TAX ASSET"/>
      <sheetName val="CWT-2307"/>
      <sheetName val="INCOME TAX PAYABLE"/>
      <sheetName val="INCOME TAX EXPENSE"/>
      <sheetName val="Sheet2"/>
      <sheetName val="อัตราค่าบรรทุก"/>
      <sheetName val="FF_6"/>
      <sheetName val="RATE"/>
      <sheetName val="FF_2"/>
      <sheetName val="FF_4"/>
      <sheetName val="Sale 0407"/>
      <sheetName val="Stock Aging"/>
      <sheetName val="ชื่อหุ้น"/>
      <sheetName val="B&amp;S 1999"/>
      <sheetName val="กระทบ_CESS5"/>
      <sheetName val="CESS_04065"/>
      <sheetName val="Dtl_Adv_04065"/>
      <sheetName val="Dtl_Adv_04055"/>
      <sheetName val="Sale_04045"/>
      <sheetName val="Count"/>
      <sheetName val="Chart of Acc. "/>
      <sheetName val="Cover PC Report"/>
      <sheetName val="16"/>
      <sheetName val="15"/>
      <sheetName val="14"/>
      <sheetName val="13"/>
      <sheetName val="12"/>
      <sheetName val="11"/>
      <sheetName val="10"/>
      <sheetName val="9"/>
      <sheetName val="8"/>
      <sheetName val="7"/>
      <sheetName val="6"/>
      <sheetName val="5"/>
      <sheetName val="4"/>
      <sheetName val="3"/>
      <sheetName val="2"/>
      <sheetName val="1"/>
      <sheetName val="NoteRe"/>
      <sheetName val="UndueVat_P"/>
      <sheetName val="Cash"/>
      <sheetName val="Remittan2"/>
      <sheetName val="Paper box  (Small)"/>
      <sheetName val="Vat7% ภายในเดือน_Junต้นฉบับ"/>
      <sheetName val="Sheet3"/>
      <sheetName val="Sheet1"/>
      <sheetName val="M_Maincomp"/>
      <sheetName val="PC3100"/>
      <sheetName val="Sale 0411"/>
      <sheetName val="LTX"/>
      <sheetName val="dBase"/>
      <sheetName val="NewIndex "/>
      <sheetName val="Header"/>
      <sheetName val="BS"/>
      <sheetName val="FORMC94"/>
      <sheetName val="sampling"/>
      <sheetName val="110"/>
      <sheetName val="TrialBalance Q3-2002"/>
      <sheetName val="INFO"/>
      <sheetName val="U"/>
      <sheetName val="GIVTR00P"/>
      <sheetName val="BPR"/>
      <sheetName val="_2__xls__2__xls_COV"/>
      <sheetName val="รายงานสถานะใบสั่งซื้อใบจัดจ้าง"/>
      <sheetName val="Linkage Quote"/>
      <sheetName val="_Lookup"/>
      <sheetName val="FF_3"/>
      <sheetName val="Deferred Charge"/>
      <sheetName val="Standing Data"/>
      <sheetName val="Financial Highlights"/>
      <sheetName val="Menu"/>
      <sheetName val="M"/>
      <sheetName val="FF_2 _1_"/>
      <sheetName val="tax-ss"/>
      <sheetName val="5) Parameters"/>
      <sheetName val="งบทดลองปภพ 4-47"/>
      <sheetName val="3월가격"/>
      <sheetName val="N"/>
      <sheetName val="5 Analysis"/>
      <sheetName val="feature"/>
      <sheetName val="PAYROLL"/>
      <sheetName val="DEP12"/>
      <sheetName val="3 P&amp;L "/>
      <sheetName val="xSeries255"/>
      <sheetName val="61 HR"/>
      <sheetName val="65 FINANCE"/>
      <sheetName val="New Item"/>
      <sheetName val="J2"/>
      <sheetName val="J1"/>
      <sheetName val="part-import"/>
      <sheetName val="part-local"/>
      <sheetName val="คชจ.ดำเนินงาน6-43"/>
      <sheetName val="component data"/>
      <sheetName val="BUDGET"/>
      <sheetName val="NOV"/>
      <sheetName val="SAME"/>
      <sheetName val="O3"/>
      <sheetName val="O4"/>
      <sheetName val="FF-3"/>
      <sheetName val="Asset &amp; Liability"/>
      <sheetName val="Net asset value"/>
      <sheetName val="BSI"/>
    </sheetNames>
    <sheetDataSet>
      <sheetData sheetId="0">
        <row r="1">
          <cell r="A1" t="str">
            <v>INVOICE</v>
          </cell>
        </row>
      </sheetData>
      <sheetData sheetId="1" refreshError="1">
        <row r="1">
          <cell r="A1" t="str">
            <v>INVOICE</v>
          </cell>
          <cell r="B1" t="str">
            <v>TYPE</v>
          </cell>
          <cell r="C1" t="str">
            <v>B/L</v>
          </cell>
          <cell r="D1" t="str">
            <v>เกรด</v>
          </cell>
          <cell r="E1" t="str">
            <v>TON INV</v>
          </cell>
        </row>
        <row r="2">
          <cell r="A2" t="str">
            <v>L040218</v>
          </cell>
          <cell r="B2" t="str">
            <v>LOCAL</v>
          </cell>
          <cell r="C2">
            <v>38147</v>
          </cell>
          <cell r="D2" t="str">
            <v>LTX</v>
          </cell>
          <cell r="E2">
            <v>71.47</v>
          </cell>
        </row>
        <row r="3">
          <cell r="A3" t="str">
            <v>L040219</v>
          </cell>
          <cell r="B3" t="str">
            <v>LOCAL</v>
          </cell>
          <cell r="C3">
            <v>38148</v>
          </cell>
          <cell r="D3" t="str">
            <v>LTX</v>
          </cell>
          <cell r="E3">
            <v>149.80000000000001</v>
          </cell>
        </row>
        <row r="4">
          <cell r="A4" t="str">
            <v>L040220</v>
          </cell>
          <cell r="B4" t="str">
            <v>LOCAL</v>
          </cell>
          <cell r="C4">
            <v>38149</v>
          </cell>
          <cell r="D4" t="str">
            <v>LTX</v>
          </cell>
          <cell r="E4">
            <v>158.6</v>
          </cell>
        </row>
        <row r="5">
          <cell r="A5" t="str">
            <v>L040221</v>
          </cell>
          <cell r="B5" t="str">
            <v>LOCAL</v>
          </cell>
          <cell r="C5">
            <v>38150</v>
          </cell>
          <cell r="D5" t="str">
            <v>LTX</v>
          </cell>
          <cell r="E5">
            <v>146.80000000000001</v>
          </cell>
        </row>
        <row r="6">
          <cell r="A6" t="str">
            <v>L040222</v>
          </cell>
          <cell r="B6" t="str">
            <v>LOCAL</v>
          </cell>
          <cell r="C6">
            <v>38151</v>
          </cell>
          <cell r="D6" t="str">
            <v>LTX</v>
          </cell>
          <cell r="E6">
            <v>160.80000000000001</v>
          </cell>
        </row>
        <row r="7">
          <cell r="A7" t="str">
            <v>L040223</v>
          </cell>
          <cell r="B7" t="str">
            <v>LOCAL</v>
          </cell>
          <cell r="C7">
            <v>38152</v>
          </cell>
          <cell r="D7" t="str">
            <v>LTX</v>
          </cell>
          <cell r="E7">
            <v>158.69999999999999</v>
          </cell>
        </row>
        <row r="8">
          <cell r="A8" t="str">
            <v>L040224</v>
          </cell>
          <cell r="B8" t="str">
            <v>LOCAL</v>
          </cell>
          <cell r="C8">
            <v>38153</v>
          </cell>
          <cell r="D8" t="str">
            <v>LTX</v>
          </cell>
          <cell r="E8">
            <v>145.6</v>
          </cell>
        </row>
        <row r="9">
          <cell r="A9" t="str">
            <v>L040225</v>
          </cell>
          <cell r="B9" t="str">
            <v>LOCAL</v>
          </cell>
          <cell r="C9">
            <v>38154</v>
          </cell>
          <cell r="D9" t="str">
            <v>LTX</v>
          </cell>
          <cell r="E9">
            <v>163.9</v>
          </cell>
        </row>
        <row r="10">
          <cell r="A10" t="str">
            <v>L040226</v>
          </cell>
          <cell r="B10" t="str">
            <v>LOCAL</v>
          </cell>
          <cell r="C10">
            <v>38155</v>
          </cell>
          <cell r="D10" t="str">
            <v>LTX</v>
          </cell>
          <cell r="E10">
            <v>154.30000000000001</v>
          </cell>
        </row>
        <row r="11">
          <cell r="A11" t="str">
            <v>L040227</v>
          </cell>
          <cell r="B11" t="str">
            <v>LOCAL</v>
          </cell>
          <cell r="C11">
            <v>38156</v>
          </cell>
          <cell r="D11" t="str">
            <v>LTX</v>
          </cell>
          <cell r="E11">
            <v>153.19999999999999</v>
          </cell>
        </row>
        <row r="12">
          <cell r="A12" t="str">
            <v>L040228</v>
          </cell>
          <cell r="B12" t="str">
            <v>LOCAL</v>
          </cell>
          <cell r="C12">
            <v>38157</v>
          </cell>
          <cell r="D12" t="str">
            <v>LTX</v>
          </cell>
          <cell r="E12">
            <v>165.1</v>
          </cell>
        </row>
        <row r="13">
          <cell r="A13" t="str">
            <v>L040229</v>
          </cell>
          <cell r="B13" t="str">
            <v>LOCAL</v>
          </cell>
          <cell r="C13">
            <v>38158</v>
          </cell>
          <cell r="D13" t="str">
            <v>LTX</v>
          </cell>
          <cell r="E13">
            <v>162</v>
          </cell>
        </row>
        <row r="14">
          <cell r="A14" t="str">
            <v>L040230</v>
          </cell>
          <cell r="B14" t="str">
            <v>LOCAL</v>
          </cell>
          <cell r="C14">
            <v>38159</v>
          </cell>
          <cell r="D14" t="str">
            <v>LTX</v>
          </cell>
          <cell r="E14">
            <v>155.80000000000001</v>
          </cell>
        </row>
        <row r="15">
          <cell r="A15" t="str">
            <v>L040231</v>
          </cell>
          <cell r="B15" t="str">
            <v>LOCAL</v>
          </cell>
          <cell r="C15">
            <v>38160</v>
          </cell>
          <cell r="D15" t="str">
            <v>LTX</v>
          </cell>
          <cell r="E15">
            <v>164.9</v>
          </cell>
        </row>
        <row r="16">
          <cell r="A16" t="str">
            <v>L040232</v>
          </cell>
          <cell r="B16" t="str">
            <v>LOCAL</v>
          </cell>
          <cell r="C16">
            <v>38161</v>
          </cell>
          <cell r="D16" t="str">
            <v>LTX</v>
          </cell>
          <cell r="E16">
            <v>157.80000000000001</v>
          </cell>
        </row>
        <row r="17">
          <cell r="A17" t="str">
            <v>L040233</v>
          </cell>
          <cell r="B17" t="str">
            <v>LOCAL</v>
          </cell>
          <cell r="C17">
            <v>38162</v>
          </cell>
          <cell r="D17" t="str">
            <v>LTX</v>
          </cell>
          <cell r="E17">
            <v>141.4</v>
          </cell>
        </row>
        <row r="18">
          <cell r="A18" t="str">
            <v>L040234</v>
          </cell>
          <cell r="B18" t="str">
            <v>LOCAL</v>
          </cell>
          <cell r="C18">
            <v>38163</v>
          </cell>
          <cell r="D18" t="str">
            <v>LTX</v>
          </cell>
          <cell r="E18">
            <v>162.9</v>
          </cell>
        </row>
        <row r="19">
          <cell r="A19" t="str">
            <v>L040235</v>
          </cell>
          <cell r="B19" t="str">
            <v>LOCAL</v>
          </cell>
          <cell r="C19">
            <v>38164</v>
          </cell>
          <cell r="D19" t="str">
            <v>LTX</v>
          </cell>
          <cell r="E19">
            <v>18.7</v>
          </cell>
        </row>
        <row r="20">
          <cell r="A20" t="str">
            <v>L040236</v>
          </cell>
          <cell r="B20" t="str">
            <v>LOCAL</v>
          </cell>
          <cell r="C20">
            <v>38164</v>
          </cell>
          <cell r="D20" t="str">
            <v>LTX</v>
          </cell>
          <cell r="E20">
            <v>123.2</v>
          </cell>
        </row>
        <row r="21">
          <cell r="A21" t="str">
            <v>L040237</v>
          </cell>
          <cell r="B21" t="str">
            <v>LOCAL</v>
          </cell>
          <cell r="C21">
            <v>38165</v>
          </cell>
          <cell r="D21" t="str">
            <v>LTX</v>
          </cell>
          <cell r="E21">
            <v>162.80000000000001</v>
          </cell>
        </row>
        <row r="22">
          <cell r="A22" t="str">
            <v>L040238</v>
          </cell>
          <cell r="B22" t="str">
            <v>LOCAL</v>
          </cell>
          <cell r="C22">
            <v>38166</v>
          </cell>
          <cell r="D22" t="str">
            <v>LTX</v>
          </cell>
          <cell r="E22">
            <v>159.4</v>
          </cell>
        </row>
        <row r="23">
          <cell r="A23" t="str">
            <v>L040239</v>
          </cell>
          <cell r="B23" t="str">
            <v>LOCAL</v>
          </cell>
          <cell r="C23">
            <v>38167</v>
          </cell>
          <cell r="D23" t="str">
            <v>LTX</v>
          </cell>
          <cell r="E23">
            <v>148.4</v>
          </cell>
        </row>
        <row r="24">
          <cell r="A24" t="str">
            <v>L040240</v>
          </cell>
          <cell r="B24" t="str">
            <v>LOCAL</v>
          </cell>
          <cell r="C24">
            <v>38168</v>
          </cell>
          <cell r="D24" t="str">
            <v>LTX</v>
          </cell>
          <cell r="E24">
            <v>161.69999999999999</v>
          </cell>
        </row>
        <row r="25">
          <cell r="A25" t="str">
            <v>L040217</v>
          </cell>
          <cell r="B25" t="str">
            <v>LOCAL</v>
          </cell>
          <cell r="C25">
            <v>38144</v>
          </cell>
          <cell r="D25" t="str">
            <v>FIL</v>
          </cell>
          <cell r="E25">
            <v>1.399</v>
          </cell>
        </row>
        <row r="26">
          <cell r="A26" t="str">
            <v>L040246</v>
          </cell>
          <cell r="B26" t="str">
            <v>LOCAL</v>
          </cell>
          <cell r="C26">
            <v>38151</v>
          </cell>
          <cell r="D26" t="str">
            <v>FIL</v>
          </cell>
          <cell r="E26">
            <v>1.2230000000000001</v>
          </cell>
        </row>
        <row r="27">
          <cell r="A27" t="str">
            <v>L040249</v>
          </cell>
          <cell r="B27" t="str">
            <v>LOCAL</v>
          </cell>
          <cell r="C27">
            <v>38158</v>
          </cell>
          <cell r="D27" t="str">
            <v>FIL</v>
          </cell>
          <cell r="E27">
            <v>1.31</v>
          </cell>
        </row>
        <row r="28">
          <cell r="A28" t="str">
            <v>L040248</v>
          </cell>
          <cell r="B28" t="str">
            <v>LOCAL</v>
          </cell>
          <cell r="C28">
            <v>38165</v>
          </cell>
          <cell r="D28" t="str">
            <v>FIL</v>
          </cell>
          <cell r="E28">
            <v>0.90600000000000003</v>
          </cell>
        </row>
        <row r="29">
          <cell r="A29" t="str">
            <v>T041464</v>
          </cell>
          <cell r="B29" t="str">
            <v>EXPORT</v>
          </cell>
          <cell r="C29">
            <v>38139</v>
          </cell>
          <cell r="D29" t="str">
            <v>RSS</v>
          </cell>
          <cell r="E29">
            <v>192</v>
          </cell>
        </row>
        <row r="30">
          <cell r="A30" t="str">
            <v>T041465</v>
          </cell>
          <cell r="B30" t="str">
            <v>EXPORT</v>
          </cell>
          <cell r="C30">
            <v>38139</v>
          </cell>
          <cell r="D30" t="str">
            <v>RSS</v>
          </cell>
          <cell r="E30">
            <v>192</v>
          </cell>
        </row>
        <row r="31">
          <cell r="A31" t="str">
            <v>T041468</v>
          </cell>
          <cell r="B31" t="str">
            <v>EXPORT</v>
          </cell>
          <cell r="C31">
            <v>38139</v>
          </cell>
          <cell r="D31" t="str">
            <v>RSS</v>
          </cell>
          <cell r="E31">
            <v>40</v>
          </cell>
        </row>
        <row r="32">
          <cell r="A32" t="str">
            <v>T041601</v>
          </cell>
          <cell r="B32" t="str">
            <v>EXPORT</v>
          </cell>
          <cell r="C32">
            <v>38139</v>
          </cell>
          <cell r="D32" t="str">
            <v>LTX</v>
          </cell>
          <cell r="E32">
            <v>25.2</v>
          </cell>
        </row>
        <row r="33">
          <cell r="A33" t="str">
            <v>T041602</v>
          </cell>
          <cell r="B33" t="str">
            <v>EXPORT</v>
          </cell>
          <cell r="C33">
            <v>38139</v>
          </cell>
          <cell r="D33" t="str">
            <v>LTX</v>
          </cell>
          <cell r="E33">
            <v>25.065000000000001</v>
          </cell>
        </row>
        <row r="34">
          <cell r="A34" t="str">
            <v>0001043</v>
          </cell>
          <cell r="B34" t="str">
            <v>EXPORT</v>
          </cell>
          <cell r="C34">
            <v>38140</v>
          </cell>
          <cell r="D34" t="str">
            <v>RSS</v>
          </cell>
          <cell r="E34">
            <v>40</v>
          </cell>
        </row>
        <row r="35">
          <cell r="A35" t="str">
            <v>0001043</v>
          </cell>
          <cell r="B35" t="str">
            <v>EXPORT</v>
          </cell>
          <cell r="C35">
            <v>38140</v>
          </cell>
          <cell r="D35" t="str">
            <v>RSS</v>
          </cell>
          <cell r="E35">
            <v>20</v>
          </cell>
        </row>
        <row r="36">
          <cell r="A36" t="str">
            <v>T041388</v>
          </cell>
          <cell r="B36" t="str">
            <v>EXPORT</v>
          </cell>
          <cell r="C36">
            <v>38140</v>
          </cell>
          <cell r="D36" t="str">
            <v>RSS</v>
          </cell>
          <cell r="E36">
            <v>80</v>
          </cell>
        </row>
        <row r="37">
          <cell r="A37" t="str">
            <v>T041587</v>
          </cell>
          <cell r="B37" t="str">
            <v>EXPORT</v>
          </cell>
          <cell r="C37">
            <v>38140</v>
          </cell>
          <cell r="D37" t="str">
            <v>RSS</v>
          </cell>
          <cell r="E37">
            <v>20</v>
          </cell>
        </row>
        <row r="38">
          <cell r="A38" t="str">
            <v>T041588</v>
          </cell>
          <cell r="B38" t="str">
            <v>EXPORT</v>
          </cell>
          <cell r="C38">
            <v>38140</v>
          </cell>
          <cell r="D38" t="str">
            <v>RSS</v>
          </cell>
          <cell r="E38">
            <v>16</v>
          </cell>
        </row>
        <row r="39">
          <cell r="A39" t="str">
            <v>T041603</v>
          </cell>
          <cell r="B39" t="str">
            <v>EXPORT</v>
          </cell>
          <cell r="C39">
            <v>38141</v>
          </cell>
          <cell r="D39" t="str">
            <v>LTX</v>
          </cell>
          <cell r="E39">
            <v>25.02</v>
          </cell>
        </row>
        <row r="40">
          <cell r="A40" t="str">
            <v>T041604</v>
          </cell>
          <cell r="B40" t="str">
            <v>EXPORT</v>
          </cell>
          <cell r="C40">
            <v>38141</v>
          </cell>
          <cell r="D40" t="str">
            <v>LTX</v>
          </cell>
          <cell r="E40">
            <v>25.024999999999999</v>
          </cell>
        </row>
        <row r="41">
          <cell r="A41" t="str">
            <v>T041605</v>
          </cell>
          <cell r="B41" t="str">
            <v>EXPORT</v>
          </cell>
          <cell r="C41">
            <v>38141</v>
          </cell>
          <cell r="D41" t="str">
            <v>LTX</v>
          </cell>
          <cell r="E41">
            <v>25.015000000000001</v>
          </cell>
        </row>
        <row r="42">
          <cell r="A42" t="str">
            <v>T041606</v>
          </cell>
          <cell r="B42" t="str">
            <v>EXPORT</v>
          </cell>
          <cell r="C42">
            <v>38141</v>
          </cell>
          <cell r="D42" t="str">
            <v>LTX</v>
          </cell>
          <cell r="E42">
            <v>24.93</v>
          </cell>
        </row>
        <row r="43">
          <cell r="A43" t="str">
            <v>T041607</v>
          </cell>
          <cell r="B43" t="str">
            <v>EXPORT</v>
          </cell>
          <cell r="C43">
            <v>38141</v>
          </cell>
          <cell r="D43" t="str">
            <v>LTX</v>
          </cell>
          <cell r="E43">
            <v>25.245000000000001</v>
          </cell>
        </row>
        <row r="44">
          <cell r="A44" t="str">
            <v>T041608</v>
          </cell>
          <cell r="B44" t="str">
            <v>EXPORT</v>
          </cell>
          <cell r="C44">
            <v>38142</v>
          </cell>
          <cell r="D44" t="str">
            <v>LTX</v>
          </cell>
          <cell r="E44">
            <v>24.91</v>
          </cell>
        </row>
        <row r="45">
          <cell r="A45" t="str">
            <v>T041609</v>
          </cell>
          <cell r="B45" t="str">
            <v>EXPORT</v>
          </cell>
          <cell r="C45">
            <v>38142</v>
          </cell>
          <cell r="D45" t="str">
            <v>LTX</v>
          </cell>
          <cell r="E45">
            <v>25.1</v>
          </cell>
        </row>
        <row r="46">
          <cell r="A46" t="str">
            <v>T041612</v>
          </cell>
          <cell r="B46" t="str">
            <v>EXPORT</v>
          </cell>
          <cell r="C46">
            <v>38142</v>
          </cell>
          <cell r="D46" t="str">
            <v>LTX</v>
          </cell>
          <cell r="E46">
            <v>24.754999999999999</v>
          </cell>
        </row>
        <row r="47">
          <cell r="A47" t="str">
            <v>T041617</v>
          </cell>
          <cell r="B47" t="str">
            <v>EXPORT</v>
          </cell>
          <cell r="C47">
            <v>38143</v>
          </cell>
          <cell r="D47" t="str">
            <v>STR</v>
          </cell>
          <cell r="E47">
            <v>42.84</v>
          </cell>
        </row>
        <row r="48">
          <cell r="A48" t="str">
            <v>T041637</v>
          </cell>
          <cell r="B48" t="str">
            <v>EXPORT</v>
          </cell>
          <cell r="C48">
            <v>38143</v>
          </cell>
          <cell r="D48" t="str">
            <v>RSS</v>
          </cell>
          <cell r="E48">
            <v>120</v>
          </cell>
        </row>
        <row r="49">
          <cell r="A49" t="str">
            <v>T041439</v>
          </cell>
          <cell r="B49" t="str">
            <v>EXPORT</v>
          </cell>
          <cell r="C49">
            <v>38139</v>
          </cell>
          <cell r="D49" t="str">
            <v>RSS</v>
          </cell>
          <cell r="E49">
            <v>20</v>
          </cell>
        </row>
        <row r="50">
          <cell r="A50" t="str">
            <v>T041440</v>
          </cell>
          <cell r="B50" t="str">
            <v>EXPORT</v>
          </cell>
          <cell r="C50">
            <v>38139</v>
          </cell>
          <cell r="D50" t="str">
            <v>RSS</v>
          </cell>
          <cell r="E50">
            <v>20</v>
          </cell>
        </row>
        <row r="51">
          <cell r="A51" t="str">
            <v>T041495</v>
          </cell>
          <cell r="B51" t="str">
            <v>EXPORT</v>
          </cell>
          <cell r="C51">
            <v>38140</v>
          </cell>
          <cell r="D51" t="str">
            <v>STR</v>
          </cell>
          <cell r="E51">
            <v>100.8</v>
          </cell>
        </row>
        <row r="52">
          <cell r="A52" t="str">
            <v>T041509</v>
          </cell>
          <cell r="B52" t="str">
            <v>EXPORT</v>
          </cell>
          <cell r="C52">
            <v>38140</v>
          </cell>
          <cell r="D52" t="str">
            <v>STR</v>
          </cell>
          <cell r="E52">
            <v>20.16</v>
          </cell>
        </row>
        <row r="53">
          <cell r="A53" t="str">
            <v>T041590</v>
          </cell>
          <cell r="B53" t="str">
            <v>EXPORT</v>
          </cell>
          <cell r="C53">
            <v>38141</v>
          </cell>
          <cell r="D53" t="str">
            <v>RSS</v>
          </cell>
          <cell r="E53">
            <v>20</v>
          </cell>
        </row>
        <row r="54">
          <cell r="A54" t="str">
            <v>T041643</v>
          </cell>
          <cell r="B54" t="str">
            <v>EXPORT</v>
          </cell>
          <cell r="C54">
            <v>38141</v>
          </cell>
          <cell r="D54" t="str">
            <v>RSS</v>
          </cell>
          <cell r="E54">
            <v>38.4</v>
          </cell>
        </row>
        <row r="55">
          <cell r="A55" t="str">
            <v>0001049</v>
          </cell>
          <cell r="B55" t="str">
            <v>EXPORT</v>
          </cell>
          <cell r="C55">
            <v>38142</v>
          </cell>
          <cell r="D55" t="str">
            <v>RSS</v>
          </cell>
          <cell r="E55">
            <v>300</v>
          </cell>
        </row>
        <row r="56">
          <cell r="A56" t="str">
            <v>0001053</v>
          </cell>
          <cell r="B56" t="str">
            <v>EXPORT</v>
          </cell>
          <cell r="C56">
            <v>38142</v>
          </cell>
          <cell r="D56" t="str">
            <v>RSS</v>
          </cell>
          <cell r="E56">
            <v>20</v>
          </cell>
        </row>
        <row r="57">
          <cell r="A57" t="str">
            <v>0001053</v>
          </cell>
          <cell r="B57" t="str">
            <v>EXPORT</v>
          </cell>
          <cell r="C57">
            <v>38142</v>
          </cell>
          <cell r="D57" t="str">
            <v>RSS</v>
          </cell>
          <cell r="E57">
            <v>60</v>
          </cell>
        </row>
        <row r="58">
          <cell r="A58" t="str">
            <v>T041641-2</v>
          </cell>
          <cell r="B58" t="str">
            <v>EXPORT</v>
          </cell>
          <cell r="C58">
            <v>38142</v>
          </cell>
          <cell r="D58" t="str">
            <v>RSS</v>
          </cell>
          <cell r="E58">
            <v>228</v>
          </cell>
        </row>
        <row r="59">
          <cell r="A59" t="str">
            <v>T041505</v>
          </cell>
          <cell r="B59" t="str">
            <v>EXPORT</v>
          </cell>
          <cell r="C59">
            <v>38143</v>
          </cell>
          <cell r="D59" t="str">
            <v>STR</v>
          </cell>
          <cell r="E59">
            <v>100.8</v>
          </cell>
        </row>
        <row r="60">
          <cell r="A60" t="str">
            <v>T041581</v>
          </cell>
          <cell r="B60" t="str">
            <v>EXPORT</v>
          </cell>
          <cell r="C60">
            <v>38143</v>
          </cell>
          <cell r="D60" t="str">
            <v>STR</v>
          </cell>
          <cell r="E60">
            <v>19.2</v>
          </cell>
        </row>
        <row r="61">
          <cell r="A61" t="str">
            <v>T041596</v>
          </cell>
          <cell r="B61" t="str">
            <v>EXPORT</v>
          </cell>
          <cell r="C61">
            <v>38143</v>
          </cell>
          <cell r="D61" t="str">
            <v>STR</v>
          </cell>
          <cell r="E61">
            <v>100.8</v>
          </cell>
        </row>
        <row r="62">
          <cell r="A62" t="str">
            <v>T041613</v>
          </cell>
          <cell r="B62" t="str">
            <v>EXPORT</v>
          </cell>
          <cell r="C62">
            <v>38143</v>
          </cell>
          <cell r="D62" t="str">
            <v>LTX</v>
          </cell>
          <cell r="E62">
            <v>24.905000000000001</v>
          </cell>
        </row>
        <row r="63">
          <cell r="A63" t="str">
            <v>T041618</v>
          </cell>
          <cell r="B63" t="str">
            <v>EXPORT</v>
          </cell>
          <cell r="C63">
            <v>38143</v>
          </cell>
          <cell r="D63" t="str">
            <v>STR</v>
          </cell>
          <cell r="E63">
            <v>60.48</v>
          </cell>
        </row>
        <row r="64">
          <cell r="A64" t="str">
            <v>T041582</v>
          </cell>
          <cell r="B64" t="str">
            <v>EXPORT</v>
          </cell>
          <cell r="C64">
            <v>38144</v>
          </cell>
          <cell r="D64" t="str">
            <v>STR</v>
          </cell>
          <cell r="E64">
            <v>42.56</v>
          </cell>
        </row>
        <row r="65">
          <cell r="A65" t="str">
            <v>T041614</v>
          </cell>
          <cell r="B65" t="str">
            <v>EXPORT</v>
          </cell>
          <cell r="C65">
            <v>38144</v>
          </cell>
          <cell r="D65" t="str">
            <v>LTX</v>
          </cell>
          <cell r="E65">
            <v>24.934999999999999</v>
          </cell>
        </row>
        <row r="66">
          <cell r="A66" t="str">
            <v>0001039</v>
          </cell>
          <cell r="B66" t="str">
            <v>EXPORT</v>
          </cell>
          <cell r="C66">
            <v>38145</v>
          </cell>
          <cell r="D66" t="str">
            <v>RSS</v>
          </cell>
          <cell r="E66">
            <v>26.443999999999999</v>
          </cell>
        </row>
        <row r="67">
          <cell r="A67" t="str">
            <v>0001039</v>
          </cell>
          <cell r="B67" t="str">
            <v>EXPORT</v>
          </cell>
          <cell r="C67">
            <v>38145</v>
          </cell>
          <cell r="D67" t="str">
            <v>RSS</v>
          </cell>
          <cell r="E67">
            <v>26.443999999999999</v>
          </cell>
        </row>
        <row r="68">
          <cell r="A68" t="str">
            <v>T041209</v>
          </cell>
          <cell r="B68" t="str">
            <v>EXPORT</v>
          </cell>
          <cell r="C68">
            <v>38145</v>
          </cell>
          <cell r="D68" t="str">
            <v>RSS</v>
          </cell>
          <cell r="E68">
            <v>96</v>
          </cell>
        </row>
        <row r="69">
          <cell r="A69" t="str">
            <v>T041456</v>
          </cell>
          <cell r="B69" t="str">
            <v>EXPORT</v>
          </cell>
          <cell r="C69">
            <v>38145</v>
          </cell>
          <cell r="D69" t="str">
            <v>RSS</v>
          </cell>
          <cell r="E69">
            <v>80</v>
          </cell>
        </row>
        <row r="70">
          <cell r="A70" t="str">
            <v>T041584</v>
          </cell>
          <cell r="B70" t="str">
            <v>EXPORT</v>
          </cell>
          <cell r="C70">
            <v>38141</v>
          </cell>
          <cell r="D70" t="str">
            <v>STR</v>
          </cell>
          <cell r="E70">
            <v>100.8</v>
          </cell>
        </row>
        <row r="71">
          <cell r="A71" t="str">
            <v>T041525</v>
          </cell>
          <cell r="B71" t="str">
            <v>EXPORT</v>
          </cell>
          <cell r="C71">
            <v>38142</v>
          </cell>
          <cell r="D71" t="str">
            <v>LTX</v>
          </cell>
          <cell r="E71">
            <v>86.1</v>
          </cell>
        </row>
        <row r="72">
          <cell r="A72" t="str">
            <v>T041585</v>
          </cell>
          <cell r="B72" t="str">
            <v>EXPORT</v>
          </cell>
          <cell r="C72">
            <v>38142</v>
          </cell>
          <cell r="D72" t="str">
            <v>STR</v>
          </cell>
          <cell r="E72">
            <v>60.48</v>
          </cell>
        </row>
        <row r="73">
          <cell r="A73" t="str">
            <v>T041586</v>
          </cell>
          <cell r="B73" t="str">
            <v>EXPORT</v>
          </cell>
          <cell r="C73">
            <v>38143</v>
          </cell>
          <cell r="D73" t="str">
            <v>STR</v>
          </cell>
          <cell r="E73">
            <v>60.48</v>
          </cell>
        </row>
        <row r="74">
          <cell r="A74" t="str">
            <v>T041616</v>
          </cell>
          <cell r="B74" t="str">
            <v>EXPORT</v>
          </cell>
          <cell r="C74">
            <v>38145</v>
          </cell>
          <cell r="D74" t="str">
            <v>STR</v>
          </cell>
          <cell r="E74">
            <v>161.28</v>
          </cell>
        </row>
        <row r="75">
          <cell r="A75" t="str">
            <v>T041224</v>
          </cell>
          <cell r="B75" t="str">
            <v>EXPORT</v>
          </cell>
          <cell r="C75">
            <v>38147</v>
          </cell>
          <cell r="D75" t="str">
            <v>RSS</v>
          </cell>
          <cell r="E75">
            <v>114</v>
          </cell>
        </row>
        <row r="76">
          <cell r="A76" t="str">
            <v>T041246</v>
          </cell>
          <cell r="B76" t="str">
            <v>LOCAL</v>
          </cell>
          <cell r="C76">
            <v>38139</v>
          </cell>
          <cell r="D76" t="str">
            <v>RSS</v>
          </cell>
          <cell r="E76">
            <v>15</v>
          </cell>
        </row>
        <row r="77">
          <cell r="A77" t="str">
            <v>T041315</v>
          </cell>
          <cell r="B77" t="str">
            <v>LOCAL</v>
          </cell>
          <cell r="C77">
            <v>38139</v>
          </cell>
          <cell r="D77" t="str">
            <v>RSS</v>
          </cell>
          <cell r="E77">
            <v>15</v>
          </cell>
        </row>
        <row r="78">
          <cell r="A78" t="str">
            <v>T041652</v>
          </cell>
          <cell r="B78" t="str">
            <v>LOCAL</v>
          </cell>
          <cell r="C78">
            <v>38139</v>
          </cell>
          <cell r="D78" t="str">
            <v>RSS</v>
          </cell>
          <cell r="E78">
            <v>45</v>
          </cell>
        </row>
        <row r="79">
          <cell r="A79" t="str">
            <v>T041653</v>
          </cell>
          <cell r="B79" t="str">
            <v>LOCAL</v>
          </cell>
          <cell r="C79">
            <v>38140</v>
          </cell>
          <cell r="D79" t="str">
            <v>RSS</v>
          </cell>
          <cell r="E79">
            <v>45</v>
          </cell>
        </row>
        <row r="80">
          <cell r="A80" t="str">
            <v>T041247</v>
          </cell>
          <cell r="B80" t="str">
            <v>LOCAL</v>
          </cell>
          <cell r="C80">
            <v>38141</v>
          </cell>
          <cell r="D80" t="str">
            <v>RSS</v>
          </cell>
          <cell r="E80">
            <v>15</v>
          </cell>
        </row>
        <row r="81">
          <cell r="A81" t="str">
            <v>T041259</v>
          </cell>
          <cell r="B81" t="str">
            <v>LOCAL</v>
          </cell>
          <cell r="C81">
            <v>38141</v>
          </cell>
          <cell r="D81" t="str">
            <v>STR</v>
          </cell>
          <cell r="E81">
            <v>15.015000000000001</v>
          </cell>
        </row>
        <row r="82">
          <cell r="A82" t="str">
            <v>T041237</v>
          </cell>
          <cell r="B82" t="str">
            <v>LOCAL</v>
          </cell>
          <cell r="C82">
            <v>38139</v>
          </cell>
          <cell r="D82" t="str">
            <v>RSS</v>
          </cell>
          <cell r="E82">
            <v>15</v>
          </cell>
        </row>
        <row r="83">
          <cell r="A83" t="str">
            <v>T041314</v>
          </cell>
          <cell r="B83" t="str">
            <v>LOCAL</v>
          </cell>
          <cell r="C83">
            <v>38139</v>
          </cell>
          <cell r="D83" t="str">
            <v>RSS</v>
          </cell>
          <cell r="E83">
            <v>15</v>
          </cell>
        </row>
        <row r="84">
          <cell r="A84" t="str">
            <v>T041277</v>
          </cell>
          <cell r="B84" t="str">
            <v>LOCAL</v>
          </cell>
          <cell r="C84">
            <v>38141</v>
          </cell>
          <cell r="D84" t="str">
            <v>STR</v>
          </cell>
          <cell r="E84">
            <v>15.015000000000001</v>
          </cell>
        </row>
        <row r="85">
          <cell r="A85" t="str">
            <v>T041248</v>
          </cell>
          <cell r="B85" t="str">
            <v>LOCAL</v>
          </cell>
          <cell r="C85">
            <v>38142</v>
          </cell>
          <cell r="D85" t="str">
            <v>RSS</v>
          </cell>
          <cell r="E85">
            <v>15</v>
          </cell>
        </row>
        <row r="86">
          <cell r="A86" t="str">
            <v>T041249</v>
          </cell>
          <cell r="B86" t="str">
            <v>LOCAL</v>
          </cell>
          <cell r="C86">
            <v>38143</v>
          </cell>
          <cell r="D86" t="str">
            <v>RSS</v>
          </cell>
          <cell r="E86">
            <v>15</v>
          </cell>
        </row>
        <row r="87">
          <cell r="A87" t="str">
            <v>T041254</v>
          </cell>
          <cell r="B87" t="str">
            <v>LOCAL</v>
          </cell>
          <cell r="C87">
            <v>38143</v>
          </cell>
          <cell r="D87" t="str">
            <v>STR</v>
          </cell>
          <cell r="E87">
            <v>15.015000000000001</v>
          </cell>
        </row>
        <row r="88">
          <cell r="A88" t="str">
            <v>T041408</v>
          </cell>
          <cell r="B88" t="str">
            <v>LOCAL</v>
          </cell>
          <cell r="C88">
            <v>38143</v>
          </cell>
          <cell r="D88" t="str">
            <v>RSS</v>
          </cell>
          <cell r="E88">
            <v>30</v>
          </cell>
        </row>
        <row r="89">
          <cell r="A89" t="str">
            <v>T041250</v>
          </cell>
          <cell r="B89" t="str">
            <v>LOCAL</v>
          </cell>
          <cell r="C89">
            <v>38145</v>
          </cell>
          <cell r="D89" t="str">
            <v>RSS</v>
          </cell>
          <cell r="E89">
            <v>15</v>
          </cell>
        </row>
        <row r="90">
          <cell r="A90" t="str">
            <v>T041278</v>
          </cell>
          <cell r="B90" t="str">
            <v>LOCAL</v>
          </cell>
          <cell r="C90">
            <v>38145</v>
          </cell>
          <cell r="D90" t="str">
            <v>STR</v>
          </cell>
          <cell r="E90">
            <v>15.015000000000001</v>
          </cell>
        </row>
        <row r="91">
          <cell r="A91" t="str">
            <v>T041279</v>
          </cell>
          <cell r="B91" t="str">
            <v>LOCAL</v>
          </cell>
          <cell r="C91">
            <v>38145</v>
          </cell>
          <cell r="D91" t="str">
            <v>STR</v>
          </cell>
          <cell r="E91">
            <v>15.015000000000001</v>
          </cell>
        </row>
        <row r="92">
          <cell r="A92" t="str">
            <v>T041729</v>
          </cell>
          <cell r="B92" t="str">
            <v>LOCAL</v>
          </cell>
          <cell r="C92">
            <v>38147</v>
          </cell>
          <cell r="D92" t="str">
            <v>RSS</v>
          </cell>
          <cell r="E92">
            <v>5.6680000000000001</v>
          </cell>
        </row>
        <row r="93">
          <cell r="A93" t="str">
            <v>T041316</v>
          </cell>
          <cell r="B93" t="str">
            <v>LOCAL</v>
          </cell>
          <cell r="C93">
            <v>38141</v>
          </cell>
          <cell r="D93" t="str">
            <v>RSS</v>
          </cell>
          <cell r="E93">
            <v>15</v>
          </cell>
        </row>
        <row r="94">
          <cell r="A94" t="str">
            <v>T041317</v>
          </cell>
          <cell r="B94" t="str">
            <v>LOCAL</v>
          </cell>
          <cell r="C94">
            <v>38141</v>
          </cell>
          <cell r="D94" t="str">
            <v>RSS</v>
          </cell>
          <cell r="E94">
            <v>15</v>
          </cell>
        </row>
        <row r="95">
          <cell r="A95" t="str">
            <v>0001059</v>
          </cell>
          <cell r="B95" t="str">
            <v>LOCAL</v>
          </cell>
          <cell r="C95">
            <v>38145</v>
          </cell>
          <cell r="D95" t="str">
            <v>RSS</v>
          </cell>
          <cell r="E95">
            <v>15</v>
          </cell>
        </row>
        <row r="96">
          <cell r="A96" t="str">
            <v>T041806</v>
          </cell>
          <cell r="B96" t="str">
            <v>LOCAL</v>
          </cell>
          <cell r="C96">
            <v>38146</v>
          </cell>
          <cell r="D96" t="str">
            <v>STR</v>
          </cell>
          <cell r="E96">
            <v>15.015000000000001</v>
          </cell>
        </row>
        <row r="97">
          <cell r="A97" t="str">
            <v>T041807</v>
          </cell>
          <cell r="B97" t="str">
            <v>LOCAL</v>
          </cell>
          <cell r="C97">
            <v>38148</v>
          </cell>
          <cell r="D97" t="str">
            <v>STR</v>
          </cell>
          <cell r="E97">
            <v>15.015000000000001</v>
          </cell>
        </row>
        <row r="98">
          <cell r="A98" t="str">
            <v>T041800</v>
          </cell>
          <cell r="B98" t="str">
            <v>LOCAL</v>
          </cell>
          <cell r="C98">
            <v>38150</v>
          </cell>
          <cell r="D98" t="str">
            <v>RSS</v>
          </cell>
          <cell r="E98">
            <v>15</v>
          </cell>
        </row>
        <row r="99">
          <cell r="A99" t="str">
            <v>T041805</v>
          </cell>
          <cell r="B99" t="str">
            <v>LOCAL</v>
          </cell>
          <cell r="C99">
            <v>38150</v>
          </cell>
          <cell r="D99" t="str">
            <v>RSS</v>
          </cell>
          <cell r="E99">
            <v>15</v>
          </cell>
        </row>
        <row r="100">
          <cell r="A100" t="str">
            <v>T041808</v>
          </cell>
          <cell r="B100" t="str">
            <v>LOCAL</v>
          </cell>
          <cell r="C100">
            <v>38150</v>
          </cell>
          <cell r="D100" t="str">
            <v>STR</v>
          </cell>
          <cell r="E100">
            <v>15.015000000000001</v>
          </cell>
        </row>
        <row r="101">
          <cell r="A101" t="str">
            <v>T041778</v>
          </cell>
          <cell r="B101" t="str">
            <v>LOCAL</v>
          </cell>
          <cell r="C101">
            <v>38152</v>
          </cell>
          <cell r="D101" t="str">
            <v>RSS</v>
          </cell>
          <cell r="E101">
            <v>15</v>
          </cell>
        </row>
        <row r="102">
          <cell r="A102" t="str">
            <v>T041801</v>
          </cell>
          <cell r="B102" t="str">
            <v>LOCAL</v>
          </cell>
          <cell r="C102">
            <v>38152</v>
          </cell>
          <cell r="D102" t="str">
            <v>RSS</v>
          </cell>
          <cell r="E102">
            <v>15</v>
          </cell>
        </row>
        <row r="103">
          <cell r="A103" t="str">
            <v>T041442</v>
          </cell>
          <cell r="B103" t="str">
            <v>EXPORT</v>
          </cell>
          <cell r="C103">
            <v>38139</v>
          </cell>
          <cell r="D103" t="str">
            <v>STR</v>
          </cell>
          <cell r="E103">
            <v>504</v>
          </cell>
        </row>
        <row r="104">
          <cell r="A104" t="str">
            <v>T041506</v>
          </cell>
          <cell r="B104" t="str">
            <v>EXPORT</v>
          </cell>
          <cell r="C104">
            <v>38144</v>
          </cell>
          <cell r="D104" t="str">
            <v>STR</v>
          </cell>
          <cell r="E104">
            <v>100.8</v>
          </cell>
        </row>
        <row r="105">
          <cell r="A105" t="str">
            <v>0001055</v>
          </cell>
          <cell r="B105" t="str">
            <v>EXPORT</v>
          </cell>
          <cell r="C105">
            <v>38146</v>
          </cell>
          <cell r="D105" t="str">
            <v>LTX</v>
          </cell>
          <cell r="E105">
            <v>46.74</v>
          </cell>
        </row>
        <row r="106">
          <cell r="A106" t="str">
            <v>0001055</v>
          </cell>
          <cell r="B106" t="str">
            <v>EXPORT</v>
          </cell>
          <cell r="C106">
            <v>38146</v>
          </cell>
          <cell r="D106" t="str">
            <v>LTX</v>
          </cell>
          <cell r="E106">
            <v>2.46</v>
          </cell>
        </row>
        <row r="107">
          <cell r="A107" t="str">
            <v>T041583</v>
          </cell>
          <cell r="B107" t="str">
            <v>EXPORT</v>
          </cell>
          <cell r="C107">
            <v>38146</v>
          </cell>
          <cell r="D107" t="str">
            <v>STR</v>
          </cell>
          <cell r="E107">
            <v>100.8</v>
          </cell>
        </row>
        <row r="108">
          <cell r="A108" t="str">
            <v>T041511</v>
          </cell>
          <cell r="B108" t="str">
            <v>EXPORT</v>
          </cell>
          <cell r="C108">
            <v>38147</v>
          </cell>
          <cell r="D108" t="str">
            <v>STR</v>
          </cell>
          <cell r="E108">
            <v>100.8</v>
          </cell>
        </row>
        <row r="109">
          <cell r="A109" t="str">
            <v>T041715</v>
          </cell>
          <cell r="B109" t="str">
            <v>LOCAL</v>
          </cell>
          <cell r="C109">
            <v>38147</v>
          </cell>
          <cell r="D109" t="str">
            <v>LTX</v>
          </cell>
          <cell r="E109">
            <v>100.41500000000001</v>
          </cell>
        </row>
        <row r="110">
          <cell r="A110" t="str">
            <v>T041576-7</v>
          </cell>
          <cell r="B110" t="str">
            <v>EXPORT</v>
          </cell>
          <cell r="C110">
            <v>38148</v>
          </cell>
          <cell r="D110" t="str">
            <v>LTX</v>
          </cell>
          <cell r="E110">
            <v>32.799999999999997</v>
          </cell>
        </row>
        <row r="111">
          <cell r="A111" t="str">
            <v>T041223</v>
          </cell>
          <cell r="B111" t="str">
            <v>EXPORT</v>
          </cell>
          <cell r="C111">
            <v>38149</v>
          </cell>
          <cell r="D111" t="str">
            <v>RSS</v>
          </cell>
          <cell r="E111">
            <v>114</v>
          </cell>
        </row>
        <row r="112">
          <cell r="A112" t="str">
            <v>T041589</v>
          </cell>
          <cell r="B112" t="str">
            <v>EXPORT</v>
          </cell>
          <cell r="C112">
            <v>38149</v>
          </cell>
          <cell r="D112" t="str">
            <v>RSS</v>
          </cell>
          <cell r="E112">
            <v>19.2</v>
          </cell>
        </row>
        <row r="113">
          <cell r="A113" t="str">
            <v>T041599</v>
          </cell>
          <cell r="B113" t="str">
            <v>EXPORT</v>
          </cell>
          <cell r="C113">
            <v>38149</v>
          </cell>
          <cell r="D113" t="str">
            <v>LTX</v>
          </cell>
          <cell r="E113">
            <v>16.399999999999999</v>
          </cell>
        </row>
        <row r="114">
          <cell r="A114" t="str">
            <v>T041619</v>
          </cell>
          <cell r="B114" t="str">
            <v>EXPORT</v>
          </cell>
          <cell r="C114">
            <v>38149</v>
          </cell>
          <cell r="D114" t="str">
            <v>RSS</v>
          </cell>
          <cell r="E114">
            <v>19</v>
          </cell>
        </row>
        <row r="115">
          <cell r="A115" t="str">
            <v>T041632</v>
          </cell>
          <cell r="B115" t="str">
            <v>EXPORT</v>
          </cell>
          <cell r="C115">
            <v>38149</v>
          </cell>
          <cell r="D115" t="str">
            <v>RSS</v>
          </cell>
          <cell r="E115">
            <v>60</v>
          </cell>
        </row>
        <row r="116">
          <cell r="A116" t="str">
            <v>T041645</v>
          </cell>
          <cell r="B116" t="str">
            <v>EXPORT</v>
          </cell>
          <cell r="C116">
            <v>38149</v>
          </cell>
          <cell r="D116" t="str">
            <v>STR</v>
          </cell>
          <cell r="E116">
            <v>100.8</v>
          </cell>
        </row>
        <row r="117">
          <cell r="A117" t="str">
            <v>T041650</v>
          </cell>
          <cell r="B117" t="str">
            <v>EXPORT</v>
          </cell>
          <cell r="C117">
            <v>38149</v>
          </cell>
          <cell r="D117" t="str">
            <v>STR</v>
          </cell>
          <cell r="E117">
            <v>100.8</v>
          </cell>
        </row>
        <row r="118">
          <cell r="A118" t="str">
            <v>T041651</v>
          </cell>
          <cell r="B118" t="str">
            <v>EXPORT</v>
          </cell>
          <cell r="C118">
            <v>38148</v>
          </cell>
          <cell r="D118" t="str">
            <v>STR</v>
          </cell>
          <cell r="E118">
            <v>60.48</v>
          </cell>
        </row>
        <row r="119">
          <cell r="A119" t="str">
            <v>T041691</v>
          </cell>
          <cell r="B119" t="str">
            <v>EXPORT</v>
          </cell>
          <cell r="C119">
            <v>38149</v>
          </cell>
          <cell r="D119" t="str">
            <v>RSS</v>
          </cell>
          <cell r="E119">
            <v>19</v>
          </cell>
        </row>
        <row r="120">
          <cell r="A120" t="str">
            <v>T041692</v>
          </cell>
          <cell r="B120" t="str">
            <v>EXPORT</v>
          </cell>
          <cell r="C120">
            <v>38149</v>
          </cell>
          <cell r="D120" t="str">
            <v>RSS</v>
          </cell>
          <cell r="E120">
            <v>114</v>
          </cell>
        </row>
        <row r="121">
          <cell r="A121" t="str">
            <v>T041724</v>
          </cell>
          <cell r="B121" t="str">
            <v>EXPORT</v>
          </cell>
          <cell r="C121">
            <v>38149</v>
          </cell>
          <cell r="D121" t="str">
            <v>RSS</v>
          </cell>
          <cell r="E121">
            <v>19</v>
          </cell>
        </row>
        <row r="122">
          <cell r="A122" t="str">
            <v>T041647</v>
          </cell>
          <cell r="B122" t="str">
            <v>EXPORT</v>
          </cell>
          <cell r="C122">
            <v>38151</v>
          </cell>
          <cell r="D122" t="str">
            <v>STR</v>
          </cell>
          <cell r="E122">
            <v>20.16</v>
          </cell>
        </row>
        <row r="123">
          <cell r="A123" t="str">
            <v>T041765</v>
          </cell>
          <cell r="B123" t="str">
            <v>EXPORT</v>
          </cell>
          <cell r="C123">
            <v>38151</v>
          </cell>
          <cell r="D123" t="str">
            <v>RSS</v>
          </cell>
          <cell r="E123">
            <v>60</v>
          </cell>
        </row>
        <row r="124">
          <cell r="A124" t="str">
            <v>T041772</v>
          </cell>
          <cell r="B124" t="str">
            <v>EXPORT</v>
          </cell>
          <cell r="C124">
            <v>38151</v>
          </cell>
          <cell r="D124" t="str">
            <v>LTX</v>
          </cell>
          <cell r="E124">
            <v>20.9</v>
          </cell>
        </row>
        <row r="125">
          <cell r="A125" t="str">
            <v>T041774</v>
          </cell>
          <cell r="B125" t="str">
            <v>EXPORT</v>
          </cell>
          <cell r="C125">
            <v>38151</v>
          </cell>
          <cell r="D125" t="str">
            <v>RSS</v>
          </cell>
          <cell r="E125">
            <v>200</v>
          </cell>
        </row>
        <row r="126">
          <cell r="A126" t="str">
            <v>T041709</v>
          </cell>
          <cell r="B126" t="str">
            <v>LOCAL</v>
          </cell>
          <cell r="C126">
            <v>38139</v>
          </cell>
          <cell r="D126" t="str">
            <v>STR</v>
          </cell>
          <cell r="E126">
            <v>15</v>
          </cell>
        </row>
        <row r="127">
          <cell r="A127" t="str">
            <v>T041731</v>
          </cell>
          <cell r="B127" t="str">
            <v>LOCAL</v>
          </cell>
          <cell r="C127">
            <v>38139</v>
          </cell>
          <cell r="D127" t="str">
            <v>STR</v>
          </cell>
          <cell r="E127">
            <v>30</v>
          </cell>
        </row>
        <row r="128">
          <cell r="A128" t="str">
            <v>T041710</v>
          </cell>
          <cell r="B128" t="str">
            <v>LOCAL</v>
          </cell>
          <cell r="C128">
            <v>38140</v>
          </cell>
          <cell r="D128" t="str">
            <v>STR</v>
          </cell>
          <cell r="E128">
            <v>30</v>
          </cell>
        </row>
        <row r="129">
          <cell r="A129" t="str">
            <v>T041732</v>
          </cell>
          <cell r="B129" t="str">
            <v>LOCAL</v>
          </cell>
          <cell r="C129">
            <v>38140</v>
          </cell>
          <cell r="D129" t="str">
            <v>STR</v>
          </cell>
          <cell r="E129">
            <v>30</v>
          </cell>
        </row>
        <row r="130">
          <cell r="A130" t="str">
            <v>T041711</v>
          </cell>
          <cell r="B130" t="str">
            <v>LOCAL</v>
          </cell>
          <cell r="C130">
            <v>38143</v>
          </cell>
          <cell r="D130" t="str">
            <v>STR</v>
          </cell>
          <cell r="E130">
            <v>30</v>
          </cell>
        </row>
        <row r="131">
          <cell r="A131" t="str">
            <v>T041735</v>
          </cell>
          <cell r="B131" t="str">
            <v>LOCAL</v>
          </cell>
          <cell r="C131">
            <v>38143</v>
          </cell>
          <cell r="D131" t="str">
            <v>STR</v>
          </cell>
          <cell r="E131">
            <v>30</v>
          </cell>
        </row>
        <row r="132">
          <cell r="A132" t="str">
            <v>T041737</v>
          </cell>
          <cell r="B132" t="str">
            <v>LOCAL</v>
          </cell>
          <cell r="C132">
            <v>38143</v>
          </cell>
          <cell r="D132" t="str">
            <v>STR</v>
          </cell>
          <cell r="E132">
            <v>30</v>
          </cell>
        </row>
        <row r="133">
          <cell r="A133" t="str">
            <v>T041280</v>
          </cell>
          <cell r="B133" t="str">
            <v>LOCAL</v>
          </cell>
          <cell r="C133">
            <v>38146</v>
          </cell>
          <cell r="D133" t="str">
            <v>STR</v>
          </cell>
          <cell r="E133">
            <v>15.015000000000001</v>
          </cell>
        </row>
        <row r="134">
          <cell r="A134" t="str">
            <v>T041738</v>
          </cell>
          <cell r="B134" t="str">
            <v>LOCAL</v>
          </cell>
          <cell r="C134">
            <v>38146</v>
          </cell>
          <cell r="D134" t="str">
            <v>STR</v>
          </cell>
          <cell r="E134">
            <v>30</v>
          </cell>
        </row>
        <row r="135">
          <cell r="A135" t="str">
            <v>T041712</v>
          </cell>
          <cell r="B135" t="str">
            <v>LOCAL</v>
          </cell>
          <cell r="C135">
            <v>38150</v>
          </cell>
          <cell r="D135" t="str">
            <v>STR</v>
          </cell>
          <cell r="E135">
            <v>30</v>
          </cell>
        </row>
        <row r="136">
          <cell r="A136" t="str">
            <v>T041739</v>
          </cell>
          <cell r="B136" t="str">
            <v>LOCAL</v>
          </cell>
          <cell r="C136">
            <v>38150</v>
          </cell>
          <cell r="D136" t="str">
            <v>STR</v>
          </cell>
          <cell r="E136">
            <v>30</v>
          </cell>
        </row>
        <row r="137">
          <cell r="A137" t="str">
            <v>T041740</v>
          </cell>
          <cell r="B137" t="str">
            <v>LOCAL</v>
          </cell>
          <cell r="C137">
            <v>38152</v>
          </cell>
          <cell r="D137" t="str">
            <v>STR</v>
          </cell>
          <cell r="E137">
            <v>30</v>
          </cell>
        </row>
        <row r="138">
          <cell r="A138" t="str">
            <v>T041809</v>
          </cell>
          <cell r="B138" t="str">
            <v>LOCAL</v>
          </cell>
          <cell r="C138">
            <v>38152</v>
          </cell>
          <cell r="D138" t="str">
            <v>STR</v>
          </cell>
          <cell r="E138">
            <v>15.015000000000001</v>
          </cell>
        </row>
        <row r="139">
          <cell r="A139" t="str">
            <v>T041638</v>
          </cell>
          <cell r="B139" t="str">
            <v>EXPORT</v>
          </cell>
          <cell r="C139">
            <v>38149</v>
          </cell>
          <cell r="D139" t="str">
            <v>RSS</v>
          </cell>
          <cell r="E139">
            <v>16</v>
          </cell>
        </row>
        <row r="140">
          <cell r="A140" t="str">
            <v>T041639</v>
          </cell>
          <cell r="B140" t="str">
            <v>EXPORT</v>
          </cell>
          <cell r="C140">
            <v>38149</v>
          </cell>
          <cell r="D140" t="str">
            <v>RSS</v>
          </cell>
          <cell r="E140">
            <v>36.887999999999998</v>
          </cell>
        </row>
        <row r="141">
          <cell r="A141" t="str">
            <v>T041592</v>
          </cell>
          <cell r="B141" t="str">
            <v>EXPORT</v>
          </cell>
          <cell r="C141">
            <v>38150</v>
          </cell>
          <cell r="D141" t="str">
            <v>RSS</v>
          </cell>
          <cell r="E141">
            <v>40</v>
          </cell>
        </row>
        <row r="142">
          <cell r="A142" t="str">
            <v>T041648</v>
          </cell>
          <cell r="B142" t="str">
            <v>EXPORT</v>
          </cell>
          <cell r="C142">
            <v>38150</v>
          </cell>
          <cell r="D142" t="str">
            <v>STR</v>
          </cell>
          <cell r="E142">
            <v>100.8</v>
          </cell>
        </row>
        <row r="143">
          <cell r="A143" t="str">
            <v>T041649</v>
          </cell>
          <cell r="B143" t="str">
            <v>EXPORT</v>
          </cell>
          <cell r="C143">
            <v>38150</v>
          </cell>
          <cell r="D143" t="str">
            <v>STR</v>
          </cell>
          <cell r="E143">
            <v>100.8</v>
          </cell>
        </row>
        <row r="144">
          <cell r="A144" t="str">
            <v>T041763-4</v>
          </cell>
          <cell r="B144" t="str">
            <v>EXPORT</v>
          </cell>
          <cell r="C144">
            <v>38150</v>
          </cell>
          <cell r="D144" t="str">
            <v>RSS</v>
          </cell>
          <cell r="E144">
            <v>80</v>
          </cell>
        </row>
        <row r="145">
          <cell r="A145" t="str">
            <v>T041447</v>
          </cell>
          <cell r="B145" t="str">
            <v>EXPORT</v>
          </cell>
          <cell r="C145">
            <v>38151</v>
          </cell>
          <cell r="D145" t="str">
            <v>RSS</v>
          </cell>
          <cell r="E145">
            <v>96</v>
          </cell>
        </row>
        <row r="146">
          <cell r="A146" t="str">
            <v>0001063</v>
          </cell>
          <cell r="B146" t="str">
            <v>EXPORT</v>
          </cell>
          <cell r="C146">
            <v>38152</v>
          </cell>
          <cell r="D146" t="str">
            <v>RSS</v>
          </cell>
          <cell r="E146">
            <v>20</v>
          </cell>
        </row>
        <row r="147">
          <cell r="A147" t="str">
            <v>0001063</v>
          </cell>
          <cell r="B147" t="str">
            <v>EXPORT</v>
          </cell>
          <cell r="C147">
            <v>38152</v>
          </cell>
          <cell r="D147" t="str">
            <v>RSS</v>
          </cell>
          <cell r="E147">
            <v>60</v>
          </cell>
        </row>
        <row r="148">
          <cell r="A148" t="str">
            <v>T041597</v>
          </cell>
          <cell r="B148" t="str">
            <v>EXPORT</v>
          </cell>
          <cell r="C148">
            <v>38152</v>
          </cell>
          <cell r="D148" t="str">
            <v>RSS</v>
          </cell>
          <cell r="E148">
            <v>128</v>
          </cell>
        </row>
        <row r="149">
          <cell r="A149" t="str">
            <v>T041598</v>
          </cell>
          <cell r="B149" t="str">
            <v>EXPORT</v>
          </cell>
          <cell r="C149">
            <v>38152</v>
          </cell>
          <cell r="D149" t="str">
            <v>RSS</v>
          </cell>
          <cell r="E149">
            <v>72</v>
          </cell>
        </row>
        <row r="150">
          <cell r="A150" t="str">
            <v>T041665</v>
          </cell>
          <cell r="B150" t="str">
            <v>EXPORT</v>
          </cell>
          <cell r="C150">
            <v>38152</v>
          </cell>
          <cell r="D150" t="str">
            <v>STR</v>
          </cell>
          <cell r="E150">
            <v>181.44</v>
          </cell>
        </row>
        <row r="151">
          <cell r="A151" t="str">
            <v>T041446</v>
          </cell>
          <cell r="B151" t="str">
            <v>EXPORT</v>
          </cell>
          <cell r="C151">
            <v>38153</v>
          </cell>
          <cell r="D151" t="str">
            <v>RSS</v>
          </cell>
          <cell r="E151">
            <v>120</v>
          </cell>
        </row>
        <row r="152">
          <cell r="A152" t="str">
            <v>T041640</v>
          </cell>
          <cell r="B152" t="str">
            <v>EXPORT</v>
          </cell>
          <cell r="C152">
            <v>38153</v>
          </cell>
          <cell r="D152" t="str">
            <v>STR</v>
          </cell>
          <cell r="E152">
            <v>100.8</v>
          </cell>
        </row>
        <row r="153">
          <cell r="A153" t="str">
            <v>T041575</v>
          </cell>
          <cell r="B153" t="str">
            <v>EXPORT</v>
          </cell>
          <cell r="C153">
            <v>38149</v>
          </cell>
          <cell r="D153" t="str">
            <v>STR</v>
          </cell>
          <cell r="E153">
            <v>282.24</v>
          </cell>
        </row>
        <row r="154">
          <cell r="A154" t="str">
            <v>T041654</v>
          </cell>
          <cell r="B154" t="str">
            <v>EXPORT</v>
          </cell>
          <cell r="C154">
            <v>38150</v>
          </cell>
          <cell r="D154" t="str">
            <v>STR</v>
          </cell>
          <cell r="E154">
            <v>141.12</v>
          </cell>
        </row>
        <row r="155">
          <cell r="A155" t="str">
            <v>T041656</v>
          </cell>
          <cell r="B155" t="str">
            <v>EXPORT</v>
          </cell>
          <cell r="C155">
            <v>38150</v>
          </cell>
          <cell r="D155" t="str">
            <v>STR</v>
          </cell>
          <cell r="E155">
            <v>423.36</v>
          </cell>
        </row>
        <row r="156">
          <cell r="A156" t="str">
            <v>T041657</v>
          </cell>
          <cell r="B156" t="str">
            <v>EXPORT</v>
          </cell>
          <cell r="C156">
            <v>38151</v>
          </cell>
          <cell r="D156" t="str">
            <v>LTX</v>
          </cell>
          <cell r="E156">
            <v>19.7</v>
          </cell>
        </row>
        <row r="157">
          <cell r="A157" t="str">
            <v>T041748</v>
          </cell>
          <cell r="B157" t="str">
            <v>EXPORT</v>
          </cell>
          <cell r="C157">
            <v>38153</v>
          </cell>
          <cell r="D157" t="str">
            <v>RSS</v>
          </cell>
          <cell r="E157">
            <v>19.2</v>
          </cell>
        </row>
        <row r="158">
          <cell r="A158" t="str">
            <v>T041443</v>
          </cell>
          <cell r="B158" t="str">
            <v>EXPORT</v>
          </cell>
          <cell r="C158">
            <v>38154</v>
          </cell>
          <cell r="D158" t="str">
            <v>RSS</v>
          </cell>
          <cell r="E158">
            <v>100</v>
          </cell>
        </row>
        <row r="159">
          <cell r="A159" t="str">
            <v>T041750</v>
          </cell>
          <cell r="B159" t="str">
            <v>EXPORT</v>
          </cell>
          <cell r="C159">
            <v>38154</v>
          </cell>
          <cell r="D159" t="str">
            <v>RSS</v>
          </cell>
          <cell r="E159">
            <v>120</v>
          </cell>
        </row>
        <row r="160">
          <cell r="A160" t="str">
            <v>T041723</v>
          </cell>
          <cell r="B160" t="str">
            <v>EXPORT</v>
          </cell>
          <cell r="C160">
            <v>38155</v>
          </cell>
          <cell r="D160" t="str">
            <v>STR</v>
          </cell>
          <cell r="E160">
            <v>20.16</v>
          </cell>
        </row>
        <row r="161">
          <cell r="A161" t="str">
            <v>T041833</v>
          </cell>
          <cell r="B161" t="str">
            <v>LOCAL</v>
          </cell>
          <cell r="C161">
            <v>38150</v>
          </cell>
          <cell r="D161" t="str">
            <v>STR</v>
          </cell>
          <cell r="E161">
            <v>15.015000000000001</v>
          </cell>
        </row>
        <row r="162">
          <cell r="A162" t="str">
            <v>T041834</v>
          </cell>
          <cell r="B162" t="str">
            <v>LOCAL</v>
          </cell>
          <cell r="C162">
            <v>38150</v>
          </cell>
          <cell r="D162" t="str">
            <v>STR</v>
          </cell>
          <cell r="E162">
            <v>15.015000000000001</v>
          </cell>
        </row>
        <row r="163">
          <cell r="A163" t="str">
            <v>T041835</v>
          </cell>
          <cell r="B163" t="str">
            <v>LOCAL</v>
          </cell>
          <cell r="C163">
            <v>38154</v>
          </cell>
          <cell r="D163" t="str">
            <v>STR</v>
          </cell>
          <cell r="E163">
            <v>15.015000000000001</v>
          </cell>
        </row>
        <row r="164">
          <cell r="A164" t="str">
            <v>T041810</v>
          </cell>
          <cell r="B164" t="str">
            <v>LOCAL</v>
          </cell>
          <cell r="C164">
            <v>38155</v>
          </cell>
          <cell r="D164" t="str">
            <v>STR</v>
          </cell>
          <cell r="E164">
            <v>15.015000000000001</v>
          </cell>
        </row>
        <row r="165">
          <cell r="A165" t="str">
            <v>T041496</v>
          </cell>
          <cell r="B165" t="str">
            <v>EXPORT</v>
          </cell>
          <cell r="C165">
            <v>38154</v>
          </cell>
          <cell r="D165" t="str">
            <v>RSS</v>
          </cell>
          <cell r="E165">
            <v>120</v>
          </cell>
        </row>
        <row r="166">
          <cell r="A166" t="str">
            <v>T041593</v>
          </cell>
          <cell r="B166" t="str">
            <v>EXPORT</v>
          </cell>
          <cell r="C166">
            <v>38154</v>
          </cell>
          <cell r="D166" t="str">
            <v>RSS</v>
          </cell>
          <cell r="E166">
            <v>120</v>
          </cell>
        </row>
        <row r="167">
          <cell r="A167" t="str">
            <v>T041644</v>
          </cell>
          <cell r="B167" t="str">
            <v>EXPORT</v>
          </cell>
          <cell r="C167">
            <v>38154</v>
          </cell>
          <cell r="D167" t="str">
            <v>STR</v>
          </cell>
          <cell r="E167">
            <v>100.8</v>
          </cell>
        </row>
        <row r="168">
          <cell r="A168" t="str">
            <v>T041826</v>
          </cell>
          <cell r="B168" t="str">
            <v>EXPORT</v>
          </cell>
          <cell r="C168">
            <v>38154</v>
          </cell>
          <cell r="D168" t="str">
            <v>STR</v>
          </cell>
          <cell r="E168">
            <v>40.32</v>
          </cell>
        </row>
        <row r="169">
          <cell r="A169" t="str">
            <v>T041840</v>
          </cell>
          <cell r="B169" t="str">
            <v>EXPORT</v>
          </cell>
          <cell r="C169">
            <v>38154</v>
          </cell>
          <cell r="D169" t="str">
            <v>RSS</v>
          </cell>
          <cell r="E169">
            <v>120</v>
          </cell>
        </row>
        <row r="170">
          <cell r="A170" t="str">
            <v>T041799</v>
          </cell>
          <cell r="B170" t="str">
            <v>EXPORT</v>
          </cell>
          <cell r="C170">
            <v>38155</v>
          </cell>
          <cell r="D170" t="str">
            <v>SKI</v>
          </cell>
          <cell r="E170">
            <v>38.4</v>
          </cell>
        </row>
        <row r="171">
          <cell r="A171" t="str">
            <v>0001069</v>
          </cell>
          <cell r="B171" t="str">
            <v>EXPORT</v>
          </cell>
          <cell r="C171">
            <v>38157</v>
          </cell>
          <cell r="D171" t="str">
            <v>RSS</v>
          </cell>
          <cell r="E171">
            <v>20</v>
          </cell>
        </row>
        <row r="172">
          <cell r="A172" t="str">
            <v>0001069</v>
          </cell>
          <cell r="B172" t="str">
            <v>EXPORT</v>
          </cell>
          <cell r="C172">
            <v>38157</v>
          </cell>
          <cell r="D172" t="str">
            <v>RSS</v>
          </cell>
          <cell r="E172">
            <v>20</v>
          </cell>
        </row>
        <row r="173">
          <cell r="A173" t="str">
            <v>T041687</v>
          </cell>
          <cell r="B173" t="str">
            <v>EXPORT</v>
          </cell>
          <cell r="C173">
            <v>38157</v>
          </cell>
          <cell r="D173" t="str">
            <v>STR</v>
          </cell>
          <cell r="E173">
            <v>40.32</v>
          </cell>
        </row>
        <row r="174">
          <cell r="A174" t="str">
            <v>T041883</v>
          </cell>
          <cell r="B174" t="str">
            <v>EXPORT</v>
          </cell>
          <cell r="C174">
            <v>38157</v>
          </cell>
          <cell r="D174" t="str">
            <v>RSS</v>
          </cell>
          <cell r="E174">
            <v>40</v>
          </cell>
        </row>
        <row r="175">
          <cell r="A175" t="str">
            <v>T041802</v>
          </cell>
          <cell r="B175" t="str">
            <v>LOCAL</v>
          </cell>
          <cell r="C175">
            <v>38154</v>
          </cell>
          <cell r="D175" t="str">
            <v>RSS</v>
          </cell>
          <cell r="E175">
            <v>15</v>
          </cell>
        </row>
        <row r="176">
          <cell r="A176" t="str">
            <v>T041803</v>
          </cell>
          <cell r="B176" t="str">
            <v>LOCAL</v>
          </cell>
          <cell r="C176">
            <v>38155</v>
          </cell>
          <cell r="D176" t="str">
            <v>RSS</v>
          </cell>
          <cell r="E176">
            <v>15</v>
          </cell>
        </row>
        <row r="177">
          <cell r="A177" t="str">
            <v>T041779</v>
          </cell>
          <cell r="B177" t="str">
            <v>LOCAL</v>
          </cell>
          <cell r="C177">
            <v>38157</v>
          </cell>
          <cell r="D177" t="str">
            <v>RSS</v>
          </cell>
          <cell r="E177">
            <v>15</v>
          </cell>
        </row>
        <row r="178">
          <cell r="A178" t="str">
            <v>T041804</v>
          </cell>
          <cell r="B178" t="str">
            <v>LOCAL</v>
          </cell>
          <cell r="C178">
            <v>38157</v>
          </cell>
          <cell r="D178" t="str">
            <v>RSS</v>
          </cell>
          <cell r="E178">
            <v>15</v>
          </cell>
        </row>
        <row r="179">
          <cell r="A179" t="str">
            <v>T041811</v>
          </cell>
          <cell r="B179" t="str">
            <v>LOCAL</v>
          </cell>
          <cell r="C179">
            <v>38157</v>
          </cell>
          <cell r="D179" t="str">
            <v>STR</v>
          </cell>
          <cell r="E179">
            <v>15.015000000000001</v>
          </cell>
        </row>
        <row r="180">
          <cell r="A180" t="str">
            <v>T041836</v>
          </cell>
          <cell r="B180" t="str">
            <v>LOCAL</v>
          </cell>
          <cell r="C180">
            <v>38157</v>
          </cell>
          <cell r="D180" t="str">
            <v>STR</v>
          </cell>
          <cell r="E180">
            <v>15.015000000000001</v>
          </cell>
        </row>
        <row r="181">
          <cell r="A181" t="str">
            <v>T041853</v>
          </cell>
          <cell r="B181" t="str">
            <v>LOCAL</v>
          </cell>
          <cell r="C181">
            <v>38157</v>
          </cell>
          <cell r="D181" t="str">
            <v>STR</v>
          </cell>
          <cell r="E181">
            <v>15.015000000000001</v>
          </cell>
        </row>
        <row r="182">
          <cell r="A182" t="str">
            <v>T041854</v>
          </cell>
          <cell r="B182" t="str">
            <v>LOCAL</v>
          </cell>
          <cell r="C182">
            <v>38158</v>
          </cell>
          <cell r="D182" t="str">
            <v>STR</v>
          </cell>
          <cell r="E182">
            <v>15.015000000000001</v>
          </cell>
        </row>
        <row r="183">
          <cell r="A183" t="str">
            <v>T041646</v>
          </cell>
          <cell r="B183" t="str">
            <v>EXPORT</v>
          </cell>
          <cell r="C183">
            <v>38151</v>
          </cell>
          <cell r="D183" t="str">
            <v>STR</v>
          </cell>
          <cell r="E183">
            <v>302.39999999999998</v>
          </cell>
        </row>
        <row r="184">
          <cell r="A184" t="str">
            <v>T041734</v>
          </cell>
          <cell r="B184" t="str">
            <v>EXPORT</v>
          </cell>
          <cell r="C184">
            <v>38155</v>
          </cell>
          <cell r="D184" t="str">
            <v>STR</v>
          </cell>
          <cell r="E184">
            <v>120.96</v>
          </cell>
        </row>
        <row r="185">
          <cell r="A185" t="str">
            <v>T041633</v>
          </cell>
          <cell r="B185" t="str">
            <v>EXPORT</v>
          </cell>
          <cell r="C185">
            <v>38156</v>
          </cell>
          <cell r="D185" t="str">
            <v>RSS</v>
          </cell>
          <cell r="E185">
            <v>60</v>
          </cell>
        </row>
        <row r="186">
          <cell r="A186" t="str">
            <v>T041693</v>
          </cell>
          <cell r="B186" t="str">
            <v>EXPORT</v>
          </cell>
          <cell r="C186">
            <v>38156</v>
          </cell>
          <cell r="D186" t="str">
            <v>RSS</v>
          </cell>
          <cell r="E186">
            <v>100</v>
          </cell>
        </row>
        <row r="187">
          <cell r="A187" t="str">
            <v>T041761</v>
          </cell>
          <cell r="B187" t="str">
            <v>EXPORT</v>
          </cell>
          <cell r="C187">
            <v>38156</v>
          </cell>
          <cell r="D187" t="str">
            <v>RSS</v>
          </cell>
          <cell r="E187">
            <v>16.8</v>
          </cell>
        </row>
        <row r="188">
          <cell r="A188" t="str">
            <v>T041502</v>
          </cell>
          <cell r="B188" t="str">
            <v>EXPORT</v>
          </cell>
          <cell r="C188">
            <v>38157</v>
          </cell>
          <cell r="D188" t="str">
            <v>RSS</v>
          </cell>
          <cell r="E188">
            <v>120</v>
          </cell>
        </row>
        <row r="189">
          <cell r="A189" t="str">
            <v>T041570</v>
          </cell>
          <cell r="B189" t="str">
            <v>EXPORT</v>
          </cell>
          <cell r="C189">
            <v>38157</v>
          </cell>
          <cell r="D189" t="str">
            <v>STR</v>
          </cell>
          <cell r="E189">
            <v>42.84</v>
          </cell>
        </row>
        <row r="190">
          <cell r="A190" t="str">
            <v>0001068</v>
          </cell>
          <cell r="B190" t="str">
            <v>EXPORT</v>
          </cell>
          <cell r="C190">
            <v>38158</v>
          </cell>
          <cell r="D190" t="str">
            <v>STR</v>
          </cell>
          <cell r="E190">
            <v>40.32</v>
          </cell>
        </row>
        <row r="191">
          <cell r="A191" t="str">
            <v>0001068</v>
          </cell>
          <cell r="B191" t="str">
            <v>EXPORT</v>
          </cell>
          <cell r="C191">
            <v>38158</v>
          </cell>
          <cell r="D191" t="str">
            <v>STR</v>
          </cell>
          <cell r="E191">
            <v>40.32</v>
          </cell>
        </row>
        <row r="192">
          <cell r="A192" t="str">
            <v>T041879</v>
          </cell>
          <cell r="B192" t="str">
            <v>EXPORT</v>
          </cell>
          <cell r="C192">
            <v>38158</v>
          </cell>
          <cell r="D192" t="str">
            <v>RSS</v>
          </cell>
          <cell r="E192">
            <v>200</v>
          </cell>
        </row>
        <row r="193">
          <cell r="A193" t="str">
            <v>T041880</v>
          </cell>
          <cell r="B193" t="str">
            <v>EXPORT</v>
          </cell>
          <cell r="C193">
            <v>38158</v>
          </cell>
          <cell r="D193" t="str">
            <v>RSS</v>
          </cell>
          <cell r="E193">
            <v>40</v>
          </cell>
        </row>
        <row r="194">
          <cell r="A194" t="str">
            <v>T041939</v>
          </cell>
          <cell r="B194" t="str">
            <v>LOCAL</v>
          </cell>
          <cell r="C194">
            <v>38148</v>
          </cell>
          <cell r="D194" t="str">
            <v>CUT</v>
          </cell>
          <cell r="E194">
            <v>26.95</v>
          </cell>
        </row>
        <row r="195">
          <cell r="A195" t="str">
            <v>T041741</v>
          </cell>
          <cell r="B195" t="str">
            <v>LOCAL</v>
          </cell>
          <cell r="C195">
            <v>38154</v>
          </cell>
          <cell r="D195" t="str">
            <v>STR</v>
          </cell>
          <cell r="E195">
            <v>30</v>
          </cell>
        </row>
        <row r="196">
          <cell r="A196" t="str">
            <v>T041742</v>
          </cell>
          <cell r="B196" t="str">
            <v>LOCAL</v>
          </cell>
          <cell r="C196">
            <v>38157</v>
          </cell>
          <cell r="D196" t="str">
            <v>STR</v>
          </cell>
          <cell r="E196">
            <v>30</v>
          </cell>
        </row>
        <row r="197">
          <cell r="A197" t="str">
            <v>T041863</v>
          </cell>
          <cell r="B197" t="str">
            <v>LOCAL</v>
          </cell>
          <cell r="C197">
            <v>38157</v>
          </cell>
          <cell r="D197" t="str">
            <v>RSS</v>
          </cell>
          <cell r="E197">
            <v>30</v>
          </cell>
        </row>
        <row r="198">
          <cell r="A198" t="str">
            <v>T041851</v>
          </cell>
          <cell r="B198" t="str">
            <v>LOCAL</v>
          </cell>
          <cell r="C198">
            <v>38160</v>
          </cell>
          <cell r="D198" t="str">
            <v>STR</v>
          </cell>
          <cell r="E198">
            <v>15.015000000000001</v>
          </cell>
        </row>
        <row r="199">
          <cell r="A199" t="str">
            <v>T041852</v>
          </cell>
          <cell r="B199" t="str">
            <v>LOCAL</v>
          </cell>
          <cell r="C199">
            <v>38160</v>
          </cell>
          <cell r="D199" t="str">
            <v>STR</v>
          </cell>
          <cell r="E199">
            <v>15.015000000000001</v>
          </cell>
        </row>
        <row r="200">
          <cell r="A200" t="str">
            <v>T041760</v>
          </cell>
          <cell r="B200" t="str">
            <v>EXPORT</v>
          </cell>
          <cell r="C200">
            <v>38156</v>
          </cell>
          <cell r="D200" t="str">
            <v>RSS</v>
          </cell>
          <cell r="E200">
            <v>19.2</v>
          </cell>
        </row>
        <row r="201">
          <cell r="A201" t="str">
            <v>T041655</v>
          </cell>
          <cell r="B201" t="str">
            <v>EXPORT</v>
          </cell>
          <cell r="C201">
            <v>38157</v>
          </cell>
          <cell r="D201" t="str">
            <v>STR</v>
          </cell>
          <cell r="E201">
            <v>201.6</v>
          </cell>
        </row>
        <row r="202">
          <cell r="A202" t="str">
            <v>T041716</v>
          </cell>
          <cell r="B202" t="str">
            <v>EXPORT</v>
          </cell>
          <cell r="C202">
            <v>38157</v>
          </cell>
          <cell r="D202" t="str">
            <v>STR</v>
          </cell>
          <cell r="E202">
            <v>201.6</v>
          </cell>
        </row>
        <row r="203">
          <cell r="A203" t="str">
            <v>T041727</v>
          </cell>
          <cell r="B203" t="str">
            <v>EXPORT</v>
          </cell>
          <cell r="C203">
            <v>38157</v>
          </cell>
          <cell r="D203" t="str">
            <v>LTX</v>
          </cell>
          <cell r="E203">
            <v>49.2</v>
          </cell>
        </row>
        <row r="204">
          <cell r="A204" t="str">
            <v>T041728</v>
          </cell>
          <cell r="B204" t="str">
            <v>EXPORT</v>
          </cell>
          <cell r="C204">
            <v>38157</v>
          </cell>
          <cell r="D204" t="str">
            <v>STR</v>
          </cell>
          <cell r="E204">
            <v>230.4</v>
          </cell>
        </row>
        <row r="205">
          <cell r="A205" t="str">
            <v>T041757</v>
          </cell>
          <cell r="B205" t="str">
            <v>EXPORT</v>
          </cell>
          <cell r="C205">
            <v>38157</v>
          </cell>
          <cell r="D205" t="str">
            <v>RSS</v>
          </cell>
          <cell r="E205">
            <v>120</v>
          </cell>
        </row>
        <row r="206">
          <cell r="A206" t="str">
            <v>T041830</v>
          </cell>
          <cell r="B206" t="str">
            <v>EXPORT</v>
          </cell>
          <cell r="C206">
            <v>38159</v>
          </cell>
          <cell r="D206" t="str">
            <v>STR</v>
          </cell>
          <cell r="E206">
            <v>100.8</v>
          </cell>
        </row>
        <row r="207">
          <cell r="A207" t="str">
            <v>T041831</v>
          </cell>
          <cell r="B207" t="str">
            <v>EXPORT</v>
          </cell>
          <cell r="C207">
            <v>38159</v>
          </cell>
          <cell r="D207" t="str">
            <v>STR</v>
          </cell>
          <cell r="E207">
            <v>60.48</v>
          </cell>
        </row>
        <row r="208">
          <cell r="A208" t="str">
            <v>T041832</v>
          </cell>
          <cell r="B208" t="str">
            <v>EXPORT</v>
          </cell>
          <cell r="C208">
            <v>38159</v>
          </cell>
          <cell r="D208" t="str">
            <v>STR</v>
          </cell>
          <cell r="E208">
            <v>120.96</v>
          </cell>
        </row>
        <row r="209">
          <cell r="A209" t="str">
            <v>T041719</v>
          </cell>
          <cell r="B209" t="str">
            <v>EXPORT</v>
          </cell>
          <cell r="C209">
            <v>38157</v>
          </cell>
          <cell r="D209" t="str">
            <v>RSS</v>
          </cell>
          <cell r="E209">
            <v>200</v>
          </cell>
        </row>
        <row r="210">
          <cell r="A210" t="str">
            <v>T041720</v>
          </cell>
          <cell r="B210" t="str">
            <v>EXPORT</v>
          </cell>
          <cell r="C210">
            <v>38157</v>
          </cell>
          <cell r="D210" t="str">
            <v>RSS</v>
          </cell>
          <cell r="E210">
            <v>300</v>
          </cell>
        </row>
        <row r="211">
          <cell r="A211" t="str">
            <v>T041755</v>
          </cell>
          <cell r="B211" t="str">
            <v>EXPORT</v>
          </cell>
          <cell r="C211">
            <v>38160</v>
          </cell>
          <cell r="D211" t="str">
            <v>STR</v>
          </cell>
          <cell r="E211">
            <v>100.8</v>
          </cell>
        </row>
        <row r="212">
          <cell r="A212" t="str">
            <v>T041498</v>
          </cell>
          <cell r="B212" t="str">
            <v>EXPORT</v>
          </cell>
          <cell r="C212">
            <v>38161</v>
          </cell>
          <cell r="D212" t="str">
            <v>RSS</v>
          </cell>
          <cell r="E212">
            <v>120</v>
          </cell>
        </row>
        <row r="213">
          <cell r="A213" t="str">
            <v>T041499</v>
          </cell>
          <cell r="B213" t="str">
            <v>EXPORT</v>
          </cell>
          <cell r="C213">
            <v>38161</v>
          </cell>
          <cell r="D213" t="str">
            <v>RSS</v>
          </cell>
          <cell r="E213">
            <v>120</v>
          </cell>
        </row>
        <row r="214">
          <cell r="A214" t="str">
            <v>T041504</v>
          </cell>
          <cell r="B214" t="str">
            <v>EXPORT</v>
          </cell>
          <cell r="C214">
            <v>38156</v>
          </cell>
          <cell r="D214" t="str">
            <v>STR</v>
          </cell>
          <cell r="E214">
            <v>100.8</v>
          </cell>
        </row>
        <row r="215">
          <cell r="A215" t="str">
            <v>T041714</v>
          </cell>
          <cell r="B215" t="str">
            <v>EXPORT</v>
          </cell>
          <cell r="C215">
            <v>38156</v>
          </cell>
          <cell r="D215" t="str">
            <v>STR</v>
          </cell>
          <cell r="E215">
            <v>100.8</v>
          </cell>
        </row>
        <row r="216">
          <cell r="A216" t="str">
            <v>T041526</v>
          </cell>
          <cell r="B216" t="str">
            <v>EXPORT</v>
          </cell>
          <cell r="C216">
            <v>38157</v>
          </cell>
          <cell r="D216" t="str">
            <v>LTX</v>
          </cell>
          <cell r="E216">
            <v>86.394999999999996</v>
          </cell>
        </row>
        <row r="217">
          <cell r="A217" t="str">
            <v>T041725</v>
          </cell>
          <cell r="B217" t="str">
            <v>EXPORT</v>
          </cell>
          <cell r="C217">
            <v>38157</v>
          </cell>
          <cell r="D217" t="str">
            <v>STR</v>
          </cell>
          <cell r="E217">
            <v>201.6</v>
          </cell>
        </row>
        <row r="218">
          <cell r="A218" t="str">
            <v>T041466</v>
          </cell>
          <cell r="B218" t="str">
            <v>EXPORT</v>
          </cell>
          <cell r="C218">
            <v>38159</v>
          </cell>
          <cell r="D218" t="str">
            <v>RSS</v>
          </cell>
          <cell r="E218">
            <v>384</v>
          </cell>
        </row>
        <row r="219">
          <cell r="A219" t="str">
            <v>T041512</v>
          </cell>
          <cell r="B219" t="str">
            <v>EXPORT</v>
          </cell>
          <cell r="C219">
            <v>38159</v>
          </cell>
          <cell r="D219" t="str">
            <v>STR</v>
          </cell>
          <cell r="E219">
            <v>161.28</v>
          </cell>
        </row>
        <row r="220">
          <cell r="A220" t="str">
            <v>T041523</v>
          </cell>
          <cell r="B220" t="str">
            <v>EXPORT</v>
          </cell>
          <cell r="C220">
            <v>38159</v>
          </cell>
          <cell r="D220" t="str">
            <v>STR</v>
          </cell>
          <cell r="E220">
            <v>201.6</v>
          </cell>
        </row>
        <row r="221">
          <cell r="A221" t="str">
            <v>T041627</v>
          </cell>
          <cell r="B221" t="str">
            <v>EXPORT</v>
          </cell>
          <cell r="C221">
            <v>38159</v>
          </cell>
          <cell r="D221" t="str">
            <v>STR</v>
          </cell>
          <cell r="E221">
            <v>100.8</v>
          </cell>
        </row>
        <row r="222">
          <cell r="A222" t="str">
            <v>T041717</v>
          </cell>
          <cell r="B222" t="str">
            <v>EXPORT</v>
          </cell>
          <cell r="C222">
            <v>38159</v>
          </cell>
          <cell r="D222" t="str">
            <v>RSS</v>
          </cell>
          <cell r="E222">
            <v>192</v>
          </cell>
        </row>
        <row r="223">
          <cell r="A223" t="str">
            <v>T041730</v>
          </cell>
          <cell r="B223" t="str">
            <v>EXPORT</v>
          </cell>
          <cell r="C223">
            <v>38159</v>
          </cell>
          <cell r="D223" t="str">
            <v>STR</v>
          </cell>
          <cell r="E223">
            <v>201.6</v>
          </cell>
        </row>
        <row r="224">
          <cell r="A224" t="str">
            <v>T041501</v>
          </cell>
          <cell r="B224" t="str">
            <v>EXPORT</v>
          </cell>
          <cell r="C224">
            <v>38161</v>
          </cell>
          <cell r="D224" t="str">
            <v>RSS</v>
          </cell>
          <cell r="E224">
            <v>120</v>
          </cell>
        </row>
        <row r="225">
          <cell r="A225" t="str">
            <v>T041503</v>
          </cell>
          <cell r="B225" t="str">
            <v>EXPORT</v>
          </cell>
          <cell r="C225">
            <v>38161</v>
          </cell>
          <cell r="D225" t="str">
            <v>RSS</v>
          </cell>
          <cell r="E225">
            <v>120</v>
          </cell>
        </row>
        <row r="226">
          <cell r="A226" t="str">
            <v>0001064</v>
          </cell>
          <cell r="B226" t="str">
            <v>LOCAL</v>
          </cell>
          <cell r="C226">
            <v>38162</v>
          </cell>
          <cell r="D226" t="str">
            <v>LTX</v>
          </cell>
          <cell r="E226">
            <v>180.73</v>
          </cell>
        </row>
        <row r="227">
          <cell r="A227" t="str">
            <v>T041828</v>
          </cell>
          <cell r="B227" t="str">
            <v>LOCAL</v>
          </cell>
          <cell r="C227">
            <v>38154</v>
          </cell>
          <cell r="D227" t="str">
            <v>RSS</v>
          </cell>
          <cell r="E227">
            <v>15</v>
          </cell>
        </row>
        <row r="228">
          <cell r="A228" t="str">
            <v>0001073</v>
          </cell>
          <cell r="B228" t="str">
            <v>LOCAL</v>
          </cell>
          <cell r="C228">
            <v>38159</v>
          </cell>
          <cell r="D228" t="str">
            <v>RSS</v>
          </cell>
          <cell r="E228">
            <v>30</v>
          </cell>
        </row>
        <row r="229">
          <cell r="A229" t="str">
            <v>T041780</v>
          </cell>
          <cell r="B229" t="str">
            <v>LOCAL</v>
          </cell>
          <cell r="C229">
            <v>38160</v>
          </cell>
          <cell r="D229" t="str">
            <v>RSS</v>
          </cell>
          <cell r="E229">
            <v>15</v>
          </cell>
        </row>
        <row r="230">
          <cell r="A230" t="str">
            <v>0001074</v>
          </cell>
          <cell r="B230" t="str">
            <v>LOCAL</v>
          </cell>
          <cell r="C230">
            <v>38161</v>
          </cell>
          <cell r="D230" t="str">
            <v>RSS</v>
          </cell>
          <cell r="E230">
            <v>30</v>
          </cell>
        </row>
        <row r="231">
          <cell r="A231" t="str">
            <v>T041827</v>
          </cell>
          <cell r="B231" t="str">
            <v>EXPORT</v>
          </cell>
          <cell r="C231">
            <v>38158</v>
          </cell>
          <cell r="D231" t="str">
            <v>LTX</v>
          </cell>
          <cell r="E231">
            <v>32.799999999999997</v>
          </cell>
        </row>
        <row r="232">
          <cell r="A232" t="str">
            <v>T041444</v>
          </cell>
          <cell r="B232" t="str">
            <v>EXPORT</v>
          </cell>
          <cell r="C232">
            <v>38161</v>
          </cell>
          <cell r="D232" t="str">
            <v>RSS</v>
          </cell>
          <cell r="E232">
            <v>120</v>
          </cell>
        </row>
        <row r="233">
          <cell r="A233" t="str">
            <v>T041487</v>
          </cell>
          <cell r="B233" t="str">
            <v>EXPORT</v>
          </cell>
          <cell r="C233">
            <v>38161</v>
          </cell>
          <cell r="D233" t="str">
            <v>RSS</v>
          </cell>
          <cell r="E233">
            <v>120</v>
          </cell>
        </row>
        <row r="234">
          <cell r="A234" t="str">
            <v>T041491</v>
          </cell>
          <cell r="B234" t="str">
            <v>EXPORT</v>
          </cell>
          <cell r="C234">
            <v>38161</v>
          </cell>
          <cell r="D234" t="str">
            <v>RSS</v>
          </cell>
          <cell r="E234">
            <v>120</v>
          </cell>
        </row>
        <row r="235">
          <cell r="A235" t="str">
            <v>T041493</v>
          </cell>
          <cell r="B235" t="str">
            <v>EXPORT</v>
          </cell>
          <cell r="C235">
            <v>38161</v>
          </cell>
          <cell r="D235" t="str">
            <v>RSS</v>
          </cell>
          <cell r="E235">
            <v>120</v>
          </cell>
        </row>
        <row r="236">
          <cell r="A236" t="str">
            <v>T041754</v>
          </cell>
          <cell r="B236" t="str">
            <v>EXPORT</v>
          </cell>
          <cell r="C236">
            <v>38161</v>
          </cell>
          <cell r="D236" t="str">
            <v>RSS</v>
          </cell>
          <cell r="E236">
            <v>120</v>
          </cell>
        </row>
        <row r="237">
          <cell r="A237" t="str">
            <v>T041782</v>
          </cell>
          <cell r="B237" t="str">
            <v>EXPORT</v>
          </cell>
          <cell r="C237">
            <v>38161</v>
          </cell>
          <cell r="D237" t="str">
            <v>STR</v>
          </cell>
          <cell r="E237">
            <v>100.8</v>
          </cell>
        </row>
        <row r="238">
          <cell r="A238" t="str">
            <v>T041812</v>
          </cell>
          <cell r="B238" t="str">
            <v>LOCAL</v>
          </cell>
          <cell r="C238">
            <v>38161</v>
          </cell>
          <cell r="D238" t="str">
            <v>STR</v>
          </cell>
          <cell r="E238">
            <v>15.015000000000001</v>
          </cell>
        </row>
        <row r="239">
          <cell r="A239" t="str">
            <v>T041781</v>
          </cell>
          <cell r="B239" t="str">
            <v>LOCAL</v>
          </cell>
          <cell r="C239">
            <v>38162</v>
          </cell>
          <cell r="D239" t="str">
            <v>RSS</v>
          </cell>
          <cell r="E239">
            <v>15</v>
          </cell>
        </row>
        <row r="240">
          <cell r="A240" t="str">
            <v>T041837</v>
          </cell>
          <cell r="B240" t="str">
            <v>LOCAL</v>
          </cell>
          <cell r="C240">
            <v>38162</v>
          </cell>
          <cell r="D240" t="str">
            <v>STR</v>
          </cell>
          <cell r="E240">
            <v>15.015000000000001</v>
          </cell>
        </row>
        <row r="241">
          <cell r="A241" t="str">
            <v>T041855</v>
          </cell>
          <cell r="B241" t="str">
            <v>LOCAL</v>
          </cell>
          <cell r="C241">
            <v>38162</v>
          </cell>
          <cell r="D241" t="str">
            <v>STR</v>
          </cell>
          <cell r="E241">
            <v>15.015000000000001</v>
          </cell>
        </row>
        <row r="242">
          <cell r="A242" t="str">
            <v>T041856</v>
          </cell>
          <cell r="B242" t="str">
            <v>LOCAL</v>
          </cell>
          <cell r="C242">
            <v>38162</v>
          </cell>
          <cell r="D242" t="str">
            <v>STR</v>
          </cell>
          <cell r="E242">
            <v>15.015000000000001</v>
          </cell>
        </row>
        <row r="243">
          <cell r="A243" t="str">
            <v>T041857</v>
          </cell>
          <cell r="B243" t="str">
            <v>LOCAL</v>
          </cell>
          <cell r="C243">
            <v>38162</v>
          </cell>
          <cell r="D243" t="str">
            <v>STR</v>
          </cell>
          <cell r="E243">
            <v>15.015000000000001</v>
          </cell>
        </row>
        <row r="244">
          <cell r="A244" t="str">
            <v>T041867</v>
          </cell>
          <cell r="B244" t="str">
            <v>LOCAL</v>
          </cell>
          <cell r="C244">
            <v>38164</v>
          </cell>
          <cell r="D244" t="str">
            <v>RSS</v>
          </cell>
          <cell r="E244">
            <v>30</v>
          </cell>
        </row>
        <row r="245">
          <cell r="A245" t="str">
            <v>T041887</v>
          </cell>
          <cell r="B245" t="str">
            <v>EXPORT</v>
          </cell>
          <cell r="C245">
            <v>38158</v>
          </cell>
          <cell r="D245" t="str">
            <v>RSS</v>
          </cell>
          <cell r="E245">
            <v>192</v>
          </cell>
        </row>
        <row r="246">
          <cell r="A246" t="str">
            <v>T041888</v>
          </cell>
          <cell r="B246" t="str">
            <v>EXPORT</v>
          </cell>
          <cell r="C246">
            <v>38158</v>
          </cell>
          <cell r="D246" t="str">
            <v>RSS</v>
          </cell>
          <cell r="E246">
            <v>96</v>
          </cell>
        </row>
        <row r="247">
          <cell r="A247" t="str">
            <v>T041621</v>
          </cell>
          <cell r="B247" t="str">
            <v>EXPORT</v>
          </cell>
          <cell r="C247">
            <v>38163</v>
          </cell>
          <cell r="D247" t="str">
            <v>RSS</v>
          </cell>
          <cell r="E247">
            <v>40</v>
          </cell>
        </row>
        <row r="248">
          <cell r="A248" t="str">
            <v>T041624</v>
          </cell>
          <cell r="B248" t="str">
            <v>EXPORT</v>
          </cell>
          <cell r="C248">
            <v>38163</v>
          </cell>
          <cell r="D248" t="str">
            <v>RSS</v>
          </cell>
          <cell r="E248">
            <v>60</v>
          </cell>
        </row>
        <row r="249">
          <cell r="A249" t="str">
            <v>T041672</v>
          </cell>
          <cell r="B249" t="str">
            <v>EXPORT</v>
          </cell>
          <cell r="C249">
            <v>38163</v>
          </cell>
          <cell r="D249" t="str">
            <v>STR</v>
          </cell>
          <cell r="E249">
            <v>201.6</v>
          </cell>
        </row>
        <row r="250">
          <cell r="A250" t="str">
            <v>T041743</v>
          </cell>
          <cell r="B250" t="str">
            <v>EXPORT</v>
          </cell>
          <cell r="C250">
            <v>38163</v>
          </cell>
          <cell r="D250" t="str">
            <v>STR</v>
          </cell>
          <cell r="E250">
            <v>100.8</v>
          </cell>
        </row>
        <row r="251">
          <cell r="A251" t="str">
            <v>T041752</v>
          </cell>
          <cell r="B251" t="str">
            <v>EXPORT</v>
          </cell>
          <cell r="C251">
            <v>38163</v>
          </cell>
          <cell r="D251" t="str">
            <v>RSS</v>
          </cell>
          <cell r="E251">
            <v>100</v>
          </cell>
        </row>
        <row r="252">
          <cell r="A252" t="str">
            <v>T041766</v>
          </cell>
          <cell r="B252" t="str">
            <v>EXPORT</v>
          </cell>
          <cell r="C252">
            <v>38163</v>
          </cell>
          <cell r="D252" t="str">
            <v>STR</v>
          </cell>
          <cell r="E252">
            <v>100.8</v>
          </cell>
        </row>
        <row r="253">
          <cell r="A253" t="str">
            <v>T041488</v>
          </cell>
          <cell r="B253" t="str">
            <v>EXPORT</v>
          </cell>
          <cell r="C253">
            <v>38164</v>
          </cell>
          <cell r="D253" t="str">
            <v>RSS</v>
          </cell>
          <cell r="E253">
            <v>120</v>
          </cell>
        </row>
        <row r="254">
          <cell r="A254" t="str">
            <v>T041489</v>
          </cell>
          <cell r="B254" t="str">
            <v>EXPORT</v>
          </cell>
          <cell r="C254">
            <v>38164</v>
          </cell>
          <cell r="D254" t="str">
            <v>RSS</v>
          </cell>
          <cell r="E254">
            <v>120</v>
          </cell>
        </row>
        <row r="255">
          <cell r="A255" t="str">
            <v>T041492</v>
          </cell>
          <cell r="B255" t="str">
            <v>EXPORT</v>
          </cell>
          <cell r="C255">
            <v>38164</v>
          </cell>
          <cell r="D255" t="str">
            <v>RSS</v>
          </cell>
          <cell r="E255">
            <v>120</v>
          </cell>
        </row>
        <row r="256">
          <cell r="A256" t="str">
            <v>T041785</v>
          </cell>
          <cell r="B256" t="str">
            <v>EXPORT</v>
          </cell>
          <cell r="C256">
            <v>38164</v>
          </cell>
          <cell r="D256" t="str">
            <v>RSS</v>
          </cell>
          <cell r="E256">
            <v>19.2</v>
          </cell>
        </row>
        <row r="257">
          <cell r="A257" t="str">
            <v>T041690</v>
          </cell>
          <cell r="B257" t="str">
            <v>LOCAL</v>
          </cell>
          <cell r="C257">
            <v>38139</v>
          </cell>
          <cell r="D257" t="str">
            <v>USS</v>
          </cell>
          <cell r="E257">
            <v>6.9420000000000002</v>
          </cell>
        </row>
        <row r="258">
          <cell r="A258" t="str">
            <v>T041705</v>
          </cell>
          <cell r="B258" t="str">
            <v>LOCAL</v>
          </cell>
          <cell r="C258">
            <v>38160</v>
          </cell>
          <cell r="D258" t="str">
            <v>STR</v>
          </cell>
          <cell r="E258">
            <v>30</v>
          </cell>
        </row>
        <row r="259">
          <cell r="A259" t="str">
            <v>T041706</v>
          </cell>
          <cell r="B259" t="str">
            <v>LOCAL</v>
          </cell>
          <cell r="C259">
            <v>38161</v>
          </cell>
          <cell r="D259" t="str">
            <v>STR</v>
          </cell>
          <cell r="E259">
            <v>30</v>
          </cell>
        </row>
        <row r="260">
          <cell r="A260" t="str">
            <v>T041707</v>
          </cell>
          <cell r="B260" t="str">
            <v>LOCAL</v>
          </cell>
          <cell r="C260">
            <v>38164</v>
          </cell>
          <cell r="D260" t="str">
            <v>STR</v>
          </cell>
          <cell r="E260">
            <v>30</v>
          </cell>
        </row>
        <row r="261">
          <cell r="A261" t="str">
            <v>T041744</v>
          </cell>
          <cell r="B261" t="str">
            <v>LOCAL</v>
          </cell>
          <cell r="C261">
            <v>38164</v>
          </cell>
          <cell r="D261" t="str">
            <v>STR</v>
          </cell>
          <cell r="E261">
            <v>30</v>
          </cell>
        </row>
        <row r="262">
          <cell r="A262" t="str">
            <v>T041841</v>
          </cell>
          <cell r="B262" t="str">
            <v>LOCAL</v>
          </cell>
          <cell r="C262">
            <v>38166</v>
          </cell>
          <cell r="D262" t="str">
            <v>RSS</v>
          </cell>
          <cell r="E262">
            <v>15</v>
          </cell>
        </row>
        <row r="263">
          <cell r="A263" t="str">
            <v>T041842</v>
          </cell>
          <cell r="B263" t="str">
            <v>LOCAL</v>
          </cell>
          <cell r="C263">
            <v>38167</v>
          </cell>
          <cell r="D263" t="str">
            <v>RSS</v>
          </cell>
          <cell r="E263">
            <v>15</v>
          </cell>
        </row>
        <row r="264">
          <cell r="A264" t="str">
            <v>T041663</v>
          </cell>
          <cell r="B264" t="str">
            <v>EXPORT</v>
          </cell>
          <cell r="C264">
            <v>38157</v>
          </cell>
          <cell r="D264" t="str">
            <v>LTX</v>
          </cell>
          <cell r="E264">
            <v>144.26300000000001</v>
          </cell>
        </row>
        <row r="265">
          <cell r="A265" t="str">
            <v>0001056</v>
          </cell>
          <cell r="B265" t="str">
            <v>EXPORT</v>
          </cell>
          <cell r="C265">
            <v>38158</v>
          </cell>
          <cell r="D265" t="str">
            <v>LTX</v>
          </cell>
          <cell r="E265">
            <v>13</v>
          </cell>
        </row>
        <row r="266">
          <cell r="A266" t="str">
            <v>0001056</v>
          </cell>
          <cell r="B266" t="str">
            <v>EXPORT</v>
          </cell>
          <cell r="C266">
            <v>38158</v>
          </cell>
          <cell r="D266" t="str">
            <v>LTX</v>
          </cell>
          <cell r="E266">
            <v>355.90800000000002</v>
          </cell>
        </row>
        <row r="267">
          <cell r="A267" t="str">
            <v>T041662</v>
          </cell>
          <cell r="B267" t="str">
            <v>EXPORT</v>
          </cell>
          <cell r="C267">
            <v>38158</v>
          </cell>
          <cell r="D267" t="str">
            <v>LTX</v>
          </cell>
          <cell r="E267">
            <v>485.25</v>
          </cell>
        </row>
        <row r="268">
          <cell r="A268" t="str">
            <v>T041664</v>
          </cell>
          <cell r="B268" t="str">
            <v>EXPORT</v>
          </cell>
          <cell r="C268">
            <v>38158</v>
          </cell>
          <cell r="D268" t="str">
            <v>LTX</v>
          </cell>
          <cell r="E268">
            <v>460.61099999999999</v>
          </cell>
        </row>
        <row r="269">
          <cell r="A269" t="str">
            <v>T041886</v>
          </cell>
          <cell r="B269" t="str">
            <v>EXPORT</v>
          </cell>
          <cell r="C269">
            <v>38158</v>
          </cell>
          <cell r="D269" t="str">
            <v>RSS</v>
          </cell>
          <cell r="E269">
            <v>40</v>
          </cell>
        </row>
        <row r="270">
          <cell r="A270" t="str">
            <v>T041818</v>
          </cell>
          <cell r="B270" t="str">
            <v>EXPORT</v>
          </cell>
          <cell r="C270">
            <v>38162</v>
          </cell>
          <cell r="D270" t="str">
            <v>STR</v>
          </cell>
          <cell r="E270">
            <v>141.12</v>
          </cell>
        </row>
        <row r="271">
          <cell r="A271" t="str">
            <v>0001070</v>
          </cell>
          <cell r="B271" t="str">
            <v>EXPORT</v>
          </cell>
          <cell r="C271">
            <v>38163</v>
          </cell>
          <cell r="D271" t="str">
            <v>RSS</v>
          </cell>
          <cell r="E271">
            <v>60</v>
          </cell>
        </row>
        <row r="272">
          <cell r="A272" t="str">
            <v>0001077</v>
          </cell>
          <cell r="B272" t="str">
            <v>EXPORT</v>
          </cell>
          <cell r="C272">
            <v>38163</v>
          </cell>
          <cell r="D272" t="str">
            <v>RSS</v>
          </cell>
          <cell r="E272">
            <v>26.443999999999999</v>
          </cell>
        </row>
        <row r="273">
          <cell r="A273" t="str">
            <v>0001077</v>
          </cell>
          <cell r="B273" t="str">
            <v>EXPORT</v>
          </cell>
          <cell r="C273">
            <v>38163</v>
          </cell>
          <cell r="D273" t="str">
            <v>RSS</v>
          </cell>
          <cell r="E273">
            <v>52.887999999999998</v>
          </cell>
        </row>
        <row r="274">
          <cell r="A274" t="str">
            <v>0001077</v>
          </cell>
          <cell r="B274" t="str">
            <v>EXPORT</v>
          </cell>
          <cell r="C274">
            <v>38163</v>
          </cell>
          <cell r="D274" t="str">
            <v>RSS</v>
          </cell>
          <cell r="E274">
            <v>26.443999999999999</v>
          </cell>
        </row>
        <row r="275">
          <cell r="A275" t="str">
            <v>0001078</v>
          </cell>
          <cell r="B275" t="str">
            <v>EXPORT</v>
          </cell>
          <cell r="C275">
            <v>38164</v>
          </cell>
          <cell r="D275" t="str">
            <v>RSS</v>
          </cell>
          <cell r="E275">
            <v>20</v>
          </cell>
        </row>
        <row r="276">
          <cell r="A276" t="str">
            <v>0001078</v>
          </cell>
          <cell r="B276" t="str">
            <v>EXPORT</v>
          </cell>
          <cell r="C276">
            <v>38164</v>
          </cell>
          <cell r="D276" t="str">
            <v>RSS</v>
          </cell>
          <cell r="E276">
            <v>60</v>
          </cell>
        </row>
        <row r="277">
          <cell r="A277" t="str">
            <v>T041768</v>
          </cell>
          <cell r="B277" t="str">
            <v>EXPORT</v>
          </cell>
          <cell r="C277">
            <v>38164</v>
          </cell>
          <cell r="D277" t="str">
            <v>STR</v>
          </cell>
          <cell r="E277">
            <v>327.60000000000002</v>
          </cell>
        </row>
        <row r="278">
          <cell r="A278" t="str">
            <v>T041769</v>
          </cell>
          <cell r="B278" t="str">
            <v>EXPORT</v>
          </cell>
          <cell r="C278">
            <v>38164</v>
          </cell>
          <cell r="D278" t="str">
            <v>STR</v>
          </cell>
          <cell r="E278">
            <v>376.74</v>
          </cell>
        </row>
        <row r="279">
          <cell r="A279" t="str">
            <v>T041771</v>
          </cell>
          <cell r="B279" t="str">
            <v>EXPORT</v>
          </cell>
          <cell r="C279">
            <v>38164</v>
          </cell>
          <cell r="D279" t="str">
            <v>STR</v>
          </cell>
          <cell r="E279">
            <v>376.74</v>
          </cell>
        </row>
        <row r="280">
          <cell r="A280" t="str">
            <v>T041789</v>
          </cell>
          <cell r="B280" t="str">
            <v>EXPORT</v>
          </cell>
          <cell r="C280">
            <v>38164</v>
          </cell>
          <cell r="D280" t="str">
            <v>STR</v>
          </cell>
          <cell r="E280">
            <v>230.4</v>
          </cell>
        </row>
        <row r="281">
          <cell r="A281" t="str">
            <v>T041793</v>
          </cell>
          <cell r="B281" t="str">
            <v>EXPORT</v>
          </cell>
          <cell r="C281">
            <v>38164</v>
          </cell>
          <cell r="D281" t="str">
            <v>STR</v>
          </cell>
          <cell r="E281">
            <v>327.60000000000002</v>
          </cell>
        </row>
        <row r="282">
          <cell r="A282" t="str">
            <v>T041859</v>
          </cell>
          <cell r="B282" t="str">
            <v>EXPORT</v>
          </cell>
          <cell r="C282">
            <v>38164</v>
          </cell>
          <cell r="D282" t="str">
            <v>STR</v>
          </cell>
          <cell r="E282">
            <v>84</v>
          </cell>
        </row>
        <row r="283">
          <cell r="A283" t="str">
            <v>T041951</v>
          </cell>
          <cell r="B283" t="str">
            <v>EXPORT</v>
          </cell>
          <cell r="C283">
            <v>38164</v>
          </cell>
          <cell r="D283" t="str">
            <v>RSS</v>
          </cell>
          <cell r="E283">
            <v>40</v>
          </cell>
        </row>
        <row r="284">
          <cell r="A284" t="str">
            <v>T041620</v>
          </cell>
          <cell r="B284" t="str">
            <v>EXPORT</v>
          </cell>
          <cell r="C284">
            <v>38165</v>
          </cell>
          <cell r="D284" t="str">
            <v>RSS</v>
          </cell>
          <cell r="E284">
            <v>60</v>
          </cell>
        </row>
        <row r="285">
          <cell r="A285" t="str">
            <v>T041758</v>
          </cell>
          <cell r="B285" t="str">
            <v>EXPORT</v>
          </cell>
          <cell r="C285">
            <v>38165</v>
          </cell>
          <cell r="D285" t="str">
            <v>RSS</v>
          </cell>
          <cell r="E285">
            <v>200</v>
          </cell>
        </row>
        <row r="286">
          <cell r="A286" t="str">
            <v>T041881</v>
          </cell>
          <cell r="B286" t="str">
            <v>EXPORT</v>
          </cell>
          <cell r="C286">
            <v>38165</v>
          </cell>
          <cell r="D286" t="str">
            <v>STR</v>
          </cell>
          <cell r="E286">
            <v>504</v>
          </cell>
        </row>
        <row r="287">
          <cell r="A287" t="str">
            <v>T041893</v>
          </cell>
          <cell r="B287" t="str">
            <v>EXPORT</v>
          </cell>
          <cell r="C287">
            <v>38165</v>
          </cell>
          <cell r="D287" t="str">
            <v>RSS</v>
          </cell>
          <cell r="E287">
            <v>200</v>
          </cell>
        </row>
        <row r="288">
          <cell r="A288" t="str">
            <v>T041899</v>
          </cell>
          <cell r="B288" t="str">
            <v>EXPORT</v>
          </cell>
          <cell r="C288">
            <v>38165</v>
          </cell>
          <cell r="D288" t="str">
            <v>STR</v>
          </cell>
          <cell r="E288">
            <v>42.56</v>
          </cell>
        </row>
        <row r="289">
          <cell r="A289" t="str">
            <v>T041448</v>
          </cell>
          <cell r="B289" t="str">
            <v>EXPORT</v>
          </cell>
          <cell r="C289">
            <v>38166</v>
          </cell>
          <cell r="D289" t="str">
            <v>RSS</v>
          </cell>
          <cell r="E289">
            <v>19.2</v>
          </cell>
        </row>
        <row r="290">
          <cell r="A290" t="str">
            <v>T041718</v>
          </cell>
          <cell r="B290" t="str">
            <v>EXPORT</v>
          </cell>
          <cell r="C290">
            <v>38166</v>
          </cell>
          <cell r="D290" t="str">
            <v>STR</v>
          </cell>
          <cell r="E290">
            <v>403.2</v>
          </cell>
        </row>
        <row r="291">
          <cell r="A291" t="str">
            <v>T041494</v>
          </cell>
          <cell r="B291" t="str">
            <v>EXPORT</v>
          </cell>
          <cell r="C291">
            <v>38168</v>
          </cell>
          <cell r="D291" t="str">
            <v>RSS</v>
          </cell>
          <cell r="E291">
            <v>120</v>
          </cell>
        </row>
        <row r="292">
          <cell r="A292" t="str">
            <v>L040242</v>
          </cell>
          <cell r="B292" t="str">
            <v>LOCAL</v>
          </cell>
          <cell r="C292">
            <v>38145</v>
          </cell>
          <cell r="D292" t="str">
            <v>LUM</v>
          </cell>
          <cell r="E292">
            <v>0.156</v>
          </cell>
        </row>
        <row r="293">
          <cell r="A293" t="str">
            <v>L040243</v>
          </cell>
          <cell r="B293" t="str">
            <v>LOCAL</v>
          </cell>
          <cell r="C293">
            <v>38152</v>
          </cell>
          <cell r="D293" t="str">
            <v>LUM</v>
          </cell>
          <cell r="E293">
            <v>0.17799999999999999</v>
          </cell>
        </row>
        <row r="294">
          <cell r="A294" t="str">
            <v>L040244</v>
          </cell>
          <cell r="B294" t="str">
            <v>LOCAL</v>
          </cell>
          <cell r="C294">
            <v>38159</v>
          </cell>
          <cell r="D294" t="str">
            <v>LUM</v>
          </cell>
          <cell r="E294">
            <v>0.184</v>
          </cell>
        </row>
        <row r="295">
          <cell r="A295" t="str">
            <v>L040245</v>
          </cell>
          <cell r="B295" t="str">
            <v>LOCAL</v>
          </cell>
          <cell r="C295">
            <v>38164</v>
          </cell>
          <cell r="D295" t="str">
            <v>LUM</v>
          </cell>
          <cell r="E295">
            <v>0.14699999999999999</v>
          </cell>
        </row>
        <row r="296">
          <cell r="A296" t="str">
            <v>T041695</v>
          </cell>
          <cell r="B296" t="str">
            <v>LOCAL</v>
          </cell>
          <cell r="C296">
            <v>38139</v>
          </cell>
          <cell r="D296" t="str">
            <v>STR</v>
          </cell>
          <cell r="E296">
            <v>15.05</v>
          </cell>
        </row>
        <row r="297">
          <cell r="A297" t="str">
            <v>T041696</v>
          </cell>
          <cell r="B297" t="str">
            <v>LOCAL</v>
          </cell>
          <cell r="C297">
            <v>38139</v>
          </cell>
          <cell r="D297" t="str">
            <v>STR</v>
          </cell>
          <cell r="E297">
            <v>15.05</v>
          </cell>
        </row>
        <row r="298">
          <cell r="A298" t="str">
            <v>T041697</v>
          </cell>
          <cell r="B298" t="str">
            <v>LOCAL</v>
          </cell>
          <cell r="C298">
            <v>38139</v>
          </cell>
          <cell r="D298" t="str">
            <v>STR</v>
          </cell>
          <cell r="E298">
            <v>15.05</v>
          </cell>
        </row>
        <row r="299">
          <cell r="A299" t="str">
            <v>T041703</v>
          </cell>
          <cell r="B299" t="str">
            <v>LOCAL</v>
          </cell>
          <cell r="C299">
            <v>38145</v>
          </cell>
          <cell r="D299" t="str">
            <v>STR</v>
          </cell>
          <cell r="E299">
            <v>30.1</v>
          </cell>
        </row>
        <row r="300">
          <cell r="A300" t="str">
            <v>T041704</v>
          </cell>
          <cell r="B300" t="str">
            <v>LOCAL</v>
          </cell>
          <cell r="C300">
            <v>38146</v>
          </cell>
          <cell r="D300" t="str">
            <v>STR</v>
          </cell>
          <cell r="E300">
            <v>30.1</v>
          </cell>
        </row>
        <row r="301">
          <cell r="A301" t="str">
            <v>T041694</v>
          </cell>
          <cell r="B301" t="str">
            <v>LOCAL</v>
          </cell>
          <cell r="C301">
            <v>38147</v>
          </cell>
          <cell r="D301" t="str">
            <v>STR</v>
          </cell>
          <cell r="E301">
            <v>30.1</v>
          </cell>
        </row>
        <row r="302">
          <cell r="A302" t="str">
            <v>T041698</v>
          </cell>
          <cell r="B302" t="str">
            <v>LOCAL</v>
          </cell>
          <cell r="C302">
            <v>38148</v>
          </cell>
          <cell r="D302" t="str">
            <v>STR</v>
          </cell>
          <cell r="E302">
            <v>30.1</v>
          </cell>
        </row>
        <row r="303">
          <cell r="A303" t="str">
            <v>T041699</v>
          </cell>
          <cell r="B303" t="str">
            <v>LOCAL</v>
          </cell>
          <cell r="C303">
            <v>38150</v>
          </cell>
          <cell r="D303" t="str">
            <v>STR</v>
          </cell>
          <cell r="E303">
            <v>30.1</v>
          </cell>
        </row>
        <row r="304">
          <cell r="A304" t="str">
            <v>T042014</v>
          </cell>
          <cell r="B304" t="str">
            <v>LOCAL</v>
          </cell>
          <cell r="C304">
            <v>38150</v>
          </cell>
          <cell r="D304" t="str">
            <v>STR</v>
          </cell>
          <cell r="E304">
            <v>24.85</v>
          </cell>
        </row>
        <row r="305">
          <cell r="A305" t="str">
            <v>T042015</v>
          </cell>
          <cell r="B305" t="str">
            <v>LOCAL</v>
          </cell>
          <cell r="C305">
            <v>38150</v>
          </cell>
          <cell r="D305" t="str">
            <v>STR</v>
          </cell>
          <cell r="E305">
            <v>5.25</v>
          </cell>
        </row>
        <row r="306">
          <cell r="A306" t="str">
            <v>T041701</v>
          </cell>
          <cell r="B306" t="str">
            <v>LOCAL</v>
          </cell>
          <cell r="C306">
            <v>38152</v>
          </cell>
          <cell r="D306" t="str">
            <v>STR</v>
          </cell>
          <cell r="E306">
            <v>30.1</v>
          </cell>
        </row>
        <row r="307">
          <cell r="A307" t="str">
            <v>T041702</v>
          </cell>
          <cell r="B307" t="str">
            <v>LOCAL</v>
          </cell>
          <cell r="C307">
            <v>38153</v>
          </cell>
          <cell r="D307" t="str">
            <v>STR</v>
          </cell>
          <cell r="E307">
            <v>30.1</v>
          </cell>
        </row>
        <row r="308">
          <cell r="A308" t="str">
            <v>T041829</v>
          </cell>
          <cell r="B308" t="str">
            <v>LOCAL</v>
          </cell>
          <cell r="C308">
            <v>38166</v>
          </cell>
          <cell r="D308" t="str">
            <v>RSS</v>
          </cell>
          <cell r="E308">
            <v>15</v>
          </cell>
        </row>
        <row r="309">
          <cell r="A309" t="str">
            <v>T041838</v>
          </cell>
          <cell r="B309" t="str">
            <v>LOCAL</v>
          </cell>
          <cell r="C309">
            <v>38167</v>
          </cell>
          <cell r="D309" t="str">
            <v>STR</v>
          </cell>
          <cell r="E309">
            <v>15.015000000000001</v>
          </cell>
        </row>
        <row r="310">
          <cell r="A310" t="str">
            <v>T041858</v>
          </cell>
          <cell r="B310" t="str">
            <v>LOCAL</v>
          </cell>
          <cell r="C310">
            <v>38168</v>
          </cell>
          <cell r="D310" t="str">
            <v>STR</v>
          </cell>
          <cell r="E310">
            <v>15.015000000000001</v>
          </cell>
        </row>
        <row r="311">
          <cell r="A311" t="str">
            <v>T041860</v>
          </cell>
          <cell r="B311" t="str">
            <v>LOCAL</v>
          </cell>
          <cell r="C311">
            <v>38168</v>
          </cell>
          <cell r="D311" t="str">
            <v>STR</v>
          </cell>
          <cell r="E311">
            <v>15.015000000000001</v>
          </cell>
        </row>
        <row r="312">
          <cell r="A312" t="str">
            <v>T042029</v>
          </cell>
          <cell r="B312" t="str">
            <v>LOCAL</v>
          </cell>
          <cell r="C312">
            <v>38162</v>
          </cell>
          <cell r="D312" t="str">
            <v>CUT</v>
          </cell>
          <cell r="E312">
            <v>18.37</v>
          </cell>
        </row>
        <row r="313">
          <cell r="A313" t="str">
            <v>0001072</v>
          </cell>
          <cell r="B313" t="str">
            <v>EXPORT</v>
          </cell>
          <cell r="C313">
            <v>38165</v>
          </cell>
          <cell r="D313" t="str">
            <v>LTX</v>
          </cell>
          <cell r="E313">
            <v>16</v>
          </cell>
        </row>
        <row r="314">
          <cell r="A314" t="str">
            <v>0001072</v>
          </cell>
          <cell r="B314" t="str">
            <v>EXPORT</v>
          </cell>
          <cell r="C314">
            <v>38165</v>
          </cell>
          <cell r="D314" t="str">
            <v>LTX</v>
          </cell>
          <cell r="E314">
            <v>91.44</v>
          </cell>
        </row>
        <row r="315">
          <cell r="A315" t="str">
            <v>T041797</v>
          </cell>
          <cell r="B315" t="str">
            <v>EXPORT</v>
          </cell>
          <cell r="C315">
            <v>38165</v>
          </cell>
          <cell r="D315" t="str">
            <v>STR</v>
          </cell>
          <cell r="E315">
            <v>100.8</v>
          </cell>
        </row>
        <row r="316">
          <cell r="A316" t="str">
            <v>T041749</v>
          </cell>
          <cell r="B316" t="str">
            <v>EXPORT</v>
          </cell>
          <cell r="C316">
            <v>38166</v>
          </cell>
          <cell r="D316" t="str">
            <v>RSS</v>
          </cell>
          <cell r="E316">
            <v>19.2</v>
          </cell>
        </row>
        <row r="317">
          <cell r="A317" t="str">
            <v>T041822</v>
          </cell>
          <cell r="B317" t="str">
            <v>EXPORT</v>
          </cell>
          <cell r="C317">
            <v>38167</v>
          </cell>
          <cell r="D317" t="str">
            <v>RSS</v>
          </cell>
          <cell r="E317">
            <v>80</v>
          </cell>
        </row>
        <row r="318">
          <cell r="A318" t="str">
            <v>T041490</v>
          </cell>
          <cell r="B318" t="str">
            <v>EXPORT</v>
          </cell>
          <cell r="C318">
            <v>38168</v>
          </cell>
          <cell r="D318" t="str">
            <v>RSS</v>
          </cell>
          <cell r="E318">
            <v>120</v>
          </cell>
        </row>
        <row r="319">
          <cell r="A319" t="str">
            <v>T041500</v>
          </cell>
          <cell r="B319" t="str">
            <v>EXPORT</v>
          </cell>
          <cell r="C319">
            <v>38168</v>
          </cell>
          <cell r="D319" t="str">
            <v>RSS</v>
          </cell>
          <cell r="E319">
            <v>120</v>
          </cell>
        </row>
        <row r="320">
          <cell r="A320" t="str">
            <v>T041708</v>
          </cell>
          <cell r="B320" t="str">
            <v>LOCAL</v>
          </cell>
          <cell r="C320">
            <v>38166</v>
          </cell>
          <cell r="D320" t="str">
            <v>STR</v>
          </cell>
          <cell r="E320">
            <v>30</v>
          </cell>
        </row>
        <row r="321">
          <cell r="A321" t="str">
            <v>T041868</v>
          </cell>
          <cell r="B321" t="str">
            <v>LOCAL</v>
          </cell>
          <cell r="C321">
            <v>38166</v>
          </cell>
          <cell r="D321" t="str">
            <v>RSS</v>
          </cell>
          <cell r="E321">
            <v>30</v>
          </cell>
        </row>
        <row r="322">
          <cell r="A322" t="str">
            <v>T041843</v>
          </cell>
          <cell r="B322" t="str">
            <v>LOCAL</v>
          </cell>
          <cell r="C322">
            <v>38168</v>
          </cell>
          <cell r="D322" t="str">
            <v>RSS</v>
          </cell>
          <cell r="E322">
            <v>15</v>
          </cell>
        </row>
        <row r="323">
          <cell r="A323" t="str">
            <v>T041762</v>
          </cell>
          <cell r="B323" t="str">
            <v>EXPORT</v>
          </cell>
          <cell r="C323">
            <v>38164</v>
          </cell>
          <cell r="D323" t="str">
            <v>STR</v>
          </cell>
          <cell r="E323">
            <v>201.6</v>
          </cell>
        </row>
        <row r="324">
          <cell r="A324" t="str">
            <v>T041891</v>
          </cell>
          <cell r="B324" t="str">
            <v>EXPORT</v>
          </cell>
          <cell r="C324">
            <v>38164</v>
          </cell>
          <cell r="D324" t="str">
            <v>STR</v>
          </cell>
          <cell r="E324">
            <v>60.48</v>
          </cell>
        </row>
        <row r="325">
          <cell r="A325" t="str">
            <v>T041892</v>
          </cell>
          <cell r="B325" t="str">
            <v>EXPORT</v>
          </cell>
          <cell r="C325">
            <v>38166</v>
          </cell>
          <cell r="D325" t="str">
            <v>STR</v>
          </cell>
          <cell r="E325">
            <v>120.96</v>
          </cell>
        </row>
        <row r="326">
          <cell r="A326" t="str">
            <v>T041467</v>
          </cell>
          <cell r="B326" t="str">
            <v>EXPORT</v>
          </cell>
          <cell r="C326">
            <v>38168</v>
          </cell>
          <cell r="D326" t="str">
            <v>RSS</v>
          </cell>
          <cell r="E326">
            <v>384</v>
          </cell>
        </row>
        <row r="327">
          <cell r="A327" t="str">
            <v>T041622</v>
          </cell>
          <cell r="B327" t="str">
            <v>EXPORT</v>
          </cell>
          <cell r="C327">
            <v>38168</v>
          </cell>
          <cell r="D327" t="str">
            <v>RSS</v>
          </cell>
          <cell r="E327">
            <v>60</v>
          </cell>
        </row>
        <row r="328">
          <cell r="A328" t="str">
            <v>T041770</v>
          </cell>
          <cell r="B328" t="str">
            <v>EXPORT</v>
          </cell>
          <cell r="C328">
            <v>38168</v>
          </cell>
          <cell r="D328" t="str">
            <v>STR</v>
          </cell>
          <cell r="E328">
            <v>201.6</v>
          </cell>
        </row>
        <row r="329">
          <cell r="A329" t="str">
            <v>T041889</v>
          </cell>
          <cell r="B329" t="str">
            <v>EXPORT</v>
          </cell>
          <cell r="C329">
            <v>38168</v>
          </cell>
          <cell r="D329" t="str">
            <v>STR</v>
          </cell>
          <cell r="E329">
            <v>241.92</v>
          </cell>
        </row>
        <row r="330">
          <cell r="A330" t="str">
            <v>T041890</v>
          </cell>
          <cell r="B330" t="str">
            <v>EXPORT</v>
          </cell>
          <cell r="C330">
            <v>38168</v>
          </cell>
          <cell r="D330" t="str">
            <v>STR</v>
          </cell>
          <cell r="E330">
            <v>201.6</v>
          </cell>
        </row>
        <row r="331">
          <cell r="A331" t="str">
            <v>T041900</v>
          </cell>
          <cell r="B331" t="str">
            <v>EXPORT</v>
          </cell>
          <cell r="C331">
            <v>38168</v>
          </cell>
          <cell r="D331" t="str">
            <v>STR</v>
          </cell>
          <cell r="E331">
            <v>100.8</v>
          </cell>
        </row>
        <row r="332">
          <cell r="A332" t="str">
            <v>T041901</v>
          </cell>
          <cell r="B332" t="str">
            <v>EXPORT</v>
          </cell>
          <cell r="C332">
            <v>38168</v>
          </cell>
          <cell r="D332" t="str">
            <v>STR</v>
          </cell>
          <cell r="E332">
            <v>20.16</v>
          </cell>
        </row>
        <row r="334">
          <cell r="A334" t="str">
            <v>ผลรวมยอดขาย</v>
          </cell>
          <cell r="D334" t="str">
            <v>TL</v>
          </cell>
          <cell r="E334">
            <v>27721.961999999956</v>
          </cell>
        </row>
      </sheetData>
      <sheetData sheetId="2"/>
      <sheetData sheetId="3"/>
      <sheetData sheetId="4"/>
      <sheetData sheetId="5" refreshError="1"/>
      <sheetData sheetId="6" refreshError="1"/>
      <sheetData sheetId="7" refreshError="1"/>
      <sheetData sheetId="8" refreshError="1"/>
      <sheetData sheetId="9" refreshError="1"/>
      <sheetData sheetId="10"/>
      <sheetData sheetId="11"/>
      <sheetData sheetId="12">
        <row r="1">
          <cell r="A1" t="str">
            <v>INVOICE</v>
          </cell>
        </row>
      </sheetData>
      <sheetData sheetId="13"/>
      <sheetData sheetId="14"/>
      <sheetData sheetId="15" refreshError="1"/>
      <sheetData sheetId="16">
        <row r="1">
          <cell r="A1" t="str">
            <v>INVOICE</v>
          </cell>
        </row>
      </sheetData>
      <sheetData sheetId="17">
        <row r="1">
          <cell r="A1" t="str">
            <v>INVOICE</v>
          </cell>
        </row>
      </sheetData>
      <sheetData sheetId="18">
        <row r="1">
          <cell r="A1" t="str">
            <v>INVOICE</v>
          </cell>
        </row>
      </sheetData>
      <sheetData sheetId="19">
        <row r="1">
          <cell r="A1" t="str">
            <v>INVOICE</v>
          </cell>
        </row>
      </sheetData>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efreshError="1"/>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efreshError="1"/>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ow r="1">
          <cell r="A1" t="str">
            <v>INVOICE</v>
          </cell>
        </row>
      </sheetData>
      <sheetData sheetId="57">
        <row r="1">
          <cell r="A1" t="str">
            <v>INVOICE</v>
          </cell>
        </row>
      </sheetData>
      <sheetData sheetId="58">
        <row r="1">
          <cell r="A1" t="str">
            <v>INVOICE</v>
          </cell>
        </row>
      </sheetData>
      <sheetData sheetId="59">
        <row r="1">
          <cell r="A1" t="str">
            <v>INVOICE</v>
          </cell>
        </row>
      </sheetData>
      <sheetData sheetId="60">
        <row r="1">
          <cell r="A1" t="str">
            <v>INVOICE</v>
          </cell>
        </row>
      </sheetData>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1">
          <cell r="A1" t="str">
            <v>Summary on June 25, 2019</v>
          </cell>
        </row>
      </sheetData>
      <sheetData sheetId="76">
        <row r="1">
          <cell r="A1" t="str">
            <v>INVOICE</v>
          </cell>
        </row>
      </sheetData>
      <sheetData sheetId="77">
        <row r="1">
          <cell r="A1" t="str">
            <v>INVOICE</v>
          </cell>
        </row>
      </sheetData>
      <sheetData sheetId="78">
        <row r="1">
          <cell r="A1" t="str">
            <v>INVOICE</v>
          </cell>
        </row>
      </sheetData>
      <sheetData sheetId="79" refreshError="1"/>
      <sheetData sheetId="80" refreshError="1"/>
      <sheetData sheetId="81">
        <row r="1">
          <cell r="A1" t="str">
            <v>INVOICE</v>
          </cell>
        </row>
      </sheetData>
      <sheetData sheetId="82">
        <row r="1">
          <cell r="A1" t="str">
            <v>INVOICE</v>
          </cell>
        </row>
      </sheetData>
      <sheetData sheetId="83">
        <row r="1">
          <cell r="A1" t="str">
            <v>INVOICE</v>
          </cell>
        </row>
      </sheetData>
      <sheetData sheetId="84" refreshError="1"/>
      <sheetData sheetId="85">
        <row r="1">
          <cell r="A1" t="str">
            <v>INVOICE</v>
          </cell>
        </row>
      </sheetData>
      <sheetData sheetId="86">
        <row r="1">
          <cell r="A1" t="str">
            <v>INVOICE</v>
          </cell>
        </row>
      </sheetData>
      <sheetData sheetId="87">
        <row r="1">
          <cell r="A1" t="str">
            <v>INVOICE</v>
          </cell>
        </row>
      </sheetData>
      <sheetData sheetId="88">
        <row r="1">
          <cell r="A1" t="str">
            <v>INVOICE</v>
          </cell>
        </row>
      </sheetData>
      <sheetData sheetId="89">
        <row r="1">
          <cell r="A1" t="str">
            <v>INVOICE</v>
          </cell>
        </row>
      </sheetData>
      <sheetData sheetId="90">
        <row r="1">
          <cell r="A1" t="str">
            <v>INVOICE</v>
          </cell>
        </row>
      </sheetData>
      <sheetData sheetId="91">
        <row r="1">
          <cell r="A1" t="str">
            <v>INVOICE</v>
          </cell>
        </row>
      </sheetData>
      <sheetData sheetId="92">
        <row r="1">
          <cell r="A1" t="str">
            <v>INVOICE</v>
          </cell>
        </row>
      </sheetData>
      <sheetData sheetId="93">
        <row r="1">
          <cell r="A1" t="str">
            <v>INVOICE</v>
          </cell>
        </row>
      </sheetData>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กระทบ CESS (2)"/>
      <sheetName val="Sale 0407"/>
      <sheetName val="CESS 0407"/>
      <sheetName val="CESSส่งออก ก.ค."/>
      <sheetName val="Dtl Adv 0407"/>
      <sheetName val="Dtl Adv 0406"/>
      <sheetName val="Sale0406"/>
      <sheetName val="Sale 0404"/>
      <sheetName val="กระทบ_CESS"/>
      <sheetName val="กระทบ_CESS_(2)"/>
      <sheetName val="Sale_0407"/>
      <sheetName val="CESS_0407"/>
      <sheetName val="CESSส่งออก_ก_ค_"/>
      <sheetName val="Dtl_Adv_0407"/>
      <sheetName val="Dtl_Adv_0406"/>
      <sheetName val="Sale_0404"/>
      <sheetName val="Sale0311"/>
      <sheetName val="RATE"/>
      <sheetName val="S33"/>
      <sheetName val="กระทบ_CESS1"/>
      <sheetName val="กระทบ_CESS_(2)1"/>
      <sheetName val="Sale_04071"/>
      <sheetName val="CESS_04071"/>
      <sheetName val="CESSส่งออก_ก_ค_1"/>
      <sheetName val="Dtl_Adv_04071"/>
      <sheetName val="Dtl_Adv_04061"/>
      <sheetName val="Sale_04041"/>
      <sheetName val="กระทบ_CESS2"/>
      <sheetName val="กระทบ_CESS_(2)2"/>
      <sheetName val="Sale_04072"/>
      <sheetName val="CESS_04072"/>
      <sheetName val="CESSส่งออก_ก_ค_2"/>
      <sheetName val="Dtl_Adv_04072"/>
      <sheetName val="Dtl_Adv_04062"/>
      <sheetName val="Sale_04042"/>
      <sheetName val="กระทบ_CESS3"/>
      <sheetName val="กระทบ_CESS_(2)3"/>
      <sheetName val="Sale_04073"/>
      <sheetName val="CESS_04073"/>
      <sheetName val="CESSส่งออก_ก_ค_3"/>
      <sheetName val="Dtl_Adv_04073"/>
      <sheetName val="Dtl_Adv_04063"/>
      <sheetName val="Sale_04043"/>
      <sheetName val="Sale 0401"/>
      <sheetName val="กระทบ_CESS4"/>
      <sheetName val="กระทบ_CESS_(2)4"/>
      <sheetName val="Sale_04074"/>
      <sheetName val="CESS_04074"/>
      <sheetName val="CESSส่งออก_ก_ค_4"/>
      <sheetName val="Dtl_Adv_04074"/>
      <sheetName val="Dtl_Adv_04064"/>
      <sheetName val="Sale_04044"/>
      <sheetName val="Sale_0401"/>
      <sheetName val="Sale 0411"/>
      <sheetName val="Sale0403"/>
      <sheetName val="FSA"/>
      <sheetName val="Aging"/>
      <sheetName val="Entity Data"/>
      <sheetName val="Sale 0502"/>
      <sheetName val="group"/>
      <sheetName val="part-import"/>
      <sheetName val="part-local"/>
      <sheetName val="Sheet3"/>
      <sheetName val="M"/>
      <sheetName val="B"/>
      <sheetName val="Sale 0501"/>
      <sheetName val="DEP12"/>
      <sheetName val="C2"/>
      <sheetName val="Header"/>
      <sheetName val="Stock Aging"/>
      <sheetName val="FF_6"/>
      <sheetName val="TB Worksheet"/>
      <sheetName val="10-1 Media"/>
      <sheetName val="10-cut"/>
      <sheetName val="D"/>
      <sheetName val="E"/>
      <sheetName val="B- 1"/>
      <sheetName val="U"/>
      <sheetName val="Sale0402"/>
      <sheetName val="FF_4"/>
      <sheetName val="Sale 0408"/>
      <sheetName val="เงินกู้ธนชาติ"/>
      <sheetName val="กระทบ_CESS5"/>
      <sheetName val="กระทบ_CESS_(2)5"/>
      <sheetName val="Sale_04075"/>
      <sheetName val="CESS_04075"/>
      <sheetName val="CESSส่งออก_ก_ค_5"/>
      <sheetName val="Dtl_Adv_04075"/>
      <sheetName val="Dtl_Adv_04065"/>
      <sheetName val="Sale_04045"/>
      <sheetName val="Sale_04011"/>
      <sheetName val="NoteRe"/>
      <sheetName val="Cash"/>
      <sheetName val="Outputtax_Undue"/>
      <sheetName val="0805"/>
      <sheetName val="GIVTR00P"/>
      <sheetName val="_2__xls__2__xls_COV"/>
      <sheetName val="เงินกู้ MGC"/>
      <sheetName val="Home"/>
      <sheetName val="SAME"/>
      <sheetName val="_Lookup"/>
      <sheetName val="Sheet1"/>
      <sheetName val="QR_4.1"/>
      <sheetName val="FORMC94"/>
      <sheetName val="sampling"/>
      <sheetName val="NewIndex "/>
      <sheetName val="INFO"/>
      <sheetName val="3월가격"/>
      <sheetName val="N"/>
      <sheetName val="p&amp;L"/>
      <sheetName val="Order_Oct_w40"/>
      <sheetName val="Order_Oct_w41"/>
      <sheetName val="BPR"/>
      <sheetName val="StandingData"/>
      <sheetName val="AFA"/>
      <sheetName val="รายงานสถานะใบสั่งซื้อใบจัดจ้าง"/>
      <sheetName val="อัตราค่าบรรทุก"/>
      <sheetName val="HH"/>
      <sheetName val="6A CA"/>
      <sheetName val="List"/>
      <sheetName val="CA Sheet"/>
      <sheetName val="CORPORATE TAX01"/>
      <sheetName val="M_Maincomp"/>
      <sheetName val="AA-1"/>
      <sheetName val="FF_3"/>
      <sheetName val="description"/>
      <sheetName val="Sale0309"/>
      <sheetName val="ตั๋วเงินรับ"/>
      <sheetName val="O3"/>
      <sheetName val="O4"/>
      <sheetName val="tax-ss"/>
      <sheetName val="LTX"/>
      <sheetName val="10"/>
      <sheetName val="IFS"/>
      <sheetName val="UF"/>
      <sheetName val="cashflowcomp"/>
      <sheetName val="ปัจจุบัน "/>
      <sheetName val="TB_55(6M)"/>
      <sheetName val="FF-1"/>
      <sheetName val="dBase"/>
      <sheetName val="5) Parameters"/>
      <sheetName val="110"/>
      <sheetName val="Company Info"/>
      <sheetName val="CA Comp"/>
      <sheetName val="Code1"/>
      <sheetName val="5 Analysis"/>
      <sheetName val="feature"/>
      <sheetName val="Linkage Quote"/>
      <sheetName val="data"/>
      <sheetName val="FF_2"/>
      <sheetName val="สำนักงาน"/>
      <sheetName val="STA HQ CESS 0407"/>
      <sheetName val="FF_2 _1_"/>
      <sheetName val="SCB 1 - Current"/>
      <sheetName val="SCB 2 - Current"/>
      <sheetName val="FF-3"/>
    </sheetNames>
    <sheetDataSet>
      <sheetData sheetId="0" refreshError="1"/>
      <sheetData sheetId="1" refreshError="1"/>
      <sheetData sheetId="2" refreshError="1">
        <row r="1">
          <cell r="A1" t="str">
            <v>INVOICE</v>
          </cell>
          <cell r="B1" t="str">
            <v>TYPE</v>
          </cell>
          <cell r="C1" t="str">
            <v>B/L</v>
          </cell>
          <cell r="D1" t="str">
            <v>เกรด</v>
          </cell>
          <cell r="E1" t="str">
            <v>TON INV</v>
          </cell>
        </row>
        <row r="2">
          <cell r="A2" t="str">
            <v>L040252</v>
          </cell>
          <cell r="B2" t="str">
            <v>LOCAL</v>
          </cell>
          <cell r="C2">
            <v>38182</v>
          </cell>
          <cell r="D2" t="str">
            <v>LTX</v>
          </cell>
          <cell r="E2">
            <v>115.6</v>
          </cell>
        </row>
        <row r="3">
          <cell r="A3" t="str">
            <v>L040253</v>
          </cell>
          <cell r="B3" t="str">
            <v>LOCAL</v>
          </cell>
          <cell r="C3">
            <v>38183</v>
          </cell>
          <cell r="D3" t="str">
            <v>LTX</v>
          </cell>
          <cell r="E3">
            <v>162.69999999999999</v>
          </cell>
        </row>
        <row r="4">
          <cell r="A4" t="str">
            <v>L040254</v>
          </cell>
          <cell r="B4" t="str">
            <v>LOCAL</v>
          </cell>
          <cell r="C4">
            <v>38184</v>
          </cell>
          <cell r="D4" t="str">
            <v>LTX</v>
          </cell>
          <cell r="E4">
            <v>147.9</v>
          </cell>
        </row>
        <row r="5">
          <cell r="A5" t="str">
            <v>L040255</v>
          </cell>
          <cell r="B5" t="str">
            <v>LOCAL</v>
          </cell>
          <cell r="C5">
            <v>38185</v>
          </cell>
          <cell r="D5" t="str">
            <v>LTX</v>
          </cell>
          <cell r="E5">
            <v>73.8</v>
          </cell>
        </row>
        <row r="6">
          <cell r="A6" t="str">
            <v>L040256</v>
          </cell>
          <cell r="B6" t="str">
            <v>LOCAL</v>
          </cell>
          <cell r="C6">
            <v>38185</v>
          </cell>
          <cell r="D6" t="str">
            <v>LTX</v>
          </cell>
          <cell r="E6">
            <v>85.3</v>
          </cell>
        </row>
        <row r="7">
          <cell r="A7" t="str">
            <v>L040257</v>
          </cell>
          <cell r="B7" t="str">
            <v>LOCAL</v>
          </cell>
          <cell r="C7">
            <v>38186</v>
          </cell>
          <cell r="D7" t="str">
            <v>LTX</v>
          </cell>
          <cell r="E7">
            <v>154.69999999999999</v>
          </cell>
        </row>
        <row r="8">
          <cell r="A8" t="str">
            <v>L040258</v>
          </cell>
          <cell r="B8" t="str">
            <v>LOCAL</v>
          </cell>
          <cell r="C8">
            <v>38187</v>
          </cell>
          <cell r="D8" t="str">
            <v>LTX</v>
          </cell>
          <cell r="E8">
            <v>153.19999999999999</v>
          </cell>
        </row>
        <row r="9">
          <cell r="A9" t="str">
            <v>L040259</v>
          </cell>
          <cell r="B9" t="str">
            <v>LOCAL</v>
          </cell>
          <cell r="C9">
            <v>38188</v>
          </cell>
          <cell r="D9" t="str">
            <v>LTX</v>
          </cell>
          <cell r="E9">
            <v>41.232999999999997</v>
          </cell>
        </row>
        <row r="10">
          <cell r="A10" t="str">
            <v>L040260</v>
          </cell>
          <cell r="B10" t="str">
            <v>LOCAL</v>
          </cell>
          <cell r="C10">
            <v>38188</v>
          </cell>
          <cell r="D10" t="str">
            <v>LTX</v>
          </cell>
          <cell r="E10">
            <v>119.06699999999999</v>
          </cell>
        </row>
        <row r="11">
          <cell r="A11" t="str">
            <v>L040261</v>
          </cell>
          <cell r="B11" t="str">
            <v>LOCAL</v>
          </cell>
          <cell r="C11">
            <v>38192</v>
          </cell>
          <cell r="D11" t="str">
            <v>LTX</v>
          </cell>
          <cell r="E11">
            <v>63.9</v>
          </cell>
        </row>
        <row r="12">
          <cell r="A12" t="str">
            <v>L040262</v>
          </cell>
          <cell r="B12" t="str">
            <v>LOCAL</v>
          </cell>
          <cell r="C12">
            <v>38193</v>
          </cell>
          <cell r="D12" t="str">
            <v>LTX</v>
          </cell>
          <cell r="E12">
            <v>146.9</v>
          </cell>
        </row>
        <row r="13">
          <cell r="A13" t="str">
            <v>L040263</v>
          </cell>
          <cell r="B13" t="str">
            <v>LOCAL</v>
          </cell>
          <cell r="C13">
            <v>38189</v>
          </cell>
          <cell r="D13" t="str">
            <v>LTX</v>
          </cell>
          <cell r="E13">
            <v>161.15</v>
          </cell>
        </row>
        <row r="14">
          <cell r="A14" t="str">
            <v>L040265</v>
          </cell>
          <cell r="B14" t="str">
            <v>LOCAL</v>
          </cell>
          <cell r="C14">
            <v>38194</v>
          </cell>
          <cell r="D14" t="str">
            <v>LTX</v>
          </cell>
          <cell r="E14">
            <v>160.9</v>
          </cell>
        </row>
        <row r="15">
          <cell r="A15" t="str">
            <v>L040266</v>
          </cell>
          <cell r="B15" t="str">
            <v>LOCAL</v>
          </cell>
          <cell r="C15">
            <v>38195</v>
          </cell>
          <cell r="D15" t="str">
            <v>LTX</v>
          </cell>
          <cell r="E15">
            <v>154.6</v>
          </cell>
        </row>
        <row r="16">
          <cell r="A16" t="str">
            <v>L040268</v>
          </cell>
          <cell r="B16" t="str">
            <v>LOCAL</v>
          </cell>
          <cell r="C16">
            <v>38196</v>
          </cell>
          <cell r="D16" t="str">
            <v>LTX</v>
          </cell>
          <cell r="E16">
            <v>160.1</v>
          </cell>
        </row>
        <row r="17">
          <cell r="A17" t="str">
            <v>L040269</v>
          </cell>
          <cell r="B17" t="str">
            <v>LOCAL</v>
          </cell>
          <cell r="C17">
            <v>38197</v>
          </cell>
          <cell r="D17" t="str">
            <v>LTX</v>
          </cell>
          <cell r="E17">
            <v>148.9</v>
          </cell>
        </row>
        <row r="18">
          <cell r="A18" t="str">
            <v>L040274</v>
          </cell>
          <cell r="B18" t="str">
            <v>LOCAL</v>
          </cell>
          <cell r="C18">
            <v>38198</v>
          </cell>
          <cell r="D18" t="str">
            <v>LTX</v>
          </cell>
          <cell r="E18">
            <v>170.4</v>
          </cell>
        </row>
        <row r="19">
          <cell r="A19" t="str">
            <v>L040275</v>
          </cell>
          <cell r="B19" t="str">
            <v>LOCAL</v>
          </cell>
          <cell r="C19">
            <v>38199</v>
          </cell>
          <cell r="D19" t="str">
            <v>LTX</v>
          </cell>
          <cell r="E19">
            <v>157.6</v>
          </cell>
        </row>
        <row r="20">
          <cell r="A20" t="str">
            <v>L040250</v>
          </cell>
          <cell r="B20" t="str">
            <v>LOCAL</v>
          </cell>
          <cell r="C20">
            <v>38172</v>
          </cell>
          <cell r="D20" t="str">
            <v>FIL</v>
          </cell>
          <cell r="E20">
            <v>1.2090000000000001</v>
          </cell>
        </row>
        <row r="21">
          <cell r="A21" t="str">
            <v>L040251</v>
          </cell>
          <cell r="B21" t="str">
            <v>LOCAL</v>
          </cell>
          <cell r="C21">
            <v>38179</v>
          </cell>
          <cell r="D21" t="str">
            <v>FIL</v>
          </cell>
          <cell r="E21">
            <v>0.97199999999999998</v>
          </cell>
        </row>
        <row r="22">
          <cell r="A22" t="str">
            <v>L040264</v>
          </cell>
          <cell r="B22" t="str">
            <v>LOCAL</v>
          </cell>
          <cell r="C22">
            <v>38186</v>
          </cell>
          <cell r="D22" t="str">
            <v>FIL</v>
          </cell>
          <cell r="E22">
            <v>1.7549999999999999</v>
          </cell>
        </row>
        <row r="23">
          <cell r="A23" t="str">
            <v>L040267</v>
          </cell>
          <cell r="B23" t="str">
            <v>LOCAL</v>
          </cell>
          <cell r="C23">
            <v>38193</v>
          </cell>
          <cell r="D23" t="str">
            <v>FIL</v>
          </cell>
          <cell r="E23">
            <v>1.5669999999999999</v>
          </cell>
        </row>
        <row r="24">
          <cell r="A24" t="str">
            <v>0001071</v>
          </cell>
          <cell r="B24" t="str">
            <v>EXPORT</v>
          </cell>
          <cell r="C24">
            <v>38169</v>
          </cell>
          <cell r="D24" t="str">
            <v>LTX</v>
          </cell>
          <cell r="E24">
            <v>65.599999999999994</v>
          </cell>
        </row>
        <row r="25">
          <cell r="A25" t="str">
            <v>0001080</v>
          </cell>
          <cell r="B25" t="str">
            <v>EXPORT</v>
          </cell>
          <cell r="C25">
            <v>38170</v>
          </cell>
          <cell r="D25" t="str">
            <v>LTX</v>
          </cell>
          <cell r="E25">
            <v>47.97</v>
          </cell>
        </row>
        <row r="26">
          <cell r="A26" t="str">
            <v>0001085</v>
          </cell>
          <cell r="B26" t="str">
            <v>EXPORT</v>
          </cell>
          <cell r="C26">
            <v>38170</v>
          </cell>
          <cell r="D26" t="str">
            <v>RSS</v>
          </cell>
          <cell r="E26">
            <v>26.443999999999999</v>
          </cell>
        </row>
        <row r="27">
          <cell r="A27" t="str">
            <v>0001085</v>
          </cell>
          <cell r="B27" t="str">
            <v>EXPORT</v>
          </cell>
          <cell r="C27">
            <v>38170</v>
          </cell>
          <cell r="D27" t="str">
            <v>RSS</v>
          </cell>
          <cell r="E27">
            <v>26.443999999999999</v>
          </cell>
        </row>
        <row r="28">
          <cell r="A28" t="str">
            <v>T041623</v>
          </cell>
          <cell r="B28" t="str">
            <v>EXPORT</v>
          </cell>
          <cell r="C28">
            <v>38170</v>
          </cell>
          <cell r="D28" t="str">
            <v>RSS</v>
          </cell>
          <cell r="E28">
            <v>100</v>
          </cell>
        </row>
        <row r="29">
          <cell r="A29" t="str">
            <v>T041629</v>
          </cell>
          <cell r="B29" t="str">
            <v>EXPORT</v>
          </cell>
          <cell r="C29">
            <v>38170</v>
          </cell>
          <cell r="D29" t="str">
            <v>RSS</v>
          </cell>
          <cell r="E29">
            <v>113.4</v>
          </cell>
        </row>
        <row r="30">
          <cell r="A30" t="str">
            <v>T041630</v>
          </cell>
          <cell r="B30" t="str">
            <v>EXPORT</v>
          </cell>
          <cell r="C30">
            <v>38170</v>
          </cell>
          <cell r="D30" t="str">
            <v>RSS</v>
          </cell>
          <cell r="E30">
            <v>113.4</v>
          </cell>
        </row>
        <row r="31">
          <cell r="A31" t="str">
            <v>T041631</v>
          </cell>
          <cell r="B31" t="str">
            <v>EXPORT</v>
          </cell>
          <cell r="C31">
            <v>38170</v>
          </cell>
          <cell r="D31" t="str">
            <v>RSS</v>
          </cell>
          <cell r="E31">
            <v>64.8</v>
          </cell>
        </row>
        <row r="32">
          <cell r="A32" t="str">
            <v>T041753</v>
          </cell>
          <cell r="B32" t="str">
            <v>EXPORT</v>
          </cell>
          <cell r="C32">
            <v>38170</v>
          </cell>
          <cell r="D32" t="str">
            <v>RSS</v>
          </cell>
          <cell r="E32">
            <v>100</v>
          </cell>
        </row>
        <row r="33">
          <cell r="A33" t="str">
            <v>T041786</v>
          </cell>
          <cell r="B33" t="str">
            <v>EXPORT</v>
          </cell>
          <cell r="C33">
            <v>38170</v>
          </cell>
          <cell r="D33" t="str">
            <v>RSS</v>
          </cell>
          <cell r="E33">
            <v>114</v>
          </cell>
        </row>
        <row r="34">
          <cell r="A34" t="str">
            <v>T041919</v>
          </cell>
          <cell r="B34" t="str">
            <v>EXPORT</v>
          </cell>
          <cell r="C34">
            <v>38170</v>
          </cell>
          <cell r="D34" t="str">
            <v>RSS</v>
          </cell>
          <cell r="E34">
            <v>120</v>
          </cell>
        </row>
        <row r="35">
          <cell r="A35" t="str">
            <v>T041920</v>
          </cell>
          <cell r="B35" t="str">
            <v>EXPORT</v>
          </cell>
          <cell r="C35">
            <v>38170</v>
          </cell>
          <cell r="D35" t="str">
            <v>RSS</v>
          </cell>
          <cell r="E35">
            <v>80</v>
          </cell>
        </row>
        <row r="36">
          <cell r="A36" t="str">
            <v>0001084</v>
          </cell>
          <cell r="B36" t="str">
            <v>EXPORT</v>
          </cell>
          <cell r="C36">
            <v>38171</v>
          </cell>
          <cell r="D36" t="str">
            <v>RSS</v>
          </cell>
          <cell r="E36">
            <v>20</v>
          </cell>
        </row>
        <row r="37">
          <cell r="A37" t="str">
            <v>0001084</v>
          </cell>
          <cell r="B37" t="str">
            <v>EXPORT</v>
          </cell>
          <cell r="C37">
            <v>38171</v>
          </cell>
          <cell r="D37" t="str">
            <v>RSS</v>
          </cell>
          <cell r="E37">
            <v>60</v>
          </cell>
        </row>
        <row r="38">
          <cell r="A38" t="str">
            <v>T041916</v>
          </cell>
          <cell r="B38" t="str">
            <v>EXPORT</v>
          </cell>
          <cell r="C38">
            <v>38171</v>
          </cell>
          <cell r="D38" t="str">
            <v>RSS</v>
          </cell>
          <cell r="E38">
            <v>120</v>
          </cell>
        </row>
        <row r="39">
          <cell r="A39" t="str">
            <v>T041989</v>
          </cell>
          <cell r="B39" t="str">
            <v>EXPORT</v>
          </cell>
          <cell r="C39">
            <v>38171</v>
          </cell>
          <cell r="D39" t="str">
            <v>RSS</v>
          </cell>
          <cell r="E39">
            <v>40</v>
          </cell>
        </row>
        <row r="40">
          <cell r="A40" t="str">
            <v>0001067</v>
          </cell>
          <cell r="B40" t="str">
            <v>EXPORT</v>
          </cell>
          <cell r="C40">
            <v>38172</v>
          </cell>
          <cell r="D40" t="str">
            <v>RSS</v>
          </cell>
          <cell r="E40">
            <v>9.423</v>
          </cell>
        </row>
        <row r="41">
          <cell r="A41" t="str">
            <v>0001067</v>
          </cell>
          <cell r="B41" t="str">
            <v>EXPORT</v>
          </cell>
          <cell r="C41">
            <v>38172</v>
          </cell>
          <cell r="D41" t="str">
            <v>RSS</v>
          </cell>
          <cell r="E41">
            <v>88.353999999999999</v>
          </cell>
        </row>
        <row r="42">
          <cell r="A42" t="str">
            <v>T041934</v>
          </cell>
          <cell r="B42" t="str">
            <v>EXPORT</v>
          </cell>
          <cell r="C42">
            <v>38172</v>
          </cell>
          <cell r="D42" t="str">
            <v>RSS</v>
          </cell>
          <cell r="E42">
            <v>19</v>
          </cell>
        </row>
        <row r="43">
          <cell r="A43" t="str">
            <v>0001076</v>
          </cell>
          <cell r="B43" t="str">
            <v>EXPORT</v>
          </cell>
          <cell r="C43">
            <v>38173</v>
          </cell>
          <cell r="D43" t="str">
            <v>STR</v>
          </cell>
          <cell r="E43">
            <v>42.84</v>
          </cell>
        </row>
        <row r="44">
          <cell r="A44" t="str">
            <v>0001086</v>
          </cell>
          <cell r="B44" t="str">
            <v>EXPORT</v>
          </cell>
          <cell r="C44">
            <v>38173</v>
          </cell>
          <cell r="D44" t="str">
            <v>RSS</v>
          </cell>
          <cell r="E44">
            <v>60</v>
          </cell>
        </row>
        <row r="45">
          <cell r="A45" t="str">
            <v>0001086</v>
          </cell>
          <cell r="B45" t="str">
            <v>EXPORT</v>
          </cell>
          <cell r="C45">
            <v>38173</v>
          </cell>
          <cell r="D45" t="str">
            <v>RSS</v>
          </cell>
          <cell r="E45">
            <v>20</v>
          </cell>
        </row>
        <row r="46">
          <cell r="A46" t="str">
            <v>0001086</v>
          </cell>
          <cell r="B46" t="str">
            <v>EXPORT</v>
          </cell>
          <cell r="C46">
            <v>38173</v>
          </cell>
          <cell r="D46" t="str">
            <v>RSS</v>
          </cell>
          <cell r="E46">
            <v>40</v>
          </cell>
        </row>
        <row r="47">
          <cell r="A47" t="str">
            <v>T041844</v>
          </cell>
          <cell r="B47" t="str">
            <v>LOCAL</v>
          </cell>
          <cell r="C47">
            <v>38169</v>
          </cell>
          <cell r="D47" t="str">
            <v>RSS</v>
          </cell>
          <cell r="E47">
            <v>15</v>
          </cell>
        </row>
        <row r="48">
          <cell r="A48" t="str">
            <v>T041845</v>
          </cell>
          <cell r="B48" t="str">
            <v>LOCAL</v>
          </cell>
          <cell r="C48">
            <v>38169</v>
          </cell>
          <cell r="D48" t="str">
            <v>RSS</v>
          </cell>
          <cell r="E48">
            <v>15</v>
          </cell>
        </row>
        <row r="49">
          <cell r="A49" t="str">
            <v>T041846</v>
          </cell>
          <cell r="B49" t="str">
            <v>LOCAL</v>
          </cell>
          <cell r="C49">
            <v>38169</v>
          </cell>
          <cell r="D49" t="str">
            <v>RSS</v>
          </cell>
          <cell r="E49">
            <v>15</v>
          </cell>
        </row>
        <row r="50">
          <cell r="A50" t="str">
            <v>T042011</v>
          </cell>
          <cell r="B50" t="str">
            <v>LOCAL</v>
          </cell>
          <cell r="C50">
            <v>38170</v>
          </cell>
          <cell r="D50" t="str">
            <v>RSS</v>
          </cell>
          <cell r="E50">
            <v>15</v>
          </cell>
        </row>
        <row r="51">
          <cell r="A51" t="str">
            <v>T041745</v>
          </cell>
          <cell r="B51" t="str">
            <v>LOCAL</v>
          </cell>
          <cell r="C51">
            <v>38171</v>
          </cell>
          <cell r="D51" t="str">
            <v>RSS</v>
          </cell>
          <cell r="E51">
            <v>15</v>
          </cell>
        </row>
        <row r="52">
          <cell r="A52" t="str">
            <v>T041746</v>
          </cell>
          <cell r="B52" t="str">
            <v>LOCAL</v>
          </cell>
          <cell r="C52">
            <v>38173</v>
          </cell>
          <cell r="D52" t="str">
            <v>RSS</v>
          </cell>
          <cell r="E52">
            <v>15</v>
          </cell>
        </row>
        <row r="53">
          <cell r="A53" t="str">
            <v>T041747</v>
          </cell>
          <cell r="B53" t="str">
            <v>LOCAL</v>
          </cell>
          <cell r="C53">
            <v>38174</v>
          </cell>
          <cell r="D53" t="str">
            <v>RSS</v>
          </cell>
          <cell r="E53">
            <v>15</v>
          </cell>
        </row>
        <row r="54">
          <cell r="A54" t="str">
            <v>T041848</v>
          </cell>
          <cell r="B54" t="str">
            <v>LOCAL</v>
          </cell>
          <cell r="C54">
            <v>38176</v>
          </cell>
          <cell r="D54" t="str">
            <v>RSS</v>
          </cell>
          <cell r="E54">
            <v>15</v>
          </cell>
        </row>
        <row r="55">
          <cell r="A55" t="str">
            <v>0001079</v>
          </cell>
          <cell r="B55" t="str">
            <v>EXPORT</v>
          </cell>
          <cell r="C55">
            <v>38169</v>
          </cell>
          <cell r="D55" t="str">
            <v>SKI</v>
          </cell>
          <cell r="E55">
            <v>38.4</v>
          </cell>
        </row>
        <row r="56">
          <cell r="A56" t="str">
            <v>T041628</v>
          </cell>
          <cell r="B56" t="str">
            <v>EXPORT</v>
          </cell>
          <cell r="C56">
            <v>38170</v>
          </cell>
          <cell r="D56" t="str">
            <v>RSS</v>
          </cell>
          <cell r="E56">
            <v>60</v>
          </cell>
        </row>
        <row r="57">
          <cell r="A57" t="str">
            <v>T041751</v>
          </cell>
          <cell r="B57" t="str">
            <v>EXPORT</v>
          </cell>
          <cell r="C57">
            <v>38170</v>
          </cell>
          <cell r="D57" t="str">
            <v>STR</v>
          </cell>
          <cell r="E57">
            <v>100.8</v>
          </cell>
        </row>
        <row r="58">
          <cell r="A58" t="str">
            <v>T041795</v>
          </cell>
          <cell r="B58" t="str">
            <v>EXPORT</v>
          </cell>
          <cell r="C58">
            <v>38170</v>
          </cell>
          <cell r="D58" t="str">
            <v>STR</v>
          </cell>
          <cell r="E58">
            <v>100.8</v>
          </cell>
        </row>
        <row r="59">
          <cell r="A59" t="str">
            <v>T041913</v>
          </cell>
          <cell r="B59" t="str">
            <v>EXPORT</v>
          </cell>
          <cell r="C59">
            <v>38170</v>
          </cell>
          <cell r="D59" t="str">
            <v>STR</v>
          </cell>
          <cell r="E59">
            <v>100.8</v>
          </cell>
        </row>
        <row r="60">
          <cell r="A60" t="str">
            <v>0001082</v>
          </cell>
          <cell r="B60" t="str">
            <v>EXPORT</v>
          </cell>
          <cell r="C60">
            <v>38171</v>
          </cell>
          <cell r="D60" t="str">
            <v>RSS</v>
          </cell>
          <cell r="E60">
            <v>60</v>
          </cell>
        </row>
        <row r="61">
          <cell r="A61" t="str">
            <v>0001082</v>
          </cell>
          <cell r="B61" t="str">
            <v>EXPORT</v>
          </cell>
          <cell r="C61">
            <v>38171</v>
          </cell>
          <cell r="D61" t="str">
            <v>RSS</v>
          </cell>
          <cell r="E61">
            <v>40</v>
          </cell>
        </row>
        <row r="62">
          <cell r="A62" t="str">
            <v>T041949</v>
          </cell>
          <cell r="B62" t="str">
            <v>EXPORT</v>
          </cell>
          <cell r="C62">
            <v>38171</v>
          </cell>
          <cell r="D62" t="str">
            <v>STR</v>
          </cell>
          <cell r="E62">
            <v>60.48</v>
          </cell>
        </row>
        <row r="63">
          <cell r="A63" t="str">
            <v>T041912</v>
          </cell>
          <cell r="B63" t="str">
            <v>EXPORT</v>
          </cell>
          <cell r="C63">
            <v>38172</v>
          </cell>
          <cell r="D63" t="str">
            <v>STR</v>
          </cell>
          <cell r="E63">
            <v>40.32</v>
          </cell>
        </row>
        <row r="64">
          <cell r="A64" t="str">
            <v>T041918</v>
          </cell>
          <cell r="B64" t="str">
            <v>EXPORT</v>
          </cell>
          <cell r="C64">
            <v>38172</v>
          </cell>
          <cell r="D64" t="str">
            <v>RSS</v>
          </cell>
          <cell r="E64">
            <v>38</v>
          </cell>
        </row>
        <row r="65">
          <cell r="A65" t="str">
            <v>T041932</v>
          </cell>
          <cell r="B65" t="str">
            <v>EXPORT</v>
          </cell>
          <cell r="C65">
            <v>38172</v>
          </cell>
          <cell r="D65" t="str">
            <v>RSS</v>
          </cell>
          <cell r="E65">
            <v>100</v>
          </cell>
        </row>
        <row r="66">
          <cell r="A66" t="str">
            <v>T041943</v>
          </cell>
          <cell r="B66" t="str">
            <v>EXPORT</v>
          </cell>
          <cell r="C66">
            <v>38172</v>
          </cell>
          <cell r="D66" t="str">
            <v>STR</v>
          </cell>
          <cell r="E66">
            <v>100.8</v>
          </cell>
        </row>
        <row r="67">
          <cell r="A67" t="str">
            <v>T041950</v>
          </cell>
          <cell r="B67" t="str">
            <v>EXPORT</v>
          </cell>
          <cell r="C67">
            <v>38173</v>
          </cell>
          <cell r="D67" t="str">
            <v>STR</v>
          </cell>
          <cell r="E67">
            <v>120.96</v>
          </cell>
        </row>
        <row r="68">
          <cell r="A68" t="str">
            <v>T041634</v>
          </cell>
          <cell r="B68" t="str">
            <v>EXPORT</v>
          </cell>
          <cell r="C68">
            <v>38173</v>
          </cell>
          <cell r="D68" t="str">
            <v>RSS</v>
          </cell>
          <cell r="E68">
            <v>60</v>
          </cell>
        </row>
        <row r="69">
          <cell r="A69" t="str">
            <v>T041787</v>
          </cell>
          <cell r="B69" t="str">
            <v>EXPORT</v>
          </cell>
          <cell r="C69">
            <v>38175</v>
          </cell>
          <cell r="D69" t="str">
            <v>RSS</v>
          </cell>
          <cell r="E69">
            <v>114</v>
          </cell>
        </row>
        <row r="70">
          <cell r="A70" t="str">
            <v>T041788</v>
          </cell>
          <cell r="B70" t="str">
            <v>EXPORT</v>
          </cell>
          <cell r="C70">
            <v>38175</v>
          </cell>
          <cell r="D70" t="str">
            <v>RSS</v>
          </cell>
          <cell r="E70">
            <v>16.8</v>
          </cell>
        </row>
        <row r="71">
          <cell r="A71" t="str">
            <v>T041790</v>
          </cell>
          <cell r="B71" t="str">
            <v>EXPORT</v>
          </cell>
          <cell r="C71">
            <v>38175</v>
          </cell>
          <cell r="D71" t="str">
            <v>RSS</v>
          </cell>
          <cell r="E71">
            <v>114</v>
          </cell>
        </row>
        <row r="72">
          <cell r="A72" t="str">
            <v>T041794</v>
          </cell>
          <cell r="B72" t="str">
            <v>EXPORT</v>
          </cell>
          <cell r="C72">
            <v>38175</v>
          </cell>
          <cell r="D72" t="str">
            <v>RSS</v>
          </cell>
          <cell r="E72">
            <v>120</v>
          </cell>
        </row>
        <row r="73">
          <cell r="A73" t="str">
            <v>T041823</v>
          </cell>
          <cell r="B73" t="str">
            <v>EXPORT</v>
          </cell>
          <cell r="C73">
            <v>38175</v>
          </cell>
          <cell r="D73" t="str">
            <v>RSS</v>
          </cell>
          <cell r="E73">
            <v>120</v>
          </cell>
        </row>
        <row r="74">
          <cell r="A74" t="str">
            <v>T041930</v>
          </cell>
          <cell r="B74" t="str">
            <v>EXPORT</v>
          </cell>
          <cell r="C74">
            <v>38175</v>
          </cell>
          <cell r="D74" t="str">
            <v>RSS</v>
          </cell>
          <cell r="E74">
            <v>19.2</v>
          </cell>
        </row>
        <row r="75">
          <cell r="A75" t="str">
            <v>T041988</v>
          </cell>
          <cell r="B75" t="str">
            <v>EXPORT</v>
          </cell>
          <cell r="C75">
            <v>38175</v>
          </cell>
          <cell r="D75" t="str">
            <v>STR</v>
          </cell>
          <cell r="E75">
            <v>20.16</v>
          </cell>
        </row>
        <row r="76">
          <cell r="A76" t="str">
            <v>EX04/015</v>
          </cell>
          <cell r="B76" t="str">
            <v>EXPORT</v>
          </cell>
          <cell r="C76">
            <v>38176</v>
          </cell>
          <cell r="D76" t="str">
            <v>STR</v>
          </cell>
        </row>
        <row r="77">
          <cell r="A77" t="str">
            <v>T041872</v>
          </cell>
          <cell r="B77" t="str">
            <v>LOCAL</v>
          </cell>
          <cell r="C77">
            <v>38171</v>
          </cell>
          <cell r="D77" t="str">
            <v>RSS</v>
          </cell>
          <cell r="E77">
            <v>15</v>
          </cell>
        </row>
        <row r="78">
          <cell r="A78" t="str">
            <v>T042038</v>
          </cell>
          <cell r="B78" t="str">
            <v>LOCAL</v>
          </cell>
          <cell r="C78">
            <v>38173</v>
          </cell>
          <cell r="D78" t="str">
            <v>RSS</v>
          </cell>
          <cell r="E78">
            <v>15</v>
          </cell>
        </row>
        <row r="79">
          <cell r="A79" t="str">
            <v>T042039</v>
          </cell>
          <cell r="B79" t="str">
            <v>LOCAL</v>
          </cell>
          <cell r="C79">
            <v>38174</v>
          </cell>
          <cell r="D79" t="str">
            <v>RSS</v>
          </cell>
          <cell r="E79">
            <v>15</v>
          </cell>
        </row>
        <row r="80">
          <cell r="A80" t="str">
            <v>T042040</v>
          </cell>
          <cell r="B80" t="str">
            <v>LOCAL</v>
          </cell>
          <cell r="C80">
            <v>38175</v>
          </cell>
          <cell r="D80" t="str">
            <v>RSS</v>
          </cell>
          <cell r="E80">
            <v>15</v>
          </cell>
        </row>
        <row r="81">
          <cell r="A81" t="str">
            <v>T042113</v>
          </cell>
          <cell r="B81" t="str">
            <v>LOCAL</v>
          </cell>
          <cell r="C81">
            <v>38175</v>
          </cell>
          <cell r="D81" t="str">
            <v>CUT</v>
          </cell>
          <cell r="E81">
            <v>50</v>
          </cell>
        </row>
        <row r="82">
          <cell r="A82" t="str">
            <v>T042114</v>
          </cell>
          <cell r="B82" t="str">
            <v>LOCAL</v>
          </cell>
          <cell r="C82">
            <v>38176</v>
          </cell>
          <cell r="D82" t="str">
            <v>CUT</v>
          </cell>
          <cell r="E82">
            <v>26.95</v>
          </cell>
        </row>
        <row r="83">
          <cell r="A83" t="str">
            <v>T041928</v>
          </cell>
          <cell r="B83" t="str">
            <v>EXPORT</v>
          </cell>
          <cell r="C83">
            <v>38175</v>
          </cell>
          <cell r="D83" t="str">
            <v>STR</v>
          </cell>
          <cell r="E83">
            <v>100.8</v>
          </cell>
        </row>
        <row r="84">
          <cell r="A84" t="str">
            <v>0001052</v>
          </cell>
          <cell r="B84" t="str">
            <v>EXPORT</v>
          </cell>
          <cell r="C84">
            <v>38176</v>
          </cell>
          <cell r="D84" t="str">
            <v>RSS</v>
          </cell>
          <cell r="E84">
            <v>100</v>
          </cell>
        </row>
        <row r="85">
          <cell r="A85" t="str">
            <v>T041960</v>
          </cell>
          <cell r="B85" t="str">
            <v>EXPORT</v>
          </cell>
          <cell r="C85">
            <v>38176</v>
          </cell>
          <cell r="D85" t="str">
            <v>LTX</v>
          </cell>
          <cell r="E85">
            <v>107.53</v>
          </cell>
        </row>
        <row r="86">
          <cell r="A86" t="str">
            <v>T041935</v>
          </cell>
          <cell r="B86" t="str">
            <v>EXPORT</v>
          </cell>
          <cell r="C86">
            <v>38177</v>
          </cell>
          <cell r="D86" t="str">
            <v>RSS</v>
          </cell>
          <cell r="E86">
            <v>19</v>
          </cell>
        </row>
        <row r="87">
          <cell r="A87" t="str">
            <v>T041940</v>
          </cell>
          <cell r="B87" t="str">
            <v>EXPORT</v>
          </cell>
          <cell r="C87">
            <v>38177</v>
          </cell>
          <cell r="D87" t="str">
            <v>STR</v>
          </cell>
          <cell r="E87">
            <v>100.8</v>
          </cell>
        </row>
        <row r="88">
          <cell r="A88" t="str">
            <v>T041972</v>
          </cell>
          <cell r="B88" t="str">
            <v>EXPORT</v>
          </cell>
          <cell r="C88">
            <v>38177</v>
          </cell>
          <cell r="D88" t="str">
            <v>LTX</v>
          </cell>
          <cell r="E88">
            <v>32.799999999999997</v>
          </cell>
        </row>
        <row r="89">
          <cell r="A89" t="str">
            <v>T041973</v>
          </cell>
          <cell r="B89" t="str">
            <v>EXPORT</v>
          </cell>
          <cell r="C89">
            <v>38177</v>
          </cell>
          <cell r="D89" t="str">
            <v>LTX</v>
          </cell>
          <cell r="E89">
            <v>32.799999999999997</v>
          </cell>
        </row>
        <row r="90">
          <cell r="A90" t="str">
            <v>0001081</v>
          </cell>
          <cell r="B90" t="str">
            <v>EXPORT</v>
          </cell>
          <cell r="C90">
            <v>38178</v>
          </cell>
          <cell r="D90" t="str">
            <v>LTX</v>
          </cell>
          <cell r="E90">
            <v>32.799999999999997</v>
          </cell>
        </row>
        <row r="91">
          <cell r="A91" t="str">
            <v>0001081</v>
          </cell>
          <cell r="B91" t="str">
            <v>EXPORT</v>
          </cell>
          <cell r="C91">
            <v>38178</v>
          </cell>
          <cell r="D91" t="str">
            <v>LTX</v>
          </cell>
          <cell r="E91">
            <v>16.399999999999999</v>
          </cell>
        </row>
        <row r="92">
          <cell r="A92" t="str">
            <v>T041902</v>
          </cell>
          <cell r="B92" t="str">
            <v>EXPORT</v>
          </cell>
          <cell r="C92">
            <v>38178</v>
          </cell>
          <cell r="D92" t="str">
            <v>RSS</v>
          </cell>
          <cell r="E92">
            <v>120</v>
          </cell>
        </row>
        <row r="93">
          <cell r="A93" t="str">
            <v>T041917</v>
          </cell>
          <cell r="B93" t="str">
            <v>EXPORT</v>
          </cell>
          <cell r="C93">
            <v>38178</v>
          </cell>
          <cell r="D93" t="str">
            <v>RSS</v>
          </cell>
          <cell r="E93">
            <v>120</v>
          </cell>
        </row>
        <row r="94">
          <cell r="A94" t="str">
            <v>T041927</v>
          </cell>
          <cell r="B94" t="str">
            <v>EXPORT</v>
          </cell>
          <cell r="C94">
            <v>38178</v>
          </cell>
          <cell r="D94" t="str">
            <v>RSS</v>
          </cell>
          <cell r="E94">
            <v>96</v>
          </cell>
        </row>
        <row r="95">
          <cell r="A95" t="str">
            <v>T042021</v>
          </cell>
          <cell r="B95" t="str">
            <v>EXPORT</v>
          </cell>
          <cell r="C95">
            <v>38178</v>
          </cell>
          <cell r="D95" t="str">
            <v>STR</v>
          </cell>
          <cell r="E95">
            <v>40.32</v>
          </cell>
        </row>
        <row r="96">
          <cell r="A96" t="str">
            <v>T041929</v>
          </cell>
          <cell r="B96" t="str">
            <v>EXPORT</v>
          </cell>
          <cell r="C96">
            <v>38179</v>
          </cell>
          <cell r="D96" t="str">
            <v>STR</v>
          </cell>
          <cell r="E96">
            <v>100.8</v>
          </cell>
        </row>
        <row r="97">
          <cell r="A97" t="str">
            <v>T041995</v>
          </cell>
          <cell r="B97" t="str">
            <v>EXPORT</v>
          </cell>
          <cell r="C97">
            <v>38179</v>
          </cell>
          <cell r="D97" t="str">
            <v>RSS</v>
          </cell>
          <cell r="E97">
            <v>19.2</v>
          </cell>
        </row>
        <row r="98">
          <cell r="A98" t="str">
            <v>T042010</v>
          </cell>
          <cell r="B98" t="str">
            <v>EXPORT</v>
          </cell>
          <cell r="C98">
            <v>38179</v>
          </cell>
          <cell r="D98" t="str">
            <v>RSS</v>
          </cell>
          <cell r="E98">
            <v>19.2</v>
          </cell>
        </row>
        <row r="99">
          <cell r="A99" t="str">
            <v>T042003</v>
          </cell>
          <cell r="B99" t="str">
            <v>EXPORT</v>
          </cell>
          <cell r="C99">
            <v>38179</v>
          </cell>
          <cell r="D99" t="str">
            <v>RSS</v>
          </cell>
          <cell r="E99">
            <v>80</v>
          </cell>
        </row>
        <row r="100">
          <cell r="A100" t="str">
            <v>T042004</v>
          </cell>
          <cell r="B100" t="str">
            <v>EXPORT</v>
          </cell>
          <cell r="C100">
            <v>38179</v>
          </cell>
          <cell r="D100" t="str">
            <v>RSS</v>
          </cell>
          <cell r="E100">
            <v>200</v>
          </cell>
        </row>
        <row r="101">
          <cell r="A101" t="str">
            <v>T042032</v>
          </cell>
          <cell r="B101" t="str">
            <v>EXPORT</v>
          </cell>
          <cell r="C101">
            <v>38179</v>
          </cell>
          <cell r="D101" t="str">
            <v>RSS</v>
          </cell>
          <cell r="E101">
            <v>60</v>
          </cell>
        </row>
        <row r="102">
          <cell r="A102" t="str">
            <v>0001089</v>
          </cell>
          <cell r="B102" t="str">
            <v>EXPORT</v>
          </cell>
          <cell r="C102">
            <v>38180</v>
          </cell>
          <cell r="D102" t="str">
            <v>RSS</v>
          </cell>
          <cell r="E102">
            <v>26.443999999999999</v>
          </cell>
        </row>
        <row r="103">
          <cell r="A103" t="str">
            <v>0001089</v>
          </cell>
          <cell r="B103" t="str">
            <v>EXPORT</v>
          </cell>
          <cell r="C103">
            <v>38180</v>
          </cell>
          <cell r="D103" t="str">
            <v>RSS</v>
          </cell>
          <cell r="E103">
            <v>52.887999999999998</v>
          </cell>
        </row>
        <row r="104">
          <cell r="A104" t="str">
            <v>T042022</v>
          </cell>
          <cell r="B104" t="str">
            <v>EXPORT</v>
          </cell>
          <cell r="C104">
            <v>38180</v>
          </cell>
          <cell r="D104" t="str">
            <v>STR</v>
          </cell>
          <cell r="E104">
            <v>42.84</v>
          </cell>
        </row>
        <row r="105">
          <cell r="A105" t="str">
            <v>T042026</v>
          </cell>
          <cell r="B105" t="str">
            <v>EXPORT</v>
          </cell>
          <cell r="C105">
            <v>38180</v>
          </cell>
          <cell r="D105" t="str">
            <v>STR</v>
          </cell>
          <cell r="E105">
            <v>120.96</v>
          </cell>
        </row>
        <row r="106">
          <cell r="A106" t="str">
            <v>T042033</v>
          </cell>
          <cell r="B106" t="str">
            <v>EXPORT</v>
          </cell>
          <cell r="C106">
            <v>38180</v>
          </cell>
          <cell r="D106" t="str">
            <v>RSS</v>
          </cell>
          <cell r="E106">
            <v>40</v>
          </cell>
        </row>
        <row r="107">
          <cell r="A107" t="str">
            <v>EX04/033</v>
          </cell>
          <cell r="B107" t="str">
            <v>EXPORT</v>
          </cell>
          <cell r="C107">
            <v>38174</v>
          </cell>
          <cell r="D107" t="str">
            <v>LTX</v>
          </cell>
        </row>
        <row r="108">
          <cell r="A108" t="str">
            <v>T041814</v>
          </cell>
          <cell r="B108" t="str">
            <v>LOCAL</v>
          </cell>
          <cell r="C108">
            <v>38171</v>
          </cell>
          <cell r="D108" t="str">
            <v>STR</v>
          </cell>
          <cell r="E108">
            <v>15.015000000000001</v>
          </cell>
        </row>
        <row r="109">
          <cell r="A109" t="str">
            <v>T041839</v>
          </cell>
          <cell r="B109" t="str">
            <v>LOCAL</v>
          </cell>
          <cell r="C109">
            <v>38171</v>
          </cell>
          <cell r="D109" t="str">
            <v>STR</v>
          </cell>
          <cell r="E109">
            <v>15.015000000000001</v>
          </cell>
        </row>
        <row r="110">
          <cell r="A110" t="str">
            <v>T041861</v>
          </cell>
          <cell r="B110" t="str">
            <v>LOCAL</v>
          </cell>
          <cell r="C110">
            <v>38173</v>
          </cell>
          <cell r="D110" t="str">
            <v>STR</v>
          </cell>
          <cell r="E110">
            <v>15.015000000000001</v>
          </cell>
        </row>
        <row r="111">
          <cell r="A111" t="str">
            <v>T041862</v>
          </cell>
          <cell r="B111" t="str">
            <v>LOCAL</v>
          </cell>
          <cell r="C111">
            <v>38173</v>
          </cell>
          <cell r="D111" t="str">
            <v>STR</v>
          </cell>
          <cell r="E111">
            <v>15.015000000000001</v>
          </cell>
        </row>
        <row r="112">
          <cell r="A112" t="str">
            <v>T041813</v>
          </cell>
          <cell r="B112" t="str">
            <v>LOCAL</v>
          </cell>
          <cell r="C112">
            <v>38175</v>
          </cell>
          <cell r="D112" t="str">
            <v>STR</v>
          </cell>
          <cell r="E112">
            <v>15.015000000000001</v>
          </cell>
        </row>
        <row r="113">
          <cell r="A113" t="str">
            <v>T041815</v>
          </cell>
          <cell r="B113" t="str">
            <v>LOCAL</v>
          </cell>
          <cell r="C113">
            <v>38176</v>
          </cell>
          <cell r="D113" t="str">
            <v>STR</v>
          </cell>
          <cell r="E113">
            <v>15.015000000000001</v>
          </cell>
        </row>
        <row r="114">
          <cell r="A114" t="str">
            <v>T041816</v>
          </cell>
          <cell r="B114" t="str">
            <v>LOCAL</v>
          </cell>
          <cell r="C114">
            <v>38178</v>
          </cell>
          <cell r="D114" t="str">
            <v>STR</v>
          </cell>
          <cell r="E114">
            <v>15.015000000000001</v>
          </cell>
        </row>
        <row r="115">
          <cell r="A115" t="str">
            <v>T041817</v>
          </cell>
          <cell r="B115" t="str">
            <v>LOCAL</v>
          </cell>
          <cell r="C115">
            <v>38178</v>
          </cell>
          <cell r="D115" t="str">
            <v>STR</v>
          </cell>
          <cell r="E115">
            <v>15.015000000000001</v>
          </cell>
        </row>
        <row r="116">
          <cell r="A116" t="str">
            <v>T042052</v>
          </cell>
          <cell r="B116" t="str">
            <v>LOCAL</v>
          </cell>
          <cell r="C116">
            <v>38178</v>
          </cell>
          <cell r="D116" t="str">
            <v>STR</v>
          </cell>
          <cell r="E116">
            <v>15.015000000000001</v>
          </cell>
        </row>
        <row r="117">
          <cell r="A117" t="str">
            <v>T042088</v>
          </cell>
          <cell r="B117" t="str">
            <v>LOCAL</v>
          </cell>
          <cell r="C117">
            <v>38181</v>
          </cell>
          <cell r="D117" t="str">
            <v>STR</v>
          </cell>
          <cell r="E117">
            <v>15.015000000000001</v>
          </cell>
        </row>
        <row r="118">
          <cell r="A118" t="str">
            <v>T041936</v>
          </cell>
          <cell r="B118" t="str">
            <v>EXPORT</v>
          </cell>
          <cell r="C118">
            <v>38177</v>
          </cell>
          <cell r="D118" t="str">
            <v>STR</v>
          </cell>
          <cell r="E118">
            <v>80.64</v>
          </cell>
        </row>
        <row r="119">
          <cell r="A119" t="str">
            <v>T041965</v>
          </cell>
          <cell r="B119" t="str">
            <v>EXPORT</v>
          </cell>
          <cell r="C119">
            <v>38178</v>
          </cell>
          <cell r="D119" t="str">
            <v>STR</v>
          </cell>
          <cell r="E119">
            <v>181.44</v>
          </cell>
        </row>
        <row r="120">
          <cell r="A120" t="str">
            <v>T041922</v>
          </cell>
          <cell r="B120" t="str">
            <v>EXPORT</v>
          </cell>
          <cell r="C120">
            <v>38179</v>
          </cell>
          <cell r="D120" t="str">
            <v>RSS</v>
          </cell>
          <cell r="E120">
            <v>96</v>
          </cell>
        </row>
        <row r="121">
          <cell r="A121" t="str">
            <v>T041925</v>
          </cell>
          <cell r="B121" t="str">
            <v>EXPORT</v>
          </cell>
          <cell r="C121">
            <v>38179</v>
          </cell>
          <cell r="D121" t="str">
            <v>RSS</v>
          </cell>
          <cell r="E121">
            <v>96</v>
          </cell>
        </row>
        <row r="122">
          <cell r="A122" t="str">
            <v>0001088</v>
          </cell>
          <cell r="B122" t="str">
            <v>EXPORT</v>
          </cell>
          <cell r="C122">
            <v>38182</v>
          </cell>
          <cell r="D122" t="str">
            <v>RSS</v>
          </cell>
          <cell r="E122">
            <v>80</v>
          </cell>
        </row>
        <row r="123">
          <cell r="A123" t="str">
            <v>0001088</v>
          </cell>
          <cell r="B123" t="str">
            <v>EXPORT</v>
          </cell>
          <cell r="C123">
            <v>38182</v>
          </cell>
          <cell r="D123" t="str">
            <v>RSS</v>
          </cell>
          <cell r="E123">
            <v>20</v>
          </cell>
        </row>
        <row r="124">
          <cell r="A124" t="str">
            <v>T041791</v>
          </cell>
          <cell r="B124" t="str">
            <v>EXPORT</v>
          </cell>
          <cell r="C124">
            <v>38182</v>
          </cell>
          <cell r="D124" t="str">
            <v>RSS</v>
          </cell>
          <cell r="E124">
            <v>120</v>
          </cell>
        </row>
        <row r="125">
          <cell r="A125" t="str">
            <v>T041906</v>
          </cell>
          <cell r="B125" t="str">
            <v>EXPORT</v>
          </cell>
          <cell r="C125">
            <v>38182</v>
          </cell>
          <cell r="D125" t="str">
            <v>RSS</v>
          </cell>
          <cell r="E125">
            <v>120</v>
          </cell>
        </row>
        <row r="126">
          <cell r="A126" t="str">
            <v>T041915</v>
          </cell>
          <cell r="B126" t="str">
            <v>EXPORT</v>
          </cell>
          <cell r="C126">
            <v>38182</v>
          </cell>
          <cell r="D126" t="str">
            <v>RSS</v>
          </cell>
          <cell r="E126">
            <v>120</v>
          </cell>
        </row>
        <row r="127">
          <cell r="A127" t="str">
            <v>T041921</v>
          </cell>
          <cell r="B127" t="str">
            <v>EXPORT</v>
          </cell>
          <cell r="C127">
            <v>38182</v>
          </cell>
          <cell r="D127" t="str">
            <v>RSS</v>
          </cell>
          <cell r="E127">
            <v>60</v>
          </cell>
        </row>
        <row r="128">
          <cell r="A128" t="str">
            <v>T041876</v>
          </cell>
          <cell r="B128" t="str">
            <v>LOCAL</v>
          </cell>
          <cell r="C128">
            <v>38181</v>
          </cell>
          <cell r="D128" t="str">
            <v>RSS</v>
          </cell>
          <cell r="E128">
            <v>30</v>
          </cell>
        </row>
        <row r="129">
          <cell r="A129" t="str">
            <v>T041877</v>
          </cell>
          <cell r="B129" t="str">
            <v>LOCAL</v>
          </cell>
          <cell r="C129">
            <v>38182</v>
          </cell>
          <cell r="D129" t="str">
            <v>RSS</v>
          </cell>
          <cell r="E129">
            <v>30</v>
          </cell>
        </row>
        <row r="130">
          <cell r="A130" t="str">
            <v>T042089</v>
          </cell>
          <cell r="B130" t="str">
            <v>LOCAL</v>
          </cell>
          <cell r="C130">
            <v>38182</v>
          </cell>
          <cell r="D130" t="str">
            <v>STR</v>
          </cell>
          <cell r="E130">
            <v>15.015000000000001</v>
          </cell>
        </row>
        <row r="131">
          <cell r="A131" t="str">
            <v>T042090</v>
          </cell>
          <cell r="B131" t="str">
            <v>LOCAL</v>
          </cell>
          <cell r="C131">
            <v>38182</v>
          </cell>
          <cell r="D131" t="str">
            <v>STR</v>
          </cell>
          <cell r="E131">
            <v>15.015000000000001</v>
          </cell>
        </row>
        <row r="132">
          <cell r="A132" t="str">
            <v>T041878</v>
          </cell>
          <cell r="B132" t="str">
            <v>LOCAL</v>
          </cell>
          <cell r="C132">
            <v>38183</v>
          </cell>
          <cell r="D132" t="str">
            <v>RSS</v>
          </cell>
          <cell r="E132">
            <v>30</v>
          </cell>
        </row>
        <row r="133">
          <cell r="A133" t="str">
            <v>T041962</v>
          </cell>
          <cell r="B133" t="str">
            <v>EXPORT</v>
          </cell>
          <cell r="C133">
            <v>38179</v>
          </cell>
          <cell r="D133" t="str">
            <v>STR</v>
          </cell>
          <cell r="E133">
            <v>504</v>
          </cell>
        </row>
        <row r="134">
          <cell r="A134" t="str">
            <v>T042086</v>
          </cell>
          <cell r="B134" t="str">
            <v>EXPORT</v>
          </cell>
          <cell r="C134">
            <v>38181</v>
          </cell>
          <cell r="D134" t="str">
            <v>RSS</v>
          </cell>
          <cell r="E134">
            <v>19.2</v>
          </cell>
        </row>
        <row r="135">
          <cell r="A135" t="str">
            <v>T041970</v>
          </cell>
          <cell r="B135" t="str">
            <v>EXPORT</v>
          </cell>
          <cell r="C135">
            <v>38180</v>
          </cell>
          <cell r="D135" t="str">
            <v>STR</v>
          </cell>
          <cell r="E135">
            <v>120.96</v>
          </cell>
        </row>
        <row r="136">
          <cell r="A136" t="str">
            <v>T041933</v>
          </cell>
          <cell r="B136" t="str">
            <v>EXPORT</v>
          </cell>
          <cell r="C136">
            <v>38181</v>
          </cell>
          <cell r="D136" t="str">
            <v>RSS</v>
          </cell>
          <cell r="E136">
            <v>200</v>
          </cell>
        </row>
        <row r="137">
          <cell r="A137" t="str">
            <v>T041974</v>
          </cell>
          <cell r="B137" t="str">
            <v>EXPORT</v>
          </cell>
          <cell r="C137">
            <v>38182</v>
          </cell>
          <cell r="D137" t="str">
            <v>STR</v>
          </cell>
          <cell r="E137">
            <v>100.8</v>
          </cell>
        </row>
        <row r="138">
          <cell r="A138" t="str">
            <v>T042066</v>
          </cell>
          <cell r="B138" t="str">
            <v>EXPORT</v>
          </cell>
          <cell r="C138">
            <v>38182</v>
          </cell>
          <cell r="D138" t="str">
            <v>ADS</v>
          </cell>
          <cell r="E138">
            <v>19.2</v>
          </cell>
        </row>
        <row r="139">
          <cell r="A139" t="str">
            <v>0001093</v>
          </cell>
          <cell r="B139" t="str">
            <v>EXPORT</v>
          </cell>
          <cell r="C139">
            <v>38183</v>
          </cell>
          <cell r="D139" t="str">
            <v>LTX</v>
          </cell>
          <cell r="E139">
            <v>57.6</v>
          </cell>
        </row>
        <row r="140">
          <cell r="A140" t="str">
            <v>0001093</v>
          </cell>
          <cell r="B140" t="str">
            <v>EXPORT</v>
          </cell>
          <cell r="C140">
            <v>38183</v>
          </cell>
          <cell r="D140" t="str">
            <v>LTX</v>
          </cell>
          <cell r="E140">
            <v>8</v>
          </cell>
        </row>
        <row r="141">
          <cell r="A141" t="str">
            <v>T041942</v>
          </cell>
          <cell r="B141" t="str">
            <v>EXPORT</v>
          </cell>
          <cell r="C141">
            <v>38183</v>
          </cell>
          <cell r="D141" t="str">
            <v>RSS</v>
          </cell>
          <cell r="E141">
            <v>16.8</v>
          </cell>
        </row>
        <row r="142">
          <cell r="A142" t="str">
            <v>T041978</v>
          </cell>
          <cell r="B142" t="str">
            <v>EXPORT</v>
          </cell>
          <cell r="C142">
            <v>38183</v>
          </cell>
          <cell r="D142" t="str">
            <v>STR</v>
          </cell>
          <cell r="E142">
            <v>60.48</v>
          </cell>
        </row>
        <row r="143">
          <cell r="A143" t="str">
            <v>T042037</v>
          </cell>
          <cell r="B143" t="str">
            <v>EXPORT</v>
          </cell>
          <cell r="C143">
            <v>38183</v>
          </cell>
          <cell r="D143" t="str">
            <v>LTX</v>
          </cell>
          <cell r="E143">
            <v>32.799999999999997</v>
          </cell>
        </row>
        <row r="144">
          <cell r="A144" t="str">
            <v>T042017</v>
          </cell>
          <cell r="B144" t="str">
            <v>EXPORT</v>
          </cell>
          <cell r="C144">
            <v>38184</v>
          </cell>
          <cell r="D144" t="str">
            <v>STR</v>
          </cell>
          <cell r="E144">
            <v>100.8</v>
          </cell>
        </row>
        <row r="145">
          <cell r="A145" t="str">
            <v>T042019</v>
          </cell>
          <cell r="B145" t="str">
            <v>EXPORT</v>
          </cell>
          <cell r="C145">
            <v>38184</v>
          </cell>
          <cell r="D145" t="str">
            <v>STR</v>
          </cell>
          <cell r="E145">
            <v>100.8</v>
          </cell>
        </row>
        <row r="146">
          <cell r="A146" t="str">
            <v>T042030</v>
          </cell>
          <cell r="B146" t="str">
            <v>EXPORT</v>
          </cell>
          <cell r="C146">
            <v>38184</v>
          </cell>
          <cell r="D146" t="str">
            <v>RSS</v>
          </cell>
          <cell r="E146">
            <v>19</v>
          </cell>
        </row>
        <row r="147">
          <cell r="A147" t="str">
            <v>T041926</v>
          </cell>
          <cell r="B147" t="str">
            <v>EXPORT</v>
          </cell>
          <cell r="C147">
            <v>38185</v>
          </cell>
          <cell r="D147" t="str">
            <v>RSS</v>
          </cell>
          <cell r="E147">
            <v>96</v>
          </cell>
        </row>
        <row r="148">
          <cell r="A148" t="str">
            <v>T042028</v>
          </cell>
          <cell r="B148" t="str">
            <v>EXPORT</v>
          </cell>
          <cell r="C148">
            <v>38180</v>
          </cell>
          <cell r="D148" t="str">
            <v>RSS</v>
          </cell>
          <cell r="E148">
            <v>200</v>
          </cell>
        </row>
        <row r="149">
          <cell r="A149" t="str">
            <v>T041971</v>
          </cell>
          <cell r="B149" t="str">
            <v>EXPORT</v>
          </cell>
          <cell r="C149">
            <v>38183</v>
          </cell>
          <cell r="D149" t="str">
            <v>STR</v>
          </cell>
          <cell r="E149">
            <v>181.44</v>
          </cell>
        </row>
        <row r="150">
          <cell r="A150" t="str">
            <v>T042092</v>
          </cell>
          <cell r="B150" t="str">
            <v>EXPORT</v>
          </cell>
          <cell r="C150">
            <v>38183</v>
          </cell>
          <cell r="D150" t="str">
            <v>RSS</v>
          </cell>
          <cell r="E150">
            <v>160</v>
          </cell>
        </row>
        <row r="151">
          <cell r="A151" t="str">
            <v>T041977</v>
          </cell>
          <cell r="B151" t="str">
            <v>EXPORT</v>
          </cell>
          <cell r="C151">
            <v>38184</v>
          </cell>
          <cell r="D151" t="str">
            <v>STR</v>
          </cell>
          <cell r="E151">
            <v>80.64</v>
          </cell>
        </row>
        <row r="152">
          <cell r="A152" t="str">
            <v>T042058</v>
          </cell>
          <cell r="B152" t="str">
            <v>EXPORT</v>
          </cell>
          <cell r="C152">
            <v>38184</v>
          </cell>
          <cell r="D152" t="str">
            <v>STR</v>
          </cell>
          <cell r="E152">
            <v>100.8</v>
          </cell>
        </row>
        <row r="153">
          <cell r="A153" t="str">
            <v>0001090</v>
          </cell>
          <cell r="B153" t="str">
            <v>EXPORT</v>
          </cell>
          <cell r="C153">
            <v>38185</v>
          </cell>
          <cell r="D153" t="str">
            <v>RSS</v>
          </cell>
          <cell r="E153">
            <v>20</v>
          </cell>
        </row>
        <row r="154">
          <cell r="A154" t="str">
            <v>0001090</v>
          </cell>
          <cell r="B154" t="str">
            <v>EXPORT</v>
          </cell>
          <cell r="C154">
            <v>38185</v>
          </cell>
          <cell r="D154" t="str">
            <v>RSS</v>
          </cell>
          <cell r="E154">
            <v>20</v>
          </cell>
        </row>
        <row r="155">
          <cell r="A155" t="str">
            <v>T042059</v>
          </cell>
          <cell r="B155" t="str">
            <v>EXPORT</v>
          </cell>
          <cell r="C155">
            <v>38185</v>
          </cell>
          <cell r="D155" t="str">
            <v>STR</v>
          </cell>
          <cell r="E155">
            <v>42.56</v>
          </cell>
        </row>
        <row r="156">
          <cell r="A156" t="str">
            <v>0001060</v>
          </cell>
          <cell r="B156" t="str">
            <v>EXPORT</v>
          </cell>
          <cell r="C156">
            <v>38186</v>
          </cell>
          <cell r="D156" t="str">
            <v>STR</v>
          </cell>
          <cell r="E156">
            <v>20.16</v>
          </cell>
        </row>
        <row r="157">
          <cell r="A157" t="str">
            <v>0001060</v>
          </cell>
          <cell r="B157" t="str">
            <v>EXPORT</v>
          </cell>
          <cell r="C157">
            <v>38186</v>
          </cell>
          <cell r="D157" t="str">
            <v>STR</v>
          </cell>
          <cell r="E157">
            <v>20.16</v>
          </cell>
        </row>
        <row r="158">
          <cell r="A158" t="str">
            <v>T042020</v>
          </cell>
          <cell r="B158" t="str">
            <v>EXPORT</v>
          </cell>
          <cell r="C158">
            <v>38186</v>
          </cell>
          <cell r="D158" t="str">
            <v>LTX</v>
          </cell>
          <cell r="E158">
            <v>32.799999999999997</v>
          </cell>
        </row>
        <row r="159">
          <cell r="A159" t="str">
            <v>T042063</v>
          </cell>
          <cell r="B159" t="str">
            <v>EXPORT</v>
          </cell>
          <cell r="C159">
            <v>38186</v>
          </cell>
          <cell r="D159" t="str">
            <v>STR</v>
          </cell>
          <cell r="E159">
            <v>40.32</v>
          </cell>
        </row>
        <row r="160">
          <cell r="A160" t="str">
            <v>T042034</v>
          </cell>
          <cell r="B160" t="str">
            <v>EXPORT</v>
          </cell>
          <cell r="C160">
            <v>38187</v>
          </cell>
          <cell r="D160" t="str">
            <v>RSS</v>
          </cell>
          <cell r="E160">
            <v>80</v>
          </cell>
        </row>
        <row r="161">
          <cell r="A161" t="str">
            <v>T042065</v>
          </cell>
          <cell r="B161" t="str">
            <v>EXPORT</v>
          </cell>
          <cell r="C161">
            <v>38187</v>
          </cell>
          <cell r="D161" t="str">
            <v>STR</v>
          </cell>
          <cell r="E161">
            <v>40.32</v>
          </cell>
        </row>
        <row r="162">
          <cell r="A162" t="str">
            <v>T041966</v>
          </cell>
          <cell r="B162" t="str">
            <v>EXPORT</v>
          </cell>
          <cell r="C162">
            <v>38180</v>
          </cell>
          <cell r="D162" t="str">
            <v>STR</v>
          </cell>
          <cell r="E162">
            <v>120.96</v>
          </cell>
        </row>
        <row r="163">
          <cell r="A163" t="str">
            <v>T041981</v>
          </cell>
          <cell r="B163" t="str">
            <v>EXPORT</v>
          </cell>
          <cell r="C163">
            <v>38183</v>
          </cell>
          <cell r="D163" t="str">
            <v>STR</v>
          </cell>
          <cell r="E163">
            <v>573.29999999999995</v>
          </cell>
        </row>
        <row r="164">
          <cell r="A164" t="str">
            <v>T042050</v>
          </cell>
          <cell r="B164" t="str">
            <v>EXPORT</v>
          </cell>
          <cell r="C164">
            <v>38183</v>
          </cell>
          <cell r="D164" t="str">
            <v>LTX</v>
          </cell>
          <cell r="E164">
            <v>32.799999999999997</v>
          </cell>
        </row>
        <row r="165">
          <cell r="A165" t="str">
            <v>T042051</v>
          </cell>
          <cell r="B165" t="str">
            <v>EXPORT</v>
          </cell>
          <cell r="C165">
            <v>38183</v>
          </cell>
          <cell r="D165" t="str">
            <v>LTX</v>
          </cell>
          <cell r="E165">
            <v>32.799999999999997</v>
          </cell>
        </row>
        <row r="166">
          <cell r="A166" t="str">
            <v>T041975</v>
          </cell>
          <cell r="B166" t="str">
            <v>EXPORT</v>
          </cell>
          <cell r="C166">
            <v>38184</v>
          </cell>
          <cell r="D166" t="str">
            <v>STR</v>
          </cell>
          <cell r="E166">
            <v>80.64</v>
          </cell>
        </row>
        <row r="167">
          <cell r="A167" t="str">
            <v>T042025</v>
          </cell>
          <cell r="B167" t="str">
            <v>EXPORT</v>
          </cell>
          <cell r="C167">
            <v>38184</v>
          </cell>
          <cell r="D167" t="str">
            <v>LTX</v>
          </cell>
          <cell r="E167">
            <v>47.97</v>
          </cell>
        </row>
        <row r="168">
          <cell r="A168" t="str">
            <v>T041986</v>
          </cell>
          <cell r="B168" t="str">
            <v>EXPORT</v>
          </cell>
          <cell r="C168">
            <v>38185</v>
          </cell>
          <cell r="D168" t="str">
            <v>STR</v>
          </cell>
          <cell r="E168">
            <v>100.8</v>
          </cell>
        </row>
        <row r="169">
          <cell r="A169" t="str">
            <v>T041987</v>
          </cell>
          <cell r="B169" t="str">
            <v>EXPORT</v>
          </cell>
          <cell r="C169">
            <v>38185</v>
          </cell>
          <cell r="D169" t="str">
            <v>STR</v>
          </cell>
          <cell r="E169">
            <v>100.8</v>
          </cell>
        </row>
        <row r="170">
          <cell r="A170" t="str">
            <v>T041923</v>
          </cell>
          <cell r="B170" t="str">
            <v>EXPORT</v>
          </cell>
          <cell r="C170">
            <v>38186</v>
          </cell>
          <cell r="D170" t="str">
            <v>RSS</v>
          </cell>
          <cell r="E170">
            <v>96</v>
          </cell>
        </row>
        <row r="171">
          <cell r="A171" t="str">
            <v>T041924</v>
          </cell>
          <cell r="B171" t="str">
            <v>EXPORT</v>
          </cell>
          <cell r="C171">
            <v>38186</v>
          </cell>
          <cell r="D171" t="str">
            <v>RSS</v>
          </cell>
          <cell r="E171">
            <v>96</v>
          </cell>
        </row>
        <row r="172">
          <cell r="A172" t="str">
            <v>T042115</v>
          </cell>
          <cell r="B172" t="str">
            <v>EXPORT</v>
          </cell>
          <cell r="C172">
            <v>38186</v>
          </cell>
          <cell r="D172" t="str">
            <v>STR</v>
          </cell>
          <cell r="E172">
            <v>100.8</v>
          </cell>
        </row>
        <row r="173">
          <cell r="A173" t="str">
            <v>T041979</v>
          </cell>
          <cell r="B173" t="str">
            <v>EXPORT</v>
          </cell>
          <cell r="C173">
            <v>38187</v>
          </cell>
          <cell r="D173" t="str">
            <v>STR</v>
          </cell>
          <cell r="E173">
            <v>504</v>
          </cell>
        </row>
        <row r="174">
          <cell r="A174" t="str">
            <v>T042002</v>
          </cell>
          <cell r="B174" t="str">
            <v>EXPORT</v>
          </cell>
          <cell r="C174">
            <v>38187</v>
          </cell>
          <cell r="D174" t="str">
            <v>RSS</v>
          </cell>
          <cell r="E174">
            <v>100</v>
          </cell>
        </row>
        <row r="175">
          <cell r="A175" t="str">
            <v>T042061</v>
          </cell>
          <cell r="B175" t="str">
            <v>EXPORT</v>
          </cell>
          <cell r="C175">
            <v>38187</v>
          </cell>
          <cell r="D175" t="str">
            <v>STR</v>
          </cell>
          <cell r="E175">
            <v>161.28</v>
          </cell>
        </row>
        <row r="176">
          <cell r="A176" t="str">
            <v>T042064</v>
          </cell>
          <cell r="B176" t="str">
            <v>EXPORT</v>
          </cell>
          <cell r="C176">
            <v>38187</v>
          </cell>
          <cell r="D176" t="str">
            <v>STR</v>
          </cell>
          <cell r="E176">
            <v>120.96</v>
          </cell>
        </row>
        <row r="177">
          <cell r="A177" t="str">
            <v>T042116</v>
          </cell>
          <cell r="B177" t="str">
            <v>EXPORT</v>
          </cell>
          <cell r="C177">
            <v>38187</v>
          </cell>
          <cell r="D177" t="str">
            <v>RSS</v>
          </cell>
          <cell r="E177">
            <v>192</v>
          </cell>
        </row>
        <row r="178">
          <cell r="A178" t="str">
            <v>T042013</v>
          </cell>
          <cell r="B178" t="str">
            <v>EXPORT</v>
          </cell>
          <cell r="C178">
            <v>38188</v>
          </cell>
          <cell r="D178" t="str">
            <v>STR</v>
          </cell>
          <cell r="E178">
            <v>100.8</v>
          </cell>
        </row>
        <row r="179">
          <cell r="A179" t="str">
            <v>T041903</v>
          </cell>
          <cell r="B179" t="str">
            <v>EXPORT</v>
          </cell>
          <cell r="C179">
            <v>38190</v>
          </cell>
          <cell r="D179" t="str">
            <v>RSS</v>
          </cell>
          <cell r="E179">
            <v>120</v>
          </cell>
        </row>
        <row r="180">
          <cell r="A180" t="str">
            <v>T041905</v>
          </cell>
          <cell r="B180" t="str">
            <v>EXPORT</v>
          </cell>
          <cell r="C180">
            <v>38190</v>
          </cell>
          <cell r="D180" t="str">
            <v>RSS</v>
          </cell>
          <cell r="E180">
            <v>120</v>
          </cell>
        </row>
        <row r="181">
          <cell r="A181" t="str">
            <v>T041914</v>
          </cell>
          <cell r="B181" t="str">
            <v>EXPORT</v>
          </cell>
          <cell r="C181">
            <v>38190</v>
          </cell>
          <cell r="D181" t="str">
            <v>RSS</v>
          </cell>
          <cell r="E181">
            <v>120</v>
          </cell>
        </row>
        <row r="182">
          <cell r="A182" t="str">
            <v>T041849</v>
          </cell>
          <cell r="B182" t="str">
            <v>LOCAL</v>
          </cell>
          <cell r="C182">
            <v>38176</v>
          </cell>
          <cell r="D182" t="str">
            <v>RSS</v>
          </cell>
          <cell r="E182">
            <v>15</v>
          </cell>
        </row>
        <row r="183">
          <cell r="A183" t="str">
            <v>T042041</v>
          </cell>
          <cell r="B183" t="str">
            <v>LOCAL</v>
          </cell>
          <cell r="C183">
            <v>38176</v>
          </cell>
          <cell r="D183" t="str">
            <v>RSS</v>
          </cell>
          <cell r="E183">
            <v>15</v>
          </cell>
        </row>
        <row r="184">
          <cell r="A184" t="str">
            <v>T041850</v>
          </cell>
          <cell r="B184" t="str">
            <v>LOCAL</v>
          </cell>
          <cell r="C184">
            <v>38177</v>
          </cell>
          <cell r="D184" t="str">
            <v>RSS</v>
          </cell>
          <cell r="E184">
            <v>15</v>
          </cell>
        </row>
        <row r="185">
          <cell r="A185" t="str">
            <v>T042012</v>
          </cell>
          <cell r="B185" t="str">
            <v>LOCAL</v>
          </cell>
          <cell r="C185">
            <v>38177</v>
          </cell>
          <cell r="D185" t="str">
            <v>RSS</v>
          </cell>
          <cell r="E185">
            <v>15</v>
          </cell>
        </row>
        <row r="186">
          <cell r="A186" t="str">
            <v>T041847</v>
          </cell>
          <cell r="B186" t="str">
            <v>LOCAL</v>
          </cell>
          <cell r="C186">
            <v>38178</v>
          </cell>
          <cell r="D186" t="str">
            <v>RSS</v>
          </cell>
          <cell r="E186">
            <v>15</v>
          </cell>
        </row>
        <row r="187">
          <cell r="A187" t="str">
            <v>T042042</v>
          </cell>
          <cell r="B187" t="str">
            <v>LOCAL</v>
          </cell>
          <cell r="C187">
            <v>38178</v>
          </cell>
          <cell r="D187" t="str">
            <v>RSS</v>
          </cell>
          <cell r="E187">
            <v>15</v>
          </cell>
        </row>
        <row r="188">
          <cell r="A188" t="str">
            <v>T042057</v>
          </cell>
          <cell r="B188" t="str">
            <v>LOCAL</v>
          </cell>
          <cell r="C188">
            <v>38178</v>
          </cell>
          <cell r="D188" t="str">
            <v>RSS</v>
          </cell>
          <cell r="E188">
            <v>15</v>
          </cell>
        </row>
        <row r="189">
          <cell r="A189" t="str">
            <v>T042093</v>
          </cell>
          <cell r="B189" t="str">
            <v>LOCAL</v>
          </cell>
          <cell r="C189">
            <v>38178</v>
          </cell>
          <cell r="D189" t="str">
            <v>RSS</v>
          </cell>
          <cell r="E189">
            <v>0.222</v>
          </cell>
        </row>
        <row r="190">
          <cell r="A190" t="str">
            <v>T042043</v>
          </cell>
          <cell r="B190" t="str">
            <v>LOCAL</v>
          </cell>
          <cell r="C190">
            <v>38180</v>
          </cell>
          <cell r="D190" t="str">
            <v>RSS</v>
          </cell>
          <cell r="E190">
            <v>15</v>
          </cell>
        </row>
        <row r="191">
          <cell r="A191" t="str">
            <v>T042072</v>
          </cell>
          <cell r="B191" t="str">
            <v>LOCAL</v>
          </cell>
          <cell r="C191">
            <v>38182</v>
          </cell>
          <cell r="D191" t="str">
            <v>RSS</v>
          </cell>
          <cell r="E191">
            <v>15</v>
          </cell>
        </row>
        <row r="192">
          <cell r="A192" t="str">
            <v>T042094</v>
          </cell>
          <cell r="B192" t="str">
            <v>LOCAL</v>
          </cell>
          <cell r="C192">
            <v>38183</v>
          </cell>
          <cell r="D192" t="str">
            <v>RSS</v>
          </cell>
          <cell r="E192">
            <v>15</v>
          </cell>
        </row>
        <row r="193">
          <cell r="A193" t="str">
            <v>T042073</v>
          </cell>
          <cell r="B193" t="str">
            <v>LOCAL</v>
          </cell>
          <cell r="C193">
            <v>38185</v>
          </cell>
          <cell r="D193" t="str">
            <v>RSS</v>
          </cell>
          <cell r="E193">
            <v>15</v>
          </cell>
        </row>
        <row r="194">
          <cell r="A194" t="str">
            <v>T042095</v>
          </cell>
          <cell r="B194" t="str">
            <v>LOCAL</v>
          </cell>
          <cell r="C194">
            <v>38185</v>
          </cell>
          <cell r="D194" t="str">
            <v>RSS</v>
          </cell>
          <cell r="E194">
            <v>15</v>
          </cell>
        </row>
        <row r="195">
          <cell r="A195" t="str">
            <v>T042123</v>
          </cell>
          <cell r="B195" t="str">
            <v>LOCAL</v>
          </cell>
          <cell r="C195">
            <v>38185</v>
          </cell>
          <cell r="D195" t="str">
            <v>RSS</v>
          </cell>
          <cell r="E195">
            <v>15</v>
          </cell>
        </row>
        <row r="196">
          <cell r="A196" t="str">
            <v>T042045</v>
          </cell>
          <cell r="B196" t="str">
            <v>LOCAL</v>
          </cell>
          <cell r="C196">
            <v>38187</v>
          </cell>
          <cell r="D196" t="str">
            <v>RSS</v>
          </cell>
          <cell r="E196">
            <v>15</v>
          </cell>
        </row>
        <row r="197">
          <cell r="A197" t="str">
            <v>T042110</v>
          </cell>
          <cell r="B197" t="str">
            <v>LOCAL</v>
          </cell>
          <cell r="C197">
            <v>38187</v>
          </cell>
          <cell r="D197" t="str">
            <v>RSS</v>
          </cell>
          <cell r="E197">
            <v>15</v>
          </cell>
        </row>
        <row r="198">
          <cell r="A198" t="str">
            <v>T042046</v>
          </cell>
          <cell r="B198" t="str">
            <v>LOCAL</v>
          </cell>
          <cell r="C198">
            <v>38188</v>
          </cell>
          <cell r="D198" t="str">
            <v>RSS</v>
          </cell>
          <cell r="E198">
            <v>15</v>
          </cell>
        </row>
        <row r="199">
          <cell r="A199" t="str">
            <v>T042091</v>
          </cell>
          <cell r="B199" t="str">
            <v>LOCAL</v>
          </cell>
          <cell r="C199">
            <v>38188</v>
          </cell>
          <cell r="D199" t="str">
            <v>STR</v>
          </cell>
          <cell r="E199">
            <v>15.015000000000001</v>
          </cell>
        </row>
        <row r="200">
          <cell r="A200" t="str">
            <v>T042096</v>
          </cell>
          <cell r="B200" t="str">
            <v>LOCAL</v>
          </cell>
          <cell r="C200">
            <v>38188</v>
          </cell>
          <cell r="D200" t="str">
            <v>RSS</v>
          </cell>
          <cell r="E200">
            <v>15</v>
          </cell>
        </row>
        <row r="201">
          <cell r="A201" t="str">
            <v>T042106</v>
          </cell>
          <cell r="B201" t="str">
            <v>LOCAL</v>
          </cell>
          <cell r="C201">
            <v>38188</v>
          </cell>
          <cell r="D201" t="str">
            <v>STR</v>
          </cell>
          <cell r="E201">
            <v>15.015000000000001</v>
          </cell>
        </row>
        <row r="202">
          <cell r="A202" t="str">
            <v>T042074</v>
          </cell>
          <cell r="B202" t="str">
            <v>LOCAL</v>
          </cell>
          <cell r="C202">
            <v>38189</v>
          </cell>
          <cell r="D202" t="str">
            <v>RSS</v>
          </cell>
          <cell r="E202">
            <v>15</v>
          </cell>
        </row>
        <row r="203">
          <cell r="A203" t="str">
            <v>T042080</v>
          </cell>
          <cell r="B203" t="str">
            <v>LOCAL</v>
          </cell>
          <cell r="C203">
            <v>38190</v>
          </cell>
          <cell r="D203" t="str">
            <v>RSS</v>
          </cell>
          <cell r="E203">
            <v>15</v>
          </cell>
        </row>
        <row r="204">
          <cell r="A204" t="str">
            <v>T041985</v>
          </cell>
          <cell r="B204" t="str">
            <v>EXPORT</v>
          </cell>
          <cell r="C204">
            <v>38185</v>
          </cell>
          <cell r="D204" t="str">
            <v>STR</v>
          </cell>
          <cell r="E204">
            <v>100.8</v>
          </cell>
        </row>
        <row r="205">
          <cell r="A205" t="str">
            <v>T042031</v>
          </cell>
          <cell r="B205" t="str">
            <v>EXPORT</v>
          </cell>
          <cell r="C205">
            <v>38186</v>
          </cell>
          <cell r="D205" t="str">
            <v>RSS</v>
          </cell>
          <cell r="E205">
            <v>200</v>
          </cell>
        </row>
        <row r="206">
          <cell r="A206" t="str">
            <v>T041982</v>
          </cell>
          <cell r="B206" t="str">
            <v>EXPORT</v>
          </cell>
          <cell r="C206">
            <v>38190</v>
          </cell>
          <cell r="D206" t="str">
            <v>STR</v>
          </cell>
          <cell r="E206">
            <v>200.34</v>
          </cell>
        </row>
        <row r="207">
          <cell r="A207" t="str">
            <v>T041983</v>
          </cell>
          <cell r="B207" t="str">
            <v>EXPORT</v>
          </cell>
          <cell r="C207">
            <v>38190</v>
          </cell>
          <cell r="D207" t="str">
            <v>STR</v>
          </cell>
          <cell r="E207">
            <v>201.6</v>
          </cell>
        </row>
        <row r="208">
          <cell r="A208" t="str">
            <v>T041984</v>
          </cell>
          <cell r="B208" t="str">
            <v>EXPORT</v>
          </cell>
          <cell r="C208">
            <v>38190</v>
          </cell>
          <cell r="D208" t="str">
            <v>STR</v>
          </cell>
          <cell r="E208">
            <v>201.6</v>
          </cell>
        </row>
        <row r="209">
          <cell r="A209" t="str">
            <v>T042036</v>
          </cell>
          <cell r="B209" t="str">
            <v>EXPORT</v>
          </cell>
          <cell r="C209">
            <v>38190</v>
          </cell>
          <cell r="D209" t="str">
            <v>RSS</v>
          </cell>
          <cell r="E209">
            <v>326.39999999999998</v>
          </cell>
        </row>
        <row r="210">
          <cell r="A210" t="str">
            <v>T042036A</v>
          </cell>
          <cell r="B210" t="str">
            <v>EXPORT</v>
          </cell>
          <cell r="C210">
            <v>38190</v>
          </cell>
          <cell r="D210" t="str">
            <v>RSS</v>
          </cell>
          <cell r="E210">
            <v>57.6</v>
          </cell>
        </row>
        <row r="211">
          <cell r="A211" t="str">
            <v>T042087</v>
          </cell>
          <cell r="B211" t="str">
            <v>EXPORT</v>
          </cell>
          <cell r="C211">
            <v>38190</v>
          </cell>
          <cell r="D211" t="str">
            <v>RSS</v>
          </cell>
          <cell r="E211">
            <v>132</v>
          </cell>
        </row>
        <row r="212">
          <cell r="A212" t="str">
            <v>T042118</v>
          </cell>
          <cell r="B212" t="str">
            <v>EXPORT</v>
          </cell>
          <cell r="C212">
            <v>38190</v>
          </cell>
          <cell r="D212" t="str">
            <v>STR</v>
          </cell>
          <cell r="E212">
            <v>80.64</v>
          </cell>
        </row>
        <row r="213">
          <cell r="A213" t="str">
            <v>T042121</v>
          </cell>
          <cell r="B213" t="str">
            <v>EXPORT</v>
          </cell>
          <cell r="C213">
            <v>38191</v>
          </cell>
          <cell r="D213" t="str">
            <v>STR</v>
          </cell>
          <cell r="E213">
            <v>573.29999999999995</v>
          </cell>
        </row>
        <row r="214">
          <cell r="A214" t="str">
            <v>0001096</v>
          </cell>
          <cell r="B214" t="str">
            <v>EXPORT</v>
          </cell>
          <cell r="C214">
            <v>38192</v>
          </cell>
          <cell r="D214" t="str">
            <v>RSS</v>
          </cell>
          <cell r="E214">
            <v>80</v>
          </cell>
        </row>
        <row r="215">
          <cell r="A215" t="str">
            <v>T041910</v>
          </cell>
          <cell r="B215" t="str">
            <v>EXPORT</v>
          </cell>
          <cell r="C215">
            <v>38193</v>
          </cell>
          <cell r="D215" t="str">
            <v>RSS</v>
          </cell>
          <cell r="E215">
            <v>120</v>
          </cell>
        </row>
        <row r="216">
          <cell r="A216" t="str">
            <v>T041937</v>
          </cell>
          <cell r="B216" t="str">
            <v>EXPORT</v>
          </cell>
          <cell r="C216">
            <v>38193</v>
          </cell>
          <cell r="D216" t="str">
            <v>RSS</v>
          </cell>
          <cell r="E216">
            <v>200</v>
          </cell>
        </row>
        <row r="217">
          <cell r="A217" t="str">
            <v>T042044</v>
          </cell>
          <cell r="B217" t="str">
            <v>LOCAL</v>
          </cell>
          <cell r="C217">
            <v>38185</v>
          </cell>
          <cell r="D217" t="str">
            <v>RSS</v>
          </cell>
          <cell r="E217">
            <v>15</v>
          </cell>
        </row>
        <row r="218">
          <cell r="A218" t="str">
            <v>T042047</v>
          </cell>
          <cell r="B218" t="str">
            <v>LOCAL</v>
          </cell>
          <cell r="C218">
            <v>38189</v>
          </cell>
          <cell r="D218" t="str">
            <v>RSS</v>
          </cell>
          <cell r="E218">
            <v>15</v>
          </cell>
        </row>
        <row r="219">
          <cell r="A219" t="str">
            <v>T042055</v>
          </cell>
          <cell r="B219" t="str">
            <v>LOCAL</v>
          </cell>
          <cell r="C219">
            <v>38189</v>
          </cell>
          <cell r="D219" t="str">
            <v>STR</v>
          </cell>
          <cell r="E219">
            <v>15.015000000000001</v>
          </cell>
        </row>
        <row r="220">
          <cell r="A220" t="str">
            <v>T042124</v>
          </cell>
          <cell r="B220" t="str">
            <v>LOCAL</v>
          </cell>
          <cell r="C220">
            <v>38189</v>
          </cell>
          <cell r="D220" t="str">
            <v>RSS</v>
          </cell>
          <cell r="E220">
            <v>15</v>
          </cell>
        </row>
        <row r="221">
          <cell r="A221" t="str">
            <v>T042097</v>
          </cell>
          <cell r="B221" t="str">
            <v>LOCAL</v>
          </cell>
          <cell r="C221">
            <v>38190</v>
          </cell>
          <cell r="D221" t="str">
            <v>STR</v>
          </cell>
          <cell r="E221">
            <v>15.015000000000001</v>
          </cell>
        </row>
        <row r="222">
          <cell r="A222" t="str">
            <v>T042081</v>
          </cell>
          <cell r="B222" t="str">
            <v>LOCAL</v>
          </cell>
          <cell r="C222">
            <v>38192</v>
          </cell>
          <cell r="D222" t="str">
            <v>RSS</v>
          </cell>
          <cell r="E222">
            <v>15</v>
          </cell>
        </row>
        <row r="223">
          <cell r="A223" t="str">
            <v>T042075</v>
          </cell>
          <cell r="B223" t="str">
            <v>LOCAL</v>
          </cell>
          <cell r="C223">
            <v>38194</v>
          </cell>
          <cell r="D223" t="str">
            <v>RSS</v>
          </cell>
          <cell r="E223">
            <v>15</v>
          </cell>
        </row>
        <row r="224">
          <cell r="A224" t="str">
            <v>T042067</v>
          </cell>
          <cell r="B224" t="str">
            <v>LOCAL</v>
          </cell>
          <cell r="C224">
            <v>38195</v>
          </cell>
          <cell r="D224" t="str">
            <v>RSS</v>
          </cell>
          <cell r="E224">
            <v>15</v>
          </cell>
        </row>
        <row r="225">
          <cell r="A225" t="str">
            <v>T042203</v>
          </cell>
          <cell r="B225" t="str">
            <v>LOCAL</v>
          </cell>
          <cell r="C225">
            <v>38171</v>
          </cell>
          <cell r="D225" t="str">
            <v>RSS</v>
          </cell>
          <cell r="E225">
            <v>15.01</v>
          </cell>
        </row>
        <row r="226">
          <cell r="A226" t="str">
            <v>T042204</v>
          </cell>
          <cell r="B226" t="str">
            <v>LOCAL</v>
          </cell>
          <cell r="C226">
            <v>38171</v>
          </cell>
          <cell r="D226" t="str">
            <v>RSS</v>
          </cell>
          <cell r="E226">
            <v>15.01</v>
          </cell>
        </row>
        <row r="227">
          <cell r="A227" t="str">
            <v>T042208</v>
          </cell>
          <cell r="B227" t="str">
            <v>LOCAL</v>
          </cell>
          <cell r="C227">
            <v>38171</v>
          </cell>
          <cell r="D227" t="str">
            <v>RSS</v>
          </cell>
          <cell r="E227">
            <v>15.01</v>
          </cell>
        </row>
        <row r="228">
          <cell r="A228" t="str">
            <v>T042205</v>
          </cell>
          <cell r="B228" t="str">
            <v>LOCAL</v>
          </cell>
          <cell r="C228">
            <v>38173</v>
          </cell>
          <cell r="D228" t="str">
            <v>RSS</v>
          </cell>
          <cell r="E228">
            <v>15.01</v>
          </cell>
        </row>
        <row r="229">
          <cell r="A229" t="str">
            <v>T042209</v>
          </cell>
          <cell r="B229" t="str">
            <v>LOCAL</v>
          </cell>
          <cell r="C229">
            <v>38173</v>
          </cell>
          <cell r="D229" t="str">
            <v>RSS</v>
          </cell>
          <cell r="E229">
            <v>15.01</v>
          </cell>
        </row>
        <row r="230">
          <cell r="A230" t="str">
            <v>T042206</v>
          </cell>
          <cell r="B230" t="str">
            <v>LOCAL</v>
          </cell>
          <cell r="C230">
            <v>38174</v>
          </cell>
          <cell r="D230" t="str">
            <v>RSS</v>
          </cell>
          <cell r="E230">
            <v>30.02</v>
          </cell>
        </row>
        <row r="231">
          <cell r="A231" t="str">
            <v>T042260</v>
          </cell>
          <cell r="B231" t="str">
            <v>LOCAL</v>
          </cell>
          <cell r="C231">
            <v>38174</v>
          </cell>
          <cell r="D231" t="str">
            <v>RSS</v>
          </cell>
          <cell r="E231">
            <v>15.01</v>
          </cell>
        </row>
        <row r="232">
          <cell r="A232" t="str">
            <v>T042210</v>
          </cell>
          <cell r="B232" t="str">
            <v>LOCAL</v>
          </cell>
          <cell r="C232">
            <v>38175</v>
          </cell>
          <cell r="D232" t="str">
            <v>RSS</v>
          </cell>
          <cell r="E232">
            <v>30.02</v>
          </cell>
        </row>
        <row r="233">
          <cell r="A233" t="str">
            <v>T042249</v>
          </cell>
          <cell r="B233" t="str">
            <v>LOCAL</v>
          </cell>
          <cell r="C233">
            <v>38175</v>
          </cell>
          <cell r="D233" t="str">
            <v>RSS</v>
          </cell>
          <cell r="E233">
            <v>30.02</v>
          </cell>
        </row>
        <row r="234">
          <cell r="A234" t="str">
            <v>T042261</v>
          </cell>
          <cell r="B234" t="str">
            <v>LOCAL</v>
          </cell>
          <cell r="C234">
            <v>38175</v>
          </cell>
          <cell r="D234" t="str">
            <v>RSS</v>
          </cell>
          <cell r="E234">
            <v>30.02</v>
          </cell>
        </row>
        <row r="235">
          <cell r="A235" t="str">
            <v>T042262</v>
          </cell>
          <cell r="B235" t="str">
            <v>LOCAL</v>
          </cell>
          <cell r="C235">
            <v>38175</v>
          </cell>
          <cell r="D235" t="str">
            <v>RSS</v>
          </cell>
          <cell r="E235">
            <v>15.01</v>
          </cell>
        </row>
        <row r="236">
          <cell r="A236" t="str">
            <v>T042263</v>
          </cell>
          <cell r="B236" t="str">
            <v>LOCAL</v>
          </cell>
          <cell r="C236">
            <v>38175</v>
          </cell>
          <cell r="D236" t="str">
            <v>RSS</v>
          </cell>
          <cell r="E236">
            <v>15.01</v>
          </cell>
        </row>
        <row r="237">
          <cell r="A237" t="str">
            <v>T042198</v>
          </cell>
          <cell r="B237" t="str">
            <v>LOCAL</v>
          </cell>
          <cell r="C237">
            <v>38176</v>
          </cell>
          <cell r="D237" t="str">
            <v>RSS</v>
          </cell>
          <cell r="E237">
            <v>30.02</v>
          </cell>
        </row>
        <row r="238">
          <cell r="A238" t="str">
            <v>T042184</v>
          </cell>
          <cell r="B238" t="str">
            <v>LOCAL</v>
          </cell>
          <cell r="C238">
            <v>38178</v>
          </cell>
          <cell r="D238" t="str">
            <v>RSS</v>
          </cell>
          <cell r="E238">
            <v>15.01</v>
          </cell>
        </row>
        <row r="239">
          <cell r="A239" t="str">
            <v>T042187</v>
          </cell>
          <cell r="B239" t="str">
            <v>LOCAL</v>
          </cell>
          <cell r="C239">
            <v>38178</v>
          </cell>
          <cell r="D239" t="str">
            <v>RSS</v>
          </cell>
          <cell r="E239">
            <v>45.03</v>
          </cell>
        </row>
        <row r="240">
          <cell r="A240" t="str">
            <v>T042207</v>
          </cell>
          <cell r="B240" t="str">
            <v>LOCAL</v>
          </cell>
          <cell r="C240">
            <v>38178</v>
          </cell>
          <cell r="D240" t="str">
            <v>RSS</v>
          </cell>
          <cell r="E240">
            <v>30.02</v>
          </cell>
        </row>
        <row r="241">
          <cell r="A241" t="str">
            <v>T042250</v>
          </cell>
          <cell r="B241" t="str">
            <v>LOCAL</v>
          </cell>
          <cell r="C241">
            <v>38178</v>
          </cell>
          <cell r="D241" t="str">
            <v>RSS</v>
          </cell>
          <cell r="E241">
            <v>30.02</v>
          </cell>
        </row>
        <row r="242">
          <cell r="A242" t="str">
            <v>T042185</v>
          </cell>
          <cell r="B242" t="str">
            <v>LOCAL</v>
          </cell>
          <cell r="C242">
            <v>38181</v>
          </cell>
          <cell r="D242" t="str">
            <v>RSS</v>
          </cell>
          <cell r="E242">
            <v>15.01</v>
          </cell>
        </row>
        <row r="243">
          <cell r="A243" t="str">
            <v>T042188</v>
          </cell>
          <cell r="B243" t="str">
            <v>LOCAL</v>
          </cell>
          <cell r="C243">
            <v>38181</v>
          </cell>
          <cell r="D243" t="str">
            <v>RSS</v>
          </cell>
          <cell r="E243">
            <v>30.02</v>
          </cell>
        </row>
        <row r="244">
          <cell r="A244" t="str">
            <v>T042251</v>
          </cell>
          <cell r="B244" t="str">
            <v>LOCAL</v>
          </cell>
          <cell r="C244">
            <v>38181</v>
          </cell>
          <cell r="D244" t="str">
            <v>RSS</v>
          </cell>
          <cell r="E244">
            <v>29.64</v>
          </cell>
        </row>
        <row r="245">
          <cell r="A245" t="str">
            <v>T042186</v>
          </cell>
          <cell r="B245" t="str">
            <v>LOCAL</v>
          </cell>
          <cell r="C245">
            <v>38182</v>
          </cell>
          <cell r="D245" t="str">
            <v>RSS</v>
          </cell>
          <cell r="E245">
            <v>15.01</v>
          </cell>
        </row>
        <row r="246">
          <cell r="A246" t="str">
            <v>T042189</v>
          </cell>
          <cell r="B246" t="str">
            <v>LOCAL</v>
          </cell>
          <cell r="C246">
            <v>38182</v>
          </cell>
          <cell r="D246" t="str">
            <v>RSS</v>
          </cell>
          <cell r="E246">
            <v>15.01</v>
          </cell>
        </row>
        <row r="247">
          <cell r="A247" t="str">
            <v>T042252</v>
          </cell>
          <cell r="B247" t="str">
            <v>LOCAL</v>
          </cell>
          <cell r="C247">
            <v>38182</v>
          </cell>
          <cell r="D247" t="str">
            <v>RSS</v>
          </cell>
          <cell r="E247">
            <v>30.02</v>
          </cell>
        </row>
        <row r="248">
          <cell r="A248" t="str">
            <v>T042190</v>
          </cell>
          <cell r="B248" t="str">
            <v>LOCAL</v>
          </cell>
          <cell r="C248">
            <v>38183</v>
          </cell>
          <cell r="D248" t="str">
            <v>RSS</v>
          </cell>
          <cell r="E248">
            <v>15.01</v>
          </cell>
        </row>
        <row r="249">
          <cell r="A249" t="str">
            <v>T042181</v>
          </cell>
          <cell r="B249" t="str">
            <v>LOCAL</v>
          </cell>
          <cell r="C249">
            <v>38185</v>
          </cell>
          <cell r="D249" t="str">
            <v>RSS</v>
          </cell>
          <cell r="E249">
            <v>30.02</v>
          </cell>
        </row>
        <row r="250">
          <cell r="A250" t="str">
            <v>T042191</v>
          </cell>
          <cell r="B250" t="str">
            <v>LOCAL</v>
          </cell>
          <cell r="C250">
            <v>38185</v>
          </cell>
          <cell r="D250" t="str">
            <v>RSS</v>
          </cell>
          <cell r="E250">
            <v>15.01</v>
          </cell>
        </row>
        <row r="251">
          <cell r="A251" t="str">
            <v>T042199</v>
          </cell>
          <cell r="B251" t="str">
            <v>LOCAL</v>
          </cell>
          <cell r="C251">
            <v>38185</v>
          </cell>
          <cell r="D251" t="str">
            <v>RSS</v>
          </cell>
          <cell r="E251">
            <v>30.02</v>
          </cell>
        </row>
        <row r="252">
          <cell r="A252" t="str">
            <v>T042253</v>
          </cell>
          <cell r="B252" t="str">
            <v>LOCAL</v>
          </cell>
          <cell r="C252">
            <v>38185</v>
          </cell>
          <cell r="D252" t="str">
            <v>RSS</v>
          </cell>
          <cell r="E252">
            <v>30.02</v>
          </cell>
        </row>
        <row r="253">
          <cell r="A253" t="str">
            <v>T042192</v>
          </cell>
          <cell r="B253" t="str">
            <v>LOCAL</v>
          </cell>
          <cell r="C253">
            <v>38188</v>
          </cell>
          <cell r="D253" t="str">
            <v>RSS</v>
          </cell>
          <cell r="E253">
            <v>15.01</v>
          </cell>
        </row>
        <row r="254">
          <cell r="A254" t="str">
            <v>T042200</v>
          </cell>
          <cell r="B254" t="str">
            <v>LOCAL</v>
          </cell>
          <cell r="C254">
            <v>38188</v>
          </cell>
          <cell r="D254" t="str">
            <v>RSS</v>
          </cell>
          <cell r="E254">
            <v>30.02</v>
          </cell>
        </row>
        <row r="255">
          <cell r="A255" t="str">
            <v>T042257</v>
          </cell>
          <cell r="B255" t="str">
            <v>LOCAL</v>
          </cell>
          <cell r="C255">
            <v>38188</v>
          </cell>
          <cell r="D255" t="str">
            <v>RSS</v>
          </cell>
          <cell r="E255">
            <v>30.02</v>
          </cell>
        </row>
        <row r="256">
          <cell r="A256" t="str">
            <v>T042264</v>
          </cell>
          <cell r="B256" t="str">
            <v>LOCAL</v>
          </cell>
          <cell r="C256">
            <v>38188</v>
          </cell>
          <cell r="D256" t="str">
            <v>RSS</v>
          </cell>
          <cell r="E256">
            <v>15.01</v>
          </cell>
        </row>
        <row r="257">
          <cell r="A257" t="str">
            <v>T042276</v>
          </cell>
          <cell r="B257" t="str">
            <v>LOCAL</v>
          </cell>
          <cell r="C257">
            <v>38188</v>
          </cell>
          <cell r="D257" t="str">
            <v>RSS</v>
          </cell>
          <cell r="E257">
            <v>15.01</v>
          </cell>
        </row>
        <row r="258">
          <cell r="A258" t="str">
            <v>T042182</v>
          </cell>
          <cell r="B258" t="str">
            <v>LOCAL</v>
          </cell>
          <cell r="C258">
            <v>38189</v>
          </cell>
          <cell r="D258" t="str">
            <v>RSS</v>
          </cell>
          <cell r="E258">
            <v>15.01</v>
          </cell>
        </row>
        <row r="259">
          <cell r="A259" t="str">
            <v>T042183</v>
          </cell>
          <cell r="B259" t="str">
            <v>LOCAL</v>
          </cell>
          <cell r="C259">
            <v>38189</v>
          </cell>
          <cell r="D259" t="str">
            <v>RSS</v>
          </cell>
          <cell r="E259">
            <v>15.01</v>
          </cell>
        </row>
        <row r="260">
          <cell r="A260" t="str">
            <v>T042269</v>
          </cell>
          <cell r="B260" t="str">
            <v>LOCAL</v>
          </cell>
          <cell r="C260">
            <v>38189</v>
          </cell>
          <cell r="D260" t="str">
            <v>RSS</v>
          </cell>
          <cell r="E260">
            <v>45.03</v>
          </cell>
        </row>
        <row r="261">
          <cell r="A261" t="str">
            <v>T042193</v>
          </cell>
          <cell r="B261" t="str">
            <v>LOCAL</v>
          </cell>
          <cell r="C261">
            <v>38190</v>
          </cell>
          <cell r="D261" t="str">
            <v>RSS</v>
          </cell>
          <cell r="E261">
            <v>15.01</v>
          </cell>
        </row>
        <row r="262">
          <cell r="A262" t="str">
            <v>T042194</v>
          </cell>
          <cell r="B262" t="str">
            <v>LOCAL</v>
          </cell>
          <cell r="C262">
            <v>38192</v>
          </cell>
          <cell r="D262" t="str">
            <v>RSS</v>
          </cell>
          <cell r="E262">
            <v>15.01</v>
          </cell>
        </row>
        <row r="263">
          <cell r="A263" t="str">
            <v>T042201</v>
          </cell>
          <cell r="B263" t="str">
            <v>LOCAL</v>
          </cell>
          <cell r="C263">
            <v>38192</v>
          </cell>
          <cell r="D263" t="str">
            <v>RSS</v>
          </cell>
          <cell r="E263">
            <v>15.01</v>
          </cell>
        </row>
        <row r="264">
          <cell r="A264" t="str">
            <v>T042202</v>
          </cell>
          <cell r="B264" t="str">
            <v>LOCAL</v>
          </cell>
          <cell r="C264">
            <v>38192</v>
          </cell>
          <cell r="D264" t="str">
            <v>RSS</v>
          </cell>
          <cell r="E264">
            <v>15.01</v>
          </cell>
        </row>
        <row r="265">
          <cell r="A265" t="str">
            <v>T042258</v>
          </cell>
          <cell r="B265" t="str">
            <v>LOCAL</v>
          </cell>
          <cell r="C265">
            <v>38192</v>
          </cell>
          <cell r="D265" t="str">
            <v>RSS</v>
          </cell>
          <cell r="E265">
            <v>30.02</v>
          </cell>
        </row>
        <row r="266">
          <cell r="A266" t="str">
            <v>T042270</v>
          </cell>
          <cell r="B266" t="str">
            <v>LOCAL</v>
          </cell>
          <cell r="C266">
            <v>38192</v>
          </cell>
          <cell r="D266" t="str">
            <v>RSS</v>
          </cell>
          <cell r="E266">
            <v>45.03</v>
          </cell>
        </row>
        <row r="267">
          <cell r="A267" t="str">
            <v>T042267</v>
          </cell>
          <cell r="B267" t="str">
            <v>LOCAL</v>
          </cell>
          <cell r="C267">
            <v>38194</v>
          </cell>
          <cell r="D267" t="str">
            <v>RSS</v>
          </cell>
          <cell r="E267">
            <v>15.01</v>
          </cell>
        </row>
        <row r="268">
          <cell r="A268" t="str">
            <v>T042271</v>
          </cell>
          <cell r="B268" t="str">
            <v>LOCAL</v>
          </cell>
          <cell r="C268">
            <v>38194</v>
          </cell>
          <cell r="D268" t="str">
            <v>RSS</v>
          </cell>
          <cell r="E268">
            <v>45.03</v>
          </cell>
        </row>
        <row r="269">
          <cell r="A269" t="str">
            <v>T042273</v>
          </cell>
          <cell r="B269" t="str">
            <v>LOCAL</v>
          </cell>
          <cell r="C269">
            <v>38194</v>
          </cell>
          <cell r="D269" t="str">
            <v>RSS</v>
          </cell>
          <cell r="E269">
            <v>45.03</v>
          </cell>
        </row>
        <row r="270">
          <cell r="A270" t="str">
            <v>T042195</v>
          </cell>
          <cell r="B270" t="str">
            <v>LOCAL</v>
          </cell>
          <cell r="C270">
            <v>38195</v>
          </cell>
          <cell r="D270" t="str">
            <v>RSS</v>
          </cell>
          <cell r="E270">
            <v>15.01</v>
          </cell>
        </row>
        <row r="271">
          <cell r="A271" t="str">
            <v>T042272</v>
          </cell>
          <cell r="B271" t="str">
            <v>LOCAL</v>
          </cell>
          <cell r="C271">
            <v>38195</v>
          </cell>
          <cell r="D271" t="str">
            <v>RSS</v>
          </cell>
          <cell r="E271">
            <v>45.03</v>
          </cell>
        </row>
        <row r="272">
          <cell r="A272" t="str">
            <v>T042274</v>
          </cell>
          <cell r="B272" t="str">
            <v>LOCAL</v>
          </cell>
          <cell r="C272">
            <v>38195</v>
          </cell>
          <cell r="D272" t="str">
            <v>RSS</v>
          </cell>
          <cell r="E272">
            <v>30.02</v>
          </cell>
        </row>
        <row r="273">
          <cell r="A273" t="str">
            <v>T042196</v>
          </cell>
          <cell r="B273" t="str">
            <v>LOCAL</v>
          </cell>
          <cell r="C273">
            <v>38196</v>
          </cell>
          <cell r="D273" t="str">
            <v>RSS</v>
          </cell>
          <cell r="E273">
            <v>15.01</v>
          </cell>
        </row>
        <row r="274">
          <cell r="A274" t="str">
            <v>T042275</v>
          </cell>
          <cell r="B274" t="str">
            <v>LOCAL</v>
          </cell>
          <cell r="C274">
            <v>38196</v>
          </cell>
          <cell r="D274" t="str">
            <v>RSS</v>
          </cell>
          <cell r="E274">
            <v>60.04</v>
          </cell>
        </row>
        <row r="275">
          <cell r="A275" t="str">
            <v>T042278</v>
          </cell>
          <cell r="B275" t="str">
            <v>LOCAL</v>
          </cell>
          <cell r="C275">
            <v>38196</v>
          </cell>
          <cell r="D275" t="str">
            <v>RSS</v>
          </cell>
          <cell r="E275">
            <v>15.01</v>
          </cell>
        </row>
        <row r="276">
          <cell r="A276" t="str">
            <v>T042197</v>
          </cell>
          <cell r="B276" t="str">
            <v>LOCAL</v>
          </cell>
          <cell r="C276">
            <v>38197</v>
          </cell>
          <cell r="D276" t="str">
            <v>RSS</v>
          </cell>
          <cell r="E276">
            <v>15.01</v>
          </cell>
        </row>
        <row r="277">
          <cell r="A277" t="str">
            <v>T042211</v>
          </cell>
          <cell r="B277" t="str">
            <v>LOCAL</v>
          </cell>
          <cell r="C277">
            <v>38173</v>
          </cell>
          <cell r="D277" t="str">
            <v>STR</v>
          </cell>
          <cell r="E277">
            <v>30</v>
          </cell>
        </row>
        <row r="278">
          <cell r="A278" t="str">
            <v>T042212</v>
          </cell>
          <cell r="B278" t="str">
            <v>LOCAL</v>
          </cell>
          <cell r="C278">
            <v>38175</v>
          </cell>
          <cell r="D278" t="str">
            <v>STR</v>
          </cell>
          <cell r="E278">
            <v>30</v>
          </cell>
        </row>
        <row r="279">
          <cell r="A279" t="str">
            <v>T042224</v>
          </cell>
          <cell r="B279" t="str">
            <v>LOCAL</v>
          </cell>
          <cell r="C279">
            <v>38175</v>
          </cell>
          <cell r="D279" t="str">
            <v>STR</v>
          </cell>
          <cell r="E279">
            <v>30</v>
          </cell>
        </row>
        <row r="280">
          <cell r="A280" t="str">
            <v>T042213</v>
          </cell>
          <cell r="B280" t="str">
            <v>LOCAL</v>
          </cell>
          <cell r="C280">
            <v>38178</v>
          </cell>
          <cell r="D280" t="str">
            <v>STR</v>
          </cell>
          <cell r="E280">
            <v>30</v>
          </cell>
        </row>
        <row r="281">
          <cell r="A281" t="str">
            <v>T042225</v>
          </cell>
          <cell r="B281" t="str">
            <v>LOCAL</v>
          </cell>
          <cell r="C281">
            <v>38178</v>
          </cell>
          <cell r="D281" t="str">
            <v>STR</v>
          </cell>
          <cell r="E281">
            <v>30</v>
          </cell>
        </row>
        <row r="282">
          <cell r="A282" t="str">
            <v>T042214</v>
          </cell>
          <cell r="B282" t="str">
            <v>LOCAL</v>
          </cell>
          <cell r="C282">
            <v>38180</v>
          </cell>
          <cell r="D282" t="str">
            <v>STR</v>
          </cell>
          <cell r="E282">
            <v>30</v>
          </cell>
        </row>
        <row r="283">
          <cell r="A283" t="str">
            <v>T042226</v>
          </cell>
          <cell r="B283" t="str">
            <v>LOCAL</v>
          </cell>
          <cell r="C283">
            <v>38180</v>
          </cell>
          <cell r="D283" t="str">
            <v>STR</v>
          </cell>
          <cell r="E283">
            <v>30</v>
          </cell>
        </row>
        <row r="284">
          <cell r="A284" t="str">
            <v>T042215</v>
          </cell>
          <cell r="B284" t="str">
            <v>LOCAL</v>
          </cell>
          <cell r="C284">
            <v>38182</v>
          </cell>
          <cell r="D284" t="str">
            <v>STR</v>
          </cell>
          <cell r="E284">
            <v>30</v>
          </cell>
        </row>
        <row r="285">
          <cell r="A285" t="str">
            <v>T042227</v>
          </cell>
          <cell r="B285" t="str">
            <v>LOCAL</v>
          </cell>
          <cell r="C285">
            <v>38182</v>
          </cell>
          <cell r="D285" t="str">
            <v>STR</v>
          </cell>
          <cell r="E285">
            <v>30</v>
          </cell>
        </row>
        <row r="286">
          <cell r="A286" t="str">
            <v>T042216</v>
          </cell>
          <cell r="B286" t="str">
            <v>LOCAL</v>
          </cell>
          <cell r="C286">
            <v>38185</v>
          </cell>
          <cell r="D286" t="str">
            <v>STR</v>
          </cell>
          <cell r="E286">
            <v>30</v>
          </cell>
        </row>
        <row r="287">
          <cell r="A287" t="str">
            <v>T042228</v>
          </cell>
          <cell r="B287" t="str">
            <v>LOCAL</v>
          </cell>
          <cell r="C287">
            <v>38185</v>
          </cell>
          <cell r="D287" t="str">
            <v>STR</v>
          </cell>
          <cell r="E287">
            <v>30</v>
          </cell>
        </row>
        <row r="288">
          <cell r="A288" t="str">
            <v>T042217</v>
          </cell>
          <cell r="B288" t="str">
            <v>LOCAL</v>
          </cell>
          <cell r="C288">
            <v>38187</v>
          </cell>
          <cell r="D288" t="str">
            <v>STR</v>
          </cell>
          <cell r="E288">
            <v>30</v>
          </cell>
        </row>
        <row r="289">
          <cell r="A289" t="str">
            <v>T042229</v>
          </cell>
          <cell r="B289" t="str">
            <v>LOCAL</v>
          </cell>
          <cell r="C289">
            <v>38187</v>
          </cell>
          <cell r="D289" t="str">
            <v>STR</v>
          </cell>
          <cell r="E289">
            <v>30</v>
          </cell>
        </row>
        <row r="290">
          <cell r="A290" t="str">
            <v>T042218</v>
          </cell>
          <cell r="B290" t="str">
            <v>LOCAL</v>
          </cell>
          <cell r="C290">
            <v>38189</v>
          </cell>
          <cell r="D290" t="str">
            <v>STR</v>
          </cell>
          <cell r="E290">
            <v>30</v>
          </cell>
        </row>
        <row r="291">
          <cell r="A291" t="str">
            <v>T042230</v>
          </cell>
          <cell r="B291" t="str">
            <v>LOCAL</v>
          </cell>
          <cell r="C291">
            <v>38189</v>
          </cell>
          <cell r="D291" t="str">
            <v>STR</v>
          </cell>
          <cell r="E291">
            <v>30</v>
          </cell>
        </row>
        <row r="292">
          <cell r="A292" t="str">
            <v>T042223</v>
          </cell>
          <cell r="B292" t="str">
            <v>LOCAL</v>
          </cell>
          <cell r="C292">
            <v>38192</v>
          </cell>
          <cell r="D292" t="str">
            <v>STR</v>
          </cell>
          <cell r="E292">
            <v>30</v>
          </cell>
        </row>
        <row r="293">
          <cell r="A293" t="str">
            <v>0001075</v>
          </cell>
          <cell r="B293" t="str">
            <v>EXPORT</v>
          </cell>
          <cell r="C293">
            <v>38192</v>
          </cell>
          <cell r="D293" t="str">
            <v>RSS</v>
          </cell>
          <cell r="E293">
            <v>2.2229999999999999</v>
          </cell>
        </row>
        <row r="294">
          <cell r="A294" t="str">
            <v>0001075</v>
          </cell>
          <cell r="B294" t="str">
            <v>EXPORT</v>
          </cell>
          <cell r="C294">
            <v>38192</v>
          </cell>
          <cell r="D294" t="str">
            <v>RSS</v>
          </cell>
          <cell r="E294">
            <v>95.554000000000002</v>
          </cell>
        </row>
        <row r="295">
          <cell r="A295" t="str">
            <v>T042018</v>
          </cell>
          <cell r="B295" t="str">
            <v>EXPORT</v>
          </cell>
          <cell r="C295">
            <v>38192</v>
          </cell>
          <cell r="D295" t="str">
            <v>STR</v>
          </cell>
          <cell r="E295">
            <v>100.8</v>
          </cell>
        </row>
        <row r="296">
          <cell r="A296" t="str">
            <v>T042119</v>
          </cell>
          <cell r="B296" t="str">
            <v>EXPORT</v>
          </cell>
          <cell r="C296">
            <v>38192</v>
          </cell>
          <cell r="D296" t="str">
            <v>STR</v>
          </cell>
          <cell r="E296">
            <v>201.6</v>
          </cell>
        </row>
        <row r="297">
          <cell r="A297" t="str">
            <v>T042120</v>
          </cell>
          <cell r="B297" t="str">
            <v>EXPORT</v>
          </cell>
          <cell r="C297">
            <v>38192</v>
          </cell>
          <cell r="D297" t="str">
            <v>STR</v>
          </cell>
          <cell r="E297">
            <v>393.12</v>
          </cell>
        </row>
        <row r="298">
          <cell r="A298" t="str">
            <v>T042277</v>
          </cell>
          <cell r="B298" t="str">
            <v>TRADING</v>
          </cell>
          <cell r="C298">
            <v>38192</v>
          </cell>
          <cell r="D298" t="str">
            <v>RSS</v>
          </cell>
          <cell r="E298">
            <v>80</v>
          </cell>
        </row>
        <row r="299">
          <cell r="A299" t="str">
            <v>T041931</v>
          </cell>
          <cell r="B299" t="str">
            <v>EXPORT</v>
          </cell>
          <cell r="C299">
            <v>38193</v>
          </cell>
          <cell r="D299" t="str">
            <v>RSS</v>
          </cell>
          <cell r="E299">
            <v>57.6</v>
          </cell>
        </row>
        <row r="300">
          <cell r="A300" t="str">
            <v>T041976</v>
          </cell>
          <cell r="B300" t="str">
            <v>EXPORT</v>
          </cell>
          <cell r="C300">
            <v>38193</v>
          </cell>
          <cell r="D300" t="str">
            <v>STR</v>
          </cell>
          <cell r="E300">
            <v>504</v>
          </cell>
        </row>
        <row r="301">
          <cell r="A301" t="str">
            <v>T042062</v>
          </cell>
          <cell r="B301" t="str">
            <v>EXPORT</v>
          </cell>
          <cell r="C301">
            <v>38193</v>
          </cell>
          <cell r="D301" t="str">
            <v>RSS</v>
          </cell>
          <cell r="E301">
            <v>16</v>
          </cell>
        </row>
        <row r="302">
          <cell r="A302" t="str">
            <v>T042131</v>
          </cell>
          <cell r="B302" t="str">
            <v>EXPORT</v>
          </cell>
          <cell r="C302">
            <v>38193</v>
          </cell>
          <cell r="D302" t="str">
            <v>RSS</v>
          </cell>
          <cell r="E302">
            <v>240</v>
          </cell>
        </row>
        <row r="303">
          <cell r="A303" t="str">
            <v>T042132</v>
          </cell>
          <cell r="B303" t="str">
            <v>EXPORT</v>
          </cell>
          <cell r="C303">
            <v>38193</v>
          </cell>
          <cell r="D303" t="str">
            <v>RSS</v>
          </cell>
          <cell r="E303">
            <v>260</v>
          </cell>
        </row>
        <row r="304">
          <cell r="A304" t="str">
            <v>T042180</v>
          </cell>
          <cell r="B304" t="str">
            <v>EXPORT</v>
          </cell>
          <cell r="C304">
            <v>38194</v>
          </cell>
          <cell r="D304" t="str">
            <v>RSS</v>
          </cell>
          <cell r="E304">
            <v>60</v>
          </cell>
        </row>
        <row r="305">
          <cell r="A305" t="str">
            <v>T042053</v>
          </cell>
          <cell r="B305" t="str">
            <v>LOCAL</v>
          </cell>
          <cell r="C305">
            <v>38185</v>
          </cell>
          <cell r="D305" t="str">
            <v>STR</v>
          </cell>
          <cell r="E305">
            <v>15.015000000000001</v>
          </cell>
        </row>
        <row r="306">
          <cell r="A306" t="str">
            <v>T042234</v>
          </cell>
          <cell r="B306" t="str">
            <v>LOCAL</v>
          </cell>
          <cell r="C306">
            <v>38187</v>
          </cell>
          <cell r="D306" t="str">
            <v>RSS</v>
          </cell>
          <cell r="E306">
            <v>30.1</v>
          </cell>
        </row>
        <row r="307">
          <cell r="A307" t="str">
            <v>T042235</v>
          </cell>
          <cell r="B307" t="str">
            <v>LOCAL</v>
          </cell>
          <cell r="C307">
            <v>38188</v>
          </cell>
          <cell r="D307" t="str">
            <v>RSS</v>
          </cell>
          <cell r="E307">
            <v>15.05</v>
          </cell>
        </row>
        <row r="308">
          <cell r="A308" t="str">
            <v>T042236</v>
          </cell>
          <cell r="B308" t="str">
            <v>LOCAL</v>
          </cell>
          <cell r="C308">
            <v>38189</v>
          </cell>
          <cell r="D308" t="str">
            <v>RSS</v>
          </cell>
          <cell r="E308">
            <v>30.1</v>
          </cell>
        </row>
        <row r="309">
          <cell r="A309" t="str">
            <v>T042056</v>
          </cell>
          <cell r="B309" t="str">
            <v>LOCAL</v>
          </cell>
          <cell r="C309">
            <v>38192</v>
          </cell>
          <cell r="D309" t="str">
            <v>STR</v>
          </cell>
          <cell r="E309">
            <v>15.015000000000001</v>
          </cell>
        </row>
        <row r="310">
          <cell r="A310" t="str">
            <v>T042237</v>
          </cell>
          <cell r="B310" t="str">
            <v>LOCAL</v>
          </cell>
          <cell r="C310">
            <v>38192</v>
          </cell>
          <cell r="D310" t="str">
            <v>RSS</v>
          </cell>
          <cell r="E310">
            <v>30.1</v>
          </cell>
        </row>
        <row r="311">
          <cell r="A311" t="str">
            <v>T042292</v>
          </cell>
          <cell r="B311" t="str">
            <v>LOCAL</v>
          </cell>
          <cell r="C311">
            <v>38192</v>
          </cell>
          <cell r="D311" t="str">
            <v>RSS</v>
          </cell>
          <cell r="E311">
            <v>15.05</v>
          </cell>
        </row>
        <row r="312">
          <cell r="A312" t="str">
            <v>T042107</v>
          </cell>
          <cell r="B312" t="str">
            <v>LOCAL</v>
          </cell>
          <cell r="C312">
            <v>38194</v>
          </cell>
          <cell r="D312" t="str">
            <v>STR</v>
          </cell>
          <cell r="E312">
            <v>15.015000000000001</v>
          </cell>
        </row>
        <row r="313">
          <cell r="A313" t="str">
            <v>T042108</v>
          </cell>
          <cell r="B313" t="str">
            <v>LOCAL</v>
          </cell>
          <cell r="C313">
            <v>38194</v>
          </cell>
          <cell r="D313" t="str">
            <v>STR</v>
          </cell>
          <cell r="E313">
            <v>15.015000000000001</v>
          </cell>
        </row>
        <row r="314">
          <cell r="A314" t="str">
            <v>T042293</v>
          </cell>
          <cell r="B314" t="str">
            <v>LOCAL</v>
          </cell>
          <cell r="C314">
            <v>38194</v>
          </cell>
          <cell r="D314" t="str">
            <v>RSS</v>
          </cell>
          <cell r="E314">
            <v>15.05</v>
          </cell>
        </row>
        <row r="315">
          <cell r="A315" t="str">
            <v>T042076</v>
          </cell>
          <cell r="B315" t="str">
            <v>LOCAL</v>
          </cell>
          <cell r="C315">
            <v>38195</v>
          </cell>
          <cell r="D315" t="str">
            <v>STR</v>
          </cell>
          <cell r="E315">
            <v>15.015000000000001</v>
          </cell>
        </row>
        <row r="316">
          <cell r="A316" t="str">
            <v>T042082</v>
          </cell>
          <cell r="B316" t="str">
            <v>LOCAL</v>
          </cell>
          <cell r="C316">
            <v>38195</v>
          </cell>
          <cell r="D316" t="str">
            <v>RSS</v>
          </cell>
          <cell r="E316">
            <v>15</v>
          </cell>
        </row>
        <row r="317">
          <cell r="A317" t="str">
            <v>T042238</v>
          </cell>
          <cell r="B317" t="str">
            <v>LOCAL</v>
          </cell>
          <cell r="C317">
            <v>38195</v>
          </cell>
          <cell r="D317" t="str">
            <v>RSS</v>
          </cell>
          <cell r="E317">
            <v>30.1</v>
          </cell>
        </row>
        <row r="318">
          <cell r="A318" t="str">
            <v>T042027</v>
          </cell>
          <cell r="B318" t="str">
            <v>EXPORT</v>
          </cell>
          <cell r="C318">
            <v>38192</v>
          </cell>
          <cell r="D318" t="str">
            <v>STR</v>
          </cell>
          <cell r="E318">
            <v>60.48</v>
          </cell>
        </row>
        <row r="319">
          <cell r="A319" t="str">
            <v>T042035</v>
          </cell>
          <cell r="B319" t="str">
            <v>EXPORT</v>
          </cell>
          <cell r="C319">
            <v>38192</v>
          </cell>
          <cell r="D319" t="str">
            <v>RSS</v>
          </cell>
          <cell r="E319">
            <v>40</v>
          </cell>
        </row>
        <row r="320">
          <cell r="A320" t="str">
            <v>T042129</v>
          </cell>
          <cell r="B320" t="str">
            <v>EXPORT</v>
          </cell>
          <cell r="C320">
            <v>38193</v>
          </cell>
          <cell r="D320" t="str">
            <v>RSS</v>
          </cell>
          <cell r="E320">
            <v>228</v>
          </cell>
        </row>
        <row r="321">
          <cell r="A321" t="str">
            <v>T042122</v>
          </cell>
          <cell r="B321" t="str">
            <v>EXPORT</v>
          </cell>
          <cell r="C321">
            <v>38194</v>
          </cell>
          <cell r="D321" t="str">
            <v>STR</v>
          </cell>
          <cell r="E321">
            <v>100.8</v>
          </cell>
        </row>
        <row r="322">
          <cell r="A322" t="str">
            <v>T042161</v>
          </cell>
          <cell r="B322" t="str">
            <v>EXPORT</v>
          </cell>
          <cell r="C322">
            <v>38194</v>
          </cell>
          <cell r="D322" t="str">
            <v>STR</v>
          </cell>
          <cell r="E322">
            <v>40.32</v>
          </cell>
        </row>
        <row r="323">
          <cell r="A323" t="str">
            <v>T042054</v>
          </cell>
          <cell r="B323" t="str">
            <v>LOCAL</v>
          </cell>
          <cell r="C323">
            <v>38187</v>
          </cell>
          <cell r="D323" t="str">
            <v>STR</v>
          </cell>
          <cell r="E323">
            <v>15.015000000000001</v>
          </cell>
        </row>
        <row r="324">
          <cell r="A324" t="str">
            <v>T042126</v>
          </cell>
          <cell r="B324" t="str">
            <v>LOCAL</v>
          </cell>
          <cell r="C324">
            <v>38194</v>
          </cell>
          <cell r="D324" t="str">
            <v>RSS</v>
          </cell>
          <cell r="E324">
            <v>15</v>
          </cell>
        </row>
        <row r="325">
          <cell r="A325" t="str">
            <v>T042083</v>
          </cell>
          <cell r="B325" t="str">
            <v>LOCAL</v>
          </cell>
          <cell r="C325">
            <v>38195</v>
          </cell>
          <cell r="D325" t="str">
            <v>RSS</v>
          </cell>
          <cell r="E325">
            <v>15</v>
          </cell>
        </row>
        <row r="326">
          <cell r="A326" t="str">
            <v>T042068</v>
          </cell>
          <cell r="B326" t="str">
            <v>LOCAL</v>
          </cell>
          <cell r="C326">
            <v>38196</v>
          </cell>
          <cell r="D326" t="str">
            <v>RSS</v>
          </cell>
          <cell r="E326">
            <v>15</v>
          </cell>
        </row>
        <row r="327">
          <cell r="A327" t="str">
            <v>T041938</v>
          </cell>
          <cell r="B327" t="str">
            <v>EXPORT</v>
          </cell>
          <cell r="C327">
            <v>38193</v>
          </cell>
          <cell r="D327" t="str">
            <v>RSS</v>
          </cell>
          <cell r="E327">
            <v>200</v>
          </cell>
        </row>
        <row r="328">
          <cell r="A328" t="str">
            <v>T042139</v>
          </cell>
          <cell r="B328" t="str">
            <v>EXPORT</v>
          </cell>
          <cell r="C328">
            <v>38193</v>
          </cell>
          <cell r="D328" t="str">
            <v>RSS</v>
          </cell>
          <cell r="E328">
            <v>200</v>
          </cell>
        </row>
        <row r="329">
          <cell r="A329" t="str">
            <v>T042140</v>
          </cell>
          <cell r="B329" t="str">
            <v>EXPORT</v>
          </cell>
          <cell r="C329">
            <v>38193</v>
          </cell>
          <cell r="D329" t="str">
            <v>RSS</v>
          </cell>
          <cell r="E329">
            <v>100</v>
          </cell>
        </row>
        <row r="330">
          <cell r="A330" t="str">
            <v>T041792</v>
          </cell>
          <cell r="B330" t="str">
            <v>EXPORT</v>
          </cell>
          <cell r="C330">
            <v>38196</v>
          </cell>
          <cell r="D330" t="str">
            <v>RSS</v>
          </cell>
          <cell r="E330">
            <v>114</v>
          </cell>
        </row>
        <row r="331">
          <cell r="A331" t="str">
            <v>T041904</v>
          </cell>
          <cell r="B331" t="str">
            <v>EXPORT</v>
          </cell>
          <cell r="C331">
            <v>38196</v>
          </cell>
          <cell r="D331" t="str">
            <v>RSS</v>
          </cell>
          <cell r="E331">
            <v>120</v>
          </cell>
        </row>
        <row r="332">
          <cell r="A332" t="str">
            <v>T042148</v>
          </cell>
          <cell r="B332" t="str">
            <v>EXPORT</v>
          </cell>
          <cell r="C332">
            <v>38196</v>
          </cell>
          <cell r="D332" t="str">
            <v>RSS</v>
          </cell>
          <cell r="E332">
            <v>120</v>
          </cell>
        </row>
        <row r="333">
          <cell r="A333" t="str">
            <v>T042231</v>
          </cell>
          <cell r="B333" t="str">
            <v>EXPORT</v>
          </cell>
          <cell r="C333">
            <v>38196</v>
          </cell>
          <cell r="D333" t="str">
            <v>RSS</v>
          </cell>
          <cell r="E333">
            <v>80</v>
          </cell>
        </row>
        <row r="334">
          <cell r="A334" t="str">
            <v>T042254</v>
          </cell>
          <cell r="B334" t="str">
            <v>EXPORT</v>
          </cell>
          <cell r="C334">
            <v>38197</v>
          </cell>
          <cell r="D334" t="str">
            <v>RSS</v>
          </cell>
          <cell r="E334">
            <v>100</v>
          </cell>
        </row>
        <row r="335">
          <cell r="A335" t="str">
            <v>T042103</v>
          </cell>
          <cell r="B335" t="str">
            <v>LOCAL</v>
          </cell>
          <cell r="C335">
            <v>38196</v>
          </cell>
          <cell r="D335" t="str">
            <v>STR</v>
          </cell>
          <cell r="E335">
            <v>15.015000000000001</v>
          </cell>
        </row>
        <row r="336">
          <cell r="A336" t="str">
            <v>T042109</v>
          </cell>
          <cell r="B336" t="str">
            <v>LOCAL</v>
          </cell>
          <cell r="C336">
            <v>38196</v>
          </cell>
          <cell r="D336" t="str">
            <v>STR</v>
          </cell>
          <cell r="E336">
            <v>15.015000000000001</v>
          </cell>
        </row>
        <row r="337">
          <cell r="A337" t="str">
            <v>T042098</v>
          </cell>
          <cell r="B337" t="str">
            <v>LOCAL</v>
          </cell>
          <cell r="C337">
            <v>38197</v>
          </cell>
          <cell r="D337" t="str">
            <v>STR</v>
          </cell>
          <cell r="E337">
            <v>15.015000000000001</v>
          </cell>
        </row>
        <row r="338">
          <cell r="A338" t="str">
            <v>L040270</v>
          </cell>
          <cell r="B338" t="str">
            <v>LOCAL</v>
          </cell>
          <cell r="C338">
            <v>38173</v>
          </cell>
          <cell r="D338" t="str">
            <v>LUM</v>
          </cell>
          <cell r="E338">
            <v>0.16200000000000001</v>
          </cell>
        </row>
        <row r="339">
          <cell r="A339" t="str">
            <v>L040271</v>
          </cell>
          <cell r="B339" t="str">
            <v>LOCAL</v>
          </cell>
          <cell r="C339">
            <v>38180</v>
          </cell>
          <cell r="D339" t="str">
            <v>LUM</v>
          </cell>
          <cell r="E339">
            <v>0.16500000000000001</v>
          </cell>
        </row>
        <row r="340">
          <cell r="A340" t="str">
            <v>L040272</v>
          </cell>
          <cell r="B340" t="str">
            <v>LOCAL</v>
          </cell>
          <cell r="C340">
            <v>38187</v>
          </cell>
          <cell r="D340" t="str">
            <v>LUM</v>
          </cell>
          <cell r="E340">
            <v>0.19600000000000001</v>
          </cell>
        </row>
        <row r="341">
          <cell r="A341" t="str">
            <v>L040273</v>
          </cell>
          <cell r="B341" t="str">
            <v>LOCAL</v>
          </cell>
          <cell r="C341">
            <v>38194</v>
          </cell>
          <cell r="D341" t="str">
            <v>LUM</v>
          </cell>
          <cell r="E341">
            <v>0.214</v>
          </cell>
        </row>
        <row r="342">
          <cell r="A342" t="str">
            <v>T042125</v>
          </cell>
          <cell r="B342" t="str">
            <v>LOCAL</v>
          </cell>
          <cell r="C342">
            <v>38192</v>
          </cell>
          <cell r="D342" t="str">
            <v>RSS</v>
          </cell>
          <cell r="E342">
            <v>15</v>
          </cell>
        </row>
        <row r="343">
          <cell r="A343" t="str">
            <v>T042294</v>
          </cell>
          <cell r="B343" t="str">
            <v>LOCAL</v>
          </cell>
          <cell r="C343">
            <v>38196</v>
          </cell>
          <cell r="D343" t="str">
            <v>RSS</v>
          </cell>
          <cell r="E343">
            <v>15.05</v>
          </cell>
        </row>
        <row r="344">
          <cell r="A344" t="str">
            <v>T042060</v>
          </cell>
          <cell r="B344" t="str">
            <v>EXPORT</v>
          </cell>
          <cell r="C344">
            <v>38195</v>
          </cell>
          <cell r="D344" t="str">
            <v>STR</v>
          </cell>
          <cell r="E344">
            <v>181.44</v>
          </cell>
        </row>
        <row r="345">
          <cell r="A345" t="str">
            <v>T042290</v>
          </cell>
          <cell r="B345" t="str">
            <v>EXPORT</v>
          </cell>
          <cell r="C345">
            <v>38196</v>
          </cell>
          <cell r="D345" t="str">
            <v>STR</v>
          </cell>
          <cell r="E345">
            <v>20.16</v>
          </cell>
        </row>
        <row r="346">
          <cell r="A346" t="str">
            <v>T042153</v>
          </cell>
          <cell r="B346" t="str">
            <v>EXPORT</v>
          </cell>
          <cell r="C346">
            <v>38197</v>
          </cell>
          <cell r="D346" t="str">
            <v>STR</v>
          </cell>
          <cell r="E346">
            <v>100.8</v>
          </cell>
        </row>
        <row r="347">
          <cell r="A347" t="str">
            <v>0001097</v>
          </cell>
          <cell r="B347" t="str">
            <v>EXPORT</v>
          </cell>
          <cell r="C347">
            <v>38198</v>
          </cell>
          <cell r="D347" t="str">
            <v>LTX</v>
          </cell>
          <cell r="E347">
            <v>16.399999999999999</v>
          </cell>
        </row>
        <row r="348">
          <cell r="A348" t="str">
            <v>T042449</v>
          </cell>
          <cell r="B348" t="str">
            <v>LOCAL</v>
          </cell>
          <cell r="C348">
            <v>38182</v>
          </cell>
          <cell r="D348" t="str">
            <v>STR</v>
          </cell>
          <cell r="E348">
            <v>30.1</v>
          </cell>
        </row>
        <row r="349">
          <cell r="A349" t="str">
            <v>T042450</v>
          </cell>
          <cell r="B349" t="str">
            <v>LOCAL</v>
          </cell>
          <cell r="C349">
            <v>38183</v>
          </cell>
          <cell r="D349" t="str">
            <v>STR</v>
          </cell>
          <cell r="E349">
            <v>30.1</v>
          </cell>
        </row>
        <row r="350">
          <cell r="A350" t="str">
            <v>T042451</v>
          </cell>
          <cell r="B350" t="str">
            <v>LOCAL</v>
          </cell>
          <cell r="C350">
            <v>38185</v>
          </cell>
          <cell r="D350" t="str">
            <v>STR</v>
          </cell>
          <cell r="E350">
            <v>30.1</v>
          </cell>
        </row>
        <row r="351">
          <cell r="A351" t="str">
            <v>T042452</v>
          </cell>
          <cell r="B351" t="str">
            <v>LOCAL</v>
          </cell>
          <cell r="C351">
            <v>38185</v>
          </cell>
          <cell r="D351" t="str">
            <v>STR</v>
          </cell>
          <cell r="E351">
            <v>30.1</v>
          </cell>
        </row>
        <row r="352">
          <cell r="A352" t="str">
            <v>T042453</v>
          </cell>
          <cell r="B352" t="str">
            <v>LOCAL</v>
          </cell>
          <cell r="C352">
            <v>38187</v>
          </cell>
          <cell r="D352" t="str">
            <v>STR</v>
          </cell>
          <cell r="E352">
            <v>30.1</v>
          </cell>
        </row>
        <row r="353">
          <cell r="A353" t="str">
            <v>T042454</v>
          </cell>
          <cell r="B353" t="str">
            <v>LOCAL</v>
          </cell>
          <cell r="C353">
            <v>38188</v>
          </cell>
          <cell r="D353" t="str">
            <v>STR</v>
          </cell>
          <cell r="E353">
            <v>30.1</v>
          </cell>
        </row>
        <row r="354">
          <cell r="A354" t="str">
            <v>T042455</v>
          </cell>
          <cell r="B354" t="str">
            <v>LOCAL</v>
          </cell>
          <cell r="C354">
            <v>38189</v>
          </cell>
          <cell r="D354" t="str">
            <v>STR</v>
          </cell>
          <cell r="E354">
            <v>30.1</v>
          </cell>
        </row>
        <row r="355">
          <cell r="A355" t="str">
            <v>T042464</v>
          </cell>
          <cell r="B355" t="str">
            <v>LOCAL</v>
          </cell>
          <cell r="C355">
            <v>38190</v>
          </cell>
          <cell r="D355" t="str">
            <v>STR</v>
          </cell>
          <cell r="E355">
            <v>3.85</v>
          </cell>
        </row>
        <row r="356">
          <cell r="A356" t="str">
            <v>T042465</v>
          </cell>
          <cell r="B356" t="str">
            <v>LOCAL</v>
          </cell>
          <cell r="C356">
            <v>38190</v>
          </cell>
          <cell r="D356" t="str">
            <v>STR</v>
          </cell>
          <cell r="E356">
            <v>26.25</v>
          </cell>
        </row>
        <row r="357">
          <cell r="A357" t="str">
            <v>T042457</v>
          </cell>
          <cell r="B357" t="str">
            <v>LOCAL</v>
          </cell>
          <cell r="C357">
            <v>38192</v>
          </cell>
          <cell r="D357" t="str">
            <v>STR</v>
          </cell>
          <cell r="E357">
            <v>30.1</v>
          </cell>
        </row>
        <row r="358">
          <cell r="A358" t="str">
            <v>T042458</v>
          </cell>
          <cell r="B358" t="str">
            <v>LOCAL</v>
          </cell>
          <cell r="C358">
            <v>38192</v>
          </cell>
          <cell r="D358" t="str">
            <v>STR</v>
          </cell>
          <cell r="E358">
            <v>30.1</v>
          </cell>
        </row>
        <row r="359">
          <cell r="A359" t="str">
            <v>T042459</v>
          </cell>
          <cell r="B359" t="str">
            <v>LOCAL</v>
          </cell>
          <cell r="C359">
            <v>38194</v>
          </cell>
          <cell r="D359" t="str">
            <v>STR</v>
          </cell>
          <cell r="E359">
            <v>30.1</v>
          </cell>
        </row>
        <row r="360">
          <cell r="A360" t="str">
            <v>T042460</v>
          </cell>
          <cell r="B360" t="str">
            <v>LOCAL</v>
          </cell>
          <cell r="C360">
            <v>38195</v>
          </cell>
          <cell r="D360" t="str">
            <v>STR</v>
          </cell>
          <cell r="E360">
            <v>30.1</v>
          </cell>
        </row>
        <row r="361">
          <cell r="A361" t="str">
            <v>T042461</v>
          </cell>
          <cell r="B361" t="str">
            <v>LOCAL</v>
          </cell>
          <cell r="C361">
            <v>38196</v>
          </cell>
          <cell r="D361" t="str">
            <v>STR</v>
          </cell>
          <cell r="E361">
            <v>30.1</v>
          </cell>
        </row>
        <row r="362">
          <cell r="A362" t="str">
            <v>T042111</v>
          </cell>
          <cell r="B362" t="str">
            <v>LOCAL</v>
          </cell>
          <cell r="C362">
            <v>38198</v>
          </cell>
          <cell r="D362" t="str">
            <v>RSS</v>
          </cell>
          <cell r="E362">
            <v>15</v>
          </cell>
        </row>
        <row r="363">
          <cell r="A363" t="str">
            <v>T042295</v>
          </cell>
          <cell r="B363" t="str">
            <v>LOCAL</v>
          </cell>
          <cell r="C363">
            <v>38198</v>
          </cell>
          <cell r="D363" t="str">
            <v>RSS</v>
          </cell>
          <cell r="E363">
            <v>15.05</v>
          </cell>
        </row>
        <row r="364">
          <cell r="A364" t="str">
            <v>T042414</v>
          </cell>
          <cell r="B364" t="str">
            <v>LOCAL</v>
          </cell>
          <cell r="C364">
            <v>38198</v>
          </cell>
          <cell r="D364" t="str">
            <v>RSS</v>
          </cell>
          <cell r="E364">
            <v>15</v>
          </cell>
        </row>
        <row r="365">
          <cell r="A365" t="str">
            <v>T042084</v>
          </cell>
          <cell r="B365" t="str">
            <v>LOCAL</v>
          </cell>
          <cell r="C365">
            <v>38199</v>
          </cell>
          <cell r="D365" t="str">
            <v>RSS</v>
          </cell>
          <cell r="E365">
            <v>15</v>
          </cell>
        </row>
        <row r="366">
          <cell r="A366" t="str">
            <v>T042117</v>
          </cell>
          <cell r="B366" t="str">
            <v>EXPORT</v>
          </cell>
          <cell r="C366">
            <v>38185</v>
          </cell>
          <cell r="D366" t="str">
            <v>LTX</v>
          </cell>
          <cell r="E366">
            <v>49.2</v>
          </cell>
        </row>
        <row r="367">
          <cell r="A367" t="str">
            <v>T042104</v>
          </cell>
          <cell r="B367" t="str">
            <v>LOCAL</v>
          </cell>
          <cell r="C367">
            <v>38198</v>
          </cell>
          <cell r="D367" t="str">
            <v>STR</v>
          </cell>
          <cell r="E367">
            <v>15.015000000000001</v>
          </cell>
        </row>
        <row r="368">
          <cell r="A368" t="str">
            <v>T042105</v>
          </cell>
          <cell r="B368" t="str">
            <v>LOCAL</v>
          </cell>
          <cell r="C368">
            <v>38198</v>
          </cell>
          <cell r="D368" t="str">
            <v>STR</v>
          </cell>
          <cell r="E368">
            <v>15.015000000000001</v>
          </cell>
        </row>
        <row r="369">
          <cell r="A369" t="str">
            <v>T042077</v>
          </cell>
          <cell r="B369" t="str">
            <v>LOCAL</v>
          </cell>
          <cell r="C369">
            <v>38199</v>
          </cell>
          <cell r="D369" t="str">
            <v>STR</v>
          </cell>
          <cell r="E369">
            <v>15.015000000000001</v>
          </cell>
        </row>
        <row r="370">
          <cell r="A370" t="str">
            <v>T042363</v>
          </cell>
          <cell r="B370" t="str">
            <v>LOCAL</v>
          </cell>
          <cell r="C370">
            <v>38199</v>
          </cell>
          <cell r="D370" t="str">
            <v>STR</v>
          </cell>
          <cell r="E370">
            <v>15.015000000000001</v>
          </cell>
        </row>
        <row r="371">
          <cell r="A371" t="str">
            <v>T042169</v>
          </cell>
          <cell r="B371" t="str">
            <v>EXPORT</v>
          </cell>
          <cell r="C371">
            <v>38196</v>
          </cell>
          <cell r="D371" t="str">
            <v>LTX</v>
          </cell>
          <cell r="E371">
            <v>32.799999999999997</v>
          </cell>
        </row>
        <row r="372">
          <cell r="A372" t="str">
            <v>T042147</v>
          </cell>
          <cell r="B372" t="str">
            <v>EXPORT</v>
          </cell>
          <cell r="C372">
            <v>38197</v>
          </cell>
          <cell r="D372" t="str">
            <v>RSS</v>
          </cell>
          <cell r="E372">
            <v>80</v>
          </cell>
        </row>
        <row r="373">
          <cell r="A373" t="str">
            <v>T042149</v>
          </cell>
          <cell r="B373" t="str">
            <v>EXPORT</v>
          </cell>
          <cell r="C373">
            <v>38198</v>
          </cell>
          <cell r="D373" t="str">
            <v>RSS</v>
          </cell>
          <cell r="E373">
            <v>38</v>
          </cell>
        </row>
        <row r="374">
          <cell r="A374" t="str">
            <v>T042174</v>
          </cell>
          <cell r="B374" t="str">
            <v>EXPORT</v>
          </cell>
          <cell r="C374">
            <v>38198</v>
          </cell>
          <cell r="D374" t="str">
            <v>RSS</v>
          </cell>
          <cell r="E374">
            <v>113.4</v>
          </cell>
        </row>
        <row r="375">
          <cell r="A375" t="str">
            <v>T042175</v>
          </cell>
          <cell r="B375" t="str">
            <v>EXPORT</v>
          </cell>
          <cell r="C375">
            <v>38198</v>
          </cell>
          <cell r="D375" t="str">
            <v>RSS</v>
          </cell>
          <cell r="E375">
            <v>113.4</v>
          </cell>
        </row>
        <row r="376">
          <cell r="A376" t="str">
            <v>T042176</v>
          </cell>
          <cell r="B376" t="str">
            <v>EXPORT</v>
          </cell>
          <cell r="C376">
            <v>38198</v>
          </cell>
          <cell r="D376" t="str">
            <v>RSS</v>
          </cell>
          <cell r="E376">
            <v>64.8</v>
          </cell>
        </row>
        <row r="377">
          <cell r="A377" t="str">
            <v>T041909</v>
          </cell>
          <cell r="B377" t="str">
            <v>EXPORT</v>
          </cell>
          <cell r="C377">
            <v>38199</v>
          </cell>
          <cell r="D377" t="str">
            <v>RSS</v>
          </cell>
          <cell r="E377">
            <v>97.777000000000001</v>
          </cell>
        </row>
        <row r="378">
          <cell r="A378" t="str">
            <v>T041911</v>
          </cell>
          <cell r="B378" t="str">
            <v>EXPORT</v>
          </cell>
          <cell r="C378">
            <v>38199</v>
          </cell>
          <cell r="D378" t="str">
            <v>RSS</v>
          </cell>
          <cell r="E378">
            <v>20</v>
          </cell>
        </row>
        <row r="379">
          <cell r="A379" t="str">
            <v>T042162</v>
          </cell>
          <cell r="B379" t="str">
            <v>EXPORT</v>
          </cell>
          <cell r="C379">
            <v>38199</v>
          </cell>
          <cell r="D379" t="str">
            <v>STR</v>
          </cell>
          <cell r="E379">
            <v>100.8</v>
          </cell>
        </row>
        <row r="380">
          <cell r="A380" t="str">
            <v>T042232</v>
          </cell>
          <cell r="B380" t="str">
            <v>EXPORT</v>
          </cell>
          <cell r="C380">
            <v>38199</v>
          </cell>
          <cell r="D380" t="str">
            <v>RSS</v>
          </cell>
          <cell r="E380">
            <v>40</v>
          </cell>
        </row>
        <row r="381">
          <cell r="A381" t="str">
            <v>T042170</v>
          </cell>
          <cell r="B381" t="str">
            <v>EXPORT</v>
          </cell>
          <cell r="C381">
            <v>38192</v>
          </cell>
          <cell r="D381" t="str">
            <v>STR</v>
          </cell>
          <cell r="E381">
            <v>181.44</v>
          </cell>
        </row>
        <row r="382">
          <cell r="A382" t="str">
            <v>T042166</v>
          </cell>
          <cell r="B382" t="str">
            <v>EXPORT</v>
          </cell>
          <cell r="C382">
            <v>38194</v>
          </cell>
          <cell r="D382" t="str">
            <v>STR</v>
          </cell>
          <cell r="E382">
            <v>120.96</v>
          </cell>
        </row>
        <row r="383">
          <cell r="A383" t="str">
            <v>T042164</v>
          </cell>
          <cell r="B383" t="str">
            <v>EXPORT</v>
          </cell>
          <cell r="C383">
            <v>38195</v>
          </cell>
          <cell r="D383" t="str">
            <v>STR</v>
          </cell>
          <cell r="E383">
            <v>60.48</v>
          </cell>
        </row>
        <row r="384">
          <cell r="A384" t="str">
            <v>T042133</v>
          </cell>
          <cell r="B384" t="str">
            <v>EXPORT</v>
          </cell>
          <cell r="C384">
            <v>38196</v>
          </cell>
          <cell r="D384" t="str">
            <v>RSS</v>
          </cell>
          <cell r="E384">
            <v>19.2</v>
          </cell>
        </row>
        <row r="385">
          <cell r="A385" t="str">
            <v>T042142</v>
          </cell>
          <cell r="B385" t="str">
            <v>EXPORT</v>
          </cell>
          <cell r="C385">
            <v>38199</v>
          </cell>
          <cell r="D385" t="str">
            <v>STR</v>
          </cell>
          <cell r="E385">
            <v>100.8</v>
          </cell>
        </row>
        <row r="386">
          <cell r="A386" t="str">
            <v>T042256</v>
          </cell>
          <cell r="B386" t="str">
            <v>EXPORT</v>
          </cell>
          <cell r="C386">
            <v>38199</v>
          </cell>
          <cell r="D386" t="str">
            <v>RSS</v>
          </cell>
          <cell r="E386">
            <v>79.331999999999994</v>
          </cell>
        </row>
        <row r="387">
          <cell r="A387" t="str">
            <v>T042177-9</v>
          </cell>
          <cell r="B387" t="str">
            <v>EXPORT</v>
          </cell>
          <cell r="C387">
            <v>38194</v>
          </cell>
          <cell r="D387" t="str">
            <v>STR</v>
          </cell>
          <cell r="E387">
            <v>504</v>
          </cell>
        </row>
        <row r="389">
          <cell r="A389" t="str">
            <v>ผลรวมยอดขาย</v>
          </cell>
          <cell r="D389" t="str">
            <v>TL</v>
          </cell>
          <cell r="E389">
            <v>25223.579999999896</v>
          </cell>
        </row>
      </sheetData>
      <sheetData sheetId="3" refreshError="1"/>
      <sheetData sheetId="4" refreshError="1"/>
      <sheetData sheetId="5" refreshError="1"/>
      <sheetData sheetId="6" refreshError="1"/>
      <sheetData sheetId="7" refreshError="1"/>
      <sheetData sheetId="8" refreshError="1"/>
      <sheetData sheetId="9"/>
      <sheetData sheetId="10"/>
      <sheetData sheetId="11">
        <row r="1">
          <cell r="A1" t="str">
            <v>INVOICE</v>
          </cell>
        </row>
      </sheetData>
      <sheetData sheetId="12"/>
      <sheetData sheetId="13"/>
      <sheetData sheetId="14"/>
      <sheetData sheetId="15"/>
      <sheetData sheetId="16"/>
      <sheetData sheetId="17" refreshError="1"/>
      <sheetData sheetId="18" refreshError="1"/>
      <sheetData sheetId="19" refreshError="1"/>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efreshError="1"/>
      <sheetData sheetId="35" refreshError="1"/>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INVOICE</v>
          </cell>
        </row>
      </sheetData>
      <sheetData sheetId="49">
        <row r="1">
          <cell r="A1" t="str">
            <v>INVOICE</v>
          </cell>
        </row>
      </sheetData>
      <sheetData sheetId="50">
        <row r="1">
          <cell r="A1" t="str">
            <v>INVOICE</v>
          </cell>
        </row>
      </sheetData>
      <sheetData sheetId="51">
        <row r="1">
          <cell r="A1" t="str">
            <v>INVOICE</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ow r="1">
          <cell r="A1" t="str">
            <v>INVOICE</v>
          </cell>
        </row>
      </sheetData>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8"/>
      <sheetName val="CESS 0408"/>
      <sheetName val="Dtl Adv 0408"/>
      <sheetName val="Dtl Adv 0407"/>
      <sheetName val="Sale 0407"/>
      <sheetName val="Sale0406"/>
      <sheetName val="Machine2,3'04"/>
      <sheetName val="10"/>
      <sheetName val="กระทบ_CESS"/>
      <sheetName val="Sale_0408"/>
      <sheetName val="CESS_0408"/>
      <sheetName val="Dtl_Adv_0408"/>
      <sheetName val="Dtl_Adv_0407"/>
      <sheetName val="Sale_0407"/>
      <sheetName val="RATE"/>
      <sheetName val="Sale 0404"/>
      <sheetName val="กระทบ_CESS1"/>
      <sheetName val="Sale_04081"/>
      <sheetName val="CESS_04081"/>
      <sheetName val="Dtl_Adv_04081"/>
      <sheetName val="Dtl_Adv_04071"/>
      <sheetName val="Sale_04071"/>
      <sheetName val="กระทบ_CESS2"/>
      <sheetName val="Sale_04082"/>
      <sheetName val="CESS_04082"/>
      <sheetName val="Dtl_Adv_04082"/>
      <sheetName val="Dtl_Adv_04072"/>
      <sheetName val="Sale_04072"/>
      <sheetName val=""/>
      <sheetName val="กระทบ_CESS3"/>
      <sheetName val="Sale_04083"/>
      <sheetName val="CESS_04083"/>
      <sheetName val="Dtl_Adv_04083"/>
      <sheetName val="Dtl_Adv_04073"/>
      <sheetName val="Sale_04073"/>
      <sheetName val="Sale0402"/>
      <sheetName val="กระทบ_CESS4"/>
      <sheetName val="Sale_04084"/>
      <sheetName val="CESS_04084"/>
      <sheetName val="Dtl_Adv_04084"/>
      <sheetName val="Dtl_Adv_04074"/>
      <sheetName val="Sale_04074"/>
      <sheetName val="Sale 0501"/>
      <sheetName val="3월가격"/>
      <sheetName val="Standing Data"/>
      <sheetName val="Financial Highlights"/>
      <sheetName val="Raw Material"/>
      <sheetName val="FF_3"/>
      <sheetName val="M_Maincomp"/>
      <sheetName val="U4-Recruitment"/>
      <sheetName val="FF_2"/>
      <sheetName val="part-import"/>
      <sheetName val="New Item"/>
      <sheetName val="part-local"/>
      <sheetName val="CODE,NAME"/>
      <sheetName val="M"/>
      <sheetName val="Sale 0401"/>
      <sheetName val="Sale0309"/>
      <sheetName val="10-1 Media"/>
      <sheetName val="10-cut"/>
      <sheetName val="DEP12"/>
      <sheetName val="Header"/>
      <sheetName val="Tornado 4.7 Component List"/>
      <sheetName val="M-2"/>
      <sheetName val="U"/>
      <sheetName val="Sale0403"/>
      <sheetName val="FF-6"/>
      <sheetName val="Sale 0411"/>
      <sheetName val="PL"/>
      <sheetName val="กระทบ_CESS5"/>
      <sheetName val="Sale_04085"/>
      <sheetName val="CESS_04085"/>
      <sheetName val="Dtl_Adv_04085"/>
      <sheetName val="Dtl_Adv_04075"/>
      <sheetName val="Sale_04075"/>
      <sheetName val="Sale_0404"/>
      <sheetName val="Input_Undue"/>
      <sheetName val="Deposit_Other"/>
      <sheetName val="cc"/>
      <sheetName val="Sale_04041"/>
      <sheetName val="Sale_04042"/>
      <sheetName val="Order_Oct_w40"/>
      <sheetName val="Order_Oct_w41"/>
      <sheetName val="TB Worksheet"/>
      <sheetName val="Thai Summit PKK-HW"/>
      <sheetName val="เงินกู้ธนชาติ"/>
      <sheetName val="เงินกู้ MGC"/>
      <sheetName val="BPR"/>
      <sheetName val="AFA"/>
      <sheetName val="200-110"/>
      <sheetName val="Sale 0502"/>
      <sheetName val="N"/>
      <sheetName val="รายงานสถานะใบสั่งซื้อใบจัดจ้าง"/>
      <sheetName val="NewIndex "/>
      <sheetName val="B"/>
      <sheetName val="FSA"/>
      <sheetName val="FORMC94"/>
      <sheetName val="C2"/>
      <sheetName val="110"/>
      <sheetName val="cashflowcomp"/>
      <sheetName val="Vat7% ภายในเดือน_Junต้นฉบับ"/>
      <sheetName val="CA Sheet"/>
      <sheetName val="FF_6"/>
      <sheetName val="FF_4"/>
      <sheetName val="details"/>
      <sheetName val="Sheet3"/>
      <sheetName val="Sheet1"/>
      <sheetName val="_2__xls__2__xls_COV"/>
      <sheetName val="Stock Aging"/>
      <sheetName val="Entity Data"/>
      <sheetName val="PAYROLL"/>
      <sheetName val="p&amp;L"/>
      <sheetName val="TrialBalance Q3-2002"/>
      <sheetName val="FF-1"/>
      <sheetName val="STA HQ CESS 0408"/>
      <sheetName val="CORPORATE TAX01"/>
      <sheetName val="#Lookup"/>
      <sheetName val="InventTableModule_1-1"/>
      <sheetName val="_Lookup"/>
      <sheetName val="HH"/>
      <sheetName val="อัตราค่าบรรทุก"/>
      <sheetName val="QR_4.1"/>
      <sheetName val="Sale0311"/>
      <sheetName val="J2"/>
      <sheetName val="J1"/>
      <sheetName val="Job List1"/>
      <sheetName val="tax-ss"/>
      <sheetName val="gold แลกทอง"/>
      <sheetName val="Asset group"/>
      <sheetName val="5 Analysis"/>
      <sheetName val="1120"/>
      <sheetName val="Aging"/>
      <sheetName val="mcot_upc"/>
      <sheetName val="Linkage Quote"/>
      <sheetName val="List"/>
      <sheetName val="INFO"/>
      <sheetName val="feature"/>
      <sheetName val="SAME"/>
      <sheetName val="group"/>
      <sheetName val="9110"/>
      <sheetName val="BGT97STAFF"/>
      <sheetName val="CBO0497"/>
      <sheetName val="計画値"/>
      <sheetName val="ภาคการขายโฆษณาNBT_ALL"/>
      <sheetName val="ภาคการขายวิศวกรรม_Weekly"/>
      <sheetName val="ภาคการขายโฆษณาNBT_Weekly"/>
      <sheetName val="BUILD95"/>
      <sheetName val="Pnl-10"/>
      <sheetName val="20"/>
      <sheetName val="30"/>
      <sheetName val="70"/>
      <sheetName val="AA"/>
      <sheetName val="AP110"/>
      <sheetName val="B-10"/>
      <sheetName val="BB-1"/>
      <sheetName val="C-5"/>
      <sheetName val="C-6"/>
      <sheetName val="C-6a"/>
      <sheetName val="F-1l2"/>
      <sheetName val="F-21"/>
      <sheetName val="F-4"/>
      <sheetName val="F-9c"/>
      <sheetName val="FF"/>
      <sheetName val="FF-2"/>
      <sheetName val="L"/>
      <sheetName val="M MM"/>
      <sheetName val="30a"/>
      <sheetName val="30-Note"/>
      <sheetName val="U-2"/>
      <sheetName val="FF_2 _1_"/>
      <sheetName val="SCB 1 - Current"/>
      <sheetName val="SCB 2 - Current"/>
    </sheetNames>
    <sheetDataSet>
      <sheetData sheetId="0" refreshError="1"/>
      <sheetData sheetId="1" refreshError="1">
        <row r="2">
          <cell r="A2" t="str">
            <v>L040278</v>
          </cell>
          <cell r="B2" t="str">
            <v>LOCAL</v>
          </cell>
          <cell r="C2">
            <v>38213</v>
          </cell>
          <cell r="D2" t="str">
            <v>LTX</v>
          </cell>
          <cell r="E2">
            <v>46.05</v>
          </cell>
        </row>
        <row r="3">
          <cell r="A3" t="str">
            <v>L040279</v>
          </cell>
          <cell r="B3" t="str">
            <v>LOCAL</v>
          </cell>
          <cell r="C3">
            <v>38214</v>
          </cell>
          <cell r="D3" t="str">
            <v>LTX</v>
          </cell>
          <cell r="E3">
            <v>166.03</v>
          </cell>
        </row>
        <row r="4">
          <cell r="A4" t="str">
            <v>L040280</v>
          </cell>
          <cell r="B4" t="str">
            <v>LOCAL</v>
          </cell>
          <cell r="C4">
            <v>38215</v>
          </cell>
          <cell r="D4" t="str">
            <v>LTX</v>
          </cell>
          <cell r="E4">
            <v>151.96</v>
          </cell>
        </row>
        <row r="5">
          <cell r="A5" t="str">
            <v>L040281</v>
          </cell>
          <cell r="B5" t="str">
            <v>LOCAL</v>
          </cell>
          <cell r="C5">
            <v>38216</v>
          </cell>
          <cell r="D5" t="str">
            <v>LTX</v>
          </cell>
          <cell r="E5">
            <v>152.94</v>
          </cell>
        </row>
        <row r="6">
          <cell r="A6" t="str">
            <v>L040282</v>
          </cell>
          <cell r="B6" t="str">
            <v>LOCAL</v>
          </cell>
          <cell r="C6">
            <v>38217</v>
          </cell>
          <cell r="D6" t="str">
            <v>LTX</v>
          </cell>
          <cell r="E6">
            <v>158.03</v>
          </cell>
        </row>
        <row r="7">
          <cell r="A7" t="str">
            <v>L040283</v>
          </cell>
          <cell r="B7" t="str">
            <v>LOCAL</v>
          </cell>
          <cell r="C7">
            <v>38218</v>
          </cell>
          <cell r="D7" t="str">
            <v>LTX</v>
          </cell>
          <cell r="E7">
            <v>18.87</v>
          </cell>
        </row>
        <row r="8">
          <cell r="A8" t="str">
            <v>L040284</v>
          </cell>
          <cell r="B8" t="str">
            <v>LOCAL</v>
          </cell>
          <cell r="C8">
            <v>38218</v>
          </cell>
          <cell r="D8" t="str">
            <v>LTX</v>
          </cell>
          <cell r="E8">
            <v>124.99</v>
          </cell>
        </row>
        <row r="9">
          <cell r="A9" t="str">
            <v>L040286</v>
          </cell>
          <cell r="B9" t="str">
            <v>LOCAL</v>
          </cell>
          <cell r="C9">
            <v>38221</v>
          </cell>
          <cell r="D9" t="str">
            <v>LTX</v>
          </cell>
          <cell r="E9">
            <v>47.82</v>
          </cell>
        </row>
        <row r="10">
          <cell r="A10" t="str">
            <v>L040287</v>
          </cell>
          <cell r="B10" t="str">
            <v>LOCAL</v>
          </cell>
          <cell r="C10">
            <v>38222</v>
          </cell>
          <cell r="D10" t="str">
            <v>LTX</v>
          </cell>
          <cell r="E10">
            <v>161.36000000000001</v>
          </cell>
        </row>
        <row r="11">
          <cell r="A11" t="str">
            <v>L040288</v>
          </cell>
          <cell r="B11" t="str">
            <v>LOCAL</v>
          </cell>
          <cell r="C11">
            <v>38223</v>
          </cell>
          <cell r="D11" t="str">
            <v>LTX</v>
          </cell>
          <cell r="E11">
            <v>155.86000000000001</v>
          </cell>
        </row>
        <row r="12">
          <cell r="A12" t="str">
            <v>L040289</v>
          </cell>
          <cell r="B12" t="str">
            <v>LOCAL</v>
          </cell>
          <cell r="C12">
            <v>38224</v>
          </cell>
          <cell r="D12" t="str">
            <v>LTX</v>
          </cell>
          <cell r="E12">
            <v>116.09</v>
          </cell>
        </row>
        <row r="13">
          <cell r="A13" t="str">
            <v>L040290</v>
          </cell>
          <cell r="B13" t="str">
            <v>LOCAL</v>
          </cell>
          <cell r="C13">
            <v>38224</v>
          </cell>
          <cell r="D13" t="str">
            <v>LTX</v>
          </cell>
          <cell r="E13">
            <v>23.44</v>
          </cell>
        </row>
        <row r="14">
          <cell r="A14" t="str">
            <v>L040291</v>
          </cell>
          <cell r="B14" t="str">
            <v>LOCAL</v>
          </cell>
          <cell r="C14">
            <v>38225</v>
          </cell>
          <cell r="D14" t="str">
            <v>LTX</v>
          </cell>
          <cell r="E14">
            <v>157.05000000000001</v>
          </cell>
        </row>
        <row r="15">
          <cell r="A15" t="str">
            <v>L040293</v>
          </cell>
          <cell r="B15" t="str">
            <v>LOCAL</v>
          </cell>
          <cell r="C15">
            <v>38226</v>
          </cell>
          <cell r="D15" t="str">
            <v>LTX</v>
          </cell>
          <cell r="E15">
            <v>151.6</v>
          </cell>
        </row>
        <row r="16">
          <cell r="A16" t="str">
            <v>L040294</v>
          </cell>
          <cell r="B16" t="str">
            <v>LOCAL</v>
          </cell>
          <cell r="C16">
            <v>38227</v>
          </cell>
          <cell r="D16" t="str">
            <v>LTX</v>
          </cell>
          <cell r="E16">
            <v>150.30000000000001</v>
          </cell>
        </row>
        <row r="17">
          <cell r="A17" t="str">
            <v>L040295</v>
          </cell>
          <cell r="B17" t="str">
            <v>LOCAL</v>
          </cell>
          <cell r="C17">
            <v>38228</v>
          </cell>
          <cell r="D17" t="str">
            <v>LTX</v>
          </cell>
          <cell r="E17">
            <v>162</v>
          </cell>
        </row>
        <row r="18">
          <cell r="A18" t="str">
            <v>L040302</v>
          </cell>
          <cell r="B18" t="str">
            <v>LOCAL</v>
          </cell>
          <cell r="C18">
            <v>38229</v>
          </cell>
          <cell r="D18" t="str">
            <v>LTX</v>
          </cell>
          <cell r="E18">
            <v>147.9</v>
          </cell>
        </row>
        <row r="19">
          <cell r="A19" t="str">
            <v>L040303</v>
          </cell>
          <cell r="B19" t="str">
            <v>LOCAL</v>
          </cell>
          <cell r="C19">
            <v>38230</v>
          </cell>
          <cell r="D19" t="str">
            <v>LTX</v>
          </cell>
          <cell r="E19">
            <v>167.1</v>
          </cell>
        </row>
        <row r="20">
          <cell r="A20" t="str">
            <v>L040276</v>
          </cell>
          <cell r="B20" t="str">
            <v>LOCAL</v>
          </cell>
          <cell r="C20">
            <v>38200</v>
          </cell>
          <cell r="D20" t="str">
            <v>FIL</v>
          </cell>
          <cell r="E20">
            <v>1.2949999999999999</v>
          </cell>
        </row>
        <row r="21">
          <cell r="A21" t="str">
            <v>L040277</v>
          </cell>
          <cell r="B21" t="str">
            <v>LOCAL</v>
          </cell>
          <cell r="C21">
            <v>38207</v>
          </cell>
          <cell r="D21" t="str">
            <v>FIL</v>
          </cell>
          <cell r="E21">
            <v>1.5</v>
          </cell>
        </row>
        <row r="22">
          <cell r="A22" t="str">
            <v>L040285</v>
          </cell>
          <cell r="B22" t="str">
            <v>LOCAL</v>
          </cell>
          <cell r="C22">
            <v>38214</v>
          </cell>
          <cell r="D22" t="str">
            <v>FIL</v>
          </cell>
          <cell r="E22">
            <v>1.2889999999999999</v>
          </cell>
        </row>
        <row r="23">
          <cell r="A23" t="str">
            <v>L040292</v>
          </cell>
          <cell r="B23" t="str">
            <v>LOCAL</v>
          </cell>
          <cell r="C23">
            <v>38221</v>
          </cell>
          <cell r="D23" t="str">
            <v>FIL</v>
          </cell>
          <cell r="E23">
            <v>0.79400000000000004</v>
          </cell>
        </row>
        <row r="24">
          <cell r="A24" t="str">
            <v>L040301</v>
          </cell>
          <cell r="B24" t="str">
            <v>LOCAL</v>
          </cell>
          <cell r="C24">
            <v>38228</v>
          </cell>
          <cell r="D24" t="str">
            <v>FIL</v>
          </cell>
          <cell r="E24">
            <v>0.82</v>
          </cell>
        </row>
        <row r="25">
          <cell r="A25" t="str">
            <v>T042248</v>
          </cell>
          <cell r="B25" t="str">
            <v>EXPORT</v>
          </cell>
          <cell r="C25">
            <v>38200</v>
          </cell>
          <cell r="D25" t="str">
            <v>STR</v>
          </cell>
          <cell r="E25">
            <v>80.64</v>
          </cell>
        </row>
        <row r="26">
          <cell r="A26" t="str">
            <v>T042266</v>
          </cell>
          <cell r="B26" t="str">
            <v>EXPORT</v>
          </cell>
          <cell r="C26">
            <v>38201</v>
          </cell>
          <cell r="D26" t="str">
            <v>RSS</v>
          </cell>
          <cell r="E26">
            <v>80</v>
          </cell>
        </row>
        <row r="27">
          <cell r="A27" t="str">
            <v>T041980</v>
          </cell>
          <cell r="B27" t="str">
            <v>EXPORT</v>
          </cell>
          <cell r="C27">
            <v>38203</v>
          </cell>
          <cell r="D27" t="str">
            <v>STR</v>
          </cell>
          <cell r="E27">
            <v>393.12</v>
          </cell>
        </row>
        <row r="28">
          <cell r="A28" t="str">
            <v>T042408</v>
          </cell>
          <cell r="B28" t="str">
            <v>EXPORT</v>
          </cell>
          <cell r="C28">
            <v>38204</v>
          </cell>
          <cell r="D28" t="str">
            <v>RSS</v>
          </cell>
          <cell r="E28">
            <v>38.4</v>
          </cell>
        </row>
        <row r="29">
          <cell r="A29" t="str">
            <v>T042151</v>
          </cell>
          <cell r="B29" t="str">
            <v>EXPORT</v>
          </cell>
          <cell r="C29">
            <v>38203</v>
          </cell>
          <cell r="D29" t="str">
            <v>RSS</v>
          </cell>
          <cell r="E29">
            <v>100</v>
          </cell>
        </row>
        <row r="30">
          <cell r="A30" t="str">
            <v>T042141</v>
          </cell>
          <cell r="B30" t="str">
            <v>EXPORT</v>
          </cell>
          <cell r="C30">
            <v>38204</v>
          </cell>
          <cell r="D30" t="str">
            <v>RSS</v>
          </cell>
          <cell r="E30">
            <v>16</v>
          </cell>
        </row>
        <row r="31">
          <cell r="A31" t="str">
            <v>T042146</v>
          </cell>
          <cell r="B31" t="str">
            <v>EXPORT</v>
          </cell>
          <cell r="C31">
            <v>38204</v>
          </cell>
          <cell r="D31" t="str">
            <v>RSS</v>
          </cell>
          <cell r="E31">
            <v>120</v>
          </cell>
        </row>
        <row r="32">
          <cell r="A32" t="str">
            <v>T042168</v>
          </cell>
          <cell r="B32" t="str">
            <v>EXPORT</v>
          </cell>
          <cell r="C32">
            <v>38204</v>
          </cell>
          <cell r="D32" t="str">
            <v>STR</v>
          </cell>
          <cell r="E32">
            <v>60.48</v>
          </cell>
        </row>
        <row r="33">
          <cell r="A33" t="str">
            <v>T042240</v>
          </cell>
          <cell r="B33" t="str">
            <v>EXPORT</v>
          </cell>
          <cell r="C33">
            <v>38204</v>
          </cell>
          <cell r="D33" t="str">
            <v>STR</v>
          </cell>
          <cell r="E33">
            <v>201.6</v>
          </cell>
        </row>
        <row r="34">
          <cell r="A34" t="str">
            <v>T042245</v>
          </cell>
          <cell r="B34" t="str">
            <v>EXPORT</v>
          </cell>
          <cell r="C34">
            <v>38204</v>
          </cell>
          <cell r="D34" t="str">
            <v>STR</v>
          </cell>
          <cell r="E34">
            <v>161.28</v>
          </cell>
        </row>
        <row r="35">
          <cell r="A35" t="str">
            <v>0001102</v>
          </cell>
          <cell r="B35" t="str">
            <v>EXPORT</v>
          </cell>
          <cell r="C35">
            <v>38205</v>
          </cell>
          <cell r="D35" t="str">
            <v>RSS</v>
          </cell>
          <cell r="E35">
            <v>11.646000000000001</v>
          </cell>
        </row>
        <row r="36">
          <cell r="A36" t="str">
            <v>0001102</v>
          </cell>
          <cell r="B36" t="str">
            <v>EXPORT</v>
          </cell>
          <cell r="C36">
            <v>38205</v>
          </cell>
          <cell r="D36" t="str">
            <v>RSS</v>
          </cell>
          <cell r="E36">
            <v>28.353999999999999</v>
          </cell>
        </row>
        <row r="37">
          <cell r="A37" t="str">
            <v>T042165</v>
          </cell>
          <cell r="B37" t="str">
            <v>EXPORT</v>
          </cell>
          <cell r="C37">
            <v>38205</v>
          </cell>
          <cell r="D37" t="str">
            <v>STR</v>
          </cell>
          <cell r="E37">
            <v>141.12</v>
          </cell>
        </row>
        <row r="38">
          <cell r="A38" t="str">
            <v>T042279</v>
          </cell>
          <cell r="B38" t="str">
            <v>EXPORT</v>
          </cell>
          <cell r="C38">
            <v>38205</v>
          </cell>
          <cell r="D38" t="str">
            <v>RSS</v>
          </cell>
          <cell r="E38">
            <v>19</v>
          </cell>
        </row>
        <row r="39">
          <cell r="A39" t="str">
            <v>T042406</v>
          </cell>
          <cell r="B39" t="str">
            <v>EXPORT</v>
          </cell>
          <cell r="C39">
            <v>38205</v>
          </cell>
          <cell r="D39" t="str">
            <v>STR</v>
          </cell>
          <cell r="E39">
            <v>57.96</v>
          </cell>
        </row>
        <row r="40">
          <cell r="A40" t="str">
            <v>T042407</v>
          </cell>
          <cell r="B40" t="str">
            <v>EXPORT</v>
          </cell>
          <cell r="C40">
            <v>38205</v>
          </cell>
          <cell r="D40" t="str">
            <v>STR</v>
          </cell>
          <cell r="E40">
            <v>2.52</v>
          </cell>
        </row>
        <row r="41">
          <cell r="A41" t="str">
            <v>T042410</v>
          </cell>
          <cell r="B41" t="str">
            <v>EXPORT</v>
          </cell>
          <cell r="C41">
            <v>38205</v>
          </cell>
          <cell r="D41" t="str">
            <v>RSS</v>
          </cell>
          <cell r="E41">
            <v>115.2</v>
          </cell>
        </row>
        <row r="42">
          <cell r="A42" t="str">
            <v>T042411</v>
          </cell>
          <cell r="B42" t="str">
            <v>EXPORT</v>
          </cell>
          <cell r="C42">
            <v>38205</v>
          </cell>
          <cell r="D42" t="str">
            <v>RSS</v>
          </cell>
          <cell r="E42">
            <v>112.8</v>
          </cell>
        </row>
        <row r="43">
          <cell r="A43" t="str">
            <v>T042158</v>
          </cell>
          <cell r="B43" t="str">
            <v>EXPORT</v>
          </cell>
          <cell r="C43">
            <v>38206</v>
          </cell>
          <cell r="D43" t="str">
            <v>RSS</v>
          </cell>
          <cell r="E43">
            <v>100</v>
          </cell>
        </row>
        <row r="44">
          <cell r="A44" t="str">
            <v>0001105</v>
          </cell>
          <cell r="B44" t="str">
            <v>EXPORT</v>
          </cell>
          <cell r="C44">
            <v>38207</v>
          </cell>
          <cell r="D44" t="str">
            <v>RSS</v>
          </cell>
          <cell r="E44">
            <v>200</v>
          </cell>
        </row>
        <row r="45">
          <cell r="A45" t="str">
            <v>T042502</v>
          </cell>
          <cell r="B45" t="str">
            <v>EXPORT</v>
          </cell>
          <cell r="C45">
            <v>38207</v>
          </cell>
          <cell r="D45" t="str">
            <v>RSS</v>
          </cell>
          <cell r="E45">
            <v>200</v>
          </cell>
        </row>
        <row r="46">
          <cell r="A46" t="str">
            <v>T042281</v>
          </cell>
          <cell r="B46" t="str">
            <v>EXPORT</v>
          </cell>
          <cell r="C46">
            <v>38205</v>
          </cell>
          <cell r="D46" t="str">
            <v>RSS</v>
          </cell>
          <cell r="E46">
            <v>114</v>
          </cell>
        </row>
        <row r="47">
          <cell r="A47" t="str">
            <v>T042259</v>
          </cell>
          <cell r="B47" t="str">
            <v>EXPORT</v>
          </cell>
          <cell r="C47">
            <v>38206</v>
          </cell>
          <cell r="D47" t="str">
            <v>STR</v>
          </cell>
          <cell r="E47">
            <v>181.44</v>
          </cell>
        </row>
        <row r="48">
          <cell r="A48" t="str">
            <v>T042280</v>
          </cell>
          <cell r="B48" t="str">
            <v>EXPORT</v>
          </cell>
          <cell r="C48">
            <v>38206</v>
          </cell>
          <cell r="D48" t="str">
            <v>RSS</v>
          </cell>
          <cell r="E48">
            <v>114</v>
          </cell>
        </row>
        <row r="49">
          <cell r="A49" t="str">
            <v>T042283</v>
          </cell>
          <cell r="B49" t="str">
            <v>EXPORT</v>
          </cell>
          <cell r="C49">
            <v>38207</v>
          </cell>
          <cell r="D49" t="str">
            <v>RSS</v>
          </cell>
          <cell r="E49">
            <v>97.777000000000001</v>
          </cell>
        </row>
        <row r="50">
          <cell r="A50" t="str">
            <v>T042360</v>
          </cell>
          <cell r="B50" t="str">
            <v>EXPORT</v>
          </cell>
          <cell r="C50">
            <v>38207</v>
          </cell>
          <cell r="D50" t="str">
            <v>STR</v>
          </cell>
          <cell r="E50">
            <v>42.56</v>
          </cell>
        </row>
        <row r="51">
          <cell r="A51" t="str">
            <v>T042504</v>
          </cell>
          <cell r="B51" t="str">
            <v>EXPORT</v>
          </cell>
          <cell r="C51">
            <v>38207</v>
          </cell>
          <cell r="D51" t="str">
            <v>LTX</v>
          </cell>
          <cell r="E51">
            <v>16.399999999999999</v>
          </cell>
        </row>
        <row r="52">
          <cell r="A52" t="str">
            <v>0001108</v>
          </cell>
          <cell r="B52" t="str">
            <v>EXPORT</v>
          </cell>
          <cell r="C52">
            <v>38208</v>
          </cell>
          <cell r="D52" t="str">
            <v>RSS</v>
          </cell>
          <cell r="E52">
            <v>20</v>
          </cell>
        </row>
        <row r="53">
          <cell r="A53" t="str">
            <v>0001108</v>
          </cell>
          <cell r="B53" t="str">
            <v>EXPORT</v>
          </cell>
          <cell r="C53">
            <v>38208</v>
          </cell>
          <cell r="D53" t="str">
            <v>RSS</v>
          </cell>
          <cell r="E53">
            <v>60</v>
          </cell>
        </row>
        <row r="54">
          <cell r="A54" t="str">
            <v>0001109</v>
          </cell>
          <cell r="B54" t="str">
            <v>EXPORT</v>
          </cell>
          <cell r="C54">
            <v>38208</v>
          </cell>
          <cell r="D54" t="str">
            <v>RSS</v>
          </cell>
          <cell r="E54">
            <v>26.443999999999999</v>
          </cell>
        </row>
        <row r="55">
          <cell r="A55" t="str">
            <v>0001109</v>
          </cell>
          <cell r="B55" t="str">
            <v>EXPORT</v>
          </cell>
          <cell r="C55">
            <v>38208</v>
          </cell>
          <cell r="D55" t="str">
            <v>RSS</v>
          </cell>
          <cell r="E55">
            <v>26.443999999999999</v>
          </cell>
        </row>
        <row r="56">
          <cell r="A56" t="str">
            <v>T042287</v>
          </cell>
          <cell r="B56" t="str">
            <v>EXPORT</v>
          </cell>
          <cell r="C56">
            <v>38208</v>
          </cell>
          <cell r="D56" t="str">
            <v>RSS</v>
          </cell>
          <cell r="E56">
            <v>97.777000000000001</v>
          </cell>
        </row>
        <row r="57">
          <cell r="A57" t="str">
            <v>T042390</v>
          </cell>
          <cell r="B57" t="str">
            <v>EXPORT</v>
          </cell>
          <cell r="C57">
            <v>38208</v>
          </cell>
          <cell r="D57" t="str">
            <v>STR</v>
          </cell>
          <cell r="E57">
            <v>80.64</v>
          </cell>
        </row>
        <row r="58">
          <cell r="A58" t="str">
            <v>T042522</v>
          </cell>
          <cell r="B58" t="str">
            <v>EXPORT</v>
          </cell>
          <cell r="C58">
            <v>38208</v>
          </cell>
          <cell r="D58" t="str">
            <v>RSS</v>
          </cell>
          <cell r="E58">
            <v>96</v>
          </cell>
        </row>
        <row r="59">
          <cell r="A59" t="str">
            <v>T042130</v>
          </cell>
          <cell r="B59" t="str">
            <v>EXPORT</v>
          </cell>
          <cell r="C59">
            <v>38209</v>
          </cell>
          <cell r="D59" t="str">
            <v>STR</v>
          </cell>
          <cell r="E59">
            <v>40.32</v>
          </cell>
        </row>
        <row r="60">
          <cell r="A60" t="str">
            <v>T042167</v>
          </cell>
          <cell r="B60" t="str">
            <v>EXPORT</v>
          </cell>
          <cell r="C60">
            <v>38209</v>
          </cell>
          <cell r="D60" t="str">
            <v>STR</v>
          </cell>
          <cell r="E60">
            <v>80.64</v>
          </cell>
        </row>
        <row r="61">
          <cell r="A61" t="str">
            <v>T042376</v>
          </cell>
          <cell r="B61" t="str">
            <v>EXPORT</v>
          </cell>
          <cell r="C61">
            <v>38209</v>
          </cell>
          <cell r="D61" t="str">
            <v>STR</v>
          </cell>
          <cell r="E61">
            <v>80.64</v>
          </cell>
        </row>
        <row r="62">
          <cell r="A62" t="str">
            <v>T042389</v>
          </cell>
          <cell r="B62" t="str">
            <v>EXPORT</v>
          </cell>
          <cell r="C62">
            <v>38209</v>
          </cell>
          <cell r="D62" t="str">
            <v>STR</v>
          </cell>
          <cell r="E62">
            <v>100.8</v>
          </cell>
        </row>
        <row r="63">
          <cell r="A63" t="str">
            <v>T042138</v>
          </cell>
          <cell r="B63" t="str">
            <v>EXPORT</v>
          </cell>
          <cell r="C63">
            <v>38210</v>
          </cell>
          <cell r="D63" t="str">
            <v>RSS</v>
          </cell>
          <cell r="E63">
            <v>16.8</v>
          </cell>
        </row>
        <row r="64">
          <cell r="A64" t="str">
            <v>T042159</v>
          </cell>
          <cell r="B64" t="str">
            <v>EXPORT</v>
          </cell>
          <cell r="C64">
            <v>38210</v>
          </cell>
          <cell r="D64" t="str">
            <v>RSS</v>
          </cell>
          <cell r="E64">
            <v>120</v>
          </cell>
        </row>
        <row r="65">
          <cell r="A65" t="str">
            <v>T042409</v>
          </cell>
          <cell r="B65" t="str">
            <v>EXPORT</v>
          </cell>
          <cell r="C65">
            <v>38210</v>
          </cell>
          <cell r="D65" t="str">
            <v>RSS</v>
          </cell>
          <cell r="E65">
            <v>76.8</v>
          </cell>
        </row>
        <row r="66">
          <cell r="A66" t="str">
            <v>T042288</v>
          </cell>
          <cell r="B66" t="str">
            <v>EXPORT</v>
          </cell>
          <cell r="C66">
            <v>38211</v>
          </cell>
          <cell r="D66" t="str">
            <v>RSS</v>
          </cell>
          <cell r="E66">
            <v>97.777000000000001</v>
          </cell>
        </row>
        <row r="67">
          <cell r="A67" t="str">
            <v>T042508</v>
          </cell>
          <cell r="B67" t="str">
            <v>EXPORT</v>
          </cell>
          <cell r="C67">
            <v>38211</v>
          </cell>
          <cell r="D67" t="str">
            <v>RSS</v>
          </cell>
          <cell r="E67">
            <v>160</v>
          </cell>
        </row>
        <row r="68">
          <cell r="A68" t="str">
            <v>T042173</v>
          </cell>
          <cell r="B68" t="str">
            <v>EXPORT</v>
          </cell>
          <cell r="C68">
            <v>38212</v>
          </cell>
          <cell r="D68" t="str">
            <v>LTX</v>
          </cell>
          <cell r="E68">
            <v>32.799999999999997</v>
          </cell>
        </row>
        <row r="69">
          <cell r="A69" t="str">
            <v>T042405</v>
          </cell>
          <cell r="B69" t="str">
            <v>EXPORT</v>
          </cell>
          <cell r="C69">
            <v>38212</v>
          </cell>
          <cell r="D69" t="str">
            <v>LTX</v>
          </cell>
          <cell r="E69">
            <v>32.799999999999997</v>
          </cell>
        </row>
        <row r="70">
          <cell r="A70" t="str">
            <v>T042078</v>
          </cell>
          <cell r="B70" t="str">
            <v>LOCAL</v>
          </cell>
          <cell r="C70">
            <v>38200</v>
          </cell>
          <cell r="D70" t="str">
            <v>STR</v>
          </cell>
          <cell r="E70">
            <v>15.015000000000001</v>
          </cell>
        </row>
        <row r="71">
          <cell r="A71" t="str">
            <v>T042070</v>
          </cell>
          <cell r="B71" t="str">
            <v>LOCAL</v>
          </cell>
          <cell r="C71">
            <v>38201</v>
          </cell>
          <cell r="D71" t="str">
            <v>RSS</v>
          </cell>
          <cell r="E71">
            <v>15</v>
          </cell>
        </row>
        <row r="72">
          <cell r="A72" t="str">
            <v>T042079</v>
          </cell>
          <cell r="B72" t="str">
            <v>LOCAL</v>
          </cell>
          <cell r="C72">
            <v>38201</v>
          </cell>
          <cell r="D72" t="str">
            <v>STR</v>
          </cell>
          <cell r="E72">
            <v>15.015000000000001</v>
          </cell>
        </row>
        <row r="73">
          <cell r="A73" t="str">
            <v>T042071</v>
          </cell>
          <cell r="B73" t="str">
            <v>LOCAL</v>
          </cell>
          <cell r="C73">
            <v>38202</v>
          </cell>
          <cell r="D73" t="str">
            <v>RSS</v>
          </cell>
          <cell r="E73">
            <v>15</v>
          </cell>
        </row>
        <row r="74">
          <cell r="A74" t="str">
            <v>T042085</v>
          </cell>
          <cell r="B74" t="str">
            <v>LOCAL</v>
          </cell>
          <cell r="C74">
            <v>38202</v>
          </cell>
          <cell r="D74" t="str">
            <v>STR</v>
          </cell>
          <cell r="E74">
            <v>15.015000000000001</v>
          </cell>
        </row>
        <row r="75">
          <cell r="A75" t="str">
            <v>T042099</v>
          </cell>
          <cell r="B75" t="str">
            <v>LOCAL</v>
          </cell>
          <cell r="C75">
            <v>38202</v>
          </cell>
          <cell r="D75" t="str">
            <v>STR</v>
          </cell>
          <cell r="E75">
            <v>15.015000000000001</v>
          </cell>
        </row>
        <row r="76">
          <cell r="A76" t="str">
            <v>T042364</v>
          </cell>
          <cell r="B76" t="str">
            <v>LOCAL</v>
          </cell>
          <cell r="C76">
            <v>38202</v>
          </cell>
          <cell r="D76" t="str">
            <v>STR</v>
          </cell>
          <cell r="E76">
            <v>15.015000000000001</v>
          </cell>
        </row>
        <row r="77">
          <cell r="A77" t="str">
            <v>T042415</v>
          </cell>
          <cell r="B77" t="str">
            <v>LOCAL</v>
          </cell>
          <cell r="C77">
            <v>38202</v>
          </cell>
          <cell r="D77" t="str">
            <v>RSS</v>
          </cell>
          <cell r="E77">
            <v>15</v>
          </cell>
        </row>
        <row r="78">
          <cell r="A78" t="str">
            <v>T042296</v>
          </cell>
          <cell r="B78" t="str">
            <v>LOCAL</v>
          </cell>
          <cell r="C78">
            <v>38203</v>
          </cell>
          <cell r="D78" t="str">
            <v>RSS</v>
          </cell>
          <cell r="E78">
            <v>15.05</v>
          </cell>
        </row>
        <row r="79">
          <cell r="A79" t="str">
            <v>T042337</v>
          </cell>
          <cell r="B79" t="str">
            <v>LOCAL</v>
          </cell>
          <cell r="C79">
            <v>38204</v>
          </cell>
          <cell r="D79" t="str">
            <v>STR</v>
          </cell>
          <cell r="E79">
            <v>15.015000000000001</v>
          </cell>
        </row>
        <row r="80">
          <cell r="A80" t="str">
            <v>T042069</v>
          </cell>
          <cell r="B80" t="str">
            <v>LOCAL</v>
          </cell>
          <cell r="C80">
            <v>38205</v>
          </cell>
          <cell r="D80" t="str">
            <v>RSS</v>
          </cell>
          <cell r="E80">
            <v>15</v>
          </cell>
        </row>
        <row r="81">
          <cell r="A81" t="str">
            <v>T042297</v>
          </cell>
          <cell r="B81" t="str">
            <v>LOCAL</v>
          </cell>
          <cell r="C81">
            <v>38205</v>
          </cell>
          <cell r="D81" t="str">
            <v>RSS</v>
          </cell>
          <cell r="E81">
            <v>15.05</v>
          </cell>
        </row>
        <row r="82">
          <cell r="A82" t="str">
            <v>T042100</v>
          </cell>
          <cell r="B82" t="str">
            <v>LOCAL</v>
          </cell>
          <cell r="C82">
            <v>38206</v>
          </cell>
          <cell r="D82" t="str">
            <v>STR</v>
          </cell>
          <cell r="E82">
            <v>15.015000000000001</v>
          </cell>
        </row>
        <row r="83">
          <cell r="A83" t="str">
            <v>T042112</v>
          </cell>
          <cell r="B83" t="str">
            <v>LOCAL</v>
          </cell>
          <cell r="C83">
            <v>38206</v>
          </cell>
          <cell r="D83" t="str">
            <v>RSS</v>
          </cell>
          <cell r="E83">
            <v>15</v>
          </cell>
        </row>
        <row r="84">
          <cell r="A84" t="str">
            <v>T042298</v>
          </cell>
          <cell r="B84" t="str">
            <v>LOCAL</v>
          </cell>
          <cell r="C84">
            <v>38206</v>
          </cell>
          <cell r="D84" t="str">
            <v>RSS</v>
          </cell>
          <cell r="E84">
            <v>15.05</v>
          </cell>
        </row>
        <row r="85">
          <cell r="A85" t="str">
            <v>T042416</v>
          </cell>
          <cell r="B85" t="str">
            <v>LOCAL</v>
          </cell>
          <cell r="C85">
            <v>38206</v>
          </cell>
          <cell r="D85" t="str">
            <v>RSS</v>
          </cell>
          <cell r="E85">
            <v>15</v>
          </cell>
        </row>
        <row r="86">
          <cell r="A86" t="str">
            <v>T042488</v>
          </cell>
          <cell r="B86" t="str">
            <v>LOCAL</v>
          </cell>
          <cell r="C86">
            <v>38206</v>
          </cell>
          <cell r="D86" t="str">
            <v>STR</v>
          </cell>
          <cell r="E86">
            <v>15.015000000000001</v>
          </cell>
        </row>
        <row r="87">
          <cell r="A87" t="str">
            <v>T042489</v>
          </cell>
          <cell r="B87" t="str">
            <v>LOCAL</v>
          </cell>
          <cell r="C87">
            <v>38206</v>
          </cell>
          <cell r="D87" t="str">
            <v>STR</v>
          </cell>
          <cell r="E87">
            <v>15.015000000000001</v>
          </cell>
        </row>
        <row r="88">
          <cell r="A88" t="str">
            <v>T042543</v>
          </cell>
          <cell r="B88" t="str">
            <v>LOCAL</v>
          </cell>
          <cell r="C88">
            <v>38206</v>
          </cell>
          <cell r="D88" t="str">
            <v>RSS</v>
          </cell>
          <cell r="E88">
            <v>15</v>
          </cell>
        </row>
        <row r="89">
          <cell r="A89" t="str">
            <v>T042310</v>
          </cell>
          <cell r="B89" t="str">
            <v>LOCAL</v>
          </cell>
          <cell r="C89">
            <v>38208</v>
          </cell>
          <cell r="D89" t="str">
            <v>RSS</v>
          </cell>
          <cell r="E89">
            <v>15</v>
          </cell>
        </row>
        <row r="90">
          <cell r="A90" t="str">
            <v>T042325</v>
          </cell>
          <cell r="B90" t="str">
            <v>LOCAL</v>
          </cell>
          <cell r="C90">
            <v>38208</v>
          </cell>
          <cell r="D90" t="str">
            <v>RSS</v>
          </cell>
          <cell r="E90">
            <v>15</v>
          </cell>
        </row>
        <row r="91">
          <cell r="A91" t="str">
            <v>T042338</v>
          </cell>
          <cell r="B91" t="str">
            <v>LOCAL</v>
          </cell>
          <cell r="C91">
            <v>38208</v>
          </cell>
          <cell r="D91" t="str">
            <v>STR</v>
          </cell>
          <cell r="E91">
            <v>15.015000000000001</v>
          </cell>
        </row>
        <row r="92">
          <cell r="A92" t="str">
            <v>T042544</v>
          </cell>
          <cell r="B92" t="str">
            <v>LOCAL</v>
          </cell>
          <cell r="C92">
            <v>38208</v>
          </cell>
          <cell r="D92" t="str">
            <v>RSS</v>
          </cell>
          <cell r="E92">
            <v>15</v>
          </cell>
        </row>
        <row r="93">
          <cell r="A93" t="str">
            <v>T042326</v>
          </cell>
          <cell r="B93" t="str">
            <v>LOCAL</v>
          </cell>
          <cell r="C93">
            <v>38209</v>
          </cell>
          <cell r="D93" t="str">
            <v>RSS</v>
          </cell>
          <cell r="E93">
            <v>15</v>
          </cell>
        </row>
        <row r="94">
          <cell r="A94" t="str">
            <v>T042299</v>
          </cell>
          <cell r="B94" t="str">
            <v>LOCAL</v>
          </cell>
          <cell r="C94">
            <v>38210</v>
          </cell>
          <cell r="D94" t="str">
            <v>RSS</v>
          </cell>
          <cell r="E94">
            <v>15.05</v>
          </cell>
        </row>
        <row r="95">
          <cell r="A95" t="str">
            <v>T042339</v>
          </cell>
          <cell r="B95" t="str">
            <v>LOCAL</v>
          </cell>
          <cell r="C95">
            <v>38210</v>
          </cell>
          <cell r="D95" t="str">
            <v>STR</v>
          </cell>
          <cell r="E95">
            <v>15.015000000000001</v>
          </cell>
        </row>
        <row r="96">
          <cell r="A96" t="str">
            <v>T042490</v>
          </cell>
          <cell r="B96" t="str">
            <v>LOCAL</v>
          </cell>
          <cell r="C96">
            <v>38210</v>
          </cell>
          <cell r="D96" t="str">
            <v>STR</v>
          </cell>
          <cell r="E96">
            <v>15.015000000000001</v>
          </cell>
        </row>
        <row r="97">
          <cell r="A97" t="str">
            <v>T042440</v>
          </cell>
          <cell r="B97" t="str">
            <v>LOCAL</v>
          </cell>
          <cell r="C97">
            <v>38211</v>
          </cell>
          <cell r="D97" t="str">
            <v>RSS</v>
          </cell>
          <cell r="E97">
            <v>15</v>
          </cell>
        </row>
        <row r="98">
          <cell r="A98" t="str">
            <v>T042527</v>
          </cell>
          <cell r="B98" t="str">
            <v>LOCAL</v>
          </cell>
          <cell r="C98">
            <v>38208</v>
          </cell>
          <cell r="D98" t="str">
            <v>RSS</v>
          </cell>
          <cell r="E98">
            <v>15</v>
          </cell>
        </row>
        <row r="99">
          <cell r="A99" t="str">
            <v>T042528</v>
          </cell>
          <cell r="B99" t="str">
            <v>LOCAL</v>
          </cell>
          <cell r="C99">
            <v>38211</v>
          </cell>
          <cell r="D99" t="str">
            <v>RSS</v>
          </cell>
          <cell r="E99">
            <v>15</v>
          </cell>
        </row>
        <row r="100">
          <cell r="A100" t="str">
            <v>T042311</v>
          </cell>
          <cell r="B100" t="str">
            <v>LOCAL</v>
          </cell>
          <cell r="C100">
            <v>38213</v>
          </cell>
          <cell r="D100" t="str">
            <v>RSS</v>
          </cell>
          <cell r="E100">
            <v>15</v>
          </cell>
        </row>
        <row r="101">
          <cell r="A101" t="str">
            <v>T042321</v>
          </cell>
          <cell r="B101" t="str">
            <v>LOCAL</v>
          </cell>
          <cell r="C101">
            <v>38213</v>
          </cell>
          <cell r="D101" t="str">
            <v>RSS</v>
          </cell>
          <cell r="E101">
            <v>15</v>
          </cell>
        </row>
        <row r="102">
          <cell r="A102" t="str">
            <v>T042327</v>
          </cell>
          <cell r="B102" t="str">
            <v>LOCAL</v>
          </cell>
          <cell r="C102">
            <v>38213</v>
          </cell>
          <cell r="D102" t="str">
            <v>RSS</v>
          </cell>
          <cell r="E102">
            <v>15</v>
          </cell>
        </row>
        <row r="103">
          <cell r="A103" t="str">
            <v>T042356</v>
          </cell>
          <cell r="B103" t="str">
            <v>EXPORT</v>
          </cell>
          <cell r="C103">
            <v>38208</v>
          </cell>
          <cell r="D103" t="str">
            <v>STR</v>
          </cell>
          <cell r="E103">
            <v>201.6</v>
          </cell>
        </row>
        <row r="104">
          <cell r="A104" t="str">
            <v>T042374</v>
          </cell>
          <cell r="B104" t="str">
            <v>EXPORT</v>
          </cell>
          <cell r="C104">
            <v>38209</v>
          </cell>
          <cell r="D104" t="str">
            <v>STR</v>
          </cell>
          <cell r="E104">
            <v>20.16</v>
          </cell>
        </row>
        <row r="105">
          <cell r="A105" t="str">
            <v>T042243</v>
          </cell>
          <cell r="B105" t="str">
            <v>EXPORT</v>
          </cell>
          <cell r="C105">
            <v>38210</v>
          </cell>
          <cell r="D105" t="str">
            <v>STR</v>
          </cell>
          <cell r="E105">
            <v>100.8</v>
          </cell>
        </row>
        <row r="106">
          <cell r="A106" t="str">
            <v>T042233</v>
          </cell>
          <cell r="B106" t="str">
            <v>EXPORT</v>
          </cell>
          <cell r="C106">
            <v>38211</v>
          </cell>
          <cell r="D106" t="str">
            <v>RSS</v>
          </cell>
          <cell r="E106">
            <v>120</v>
          </cell>
        </row>
        <row r="107">
          <cell r="A107" t="str">
            <v>T042555</v>
          </cell>
          <cell r="B107" t="str">
            <v>EXPORT</v>
          </cell>
          <cell r="C107">
            <v>38211</v>
          </cell>
          <cell r="D107" t="str">
            <v>RSS</v>
          </cell>
          <cell r="E107">
            <v>21.6</v>
          </cell>
        </row>
        <row r="108">
          <cell r="A108" t="str">
            <v>T042150</v>
          </cell>
          <cell r="B108" t="str">
            <v>EXPORT</v>
          </cell>
          <cell r="C108">
            <v>38212</v>
          </cell>
          <cell r="D108" t="str">
            <v>RSS</v>
          </cell>
          <cell r="E108">
            <v>19</v>
          </cell>
        </row>
        <row r="109">
          <cell r="A109" t="str">
            <v>T042239</v>
          </cell>
          <cell r="B109" t="str">
            <v>EXPORT</v>
          </cell>
          <cell r="C109">
            <v>38212</v>
          </cell>
          <cell r="D109" t="str">
            <v>RSS</v>
          </cell>
          <cell r="E109">
            <v>38</v>
          </cell>
        </row>
        <row r="110">
          <cell r="A110" t="str">
            <v>T042362</v>
          </cell>
          <cell r="B110" t="str">
            <v>EXPORT</v>
          </cell>
          <cell r="C110">
            <v>38212</v>
          </cell>
          <cell r="D110" t="str">
            <v>STR</v>
          </cell>
          <cell r="E110">
            <v>120.96</v>
          </cell>
        </row>
        <row r="111">
          <cell r="A111" t="str">
            <v>T042466</v>
          </cell>
          <cell r="B111" t="str">
            <v>EXPORT</v>
          </cell>
          <cell r="C111">
            <v>38212</v>
          </cell>
          <cell r="D111" t="str">
            <v>STR</v>
          </cell>
          <cell r="E111">
            <v>100.8</v>
          </cell>
        </row>
        <row r="112">
          <cell r="A112" t="str">
            <v>T042289</v>
          </cell>
          <cell r="B112" t="str">
            <v>EXPORT</v>
          </cell>
          <cell r="C112">
            <v>38213</v>
          </cell>
          <cell r="D112" t="str">
            <v>RSS</v>
          </cell>
          <cell r="E112">
            <v>97.777000000000001</v>
          </cell>
        </row>
        <row r="113">
          <cell r="A113" t="str">
            <v>T042487</v>
          </cell>
          <cell r="B113" t="str">
            <v>EXPORT</v>
          </cell>
          <cell r="C113">
            <v>38213</v>
          </cell>
          <cell r="D113" t="str">
            <v>STR</v>
          </cell>
          <cell r="E113">
            <v>40.32</v>
          </cell>
        </row>
        <row r="114">
          <cell r="A114" t="str">
            <v>T042499</v>
          </cell>
          <cell r="B114" t="str">
            <v>EXPORT</v>
          </cell>
          <cell r="C114">
            <v>38213</v>
          </cell>
          <cell r="D114" t="str">
            <v>STR</v>
          </cell>
          <cell r="E114">
            <v>42.84</v>
          </cell>
        </row>
        <row r="115">
          <cell r="A115" t="str">
            <v>T042509</v>
          </cell>
          <cell r="B115" t="str">
            <v>EXPORT</v>
          </cell>
          <cell r="C115">
            <v>38213</v>
          </cell>
          <cell r="D115" t="str">
            <v>RSS</v>
          </cell>
          <cell r="E115">
            <v>120</v>
          </cell>
        </row>
        <row r="116">
          <cell r="A116" t="str">
            <v>T042282</v>
          </cell>
          <cell r="B116" t="str">
            <v>EXPORT</v>
          </cell>
          <cell r="C116">
            <v>38214</v>
          </cell>
          <cell r="D116" t="str">
            <v>RSS</v>
          </cell>
          <cell r="E116">
            <v>97.777000000000001</v>
          </cell>
        </row>
        <row r="117">
          <cell r="A117" t="str">
            <v>T042510</v>
          </cell>
          <cell r="B117" t="str">
            <v>EXPORT</v>
          </cell>
          <cell r="C117">
            <v>38214</v>
          </cell>
          <cell r="D117" t="str">
            <v>RSS</v>
          </cell>
          <cell r="E117">
            <v>100</v>
          </cell>
        </row>
        <row r="118">
          <cell r="A118" t="str">
            <v>T042511</v>
          </cell>
          <cell r="B118" t="str">
            <v>EXPORT</v>
          </cell>
          <cell r="C118">
            <v>38214</v>
          </cell>
          <cell r="D118" t="str">
            <v>RSS</v>
          </cell>
          <cell r="E118">
            <v>100</v>
          </cell>
        </row>
        <row r="119">
          <cell r="A119" t="str">
            <v>T042608</v>
          </cell>
          <cell r="B119" t="str">
            <v>LOCAL</v>
          </cell>
          <cell r="C119">
            <v>38215</v>
          </cell>
          <cell r="D119" t="str">
            <v>CUT</v>
          </cell>
          <cell r="E119">
            <v>53.9</v>
          </cell>
        </row>
        <row r="120">
          <cell r="A120" t="str">
            <v>T042268</v>
          </cell>
          <cell r="B120" t="str">
            <v>EXPORT</v>
          </cell>
          <cell r="C120">
            <v>38208</v>
          </cell>
          <cell r="D120" t="str">
            <v>RSS</v>
          </cell>
          <cell r="E120">
            <v>60</v>
          </cell>
        </row>
        <row r="121">
          <cell r="A121" t="str">
            <v>T042417</v>
          </cell>
          <cell r="B121" t="str">
            <v>EXPORT</v>
          </cell>
          <cell r="C121">
            <v>38210</v>
          </cell>
          <cell r="D121" t="str">
            <v>RSS</v>
          </cell>
          <cell r="E121">
            <v>180</v>
          </cell>
        </row>
        <row r="122">
          <cell r="A122" t="str">
            <v>T042291</v>
          </cell>
          <cell r="B122" t="str">
            <v>EXPORT</v>
          </cell>
          <cell r="C122">
            <v>38211</v>
          </cell>
          <cell r="D122" t="str">
            <v>RSS</v>
          </cell>
          <cell r="E122">
            <v>60</v>
          </cell>
        </row>
        <row r="123">
          <cell r="A123" t="str">
            <v>T042344</v>
          </cell>
          <cell r="B123" t="str">
            <v>EXPORT</v>
          </cell>
          <cell r="C123">
            <v>38213</v>
          </cell>
          <cell r="D123" t="str">
            <v>STR</v>
          </cell>
          <cell r="E123">
            <v>161.28</v>
          </cell>
        </row>
        <row r="124">
          <cell r="A124" t="str">
            <v>T042355</v>
          </cell>
          <cell r="B124" t="str">
            <v>EXPORT</v>
          </cell>
          <cell r="C124">
            <v>38213</v>
          </cell>
          <cell r="D124" t="str">
            <v>STR</v>
          </cell>
          <cell r="E124">
            <v>161.28</v>
          </cell>
        </row>
        <row r="125">
          <cell r="A125" t="str">
            <v>T042365</v>
          </cell>
          <cell r="B125" t="str">
            <v>EXPORT</v>
          </cell>
          <cell r="C125">
            <v>38216</v>
          </cell>
          <cell r="D125" t="str">
            <v>STR</v>
          </cell>
          <cell r="E125">
            <v>100.8</v>
          </cell>
        </row>
        <row r="126">
          <cell r="A126" t="str">
            <v>T042340</v>
          </cell>
          <cell r="B126" t="str">
            <v>LOCAL</v>
          </cell>
          <cell r="C126">
            <v>38213</v>
          </cell>
          <cell r="D126" t="str">
            <v>STR</v>
          </cell>
          <cell r="E126">
            <v>15.015000000000001</v>
          </cell>
        </row>
        <row r="127">
          <cell r="A127" t="str">
            <v>T042491</v>
          </cell>
          <cell r="B127" t="str">
            <v>LOCAL</v>
          </cell>
          <cell r="C127">
            <v>38213</v>
          </cell>
          <cell r="D127" t="str">
            <v>STR</v>
          </cell>
          <cell r="E127">
            <v>15.015000000000001</v>
          </cell>
        </row>
        <row r="128">
          <cell r="A128" t="str">
            <v>T042545</v>
          </cell>
          <cell r="B128" t="str">
            <v>LOCAL</v>
          </cell>
          <cell r="C128">
            <v>38213</v>
          </cell>
          <cell r="D128" t="str">
            <v>STR</v>
          </cell>
          <cell r="E128">
            <v>15.015000000000001</v>
          </cell>
        </row>
        <row r="129">
          <cell r="A129" t="str">
            <v>T042546</v>
          </cell>
          <cell r="B129" t="str">
            <v>LOCAL</v>
          </cell>
          <cell r="C129">
            <v>38213</v>
          </cell>
          <cell r="D129" t="str">
            <v>STR</v>
          </cell>
          <cell r="E129">
            <v>15.015000000000001</v>
          </cell>
        </row>
        <row r="130">
          <cell r="A130" t="str">
            <v>T042549</v>
          </cell>
          <cell r="B130" t="str">
            <v>LOCAL</v>
          </cell>
          <cell r="C130">
            <v>38213</v>
          </cell>
          <cell r="D130" t="str">
            <v>RSS</v>
          </cell>
          <cell r="E130">
            <v>15</v>
          </cell>
        </row>
        <row r="131">
          <cell r="A131" t="str">
            <v>T042341</v>
          </cell>
          <cell r="B131" t="str">
            <v>LOCAL</v>
          </cell>
          <cell r="C131">
            <v>38215</v>
          </cell>
          <cell r="D131" t="str">
            <v>STR</v>
          </cell>
          <cell r="E131">
            <v>15.015000000000001</v>
          </cell>
        </row>
        <row r="132">
          <cell r="A132" t="str">
            <v>T042547</v>
          </cell>
          <cell r="B132" t="str">
            <v>LOCAL</v>
          </cell>
          <cell r="C132">
            <v>38215</v>
          </cell>
          <cell r="D132" t="str">
            <v>STR</v>
          </cell>
          <cell r="E132">
            <v>15.015000000000001</v>
          </cell>
        </row>
        <row r="133">
          <cell r="A133" t="str">
            <v>T042548</v>
          </cell>
          <cell r="B133" t="str">
            <v>LOCAL</v>
          </cell>
          <cell r="C133">
            <v>38215</v>
          </cell>
          <cell r="D133" t="str">
            <v>STR</v>
          </cell>
          <cell r="E133">
            <v>15.015000000000001</v>
          </cell>
        </row>
        <row r="134">
          <cell r="A134" t="str">
            <v>T042342</v>
          </cell>
          <cell r="B134" t="str">
            <v>LOCAL</v>
          </cell>
          <cell r="C134">
            <v>38216</v>
          </cell>
          <cell r="D134" t="str">
            <v>STR</v>
          </cell>
          <cell r="E134">
            <v>15.015000000000001</v>
          </cell>
        </row>
        <row r="135">
          <cell r="A135" t="str">
            <v>T042255</v>
          </cell>
          <cell r="B135" t="str">
            <v>EXPORT</v>
          </cell>
          <cell r="C135">
            <v>38213</v>
          </cell>
          <cell r="D135" t="str">
            <v>STR</v>
          </cell>
          <cell r="E135">
            <v>60.48</v>
          </cell>
        </row>
        <row r="136">
          <cell r="A136" t="str">
            <v>T042479</v>
          </cell>
          <cell r="B136" t="str">
            <v>EXPORT</v>
          </cell>
          <cell r="C136">
            <v>38213</v>
          </cell>
          <cell r="D136" t="str">
            <v>STR</v>
          </cell>
          <cell r="E136">
            <v>161.28</v>
          </cell>
        </row>
        <row r="137">
          <cell r="A137" t="str">
            <v>T042554</v>
          </cell>
          <cell r="B137" t="str">
            <v>EXPORT</v>
          </cell>
          <cell r="C137">
            <v>38214</v>
          </cell>
          <cell r="D137" t="str">
            <v>RSS</v>
          </cell>
          <cell r="E137">
            <v>200</v>
          </cell>
        </row>
        <row r="138">
          <cell r="A138" t="str">
            <v>T042428</v>
          </cell>
          <cell r="B138" t="str">
            <v>EXPORT</v>
          </cell>
          <cell r="C138">
            <v>38215</v>
          </cell>
          <cell r="D138" t="str">
            <v>RSS</v>
          </cell>
          <cell r="E138">
            <v>180</v>
          </cell>
        </row>
        <row r="139">
          <cell r="A139" t="str">
            <v>T042532</v>
          </cell>
          <cell r="B139" t="str">
            <v>LOCAL</v>
          </cell>
          <cell r="C139">
            <v>38210</v>
          </cell>
          <cell r="D139" t="str">
            <v>RSS</v>
          </cell>
          <cell r="E139">
            <v>15</v>
          </cell>
        </row>
        <row r="140">
          <cell r="A140" t="str">
            <v>T042537</v>
          </cell>
          <cell r="B140" t="str">
            <v>LOCAL</v>
          </cell>
          <cell r="C140">
            <v>38213</v>
          </cell>
          <cell r="D140" t="str">
            <v>RSS</v>
          </cell>
          <cell r="E140">
            <v>30</v>
          </cell>
        </row>
        <row r="141">
          <cell r="A141" t="str">
            <v>T042529</v>
          </cell>
          <cell r="B141" t="str">
            <v>LOCAL</v>
          </cell>
          <cell r="C141">
            <v>38215</v>
          </cell>
          <cell r="D141" t="str">
            <v>RSS</v>
          </cell>
          <cell r="E141">
            <v>15</v>
          </cell>
        </row>
        <row r="142">
          <cell r="A142" t="str">
            <v>T042533</v>
          </cell>
          <cell r="B142" t="str">
            <v>LOCAL</v>
          </cell>
          <cell r="C142">
            <v>38215</v>
          </cell>
          <cell r="D142" t="str">
            <v>RSS</v>
          </cell>
          <cell r="E142">
            <v>15</v>
          </cell>
        </row>
        <row r="143">
          <cell r="A143" t="str">
            <v>T042534</v>
          </cell>
          <cell r="B143" t="str">
            <v>LOCAL</v>
          </cell>
          <cell r="C143">
            <v>38215</v>
          </cell>
          <cell r="D143" t="str">
            <v>RSS</v>
          </cell>
          <cell r="E143">
            <v>30</v>
          </cell>
        </row>
        <row r="144">
          <cell r="A144" t="str">
            <v>T042322</v>
          </cell>
          <cell r="B144" t="str">
            <v>LOCAL</v>
          </cell>
          <cell r="C144">
            <v>38216</v>
          </cell>
          <cell r="D144" t="str">
            <v>RSS</v>
          </cell>
          <cell r="E144">
            <v>15</v>
          </cell>
        </row>
        <row r="145">
          <cell r="A145" t="str">
            <v>T042424</v>
          </cell>
          <cell r="B145" t="str">
            <v>LOCAL</v>
          </cell>
          <cell r="C145">
            <v>38217</v>
          </cell>
          <cell r="D145" t="str">
            <v>RSS</v>
          </cell>
          <cell r="E145">
            <v>15</v>
          </cell>
        </row>
        <row r="146">
          <cell r="A146" t="str">
            <v>T042538</v>
          </cell>
          <cell r="B146" t="str">
            <v>LOCAL</v>
          </cell>
          <cell r="C146">
            <v>38217</v>
          </cell>
          <cell r="D146" t="str">
            <v>RSS</v>
          </cell>
          <cell r="E146">
            <v>15</v>
          </cell>
        </row>
        <row r="147">
          <cell r="A147" t="str">
            <v>T042535</v>
          </cell>
          <cell r="B147" t="str">
            <v>LOCAL</v>
          </cell>
          <cell r="C147">
            <v>38220</v>
          </cell>
          <cell r="D147" t="str">
            <v>RSS</v>
          </cell>
          <cell r="E147">
            <v>30</v>
          </cell>
        </row>
        <row r="148">
          <cell r="A148" t="str">
            <v>T042468</v>
          </cell>
          <cell r="B148" t="str">
            <v>EXPORT</v>
          </cell>
          <cell r="C148">
            <v>38214</v>
          </cell>
          <cell r="D148" t="str">
            <v>STR</v>
          </cell>
          <cell r="E148">
            <v>120.96</v>
          </cell>
        </row>
        <row r="149">
          <cell r="A149" t="str">
            <v>T042493</v>
          </cell>
          <cell r="B149" t="str">
            <v>EXPORT</v>
          </cell>
          <cell r="C149">
            <v>38215</v>
          </cell>
          <cell r="D149" t="str">
            <v>STR</v>
          </cell>
          <cell r="E149">
            <v>221.76</v>
          </cell>
        </row>
        <row r="150">
          <cell r="A150" t="str">
            <v>T042152</v>
          </cell>
          <cell r="B150" t="str">
            <v>EXPORT</v>
          </cell>
          <cell r="C150">
            <v>38217</v>
          </cell>
          <cell r="D150" t="str">
            <v>RSS</v>
          </cell>
          <cell r="E150">
            <v>200</v>
          </cell>
        </row>
        <row r="151">
          <cell r="A151" t="str">
            <v>T042246</v>
          </cell>
          <cell r="B151" t="str">
            <v>EXPORT</v>
          </cell>
          <cell r="C151">
            <v>38217</v>
          </cell>
          <cell r="D151" t="str">
            <v>RSS</v>
          </cell>
          <cell r="E151">
            <v>120</v>
          </cell>
        </row>
        <row r="152">
          <cell r="A152" t="str">
            <v>T042552</v>
          </cell>
          <cell r="B152" t="str">
            <v>EXPORT</v>
          </cell>
          <cell r="C152">
            <v>38217</v>
          </cell>
          <cell r="D152" t="str">
            <v>RSS</v>
          </cell>
          <cell r="E152">
            <v>100</v>
          </cell>
        </row>
        <row r="153">
          <cell r="A153" t="str">
            <v>T042312</v>
          </cell>
          <cell r="B153" t="str">
            <v>LOCAL</v>
          </cell>
          <cell r="C153">
            <v>38217</v>
          </cell>
          <cell r="D153" t="str">
            <v>RSS</v>
          </cell>
          <cell r="E153">
            <v>15</v>
          </cell>
        </row>
        <row r="154">
          <cell r="A154" t="str">
            <v>T042540</v>
          </cell>
          <cell r="B154" t="str">
            <v>LOCAL</v>
          </cell>
          <cell r="C154">
            <v>38217</v>
          </cell>
          <cell r="D154" t="str">
            <v>RSS</v>
          </cell>
          <cell r="E154">
            <v>15</v>
          </cell>
        </row>
        <row r="155">
          <cell r="A155" t="str">
            <v>T042343</v>
          </cell>
          <cell r="B155" t="str">
            <v>LOCAL</v>
          </cell>
          <cell r="C155">
            <v>38218</v>
          </cell>
          <cell r="D155" t="str">
            <v>STR</v>
          </cell>
          <cell r="E155">
            <v>15.015000000000001</v>
          </cell>
        </row>
        <row r="156">
          <cell r="A156" t="str">
            <v>T042626</v>
          </cell>
          <cell r="B156" t="str">
            <v>LOCAL</v>
          </cell>
          <cell r="C156">
            <v>38201</v>
          </cell>
          <cell r="D156" t="str">
            <v>RSS</v>
          </cell>
          <cell r="E156">
            <v>30.02</v>
          </cell>
        </row>
        <row r="157">
          <cell r="A157" t="str">
            <v>T042345</v>
          </cell>
          <cell r="B157" t="str">
            <v>LOCAL</v>
          </cell>
          <cell r="C157">
            <v>38202</v>
          </cell>
          <cell r="D157" t="str">
            <v>RSS</v>
          </cell>
          <cell r="E157">
            <v>30.02</v>
          </cell>
        </row>
        <row r="158">
          <cell r="A158" t="str">
            <v>T042357</v>
          </cell>
          <cell r="B158" t="str">
            <v>LOCAL</v>
          </cell>
          <cell r="C158">
            <v>38202</v>
          </cell>
          <cell r="D158" t="str">
            <v>RSS</v>
          </cell>
          <cell r="E158">
            <v>30.02</v>
          </cell>
        </row>
        <row r="159">
          <cell r="A159" t="str">
            <v>T042621</v>
          </cell>
          <cell r="B159" t="str">
            <v>LOCAL</v>
          </cell>
          <cell r="C159">
            <v>38202</v>
          </cell>
          <cell r="D159" t="str">
            <v>RSS</v>
          </cell>
          <cell r="E159">
            <v>30.02</v>
          </cell>
        </row>
        <row r="160">
          <cell r="A160" t="str">
            <v>T042358</v>
          </cell>
          <cell r="B160" t="str">
            <v>LOCAL</v>
          </cell>
          <cell r="C160">
            <v>38203</v>
          </cell>
          <cell r="D160" t="str">
            <v>RSS</v>
          </cell>
          <cell r="E160">
            <v>60.04</v>
          </cell>
        </row>
        <row r="161">
          <cell r="A161" t="str">
            <v>T042627</v>
          </cell>
          <cell r="B161" t="str">
            <v>LOCAL</v>
          </cell>
          <cell r="C161">
            <v>38203</v>
          </cell>
          <cell r="D161" t="str">
            <v>RSS</v>
          </cell>
          <cell r="E161">
            <v>30.02</v>
          </cell>
        </row>
        <row r="162">
          <cell r="A162" t="str">
            <v>T042346</v>
          </cell>
          <cell r="B162" t="str">
            <v>LOCAL</v>
          </cell>
          <cell r="C162">
            <v>38206</v>
          </cell>
          <cell r="D162" t="str">
            <v>RSS</v>
          </cell>
          <cell r="E162">
            <v>30.02</v>
          </cell>
        </row>
        <row r="163">
          <cell r="A163" t="str">
            <v>T042359</v>
          </cell>
          <cell r="B163" t="str">
            <v>LOCAL</v>
          </cell>
          <cell r="C163">
            <v>38206</v>
          </cell>
          <cell r="D163" t="str">
            <v>RSS</v>
          </cell>
          <cell r="E163">
            <v>60.04</v>
          </cell>
        </row>
        <row r="164">
          <cell r="A164" t="str">
            <v>T042444</v>
          </cell>
          <cell r="B164" t="str">
            <v>LOCAL</v>
          </cell>
          <cell r="C164">
            <v>38206</v>
          </cell>
          <cell r="D164" t="str">
            <v>RSS</v>
          </cell>
          <cell r="E164">
            <v>30.02</v>
          </cell>
        </row>
        <row r="165">
          <cell r="A165" t="str">
            <v>T042622</v>
          </cell>
          <cell r="B165" t="str">
            <v>LOCAL</v>
          </cell>
          <cell r="C165">
            <v>38206</v>
          </cell>
          <cell r="D165" t="str">
            <v>RSS</v>
          </cell>
          <cell r="E165">
            <v>30.02</v>
          </cell>
        </row>
        <row r="166">
          <cell r="A166" t="str">
            <v>T042347</v>
          </cell>
          <cell r="B166" t="str">
            <v>LOCAL</v>
          </cell>
          <cell r="C166">
            <v>38208</v>
          </cell>
          <cell r="D166" t="str">
            <v>RSS</v>
          </cell>
          <cell r="E166">
            <v>30.02</v>
          </cell>
        </row>
        <row r="167">
          <cell r="A167" t="str">
            <v>T042368</v>
          </cell>
          <cell r="B167" t="str">
            <v>LOCAL</v>
          </cell>
          <cell r="C167">
            <v>38208</v>
          </cell>
          <cell r="D167" t="str">
            <v>RSS</v>
          </cell>
          <cell r="E167">
            <v>60.04</v>
          </cell>
        </row>
        <row r="168">
          <cell r="A168" t="str">
            <v>T042445</v>
          </cell>
          <cell r="B168" t="str">
            <v>LOCAL</v>
          </cell>
          <cell r="C168">
            <v>38208</v>
          </cell>
          <cell r="D168" t="str">
            <v>RSS</v>
          </cell>
          <cell r="E168">
            <v>30.02</v>
          </cell>
        </row>
        <row r="169">
          <cell r="A169" t="str">
            <v>T042348</v>
          </cell>
          <cell r="B169" t="str">
            <v>LOCAL</v>
          </cell>
          <cell r="C169">
            <v>38210</v>
          </cell>
          <cell r="D169" t="str">
            <v>RSS</v>
          </cell>
          <cell r="E169">
            <v>30.02</v>
          </cell>
        </row>
        <row r="170">
          <cell r="A170" t="str">
            <v>T042369</v>
          </cell>
          <cell r="B170" t="str">
            <v>LOCAL</v>
          </cell>
          <cell r="C170">
            <v>38210</v>
          </cell>
          <cell r="D170" t="str">
            <v>RSS</v>
          </cell>
          <cell r="E170">
            <v>60.04</v>
          </cell>
        </row>
        <row r="171">
          <cell r="A171" t="str">
            <v>T042446</v>
          </cell>
          <cell r="B171" t="str">
            <v>LOCAL</v>
          </cell>
          <cell r="C171">
            <v>38210</v>
          </cell>
          <cell r="D171" t="str">
            <v>RSS</v>
          </cell>
          <cell r="E171">
            <v>30.02</v>
          </cell>
        </row>
        <row r="172">
          <cell r="A172" t="str">
            <v>T042349</v>
          </cell>
          <cell r="B172" t="str">
            <v>LOCAL</v>
          </cell>
          <cell r="C172">
            <v>38213</v>
          </cell>
          <cell r="D172" t="str">
            <v>RSS</v>
          </cell>
          <cell r="E172">
            <v>15.01</v>
          </cell>
        </row>
        <row r="173">
          <cell r="A173" t="str">
            <v>T042370</v>
          </cell>
          <cell r="B173" t="str">
            <v>LOCAL</v>
          </cell>
          <cell r="C173">
            <v>38213</v>
          </cell>
          <cell r="D173" t="str">
            <v>RSS</v>
          </cell>
          <cell r="E173">
            <v>60.04</v>
          </cell>
        </row>
        <row r="174">
          <cell r="A174" t="str">
            <v>T042447</v>
          </cell>
          <cell r="B174" t="str">
            <v>LOCAL</v>
          </cell>
          <cell r="C174">
            <v>38213</v>
          </cell>
          <cell r="D174" t="str">
            <v>RSS</v>
          </cell>
          <cell r="E174">
            <v>30.02</v>
          </cell>
        </row>
        <row r="175">
          <cell r="A175" t="str">
            <v>T042354</v>
          </cell>
          <cell r="B175" t="str">
            <v>LOCAL</v>
          </cell>
          <cell r="C175">
            <v>38215</v>
          </cell>
          <cell r="D175" t="str">
            <v>RSS</v>
          </cell>
          <cell r="E175">
            <v>45.03</v>
          </cell>
        </row>
        <row r="176">
          <cell r="A176" t="str">
            <v>T042371</v>
          </cell>
          <cell r="B176" t="str">
            <v>LOCAL</v>
          </cell>
          <cell r="C176">
            <v>38215</v>
          </cell>
          <cell r="D176" t="str">
            <v>RSS</v>
          </cell>
          <cell r="E176">
            <v>60.04</v>
          </cell>
        </row>
        <row r="177">
          <cell r="A177" t="str">
            <v>T042448</v>
          </cell>
          <cell r="B177" t="str">
            <v>LOCAL</v>
          </cell>
          <cell r="C177">
            <v>38215</v>
          </cell>
          <cell r="D177" t="str">
            <v>RSS</v>
          </cell>
          <cell r="E177">
            <v>30.02</v>
          </cell>
        </row>
        <row r="178">
          <cell r="A178" t="str">
            <v>T042623</v>
          </cell>
          <cell r="B178" t="str">
            <v>LOCAL</v>
          </cell>
          <cell r="C178">
            <v>38215</v>
          </cell>
          <cell r="D178" t="str">
            <v>RSS</v>
          </cell>
          <cell r="E178">
            <v>30.02</v>
          </cell>
        </row>
        <row r="179">
          <cell r="A179" t="str">
            <v>T042372</v>
          </cell>
          <cell r="B179" t="str">
            <v>LOCAL</v>
          </cell>
          <cell r="C179">
            <v>38216</v>
          </cell>
          <cell r="D179" t="str">
            <v>RSS</v>
          </cell>
          <cell r="E179">
            <v>59.945</v>
          </cell>
        </row>
        <row r="180">
          <cell r="A180" t="str">
            <v>T042350</v>
          </cell>
          <cell r="B180" t="str">
            <v>LOCAL</v>
          </cell>
          <cell r="C180">
            <v>38217</v>
          </cell>
          <cell r="D180" t="str">
            <v>RSS</v>
          </cell>
          <cell r="E180">
            <v>30.02</v>
          </cell>
        </row>
        <row r="181">
          <cell r="A181" t="str">
            <v>T042429</v>
          </cell>
          <cell r="B181" t="str">
            <v>LOCAL</v>
          </cell>
          <cell r="C181">
            <v>38217</v>
          </cell>
          <cell r="D181" t="str">
            <v>RSS</v>
          </cell>
          <cell r="E181">
            <v>30.02</v>
          </cell>
        </row>
        <row r="182">
          <cell r="A182" t="str">
            <v>T042434</v>
          </cell>
          <cell r="B182" t="str">
            <v>LOCAL</v>
          </cell>
          <cell r="C182">
            <v>38217</v>
          </cell>
          <cell r="D182" t="str">
            <v>RSS</v>
          </cell>
          <cell r="E182">
            <v>30.02</v>
          </cell>
        </row>
        <row r="183">
          <cell r="A183" t="str">
            <v>T042351</v>
          </cell>
          <cell r="B183" t="str">
            <v>LOCAL</v>
          </cell>
          <cell r="C183">
            <v>38220</v>
          </cell>
          <cell r="D183" t="str">
            <v>RSS</v>
          </cell>
          <cell r="E183">
            <v>30.02</v>
          </cell>
        </row>
        <row r="184">
          <cell r="A184" t="str">
            <v>T042430</v>
          </cell>
          <cell r="B184" t="str">
            <v>LOCAL</v>
          </cell>
          <cell r="C184">
            <v>38220</v>
          </cell>
          <cell r="D184" t="str">
            <v>RSS</v>
          </cell>
          <cell r="E184">
            <v>30.02</v>
          </cell>
        </row>
        <row r="185">
          <cell r="A185" t="str">
            <v>T042435</v>
          </cell>
          <cell r="B185" t="str">
            <v>LOCAL</v>
          </cell>
          <cell r="C185">
            <v>38220</v>
          </cell>
          <cell r="D185" t="str">
            <v>RSS</v>
          </cell>
          <cell r="E185">
            <v>60.04</v>
          </cell>
        </row>
        <row r="186">
          <cell r="A186" t="str">
            <v>T042624</v>
          </cell>
          <cell r="B186" t="str">
            <v>LOCAL</v>
          </cell>
          <cell r="C186">
            <v>38220</v>
          </cell>
          <cell r="D186" t="str">
            <v>RSS</v>
          </cell>
          <cell r="E186">
            <v>30.02</v>
          </cell>
        </row>
        <row r="187">
          <cell r="A187" t="str">
            <v>T042431</v>
          </cell>
          <cell r="B187" t="str">
            <v>LOCAL</v>
          </cell>
          <cell r="C187">
            <v>38222</v>
          </cell>
          <cell r="D187" t="str">
            <v>RSS</v>
          </cell>
          <cell r="E187">
            <v>30.02</v>
          </cell>
        </row>
        <row r="188">
          <cell r="A188" t="str">
            <v>T042436</v>
          </cell>
          <cell r="B188" t="str">
            <v>LOCAL</v>
          </cell>
          <cell r="C188">
            <v>38222</v>
          </cell>
          <cell r="D188" t="str">
            <v>RSS</v>
          </cell>
          <cell r="E188">
            <v>30.02</v>
          </cell>
        </row>
        <row r="189">
          <cell r="A189" t="str">
            <v>T042437</v>
          </cell>
          <cell r="B189" t="str">
            <v>LOCAL</v>
          </cell>
          <cell r="C189">
            <v>38223</v>
          </cell>
          <cell r="D189" t="str">
            <v>RSS</v>
          </cell>
          <cell r="E189">
            <v>60.04</v>
          </cell>
        </row>
        <row r="190">
          <cell r="A190" t="str">
            <v>T042625</v>
          </cell>
          <cell r="B190" t="str">
            <v>LOCAL</v>
          </cell>
          <cell r="C190">
            <v>38223</v>
          </cell>
          <cell r="D190" t="str">
            <v>RSS</v>
          </cell>
          <cell r="E190">
            <v>30.02</v>
          </cell>
        </row>
        <row r="191">
          <cell r="A191" t="str">
            <v>T042352</v>
          </cell>
          <cell r="B191" t="str">
            <v>LOCAL</v>
          </cell>
          <cell r="C191">
            <v>38224</v>
          </cell>
          <cell r="D191" t="str">
            <v>RSS</v>
          </cell>
          <cell r="E191">
            <v>30.02</v>
          </cell>
        </row>
        <row r="192">
          <cell r="A192" t="str">
            <v>T042432</v>
          </cell>
          <cell r="B192" t="str">
            <v>LOCAL</v>
          </cell>
          <cell r="C192">
            <v>38224</v>
          </cell>
          <cell r="D192" t="str">
            <v>RSS</v>
          </cell>
          <cell r="E192">
            <v>30.02</v>
          </cell>
        </row>
        <row r="193">
          <cell r="A193" t="str">
            <v>T042438</v>
          </cell>
          <cell r="B193" t="str">
            <v>LOCAL</v>
          </cell>
          <cell r="C193">
            <v>38224</v>
          </cell>
          <cell r="D193" t="str">
            <v>RSS</v>
          </cell>
          <cell r="E193">
            <v>60.04</v>
          </cell>
        </row>
        <row r="194">
          <cell r="A194" t="str">
            <v>T042353</v>
          </cell>
          <cell r="B194" t="str">
            <v>LOCAL</v>
          </cell>
          <cell r="C194">
            <v>38227</v>
          </cell>
          <cell r="D194" t="str">
            <v>RSS</v>
          </cell>
          <cell r="E194">
            <v>30.02</v>
          </cell>
        </row>
        <row r="195">
          <cell r="A195" t="str">
            <v>T042433</v>
          </cell>
          <cell r="B195" t="str">
            <v>LOCAL</v>
          </cell>
          <cell r="C195">
            <v>38227</v>
          </cell>
          <cell r="D195" t="str">
            <v>RSS</v>
          </cell>
          <cell r="E195">
            <v>30.02</v>
          </cell>
        </row>
        <row r="196">
          <cell r="A196" t="str">
            <v>T042439</v>
          </cell>
          <cell r="B196" t="str">
            <v>LOCAL</v>
          </cell>
          <cell r="C196">
            <v>38227</v>
          </cell>
          <cell r="D196" t="str">
            <v>RSS</v>
          </cell>
          <cell r="E196">
            <v>60.04</v>
          </cell>
        </row>
        <row r="197">
          <cell r="A197" t="str">
            <v>T042377</v>
          </cell>
          <cell r="B197" t="str">
            <v>LOCAL</v>
          </cell>
          <cell r="C197">
            <v>38201</v>
          </cell>
          <cell r="D197" t="str">
            <v>STR</v>
          </cell>
          <cell r="E197">
            <v>30</v>
          </cell>
        </row>
        <row r="198">
          <cell r="A198" t="str">
            <v>T042378</v>
          </cell>
          <cell r="B198" t="str">
            <v>LOCAL</v>
          </cell>
          <cell r="C198">
            <v>38202</v>
          </cell>
          <cell r="D198" t="str">
            <v>STR</v>
          </cell>
          <cell r="E198">
            <v>30</v>
          </cell>
        </row>
        <row r="199">
          <cell r="A199" t="str">
            <v>T042379</v>
          </cell>
          <cell r="B199" t="str">
            <v>LOCAL</v>
          </cell>
          <cell r="C199">
            <v>38206</v>
          </cell>
          <cell r="D199" t="str">
            <v>STR</v>
          </cell>
          <cell r="E199">
            <v>30</v>
          </cell>
        </row>
        <row r="200">
          <cell r="A200" t="str">
            <v>T042380</v>
          </cell>
          <cell r="B200" t="str">
            <v>LOCAL</v>
          </cell>
          <cell r="C200">
            <v>38208</v>
          </cell>
          <cell r="D200" t="str">
            <v>STR</v>
          </cell>
          <cell r="E200">
            <v>30</v>
          </cell>
        </row>
        <row r="201">
          <cell r="A201" t="str">
            <v>T042395</v>
          </cell>
          <cell r="B201" t="str">
            <v>LOCAL</v>
          </cell>
          <cell r="C201">
            <v>38208</v>
          </cell>
          <cell r="D201" t="str">
            <v>STR</v>
          </cell>
          <cell r="E201">
            <v>30</v>
          </cell>
        </row>
        <row r="202">
          <cell r="A202" t="str">
            <v>T042381</v>
          </cell>
          <cell r="B202" t="str">
            <v>LOCAL</v>
          </cell>
          <cell r="C202">
            <v>38210</v>
          </cell>
          <cell r="D202" t="str">
            <v>STR</v>
          </cell>
          <cell r="E202">
            <v>30</v>
          </cell>
        </row>
        <row r="203">
          <cell r="A203" t="str">
            <v>T042396</v>
          </cell>
          <cell r="B203" t="str">
            <v>LOCAL</v>
          </cell>
          <cell r="C203">
            <v>38210</v>
          </cell>
          <cell r="D203" t="str">
            <v>STR</v>
          </cell>
          <cell r="E203">
            <v>30</v>
          </cell>
        </row>
        <row r="204">
          <cell r="A204" t="str">
            <v>T042382</v>
          </cell>
          <cell r="B204" t="str">
            <v>LOCAL</v>
          </cell>
          <cell r="C204">
            <v>38213</v>
          </cell>
          <cell r="D204" t="str">
            <v>STR</v>
          </cell>
          <cell r="E204">
            <v>30</v>
          </cell>
        </row>
        <row r="205">
          <cell r="A205" t="str">
            <v>T042397</v>
          </cell>
          <cell r="B205" t="str">
            <v>LOCAL</v>
          </cell>
          <cell r="C205">
            <v>38213</v>
          </cell>
          <cell r="D205" t="str">
            <v>STR</v>
          </cell>
          <cell r="E205">
            <v>30</v>
          </cell>
        </row>
        <row r="206">
          <cell r="A206" t="str">
            <v>T042383</v>
          </cell>
          <cell r="B206" t="str">
            <v>LOCAL</v>
          </cell>
          <cell r="C206">
            <v>38215</v>
          </cell>
          <cell r="D206" t="str">
            <v>STR</v>
          </cell>
          <cell r="E206">
            <v>30</v>
          </cell>
        </row>
        <row r="207">
          <cell r="A207" t="str">
            <v>T042398</v>
          </cell>
          <cell r="B207" t="str">
            <v>LOCAL</v>
          </cell>
          <cell r="C207">
            <v>38216</v>
          </cell>
          <cell r="D207" t="str">
            <v>STR</v>
          </cell>
          <cell r="E207">
            <v>30</v>
          </cell>
        </row>
        <row r="208">
          <cell r="A208" t="str">
            <v>T042384</v>
          </cell>
          <cell r="B208" t="str">
            <v>LOCAL</v>
          </cell>
          <cell r="C208">
            <v>38217</v>
          </cell>
          <cell r="D208" t="str">
            <v>STR</v>
          </cell>
          <cell r="E208">
            <v>30</v>
          </cell>
        </row>
        <row r="209">
          <cell r="A209" t="str">
            <v>T042399</v>
          </cell>
          <cell r="B209" t="str">
            <v>LOCAL</v>
          </cell>
          <cell r="C209">
            <v>38217</v>
          </cell>
          <cell r="D209" t="str">
            <v>STR</v>
          </cell>
          <cell r="E209">
            <v>30</v>
          </cell>
        </row>
        <row r="210">
          <cell r="A210" t="str">
            <v>T042385</v>
          </cell>
          <cell r="B210" t="str">
            <v>LOCAL</v>
          </cell>
          <cell r="C210">
            <v>38220</v>
          </cell>
          <cell r="D210" t="str">
            <v>STR</v>
          </cell>
          <cell r="E210">
            <v>30</v>
          </cell>
        </row>
        <row r="211">
          <cell r="A211" t="str">
            <v>T042386</v>
          </cell>
          <cell r="B211" t="str">
            <v>LOCAL</v>
          </cell>
          <cell r="C211">
            <v>38222</v>
          </cell>
          <cell r="D211" t="str">
            <v>STR</v>
          </cell>
          <cell r="E211">
            <v>30</v>
          </cell>
        </row>
        <row r="212">
          <cell r="A212" t="str">
            <v>T042401</v>
          </cell>
          <cell r="B212" t="str">
            <v>LOCAL</v>
          </cell>
          <cell r="C212">
            <v>38222</v>
          </cell>
          <cell r="D212" t="str">
            <v>STR</v>
          </cell>
          <cell r="E212">
            <v>30</v>
          </cell>
        </row>
        <row r="213">
          <cell r="A213" t="str">
            <v>T042387</v>
          </cell>
          <cell r="B213" t="str">
            <v>LOCAL</v>
          </cell>
          <cell r="C213">
            <v>38224</v>
          </cell>
          <cell r="D213" t="str">
            <v>STR</v>
          </cell>
          <cell r="E213">
            <v>30</v>
          </cell>
        </row>
        <row r="214">
          <cell r="A214" t="str">
            <v>T042403</v>
          </cell>
          <cell r="B214" t="str">
            <v>LOCAL</v>
          </cell>
          <cell r="C214">
            <v>38224</v>
          </cell>
          <cell r="D214" t="str">
            <v>STR</v>
          </cell>
          <cell r="E214">
            <v>30</v>
          </cell>
        </row>
        <row r="215">
          <cell r="A215" t="str">
            <v>T042219</v>
          </cell>
          <cell r="B215" t="str">
            <v>LOCAL</v>
          </cell>
          <cell r="C215">
            <v>38201</v>
          </cell>
          <cell r="D215" t="str">
            <v>STR</v>
          </cell>
          <cell r="E215">
            <v>30</v>
          </cell>
        </row>
        <row r="216">
          <cell r="A216" t="str">
            <v>T042220</v>
          </cell>
          <cell r="B216" t="str">
            <v>LOCAL</v>
          </cell>
          <cell r="C216">
            <v>38203</v>
          </cell>
          <cell r="D216" t="str">
            <v>STR</v>
          </cell>
          <cell r="E216">
            <v>30</v>
          </cell>
        </row>
        <row r="217">
          <cell r="A217" t="str">
            <v>T042221</v>
          </cell>
          <cell r="B217" t="str">
            <v>LOCAL</v>
          </cell>
          <cell r="C217">
            <v>38206</v>
          </cell>
          <cell r="D217" t="str">
            <v>STR</v>
          </cell>
          <cell r="E217">
            <v>30</v>
          </cell>
        </row>
        <row r="218">
          <cell r="A218" t="str">
            <v>T042388</v>
          </cell>
          <cell r="B218" t="str">
            <v>LOCAL</v>
          </cell>
          <cell r="C218">
            <v>38227</v>
          </cell>
          <cell r="D218" t="str">
            <v>STR</v>
          </cell>
          <cell r="E218">
            <v>30</v>
          </cell>
        </row>
        <row r="219">
          <cell r="A219" t="str">
            <v>T042628</v>
          </cell>
          <cell r="B219" t="str">
            <v>LOCAL</v>
          </cell>
          <cell r="C219">
            <v>38218</v>
          </cell>
          <cell r="D219" t="str">
            <v>CUT</v>
          </cell>
          <cell r="E219">
            <v>50</v>
          </cell>
        </row>
        <row r="220">
          <cell r="A220" t="str">
            <v>T042367</v>
          </cell>
          <cell r="B220" t="str">
            <v>EXPORT</v>
          </cell>
          <cell r="C220">
            <v>38215</v>
          </cell>
          <cell r="D220" t="str">
            <v>STR</v>
          </cell>
          <cell r="E220">
            <v>201.6</v>
          </cell>
        </row>
        <row r="221">
          <cell r="A221" t="str">
            <v>T042467</v>
          </cell>
          <cell r="B221" t="str">
            <v>EXPORT</v>
          </cell>
          <cell r="C221">
            <v>38217</v>
          </cell>
          <cell r="D221" t="str">
            <v>STR</v>
          </cell>
          <cell r="E221">
            <v>120.96</v>
          </cell>
        </row>
        <row r="222">
          <cell r="A222" t="str">
            <v>T042470</v>
          </cell>
          <cell r="B222" t="str">
            <v>EXPORT</v>
          </cell>
          <cell r="C222">
            <v>38217</v>
          </cell>
          <cell r="D222" t="str">
            <v>STR</v>
          </cell>
          <cell r="E222">
            <v>20.16</v>
          </cell>
        </row>
        <row r="223">
          <cell r="A223" t="str">
            <v>T042486</v>
          </cell>
          <cell r="B223" t="str">
            <v>EXPORT</v>
          </cell>
          <cell r="C223">
            <v>38217</v>
          </cell>
          <cell r="D223" t="str">
            <v>STR</v>
          </cell>
          <cell r="E223">
            <v>40.32</v>
          </cell>
        </row>
        <row r="224">
          <cell r="A224" t="str">
            <v>T042559</v>
          </cell>
          <cell r="B224" t="str">
            <v>EXPORT</v>
          </cell>
          <cell r="C224">
            <v>38217</v>
          </cell>
          <cell r="D224" t="str">
            <v>RSS</v>
          </cell>
          <cell r="E224">
            <v>17.28</v>
          </cell>
        </row>
        <row r="225">
          <cell r="A225" t="str">
            <v>T042469</v>
          </cell>
          <cell r="B225" t="str">
            <v>EXPORT</v>
          </cell>
          <cell r="C225">
            <v>38218</v>
          </cell>
          <cell r="D225" t="str">
            <v>STR</v>
          </cell>
          <cell r="E225">
            <v>201.6</v>
          </cell>
        </row>
        <row r="226">
          <cell r="A226" t="str">
            <v>T042476</v>
          </cell>
          <cell r="B226" t="str">
            <v>EXPORT</v>
          </cell>
          <cell r="C226">
            <v>38218</v>
          </cell>
          <cell r="D226" t="str">
            <v>STR</v>
          </cell>
          <cell r="E226">
            <v>120.96</v>
          </cell>
        </row>
        <row r="227">
          <cell r="A227" t="str">
            <v>T042571</v>
          </cell>
          <cell r="B227" t="str">
            <v>EXPORT</v>
          </cell>
          <cell r="C227">
            <v>38219</v>
          </cell>
          <cell r="D227" t="str">
            <v>STR</v>
          </cell>
          <cell r="E227">
            <v>262.08</v>
          </cell>
        </row>
        <row r="228">
          <cell r="A228" t="str">
            <v>T042572</v>
          </cell>
          <cell r="B228" t="str">
            <v>EXPORT</v>
          </cell>
          <cell r="C228">
            <v>38219</v>
          </cell>
          <cell r="D228" t="str">
            <v>STR</v>
          </cell>
          <cell r="E228">
            <v>131.04</v>
          </cell>
        </row>
        <row r="229">
          <cell r="A229" t="str">
            <v>T042563</v>
          </cell>
          <cell r="B229" t="str">
            <v>EXPORT</v>
          </cell>
          <cell r="C229">
            <v>38220</v>
          </cell>
          <cell r="D229" t="str">
            <v>RSS</v>
          </cell>
          <cell r="E229">
            <v>19.2</v>
          </cell>
        </row>
        <row r="230">
          <cell r="A230" t="str">
            <v>T042494</v>
          </cell>
          <cell r="B230" t="str">
            <v>EXPORT</v>
          </cell>
          <cell r="C230">
            <v>38221</v>
          </cell>
          <cell r="D230" t="str">
            <v>RSS</v>
          </cell>
          <cell r="E230">
            <v>20</v>
          </cell>
        </row>
        <row r="231">
          <cell r="A231" t="str">
            <v>T042497</v>
          </cell>
          <cell r="B231" t="str">
            <v>EXPORT</v>
          </cell>
          <cell r="C231">
            <v>38221</v>
          </cell>
          <cell r="D231" t="str">
            <v>RSS</v>
          </cell>
          <cell r="E231">
            <v>38.4</v>
          </cell>
        </row>
        <row r="232">
          <cell r="A232" t="str">
            <v>T042500</v>
          </cell>
          <cell r="B232" t="str">
            <v>EXPORT</v>
          </cell>
          <cell r="C232">
            <v>38221</v>
          </cell>
          <cell r="D232" t="str">
            <v>RSS</v>
          </cell>
          <cell r="E232">
            <v>120</v>
          </cell>
        </row>
        <row r="233">
          <cell r="A233" t="str">
            <v>T042512</v>
          </cell>
          <cell r="B233" t="str">
            <v>EXPORT</v>
          </cell>
          <cell r="C233">
            <v>38221</v>
          </cell>
          <cell r="D233" t="str">
            <v>RSS</v>
          </cell>
          <cell r="E233">
            <v>200</v>
          </cell>
        </row>
        <row r="234">
          <cell r="A234" t="str">
            <v>T042553</v>
          </cell>
          <cell r="B234" t="str">
            <v>EXPORT</v>
          </cell>
          <cell r="C234">
            <v>38221</v>
          </cell>
          <cell r="D234" t="str">
            <v>RSS</v>
          </cell>
          <cell r="E234">
            <v>20</v>
          </cell>
        </row>
        <row r="235">
          <cell r="A235" t="str">
            <v>T042577</v>
          </cell>
          <cell r="B235" t="str">
            <v>EXPORT</v>
          </cell>
          <cell r="C235">
            <v>38221</v>
          </cell>
          <cell r="D235" t="str">
            <v>RSS</v>
          </cell>
          <cell r="E235">
            <v>100</v>
          </cell>
        </row>
        <row r="236">
          <cell r="A236" t="str">
            <v>T042323</v>
          </cell>
          <cell r="B236" t="str">
            <v>LOCAL</v>
          </cell>
          <cell r="C236">
            <v>38218</v>
          </cell>
          <cell r="D236" t="str">
            <v>RSS</v>
          </cell>
          <cell r="E236">
            <v>15</v>
          </cell>
        </row>
        <row r="237">
          <cell r="A237" t="str">
            <v>T042328</v>
          </cell>
          <cell r="B237" t="str">
            <v>LOCAL</v>
          </cell>
          <cell r="C237">
            <v>38218</v>
          </cell>
          <cell r="D237" t="str">
            <v>STR</v>
          </cell>
          <cell r="E237">
            <v>15.015000000000001</v>
          </cell>
        </row>
        <row r="238">
          <cell r="A238" t="str">
            <v>T042329</v>
          </cell>
          <cell r="B238" t="str">
            <v>LOCAL</v>
          </cell>
          <cell r="C238">
            <v>38218</v>
          </cell>
          <cell r="D238" t="str">
            <v>STR</v>
          </cell>
          <cell r="E238">
            <v>15.015000000000001</v>
          </cell>
        </row>
        <row r="239">
          <cell r="A239" t="str">
            <v>T042530</v>
          </cell>
          <cell r="B239" t="str">
            <v>LOCAL</v>
          </cell>
          <cell r="C239">
            <v>38218</v>
          </cell>
          <cell r="D239" t="str">
            <v>RSS</v>
          </cell>
          <cell r="E239">
            <v>15</v>
          </cell>
        </row>
        <row r="240">
          <cell r="A240" t="str">
            <v>T042541</v>
          </cell>
          <cell r="B240" t="str">
            <v>LOCAL</v>
          </cell>
          <cell r="C240">
            <v>38220</v>
          </cell>
          <cell r="D240" t="str">
            <v>RSS</v>
          </cell>
          <cell r="E240">
            <v>30</v>
          </cell>
        </row>
        <row r="241">
          <cell r="A241" t="str">
            <v>T042441</v>
          </cell>
          <cell r="B241" t="str">
            <v>LOCAL</v>
          </cell>
          <cell r="C241">
            <v>38222</v>
          </cell>
          <cell r="D241" t="str">
            <v>RSS</v>
          </cell>
          <cell r="E241">
            <v>15</v>
          </cell>
        </row>
        <row r="242">
          <cell r="A242" t="str">
            <v>T042710</v>
          </cell>
          <cell r="B242" t="str">
            <v>LOCAL</v>
          </cell>
          <cell r="C242">
            <v>38223</v>
          </cell>
          <cell r="D242" t="str">
            <v>CUT</v>
          </cell>
          <cell r="E242">
            <v>50</v>
          </cell>
        </row>
        <row r="243">
          <cell r="A243" t="str">
            <v>T042244</v>
          </cell>
          <cell r="B243" t="str">
            <v>EXPORT</v>
          </cell>
          <cell r="C243">
            <v>38219</v>
          </cell>
          <cell r="D243" t="str">
            <v>RSS</v>
          </cell>
          <cell r="E243">
            <v>200</v>
          </cell>
        </row>
        <row r="244">
          <cell r="A244" t="str">
            <v>T042472</v>
          </cell>
          <cell r="B244" t="str">
            <v>EXPORT</v>
          </cell>
          <cell r="C244">
            <v>38220</v>
          </cell>
          <cell r="D244" t="str">
            <v>STR</v>
          </cell>
          <cell r="E244">
            <v>100.8</v>
          </cell>
        </row>
        <row r="245">
          <cell r="A245" t="str">
            <v>T042478</v>
          </cell>
          <cell r="B245" t="str">
            <v>EXPORT</v>
          </cell>
          <cell r="C245">
            <v>38220</v>
          </cell>
          <cell r="D245" t="str">
            <v>STR</v>
          </cell>
          <cell r="E245">
            <v>60.48</v>
          </cell>
        </row>
        <row r="246">
          <cell r="A246" t="str">
            <v>T042481</v>
          </cell>
          <cell r="B246" t="str">
            <v>EXPORT</v>
          </cell>
          <cell r="C246">
            <v>38220</v>
          </cell>
          <cell r="D246" t="str">
            <v>STR</v>
          </cell>
          <cell r="E246">
            <v>181.44</v>
          </cell>
        </row>
        <row r="247">
          <cell r="A247" t="str">
            <v>T042498</v>
          </cell>
          <cell r="B247" t="str">
            <v>EXPORT</v>
          </cell>
          <cell r="C247">
            <v>38220</v>
          </cell>
          <cell r="D247" t="str">
            <v>RSS</v>
          </cell>
          <cell r="E247">
            <v>97.777000000000001</v>
          </cell>
        </row>
        <row r="248">
          <cell r="A248" t="str">
            <v>T042558</v>
          </cell>
          <cell r="B248" t="str">
            <v>EXPORT</v>
          </cell>
          <cell r="C248">
            <v>38220</v>
          </cell>
          <cell r="D248" t="str">
            <v>RSS</v>
          </cell>
          <cell r="E248">
            <v>38</v>
          </cell>
        </row>
        <row r="249">
          <cell r="A249" t="str">
            <v>T042564</v>
          </cell>
          <cell r="B249" t="str">
            <v>EXPORT</v>
          </cell>
          <cell r="C249">
            <v>38220</v>
          </cell>
          <cell r="D249" t="str">
            <v>RSS</v>
          </cell>
          <cell r="E249">
            <v>19</v>
          </cell>
        </row>
        <row r="250">
          <cell r="A250" t="str">
            <v>T042570</v>
          </cell>
          <cell r="B250" t="str">
            <v>EXPORT</v>
          </cell>
          <cell r="C250">
            <v>38220</v>
          </cell>
          <cell r="D250" t="str">
            <v>SKI</v>
          </cell>
          <cell r="E250">
            <v>19.2</v>
          </cell>
        </row>
        <row r="251">
          <cell r="A251" t="str">
            <v>T042284</v>
          </cell>
          <cell r="B251" t="str">
            <v>EXPORT</v>
          </cell>
          <cell r="C251">
            <v>38221</v>
          </cell>
          <cell r="D251" t="str">
            <v>RSS</v>
          </cell>
          <cell r="E251">
            <v>97.777000000000001</v>
          </cell>
        </row>
        <row r="252">
          <cell r="A252" t="str">
            <v>T042480</v>
          </cell>
          <cell r="B252" t="str">
            <v>EXPORT</v>
          </cell>
          <cell r="C252">
            <v>38221</v>
          </cell>
          <cell r="D252" t="str">
            <v>STR</v>
          </cell>
          <cell r="E252">
            <v>80.64</v>
          </cell>
        </row>
        <row r="253">
          <cell r="A253" t="str">
            <v>T041982A</v>
          </cell>
          <cell r="B253" t="str">
            <v>EXPORT</v>
          </cell>
          <cell r="C253">
            <v>38222</v>
          </cell>
          <cell r="D253" t="str">
            <v>STR</v>
          </cell>
          <cell r="E253">
            <v>1.26</v>
          </cell>
        </row>
        <row r="254">
          <cell r="A254" t="str">
            <v>T042373</v>
          </cell>
          <cell r="B254" t="str">
            <v>EXPORT</v>
          </cell>
          <cell r="C254">
            <v>38222</v>
          </cell>
          <cell r="D254" t="str">
            <v>STR</v>
          </cell>
          <cell r="E254">
            <v>201.6</v>
          </cell>
        </row>
        <row r="255">
          <cell r="A255" t="str">
            <v>T042492</v>
          </cell>
          <cell r="B255" t="str">
            <v>EXPORT</v>
          </cell>
          <cell r="C255">
            <v>38222</v>
          </cell>
          <cell r="D255" t="str">
            <v>RSS</v>
          </cell>
          <cell r="E255">
            <v>204</v>
          </cell>
        </row>
        <row r="256">
          <cell r="A256" t="str">
            <v>T042317</v>
          </cell>
          <cell r="B256" t="str">
            <v>LOCAL</v>
          </cell>
          <cell r="C256">
            <v>38222</v>
          </cell>
          <cell r="D256" t="str">
            <v>STR</v>
          </cell>
          <cell r="E256">
            <v>15.015000000000001</v>
          </cell>
        </row>
        <row r="257">
          <cell r="A257" t="str">
            <v>T042330</v>
          </cell>
          <cell r="B257" t="str">
            <v>LOCAL</v>
          </cell>
          <cell r="C257">
            <v>38222</v>
          </cell>
          <cell r="D257" t="str">
            <v>STR</v>
          </cell>
          <cell r="E257">
            <v>15.015000000000001</v>
          </cell>
        </row>
        <row r="258">
          <cell r="A258" t="str">
            <v>T042331</v>
          </cell>
          <cell r="B258" t="str">
            <v>LOCAL</v>
          </cell>
          <cell r="C258">
            <v>38222</v>
          </cell>
          <cell r="D258" t="str">
            <v>STR</v>
          </cell>
          <cell r="E258">
            <v>15.015000000000001</v>
          </cell>
        </row>
        <row r="259">
          <cell r="A259" t="str">
            <v>T042425</v>
          </cell>
          <cell r="B259" t="str">
            <v>LOCAL</v>
          </cell>
          <cell r="C259">
            <v>38222</v>
          </cell>
          <cell r="D259" t="str">
            <v>RSS</v>
          </cell>
          <cell r="E259">
            <v>15</v>
          </cell>
        </row>
        <row r="260">
          <cell r="A260" t="str">
            <v>T042442</v>
          </cell>
          <cell r="B260" t="str">
            <v>LOCAL</v>
          </cell>
          <cell r="C260">
            <v>38222</v>
          </cell>
          <cell r="D260" t="str">
            <v>RSS</v>
          </cell>
          <cell r="E260">
            <v>15</v>
          </cell>
        </row>
        <row r="261">
          <cell r="A261" t="str">
            <v>T042318</v>
          </cell>
          <cell r="B261" t="str">
            <v>LOCAL</v>
          </cell>
          <cell r="C261">
            <v>38223</v>
          </cell>
          <cell r="D261" t="str">
            <v>STR</v>
          </cell>
          <cell r="E261">
            <v>15.015000000000001</v>
          </cell>
        </row>
        <row r="262">
          <cell r="A262" t="str">
            <v>T042366</v>
          </cell>
          <cell r="B262" t="str">
            <v>EXPORT</v>
          </cell>
          <cell r="C262">
            <v>38215</v>
          </cell>
          <cell r="D262" t="str">
            <v>STR</v>
          </cell>
          <cell r="E262">
            <v>201.6</v>
          </cell>
        </row>
        <row r="263">
          <cell r="A263" t="str">
            <v>T042375</v>
          </cell>
          <cell r="B263" t="str">
            <v>EXPORT</v>
          </cell>
          <cell r="C263">
            <v>38220</v>
          </cell>
          <cell r="D263" t="str">
            <v>STR</v>
          </cell>
          <cell r="E263">
            <v>161.28</v>
          </cell>
        </row>
        <row r="264">
          <cell r="A264" t="str">
            <v>T042475</v>
          </cell>
          <cell r="B264" t="str">
            <v>EXPORT</v>
          </cell>
          <cell r="C264">
            <v>38221</v>
          </cell>
          <cell r="D264" t="str">
            <v>STR</v>
          </cell>
          <cell r="E264">
            <v>120.96</v>
          </cell>
        </row>
        <row r="265">
          <cell r="A265" t="str">
            <v>T042482</v>
          </cell>
          <cell r="B265" t="str">
            <v>EXPORT</v>
          </cell>
          <cell r="C265">
            <v>38221</v>
          </cell>
          <cell r="D265" t="str">
            <v>STR</v>
          </cell>
          <cell r="E265">
            <v>80.64</v>
          </cell>
        </row>
        <row r="266">
          <cell r="A266" t="str">
            <v>T042501</v>
          </cell>
          <cell r="B266" t="str">
            <v>EXPORT</v>
          </cell>
          <cell r="C266">
            <v>38221</v>
          </cell>
          <cell r="D266" t="str">
            <v>STR</v>
          </cell>
          <cell r="E266">
            <v>80.64</v>
          </cell>
        </row>
        <row r="267">
          <cell r="A267" t="str">
            <v>T042562</v>
          </cell>
          <cell r="B267" t="str">
            <v>EXPORT</v>
          </cell>
          <cell r="C267">
            <v>38221</v>
          </cell>
          <cell r="D267" t="str">
            <v>RSS</v>
          </cell>
          <cell r="E267">
            <v>120</v>
          </cell>
        </row>
        <row r="268">
          <cell r="A268" t="str">
            <v>T042565</v>
          </cell>
          <cell r="B268" t="str">
            <v>EXPORT</v>
          </cell>
          <cell r="C268">
            <v>38221</v>
          </cell>
          <cell r="D268" t="str">
            <v>RSS</v>
          </cell>
          <cell r="E268">
            <v>200</v>
          </cell>
        </row>
        <row r="269">
          <cell r="A269" t="str">
            <v>T042589</v>
          </cell>
          <cell r="B269" t="str">
            <v>EXPORT</v>
          </cell>
          <cell r="C269">
            <v>38221</v>
          </cell>
          <cell r="D269" t="str">
            <v>STR</v>
          </cell>
          <cell r="E269">
            <v>80.64</v>
          </cell>
        </row>
        <row r="270">
          <cell r="A270" t="str">
            <v>T042513</v>
          </cell>
          <cell r="B270" t="str">
            <v>EXPORT</v>
          </cell>
          <cell r="C270">
            <v>38222</v>
          </cell>
          <cell r="D270" t="str">
            <v>RSS</v>
          </cell>
          <cell r="E270">
            <v>80</v>
          </cell>
        </row>
        <row r="271">
          <cell r="A271" t="str">
            <v>T042525</v>
          </cell>
          <cell r="B271" t="str">
            <v>EXPORT</v>
          </cell>
          <cell r="C271">
            <v>38222</v>
          </cell>
          <cell r="D271" t="str">
            <v>RSS</v>
          </cell>
          <cell r="E271">
            <v>52.887999999999998</v>
          </cell>
        </row>
        <row r="272">
          <cell r="A272" t="str">
            <v>T042143</v>
          </cell>
          <cell r="B272" t="str">
            <v>EXPORT</v>
          </cell>
          <cell r="C272">
            <v>38222</v>
          </cell>
          <cell r="D272" t="str">
            <v>RSS</v>
          </cell>
          <cell r="E272">
            <v>20</v>
          </cell>
        </row>
        <row r="273">
          <cell r="A273" t="str">
            <v>T042474</v>
          </cell>
          <cell r="B273" t="str">
            <v>EXPORT</v>
          </cell>
          <cell r="C273">
            <v>38222</v>
          </cell>
          <cell r="D273" t="str">
            <v>STR</v>
          </cell>
          <cell r="E273">
            <v>201.6</v>
          </cell>
        </row>
        <row r="274">
          <cell r="A274" t="str">
            <v>T042137</v>
          </cell>
          <cell r="B274" t="str">
            <v>EXPORT</v>
          </cell>
          <cell r="C274">
            <v>38224</v>
          </cell>
          <cell r="D274" t="str">
            <v>RSS</v>
          </cell>
          <cell r="E274">
            <v>114</v>
          </cell>
        </row>
        <row r="275">
          <cell r="A275" t="str">
            <v>T042242</v>
          </cell>
          <cell r="B275" t="str">
            <v>EXPORT</v>
          </cell>
          <cell r="C275">
            <v>38224</v>
          </cell>
          <cell r="D275" t="str">
            <v>RSS</v>
          </cell>
          <cell r="E275">
            <v>115.2</v>
          </cell>
        </row>
        <row r="276">
          <cell r="A276" t="str">
            <v>T042134</v>
          </cell>
          <cell r="B276" t="str">
            <v>EXPORT</v>
          </cell>
          <cell r="C276">
            <v>38200</v>
          </cell>
          <cell r="D276" t="str">
            <v>STR</v>
          </cell>
          <cell r="E276">
            <v>80.64</v>
          </cell>
        </row>
        <row r="277">
          <cell r="A277" t="str">
            <v>T042300</v>
          </cell>
          <cell r="B277" t="str">
            <v>LOCAL</v>
          </cell>
          <cell r="C277">
            <v>38220</v>
          </cell>
          <cell r="D277" t="str">
            <v>RSS</v>
          </cell>
          <cell r="E277">
            <v>15.05</v>
          </cell>
        </row>
        <row r="278">
          <cell r="A278" t="str">
            <v>T042301</v>
          </cell>
          <cell r="B278" t="str">
            <v>LOCAL</v>
          </cell>
          <cell r="C278">
            <v>38222</v>
          </cell>
          <cell r="D278" t="str">
            <v>RSS</v>
          </cell>
          <cell r="E278">
            <v>15.05</v>
          </cell>
        </row>
        <row r="279">
          <cell r="A279" t="str">
            <v>T042332</v>
          </cell>
          <cell r="B279" t="str">
            <v>LOCAL</v>
          </cell>
          <cell r="C279">
            <v>38225</v>
          </cell>
          <cell r="D279" t="str">
            <v>STR</v>
          </cell>
          <cell r="E279">
            <v>15.015000000000001</v>
          </cell>
        </row>
        <row r="280">
          <cell r="A280" t="str">
            <v>T042333</v>
          </cell>
          <cell r="B280" t="str">
            <v>LOCAL</v>
          </cell>
          <cell r="C280">
            <v>38225</v>
          </cell>
          <cell r="D280" t="str">
            <v>STR</v>
          </cell>
          <cell r="E280">
            <v>15.015000000000001</v>
          </cell>
        </row>
        <row r="281">
          <cell r="A281" t="str">
            <v>T042302</v>
          </cell>
          <cell r="B281" t="str">
            <v>LOCAL</v>
          </cell>
          <cell r="C281">
            <v>38224</v>
          </cell>
          <cell r="D281" t="str">
            <v>RSS</v>
          </cell>
          <cell r="E281">
            <v>15.05</v>
          </cell>
        </row>
        <row r="282">
          <cell r="A282" t="str">
            <v>T042313</v>
          </cell>
          <cell r="B282" t="str">
            <v>LOCAL</v>
          </cell>
          <cell r="C282">
            <v>38224</v>
          </cell>
          <cell r="D282" t="str">
            <v>RSS</v>
          </cell>
          <cell r="E282">
            <v>15</v>
          </cell>
        </row>
        <row r="283">
          <cell r="A283" t="str">
            <v>T042542</v>
          </cell>
          <cell r="B283" t="str">
            <v>LOCAL</v>
          </cell>
          <cell r="C283">
            <v>38224</v>
          </cell>
          <cell r="D283" t="str">
            <v>RSS</v>
          </cell>
          <cell r="E283">
            <v>30</v>
          </cell>
        </row>
        <row r="284">
          <cell r="A284" t="str">
            <v>T042426</v>
          </cell>
          <cell r="B284" t="str">
            <v>LOCAL</v>
          </cell>
          <cell r="C284">
            <v>38225</v>
          </cell>
          <cell r="D284" t="str">
            <v>RSS</v>
          </cell>
          <cell r="E284">
            <v>15</v>
          </cell>
        </row>
        <row r="285">
          <cell r="A285" t="str">
            <v>T042536</v>
          </cell>
          <cell r="B285" t="str">
            <v>LOCAL</v>
          </cell>
          <cell r="C285">
            <v>38225</v>
          </cell>
          <cell r="D285" t="str">
            <v>RSS</v>
          </cell>
          <cell r="E285">
            <v>30</v>
          </cell>
        </row>
        <row r="286">
          <cell r="A286" t="str">
            <v>T042620</v>
          </cell>
          <cell r="B286" t="str">
            <v>LOCAL</v>
          </cell>
          <cell r="C286">
            <v>38227</v>
          </cell>
          <cell r="D286" t="str">
            <v>RSS</v>
          </cell>
          <cell r="E286">
            <v>30</v>
          </cell>
        </row>
        <row r="287">
          <cell r="A287" t="str">
            <v>T042361</v>
          </cell>
          <cell r="B287" t="str">
            <v>EXPORT</v>
          </cell>
          <cell r="C287">
            <v>38224</v>
          </cell>
          <cell r="D287" t="str">
            <v>STR</v>
          </cell>
          <cell r="E287">
            <v>100.8</v>
          </cell>
        </row>
        <row r="288">
          <cell r="A288" t="str">
            <v>T042560</v>
          </cell>
          <cell r="B288" t="str">
            <v>EXPORT</v>
          </cell>
          <cell r="C288">
            <v>38224</v>
          </cell>
          <cell r="D288" t="str">
            <v>LTX</v>
          </cell>
          <cell r="E288">
            <v>22</v>
          </cell>
        </row>
        <row r="289">
          <cell r="A289" t="str">
            <v>T042561</v>
          </cell>
          <cell r="B289" t="str">
            <v>EXPORT</v>
          </cell>
          <cell r="C289">
            <v>38224</v>
          </cell>
          <cell r="D289" t="str">
            <v>LTX</v>
          </cell>
          <cell r="E289">
            <v>32.799999999999997</v>
          </cell>
        </row>
        <row r="290">
          <cell r="A290" t="str">
            <v>T042573</v>
          </cell>
          <cell r="B290" t="str">
            <v>EXPORT</v>
          </cell>
          <cell r="C290">
            <v>38224</v>
          </cell>
          <cell r="D290" t="str">
            <v>RSS</v>
          </cell>
          <cell r="E290">
            <v>16.8</v>
          </cell>
        </row>
        <row r="291">
          <cell r="A291" t="str">
            <v>T042514</v>
          </cell>
          <cell r="B291" t="str">
            <v>EXPORT</v>
          </cell>
          <cell r="C291">
            <v>38225</v>
          </cell>
          <cell r="D291" t="str">
            <v>RSS</v>
          </cell>
          <cell r="E291">
            <v>100</v>
          </cell>
        </row>
        <row r="292">
          <cell r="A292" t="str">
            <v>T042556-7</v>
          </cell>
          <cell r="B292" t="str">
            <v>EXPORT</v>
          </cell>
          <cell r="C292">
            <v>38225</v>
          </cell>
          <cell r="D292" t="str">
            <v>STR</v>
          </cell>
          <cell r="E292">
            <v>573.29999999999995</v>
          </cell>
        </row>
        <row r="293">
          <cell r="A293" t="str">
            <v>T042566</v>
          </cell>
          <cell r="B293" t="str">
            <v>EXPORT</v>
          </cell>
          <cell r="C293">
            <v>38226</v>
          </cell>
          <cell r="D293" t="str">
            <v>RSS</v>
          </cell>
          <cell r="E293">
            <v>113.4</v>
          </cell>
        </row>
        <row r="294">
          <cell r="A294" t="str">
            <v>T042567</v>
          </cell>
          <cell r="B294" t="str">
            <v>EXPORT</v>
          </cell>
          <cell r="C294">
            <v>38226</v>
          </cell>
          <cell r="D294" t="str">
            <v>RSS</v>
          </cell>
          <cell r="E294">
            <v>113.4</v>
          </cell>
        </row>
        <row r="295">
          <cell r="A295" t="str">
            <v>T042605-6</v>
          </cell>
          <cell r="B295" t="str">
            <v>EXPORT</v>
          </cell>
          <cell r="C295">
            <v>38226</v>
          </cell>
          <cell r="D295" t="str">
            <v>STR</v>
          </cell>
          <cell r="E295">
            <v>393.12</v>
          </cell>
        </row>
        <row r="296">
          <cell r="A296" t="str">
            <v>T042616</v>
          </cell>
          <cell r="B296" t="str">
            <v>EXPORT</v>
          </cell>
          <cell r="C296">
            <v>38226</v>
          </cell>
          <cell r="D296" t="str">
            <v>RSS</v>
          </cell>
          <cell r="E296">
            <v>64.8</v>
          </cell>
        </row>
        <row r="297">
          <cell r="A297" t="str">
            <v>0001113</v>
          </cell>
          <cell r="B297" t="str">
            <v>EXPORT</v>
          </cell>
          <cell r="C297">
            <v>38227</v>
          </cell>
          <cell r="D297" t="str">
            <v>RSS</v>
          </cell>
          <cell r="E297">
            <v>60</v>
          </cell>
        </row>
        <row r="298">
          <cell r="A298" t="str">
            <v>0001113</v>
          </cell>
          <cell r="B298" t="str">
            <v>EXPORT</v>
          </cell>
          <cell r="C298">
            <v>38227</v>
          </cell>
          <cell r="D298" t="str">
            <v>RSS</v>
          </cell>
          <cell r="E298">
            <v>20</v>
          </cell>
        </row>
        <row r="299">
          <cell r="A299" t="str">
            <v>T042592</v>
          </cell>
          <cell r="B299" t="str">
            <v>EXPORT</v>
          </cell>
          <cell r="C299">
            <v>38227</v>
          </cell>
          <cell r="D299" t="str">
            <v>RSS</v>
          </cell>
          <cell r="E299">
            <v>40</v>
          </cell>
        </row>
        <row r="300">
          <cell r="A300" t="str">
            <v>T042495</v>
          </cell>
          <cell r="B300" t="str">
            <v>EXPORT</v>
          </cell>
          <cell r="C300">
            <v>38228</v>
          </cell>
          <cell r="D300" t="str">
            <v>RSS</v>
          </cell>
          <cell r="E300">
            <v>100</v>
          </cell>
        </row>
        <row r="301">
          <cell r="A301" t="str">
            <v>T042518</v>
          </cell>
          <cell r="B301" t="str">
            <v>EXPORT</v>
          </cell>
          <cell r="C301">
            <v>38228</v>
          </cell>
          <cell r="D301" t="str">
            <v>RSS</v>
          </cell>
          <cell r="E301">
            <v>200</v>
          </cell>
        </row>
        <row r="302">
          <cell r="A302" t="str">
            <v>T042519</v>
          </cell>
          <cell r="B302" t="str">
            <v>EXPORT</v>
          </cell>
          <cell r="C302">
            <v>38228</v>
          </cell>
          <cell r="D302" t="str">
            <v>RSS</v>
          </cell>
          <cell r="E302">
            <v>120</v>
          </cell>
        </row>
        <row r="303">
          <cell r="A303" t="str">
            <v>0001101</v>
          </cell>
          <cell r="B303" t="str">
            <v>EXPORT</v>
          </cell>
          <cell r="C303">
            <v>38229</v>
          </cell>
          <cell r="D303" t="str">
            <v>RSS</v>
          </cell>
          <cell r="E303">
            <v>71.646000000000001</v>
          </cell>
        </row>
        <row r="304">
          <cell r="A304" t="str">
            <v>0001101</v>
          </cell>
          <cell r="B304" t="str">
            <v>EXPORT</v>
          </cell>
          <cell r="C304">
            <v>38229</v>
          </cell>
          <cell r="D304" t="str">
            <v>RSS</v>
          </cell>
          <cell r="E304">
            <v>48.353999999999999</v>
          </cell>
        </row>
        <row r="305">
          <cell r="A305" t="str">
            <v>L040296</v>
          </cell>
          <cell r="B305" t="str">
            <v>LOCAL</v>
          </cell>
          <cell r="C305">
            <v>38202</v>
          </cell>
          <cell r="D305" t="str">
            <v>LUM</v>
          </cell>
          <cell r="E305">
            <v>0.19900000000000001</v>
          </cell>
        </row>
        <row r="306">
          <cell r="A306" t="str">
            <v>L040297</v>
          </cell>
          <cell r="B306" t="str">
            <v>LOCAL</v>
          </cell>
          <cell r="C306">
            <v>38208</v>
          </cell>
          <cell r="D306" t="str">
            <v>LUM</v>
          </cell>
          <cell r="E306">
            <v>0.19600000000000001</v>
          </cell>
        </row>
        <row r="307">
          <cell r="A307" t="str">
            <v>L040298</v>
          </cell>
          <cell r="B307" t="str">
            <v>LOCAL</v>
          </cell>
          <cell r="C307">
            <v>38214</v>
          </cell>
          <cell r="D307" t="str">
            <v>LUM</v>
          </cell>
          <cell r="E307">
            <v>0.16700000000000001</v>
          </cell>
        </row>
        <row r="308">
          <cell r="A308" t="str">
            <v>L040299</v>
          </cell>
          <cell r="B308" t="str">
            <v>LOCAL</v>
          </cell>
          <cell r="C308">
            <v>38222</v>
          </cell>
          <cell r="D308" t="str">
            <v>LUM</v>
          </cell>
          <cell r="E308">
            <v>0.107</v>
          </cell>
        </row>
        <row r="309">
          <cell r="A309" t="str">
            <v>L040300</v>
          </cell>
          <cell r="B309" t="str">
            <v>LOCAL</v>
          </cell>
          <cell r="C309">
            <v>38229</v>
          </cell>
          <cell r="D309" t="str">
            <v>LUM</v>
          </cell>
          <cell r="E309">
            <v>0.114</v>
          </cell>
        </row>
        <row r="310">
          <cell r="A310" t="str">
            <v>T042473</v>
          </cell>
          <cell r="B310" t="str">
            <v>EXPORT</v>
          </cell>
          <cell r="C310">
            <v>38228</v>
          </cell>
          <cell r="D310" t="str">
            <v>STR</v>
          </cell>
          <cell r="E310">
            <v>201.6</v>
          </cell>
        </row>
        <row r="311">
          <cell r="A311" t="str">
            <v>T042485</v>
          </cell>
          <cell r="B311" t="str">
            <v>EXPORT</v>
          </cell>
          <cell r="C311">
            <v>38228</v>
          </cell>
          <cell r="D311" t="str">
            <v>STR</v>
          </cell>
          <cell r="E311">
            <v>80.64</v>
          </cell>
        </row>
        <row r="312">
          <cell r="A312" t="str">
            <v>T042145</v>
          </cell>
          <cell r="B312" t="str">
            <v>EXPORT</v>
          </cell>
          <cell r="C312">
            <v>38229</v>
          </cell>
          <cell r="D312" t="str">
            <v>RSS</v>
          </cell>
          <cell r="E312">
            <v>120</v>
          </cell>
        </row>
        <row r="313">
          <cell r="A313" t="str">
            <v>T042303</v>
          </cell>
          <cell r="B313" t="str">
            <v>LOCAL</v>
          </cell>
          <cell r="C313">
            <v>38227</v>
          </cell>
          <cell r="D313" t="str">
            <v>RSS</v>
          </cell>
          <cell r="E313">
            <v>15.05</v>
          </cell>
        </row>
        <row r="314">
          <cell r="A314" t="str">
            <v>T042551</v>
          </cell>
          <cell r="B314" t="str">
            <v>LOCAL</v>
          </cell>
          <cell r="C314">
            <v>38227</v>
          </cell>
          <cell r="D314" t="str">
            <v>RSS</v>
          </cell>
          <cell r="E314">
            <v>15</v>
          </cell>
        </row>
        <row r="315">
          <cell r="A315" t="str">
            <v>T042319</v>
          </cell>
          <cell r="B315" t="str">
            <v>LOCAL</v>
          </cell>
          <cell r="C315">
            <v>38229</v>
          </cell>
          <cell r="D315" t="str">
            <v>STR</v>
          </cell>
          <cell r="E315">
            <v>15.015000000000001</v>
          </cell>
        </row>
        <row r="316">
          <cell r="A316" t="str">
            <v>T042335</v>
          </cell>
          <cell r="B316" t="str">
            <v>LOCAL</v>
          </cell>
          <cell r="C316">
            <v>38229</v>
          </cell>
          <cell r="D316" t="str">
            <v>STR</v>
          </cell>
          <cell r="E316">
            <v>15.015000000000001</v>
          </cell>
        </row>
        <row r="317">
          <cell r="A317" t="str">
            <v>T042336</v>
          </cell>
          <cell r="B317" t="str">
            <v>LOCAL</v>
          </cell>
          <cell r="C317">
            <v>38229</v>
          </cell>
          <cell r="D317" t="str">
            <v>STR</v>
          </cell>
          <cell r="E317">
            <v>15.015000000000001</v>
          </cell>
        </row>
        <row r="318">
          <cell r="A318" t="str">
            <v>T042550</v>
          </cell>
          <cell r="B318" t="str">
            <v>LOCAL</v>
          </cell>
          <cell r="C318">
            <v>38229</v>
          </cell>
          <cell r="D318" t="str">
            <v>RSS</v>
          </cell>
          <cell r="E318">
            <v>15</v>
          </cell>
        </row>
        <row r="319">
          <cell r="A319" t="str">
            <v>T042314</v>
          </cell>
          <cell r="B319" t="str">
            <v>LOCAL</v>
          </cell>
          <cell r="C319">
            <v>38230</v>
          </cell>
          <cell r="D319" t="str">
            <v>RSS</v>
          </cell>
          <cell r="E319">
            <v>30</v>
          </cell>
        </row>
        <row r="320">
          <cell r="A320" t="str">
            <v>T042742</v>
          </cell>
          <cell r="B320" t="str">
            <v>LOCAL</v>
          </cell>
          <cell r="C320">
            <v>38230</v>
          </cell>
          <cell r="D320" t="str">
            <v>RSS</v>
          </cell>
          <cell r="E320">
            <v>15</v>
          </cell>
        </row>
        <row r="321">
          <cell r="A321" t="str">
            <v>T042631</v>
          </cell>
          <cell r="B321" t="str">
            <v>EXPORT</v>
          </cell>
          <cell r="C321">
            <v>38228</v>
          </cell>
          <cell r="D321" t="str">
            <v>RSS</v>
          </cell>
          <cell r="E321">
            <v>19.2</v>
          </cell>
        </row>
        <row r="322">
          <cell r="A322" t="str">
            <v>0001114</v>
          </cell>
          <cell r="B322" t="str">
            <v>EXPORT</v>
          </cell>
          <cell r="C322">
            <v>38229</v>
          </cell>
          <cell r="D322" t="str">
            <v>LTX</v>
          </cell>
          <cell r="E322">
            <v>369.22800000000001</v>
          </cell>
        </row>
        <row r="323">
          <cell r="A323" t="str">
            <v>0001114</v>
          </cell>
          <cell r="B323" t="str">
            <v>EXPORT</v>
          </cell>
          <cell r="C323">
            <v>38229</v>
          </cell>
          <cell r="D323" t="str">
            <v>LTX</v>
          </cell>
          <cell r="E323">
            <v>800</v>
          </cell>
        </row>
        <row r="324">
          <cell r="A324" t="str">
            <v>T042586</v>
          </cell>
          <cell r="B324" t="str">
            <v>EXPORT</v>
          </cell>
          <cell r="C324">
            <v>38223</v>
          </cell>
          <cell r="D324" t="str">
            <v>STR</v>
          </cell>
          <cell r="E324">
            <v>100.8</v>
          </cell>
        </row>
        <row r="325">
          <cell r="A325" t="str">
            <v>T042629</v>
          </cell>
          <cell r="B325" t="str">
            <v>EXPORT</v>
          </cell>
          <cell r="C325">
            <v>38227</v>
          </cell>
          <cell r="D325" t="str">
            <v>STR</v>
          </cell>
          <cell r="E325">
            <v>80.64</v>
          </cell>
        </row>
        <row r="326">
          <cell r="A326" t="str">
            <v>T042582</v>
          </cell>
          <cell r="B326" t="str">
            <v>EXPORT</v>
          </cell>
          <cell r="C326">
            <v>38228</v>
          </cell>
          <cell r="D326" t="str">
            <v>STR</v>
          </cell>
          <cell r="E326">
            <v>120.96</v>
          </cell>
        </row>
        <row r="327">
          <cell r="A327" t="str">
            <v>T042585</v>
          </cell>
          <cell r="B327" t="str">
            <v>EXPORT</v>
          </cell>
          <cell r="C327">
            <v>38228</v>
          </cell>
          <cell r="D327" t="str">
            <v>STR</v>
          </cell>
          <cell r="E327">
            <v>80.64</v>
          </cell>
        </row>
        <row r="328">
          <cell r="A328" t="str">
            <v>T042656</v>
          </cell>
          <cell r="B328" t="str">
            <v>EXPORT</v>
          </cell>
          <cell r="C328">
            <v>38229</v>
          </cell>
          <cell r="D328" t="str">
            <v>STR</v>
          </cell>
          <cell r="E328">
            <v>120.96</v>
          </cell>
        </row>
        <row r="329">
          <cell r="A329" t="str">
            <v>T042144</v>
          </cell>
          <cell r="B329" t="str">
            <v>EXPORT</v>
          </cell>
          <cell r="C329">
            <v>38230</v>
          </cell>
          <cell r="D329" t="str">
            <v>RSS</v>
          </cell>
          <cell r="E329">
            <v>120</v>
          </cell>
        </row>
        <row r="330">
          <cell r="A330" t="str">
            <v>T042157</v>
          </cell>
          <cell r="B330" t="str">
            <v>EXPORT</v>
          </cell>
          <cell r="C330">
            <v>38230</v>
          </cell>
          <cell r="D330" t="str">
            <v>RSS</v>
          </cell>
          <cell r="E330">
            <v>114</v>
          </cell>
        </row>
        <row r="331">
          <cell r="A331" t="str">
            <v>T042247</v>
          </cell>
          <cell r="B331" t="str">
            <v>EXPORT</v>
          </cell>
          <cell r="C331">
            <v>38230</v>
          </cell>
          <cell r="D331" t="str">
            <v>RSS</v>
          </cell>
          <cell r="E331">
            <v>120</v>
          </cell>
        </row>
        <row r="332">
          <cell r="A332" t="str">
            <v>T042578</v>
          </cell>
          <cell r="B332" t="str">
            <v>EXPORT</v>
          </cell>
          <cell r="C332">
            <v>38230</v>
          </cell>
          <cell r="D332" t="str">
            <v>STR</v>
          </cell>
          <cell r="E332">
            <v>100.8</v>
          </cell>
        </row>
        <row r="333">
          <cell r="A333" t="str">
            <v>T042587</v>
          </cell>
          <cell r="B333" t="str">
            <v>EXPORT</v>
          </cell>
          <cell r="C333">
            <v>38230</v>
          </cell>
          <cell r="D333" t="str">
            <v>STR</v>
          </cell>
          <cell r="E333">
            <v>40.32</v>
          </cell>
        </row>
        <row r="334">
          <cell r="A334" t="str">
            <v>T042668</v>
          </cell>
          <cell r="B334" t="str">
            <v>LOCAL</v>
          </cell>
          <cell r="C334">
            <v>38200</v>
          </cell>
          <cell r="D334" t="str">
            <v>STR</v>
          </cell>
          <cell r="E334">
            <v>15.05</v>
          </cell>
        </row>
        <row r="335">
          <cell r="A335" t="str">
            <v>T042669</v>
          </cell>
          <cell r="B335" t="str">
            <v>LOCAL</v>
          </cell>
          <cell r="C335">
            <v>38200</v>
          </cell>
          <cell r="D335" t="str">
            <v>STR</v>
          </cell>
          <cell r="E335">
            <v>15.05</v>
          </cell>
        </row>
        <row r="336">
          <cell r="A336" t="str">
            <v>T042670</v>
          </cell>
          <cell r="B336" t="str">
            <v>LOCAL</v>
          </cell>
          <cell r="C336">
            <v>38201</v>
          </cell>
          <cell r="D336" t="str">
            <v>STR</v>
          </cell>
          <cell r="E336">
            <v>15.05</v>
          </cell>
        </row>
        <row r="337">
          <cell r="A337" t="str">
            <v>T042671</v>
          </cell>
          <cell r="B337" t="str">
            <v>LOCAL</v>
          </cell>
          <cell r="C337">
            <v>38202</v>
          </cell>
          <cell r="D337" t="str">
            <v>STR</v>
          </cell>
          <cell r="E337">
            <v>15.05</v>
          </cell>
        </row>
        <row r="338">
          <cell r="A338" t="str">
            <v>T042672</v>
          </cell>
          <cell r="B338" t="str">
            <v>LOCAL</v>
          </cell>
          <cell r="C338">
            <v>38203</v>
          </cell>
          <cell r="D338" t="str">
            <v>STR</v>
          </cell>
          <cell r="E338">
            <v>15.05</v>
          </cell>
        </row>
        <row r="339">
          <cell r="A339" t="str">
            <v>T042805</v>
          </cell>
          <cell r="B339" t="str">
            <v>LOCAL</v>
          </cell>
          <cell r="C339">
            <v>38218</v>
          </cell>
          <cell r="D339" t="str">
            <v>RSS</v>
          </cell>
          <cell r="E339">
            <v>9.8000000000000007</v>
          </cell>
        </row>
        <row r="340">
          <cell r="A340" t="str">
            <v>T042807</v>
          </cell>
          <cell r="B340" t="str">
            <v>LOCAL</v>
          </cell>
          <cell r="C340">
            <v>38230</v>
          </cell>
          <cell r="D340" t="str">
            <v>CUT</v>
          </cell>
          <cell r="E340">
            <v>25</v>
          </cell>
        </row>
        <row r="341">
          <cell r="A341" t="str">
            <v>T042222</v>
          </cell>
          <cell r="B341" t="str">
            <v>LOCAL</v>
          </cell>
          <cell r="C341">
            <v>38229</v>
          </cell>
          <cell r="D341" t="str">
            <v>STR</v>
          </cell>
          <cell r="E341">
            <v>30</v>
          </cell>
        </row>
        <row r="342">
          <cell r="A342" t="str">
            <v>T042590</v>
          </cell>
          <cell r="B342" t="str">
            <v>EXPORT</v>
          </cell>
          <cell r="C342">
            <v>38227</v>
          </cell>
          <cell r="D342" t="str">
            <v>STR</v>
          </cell>
          <cell r="E342">
            <v>85.68</v>
          </cell>
        </row>
        <row r="343">
          <cell r="A343" t="str">
            <v>T042520</v>
          </cell>
          <cell r="B343" t="str">
            <v>EXPORT</v>
          </cell>
          <cell r="C343">
            <v>38229</v>
          </cell>
          <cell r="D343" t="str">
            <v>RSS</v>
          </cell>
          <cell r="E343">
            <v>80</v>
          </cell>
        </row>
        <row r="344">
          <cell r="A344" t="str">
            <v>T042521</v>
          </cell>
          <cell r="B344" t="str">
            <v>EXPORT</v>
          </cell>
          <cell r="C344">
            <v>38229</v>
          </cell>
          <cell r="D344" t="str">
            <v>RSS</v>
          </cell>
          <cell r="E344">
            <v>52.887999999999998</v>
          </cell>
        </row>
        <row r="345">
          <cell r="A345" t="str">
            <v>T042591</v>
          </cell>
          <cell r="B345" t="str">
            <v>EXPORT</v>
          </cell>
          <cell r="C345">
            <v>38229</v>
          </cell>
          <cell r="D345" t="str">
            <v>STR</v>
          </cell>
          <cell r="E345">
            <v>80.64</v>
          </cell>
        </row>
        <row r="346">
          <cell r="A346" t="str">
            <v>T042630</v>
          </cell>
          <cell r="B346" t="str">
            <v>EXPORT</v>
          </cell>
          <cell r="C346">
            <v>38230</v>
          </cell>
          <cell r="D346" t="str">
            <v>RSS</v>
          </cell>
          <cell r="E346">
            <v>80</v>
          </cell>
        </row>
        <row r="347">
          <cell r="A347" t="str">
            <v>T042304</v>
          </cell>
          <cell r="B347" t="str">
            <v>LOCAL</v>
          </cell>
          <cell r="C347">
            <v>38229</v>
          </cell>
          <cell r="D347" t="str">
            <v>RSS</v>
          </cell>
          <cell r="E347">
            <v>15</v>
          </cell>
        </row>
        <row r="348">
          <cell r="A348" t="str">
            <v>T042714</v>
          </cell>
          <cell r="B348" t="str">
            <v>LOCAL</v>
          </cell>
          <cell r="C348">
            <v>38229</v>
          </cell>
          <cell r="D348" t="str">
            <v>RSS</v>
          </cell>
          <cell r="E348">
            <v>30.02</v>
          </cell>
        </row>
        <row r="349">
          <cell r="A349" t="str">
            <v>T042719</v>
          </cell>
          <cell r="B349" t="str">
            <v>LOCAL</v>
          </cell>
          <cell r="C349">
            <v>38229</v>
          </cell>
          <cell r="D349" t="str">
            <v>RSS</v>
          </cell>
          <cell r="E349">
            <v>30.02</v>
          </cell>
        </row>
        <row r="350">
          <cell r="A350" t="str">
            <v>T042732</v>
          </cell>
          <cell r="B350" t="str">
            <v>LOCAL</v>
          </cell>
          <cell r="C350">
            <v>38230</v>
          </cell>
          <cell r="D350" t="str">
            <v>RSS</v>
          </cell>
          <cell r="E350">
            <v>30.02</v>
          </cell>
        </row>
        <row r="351">
          <cell r="A351" t="str">
            <v>T042809</v>
          </cell>
          <cell r="B351" t="str">
            <v>LOCAL</v>
          </cell>
          <cell r="C351">
            <v>38229</v>
          </cell>
          <cell r="D351" t="str">
            <v>CUT</v>
          </cell>
          <cell r="E351">
            <v>26.95</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row r="2">
          <cell r="A2" t="str">
            <v>L040278</v>
          </cell>
        </row>
      </sheetData>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2">
          <cell r="A2" t="str">
            <v>L040278</v>
          </cell>
        </row>
      </sheetData>
      <sheetData sheetId="24">
        <row r="2">
          <cell r="A2" t="str">
            <v>L040278</v>
          </cell>
        </row>
      </sheetData>
      <sheetData sheetId="25">
        <row r="2">
          <cell r="A2" t="str">
            <v>L040278</v>
          </cell>
        </row>
      </sheetData>
      <sheetData sheetId="26">
        <row r="2">
          <cell r="A2" t="str">
            <v>L040278</v>
          </cell>
        </row>
      </sheetData>
      <sheetData sheetId="27" refreshError="1"/>
      <sheetData sheetId="28" refreshError="1"/>
      <sheetData sheetId="29" refreshError="1"/>
      <sheetData sheetId="30">
        <row r="2">
          <cell r="A2" t="str">
            <v>L040278</v>
          </cell>
        </row>
      </sheetData>
      <sheetData sheetId="31">
        <row r="2">
          <cell r="A2" t="str">
            <v>L040278</v>
          </cell>
        </row>
      </sheetData>
      <sheetData sheetId="32">
        <row r="2">
          <cell r="A2" t="str">
            <v>L040278</v>
          </cell>
        </row>
      </sheetData>
      <sheetData sheetId="33">
        <row r="2">
          <cell r="A2" t="str">
            <v>L040278</v>
          </cell>
        </row>
      </sheetData>
      <sheetData sheetId="34">
        <row r="2">
          <cell r="A2" t="str">
            <v>L040278</v>
          </cell>
        </row>
      </sheetData>
      <sheetData sheetId="35">
        <row r="2">
          <cell r="A2" t="str">
            <v>L040278</v>
          </cell>
        </row>
      </sheetData>
      <sheetData sheetId="36">
        <row r="2">
          <cell r="A2" t="str">
            <v>L040278</v>
          </cell>
        </row>
      </sheetData>
      <sheetData sheetId="37">
        <row r="2">
          <cell r="A2" t="str">
            <v>L040278</v>
          </cell>
        </row>
      </sheetData>
      <sheetData sheetId="38">
        <row r="2">
          <cell r="A2" t="str">
            <v>L040278</v>
          </cell>
        </row>
      </sheetData>
      <sheetData sheetId="39">
        <row r="2">
          <cell r="A2" t="str">
            <v>L040278</v>
          </cell>
        </row>
      </sheetData>
      <sheetData sheetId="40">
        <row r="2">
          <cell r="A2" t="str">
            <v>L040278</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11"/>
      <sheetName val="CESS 0411"/>
      <sheetName val="Dtl Adv 0411"/>
      <sheetName val="Dtl Adv 0410"/>
      <sheetName val="Sale 0408"/>
      <sheetName val="Sale 0407"/>
      <sheetName val="HH"/>
      <sheetName val="กระทบ_CESS"/>
      <sheetName val="Sale_0411"/>
      <sheetName val="CESS_0411"/>
      <sheetName val="Dtl_Adv_0411"/>
      <sheetName val="Dtl_Adv_0410"/>
      <sheetName val="Sale_0408"/>
      <sheetName val="Sale_0407"/>
      <sheetName val="Bill No. 2 - Carpark"/>
      <sheetName val="STA HQ CESS 0411"/>
      <sheetName val="กระทบ_CESS1"/>
      <sheetName val="Sale_04111"/>
      <sheetName val="CESS_04111"/>
      <sheetName val="Dtl_Adv_04111"/>
      <sheetName val="Dtl_Adv_04101"/>
      <sheetName val="Sale_04081"/>
      <sheetName val="Sale_04071"/>
      <sheetName val="กระทบ_CESS2"/>
      <sheetName val="Sale_04112"/>
      <sheetName val="CESS_04112"/>
      <sheetName val="Dtl_Adv_04112"/>
      <sheetName val="Dtl_Adv_04102"/>
      <sheetName val="Sale_04082"/>
      <sheetName val="Sale_04072"/>
      <sheetName val=""/>
      <sheetName val="กระทบ_CESS3"/>
      <sheetName val="Sale_04113"/>
      <sheetName val="CESS_04113"/>
      <sheetName val="Dtl_Adv_04113"/>
      <sheetName val="Dtl_Adv_04103"/>
      <sheetName val="Sale_04083"/>
      <sheetName val="Sale_04073"/>
      <sheetName val="Sale0403"/>
      <sheetName val="กระทบ_CESS4"/>
      <sheetName val="Sale_04114"/>
      <sheetName val="CESS_04114"/>
      <sheetName val="Dtl_Adv_04114"/>
      <sheetName val="Dtl_Adv_04104"/>
      <sheetName val="Sale_04084"/>
      <sheetName val="Sale_04074"/>
      <sheetName val="Sale 0502"/>
      <sheetName val="Sale0406"/>
      <sheetName val="cashflowcomp"/>
      <sheetName val="O3"/>
      <sheetName val="O4"/>
      <sheetName val="ปัจจุบัน "/>
      <sheetName val="PS-1995"/>
      <sheetName val="part-import"/>
      <sheetName val="part-local"/>
      <sheetName val="CODE,NAME"/>
      <sheetName val="TB Worksheet"/>
      <sheetName val="U4-Recruitment"/>
      <sheetName val="SAME"/>
      <sheetName val="Sale0309"/>
      <sheetName val="Sale0402"/>
      <sheetName val="Sale0311"/>
      <sheetName val="10-1 Media"/>
      <sheetName val="10-cut"/>
      <sheetName val="110"/>
      <sheetName val="PAYROLL"/>
      <sheetName val="Reimbursements"/>
      <sheetName val="M-2"/>
      <sheetName val="CA Sheet"/>
      <sheetName val="Sale 0404"/>
      <sheetName val="FF_6"/>
      <sheetName val="Sale 0501"/>
      <sheetName val="3월가격"/>
      <sheetName val="เงินกู้ธนชาติ"/>
      <sheetName val="Bill_No__2_-_Carpark"/>
      <sheetName val="กระทบ_CESS5"/>
      <sheetName val="Sale_04115"/>
      <sheetName val="CESS_04115"/>
      <sheetName val="Dtl_Adv_04115"/>
      <sheetName val="Dtl_Adv_04105"/>
      <sheetName val="Sale_04085"/>
      <sheetName val="Sale_04075"/>
      <sheetName val="STA_HQ_CESS_0411"/>
      <sheetName val="คชจ.ดำเนินงาน6-43"/>
      <sheetName val="Account"/>
      <sheetName val="Bill_No__2_-_Carpark1"/>
      <sheetName val="Bill_No__2_-_Carpark2"/>
      <sheetName val="Bill_No__2_-_Carpark3"/>
      <sheetName val="STA_HQ_CESS_04111"/>
      <sheetName val="STA_HQ_CESS_04112"/>
      <sheetName val="Sheet3"/>
      <sheetName val="61 HR"/>
      <sheetName val="65 FINANCE"/>
      <sheetName val="BPR"/>
      <sheetName val="AFA"/>
      <sheetName val="งบทดลอง - ต.ค.2547"/>
      <sheetName val="MFA"/>
      <sheetName val="CORPORATE TAX01"/>
      <sheetName val="Sheet1"/>
      <sheetName val="FORMC94"/>
      <sheetName val="Sampling"/>
      <sheetName val="QR_4.1"/>
      <sheetName val="Aging"/>
      <sheetName val="INFO"/>
      <sheetName val="M"/>
      <sheetName val="FSA"/>
      <sheetName val="U"/>
      <sheetName val="5 Analysis"/>
      <sheetName val="C2"/>
      <sheetName val="_2__xls__2__xls_COV"/>
      <sheetName val="FF_4"/>
      <sheetName val="Standing Data"/>
      <sheetName val="Financial Highlights"/>
      <sheetName val="feature"/>
      <sheetName val="Home"/>
      <sheetName val="RATE"/>
      <sheetName val="N"/>
      <sheetName val="รายงานสถานะใบสั่งซื้อใบจัดจ้าง"/>
      <sheetName val="9110"/>
      <sheetName val="FF_2"/>
      <sheetName val="New Item"/>
      <sheetName val="FF_3"/>
      <sheetName val="FF-1"/>
      <sheetName val="Stock Aging"/>
      <sheetName val="สำนักงาน"/>
      <sheetName val="Sale 0401"/>
      <sheetName val="Entity Data"/>
      <sheetName val="計画値"/>
      <sheetName val="Job List1"/>
      <sheetName val="gold แลกทอง"/>
      <sheetName val="Thai Summit PKK-HW"/>
      <sheetName val="Header"/>
      <sheetName val="B"/>
      <sheetName val="Project P&amp;L"/>
      <sheetName val="FF-2"/>
      <sheetName val="GIVTR00P"/>
      <sheetName val="TB"/>
      <sheetName val="อัตราค่าบรรทุก"/>
      <sheetName val="List"/>
      <sheetName val="6A CA"/>
      <sheetName val="B131 "/>
      <sheetName val="เงินกู้ MGC"/>
      <sheetName val="E"/>
      <sheetName val="B- 1"/>
      <sheetName val="J2"/>
      <sheetName val="J1"/>
      <sheetName val="CBO0497"/>
      <sheetName val="SAP"/>
      <sheetName val="M_Maincomp"/>
      <sheetName val="Seagate _share_in_units"/>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L"/>
      <sheetName val="M MM"/>
      <sheetName val="10"/>
      <sheetName val="30a"/>
      <sheetName val="30-Note"/>
      <sheetName val="U-2"/>
    </sheetNames>
    <sheetDataSet>
      <sheetData sheetId="0" refreshError="1"/>
      <sheetData sheetId="1" refreshError="1">
        <row r="1">
          <cell r="A1" t="str">
            <v>INVOICE</v>
          </cell>
          <cell r="B1" t="str">
            <v>TYPE</v>
          </cell>
          <cell r="C1" t="str">
            <v>B/L</v>
          </cell>
          <cell r="D1" t="str">
            <v>CUSTOMER</v>
          </cell>
          <cell r="E1" t="str">
            <v>INV CONSO</v>
          </cell>
          <cell r="F1" t="str">
            <v>เกรด</v>
          </cell>
          <cell r="G1" t="str">
            <v>TON INV</v>
          </cell>
        </row>
        <row r="2">
          <cell r="A2" t="str">
            <v>L040366</v>
          </cell>
          <cell r="B2" t="str">
            <v>LOCAL</v>
          </cell>
          <cell r="C2">
            <v>38304</v>
          </cell>
          <cell r="D2" t="str">
            <v>SIAM SEMPERMED CORPORATION LTD.</v>
          </cell>
          <cell r="F2" t="str">
            <v>LTX</v>
          </cell>
          <cell r="G2">
            <v>147</v>
          </cell>
        </row>
        <row r="3">
          <cell r="A3" t="str">
            <v>L040367</v>
          </cell>
          <cell r="B3" t="str">
            <v>LOCAL</v>
          </cell>
          <cell r="C3">
            <v>38305</v>
          </cell>
          <cell r="D3" t="str">
            <v>SIAM SEMPERMED CORPORATION LTD.</v>
          </cell>
          <cell r="F3" t="str">
            <v>LTX</v>
          </cell>
          <cell r="G3">
            <v>146.19999999999999</v>
          </cell>
        </row>
        <row r="4">
          <cell r="A4" t="str">
            <v>L040368</v>
          </cell>
          <cell r="B4" t="str">
            <v>LOCAL</v>
          </cell>
          <cell r="C4">
            <v>38306</v>
          </cell>
          <cell r="D4" t="str">
            <v>SIAM SEMPERMED CORPORATION LTD.</v>
          </cell>
          <cell r="F4" t="str">
            <v>LTX</v>
          </cell>
          <cell r="G4">
            <v>159.30000000000001</v>
          </cell>
        </row>
        <row r="5">
          <cell r="A5" t="str">
            <v>L040370</v>
          </cell>
          <cell r="B5" t="str">
            <v>LOCAL</v>
          </cell>
          <cell r="C5">
            <v>38307</v>
          </cell>
          <cell r="D5" t="str">
            <v>SIAM SEMPERMED CORPORATION LTD.</v>
          </cell>
          <cell r="F5" t="str">
            <v>LTX</v>
          </cell>
          <cell r="G5">
            <v>89.7</v>
          </cell>
        </row>
        <row r="6">
          <cell r="A6" t="str">
            <v>L040371</v>
          </cell>
          <cell r="B6" t="str">
            <v>LOCAL</v>
          </cell>
          <cell r="C6">
            <v>38307</v>
          </cell>
          <cell r="D6" t="str">
            <v>SIAM SEMPERMED CORPORATION LTD.</v>
          </cell>
          <cell r="F6" t="str">
            <v>LTX</v>
          </cell>
          <cell r="G6">
            <v>47.5</v>
          </cell>
        </row>
        <row r="7">
          <cell r="A7" t="str">
            <v>L040372</v>
          </cell>
          <cell r="B7" t="str">
            <v>LOCAL</v>
          </cell>
          <cell r="C7">
            <v>38308</v>
          </cell>
          <cell r="D7" t="str">
            <v>SIAM SEMPERMED CORPORATION LTD.</v>
          </cell>
          <cell r="F7" t="str">
            <v>LTX</v>
          </cell>
          <cell r="G7">
            <v>162.30000000000001</v>
          </cell>
        </row>
        <row r="8">
          <cell r="A8" t="str">
            <v>L040373</v>
          </cell>
          <cell r="B8" t="str">
            <v>LOCAL</v>
          </cell>
          <cell r="C8">
            <v>38309</v>
          </cell>
          <cell r="D8" t="str">
            <v>SIAM SEMPERMED CORPORATION LTD.</v>
          </cell>
          <cell r="F8" t="str">
            <v>LTX</v>
          </cell>
          <cell r="G8">
            <v>130.9</v>
          </cell>
        </row>
        <row r="9">
          <cell r="A9" t="str">
            <v>L040375</v>
          </cell>
          <cell r="B9" t="str">
            <v>LOCAL</v>
          </cell>
          <cell r="C9">
            <v>38310</v>
          </cell>
          <cell r="D9" t="str">
            <v>SIAM SEMPERMED CORPORATION LTD.</v>
          </cell>
          <cell r="F9" t="str">
            <v>LTX</v>
          </cell>
          <cell r="G9">
            <v>117.1</v>
          </cell>
        </row>
        <row r="10">
          <cell r="A10" t="str">
            <v>L040376</v>
          </cell>
          <cell r="B10" t="str">
            <v>LOCAL</v>
          </cell>
          <cell r="C10">
            <v>38310</v>
          </cell>
          <cell r="D10" t="str">
            <v>SIAM SEMPERMED CORPORATION LTD.</v>
          </cell>
          <cell r="F10" t="str">
            <v>LTX</v>
          </cell>
          <cell r="G10">
            <v>44.3</v>
          </cell>
        </row>
        <row r="11">
          <cell r="A11" t="str">
            <v>L040377</v>
          </cell>
          <cell r="B11" t="str">
            <v>LOCAL</v>
          </cell>
          <cell r="C11">
            <v>38311</v>
          </cell>
          <cell r="D11" t="str">
            <v>SIAM SEMPERMED CORPORATION LTD.</v>
          </cell>
          <cell r="F11" t="str">
            <v>LTX</v>
          </cell>
          <cell r="G11">
            <v>148.5</v>
          </cell>
        </row>
        <row r="12">
          <cell r="A12" t="str">
            <v>L040378</v>
          </cell>
          <cell r="B12" t="str">
            <v>LOCAL</v>
          </cell>
          <cell r="C12">
            <v>38312</v>
          </cell>
          <cell r="D12" t="str">
            <v>SIAM SEMPERMED CORPORATION LTD.</v>
          </cell>
          <cell r="F12" t="str">
            <v>LTX</v>
          </cell>
          <cell r="G12">
            <v>152</v>
          </cell>
        </row>
        <row r="13">
          <cell r="A13" t="str">
            <v>L040379</v>
          </cell>
          <cell r="B13" t="str">
            <v>LOCAL</v>
          </cell>
          <cell r="C13">
            <v>38313</v>
          </cell>
          <cell r="D13" t="str">
            <v>SIAM SEMPERMED CORPORATION LTD.</v>
          </cell>
          <cell r="F13" t="str">
            <v>LTX</v>
          </cell>
          <cell r="G13">
            <v>140</v>
          </cell>
        </row>
        <row r="14">
          <cell r="A14" t="str">
            <v>L040380</v>
          </cell>
          <cell r="B14" t="str">
            <v>LOCAL</v>
          </cell>
          <cell r="C14">
            <v>38314</v>
          </cell>
          <cell r="D14" t="str">
            <v>SIAM SEMPERMED CORPORATION LTD.</v>
          </cell>
          <cell r="F14" t="str">
            <v>LTX</v>
          </cell>
          <cell r="G14">
            <v>15.2</v>
          </cell>
        </row>
        <row r="15">
          <cell r="A15" t="str">
            <v>L040381</v>
          </cell>
          <cell r="B15" t="str">
            <v>LOCAL</v>
          </cell>
          <cell r="C15">
            <v>38315</v>
          </cell>
          <cell r="D15" t="str">
            <v>SIAM SEMPERMED CORPORATION LTD.</v>
          </cell>
          <cell r="F15" t="str">
            <v>LTX</v>
          </cell>
          <cell r="G15">
            <v>97.33</v>
          </cell>
        </row>
        <row r="16">
          <cell r="A16" t="str">
            <v>L040382</v>
          </cell>
          <cell r="B16" t="str">
            <v>LOCAL</v>
          </cell>
          <cell r="C16">
            <v>38316</v>
          </cell>
          <cell r="D16" t="str">
            <v>SIAM SEMPERMED CORPORATION LTD.</v>
          </cell>
          <cell r="F16" t="str">
            <v>LTX</v>
          </cell>
          <cell r="G16">
            <v>136.30000000000001</v>
          </cell>
        </row>
        <row r="17">
          <cell r="A17" t="str">
            <v>L040383</v>
          </cell>
          <cell r="B17" t="str">
            <v>LOCAL</v>
          </cell>
          <cell r="C17">
            <v>38317</v>
          </cell>
          <cell r="D17" t="str">
            <v>SIAM SEMPERMED CORPORATION LTD.</v>
          </cell>
          <cell r="F17" t="str">
            <v>LTX</v>
          </cell>
          <cell r="G17">
            <v>146.30000000000001</v>
          </cell>
        </row>
        <row r="18">
          <cell r="A18" t="str">
            <v>L040384</v>
          </cell>
          <cell r="B18" t="str">
            <v>LOCAL</v>
          </cell>
          <cell r="C18">
            <v>38318</v>
          </cell>
          <cell r="D18" t="str">
            <v>SIAM SEMPERMED CORPORATION LTD.</v>
          </cell>
          <cell r="F18" t="str">
            <v>LTX</v>
          </cell>
          <cell r="G18">
            <v>120.07</v>
          </cell>
        </row>
        <row r="19">
          <cell r="A19" t="str">
            <v>L040385</v>
          </cell>
          <cell r="B19" t="str">
            <v>LOCAL</v>
          </cell>
          <cell r="C19">
            <v>38318</v>
          </cell>
          <cell r="D19" t="str">
            <v>SIAM SEMPERMED CORPORATION LTD.</v>
          </cell>
          <cell r="F19" t="str">
            <v>LTX</v>
          </cell>
          <cell r="G19">
            <v>32.729999999999997</v>
          </cell>
        </row>
        <row r="20">
          <cell r="A20" t="str">
            <v>L040386</v>
          </cell>
          <cell r="B20" t="str">
            <v>LOCAL</v>
          </cell>
          <cell r="C20">
            <v>38319</v>
          </cell>
          <cell r="D20" t="str">
            <v>SIAM SEMPERMED CORPORATION LTD.</v>
          </cell>
          <cell r="F20" t="str">
            <v>LTX</v>
          </cell>
          <cell r="G20">
            <v>153.30000000000001</v>
          </cell>
        </row>
        <row r="21">
          <cell r="A21" t="str">
            <v>L040389</v>
          </cell>
          <cell r="B21" t="str">
            <v>LOCAL</v>
          </cell>
          <cell r="C21">
            <v>38320</v>
          </cell>
          <cell r="D21" t="str">
            <v>SIAM SEMPERMED CORPORATION LTD.</v>
          </cell>
          <cell r="F21" t="str">
            <v>LTX</v>
          </cell>
          <cell r="G21">
            <v>141.9</v>
          </cell>
        </row>
        <row r="22">
          <cell r="A22" t="str">
            <v>L040395</v>
          </cell>
          <cell r="B22" t="str">
            <v>LOCAL</v>
          </cell>
          <cell r="C22">
            <v>38321</v>
          </cell>
          <cell r="D22" t="str">
            <v>SIAM SEMPERMED CORPORATION LTD.</v>
          </cell>
          <cell r="F22" t="str">
            <v>LTX</v>
          </cell>
          <cell r="G22">
            <v>160.4</v>
          </cell>
        </row>
        <row r="23">
          <cell r="A23" t="str">
            <v>L040374</v>
          </cell>
          <cell r="B23" t="str">
            <v>LOCAL</v>
          </cell>
          <cell r="C23">
            <v>38298</v>
          </cell>
          <cell r="D23" t="str">
            <v>PRUKSA RUBBER LTD.</v>
          </cell>
          <cell r="F23" t="str">
            <v>FIL</v>
          </cell>
          <cell r="G23">
            <v>1.5</v>
          </cell>
        </row>
        <row r="24">
          <cell r="A24" t="str">
            <v>L040387</v>
          </cell>
          <cell r="B24" t="str">
            <v>LOCAL</v>
          </cell>
          <cell r="C24">
            <v>38305</v>
          </cell>
          <cell r="D24" t="str">
            <v>PRUKSA RUBBER LTD.</v>
          </cell>
          <cell r="F24" t="str">
            <v>FIL</v>
          </cell>
          <cell r="G24">
            <v>1.9710000000000001</v>
          </cell>
        </row>
        <row r="25">
          <cell r="A25" t="str">
            <v>L040388</v>
          </cell>
          <cell r="B25" t="str">
            <v>LOCAL</v>
          </cell>
          <cell r="C25">
            <v>38312</v>
          </cell>
          <cell r="D25" t="str">
            <v>PRUKSA RUBBER LTD.</v>
          </cell>
          <cell r="F25" t="str">
            <v>FIL</v>
          </cell>
          <cell r="G25">
            <v>1.6519999999999999</v>
          </cell>
        </row>
        <row r="26">
          <cell r="A26" t="str">
            <v>0001148</v>
          </cell>
          <cell r="B26" t="str">
            <v>EXPORT</v>
          </cell>
          <cell r="C26">
            <v>38292</v>
          </cell>
          <cell r="D26" t="str">
            <v>SOCIETE DES MATIERES PREMIERES</v>
          </cell>
          <cell r="E26" t="str">
            <v>T043273</v>
          </cell>
          <cell r="F26" t="str">
            <v>RSS</v>
          </cell>
          <cell r="G26">
            <v>20</v>
          </cell>
        </row>
        <row r="27">
          <cell r="A27" t="str">
            <v>0001148</v>
          </cell>
          <cell r="B27" t="str">
            <v>EXPORT</v>
          </cell>
          <cell r="C27">
            <v>38292</v>
          </cell>
          <cell r="D27" t="str">
            <v>SOCIETE DES MATIERES PREMIERES</v>
          </cell>
          <cell r="E27" t="str">
            <v>T043274</v>
          </cell>
          <cell r="F27" t="str">
            <v>RSS</v>
          </cell>
          <cell r="G27">
            <v>40</v>
          </cell>
        </row>
        <row r="28">
          <cell r="A28" t="str">
            <v>T043092</v>
          </cell>
          <cell r="B28" t="str">
            <v>EXPORT</v>
          </cell>
          <cell r="C28">
            <v>38292</v>
          </cell>
          <cell r="D28" t="str">
            <v>HANKOOK TIRE CO.,LTD.M.K.MIN.</v>
          </cell>
          <cell r="E28">
            <v>0</v>
          </cell>
          <cell r="F28" t="str">
            <v>STR</v>
          </cell>
          <cell r="G28">
            <v>327.60000000000002</v>
          </cell>
        </row>
        <row r="29">
          <cell r="A29" t="str">
            <v>T043191</v>
          </cell>
          <cell r="B29" t="str">
            <v>EXPORT</v>
          </cell>
          <cell r="C29">
            <v>38292</v>
          </cell>
          <cell r="D29" t="str">
            <v>HANKOOK TIRE CO.,LTD.M.K.MIN.</v>
          </cell>
          <cell r="E29">
            <v>0</v>
          </cell>
          <cell r="F29" t="str">
            <v>STR</v>
          </cell>
          <cell r="G29">
            <v>327.60000000000002</v>
          </cell>
        </row>
        <row r="30">
          <cell r="A30" t="str">
            <v>T043232</v>
          </cell>
          <cell r="B30" t="str">
            <v>EXPORT</v>
          </cell>
          <cell r="C30">
            <v>38292</v>
          </cell>
          <cell r="D30" t="str">
            <v>PIRELLI TYRE(EUROPE)SA-SINGAPORE</v>
          </cell>
          <cell r="E30">
            <v>0</v>
          </cell>
          <cell r="F30" t="str">
            <v>STR</v>
          </cell>
          <cell r="G30">
            <v>100.8</v>
          </cell>
        </row>
        <row r="31">
          <cell r="A31" t="str">
            <v>T043247</v>
          </cell>
          <cell r="B31" t="str">
            <v>EXPORT</v>
          </cell>
          <cell r="C31">
            <v>38292</v>
          </cell>
          <cell r="D31" t="str">
            <v>SOCIETE DES MATIERES PREMIERES</v>
          </cell>
          <cell r="E31">
            <v>0</v>
          </cell>
          <cell r="F31" t="str">
            <v>RSS</v>
          </cell>
          <cell r="G31">
            <v>80</v>
          </cell>
        </row>
        <row r="32">
          <cell r="A32" t="str">
            <v>0001149</v>
          </cell>
          <cell r="B32" t="str">
            <v>EXPORT</v>
          </cell>
          <cell r="C32">
            <v>38293</v>
          </cell>
          <cell r="D32" t="str">
            <v>SOCIETE DES MATIERES PREMIERES</v>
          </cell>
          <cell r="E32" t="str">
            <v>T043277</v>
          </cell>
          <cell r="F32" t="str">
            <v>RSS</v>
          </cell>
          <cell r="G32">
            <v>26.443999999999999</v>
          </cell>
        </row>
        <row r="33">
          <cell r="A33" t="str">
            <v>0001149</v>
          </cell>
          <cell r="B33" t="str">
            <v>EXPORT</v>
          </cell>
          <cell r="C33">
            <v>38293</v>
          </cell>
          <cell r="D33" t="str">
            <v>SOCIETE DES MATIERES PREMIERES</v>
          </cell>
          <cell r="E33" t="str">
            <v>T043278</v>
          </cell>
          <cell r="F33" t="str">
            <v>RSS</v>
          </cell>
          <cell r="G33">
            <v>26.443999999999999</v>
          </cell>
        </row>
        <row r="34">
          <cell r="A34" t="str">
            <v>T043249</v>
          </cell>
          <cell r="B34" t="str">
            <v>EXPORT</v>
          </cell>
          <cell r="C34">
            <v>38293</v>
          </cell>
          <cell r="D34" t="str">
            <v>SRI TRANG INTERNATIONAL PTE.LTD.</v>
          </cell>
          <cell r="E34">
            <v>0</v>
          </cell>
          <cell r="F34" t="str">
            <v>RSS</v>
          </cell>
          <cell r="G34">
            <v>80</v>
          </cell>
        </row>
        <row r="35">
          <cell r="A35" t="str">
            <v>T043268</v>
          </cell>
          <cell r="B35" t="str">
            <v>EXPORT</v>
          </cell>
          <cell r="C35">
            <v>38294</v>
          </cell>
          <cell r="D35" t="str">
            <v>GOODYEAR ORIENT COMPANY PRIVATE</v>
          </cell>
          <cell r="E35">
            <v>0</v>
          </cell>
          <cell r="F35" t="str">
            <v>RSS</v>
          </cell>
          <cell r="G35">
            <v>80</v>
          </cell>
        </row>
        <row r="36">
          <cell r="A36" t="str">
            <v>T043269</v>
          </cell>
          <cell r="B36" t="str">
            <v>EXPORT</v>
          </cell>
          <cell r="C36">
            <v>38294</v>
          </cell>
          <cell r="D36" t="str">
            <v>GOODYEAR ORIENT COMPANY PRIVATE</v>
          </cell>
          <cell r="E36">
            <v>0</v>
          </cell>
          <cell r="F36" t="str">
            <v>RSS</v>
          </cell>
          <cell r="G36">
            <v>80</v>
          </cell>
        </row>
        <row r="37">
          <cell r="A37" t="str">
            <v>T043270</v>
          </cell>
          <cell r="B37" t="str">
            <v>EXPORT</v>
          </cell>
          <cell r="C37">
            <v>38294</v>
          </cell>
          <cell r="D37" t="str">
            <v>GOODYEAR ORIENT COMPANY PRIVATE</v>
          </cell>
          <cell r="E37">
            <v>0</v>
          </cell>
          <cell r="F37" t="str">
            <v>RSS</v>
          </cell>
          <cell r="G37">
            <v>40</v>
          </cell>
        </row>
        <row r="38">
          <cell r="A38" t="str">
            <v>T043284</v>
          </cell>
          <cell r="B38" t="str">
            <v>EXPORT</v>
          </cell>
          <cell r="C38">
            <v>38294</v>
          </cell>
          <cell r="D38" t="str">
            <v>BARUM CONTINENTAL S.R.O.</v>
          </cell>
          <cell r="F38" t="str">
            <v>STR</v>
          </cell>
          <cell r="G38">
            <v>100.8</v>
          </cell>
        </row>
        <row r="39">
          <cell r="A39" t="str">
            <v>T043091A</v>
          </cell>
          <cell r="B39" t="str">
            <v>EXPORT</v>
          </cell>
          <cell r="C39">
            <v>38295</v>
          </cell>
          <cell r="D39" t="str">
            <v>HANKOOK TIRE CO.,LTD.M.K.MIN.</v>
          </cell>
          <cell r="E39">
            <v>0</v>
          </cell>
          <cell r="F39" t="str">
            <v>STR</v>
          </cell>
          <cell r="G39">
            <v>311.22000000000003</v>
          </cell>
        </row>
        <row r="40">
          <cell r="A40" t="str">
            <v>T043093</v>
          </cell>
          <cell r="B40" t="str">
            <v>EXPORT</v>
          </cell>
          <cell r="C40">
            <v>38295</v>
          </cell>
          <cell r="D40" t="str">
            <v>SEMPERIT REIFEN AG</v>
          </cell>
          <cell r="E40">
            <v>0</v>
          </cell>
          <cell r="F40" t="str">
            <v>STR</v>
          </cell>
          <cell r="G40">
            <v>120.96</v>
          </cell>
        </row>
        <row r="41">
          <cell r="A41" t="str">
            <v>T043193</v>
          </cell>
          <cell r="B41" t="str">
            <v>EXPORT</v>
          </cell>
          <cell r="C41">
            <v>38295</v>
          </cell>
          <cell r="D41" t="str">
            <v>HANKOOK TIRE CO.,LTD.M.K.MIN.</v>
          </cell>
          <cell r="E41">
            <v>0</v>
          </cell>
          <cell r="F41" t="str">
            <v>STR</v>
          </cell>
          <cell r="G41">
            <v>475.02</v>
          </cell>
        </row>
        <row r="42">
          <cell r="A42" t="str">
            <v>T043199</v>
          </cell>
          <cell r="B42" t="str">
            <v>EXPORT</v>
          </cell>
          <cell r="C42">
            <v>38295</v>
          </cell>
          <cell r="D42" t="str">
            <v>CONTINENTAL AKTIENGESELLSCHAFT</v>
          </cell>
          <cell r="E42">
            <v>0</v>
          </cell>
          <cell r="F42" t="str">
            <v>STR</v>
          </cell>
          <cell r="G42">
            <v>201.6</v>
          </cell>
        </row>
        <row r="43">
          <cell r="A43" t="str">
            <v>T043275</v>
          </cell>
          <cell r="B43" t="str">
            <v>EXPORT</v>
          </cell>
          <cell r="C43">
            <v>38295</v>
          </cell>
          <cell r="D43" t="str">
            <v>CHENG SHIN RUBBER IND.,CO.,LTD.</v>
          </cell>
          <cell r="E43">
            <v>0</v>
          </cell>
          <cell r="F43" t="str">
            <v>RSS</v>
          </cell>
          <cell r="G43">
            <v>200</v>
          </cell>
        </row>
        <row r="44">
          <cell r="A44" t="str">
            <v>T043267</v>
          </cell>
          <cell r="B44" t="str">
            <v>EXPORT</v>
          </cell>
          <cell r="C44">
            <v>38295</v>
          </cell>
          <cell r="D44" t="str">
            <v>SRI TRANG INTERNATIONAL PTE.LTD.</v>
          </cell>
          <cell r="E44">
            <v>0</v>
          </cell>
          <cell r="F44" t="str">
            <v>LTX</v>
          </cell>
          <cell r="G44">
            <v>140</v>
          </cell>
        </row>
        <row r="45">
          <cell r="A45" t="str">
            <v>T043285</v>
          </cell>
          <cell r="B45" t="str">
            <v>EXPORT</v>
          </cell>
          <cell r="C45">
            <v>38295</v>
          </cell>
          <cell r="D45" t="str">
            <v>BARUM CONTINENTAL S.R.O.</v>
          </cell>
          <cell r="F45" t="str">
            <v>STR</v>
          </cell>
          <cell r="G45">
            <v>161.28</v>
          </cell>
        </row>
        <row r="46">
          <cell r="A46" t="str">
            <v>0001145</v>
          </cell>
          <cell r="B46" t="str">
            <v>EXPORT</v>
          </cell>
          <cell r="C46">
            <v>38296</v>
          </cell>
          <cell r="D46" t="str">
            <v>YUWON CORPORATION</v>
          </cell>
          <cell r="E46" t="str">
            <v>T043228</v>
          </cell>
          <cell r="F46" t="str">
            <v>STR</v>
          </cell>
          <cell r="G46">
            <v>120.96</v>
          </cell>
        </row>
        <row r="47">
          <cell r="A47" t="str">
            <v>0001145</v>
          </cell>
          <cell r="B47" t="str">
            <v>EXPORT</v>
          </cell>
          <cell r="C47">
            <v>38296</v>
          </cell>
          <cell r="D47" t="str">
            <v>YUWON CORPORATION</v>
          </cell>
          <cell r="E47" t="str">
            <v>T043229</v>
          </cell>
          <cell r="F47" t="str">
            <v>STR</v>
          </cell>
          <cell r="G47">
            <v>241.92</v>
          </cell>
        </row>
        <row r="48">
          <cell r="A48" t="str">
            <v>T043250</v>
          </cell>
          <cell r="B48" t="str">
            <v>EXPORT</v>
          </cell>
          <cell r="C48">
            <v>38296</v>
          </cell>
          <cell r="D48" t="str">
            <v>SOCIETE DES MATIERES PREMIERES</v>
          </cell>
          <cell r="E48">
            <v>0</v>
          </cell>
          <cell r="F48" t="str">
            <v>RSS</v>
          </cell>
          <cell r="G48">
            <v>40</v>
          </cell>
        </row>
        <row r="49">
          <cell r="A49" t="str">
            <v>T043257</v>
          </cell>
          <cell r="B49" t="str">
            <v>EXPORT</v>
          </cell>
          <cell r="C49">
            <v>38296</v>
          </cell>
          <cell r="D49" t="str">
            <v>MARUBENI INTERNATIONAL COMMODITIES</v>
          </cell>
          <cell r="E49">
            <v>0</v>
          </cell>
          <cell r="F49" t="str">
            <v>RSS</v>
          </cell>
          <cell r="G49">
            <v>114</v>
          </cell>
        </row>
        <row r="50">
          <cell r="A50" t="str">
            <v>T043288</v>
          </cell>
          <cell r="B50" t="str">
            <v>EXPORT</v>
          </cell>
          <cell r="C50">
            <v>38296</v>
          </cell>
          <cell r="D50" t="str">
            <v>HAE YOUNG TRADING CO.,LTD</v>
          </cell>
          <cell r="F50" t="str">
            <v>SKI</v>
          </cell>
          <cell r="G50">
            <v>19.2</v>
          </cell>
        </row>
        <row r="51">
          <cell r="A51" t="str">
            <v>T043313</v>
          </cell>
          <cell r="B51" t="str">
            <v>EXPORT</v>
          </cell>
          <cell r="C51">
            <v>38296</v>
          </cell>
          <cell r="D51" t="str">
            <v>HANKOOK TIRE CO.,LTD.M.K.MIN.</v>
          </cell>
          <cell r="F51" t="str">
            <v>RSS</v>
          </cell>
          <cell r="G51">
            <v>113.4</v>
          </cell>
        </row>
        <row r="52">
          <cell r="A52" t="str">
            <v>T043314</v>
          </cell>
          <cell r="B52" t="str">
            <v>EXPORT</v>
          </cell>
          <cell r="C52">
            <v>38296</v>
          </cell>
          <cell r="D52" t="str">
            <v>HANKOOK TIRE CO.,LTD.M.K.MIN.</v>
          </cell>
          <cell r="F52" t="str">
            <v>RSS</v>
          </cell>
          <cell r="G52">
            <v>113.4</v>
          </cell>
        </row>
        <row r="53">
          <cell r="A53" t="str">
            <v>T043315</v>
          </cell>
          <cell r="B53" t="str">
            <v>EXPORT</v>
          </cell>
          <cell r="C53">
            <v>38296</v>
          </cell>
          <cell r="D53" t="str">
            <v>HANKOOK TIRE CO.,LTD.M.K.MIN.</v>
          </cell>
          <cell r="F53" t="str">
            <v>RSS</v>
          </cell>
          <cell r="G53">
            <v>48.6</v>
          </cell>
        </row>
        <row r="54">
          <cell r="A54" t="str">
            <v>T043312</v>
          </cell>
          <cell r="B54" t="str">
            <v>EXPORT</v>
          </cell>
          <cell r="C54">
            <v>38297</v>
          </cell>
          <cell r="D54" t="str">
            <v>BELVITA SHIPPING</v>
          </cell>
          <cell r="F54" t="str">
            <v>STR</v>
          </cell>
          <cell r="G54">
            <v>40.32</v>
          </cell>
        </row>
        <row r="55">
          <cell r="A55" t="str">
            <v>T043362</v>
          </cell>
          <cell r="B55" t="str">
            <v>EXPORT</v>
          </cell>
          <cell r="C55">
            <v>38297</v>
          </cell>
          <cell r="D55" t="str">
            <v>SOCIETE DES MATIERES PREMIERES</v>
          </cell>
          <cell r="E55" t="str">
            <v>0001157</v>
          </cell>
          <cell r="F55" t="str">
            <v>RSS</v>
          </cell>
          <cell r="G55">
            <v>100</v>
          </cell>
        </row>
        <row r="56">
          <cell r="A56" t="str">
            <v>T043363</v>
          </cell>
          <cell r="B56" t="str">
            <v>EXPORT</v>
          </cell>
          <cell r="C56">
            <v>38297</v>
          </cell>
          <cell r="D56" t="str">
            <v>SOCIETE DES MATIERES PREMIERES</v>
          </cell>
          <cell r="E56" t="str">
            <v>0001157</v>
          </cell>
          <cell r="F56" t="str">
            <v>RSS</v>
          </cell>
          <cell r="G56">
            <v>20</v>
          </cell>
        </row>
        <row r="57">
          <cell r="A57" t="str">
            <v>T043234</v>
          </cell>
          <cell r="B57" t="str">
            <v>EXPORT</v>
          </cell>
          <cell r="C57">
            <v>38298</v>
          </cell>
          <cell r="D57" t="str">
            <v>PIRELLI TYRE(EUROPE)SA-SINGAPORE</v>
          </cell>
          <cell r="E57">
            <v>0</v>
          </cell>
          <cell r="F57" t="str">
            <v>STR</v>
          </cell>
          <cell r="G57">
            <v>80.64</v>
          </cell>
        </row>
        <row r="58">
          <cell r="A58" t="str">
            <v>T043256</v>
          </cell>
          <cell r="B58" t="str">
            <v>EXPORT</v>
          </cell>
          <cell r="C58">
            <v>38298</v>
          </cell>
          <cell r="D58" t="str">
            <v>MARUBENI INTERNATIONAL COMMODITIES</v>
          </cell>
          <cell r="E58">
            <v>0</v>
          </cell>
          <cell r="F58" t="str">
            <v>RSS</v>
          </cell>
          <cell r="G58">
            <v>120</v>
          </cell>
        </row>
        <row r="59">
          <cell r="A59" t="str">
            <v>T043258</v>
          </cell>
          <cell r="B59" t="str">
            <v>EXPORT</v>
          </cell>
          <cell r="C59">
            <v>38298</v>
          </cell>
          <cell r="D59" t="str">
            <v>SRI TRANG INTERNATIONAL PTE.LTD.</v>
          </cell>
          <cell r="E59">
            <v>0</v>
          </cell>
          <cell r="F59" t="str">
            <v>RSS</v>
          </cell>
          <cell r="G59">
            <v>100</v>
          </cell>
        </row>
        <row r="60">
          <cell r="A60" t="str">
            <v>T043259</v>
          </cell>
          <cell r="B60" t="str">
            <v>EXPORT</v>
          </cell>
          <cell r="C60">
            <v>38298</v>
          </cell>
          <cell r="D60" t="str">
            <v>TOYOTA TSUSHO(JAPAN)PTE LTD.</v>
          </cell>
          <cell r="E60">
            <v>0</v>
          </cell>
          <cell r="F60" t="str">
            <v>RSS</v>
          </cell>
          <cell r="G60">
            <v>120</v>
          </cell>
        </row>
        <row r="61">
          <cell r="A61" t="str">
            <v>T043364</v>
          </cell>
          <cell r="B61" t="str">
            <v>EXPORT</v>
          </cell>
          <cell r="C61">
            <v>38298</v>
          </cell>
          <cell r="D61" t="str">
            <v>CHENG SHIN RUBBER IND.,CO.,LTD.</v>
          </cell>
          <cell r="E61">
            <v>0</v>
          </cell>
          <cell r="F61" t="str">
            <v>RSS</v>
          </cell>
          <cell r="G61">
            <v>100</v>
          </cell>
        </row>
        <row r="62">
          <cell r="A62" t="str">
            <v>T043378</v>
          </cell>
          <cell r="B62" t="str">
            <v>LOCAL</v>
          </cell>
          <cell r="C62">
            <v>38293</v>
          </cell>
          <cell r="D62" t="str">
            <v>TECK BEE HANG CO.,LTD.</v>
          </cell>
          <cell r="F62" t="str">
            <v>CUT</v>
          </cell>
          <cell r="G62">
            <v>26.95</v>
          </cell>
        </row>
        <row r="63">
          <cell r="A63" t="str">
            <v>T042999</v>
          </cell>
          <cell r="B63" t="str">
            <v>LOCAL</v>
          </cell>
          <cell r="C63">
            <v>38292</v>
          </cell>
          <cell r="D63" t="str">
            <v>SIAM TYRE INDUSTRY CO.,LTD</v>
          </cell>
          <cell r="E63">
            <v>0</v>
          </cell>
          <cell r="F63" t="str">
            <v>RSS</v>
          </cell>
          <cell r="G63">
            <v>15</v>
          </cell>
        </row>
        <row r="64">
          <cell r="A64" t="str">
            <v>T043005</v>
          </cell>
          <cell r="B64" t="str">
            <v>LOCAL</v>
          </cell>
          <cell r="C64">
            <v>38292</v>
          </cell>
          <cell r="D64" t="str">
            <v>SIAM TYRE PHRAPRADAENG CO.,LTD.</v>
          </cell>
          <cell r="E64">
            <v>0</v>
          </cell>
          <cell r="F64" t="str">
            <v>RSS</v>
          </cell>
          <cell r="G64">
            <v>15</v>
          </cell>
        </row>
        <row r="65">
          <cell r="A65" t="str">
            <v>T043321</v>
          </cell>
          <cell r="B65" t="str">
            <v>LOCAL</v>
          </cell>
          <cell r="C65">
            <v>38292</v>
          </cell>
          <cell r="D65" t="str">
            <v>BRIDGESTONE TIRE CO.,LTD.</v>
          </cell>
          <cell r="F65" t="str">
            <v>RSS</v>
          </cell>
          <cell r="G65">
            <v>15</v>
          </cell>
        </row>
        <row r="66">
          <cell r="A66" t="str">
            <v>T043000</v>
          </cell>
          <cell r="B66" t="str">
            <v>LOCAL</v>
          </cell>
          <cell r="C66">
            <v>38293</v>
          </cell>
          <cell r="D66" t="str">
            <v>SIAM TYRE INDUSTRY CO.,LTD</v>
          </cell>
          <cell r="E66">
            <v>0</v>
          </cell>
          <cell r="F66" t="str">
            <v>RSS</v>
          </cell>
          <cell r="G66">
            <v>15</v>
          </cell>
        </row>
        <row r="67">
          <cell r="A67" t="str">
            <v>T043383</v>
          </cell>
          <cell r="B67" t="str">
            <v>LOCAL</v>
          </cell>
          <cell r="C67">
            <v>38294</v>
          </cell>
          <cell r="D67" t="str">
            <v>BRIDGESTONE TIRE CO.,LTD.</v>
          </cell>
          <cell r="F67" t="str">
            <v>RSS</v>
          </cell>
          <cell r="G67">
            <v>15</v>
          </cell>
        </row>
        <row r="68">
          <cell r="A68" t="str">
            <v>T043371</v>
          </cell>
          <cell r="B68" t="str">
            <v>LOCAL</v>
          </cell>
          <cell r="C68">
            <v>38295</v>
          </cell>
          <cell r="D68" t="str">
            <v>MICHELIN SIAM CO.,LTD</v>
          </cell>
          <cell r="E68">
            <v>0</v>
          </cell>
          <cell r="F68" t="str">
            <v>RSS</v>
          </cell>
          <cell r="G68">
            <v>15</v>
          </cell>
        </row>
        <row r="69">
          <cell r="A69" t="str">
            <v>T043001</v>
          </cell>
          <cell r="B69" t="str">
            <v>LOCAL</v>
          </cell>
          <cell r="C69">
            <v>38297</v>
          </cell>
          <cell r="D69" t="str">
            <v>SIAM TYRE INDUSTRY CO.,LTD</v>
          </cell>
          <cell r="E69">
            <v>0</v>
          </cell>
          <cell r="F69" t="str">
            <v>RSS</v>
          </cell>
          <cell r="G69">
            <v>15</v>
          </cell>
        </row>
        <row r="70">
          <cell r="A70" t="str">
            <v>T043114</v>
          </cell>
          <cell r="B70" t="str">
            <v>LOCAL</v>
          </cell>
          <cell r="C70">
            <v>38297</v>
          </cell>
          <cell r="D70" t="str">
            <v>MAXXIS INTERNATIONAL(THAILAND)CO.LT</v>
          </cell>
          <cell r="E70">
            <v>0</v>
          </cell>
          <cell r="F70" t="str">
            <v>RSS</v>
          </cell>
          <cell r="G70">
            <v>30</v>
          </cell>
        </row>
        <row r="71">
          <cell r="A71" t="str">
            <v>T043372</v>
          </cell>
          <cell r="B71" t="str">
            <v>LOCAL</v>
          </cell>
          <cell r="C71">
            <v>38297</v>
          </cell>
          <cell r="D71" t="str">
            <v>MICHELIN SIAM CO.,LTD</v>
          </cell>
          <cell r="E71">
            <v>0</v>
          </cell>
          <cell r="F71" t="str">
            <v>RSS</v>
          </cell>
          <cell r="G71">
            <v>15</v>
          </cell>
        </row>
        <row r="72">
          <cell r="A72" t="str">
            <v>T043370</v>
          </cell>
          <cell r="B72" t="str">
            <v>LOCAL</v>
          </cell>
          <cell r="C72">
            <v>38298</v>
          </cell>
          <cell r="D72" t="str">
            <v>SIAM TYRE INDUSTRY CO.,LTD</v>
          </cell>
          <cell r="E72">
            <v>0</v>
          </cell>
          <cell r="F72" t="str">
            <v>RSS</v>
          </cell>
          <cell r="G72">
            <v>15</v>
          </cell>
        </row>
        <row r="73">
          <cell r="A73" t="str">
            <v>T043386</v>
          </cell>
          <cell r="B73" t="str">
            <v>LOCAL</v>
          </cell>
          <cell r="C73">
            <v>38299</v>
          </cell>
          <cell r="D73" t="str">
            <v>BRIDGESTONE TIRE CO.,LTD.</v>
          </cell>
          <cell r="F73" t="str">
            <v>RSS</v>
          </cell>
          <cell r="G73">
            <v>15</v>
          </cell>
        </row>
        <row r="74">
          <cell r="A74" t="str">
            <v>T043394</v>
          </cell>
          <cell r="B74" t="str">
            <v>LOCAL</v>
          </cell>
          <cell r="C74">
            <v>38299</v>
          </cell>
          <cell r="D74" t="str">
            <v>MICHELIN SIAM CO.,LTD</v>
          </cell>
          <cell r="F74" t="str">
            <v>RSS</v>
          </cell>
          <cell r="G74">
            <v>15</v>
          </cell>
        </row>
        <row r="75">
          <cell r="A75" t="str">
            <v>T043389</v>
          </cell>
          <cell r="B75" t="str">
            <v>LOCAL</v>
          </cell>
          <cell r="C75">
            <v>38300</v>
          </cell>
          <cell r="D75" t="str">
            <v>SIAM TYRE INDUSTRY CO.,LTD</v>
          </cell>
          <cell r="F75" t="str">
            <v>RSS</v>
          </cell>
          <cell r="G75">
            <v>15</v>
          </cell>
        </row>
        <row r="76">
          <cell r="A76" t="str">
            <v>T043391</v>
          </cell>
          <cell r="B76" t="str">
            <v>LOCAL</v>
          </cell>
          <cell r="C76">
            <v>38300</v>
          </cell>
          <cell r="D76" t="str">
            <v>SIAM TYRE PHRAPRADAENG CO.,LTD.</v>
          </cell>
          <cell r="F76" t="str">
            <v>RSS</v>
          </cell>
          <cell r="G76">
            <v>15</v>
          </cell>
        </row>
        <row r="77">
          <cell r="A77" t="str">
            <v>T043395</v>
          </cell>
          <cell r="B77" t="str">
            <v>LOCAL</v>
          </cell>
          <cell r="C77">
            <v>38300</v>
          </cell>
          <cell r="D77" t="str">
            <v>MICHELIN SIAM CO.,LTD</v>
          </cell>
          <cell r="F77" t="str">
            <v>RSS</v>
          </cell>
          <cell r="G77">
            <v>15</v>
          </cell>
        </row>
        <row r="78">
          <cell r="A78" t="str">
            <v>T043115</v>
          </cell>
          <cell r="B78" t="str">
            <v>LOCAL</v>
          </cell>
          <cell r="C78">
            <v>38301</v>
          </cell>
          <cell r="D78" t="str">
            <v>MAXXIS INTERNATIONAL(THAILAND)CO.LT</v>
          </cell>
          <cell r="E78">
            <v>0</v>
          </cell>
          <cell r="F78" t="str">
            <v>RSS</v>
          </cell>
          <cell r="G78">
            <v>30</v>
          </cell>
        </row>
        <row r="79">
          <cell r="A79" t="str">
            <v>T043390</v>
          </cell>
          <cell r="B79" t="str">
            <v>LOCAL</v>
          </cell>
          <cell r="C79">
            <v>38301</v>
          </cell>
          <cell r="D79" t="str">
            <v>SIAM TYRE INDUSTRY CO.,LTD</v>
          </cell>
          <cell r="F79" t="str">
            <v>RSS</v>
          </cell>
          <cell r="G79">
            <v>15</v>
          </cell>
        </row>
        <row r="80">
          <cell r="A80" t="str">
            <v>T043396</v>
          </cell>
          <cell r="B80" t="str">
            <v>LOCAL</v>
          </cell>
          <cell r="C80">
            <v>38301</v>
          </cell>
          <cell r="D80" t="str">
            <v>MICHELIN SIAM CO.,LTD</v>
          </cell>
          <cell r="F80" t="str">
            <v>RSS</v>
          </cell>
          <cell r="G80">
            <v>15</v>
          </cell>
        </row>
        <row r="81">
          <cell r="A81" t="str">
            <v>T043445</v>
          </cell>
          <cell r="B81" t="str">
            <v>LOCAL</v>
          </cell>
          <cell r="C81">
            <v>38303</v>
          </cell>
          <cell r="D81" t="str">
            <v>MICHELIN SIAM CO.,LTD</v>
          </cell>
          <cell r="F81" t="str">
            <v>RSS</v>
          </cell>
          <cell r="G81">
            <v>15</v>
          </cell>
        </row>
        <row r="82">
          <cell r="A82" t="str">
            <v>T043185</v>
          </cell>
          <cell r="B82" t="str">
            <v>LOCAL</v>
          </cell>
          <cell r="C82">
            <v>38292</v>
          </cell>
          <cell r="D82" t="str">
            <v>SIAM TYRE INDUSTRY CO.,LTD</v>
          </cell>
          <cell r="E82">
            <v>0</v>
          </cell>
          <cell r="F82" t="str">
            <v>STR</v>
          </cell>
          <cell r="G82">
            <v>15.015000000000001</v>
          </cell>
        </row>
        <row r="83">
          <cell r="A83" t="str">
            <v>T043367</v>
          </cell>
          <cell r="B83" t="str">
            <v>LOCAL</v>
          </cell>
          <cell r="C83">
            <v>38294</v>
          </cell>
          <cell r="D83" t="str">
            <v>SIAM TYRE PHRAPRADAENG CO.,LTD.</v>
          </cell>
          <cell r="E83">
            <v>0</v>
          </cell>
          <cell r="F83" t="str">
            <v>STR</v>
          </cell>
          <cell r="G83">
            <v>15.015000000000001</v>
          </cell>
        </row>
        <row r="84">
          <cell r="A84" t="str">
            <v>T043369</v>
          </cell>
          <cell r="B84" t="str">
            <v>LOCAL</v>
          </cell>
          <cell r="C84">
            <v>38294</v>
          </cell>
          <cell r="D84" t="str">
            <v>SIAM TYRE PHRAPRADAENG CO.,LTD.</v>
          </cell>
          <cell r="E84">
            <v>0</v>
          </cell>
          <cell r="F84" t="str">
            <v>STR</v>
          </cell>
          <cell r="G84">
            <v>15.015000000000001</v>
          </cell>
        </row>
        <row r="85">
          <cell r="A85" t="str">
            <v>T043186</v>
          </cell>
          <cell r="B85" t="str">
            <v>LOCAL</v>
          </cell>
          <cell r="C85">
            <v>38295</v>
          </cell>
          <cell r="D85" t="str">
            <v>SIAM TYRE INDUSTRY CO.,LTD</v>
          </cell>
          <cell r="E85">
            <v>0</v>
          </cell>
          <cell r="F85" t="str">
            <v>STR</v>
          </cell>
          <cell r="G85">
            <v>15.015000000000001</v>
          </cell>
        </row>
        <row r="86">
          <cell r="A86" t="str">
            <v>T043029</v>
          </cell>
          <cell r="B86" t="str">
            <v>LOCAL</v>
          </cell>
          <cell r="C86">
            <v>38297</v>
          </cell>
          <cell r="D86" t="str">
            <v>SIAM TYRE PHRAPRADAENG CO.,LTD.</v>
          </cell>
          <cell r="F86" t="str">
            <v>STR</v>
          </cell>
          <cell r="G86">
            <v>15.015000000000001</v>
          </cell>
        </row>
        <row r="87">
          <cell r="A87" t="str">
            <v>T043031</v>
          </cell>
          <cell r="B87" t="str">
            <v>LOCAL</v>
          </cell>
          <cell r="C87">
            <v>38297</v>
          </cell>
          <cell r="D87" t="str">
            <v>SIAM TYRE PHRAPRADAENG CO.,LTD.</v>
          </cell>
          <cell r="E87">
            <v>0</v>
          </cell>
          <cell r="F87" t="str">
            <v>STR</v>
          </cell>
          <cell r="G87">
            <v>15.015000000000001</v>
          </cell>
        </row>
        <row r="88">
          <cell r="A88" t="str">
            <v>T043032</v>
          </cell>
          <cell r="B88" t="str">
            <v>LOCAL</v>
          </cell>
          <cell r="C88">
            <v>38297</v>
          </cell>
          <cell r="D88" t="str">
            <v>SIAM TYRE PHRAPRADAENG CO.,LTD.</v>
          </cell>
          <cell r="E88">
            <v>0</v>
          </cell>
          <cell r="F88" t="str">
            <v>STR</v>
          </cell>
          <cell r="G88">
            <v>15.015000000000001</v>
          </cell>
        </row>
        <row r="89">
          <cell r="A89" t="str">
            <v>T043043</v>
          </cell>
          <cell r="B89" t="str">
            <v>LOCAL</v>
          </cell>
          <cell r="C89">
            <v>38299</v>
          </cell>
          <cell r="D89" t="str">
            <v>SIAM TYRE INDUSTRY CO.,LTD</v>
          </cell>
          <cell r="E89">
            <v>0</v>
          </cell>
          <cell r="F89" t="str">
            <v>STR</v>
          </cell>
          <cell r="G89">
            <v>15.015000000000001</v>
          </cell>
        </row>
        <row r="90">
          <cell r="A90" t="str">
            <v>T043033</v>
          </cell>
          <cell r="B90" t="str">
            <v>LOCAL</v>
          </cell>
          <cell r="C90">
            <v>38301</v>
          </cell>
          <cell r="D90" t="str">
            <v>SIAM TYRE PHRAPRADAENG CO.,LTD.</v>
          </cell>
          <cell r="E90">
            <v>0</v>
          </cell>
          <cell r="F90" t="str">
            <v>STR</v>
          </cell>
          <cell r="G90">
            <v>15.015000000000001</v>
          </cell>
        </row>
        <row r="91">
          <cell r="A91" t="str">
            <v>T043449</v>
          </cell>
          <cell r="B91" t="str">
            <v>LOCAL</v>
          </cell>
          <cell r="C91">
            <v>38302</v>
          </cell>
          <cell r="D91" t="str">
            <v>SIAM TYRE PHRAPRADAENG CO.,LTD.</v>
          </cell>
          <cell r="F91" t="str">
            <v>STR</v>
          </cell>
          <cell r="G91">
            <v>15.015000000000001</v>
          </cell>
        </row>
        <row r="92">
          <cell r="A92" t="str">
            <v>T043450</v>
          </cell>
          <cell r="B92" t="str">
            <v>LOCAL</v>
          </cell>
          <cell r="C92">
            <v>38302</v>
          </cell>
          <cell r="D92" t="str">
            <v>SIAM TYRE PHRAPRADAENG CO.,LTD.</v>
          </cell>
          <cell r="F92" t="str">
            <v>STR</v>
          </cell>
          <cell r="G92">
            <v>15.015000000000001</v>
          </cell>
        </row>
        <row r="93">
          <cell r="A93" t="str">
            <v>0001165</v>
          </cell>
          <cell r="B93" t="str">
            <v>LOCAL</v>
          </cell>
          <cell r="C93">
            <v>38292</v>
          </cell>
          <cell r="D93" t="str">
            <v>TECK BEE HANG CO.,LTD.</v>
          </cell>
          <cell r="E93" t="str">
            <v>T043515</v>
          </cell>
          <cell r="F93" t="str">
            <v>LUM</v>
          </cell>
          <cell r="G93">
            <v>19.239999999999998</v>
          </cell>
        </row>
        <row r="94">
          <cell r="A94" t="str">
            <v>0001165</v>
          </cell>
          <cell r="B94" t="str">
            <v>LOCAL</v>
          </cell>
          <cell r="C94">
            <v>38292</v>
          </cell>
          <cell r="D94" t="str">
            <v>TECK BEE HANG CO.,LTD.</v>
          </cell>
          <cell r="E94" t="str">
            <v>T043516</v>
          </cell>
          <cell r="F94" t="str">
            <v>LUM</v>
          </cell>
          <cell r="G94">
            <v>18.742999999999999</v>
          </cell>
        </row>
        <row r="95">
          <cell r="A95" t="str">
            <v>T043510</v>
          </cell>
          <cell r="B95" t="str">
            <v>LOCAL</v>
          </cell>
          <cell r="C95">
            <v>38292</v>
          </cell>
          <cell r="D95" t="str">
            <v>TECK BEE HANG CO.,LTD.</v>
          </cell>
          <cell r="E95">
            <v>0</v>
          </cell>
          <cell r="F95" t="str">
            <v>LUM</v>
          </cell>
          <cell r="G95">
            <v>20.327000000000002</v>
          </cell>
        </row>
        <row r="96">
          <cell r="A96" t="str">
            <v>T043511</v>
          </cell>
          <cell r="B96" t="str">
            <v>LOCAL</v>
          </cell>
          <cell r="C96">
            <v>38292</v>
          </cell>
          <cell r="D96" t="str">
            <v>TECK BEE HANG CO.,LTD.</v>
          </cell>
          <cell r="E96">
            <v>0</v>
          </cell>
          <cell r="F96" t="str">
            <v>LUM</v>
          </cell>
          <cell r="G96">
            <v>37.862000000000002</v>
          </cell>
        </row>
        <row r="97">
          <cell r="A97" t="str">
            <v>T043512</v>
          </cell>
          <cell r="B97" t="str">
            <v>LOCAL</v>
          </cell>
          <cell r="C97">
            <v>38293</v>
          </cell>
          <cell r="D97" t="str">
            <v>TECK BEE HANG CO.,LTD.</v>
          </cell>
          <cell r="E97">
            <v>0</v>
          </cell>
          <cell r="F97" t="str">
            <v>LUM</v>
          </cell>
          <cell r="G97">
            <v>17.094999999999999</v>
          </cell>
        </row>
        <row r="98">
          <cell r="A98" t="str">
            <v>T043513</v>
          </cell>
          <cell r="B98" t="str">
            <v>LOCAL</v>
          </cell>
          <cell r="C98">
            <v>38293</v>
          </cell>
          <cell r="D98" t="str">
            <v>TECK BEE HANG CO.,LTD.</v>
          </cell>
          <cell r="E98">
            <v>0</v>
          </cell>
          <cell r="F98" t="str">
            <v>LUM</v>
          </cell>
          <cell r="G98">
            <v>17.332999999999998</v>
          </cell>
        </row>
        <row r="99">
          <cell r="A99" t="str">
            <v>T043514</v>
          </cell>
          <cell r="B99" t="str">
            <v>LOCAL</v>
          </cell>
          <cell r="C99">
            <v>38294</v>
          </cell>
          <cell r="D99" t="str">
            <v>TECK BEE HANG CO.,LTD.</v>
          </cell>
          <cell r="E99">
            <v>0</v>
          </cell>
          <cell r="F99" t="str">
            <v>LUM</v>
          </cell>
          <cell r="G99">
            <v>38.143000000000001</v>
          </cell>
        </row>
        <row r="100">
          <cell r="A100" t="str">
            <v>T043505</v>
          </cell>
          <cell r="B100" t="str">
            <v>LOCAL</v>
          </cell>
          <cell r="C100">
            <v>38296</v>
          </cell>
          <cell r="D100" t="str">
            <v>TECK BEE HANG CO.,LTD.</v>
          </cell>
          <cell r="E100">
            <v>0</v>
          </cell>
          <cell r="F100" t="str">
            <v>LUM</v>
          </cell>
          <cell r="G100">
            <v>16.972999999999999</v>
          </cell>
        </row>
        <row r="101">
          <cell r="A101" t="str">
            <v>T043506</v>
          </cell>
          <cell r="B101" t="str">
            <v>LOCAL</v>
          </cell>
          <cell r="C101">
            <v>38296</v>
          </cell>
          <cell r="D101" t="str">
            <v>TECK BEE HANG CO.,LTD.</v>
          </cell>
          <cell r="E101">
            <v>0</v>
          </cell>
          <cell r="F101" t="str">
            <v>LUM</v>
          </cell>
          <cell r="G101">
            <v>36.634</v>
          </cell>
        </row>
        <row r="102">
          <cell r="A102" t="str">
            <v>T043507</v>
          </cell>
          <cell r="B102" t="str">
            <v>LOCAL</v>
          </cell>
          <cell r="C102">
            <v>38297</v>
          </cell>
          <cell r="D102" t="str">
            <v>TECK BEE HANG CO.,LTD.</v>
          </cell>
          <cell r="E102">
            <v>0</v>
          </cell>
          <cell r="F102" t="str">
            <v>LUM</v>
          </cell>
          <cell r="G102">
            <v>17.114999999999998</v>
          </cell>
        </row>
        <row r="103">
          <cell r="A103" t="str">
            <v>0001164</v>
          </cell>
          <cell r="B103" t="str">
            <v>LOCAL</v>
          </cell>
          <cell r="C103">
            <v>38299</v>
          </cell>
          <cell r="D103" t="str">
            <v>TECK BEE HANG CO.,LTD.</v>
          </cell>
          <cell r="E103" t="str">
            <v>T043508</v>
          </cell>
          <cell r="F103" t="str">
            <v>LUM</v>
          </cell>
          <cell r="G103">
            <v>7.7430000000000003</v>
          </cell>
        </row>
        <row r="104">
          <cell r="A104" t="str">
            <v>0001164</v>
          </cell>
          <cell r="B104" t="str">
            <v>LOCAL</v>
          </cell>
          <cell r="C104">
            <v>38299</v>
          </cell>
          <cell r="D104" t="str">
            <v>TECK BEE HANG CO.,LTD.</v>
          </cell>
          <cell r="E104" t="str">
            <v>T043509</v>
          </cell>
          <cell r="F104" t="str">
            <v>LUM</v>
          </cell>
          <cell r="G104">
            <v>9.8580000000000005</v>
          </cell>
        </row>
        <row r="105">
          <cell r="A105" t="str">
            <v>T043486</v>
          </cell>
          <cell r="B105" t="str">
            <v>LOCAL</v>
          </cell>
          <cell r="C105">
            <v>38296</v>
          </cell>
          <cell r="D105" t="str">
            <v>TECK BEE HANG CO.,LTD.</v>
          </cell>
          <cell r="E105">
            <v>0</v>
          </cell>
          <cell r="F105" t="str">
            <v>USS</v>
          </cell>
          <cell r="G105">
            <v>19.125</v>
          </cell>
        </row>
        <row r="106">
          <cell r="A106" t="str">
            <v>T043499</v>
          </cell>
          <cell r="B106" t="str">
            <v>LOCAL</v>
          </cell>
          <cell r="C106">
            <v>38300</v>
          </cell>
          <cell r="D106" t="str">
            <v>TECK BEE HANG CO.,LTD.</v>
          </cell>
          <cell r="E106">
            <v>0</v>
          </cell>
          <cell r="F106" t="str">
            <v>USS</v>
          </cell>
          <cell r="G106">
            <v>16.771999999999998</v>
          </cell>
        </row>
        <row r="107">
          <cell r="A107" t="str">
            <v>T043500</v>
          </cell>
          <cell r="B107" t="str">
            <v>LOCAL</v>
          </cell>
          <cell r="C107">
            <v>38301</v>
          </cell>
          <cell r="D107" t="str">
            <v>TECK BEE HANG CO.,LTD.</v>
          </cell>
          <cell r="E107">
            <v>0</v>
          </cell>
          <cell r="F107" t="str">
            <v>USS</v>
          </cell>
          <cell r="G107">
            <v>18.111999999999998</v>
          </cell>
        </row>
        <row r="108">
          <cell r="A108" t="str">
            <v>T043501</v>
          </cell>
          <cell r="B108" t="str">
            <v>LOCAL</v>
          </cell>
          <cell r="C108">
            <v>38302</v>
          </cell>
          <cell r="D108" t="str">
            <v>TECK BEE HANG CO.,LTD.</v>
          </cell>
          <cell r="E108">
            <v>0</v>
          </cell>
          <cell r="F108" t="str">
            <v>USS</v>
          </cell>
          <cell r="G108">
            <v>19.295999999999999</v>
          </cell>
        </row>
        <row r="109">
          <cell r="A109" t="str">
            <v>T043028</v>
          </cell>
          <cell r="B109" t="str">
            <v>LOCAL</v>
          </cell>
          <cell r="C109">
            <v>38297</v>
          </cell>
          <cell r="D109" t="str">
            <v>SIAM TYRE PHRAPRADAENG CO.,LTD.</v>
          </cell>
          <cell r="F109" t="str">
            <v>STR</v>
          </cell>
          <cell r="G109">
            <v>15.015000000000001</v>
          </cell>
        </row>
        <row r="110">
          <cell r="A110" t="str">
            <v>T043030</v>
          </cell>
          <cell r="B110" t="str">
            <v>LOCAL</v>
          </cell>
          <cell r="C110">
            <v>38297</v>
          </cell>
          <cell r="D110" t="str">
            <v>SIAM TYRE PHRAPRADAENG CO.,LTD.</v>
          </cell>
          <cell r="E110">
            <v>0</v>
          </cell>
          <cell r="F110" t="str">
            <v>STR</v>
          </cell>
          <cell r="G110">
            <v>15.015000000000001</v>
          </cell>
        </row>
        <row r="111">
          <cell r="A111" t="str">
            <v>T043116</v>
          </cell>
          <cell r="B111" t="str">
            <v>LOCAL</v>
          </cell>
          <cell r="C111">
            <v>38304</v>
          </cell>
          <cell r="D111" t="str">
            <v>MAXXIS INTERNATIONAL(THAILAND)CO.LT</v>
          </cell>
          <cell r="E111">
            <v>0</v>
          </cell>
          <cell r="F111" t="str">
            <v>RSS</v>
          </cell>
          <cell r="G111">
            <v>30</v>
          </cell>
        </row>
        <row r="112">
          <cell r="A112" t="str">
            <v>T043424</v>
          </cell>
          <cell r="B112" t="str">
            <v>LOCAL</v>
          </cell>
          <cell r="C112">
            <v>38304</v>
          </cell>
          <cell r="D112" t="str">
            <v>SIAM TYRE INDUSTRY CO.,LTD</v>
          </cell>
          <cell r="F112" t="str">
            <v>RSS</v>
          </cell>
          <cell r="G112">
            <v>15</v>
          </cell>
        </row>
        <row r="113">
          <cell r="A113" t="str">
            <v>T043446</v>
          </cell>
          <cell r="B113" t="str">
            <v>LOCAL</v>
          </cell>
          <cell r="C113">
            <v>38304</v>
          </cell>
          <cell r="D113" t="str">
            <v>MICHELIN SIAM CO.,LTD</v>
          </cell>
          <cell r="F113" t="str">
            <v>RSS</v>
          </cell>
          <cell r="G113">
            <v>15</v>
          </cell>
        </row>
        <row r="114">
          <cell r="A114" t="str">
            <v>T043181</v>
          </cell>
          <cell r="B114" t="str">
            <v>LOCAL</v>
          </cell>
          <cell r="C114">
            <v>38305</v>
          </cell>
          <cell r="D114" t="str">
            <v>SIAM TYRE INDUSTRY CO.,LTD</v>
          </cell>
          <cell r="E114">
            <v>0</v>
          </cell>
          <cell r="F114" t="str">
            <v>STR</v>
          </cell>
          <cell r="G114">
            <v>15.015000000000001</v>
          </cell>
        </row>
        <row r="115">
          <cell r="A115" t="str">
            <v>T043201</v>
          </cell>
          <cell r="B115" t="str">
            <v>EXPORT</v>
          </cell>
          <cell r="C115">
            <v>38295</v>
          </cell>
          <cell r="D115" t="str">
            <v>PIRELLI TYRE(EUROPE)SA-SINGAPORE</v>
          </cell>
          <cell r="E115">
            <v>0</v>
          </cell>
          <cell r="F115" t="str">
            <v>STR</v>
          </cell>
          <cell r="G115">
            <v>120.96</v>
          </cell>
        </row>
        <row r="116">
          <cell r="A116" t="str">
            <v>0001147</v>
          </cell>
          <cell r="B116" t="str">
            <v>EXPORT</v>
          </cell>
          <cell r="C116">
            <v>38296</v>
          </cell>
          <cell r="D116" t="str">
            <v>SOCIETE DES MATIERES PREMIERES</v>
          </cell>
          <cell r="E116" t="str">
            <v>T043251</v>
          </cell>
          <cell r="F116" t="str">
            <v>RSS</v>
          </cell>
          <cell r="G116">
            <v>40</v>
          </cell>
        </row>
        <row r="117">
          <cell r="A117" t="str">
            <v>0001147</v>
          </cell>
          <cell r="B117" t="str">
            <v>EXPORT</v>
          </cell>
          <cell r="C117">
            <v>38296</v>
          </cell>
          <cell r="D117" t="str">
            <v>SOCIETE DES MATIERES PREMIERES</v>
          </cell>
          <cell r="E117" t="str">
            <v>T043252</v>
          </cell>
          <cell r="F117" t="str">
            <v>RSS</v>
          </cell>
          <cell r="G117">
            <v>80</v>
          </cell>
        </row>
        <row r="118">
          <cell r="A118" t="str">
            <v>T043289</v>
          </cell>
          <cell r="B118" t="str">
            <v>EXPORT</v>
          </cell>
          <cell r="C118">
            <v>38297</v>
          </cell>
          <cell r="D118" t="str">
            <v>SRI TRANG INTERNATIONAL PTE.LTD.</v>
          </cell>
          <cell r="F118" t="str">
            <v>LTX</v>
          </cell>
          <cell r="G118">
            <v>100</v>
          </cell>
        </row>
        <row r="119">
          <cell r="A119" t="str">
            <v>0001150</v>
          </cell>
          <cell r="B119" t="str">
            <v>EXPORT</v>
          </cell>
          <cell r="C119">
            <v>38298</v>
          </cell>
          <cell r="D119" t="str">
            <v>SOCIETE DES MATIERES PREMIERES</v>
          </cell>
          <cell r="E119" t="str">
            <v>T043280</v>
          </cell>
          <cell r="F119" t="str">
            <v>RSS</v>
          </cell>
          <cell r="G119">
            <v>20</v>
          </cell>
        </row>
        <row r="120">
          <cell r="A120" t="str">
            <v>0001150</v>
          </cell>
          <cell r="B120" t="str">
            <v>EXPORT</v>
          </cell>
          <cell r="C120">
            <v>38298</v>
          </cell>
          <cell r="D120" t="str">
            <v>SOCIETE DES MATIERES PREMIERES</v>
          </cell>
          <cell r="E120" t="str">
            <v>T043281</v>
          </cell>
          <cell r="F120" t="str">
            <v>RSS</v>
          </cell>
          <cell r="G120">
            <v>60</v>
          </cell>
        </row>
        <row r="121">
          <cell r="A121" t="str">
            <v>T043279</v>
          </cell>
          <cell r="B121" t="str">
            <v>EXPORT</v>
          </cell>
          <cell r="C121">
            <v>38298</v>
          </cell>
          <cell r="D121" t="str">
            <v>SOCIETE DES MATIERES PREMIERES</v>
          </cell>
          <cell r="F121" t="str">
            <v>RSS</v>
          </cell>
          <cell r="G121">
            <v>80</v>
          </cell>
        </row>
        <row r="122">
          <cell r="A122" t="str">
            <v>T043296</v>
          </cell>
          <cell r="B122" t="str">
            <v>EXPORT</v>
          </cell>
          <cell r="C122">
            <v>38298</v>
          </cell>
          <cell r="D122" t="str">
            <v>RUBBERNET(ASIA)PTE.LTD.</v>
          </cell>
          <cell r="F122" t="str">
            <v>STR</v>
          </cell>
          <cell r="G122">
            <v>100.8</v>
          </cell>
        </row>
        <row r="123">
          <cell r="A123" t="str">
            <v>T043310</v>
          </cell>
          <cell r="B123" t="str">
            <v>EXPORT</v>
          </cell>
          <cell r="C123">
            <v>38299</v>
          </cell>
          <cell r="D123" t="str">
            <v>PIRELLI TYRE(EUROPE)SA-SINGAPORE</v>
          </cell>
          <cell r="E123">
            <v>0</v>
          </cell>
          <cell r="F123" t="str">
            <v>STR</v>
          </cell>
          <cell r="G123">
            <v>60.48</v>
          </cell>
        </row>
        <row r="124">
          <cell r="A124" t="str">
            <v>T043325</v>
          </cell>
          <cell r="B124" t="str">
            <v>EXPORT</v>
          </cell>
          <cell r="C124">
            <v>38299</v>
          </cell>
          <cell r="D124" t="str">
            <v>BRIDGESTONE/FIRESTONE SINGAPORE PTE</v>
          </cell>
          <cell r="E124">
            <v>0</v>
          </cell>
          <cell r="F124" t="str">
            <v>RSS</v>
          </cell>
          <cell r="G124">
            <v>38.4</v>
          </cell>
        </row>
        <row r="125">
          <cell r="A125" t="str">
            <v>T043365</v>
          </cell>
          <cell r="B125" t="str">
            <v>EXPORT</v>
          </cell>
          <cell r="C125">
            <v>38299</v>
          </cell>
          <cell r="D125" t="str">
            <v>SOCIETE DES MATIERES PREMIERES</v>
          </cell>
          <cell r="E125" t="str">
            <v>0001158</v>
          </cell>
          <cell r="F125" t="str">
            <v>RSS</v>
          </cell>
          <cell r="G125">
            <v>20</v>
          </cell>
        </row>
        <row r="126">
          <cell r="A126" t="str">
            <v>T043366</v>
          </cell>
          <cell r="B126" t="str">
            <v>EXPORT</v>
          </cell>
          <cell r="C126">
            <v>38299</v>
          </cell>
          <cell r="D126" t="str">
            <v>SOCIETE DES MATIERES PREMIERES</v>
          </cell>
          <cell r="E126" t="str">
            <v>0001158</v>
          </cell>
          <cell r="F126" t="str">
            <v>RSS</v>
          </cell>
          <cell r="G126">
            <v>80</v>
          </cell>
        </row>
        <row r="127">
          <cell r="A127" t="str">
            <v>0001151</v>
          </cell>
          <cell r="B127" t="str">
            <v>EXPORT</v>
          </cell>
          <cell r="C127">
            <v>38300</v>
          </cell>
          <cell r="D127" t="str">
            <v>SOCIETE DES MATIERES PREMIERES</v>
          </cell>
          <cell r="E127" t="str">
            <v>T043282</v>
          </cell>
          <cell r="F127" t="str">
            <v>RSS</v>
          </cell>
          <cell r="G127">
            <v>40</v>
          </cell>
        </row>
        <row r="128">
          <cell r="A128" t="str">
            <v>0001151</v>
          </cell>
          <cell r="B128" t="str">
            <v>EXPORT</v>
          </cell>
          <cell r="C128">
            <v>38300</v>
          </cell>
          <cell r="D128" t="str">
            <v>SOCIETE DES MATIERES PREMIERES</v>
          </cell>
          <cell r="E128" t="str">
            <v>T043283</v>
          </cell>
          <cell r="F128" t="str">
            <v>RSS</v>
          </cell>
          <cell r="G128">
            <v>40</v>
          </cell>
        </row>
        <row r="129">
          <cell r="A129" t="str">
            <v>T043260</v>
          </cell>
          <cell r="B129" t="str">
            <v>EXPORT</v>
          </cell>
          <cell r="C129">
            <v>38300</v>
          </cell>
          <cell r="D129" t="str">
            <v>U-DELIVATIVES PTE LTD.</v>
          </cell>
          <cell r="E129">
            <v>0</v>
          </cell>
          <cell r="F129" t="str">
            <v>RSS</v>
          </cell>
          <cell r="G129">
            <v>96</v>
          </cell>
        </row>
        <row r="130">
          <cell r="A130" t="str">
            <v>T043293</v>
          </cell>
          <cell r="B130" t="str">
            <v>EXPORT</v>
          </cell>
          <cell r="C130">
            <v>38300</v>
          </cell>
          <cell r="D130" t="str">
            <v>CONTINENTAL AKTIENGESELLSCHAFT</v>
          </cell>
          <cell r="F130" t="str">
            <v>STR</v>
          </cell>
          <cell r="G130">
            <v>201.6</v>
          </cell>
        </row>
        <row r="131">
          <cell r="A131" t="str">
            <v>T043360</v>
          </cell>
          <cell r="B131" t="str">
            <v>EXPORT</v>
          </cell>
          <cell r="C131">
            <v>38300</v>
          </cell>
          <cell r="D131" t="str">
            <v>BRIDGESTONE/FIRESTONE SINGAPORE PTE</v>
          </cell>
          <cell r="E131">
            <v>0</v>
          </cell>
          <cell r="F131" t="str">
            <v>RSS</v>
          </cell>
          <cell r="G131">
            <v>96</v>
          </cell>
        </row>
        <row r="132">
          <cell r="A132" t="str">
            <v>T043294</v>
          </cell>
          <cell r="B132" t="str">
            <v>EXPORT</v>
          </cell>
          <cell r="C132">
            <v>38301</v>
          </cell>
          <cell r="D132" t="str">
            <v>CONTINENTAL AKTIENGESELLSCHAFT</v>
          </cell>
          <cell r="F132" t="str">
            <v>STR</v>
          </cell>
          <cell r="G132">
            <v>40.32</v>
          </cell>
        </row>
        <row r="133">
          <cell r="A133" t="str">
            <v>T043299</v>
          </cell>
          <cell r="B133" t="str">
            <v>EXPORT</v>
          </cell>
          <cell r="C133">
            <v>38301</v>
          </cell>
          <cell r="D133" t="str">
            <v>RUBBERNET(ASIA)PTE.LTD.</v>
          </cell>
          <cell r="F133" t="str">
            <v>STR</v>
          </cell>
          <cell r="G133">
            <v>100.8</v>
          </cell>
        </row>
        <row r="134">
          <cell r="A134" t="str">
            <v>T043300</v>
          </cell>
          <cell r="B134" t="str">
            <v>EXPORT</v>
          </cell>
          <cell r="C134">
            <v>38301</v>
          </cell>
          <cell r="D134" t="str">
            <v>THE YOKOHAMA RUBBER CO.,LTD.</v>
          </cell>
          <cell r="F134" t="str">
            <v>STR</v>
          </cell>
          <cell r="G134">
            <v>100.8</v>
          </cell>
        </row>
        <row r="135">
          <cell r="A135" t="str">
            <v>T043326</v>
          </cell>
          <cell r="B135" t="str">
            <v>EXPORT</v>
          </cell>
          <cell r="C135">
            <v>38301</v>
          </cell>
          <cell r="D135" t="str">
            <v>TOYOTA TSUSHO(JAPAN)PTE LTD.</v>
          </cell>
          <cell r="E135">
            <v>0</v>
          </cell>
          <cell r="F135" t="str">
            <v>RSS</v>
          </cell>
          <cell r="G135">
            <v>120</v>
          </cell>
        </row>
        <row r="136">
          <cell r="A136" t="str">
            <v>T043352</v>
          </cell>
          <cell r="B136" t="str">
            <v>EXPORT</v>
          </cell>
          <cell r="C136">
            <v>38301</v>
          </cell>
          <cell r="D136" t="str">
            <v>SRI TRANG INTERNATIONAL PTE.LTD.</v>
          </cell>
          <cell r="E136" t="str">
            <v>0001156</v>
          </cell>
          <cell r="F136" t="str">
            <v>LTX</v>
          </cell>
          <cell r="G136">
            <v>164</v>
          </cell>
        </row>
        <row r="137">
          <cell r="A137" t="str">
            <v>T043353</v>
          </cell>
          <cell r="B137" t="str">
            <v>EXPORT</v>
          </cell>
          <cell r="C137">
            <v>38301</v>
          </cell>
          <cell r="D137" t="str">
            <v>SRI TRANG INTERNATIONAL PTE.LTD.</v>
          </cell>
          <cell r="E137" t="str">
            <v>0001156</v>
          </cell>
          <cell r="F137" t="str">
            <v>LTX</v>
          </cell>
          <cell r="G137">
            <v>164</v>
          </cell>
        </row>
        <row r="138">
          <cell r="A138" t="str">
            <v>T043354</v>
          </cell>
          <cell r="B138" t="str">
            <v>EXPORT</v>
          </cell>
          <cell r="C138">
            <v>38301</v>
          </cell>
          <cell r="D138" t="str">
            <v>SRI TRANG INTERNATIONAL PTE.LTD.</v>
          </cell>
          <cell r="E138" t="str">
            <v>0001156</v>
          </cell>
          <cell r="F138" t="str">
            <v>LTX</v>
          </cell>
          <cell r="G138">
            <v>164</v>
          </cell>
        </row>
        <row r="139">
          <cell r="A139" t="str">
            <v>T043361</v>
          </cell>
          <cell r="B139" t="str">
            <v>EXPORT</v>
          </cell>
          <cell r="C139">
            <v>38301</v>
          </cell>
          <cell r="D139" t="str">
            <v>TOYOTA TSUSHO(JAPAN)PTE LTD.</v>
          </cell>
          <cell r="E139">
            <v>0</v>
          </cell>
          <cell r="F139" t="str">
            <v>RSS</v>
          </cell>
          <cell r="G139">
            <v>36.287999999999997</v>
          </cell>
        </row>
        <row r="140">
          <cell r="A140" t="str">
            <v>T043327</v>
          </cell>
          <cell r="B140" t="str">
            <v>EXPORT</v>
          </cell>
          <cell r="C140">
            <v>38302</v>
          </cell>
          <cell r="D140" t="str">
            <v>CHENG SHIN RUBBER IND.,CO.,LTD.</v>
          </cell>
          <cell r="F140" t="str">
            <v>RSS</v>
          </cell>
          <cell r="G140">
            <v>200</v>
          </cell>
        </row>
        <row r="141">
          <cell r="A141" t="str">
            <v>T043380</v>
          </cell>
          <cell r="B141" t="str">
            <v>EXPORT</v>
          </cell>
          <cell r="C141">
            <v>38302</v>
          </cell>
          <cell r="D141" t="str">
            <v>JIANGYIN MIAOJIE LATEX CO.,LTD</v>
          </cell>
          <cell r="F141" t="str">
            <v>LTX</v>
          </cell>
          <cell r="G141">
            <v>210</v>
          </cell>
        </row>
        <row r="142">
          <cell r="A142" t="str">
            <v>T043407</v>
          </cell>
          <cell r="B142" t="str">
            <v>EXPORT</v>
          </cell>
          <cell r="C142">
            <v>38302</v>
          </cell>
          <cell r="D142" t="str">
            <v>SOCIETE DES MATIERES PREMIERES</v>
          </cell>
          <cell r="E142" t="str">
            <v>0001159</v>
          </cell>
          <cell r="F142" t="str">
            <v>RSS</v>
          </cell>
          <cell r="G142">
            <v>20</v>
          </cell>
        </row>
        <row r="143">
          <cell r="A143" t="str">
            <v>T043408</v>
          </cell>
          <cell r="B143" t="str">
            <v>EXPORT</v>
          </cell>
          <cell r="C143">
            <v>38302</v>
          </cell>
          <cell r="D143" t="str">
            <v>SOCIETE DES MATIERES PREMIERES</v>
          </cell>
          <cell r="E143" t="str">
            <v>0001159</v>
          </cell>
          <cell r="F143" t="str">
            <v>RSS</v>
          </cell>
          <cell r="G143">
            <v>100</v>
          </cell>
        </row>
        <row r="144">
          <cell r="A144" t="str">
            <v>T043276</v>
          </cell>
          <cell r="B144" t="str">
            <v>EXPORT</v>
          </cell>
          <cell r="C144">
            <v>38303</v>
          </cell>
          <cell r="D144" t="str">
            <v>HAE YOUNG TRADING CO.,LTD</v>
          </cell>
          <cell r="F144" t="str">
            <v>SKI</v>
          </cell>
          <cell r="G144">
            <v>19.2</v>
          </cell>
        </row>
        <row r="145">
          <cell r="A145" t="str">
            <v>T043301</v>
          </cell>
          <cell r="B145" t="str">
            <v>EXPORT</v>
          </cell>
          <cell r="C145">
            <v>38303</v>
          </cell>
          <cell r="D145" t="str">
            <v>HANKOOK TIRE CO.,LTD.M.K.MIN.</v>
          </cell>
          <cell r="F145" t="str">
            <v>STR</v>
          </cell>
          <cell r="G145">
            <v>114.66</v>
          </cell>
        </row>
        <row r="146">
          <cell r="A146" t="str">
            <v>T043358</v>
          </cell>
          <cell r="B146" t="str">
            <v>EXPORT</v>
          </cell>
          <cell r="C146">
            <v>38303</v>
          </cell>
          <cell r="D146" t="str">
            <v>HONG IL</v>
          </cell>
          <cell r="E146">
            <v>0</v>
          </cell>
          <cell r="F146" t="str">
            <v>SKI</v>
          </cell>
          <cell r="G146">
            <v>19.2</v>
          </cell>
        </row>
        <row r="147">
          <cell r="A147" t="str">
            <v>T043480</v>
          </cell>
          <cell r="B147" t="str">
            <v>EXPORT</v>
          </cell>
          <cell r="C147">
            <v>38304</v>
          </cell>
          <cell r="D147" t="str">
            <v>SOCIETE DES MATIERES PREMIERES</v>
          </cell>
          <cell r="F147" t="str">
            <v>RSS</v>
          </cell>
          <cell r="G147">
            <v>80</v>
          </cell>
        </row>
        <row r="148">
          <cell r="A148" t="str">
            <v>T043481</v>
          </cell>
          <cell r="B148" t="str">
            <v>EXPORT</v>
          </cell>
          <cell r="C148">
            <v>38304</v>
          </cell>
          <cell r="D148" t="str">
            <v>SRI TRANG INTERNATIONAL PTE.LTD.</v>
          </cell>
          <cell r="F148" t="str">
            <v>RSS</v>
          </cell>
          <cell r="G148">
            <v>120</v>
          </cell>
        </row>
        <row r="149">
          <cell r="A149" t="str">
            <v>T043482</v>
          </cell>
          <cell r="B149" t="str">
            <v>EXPORT</v>
          </cell>
          <cell r="C149">
            <v>38304</v>
          </cell>
          <cell r="D149" t="str">
            <v>SOCIETE DES MATIERES PREMIERES</v>
          </cell>
          <cell r="F149" t="str">
            <v>RSS</v>
          </cell>
          <cell r="G149">
            <v>20</v>
          </cell>
        </row>
        <row r="150">
          <cell r="A150" t="str">
            <v>T043322</v>
          </cell>
          <cell r="B150" t="str">
            <v>EXPORT</v>
          </cell>
          <cell r="C150">
            <v>38305</v>
          </cell>
          <cell r="D150" t="str">
            <v>SRI TRANG USA,INC.</v>
          </cell>
          <cell r="E150">
            <v>0</v>
          </cell>
          <cell r="F150" t="str">
            <v>RSS</v>
          </cell>
          <cell r="G150">
            <v>120</v>
          </cell>
        </row>
        <row r="151">
          <cell r="A151" t="str">
            <v>T043323</v>
          </cell>
          <cell r="B151" t="str">
            <v>EXPORT</v>
          </cell>
          <cell r="C151">
            <v>38305</v>
          </cell>
          <cell r="D151" t="str">
            <v>SRI TRANG USA,INC.</v>
          </cell>
          <cell r="E151">
            <v>0</v>
          </cell>
          <cell r="F151" t="str">
            <v>RSS</v>
          </cell>
          <cell r="G151">
            <v>120</v>
          </cell>
        </row>
        <row r="152">
          <cell r="A152" t="str">
            <v>T043397</v>
          </cell>
          <cell r="B152" t="str">
            <v>EXPORT</v>
          </cell>
          <cell r="C152">
            <v>38305</v>
          </cell>
          <cell r="D152" t="str">
            <v>RUBBERNET(ASIA)PTE.LTD.</v>
          </cell>
          <cell r="F152" t="str">
            <v>STR</v>
          </cell>
          <cell r="G152">
            <v>100.8</v>
          </cell>
        </row>
        <row r="153">
          <cell r="A153" t="str">
            <v>T043460</v>
          </cell>
          <cell r="B153" t="str">
            <v>EXPORT</v>
          </cell>
          <cell r="C153">
            <v>38305</v>
          </cell>
          <cell r="D153" t="str">
            <v>MAXI ABEE COCO.MAT</v>
          </cell>
          <cell r="F153" t="str">
            <v>LTX</v>
          </cell>
          <cell r="G153">
            <v>16.399999999999999</v>
          </cell>
        </row>
        <row r="154">
          <cell r="A154" t="str">
            <v>T043483</v>
          </cell>
          <cell r="B154" t="str">
            <v>EXPORT</v>
          </cell>
          <cell r="C154">
            <v>38305</v>
          </cell>
          <cell r="D154" t="str">
            <v>CHENG SHIN RUBBER IND.,CO.,LTD.</v>
          </cell>
          <cell r="F154" t="str">
            <v>RSS</v>
          </cell>
          <cell r="G154">
            <v>200</v>
          </cell>
        </row>
        <row r="155">
          <cell r="A155" t="str">
            <v>T043425</v>
          </cell>
          <cell r="B155" t="str">
            <v>LOCAL</v>
          </cell>
          <cell r="C155">
            <v>38306</v>
          </cell>
          <cell r="D155" t="str">
            <v>SIAM TYRE INDUSTRY CO.,LTD</v>
          </cell>
          <cell r="F155" t="str">
            <v>RSS</v>
          </cell>
          <cell r="G155">
            <v>15</v>
          </cell>
        </row>
        <row r="156">
          <cell r="A156" t="str">
            <v>T043447</v>
          </cell>
          <cell r="B156" t="str">
            <v>LOCAL</v>
          </cell>
          <cell r="C156">
            <v>38306</v>
          </cell>
          <cell r="D156" t="str">
            <v>MICHELIN SIAM CO.,LTD</v>
          </cell>
          <cell r="F156" t="str">
            <v>RSS</v>
          </cell>
          <cell r="G156">
            <v>15</v>
          </cell>
        </row>
        <row r="157">
          <cell r="A157" t="str">
            <v>T043384</v>
          </cell>
          <cell r="B157" t="str">
            <v>LOCAL</v>
          </cell>
          <cell r="C157">
            <v>38307</v>
          </cell>
          <cell r="D157" t="str">
            <v>BRIDGESTONE TIRE CO.,LTD.</v>
          </cell>
          <cell r="F157" t="str">
            <v>RSS</v>
          </cell>
          <cell r="G157">
            <v>15</v>
          </cell>
        </row>
        <row r="158">
          <cell r="A158" t="str">
            <v>T043392</v>
          </cell>
          <cell r="B158" t="str">
            <v>LOCAL</v>
          </cell>
          <cell r="C158">
            <v>38308</v>
          </cell>
          <cell r="D158" t="str">
            <v>SIAM TYRE PHRAPRADAENG CO.,LTD.</v>
          </cell>
          <cell r="F158" t="str">
            <v>RSS</v>
          </cell>
          <cell r="G158">
            <v>15</v>
          </cell>
        </row>
        <row r="159">
          <cell r="A159" t="str">
            <v>T043426</v>
          </cell>
          <cell r="B159" t="str">
            <v>LOCAL</v>
          </cell>
          <cell r="C159">
            <v>38308</v>
          </cell>
          <cell r="D159" t="str">
            <v>SIAM TYRE INDUSTRY CO.,LTD</v>
          </cell>
          <cell r="F159" t="str">
            <v>RSS</v>
          </cell>
          <cell r="G159">
            <v>15</v>
          </cell>
        </row>
        <row r="160">
          <cell r="A160" t="str">
            <v>T043448</v>
          </cell>
          <cell r="B160" t="str">
            <v>LOCAL</v>
          </cell>
          <cell r="C160">
            <v>38308</v>
          </cell>
          <cell r="D160" t="str">
            <v>MICHELIN SIAM CO.,LTD</v>
          </cell>
          <cell r="F160" t="str">
            <v>RSS</v>
          </cell>
          <cell r="G160">
            <v>15</v>
          </cell>
        </row>
        <row r="161">
          <cell r="A161" t="str">
            <v>T043427</v>
          </cell>
          <cell r="B161" t="str">
            <v>LOCAL</v>
          </cell>
          <cell r="C161">
            <v>38309</v>
          </cell>
          <cell r="D161" t="str">
            <v>SIAM TYRE INDUSTRY CO.,LTD</v>
          </cell>
          <cell r="F161" t="str">
            <v>RSS</v>
          </cell>
          <cell r="G161">
            <v>15</v>
          </cell>
        </row>
        <row r="162">
          <cell r="A162" t="str">
            <v>T043195</v>
          </cell>
          <cell r="B162" t="str">
            <v>EXPORT</v>
          </cell>
          <cell r="C162">
            <v>38299</v>
          </cell>
          <cell r="D162" t="str">
            <v>SEMPERIT REIFEN AG</v>
          </cell>
          <cell r="E162">
            <v>0</v>
          </cell>
          <cell r="F162" t="str">
            <v>STR</v>
          </cell>
          <cell r="G162">
            <v>120.96</v>
          </cell>
        </row>
        <row r="163">
          <cell r="A163" t="str">
            <v>T043089</v>
          </cell>
          <cell r="B163" t="str">
            <v>EXPORT</v>
          </cell>
          <cell r="C163">
            <v>38300</v>
          </cell>
          <cell r="D163" t="str">
            <v>BARUM CONTINENTAL S.R.O.</v>
          </cell>
          <cell r="E163">
            <v>0</v>
          </cell>
          <cell r="F163" t="str">
            <v>STR</v>
          </cell>
          <cell r="G163">
            <v>100.8</v>
          </cell>
        </row>
        <row r="164">
          <cell r="A164" t="str">
            <v>T043297</v>
          </cell>
          <cell r="B164" t="str">
            <v>EXPORT</v>
          </cell>
          <cell r="C164">
            <v>38305</v>
          </cell>
          <cell r="D164" t="str">
            <v>TOYOTA TSUSHO(JAPAN)PTE LTD.</v>
          </cell>
          <cell r="F164" t="str">
            <v>STR</v>
          </cell>
          <cell r="G164">
            <v>100.8</v>
          </cell>
        </row>
        <row r="165">
          <cell r="A165" t="str">
            <v>T043303</v>
          </cell>
          <cell r="B165" t="str">
            <v>EXPORT</v>
          </cell>
          <cell r="C165">
            <v>38305</v>
          </cell>
          <cell r="D165" t="str">
            <v>TOYOTA TSUSHO(JAPAN)PTE LTD.</v>
          </cell>
          <cell r="E165">
            <v>0</v>
          </cell>
          <cell r="F165" t="str">
            <v>STR</v>
          </cell>
          <cell r="G165">
            <v>20.16</v>
          </cell>
        </row>
        <row r="166">
          <cell r="A166" t="str">
            <v>T043324</v>
          </cell>
          <cell r="B166" t="str">
            <v>EXPORT</v>
          </cell>
          <cell r="C166">
            <v>38301</v>
          </cell>
          <cell r="D166" t="str">
            <v>GOODYEAR ORIENT COMPANY PRIVATE</v>
          </cell>
          <cell r="E166">
            <v>0</v>
          </cell>
          <cell r="F166" t="str">
            <v>RSS</v>
          </cell>
          <cell r="G166">
            <v>115.2</v>
          </cell>
        </row>
        <row r="167">
          <cell r="A167" t="str">
            <v>T043155A</v>
          </cell>
          <cell r="B167" t="str">
            <v>EXPORT</v>
          </cell>
          <cell r="C167">
            <v>38304</v>
          </cell>
          <cell r="D167" t="str">
            <v>PIRELLI TYRE(EUROPE)SA-SINGAPORE</v>
          </cell>
          <cell r="E167">
            <v>0</v>
          </cell>
          <cell r="F167" t="str">
            <v>STR</v>
          </cell>
          <cell r="G167">
            <v>100.8</v>
          </cell>
        </row>
        <row r="168">
          <cell r="A168" t="str">
            <v>T043233</v>
          </cell>
          <cell r="B168" t="str">
            <v>EXPORT</v>
          </cell>
          <cell r="C168">
            <v>38304</v>
          </cell>
          <cell r="D168" t="str">
            <v>PIRELLI TYRE(EUROPE)SA-SINGAPORE</v>
          </cell>
          <cell r="E168">
            <v>0</v>
          </cell>
          <cell r="F168" t="str">
            <v>STR</v>
          </cell>
          <cell r="G168">
            <v>100.8</v>
          </cell>
        </row>
        <row r="169">
          <cell r="A169" t="str">
            <v>T043253</v>
          </cell>
          <cell r="B169" t="str">
            <v>EXPORT</v>
          </cell>
          <cell r="C169">
            <v>38304</v>
          </cell>
          <cell r="D169" t="str">
            <v>SINOCHEM INTERNATIONAL(OVERSEAS)| PTE. LTD.</v>
          </cell>
          <cell r="E169">
            <v>0</v>
          </cell>
          <cell r="F169" t="str">
            <v>RSS</v>
          </cell>
          <cell r="G169">
            <v>200</v>
          </cell>
        </row>
        <row r="170">
          <cell r="A170" t="str">
            <v>T043254</v>
          </cell>
          <cell r="B170" t="str">
            <v>EXPORT</v>
          </cell>
          <cell r="C170">
            <v>38304</v>
          </cell>
          <cell r="D170" t="str">
            <v>SINOCHEM INTERNATIONAL(OVERSEAS)| PTE. LTD.</v>
          </cell>
          <cell r="E170">
            <v>0</v>
          </cell>
          <cell r="F170" t="str">
            <v>RSS</v>
          </cell>
          <cell r="G170">
            <v>200</v>
          </cell>
        </row>
        <row r="171">
          <cell r="A171" t="str">
            <v>T043255</v>
          </cell>
          <cell r="B171" t="str">
            <v>EXPORT</v>
          </cell>
          <cell r="C171">
            <v>38304</v>
          </cell>
          <cell r="D171" t="str">
            <v>SINOCHEM INTERNATIONAL(OVERSEAS)| PTE. LTD.</v>
          </cell>
          <cell r="E171">
            <v>0</v>
          </cell>
          <cell r="F171" t="str">
            <v>RSS</v>
          </cell>
          <cell r="G171">
            <v>100</v>
          </cell>
        </row>
        <row r="172">
          <cell r="A172" t="str">
            <v>T043306</v>
          </cell>
          <cell r="B172" t="str">
            <v>EXPORT</v>
          </cell>
          <cell r="C172">
            <v>38304</v>
          </cell>
          <cell r="D172" t="str">
            <v>PIRELLI TYRE(EUROPE)SA-SINGAPORE</v>
          </cell>
          <cell r="F172" t="str">
            <v>STR</v>
          </cell>
          <cell r="G172">
            <v>141.12</v>
          </cell>
        </row>
        <row r="173">
          <cell r="A173" t="str">
            <v>T043308</v>
          </cell>
          <cell r="B173" t="str">
            <v>EXPORT</v>
          </cell>
          <cell r="C173">
            <v>38304</v>
          </cell>
          <cell r="D173" t="str">
            <v>PIRELLI TYRE(EUROPE)SA-SINGAPORE</v>
          </cell>
          <cell r="F173" t="str">
            <v>STR</v>
          </cell>
          <cell r="G173">
            <v>80.64</v>
          </cell>
        </row>
        <row r="174">
          <cell r="A174" t="str">
            <v>T043359</v>
          </cell>
          <cell r="B174" t="str">
            <v>EXPORT</v>
          </cell>
          <cell r="C174">
            <v>38304</v>
          </cell>
          <cell r="D174" t="str">
            <v>SRI TRANG INTERNATIONAL PTE.LTD.</v>
          </cell>
          <cell r="E174">
            <v>0</v>
          </cell>
          <cell r="F174" t="str">
            <v>LTX</v>
          </cell>
          <cell r="G174">
            <v>32.799999999999997</v>
          </cell>
        </row>
        <row r="175">
          <cell r="A175" t="str">
            <v>T043405</v>
          </cell>
          <cell r="B175" t="str">
            <v>EXPORT</v>
          </cell>
          <cell r="C175">
            <v>38304</v>
          </cell>
          <cell r="D175" t="str">
            <v>U-DELIVATIVES PTE LTD.</v>
          </cell>
          <cell r="F175" t="str">
            <v>RSS</v>
          </cell>
          <cell r="G175">
            <v>57.6</v>
          </cell>
        </row>
        <row r="176">
          <cell r="A176" t="str">
            <v>T043405A</v>
          </cell>
          <cell r="B176" t="str">
            <v>EXPORT</v>
          </cell>
          <cell r="C176">
            <v>38307</v>
          </cell>
          <cell r="D176" t="str">
            <v>U-DELIVATIVES PTE LTD.</v>
          </cell>
          <cell r="F176" t="str">
            <v>RSS</v>
          </cell>
          <cell r="G176">
            <v>38.4</v>
          </cell>
        </row>
        <row r="177">
          <cell r="A177" t="str">
            <v>T043192</v>
          </cell>
          <cell r="B177" t="str">
            <v>EXPORT</v>
          </cell>
          <cell r="C177">
            <v>38305</v>
          </cell>
          <cell r="D177" t="str">
            <v>SRI TRANG INTERNATIONAL PTE.LTD.</v>
          </cell>
          <cell r="E177">
            <v>0</v>
          </cell>
          <cell r="F177" t="str">
            <v>STR</v>
          </cell>
          <cell r="G177">
            <v>100.8</v>
          </cell>
        </row>
        <row r="178">
          <cell r="A178" t="str">
            <v>T043198</v>
          </cell>
          <cell r="B178" t="str">
            <v>EXPORT</v>
          </cell>
          <cell r="C178">
            <v>38305</v>
          </cell>
          <cell r="D178" t="str">
            <v>CONTINENTAL AKTIENGESELLSCHAFT</v>
          </cell>
          <cell r="E178">
            <v>0</v>
          </cell>
          <cell r="F178" t="str">
            <v>STR</v>
          </cell>
          <cell r="G178">
            <v>120.96</v>
          </cell>
        </row>
        <row r="179">
          <cell r="A179" t="str">
            <v>T043304</v>
          </cell>
          <cell r="B179" t="str">
            <v>EXPORT</v>
          </cell>
          <cell r="C179">
            <v>38307</v>
          </cell>
          <cell r="D179" t="str">
            <v>CONTINENTAL TIRE NORTH AMERICA,INC.</v>
          </cell>
          <cell r="F179" t="str">
            <v>STR</v>
          </cell>
          <cell r="G179">
            <v>100.8</v>
          </cell>
        </row>
        <row r="180">
          <cell r="A180" t="str">
            <v>T043355</v>
          </cell>
          <cell r="B180" t="str">
            <v>EXPORT</v>
          </cell>
          <cell r="C180">
            <v>38307</v>
          </cell>
          <cell r="D180" t="str">
            <v>SRI TRANG INTERNATIONAL PTE.LTD.</v>
          </cell>
          <cell r="E180" t="str">
            <v>0001155</v>
          </cell>
          <cell r="F180" t="str">
            <v>LTX</v>
          </cell>
          <cell r="G180">
            <v>164</v>
          </cell>
        </row>
        <row r="181">
          <cell r="A181" t="str">
            <v>T043356</v>
          </cell>
          <cell r="B181" t="str">
            <v>EXPORT</v>
          </cell>
          <cell r="C181">
            <v>38307</v>
          </cell>
          <cell r="D181" t="str">
            <v>SRI TRANG INTERNATIONAL PTE.LTD.</v>
          </cell>
          <cell r="E181" t="str">
            <v>0001155</v>
          </cell>
          <cell r="F181" t="str">
            <v>LTX</v>
          </cell>
          <cell r="G181">
            <v>164</v>
          </cell>
        </row>
        <row r="182">
          <cell r="A182" t="str">
            <v>T043357</v>
          </cell>
          <cell r="B182" t="str">
            <v>EXPORT</v>
          </cell>
          <cell r="C182">
            <v>38307</v>
          </cell>
          <cell r="D182" t="str">
            <v>SRI TRANG INTERNATIONAL PTE.LTD.</v>
          </cell>
          <cell r="E182" t="str">
            <v>0001155</v>
          </cell>
          <cell r="F182" t="str">
            <v>LTX</v>
          </cell>
          <cell r="G182">
            <v>180.4</v>
          </cell>
        </row>
        <row r="183">
          <cell r="A183" t="str">
            <v>T043451</v>
          </cell>
          <cell r="B183" t="str">
            <v>EXPORT</v>
          </cell>
          <cell r="C183">
            <v>38307</v>
          </cell>
          <cell r="D183" t="str">
            <v>GOODYEAR ORIENT COMPANY PRIVATE</v>
          </cell>
          <cell r="F183" t="str">
            <v>RSS</v>
          </cell>
          <cell r="G183">
            <v>114</v>
          </cell>
        </row>
        <row r="184">
          <cell r="A184" t="str">
            <v>T043305</v>
          </cell>
          <cell r="B184" t="str">
            <v>EXPORT</v>
          </cell>
          <cell r="C184">
            <v>38308</v>
          </cell>
          <cell r="D184" t="str">
            <v>CONTINENTAL TIRE NORTH AMERICA,INC.</v>
          </cell>
          <cell r="F184" t="str">
            <v>STR</v>
          </cell>
          <cell r="G184">
            <v>201.6</v>
          </cell>
        </row>
        <row r="185">
          <cell r="A185" t="str">
            <v>T043453</v>
          </cell>
          <cell r="B185" t="str">
            <v>EXPORT</v>
          </cell>
          <cell r="C185">
            <v>38308</v>
          </cell>
          <cell r="D185" t="str">
            <v>GOODYEAR ORIENT COMPANY PRIVATE</v>
          </cell>
          <cell r="F185" t="str">
            <v>RSS</v>
          </cell>
          <cell r="G185">
            <v>162</v>
          </cell>
        </row>
        <row r="186">
          <cell r="A186" t="str">
            <v>0001162</v>
          </cell>
          <cell r="B186" t="str">
            <v>EXPORT</v>
          </cell>
          <cell r="C186">
            <v>38309</v>
          </cell>
          <cell r="D186" t="str">
            <v>SRI TRANG INTERNATIONAL PTE.LTD.</v>
          </cell>
          <cell r="E186" t="str">
            <v>T043484</v>
          </cell>
          <cell r="F186" t="str">
            <v>LTX</v>
          </cell>
          <cell r="G186">
            <v>340</v>
          </cell>
        </row>
        <row r="187">
          <cell r="A187" t="str">
            <v>0001162</v>
          </cell>
          <cell r="B187" t="str">
            <v>EXPORT</v>
          </cell>
          <cell r="C187">
            <v>38309</v>
          </cell>
          <cell r="D187" t="str">
            <v>SRI TRANG INTERNATIONAL PTE.LTD.</v>
          </cell>
          <cell r="E187" t="str">
            <v>T043485</v>
          </cell>
          <cell r="F187" t="str">
            <v>LTX</v>
          </cell>
          <cell r="G187">
            <v>20</v>
          </cell>
        </row>
        <row r="188">
          <cell r="A188" t="str">
            <v>T043309</v>
          </cell>
          <cell r="B188" t="str">
            <v>EXPORT</v>
          </cell>
          <cell r="C188">
            <v>38309</v>
          </cell>
          <cell r="D188" t="str">
            <v>GUIZHOU TYRE I/E CORP.</v>
          </cell>
          <cell r="F188" t="str">
            <v>STR</v>
          </cell>
          <cell r="G188">
            <v>504</v>
          </cell>
        </row>
        <row r="189">
          <cell r="A189" t="str">
            <v>T043381</v>
          </cell>
          <cell r="B189" t="str">
            <v>EXPORT</v>
          </cell>
          <cell r="C189">
            <v>38309</v>
          </cell>
          <cell r="D189" t="str">
            <v>MARUBENI INTERNATIONAL COMMODITIES</v>
          </cell>
          <cell r="F189" t="str">
            <v>RSS</v>
          </cell>
          <cell r="G189">
            <v>120</v>
          </cell>
        </row>
        <row r="190">
          <cell r="A190" t="str">
            <v>T043382</v>
          </cell>
          <cell r="B190" t="str">
            <v>EXPORT</v>
          </cell>
          <cell r="C190">
            <v>38309</v>
          </cell>
          <cell r="D190" t="str">
            <v>GOODYEAR ORIENT COMPANY PRIVATE</v>
          </cell>
          <cell r="F190" t="str">
            <v>RSS</v>
          </cell>
          <cell r="G190">
            <v>100</v>
          </cell>
        </row>
        <row r="191">
          <cell r="A191" t="str">
            <v>T043401</v>
          </cell>
          <cell r="B191" t="str">
            <v>EXPORT</v>
          </cell>
          <cell r="C191">
            <v>38309</v>
          </cell>
          <cell r="D191" t="str">
            <v>R1 INTERNATIONAL PTE.LTD.</v>
          </cell>
          <cell r="F191" t="str">
            <v>STR</v>
          </cell>
          <cell r="G191">
            <v>20.16</v>
          </cell>
        </row>
        <row r="192">
          <cell r="A192" t="str">
            <v>T043402</v>
          </cell>
          <cell r="B192" t="str">
            <v>EXPORT</v>
          </cell>
          <cell r="C192">
            <v>38309</v>
          </cell>
          <cell r="D192" t="str">
            <v>THE YOKOHAMA RUBBER CO.,LTD.</v>
          </cell>
          <cell r="F192" t="str">
            <v>STR</v>
          </cell>
          <cell r="G192">
            <v>100.8</v>
          </cell>
        </row>
        <row r="193">
          <cell r="A193" t="str">
            <v>T043491</v>
          </cell>
          <cell r="B193" t="str">
            <v>EXPORT</v>
          </cell>
          <cell r="C193">
            <v>38309</v>
          </cell>
          <cell r="D193" t="str">
            <v>WUXI DRAGON BALLOON CO.,LTD.</v>
          </cell>
          <cell r="E193">
            <v>0</v>
          </cell>
          <cell r="F193" t="str">
            <v>LTX</v>
          </cell>
          <cell r="G193">
            <v>126</v>
          </cell>
        </row>
        <row r="194">
          <cell r="A194" t="str">
            <v>T043492</v>
          </cell>
          <cell r="B194" t="str">
            <v>EXPORT</v>
          </cell>
          <cell r="C194">
            <v>38309</v>
          </cell>
          <cell r="D194" t="str">
            <v>ANHUI CHEMICALS IMP.&amp;EXP.CO.,LTD.</v>
          </cell>
          <cell r="E194">
            <v>0</v>
          </cell>
          <cell r="F194" t="str">
            <v>LTX</v>
          </cell>
          <cell r="G194">
            <v>63</v>
          </cell>
        </row>
        <row r="195">
          <cell r="A195" t="str">
            <v>T043045</v>
          </cell>
          <cell r="B195" t="str">
            <v>LOCAL</v>
          </cell>
          <cell r="C195">
            <v>38300</v>
          </cell>
          <cell r="D195" t="str">
            <v>SIAM TYRE INDUSTRY CO.,LTD</v>
          </cell>
          <cell r="E195">
            <v>0</v>
          </cell>
          <cell r="F195" t="str">
            <v>STR</v>
          </cell>
          <cell r="G195">
            <v>15.015000000000001</v>
          </cell>
        </row>
        <row r="196">
          <cell r="A196" t="str">
            <v>T043182</v>
          </cell>
          <cell r="B196" t="str">
            <v>LOCAL</v>
          </cell>
          <cell r="C196">
            <v>38306</v>
          </cell>
          <cell r="D196" t="str">
            <v>SIAM TYRE INDUSTRY CO.,LTD</v>
          </cell>
          <cell r="E196">
            <v>0</v>
          </cell>
          <cell r="F196" t="str">
            <v>STR</v>
          </cell>
          <cell r="G196">
            <v>15.015000000000001</v>
          </cell>
        </row>
        <row r="197">
          <cell r="A197" t="str">
            <v>T043598</v>
          </cell>
          <cell r="B197" t="str">
            <v>LOCAL</v>
          </cell>
          <cell r="C197">
            <v>38307</v>
          </cell>
          <cell r="D197" t="str">
            <v>TECK BEE HANG CO.,LTD.</v>
          </cell>
          <cell r="F197" t="str">
            <v>CUT</v>
          </cell>
          <cell r="G197">
            <v>76</v>
          </cell>
        </row>
        <row r="198">
          <cell r="A198" t="str">
            <v>T043117</v>
          </cell>
          <cell r="B198" t="str">
            <v>LOCAL</v>
          </cell>
          <cell r="C198">
            <v>38308</v>
          </cell>
          <cell r="D198" t="str">
            <v>MAXXIS INTERNATIONAL(THAILAND)CO.LT</v>
          </cell>
          <cell r="E198">
            <v>0</v>
          </cell>
          <cell r="F198" t="str">
            <v>RSS</v>
          </cell>
          <cell r="G198">
            <v>30</v>
          </cell>
        </row>
        <row r="199">
          <cell r="A199" t="str">
            <v>T043550</v>
          </cell>
          <cell r="B199" t="str">
            <v>LOCAL</v>
          </cell>
          <cell r="C199">
            <v>38308</v>
          </cell>
          <cell r="D199" t="str">
            <v>SIAM TYRE PHRAPRADAENG CO.,LTD.</v>
          </cell>
          <cell r="F199" t="str">
            <v>STR</v>
          </cell>
          <cell r="G199">
            <v>15.015000000000001</v>
          </cell>
        </row>
        <row r="200">
          <cell r="A200" t="str">
            <v>T043551</v>
          </cell>
          <cell r="B200" t="str">
            <v>LOCAL</v>
          </cell>
          <cell r="C200">
            <v>38308</v>
          </cell>
          <cell r="D200" t="str">
            <v>SIAM TYRE PHRAPRADAENG CO.,LTD.</v>
          </cell>
          <cell r="F200" t="str">
            <v>STR</v>
          </cell>
          <cell r="G200">
            <v>15.015000000000001</v>
          </cell>
        </row>
        <row r="201">
          <cell r="A201" t="str">
            <v>T043552</v>
          </cell>
          <cell r="B201" t="str">
            <v>LOCAL</v>
          </cell>
          <cell r="C201">
            <v>38308</v>
          </cell>
          <cell r="D201" t="str">
            <v>SIAM TYRE PHRAPRADAENG CO.,LTD.</v>
          </cell>
          <cell r="F201" t="str">
            <v>STR</v>
          </cell>
          <cell r="G201">
            <v>15.015000000000001</v>
          </cell>
        </row>
        <row r="202">
          <cell r="A202" t="str">
            <v>T043434</v>
          </cell>
          <cell r="B202" t="str">
            <v>LOCAL</v>
          </cell>
          <cell r="C202">
            <v>38309</v>
          </cell>
          <cell r="D202" t="str">
            <v>SIAM TYRE INDUSTRY CO.,LTD</v>
          </cell>
          <cell r="F202" t="str">
            <v>STR</v>
          </cell>
          <cell r="G202">
            <v>15.015000000000001</v>
          </cell>
        </row>
        <row r="203">
          <cell r="A203" t="str">
            <v>T043545</v>
          </cell>
          <cell r="B203" t="str">
            <v>LOCAL</v>
          </cell>
          <cell r="C203">
            <v>38309</v>
          </cell>
          <cell r="D203" t="str">
            <v>SIAM TYRE INDUSTRY CO.,LTD</v>
          </cell>
          <cell r="F203" t="str">
            <v>RSS</v>
          </cell>
          <cell r="G203">
            <v>15</v>
          </cell>
        </row>
        <row r="204">
          <cell r="A204" t="str">
            <v>T043546</v>
          </cell>
          <cell r="B204" t="str">
            <v>LOCAL</v>
          </cell>
          <cell r="C204">
            <v>38310</v>
          </cell>
          <cell r="D204" t="str">
            <v>MICHELIN SIAM CO.,LTD</v>
          </cell>
          <cell r="F204" t="str">
            <v>RSS</v>
          </cell>
          <cell r="G204">
            <v>15</v>
          </cell>
        </row>
        <row r="205">
          <cell r="A205" t="str">
            <v>T043118</v>
          </cell>
          <cell r="B205" t="str">
            <v>LOCAL</v>
          </cell>
          <cell r="C205">
            <v>38311</v>
          </cell>
          <cell r="D205" t="str">
            <v>MAXXIS INTERNATIONAL(THAILAND)CO.LT</v>
          </cell>
          <cell r="E205">
            <v>0</v>
          </cell>
          <cell r="F205" t="str">
            <v>RSS</v>
          </cell>
          <cell r="G205">
            <v>30</v>
          </cell>
        </row>
        <row r="206">
          <cell r="A206" t="str">
            <v>T043553</v>
          </cell>
          <cell r="B206" t="str">
            <v>LOCAL</v>
          </cell>
          <cell r="C206">
            <v>38312</v>
          </cell>
          <cell r="D206" t="str">
            <v>SIAM TYRE PHRAPRADAENG CO.,LTD.</v>
          </cell>
          <cell r="F206" t="str">
            <v>STR</v>
          </cell>
          <cell r="G206">
            <v>15.015000000000001</v>
          </cell>
        </row>
        <row r="207">
          <cell r="A207" t="str">
            <v>T043393</v>
          </cell>
          <cell r="B207" t="str">
            <v>LOCAL</v>
          </cell>
          <cell r="C207">
            <v>38316</v>
          </cell>
          <cell r="D207" t="str">
            <v>SIAM TYRE PHRAPRADAENG CO.,LTD.</v>
          </cell>
          <cell r="F207" t="str">
            <v>RSS</v>
          </cell>
          <cell r="G207">
            <v>15</v>
          </cell>
        </row>
        <row r="208">
          <cell r="A208" t="str">
            <v>T043351</v>
          </cell>
          <cell r="B208" t="str">
            <v>EXPORT</v>
          </cell>
          <cell r="C208">
            <v>38303</v>
          </cell>
          <cell r="D208" t="str">
            <v>SRI TRANG INTERNATIONAL PTE.LTD.</v>
          </cell>
          <cell r="E208">
            <v>0</v>
          </cell>
          <cell r="F208" t="str">
            <v>LTX</v>
          </cell>
          <cell r="G208">
            <v>32.799999999999997</v>
          </cell>
        </row>
        <row r="209">
          <cell r="A209" t="str">
            <v>T043399</v>
          </cell>
          <cell r="B209" t="str">
            <v>EXPORT</v>
          </cell>
          <cell r="C209">
            <v>38303</v>
          </cell>
          <cell r="D209" t="str">
            <v>HANKOOK TIRE CO.,LTD.M.K.MIN.</v>
          </cell>
          <cell r="F209" t="str">
            <v>RSS</v>
          </cell>
          <cell r="G209">
            <v>113.4</v>
          </cell>
        </row>
        <row r="210">
          <cell r="A210" t="str">
            <v>T043475,T043519-20</v>
          </cell>
          <cell r="B210" t="str">
            <v>EXPORT</v>
          </cell>
          <cell r="C210">
            <v>38310</v>
          </cell>
          <cell r="D210" t="str">
            <v>HANKOOK TIRE CO.,LTD.M.K.MIN.</v>
          </cell>
          <cell r="F210" t="str">
            <v>RSS</v>
          </cell>
          <cell r="G210">
            <v>113.4</v>
          </cell>
        </row>
        <row r="211">
          <cell r="A211" t="str">
            <v>T043379</v>
          </cell>
          <cell r="B211" t="str">
            <v>EXPORT</v>
          </cell>
          <cell r="C211">
            <v>38304</v>
          </cell>
          <cell r="D211" t="str">
            <v>SRI TRANG INTERNATIONAL PTE.LTD.</v>
          </cell>
          <cell r="F211" t="str">
            <v>LTX</v>
          </cell>
          <cell r="G211">
            <v>79.64</v>
          </cell>
        </row>
        <row r="212">
          <cell r="A212" t="str">
            <v>T043452</v>
          </cell>
          <cell r="B212" t="str">
            <v>EXPORT</v>
          </cell>
          <cell r="C212">
            <v>38307</v>
          </cell>
          <cell r="D212" t="str">
            <v>CONTINENTAL TIRE NORTH AMERICA,INC.</v>
          </cell>
          <cell r="F212" t="str">
            <v>RSS</v>
          </cell>
          <cell r="G212">
            <v>384</v>
          </cell>
        </row>
        <row r="213">
          <cell r="A213" t="str">
            <v>T043487</v>
          </cell>
          <cell r="B213" t="str">
            <v>EXPORT</v>
          </cell>
          <cell r="C213">
            <v>38309</v>
          </cell>
          <cell r="D213" t="str">
            <v>KBT CO.,LTD</v>
          </cell>
          <cell r="E213">
            <v>0</v>
          </cell>
          <cell r="F213" t="str">
            <v>SKI</v>
          </cell>
          <cell r="G213">
            <v>19.2</v>
          </cell>
        </row>
        <row r="214">
          <cell r="A214" t="str">
            <v>T043488</v>
          </cell>
          <cell r="B214" t="str">
            <v>EXPORT</v>
          </cell>
          <cell r="C214">
            <v>38309</v>
          </cell>
          <cell r="D214" t="str">
            <v>KBT CO.,LTD</v>
          </cell>
          <cell r="E214">
            <v>0</v>
          </cell>
          <cell r="F214" t="str">
            <v>SKI</v>
          </cell>
          <cell r="G214">
            <v>19.2</v>
          </cell>
        </row>
        <row r="215">
          <cell r="A215" t="str">
            <v>T043286</v>
          </cell>
          <cell r="B215" t="str">
            <v>EXPORT</v>
          </cell>
          <cell r="C215">
            <v>38310</v>
          </cell>
          <cell r="D215" t="str">
            <v>SEMPERIT REIFEN AG</v>
          </cell>
          <cell r="F215" t="str">
            <v>STR</v>
          </cell>
          <cell r="G215">
            <v>100.8</v>
          </cell>
        </row>
        <row r="216">
          <cell r="A216" t="str">
            <v>T043464</v>
          </cell>
          <cell r="B216" t="str">
            <v>EXPORT</v>
          </cell>
          <cell r="C216">
            <v>38310</v>
          </cell>
          <cell r="D216" t="str">
            <v>HONG IL</v>
          </cell>
          <cell r="F216" t="str">
            <v>RSS</v>
          </cell>
          <cell r="G216">
            <v>57</v>
          </cell>
        </row>
        <row r="217">
          <cell r="A217" t="str">
            <v>T043468</v>
          </cell>
          <cell r="B217" t="str">
            <v>EXPORT</v>
          </cell>
          <cell r="C217">
            <v>38310</v>
          </cell>
          <cell r="D217" t="str">
            <v>YUWON CORPORATION</v>
          </cell>
          <cell r="F217" t="str">
            <v>RSS</v>
          </cell>
          <cell r="G217">
            <v>16.8</v>
          </cell>
        </row>
        <row r="218">
          <cell r="A218" t="str">
            <v>T043523</v>
          </cell>
          <cell r="B218" t="str">
            <v>EXPORT</v>
          </cell>
          <cell r="C218">
            <v>38311</v>
          </cell>
          <cell r="D218" t="str">
            <v>SOCIETE DES MATIERES PREMIERES</v>
          </cell>
          <cell r="F218" t="str">
            <v>RSS</v>
          </cell>
          <cell r="G218">
            <v>120</v>
          </cell>
        </row>
        <row r="219">
          <cell r="A219" t="str">
            <v>T043525</v>
          </cell>
          <cell r="B219" t="str">
            <v>EXPORT</v>
          </cell>
          <cell r="C219">
            <v>38311</v>
          </cell>
          <cell r="D219" t="str">
            <v>SOCIETE DES MATIERES PREMIERES</v>
          </cell>
          <cell r="F219" t="str">
            <v>RSS</v>
          </cell>
          <cell r="G219">
            <v>320</v>
          </cell>
        </row>
        <row r="220">
          <cell r="A220" t="str">
            <v>T043466</v>
          </cell>
          <cell r="B220" t="str">
            <v>EXPORT</v>
          </cell>
          <cell r="C220">
            <v>38312</v>
          </cell>
          <cell r="D220" t="str">
            <v>SRI TRANG INTERNATIONAL PTE.LTD.</v>
          </cell>
          <cell r="F220" t="str">
            <v>RSS</v>
          </cell>
          <cell r="G220">
            <v>120</v>
          </cell>
        </row>
        <row r="221">
          <cell r="A221" t="str">
            <v>T043467</v>
          </cell>
          <cell r="B221" t="str">
            <v>EXPORT</v>
          </cell>
          <cell r="C221">
            <v>38312</v>
          </cell>
          <cell r="D221" t="str">
            <v>SRI TRANG INTERNATIONAL PTE.LTD.</v>
          </cell>
          <cell r="F221" t="str">
            <v>RSS</v>
          </cell>
          <cell r="G221">
            <v>120</v>
          </cell>
        </row>
        <row r="222">
          <cell r="A222" t="str">
            <v>T043497</v>
          </cell>
          <cell r="B222" t="str">
            <v>EXPORT</v>
          </cell>
          <cell r="C222">
            <v>38312</v>
          </cell>
          <cell r="D222" t="str">
            <v>BRIDGESTONE/FIRESTONE SINGAPORE PTE</v>
          </cell>
          <cell r="E222">
            <v>0</v>
          </cell>
          <cell r="F222" t="str">
            <v>RSS</v>
          </cell>
          <cell r="G222">
            <v>100</v>
          </cell>
        </row>
        <row r="223">
          <cell r="A223" t="str">
            <v>T043498</v>
          </cell>
          <cell r="B223" t="str">
            <v>EXPORT</v>
          </cell>
          <cell r="C223">
            <v>38312</v>
          </cell>
          <cell r="D223" t="str">
            <v>BRIDGESTONE/FIRESTONE SINGAPORE PTE</v>
          </cell>
          <cell r="E223">
            <v>0</v>
          </cell>
          <cell r="F223" t="str">
            <v>RSS</v>
          </cell>
          <cell r="G223">
            <v>100</v>
          </cell>
        </row>
        <row r="224">
          <cell r="A224" t="str">
            <v>T043526</v>
          </cell>
          <cell r="B224" t="str">
            <v>EXPORT</v>
          </cell>
          <cell r="C224">
            <v>38312</v>
          </cell>
          <cell r="D224" t="str">
            <v>CHENG SHIN RUBBER IND.,CO.,LTD.</v>
          </cell>
          <cell r="F224" t="str">
            <v>RSS</v>
          </cell>
          <cell r="G224">
            <v>300</v>
          </cell>
        </row>
        <row r="225">
          <cell r="A225" t="str">
            <v>T043582</v>
          </cell>
          <cell r="B225" t="str">
            <v>LOCAL</v>
          </cell>
          <cell r="C225">
            <v>38292</v>
          </cell>
          <cell r="D225" t="str">
            <v>THAI BRIDGESTONE CO.,LTD.</v>
          </cell>
          <cell r="F225" t="str">
            <v>RSS</v>
          </cell>
          <cell r="G225">
            <v>30.02</v>
          </cell>
        </row>
        <row r="226">
          <cell r="A226" t="str">
            <v>T043603</v>
          </cell>
          <cell r="B226" t="str">
            <v>LOCAL</v>
          </cell>
          <cell r="C226">
            <v>38292</v>
          </cell>
          <cell r="D226" t="str">
            <v>THAI BRIDGESTONE CO.,LTD.</v>
          </cell>
          <cell r="F226" t="str">
            <v>STR</v>
          </cell>
          <cell r="G226">
            <v>30</v>
          </cell>
        </row>
        <row r="227">
          <cell r="A227" t="str">
            <v>T043617</v>
          </cell>
          <cell r="B227" t="str">
            <v>LOCAL</v>
          </cell>
          <cell r="C227">
            <v>38292</v>
          </cell>
          <cell r="D227" t="str">
            <v>THAI BRIDGESTONE CO.,LTD.</v>
          </cell>
          <cell r="F227" t="str">
            <v>STR</v>
          </cell>
          <cell r="G227">
            <v>30</v>
          </cell>
        </row>
        <row r="228">
          <cell r="A228" t="str">
            <v>T043583</v>
          </cell>
          <cell r="B228" t="str">
            <v>LOCAL</v>
          </cell>
          <cell r="C228">
            <v>38293</v>
          </cell>
          <cell r="D228" t="str">
            <v>THAI BRIDGESTONE CO.,LTD.</v>
          </cell>
          <cell r="F228" t="str">
            <v>RSS</v>
          </cell>
          <cell r="G228">
            <v>30.02</v>
          </cell>
        </row>
        <row r="229">
          <cell r="A229" t="str">
            <v>T043604</v>
          </cell>
          <cell r="B229" t="str">
            <v>LOCAL</v>
          </cell>
          <cell r="C229">
            <v>38294</v>
          </cell>
          <cell r="D229" t="str">
            <v>THAI BRIDGESTONE CO.,LTD.</v>
          </cell>
          <cell r="F229" t="str">
            <v>STR</v>
          </cell>
          <cell r="G229">
            <v>30</v>
          </cell>
        </row>
        <row r="230">
          <cell r="A230" t="str">
            <v>T043618</v>
          </cell>
          <cell r="B230" t="str">
            <v>LOCAL</v>
          </cell>
          <cell r="C230">
            <v>38294</v>
          </cell>
          <cell r="D230" t="str">
            <v>THAI BRIDGESTONE CO.,LTD.</v>
          </cell>
          <cell r="F230" t="str">
            <v>STR</v>
          </cell>
          <cell r="G230">
            <v>30</v>
          </cell>
        </row>
        <row r="231">
          <cell r="A231" t="str">
            <v>T043584</v>
          </cell>
          <cell r="B231" t="str">
            <v>LOCAL</v>
          </cell>
          <cell r="C231">
            <v>38297</v>
          </cell>
          <cell r="D231" t="str">
            <v>THAI BRIDGESTONE CO.,LTD.</v>
          </cell>
          <cell r="F231" t="str">
            <v>RSS</v>
          </cell>
          <cell r="G231">
            <v>30.02</v>
          </cell>
        </row>
        <row r="232">
          <cell r="A232" t="str">
            <v>T043619</v>
          </cell>
          <cell r="B232" t="str">
            <v>LOCAL</v>
          </cell>
          <cell r="C232">
            <v>38297</v>
          </cell>
          <cell r="D232" t="str">
            <v>THAI BRIDGESTONE CO.,LTD.</v>
          </cell>
          <cell r="F232" t="str">
            <v>STR</v>
          </cell>
          <cell r="G232">
            <v>30</v>
          </cell>
        </row>
        <row r="233">
          <cell r="A233" t="str">
            <v>T043585</v>
          </cell>
          <cell r="B233" t="str">
            <v>LOCAL</v>
          </cell>
          <cell r="C233">
            <v>38299</v>
          </cell>
          <cell r="D233" t="str">
            <v>THAI BRIDGESTONE CO.,LTD.</v>
          </cell>
          <cell r="F233" t="str">
            <v>RSS</v>
          </cell>
          <cell r="G233">
            <v>30.02</v>
          </cell>
        </row>
        <row r="234">
          <cell r="A234" t="str">
            <v>T043605</v>
          </cell>
          <cell r="B234" t="str">
            <v>LOCAL</v>
          </cell>
          <cell r="C234">
            <v>38299</v>
          </cell>
          <cell r="D234" t="str">
            <v>THAI BRIDGESTONE CO.,LTD.</v>
          </cell>
          <cell r="F234" t="str">
            <v>STR</v>
          </cell>
          <cell r="G234">
            <v>15</v>
          </cell>
        </row>
        <row r="235">
          <cell r="A235" t="str">
            <v>T043620</v>
          </cell>
          <cell r="B235" t="str">
            <v>LOCAL</v>
          </cell>
          <cell r="C235">
            <v>38299</v>
          </cell>
          <cell r="D235" t="str">
            <v>THAI BRIDGESTONE CO.,LTD.</v>
          </cell>
          <cell r="F235" t="str">
            <v>STR</v>
          </cell>
          <cell r="G235">
            <v>30</v>
          </cell>
        </row>
        <row r="236">
          <cell r="A236" t="str">
            <v>T043606</v>
          </cell>
          <cell r="B236" t="str">
            <v>LOCAL</v>
          </cell>
          <cell r="C236">
            <v>38300</v>
          </cell>
          <cell r="D236" t="str">
            <v>THAI BRIDGESTONE CO.,LTD.</v>
          </cell>
          <cell r="F236" t="str">
            <v>STR</v>
          </cell>
          <cell r="G236">
            <v>15</v>
          </cell>
        </row>
        <row r="237">
          <cell r="A237" t="str">
            <v>T043607</v>
          </cell>
          <cell r="B237" t="str">
            <v>LOCAL</v>
          </cell>
          <cell r="C237">
            <v>38300</v>
          </cell>
          <cell r="D237" t="str">
            <v>THAI BRIDGESTONE CO.,LTD.</v>
          </cell>
          <cell r="F237" t="str">
            <v>STR</v>
          </cell>
          <cell r="G237">
            <v>15</v>
          </cell>
        </row>
        <row r="238">
          <cell r="A238" t="str">
            <v>T043621</v>
          </cell>
          <cell r="B238" t="str">
            <v>LOCAL</v>
          </cell>
          <cell r="C238">
            <v>38300</v>
          </cell>
          <cell r="D238" t="str">
            <v>THAI BRIDGESTONE CO.,LTD.</v>
          </cell>
          <cell r="F238" t="str">
            <v>STR</v>
          </cell>
          <cell r="G238">
            <v>30</v>
          </cell>
        </row>
        <row r="239">
          <cell r="A239" t="str">
            <v>T043586</v>
          </cell>
          <cell r="B239" t="str">
            <v>LOCAL</v>
          </cell>
          <cell r="C239">
            <v>38301</v>
          </cell>
          <cell r="D239" t="str">
            <v>THAI BRIDGESTONE CO.,LTD.</v>
          </cell>
          <cell r="F239" t="str">
            <v>RSS</v>
          </cell>
          <cell r="G239">
            <v>30.02</v>
          </cell>
        </row>
        <row r="240">
          <cell r="A240" t="str">
            <v>T043595</v>
          </cell>
          <cell r="B240" t="str">
            <v>LOCAL</v>
          </cell>
          <cell r="C240">
            <v>38304</v>
          </cell>
          <cell r="D240" t="str">
            <v>THAI BRIDGESTONE CO.,LTD.</v>
          </cell>
          <cell r="F240" t="str">
            <v>RSS</v>
          </cell>
          <cell r="G240">
            <v>30.02</v>
          </cell>
        </row>
        <row r="241">
          <cell r="A241" t="str">
            <v>T043599</v>
          </cell>
          <cell r="B241" t="str">
            <v>LOCAL</v>
          </cell>
          <cell r="C241">
            <v>38304</v>
          </cell>
          <cell r="D241" t="str">
            <v>THAI BRIDGESTONE CO.,LTD.</v>
          </cell>
          <cell r="F241" t="str">
            <v>RSS</v>
          </cell>
          <cell r="G241">
            <v>30.02</v>
          </cell>
        </row>
        <row r="242">
          <cell r="A242" t="str">
            <v>T043608</v>
          </cell>
          <cell r="B242" t="str">
            <v>LOCAL</v>
          </cell>
          <cell r="C242">
            <v>38304</v>
          </cell>
          <cell r="D242" t="str">
            <v>THAI BRIDGESTONE CO.,LTD.</v>
          </cell>
          <cell r="F242" t="str">
            <v>STR</v>
          </cell>
          <cell r="G242">
            <v>30</v>
          </cell>
        </row>
        <row r="243">
          <cell r="A243" t="str">
            <v>T043622</v>
          </cell>
          <cell r="B243" t="str">
            <v>LOCAL</v>
          </cell>
          <cell r="C243">
            <v>38305</v>
          </cell>
          <cell r="D243" t="str">
            <v>THAI BRIDGESTONE CO.,LTD.</v>
          </cell>
          <cell r="F243" t="str">
            <v>STR</v>
          </cell>
          <cell r="G243">
            <v>30</v>
          </cell>
        </row>
        <row r="244">
          <cell r="A244" t="str">
            <v>T043587</v>
          </cell>
          <cell r="B244" t="str">
            <v>LOCAL</v>
          </cell>
          <cell r="C244">
            <v>38306</v>
          </cell>
          <cell r="D244" t="str">
            <v>THAI BRIDGESTONE CO.,LTD.</v>
          </cell>
          <cell r="F244" t="str">
            <v>RSS</v>
          </cell>
          <cell r="G244">
            <v>30.02</v>
          </cell>
        </row>
        <row r="245">
          <cell r="A245" t="str">
            <v>T043609</v>
          </cell>
          <cell r="B245" t="str">
            <v>LOCAL</v>
          </cell>
          <cell r="C245">
            <v>38306</v>
          </cell>
          <cell r="D245" t="str">
            <v>THAI BRIDGESTONE CO.,LTD.</v>
          </cell>
          <cell r="F245" t="str">
            <v>STR</v>
          </cell>
          <cell r="G245">
            <v>30</v>
          </cell>
        </row>
        <row r="246">
          <cell r="A246" t="str">
            <v>T043623</v>
          </cell>
          <cell r="B246" t="str">
            <v>LOCAL</v>
          </cell>
          <cell r="C246">
            <v>38306</v>
          </cell>
          <cell r="D246" t="str">
            <v>THAI BRIDGESTONE CO.,LTD.</v>
          </cell>
          <cell r="F246" t="str">
            <v>STR</v>
          </cell>
          <cell r="G246">
            <v>30</v>
          </cell>
        </row>
        <row r="247">
          <cell r="A247" t="str">
            <v>T043588</v>
          </cell>
          <cell r="B247" t="str">
            <v>LOCAL</v>
          </cell>
          <cell r="C247">
            <v>38307</v>
          </cell>
          <cell r="D247" t="str">
            <v>THAI BRIDGESTONE CO.,LTD.</v>
          </cell>
          <cell r="F247" t="str">
            <v>RSS</v>
          </cell>
          <cell r="G247">
            <v>30.02</v>
          </cell>
        </row>
        <row r="248">
          <cell r="A248" t="str">
            <v>T043592</v>
          </cell>
          <cell r="B248" t="str">
            <v>LOCAL</v>
          </cell>
          <cell r="C248">
            <v>38307</v>
          </cell>
          <cell r="D248" t="str">
            <v>THAI BRIDGESTONE CO.,LTD.</v>
          </cell>
          <cell r="F248" t="str">
            <v>RSS</v>
          </cell>
          <cell r="G248">
            <v>30.02</v>
          </cell>
        </row>
        <row r="249">
          <cell r="A249" t="str">
            <v>T043624</v>
          </cell>
          <cell r="B249" t="str">
            <v>LOCAL</v>
          </cell>
          <cell r="C249">
            <v>38307</v>
          </cell>
          <cell r="D249" t="str">
            <v>THAI BRIDGESTONE CO.,LTD.</v>
          </cell>
          <cell r="F249" t="str">
            <v>STR</v>
          </cell>
          <cell r="G249">
            <v>30</v>
          </cell>
        </row>
        <row r="250">
          <cell r="A250" t="str">
            <v>T043600</v>
          </cell>
          <cell r="B250" t="str">
            <v>LOCAL</v>
          </cell>
          <cell r="C250">
            <v>38308</v>
          </cell>
          <cell r="D250" t="str">
            <v>THAI BRIDGESTONE CO.,LTD.</v>
          </cell>
          <cell r="F250" t="str">
            <v>RSS</v>
          </cell>
          <cell r="G250">
            <v>30.02</v>
          </cell>
        </row>
        <row r="251">
          <cell r="A251" t="str">
            <v>T043610</v>
          </cell>
          <cell r="B251" t="str">
            <v>LOCAL</v>
          </cell>
          <cell r="C251">
            <v>38308</v>
          </cell>
          <cell r="D251" t="str">
            <v>THAI BRIDGESTONE CO.,LTD.</v>
          </cell>
          <cell r="F251" t="str">
            <v>STR</v>
          </cell>
          <cell r="G251">
            <v>30</v>
          </cell>
        </row>
        <row r="252">
          <cell r="A252" t="str">
            <v>T043589</v>
          </cell>
          <cell r="B252" t="str">
            <v>LOCAL</v>
          </cell>
          <cell r="C252">
            <v>38311</v>
          </cell>
          <cell r="D252" t="str">
            <v>THAI BRIDGESTONE CO.,LTD.</v>
          </cell>
          <cell r="F252" t="str">
            <v>RSS</v>
          </cell>
          <cell r="G252">
            <v>30.02</v>
          </cell>
        </row>
        <row r="253">
          <cell r="A253" t="str">
            <v>T043593</v>
          </cell>
          <cell r="B253" t="str">
            <v>LOCAL</v>
          </cell>
          <cell r="C253">
            <v>38311</v>
          </cell>
          <cell r="D253" t="str">
            <v>THAI BRIDGESTONE CO.,LTD.</v>
          </cell>
          <cell r="F253" t="str">
            <v>RSS</v>
          </cell>
          <cell r="G253">
            <v>30.02</v>
          </cell>
        </row>
        <row r="254">
          <cell r="A254" t="str">
            <v>T043596</v>
          </cell>
          <cell r="B254" t="str">
            <v>LOCAL</v>
          </cell>
          <cell r="C254">
            <v>38311</v>
          </cell>
          <cell r="D254" t="str">
            <v>THAI BRIDGESTONE CO.,LTD.</v>
          </cell>
          <cell r="F254" t="str">
            <v>RSS</v>
          </cell>
          <cell r="G254">
            <v>30.02</v>
          </cell>
        </row>
        <row r="255">
          <cell r="A255" t="str">
            <v>T043611</v>
          </cell>
          <cell r="B255" t="str">
            <v>LOCAL</v>
          </cell>
          <cell r="C255">
            <v>38311</v>
          </cell>
          <cell r="D255" t="str">
            <v>THAI BRIDGESTONE CO.,LTD.</v>
          </cell>
          <cell r="F255" t="str">
            <v>STR</v>
          </cell>
          <cell r="G255">
            <v>30</v>
          </cell>
        </row>
        <row r="256">
          <cell r="A256" t="str">
            <v>T043625</v>
          </cell>
          <cell r="B256" t="str">
            <v>LOCAL</v>
          </cell>
          <cell r="C256">
            <v>38311</v>
          </cell>
          <cell r="D256" t="str">
            <v>THAI BRIDGESTONE CO.,LTD.</v>
          </cell>
          <cell r="F256" t="str">
            <v>STR</v>
          </cell>
          <cell r="G256">
            <v>30</v>
          </cell>
        </row>
        <row r="257">
          <cell r="A257" t="str">
            <v>T043590</v>
          </cell>
          <cell r="B257" t="str">
            <v>LOCAL</v>
          </cell>
          <cell r="C257">
            <v>38313</v>
          </cell>
          <cell r="D257" t="str">
            <v>THAI BRIDGESTONE CO.,LTD.</v>
          </cell>
          <cell r="F257" t="str">
            <v>RSS</v>
          </cell>
          <cell r="G257">
            <v>30.02</v>
          </cell>
        </row>
        <row r="258">
          <cell r="A258" t="str">
            <v>T043601</v>
          </cell>
          <cell r="B258" t="str">
            <v>LOCAL</v>
          </cell>
          <cell r="C258">
            <v>38313</v>
          </cell>
          <cell r="D258" t="str">
            <v>THAI BRIDGESTONE CO.,LTD.</v>
          </cell>
          <cell r="F258" t="str">
            <v>RSS</v>
          </cell>
          <cell r="G258">
            <v>30.02</v>
          </cell>
        </row>
        <row r="259">
          <cell r="A259" t="str">
            <v>T043612</v>
          </cell>
          <cell r="B259" t="str">
            <v>LOCAL</v>
          </cell>
          <cell r="C259">
            <v>38313</v>
          </cell>
          <cell r="D259" t="str">
            <v>THAI BRIDGESTONE CO.,LTD.</v>
          </cell>
          <cell r="F259" t="str">
            <v>STR</v>
          </cell>
          <cell r="G259">
            <v>30</v>
          </cell>
        </row>
        <row r="260">
          <cell r="A260" t="str">
            <v>T043626</v>
          </cell>
          <cell r="B260" t="str">
            <v>LOCAL</v>
          </cell>
          <cell r="C260">
            <v>38313</v>
          </cell>
          <cell r="D260" t="str">
            <v>THAI BRIDGESTONE CO.,LTD.</v>
          </cell>
          <cell r="F260" t="str">
            <v>STR</v>
          </cell>
          <cell r="G260">
            <v>30</v>
          </cell>
        </row>
        <row r="261">
          <cell r="A261" t="str">
            <v>T043627</v>
          </cell>
          <cell r="B261" t="str">
            <v>LOCAL</v>
          </cell>
          <cell r="C261">
            <v>38314</v>
          </cell>
          <cell r="D261" t="str">
            <v>THAI BRIDGESTONE CO.,LTD.</v>
          </cell>
          <cell r="F261" t="str">
            <v>STR</v>
          </cell>
          <cell r="G261">
            <v>30</v>
          </cell>
        </row>
        <row r="262">
          <cell r="A262" t="str">
            <v>T043594</v>
          </cell>
          <cell r="B262" t="str">
            <v>LOCAL</v>
          </cell>
          <cell r="C262">
            <v>38315</v>
          </cell>
          <cell r="D262" t="str">
            <v>THAI BRIDGESTONE CO.,LTD.</v>
          </cell>
          <cell r="F262" t="str">
            <v>RSS</v>
          </cell>
          <cell r="G262">
            <v>15.01</v>
          </cell>
        </row>
        <row r="263">
          <cell r="A263" t="str">
            <v>T043613</v>
          </cell>
          <cell r="B263" t="str">
            <v>LOCAL</v>
          </cell>
          <cell r="C263">
            <v>38315</v>
          </cell>
          <cell r="D263" t="str">
            <v>THAI BRIDGESTONE CO.,LTD.</v>
          </cell>
          <cell r="F263" t="str">
            <v>STR</v>
          </cell>
          <cell r="G263">
            <v>30</v>
          </cell>
        </row>
        <row r="264">
          <cell r="A264" t="str">
            <v>T043591</v>
          </cell>
          <cell r="B264" t="str">
            <v>LOCAL</v>
          </cell>
          <cell r="C264">
            <v>38318</v>
          </cell>
          <cell r="D264" t="str">
            <v>THAI BRIDGESTONE CO.,LTD.</v>
          </cell>
          <cell r="F264" t="str">
            <v>RSS</v>
          </cell>
          <cell r="G264">
            <v>15.01</v>
          </cell>
        </row>
        <row r="265">
          <cell r="A265" t="str">
            <v>T043602</v>
          </cell>
          <cell r="B265" t="str">
            <v>LOCAL</v>
          </cell>
          <cell r="C265">
            <v>38318</v>
          </cell>
          <cell r="D265" t="str">
            <v>THAI BRIDGESTONE CO.,LTD.</v>
          </cell>
          <cell r="F265" t="str">
            <v>RSS</v>
          </cell>
          <cell r="G265">
            <v>30.02</v>
          </cell>
        </row>
        <row r="266">
          <cell r="A266" t="str">
            <v>T043614</v>
          </cell>
          <cell r="B266" t="str">
            <v>LOCAL</v>
          </cell>
          <cell r="C266">
            <v>38318</v>
          </cell>
          <cell r="D266" t="str">
            <v>THAI BRIDGESTONE CO.,LTD.</v>
          </cell>
          <cell r="F266" t="str">
            <v>STR</v>
          </cell>
          <cell r="G266">
            <v>15</v>
          </cell>
        </row>
        <row r="267">
          <cell r="A267" t="str">
            <v>T043628</v>
          </cell>
          <cell r="B267" t="str">
            <v>LOCAL</v>
          </cell>
          <cell r="C267">
            <v>38318</v>
          </cell>
          <cell r="D267" t="str">
            <v>THAI BRIDGESTONE CO.,LTD.</v>
          </cell>
          <cell r="F267" t="str">
            <v>STR</v>
          </cell>
          <cell r="G267">
            <v>30</v>
          </cell>
        </row>
        <row r="268">
          <cell r="A268" t="str">
            <v>T043597</v>
          </cell>
          <cell r="B268" t="str">
            <v>LOCAL</v>
          </cell>
          <cell r="C268">
            <v>38319</v>
          </cell>
          <cell r="D268" t="str">
            <v>THAI BRIDGESTONE CO.,LTD.</v>
          </cell>
          <cell r="F268" t="str">
            <v>RSS</v>
          </cell>
          <cell r="G268">
            <v>15.01</v>
          </cell>
        </row>
        <row r="269">
          <cell r="A269" t="str">
            <v>T043615</v>
          </cell>
          <cell r="B269" t="str">
            <v>LOCAL</v>
          </cell>
          <cell r="C269">
            <v>38319</v>
          </cell>
          <cell r="D269" t="str">
            <v>THAI BRIDGESTONE CO.,LTD.</v>
          </cell>
          <cell r="F269" t="str">
            <v>STR</v>
          </cell>
          <cell r="G269">
            <v>15</v>
          </cell>
        </row>
        <row r="270">
          <cell r="A270" t="str">
            <v>T043616</v>
          </cell>
          <cell r="B270" t="str">
            <v>LOCAL</v>
          </cell>
          <cell r="C270">
            <v>38319</v>
          </cell>
          <cell r="D270" t="str">
            <v>THAI BRIDGESTONE CO.,LTD.</v>
          </cell>
          <cell r="F270" t="str">
            <v>STR</v>
          </cell>
          <cell r="G270">
            <v>15</v>
          </cell>
        </row>
        <row r="271">
          <cell r="A271" t="str">
            <v>T043431</v>
          </cell>
          <cell r="B271" t="str">
            <v>LOCAL</v>
          </cell>
          <cell r="C271">
            <v>38309</v>
          </cell>
          <cell r="D271" t="str">
            <v>SIAM TYRE INDUSTRY CO.,LTD</v>
          </cell>
          <cell r="F271" t="str">
            <v>RSS</v>
          </cell>
          <cell r="G271">
            <v>15</v>
          </cell>
        </row>
        <row r="272">
          <cell r="A272" t="str">
            <v>T043428</v>
          </cell>
          <cell r="B272" t="str">
            <v>LOCAL</v>
          </cell>
          <cell r="C272">
            <v>38311</v>
          </cell>
          <cell r="D272" t="str">
            <v>SIAM TYRE INDUSTRY CO.,LTD</v>
          </cell>
          <cell r="F272" t="str">
            <v>RSS</v>
          </cell>
          <cell r="G272">
            <v>15</v>
          </cell>
        </row>
        <row r="273">
          <cell r="A273" t="str">
            <v>T043547</v>
          </cell>
          <cell r="B273" t="str">
            <v>LOCAL</v>
          </cell>
          <cell r="C273">
            <v>38311</v>
          </cell>
          <cell r="D273" t="str">
            <v>MICHELIN SIAM CO.,LTD</v>
          </cell>
          <cell r="F273" t="str">
            <v>RSS</v>
          </cell>
          <cell r="G273">
            <v>15</v>
          </cell>
        </row>
        <row r="274">
          <cell r="A274" t="str">
            <v>T043429</v>
          </cell>
          <cell r="B274" t="str">
            <v>LOCAL</v>
          </cell>
          <cell r="C274">
            <v>38313</v>
          </cell>
          <cell r="D274" t="str">
            <v>SIAM TYRE INDUSTRY CO.,LTD</v>
          </cell>
          <cell r="F274" t="str">
            <v>RSS</v>
          </cell>
          <cell r="G274">
            <v>15</v>
          </cell>
        </row>
        <row r="275">
          <cell r="A275" t="str">
            <v>T043548</v>
          </cell>
          <cell r="B275" t="str">
            <v>LOCAL</v>
          </cell>
          <cell r="C275">
            <v>38313</v>
          </cell>
          <cell r="D275" t="str">
            <v>MICHELIN SIAM CO.,LTD</v>
          </cell>
          <cell r="F275" t="str">
            <v>RSS</v>
          </cell>
          <cell r="G275">
            <v>15</v>
          </cell>
        </row>
        <row r="276">
          <cell r="A276" t="str">
            <v>T043430</v>
          </cell>
          <cell r="B276" t="str">
            <v>LOCAL</v>
          </cell>
          <cell r="C276">
            <v>38314</v>
          </cell>
          <cell r="D276" t="str">
            <v>SIAM TYRE INDUSTRY CO.,LTD</v>
          </cell>
          <cell r="F276" t="str">
            <v>RSS</v>
          </cell>
          <cell r="G276">
            <v>15</v>
          </cell>
        </row>
        <row r="277">
          <cell r="A277" t="str">
            <v>T043307</v>
          </cell>
          <cell r="B277" t="str">
            <v>EXPORT</v>
          </cell>
          <cell r="C277">
            <v>38302</v>
          </cell>
          <cell r="D277" t="str">
            <v>PIRELLI TYRE(EUROPE)SA-SINGAPORE</v>
          </cell>
          <cell r="F277" t="str">
            <v>STR</v>
          </cell>
          <cell r="G277">
            <v>60.48</v>
          </cell>
        </row>
        <row r="278">
          <cell r="A278" t="str">
            <v>T043307A</v>
          </cell>
          <cell r="B278" t="str">
            <v>EXPORT</v>
          </cell>
          <cell r="C278">
            <v>38302</v>
          </cell>
          <cell r="D278" t="str">
            <v>PIRELLI TYRE(EUROPE)SA-SINGAPORE</v>
          </cell>
          <cell r="F278" t="str">
            <v>STR</v>
          </cell>
          <cell r="G278">
            <v>80.64</v>
          </cell>
        </row>
        <row r="279">
          <cell r="A279" t="str">
            <v>T043493</v>
          </cell>
          <cell r="B279" t="str">
            <v>EXPORT</v>
          </cell>
          <cell r="C279">
            <v>38308</v>
          </cell>
          <cell r="D279" t="str">
            <v>DMIB BERHAD</v>
          </cell>
          <cell r="E279">
            <v>0</v>
          </cell>
          <cell r="F279" t="str">
            <v>RSS</v>
          </cell>
          <cell r="G279">
            <v>19.2</v>
          </cell>
        </row>
        <row r="280">
          <cell r="A280" t="str">
            <v>T043417</v>
          </cell>
          <cell r="B280" t="str">
            <v>EXPORT</v>
          </cell>
          <cell r="C280">
            <v>38309</v>
          </cell>
          <cell r="D280" t="str">
            <v>PIRELLI TYRE(EUROPE)SA-SINGAPORE</v>
          </cell>
          <cell r="F280" t="str">
            <v>STR</v>
          </cell>
          <cell r="G280">
            <v>60.48</v>
          </cell>
        </row>
        <row r="281">
          <cell r="A281" t="str">
            <v>T043489</v>
          </cell>
          <cell r="B281" t="str">
            <v>EXPORT</v>
          </cell>
          <cell r="C281">
            <v>38310</v>
          </cell>
          <cell r="D281" t="str">
            <v>SRI TRANG INTERNATIONAL PTE.LTD.</v>
          </cell>
          <cell r="E281">
            <v>0</v>
          </cell>
          <cell r="F281" t="str">
            <v>LTX</v>
          </cell>
          <cell r="G281">
            <v>16.399999999999999</v>
          </cell>
        </row>
        <row r="282">
          <cell r="A282" t="str">
            <v>T043339</v>
          </cell>
          <cell r="B282" t="str">
            <v>EXPORT</v>
          </cell>
          <cell r="C282">
            <v>38311</v>
          </cell>
          <cell r="D282" t="str">
            <v>HANKOOK TIRE CO.,LTD.M.K.MIN.</v>
          </cell>
          <cell r="E282">
            <v>0</v>
          </cell>
          <cell r="F282" t="str">
            <v>STR</v>
          </cell>
          <cell r="G282">
            <v>302.39999999999998</v>
          </cell>
        </row>
        <row r="283">
          <cell r="A283" t="str">
            <v>T043379A</v>
          </cell>
          <cell r="B283" t="str">
            <v>EXPORT</v>
          </cell>
          <cell r="C283">
            <v>38311</v>
          </cell>
          <cell r="D283" t="str">
            <v>SRI TRANG INTERNATIONAL PTE.LTD.</v>
          </cell>
          <cell r="F283" t="str">
            <v>LTX</v>
          </cell>
          <cell r="G283">
            <v>20.36</v>
          </cell>
        </row>
        <row r="284">
          <cell r="A284" t="str">
            <v>T043403</v>
          </cell>
          <cell r="B284" t="str">
            <v>EXPORT</v>
          </cell>
          <cell r="C284">
            <v>38312</v>
          </cell>
          <cell r="D284" t="str">
            <v>HANKOOK TIRE CO.,LTD.M.K.MIN.</v>
          </cell>
          <cell r="F284" t="str">
            <v>STR</v>
          </cell>
          <cell r="G284">
            <v>201.6</v>
          </cell>
        </row>
        <row r="285">
          <cell r="A285" t="str">
            <v>T043410</v>
          </cell>
          <cell r="B285" t="str">
            <v>EXPORT</v>
          </cell>
          <cell r="C285">
            <v>38312</v>
          </cell>
          <cell r="D285" t="str">
            <v>TOYOTA TSUSHO(JAPAN)PTE LTD.</v>
          </cell>
          <cell r="F285" t="str">
            <v>STR</v>
          </cell>
          <cell r="G285">
            <v>100.8</v>
          </cell>
        </row>
        <row r="286">
          <cell r="A286" t="str">
            <v>T043465</v>
          </cell>
          <cell r="B286" t="str">
            <v>EXPORT</v>
          </cell>
          <cell r="C286">
            <v>38312</v>
          </cell>
          <cell r="D286" t="str">
            <v>MARUBENI INTERNATIONAL COMMODITIES</v>
          </cell>
          <cell r="F286" t="str">
            <v>RSS</v>
          </cell>
          <cell r="G286">
            <v>120</v>
          </cell>
        </row>
        <row r="287">
          <cell r="A287" t="str">
            <v>T043478</v>
          </cell>
          <cell r="B287" t="str">
            <v>EXPORT</v>
          </cell>
          <cell r="C287">
            <v>38312</v>
          </cell>
          <cell r="D287" t="str">
            <v>MARUBENI INTERNATIONAL COMMODITIES</v>
          </cell>
          <cell r="F287" t="str">
            <v>RSS</v>
          </cell>
          <cell r="G287">
            <v>120</v>
          </cell>
        </row>
        <row r="288">
          <cell r="A288" t="str">
            <v>T043518</v>
          </cell>
          <cell r="B288" t="str">
            <v>EXPORT</v>
          </cell>
          <cell r="C288">
            <v>38312</v>
          </cell>
          <cell r="D288" t="str">
            <v>SRI TRANG INTERNATIONAL PTE.LTD.</v>
          </cell>
          <cell r="F288" t="str">
            <v>RSS</v>
          </cell>
          <cell r="G288">
            <v>19.2</v>
          </cell>
        </row>
        <row r="289">
          <cell r="A289" t="str">
            <v>T043676</v>
          </cell>
          <cell r="B289" t="str">
            <v>LOCAL</v>
          </cell>
          <cell r="C289">
            <v>38305</v>
          </cell>
          <cell r="D289" t="str">
            <v>TECK BEE HANG CO.,LTD.</v>
          </cell>
          <cell r="E289">
            <v>0</v>
          </cell>
          <cell r="F289" t="str">
            <v>USS</v>
          </cell>
          <cell r="G289">
            <v>19.157</v>
          </cell>
        </row>
        <row r="290">
          <cell r="A290" t="str">
            <v>T043554</v>
          </cell>
          <cell r="B290" t="str">
            <v>LOCAL</v>
          </cell>
          <cell r="C290">
            <v>38312</v>
          </cell>
          <cell r="D290" t="str">
            <v>SIAM TYRE PHRAPRADAENG CO.,LTD.</v>
          </cell>
          <cell r="F290" t="str">
            <v>STR</v>
          </cell>
          <cell r="G290">
            <v>15.015000000000001</v>
          </cell>
        </row>
        <row r="291">
          <cell r="A291" t="str">
            <v>T043555</v>
          </cell>
          <cell r="B291" t="str">
            <v>LOCAL</v>
          </cell>
          <cell r="C291">
            <v>38314</v>
          </cell>
          <cell r="D291" t="str">
            <v>SIAM TYRE PHRAPRADAENG CO.,LTD.</v>
          </cell>
          <cell r="F291" t="str">
            <v>STR</v>
          </cell>
          <cell r="G291">
            <v>15.015000000000001</v>
          </cell>
        </row>
        <row r="292">
          <cell r="A292" t="str">
            <v>T043578</v>
          </cell>
          <cell r="B292" t="str">
            <v>LOCAL</v>
          </cell>
          <cell r="C292">
            <v>38314</v>
          </cell>
          <cell r="D292" t="str">
            <v>SIAM TYRE PHRAPRADAENG CO.,LTD.</v>
          </cell>
          <cell r="F292" t="str">
            <v>STR</v>
          </cell>
          <cell r="G292">
            <v>15.015000000000001</v>
          </cell>
        </row>
        <row r="293">
          <cell r="A293" t="str">
            <v>T043435</v>
          </cell>
          <cell r="B293" t="str">
            <v>LOCAL</v>
          </cell>
          <cell r="C293">
            <v>38315</v>
          </cell>
          <cell r="D293" t="str">
            <v>SIAM TYRE INDUSTRY CO.,LTD</v>
          </cell>
          <cell r="F293" t="str">
            <v>STR</v>
          </cell>
          <cell r="G293">
            <v>15.015000000000001</v>
          </cell>
        </row>
        <row r="294">
          <cell r="A294" t="str">
            <v>T043549</v>
          </cell>
          <cell r="B294" t="str">
            <v>LOCAL</v>
          </cell>
          <cell r="C294">
            <v>38315</v>
          </cell>
          <cell r="D294" t="str">
            <v>MICHELIN SIAM CO.,LTD</v>
          </cell>
          <cell r="F294" t="str">
            <v>RSS</v>
          </cell>
          <cell r="G294">
            <v>15</v>
          </cell>
        </row>
        <row r="295">
          <cell r="A295" t="str">
            <v>T043244A</v>
          </cell>
          <cell r="B295" t="str">
            <v>EXPORT</v>
          </cell>
          <cell r="C295">
            <v>38311</v>
          </cell>
          <cell r="D295" t="str">
            <v>PIRELLI TYRE(EUROPE)SA-SINGAPORE</v>
          </cell>
          <cell r="E295">
            <v>0</v>
          </cell>
          <cell r="F295" t="str">
            <v>STR</v>
          </cell>
          <cell r="G295">
            <v>141.12</v>
          </cell>
        </row>
        <row r="296">
          <cell r="A296" t="str">
            <v>T043479</v>
          </cell>
          <cell r="B296" t="str">
            <v>EXPORT</v>
          </cell>
          <cell r="C296">
            <v>38311</v>
          </cell>
          <cell r="D296" t="str">
            <v>BRIDGESTONE/FIRESTONE SINGAPORE PTE</v>
          </cell>
          <cell r="E296">
            <v>0</v>
          </cell>
          <cell r="F296" t="str">
            <v>RSS</v>
          </cell>
          <cell r="G296">
            <v>57.6</v>
          </cell>
        </row>
        <row r="297">
          <cell r="A297" t="str">
            <v>T043528</v>
          </cell>
          <cell r="B297" t="str">
            <v>EXPORT</v>
          </cell>
          <cell r="C297">
            <v>38312</v>
          </cell>
          <cell r="D297" t="str">
            <v>SUZHOU DOWELL GLOVE CO.,LTD.</v>
          </cell>
          <cell r="F297" t="str">
            <v>LTX</v>
          </cell>
          <cell r="G297">
            <v>21</v>
          </cell>
        </row>
        <row r="298">
          <cell r="A298" t="str">
            <v>T043411</v>
          </cell>
          <cell r="B298" t="str">
            <v>EXPORT</v>
          </cell>
          <cell r="C298">
            <v>38313</v>
          </cell>
          <cell r="D298" t="str">
            <v>HANKOOK TIRE CO.,LTD.M.K.MIN.</v>
          </cell>
          <cell r="F298" t="str">
            <v>STR</v>
          </cell>
          <cell r="G298">
            <v>393.12</v>
          </cell>
        </row>
        <row r="299">
          <cell r="A299" t="str">
            <v>T043421</v>
          </cell>
          <cell r="B299" t="str">
            <v>EXPORT</v>
          </cell>
          <cell r="C299">
            <v>38313</v>
          </cell>
          <cell r="D299" t="str">
            <v>PIRELLI TYRE(EUROPE)SA-SINGAPORE</v>
          </cell>
          <cell r="F299" t="str">
            <v>STR</v>
          </cell>
          <cell r="G299">
            <v>80.64</v>
          </cell>
        </row>
        <row r="300">
          <cell r="A300" t="str">
            <v>T043423</v>
          </cell>
          <cell r="B300" t="str">
            <v>EXPORT</v>
          </cell>
          <cell r="C300">
            <v>38313</v>
          </cell>
          <cell r="D300" t="str">
            <v>PIRELLI TYRE(EUROPE)SA-SINGAPORE</v>
          </cell>
          <cell r="F300" t="str">
            <v>STR</v>
          </cell>
          <cell r="G300">
            <v>120.96</v>
          </cell>
        </row>
        <row r="301">
          <cell r="A301" t="str">
            <v>T043574</v>
          </cell>
          <cell r="B301" t="str">
            <v>EXPORT</v>
          </cell>
          <cell r="C301">
            <v>38313</v>
          </cell>
          <cell r="D301" t="str">
            <v>DMIB BERHAD</v>
          </cell>
          <cell r="F301" t="str">
            <v>RSS</v>
          </cell>
          <cell r="G301">
            <v>19.2</v>
          </cell>
        </row>
        <row r="302">
          <cell r="A302" t="str">
            <v>T043463</v>
          </cell>
          <cell r="B302" t="str">
            <v>EXPORT</v>
          </cell>
          <cell r="C302">
            <v>38314</v>
          </cell>
          <cell r="D302" t="str">
            <v>BRIDGESTONE/FIRESTONE SINGAPORE PTE</v>
          </cell>
          <cell r="F302" t="str">
            <v>RSS</v>
          </cell>
          <cell r="G302">
            <v>96</v>
          </cell>
        </row>
        <row r="303">
          <cell r="A303" t="str">
            <v>T043490</v>
          </cell>
          <cell r="B303" t="str">
            <v>EXPORT</v>
          </cell>
          <cell r="C303">
            <v>38314</v>
          </cell>
          <cell r="D303" t="str">
            <v>SRI TRANG INTERNATIONAL PTE.LTD.</v>
          </cell>
          <cell r="E303">
            <v>0</v>
          </cell>
          <cell r="F303" t="str">
            <v>SKI</v>
          </cell>
          <cell r="G303">
            <v>19.2</v>
          </cell>
        </row>
        <row r="304">
          <cell r="A304" t="str">
            <v>T043522</v>
          </cell>
          <cell r="B304" t="str">
            <v>EXPORT</v>
          </cell>
          <cell r="C304">
            <v>38314</v>
          </cell>
          <cell r="D304" t="str">
            <v>BRIDGESTONE/FIRESTONE SINGAPORE PTE</v>
          </cell>
          <cell r="F304" t="str">
            <v>RSS</v>
          </cell>
          <cell r="G304">
            <v>96</v>
          </cell>
        </row>
        <row r="305">
          <cell r="A305" t="str">
            <v>T043298</v>
          </cell>
          <cell r="B305" t="str">
            <v>EXPORT</v>
          </cell>
          <cell r="C305">
            <v>38315</v>
          </cell>
          <cell r="D305" t="str">
            <v>CONTINENTAL AKTIENGESELLSCHAFT</v>
          </cell>
          <cell r="F305" t="str">
            <v>STR</v>
          </cell>
          <cell r="G305">
            <v>40.32</v>
          </cell>
        </row>
        <row r="306">
          <cell r="A306" t="str">
            <v>T043409</v>
          </cell>
          <cell r="B306" t="str">
            <v>EXPORT</v>
          </cell>
          <cell r="C306">
            <v>38315</v>
          </cell>
          <cell r="D306" t="str">
            <v>HANKOOK TIRE CO.,LTD.M.K.MIN.</v>
          </cell>
          <cell r="F306" t="str">
            <v>STR</v>
          </cell>
          <cell r="G306">
            <v>100.8</v>
          </cell>
        </row>
        <row r="307">
          <cell r="A307" t="str">
            <v>T043415</v>
          </cell>
          <cell r="B307" t="str">
            <v>EXPORT</v>
          </cell>
          <cell r="C307">
            <v>38316</v>
          </cell>
          <cell r="D307" t="str">
            <v>TOYOTA TSUSHO(JAPAN)PTE LTD.</v>
          </cell>
          <cell r="F307" t="str">
            <v>STR</v>
          </cell>
          <cell r="G307">
            <v>20.16</v>
          </cell>
        </row>
        <row r="308">
          <cell r="A308" t="str">
            <v>T043469</v>
          </cell>
          <cell r="B308" t="str">
            <v>EXPORT</v>
          </cell>
          <cell r="C308">
            <v>38316</v>
          </cell>
          <cell r="D308" t="str">
            <v>SINOCHEM INTERNATIONAL(OVERSEAS)| PTE. LTD.</v>
          </cell>
          <cell r="F308" t="str">
            <v>RSS</v>
          </cell>
          <cell r="G308">
            <v>120</v>
          </cell>
        </row>
        <row r="309">
          <cell r="A309" t="str">
            <v>T043474</v>
          </cell>
          <cell r="B309" t="str">
            <v>EXPORT</v>
          </cell>
          <cell r="C309">
            <v>38316</v>
          </cell>
          <cell r="D309" t="str">
            <v>GOODYEAR ORIENT COMPANY PRIVATE</v>
          </cell>
          <cell r="F309" t="str">
            <v>RSS</v>
          </cell>
          <cell r="G309">
            <v>115.2</v>
          </cell>
        </row>
        <row r="310">
          <cell r="A310" t="str">
            <v>T043521</v>
          </cell>
          <cell r="B310" t="str">
            <v>EXPORT</v>
          </cell>
          <cell r="C310">
            <v>38316</v>
          </cell>
          <cell r="D310" t="str">
            <v>MARUBENI INTERNATIONAL COMMODITIES</v>
          </cell>
          <cell r="F310" t="str">
            <v>RSS</v>
          </cell>
          <cell r="G310">
            <v>120</v>
          </cell>
        </row>
        <row r="311">
          <cell r="A311" t="str">
            <v>T043671</v>
          </cell>
          <cell r="B311" t="str">
            <v>LOCAL</v>
          </cell>
          <cell r="C311">
            <v>38315</v>
          </cell>
          <cell r="D311" t="str">
            <v>MICHELIN SIAM CO.,LTD</v>
          </cell>
          <cell r="F311" t="str">
            <v>RSS</v>
          </cell>
          <cell r="G311">
            <v>15</v>
          </cell>
        </row>
        <row r="312">
          <cell r="A312" t="str">
            <v>T043672</v>
          </cell>
          <cell r="B312" t="str">
            <v>LOCAL</v>
          </cell>
          <cell r="C312">
            <v>38316</v>
          </cell>
          <cell r="D312" t="str">
            <v>MICHELIN SIAM CO.,LTD</v>
          </cell>
          <cell r="F312" t="str">
            <v>RSS</v>
          </cell>
          <cell r="G312">
            <v>15</v>
          </cell>
        </row>
        <row r="313">
          <cell r="A313" t="str">
            <v>T043673</v>
          </cell>
          <cell r="B313" t="str">
            <v>LOCAL</v>
          </cell>
          <cell r="C313">
            <v>38318</v>
          </cell>
          <cell r="D313" t="str">
            <v>MICHELIN SIAM CO.,LTD</v>
          </cell>
          <cell r="F313" t="str">
            <v>RSS</v>
          </cell>
          <cell r="G313">
            <v>15</v>
          </cell>
        </row>
        <row r="314">
          <cell r="A314" t="str">
            <v>T043745</v>
          </cell>
          <cell r="B314" t="str">
            <v>LOCAL</v>
          </cell>
          <cell r="C314">
            <v>38320</v>
          </cell>
          <cell r="D314" t="str">
            <v>TECK BEE HANG CO.,LTD.</v>
          </cell>
          <cell r="F314" t="str">
            <v>CUT</v>
          </cell>
          <cell r="G314">
            <v>26.95</v>
          </cell>
        </row>
        <row r="315">
          <cell r="A315" t="str">
            <v>T043374</v>
          </cell>
          <cell r="B315" t="str">
            <v>EXPORT</v>
          </cell>
          <cell r="C315">
            <v>38313</v>
          </cell>
          <cell r="D315" t="str">
            <v>HANKOOK TIRE CO.,LTD.M.K.MIN.</v>
          </cell>
          <cell r="F315" t="str">
            <v>STR</v>
          </cell>
          <cell r="G315">
            <v>212.94</v>
          </cell>
        </row>
        <row r="316">
          <cell r="A316" t="str">
            <v>T043412</v>
          </cell>
          <cell r="B316" t="str">
            <v>EXPORT</v>
          </cell>
          <cell r="C316">
            <v>38316</v>
          </cell>
          <cell r="D316" t="str">
            <v>HANKOOK TIRE CO.,LTD.M.K.MIN.</v>
          </cell>
          <cell r="F316" t="str">
            <v>STR</v>
          </cell>
          <cell r="G316">
            <v>573.29999999999995</v>
          </cell>
        </row>
        <row r="317">
          <cell r="A317" t="str">
            <v>T043311</v>
          </cell>
          <cell r="B317" t="str">
            <v>EXPORT</v>
          </cell>
          <cell r="C317">
            <v>38316</v>
          </cell>
          <cell r="D317" t="str">
            <v>AEOLUS TYRE CO.,LTD.</v>
          </cell>
          <cell r="E317">
            <v>0</v>
          </cell>
          <cell r="F317" t="str">
            <v>STR</v>
          </cell>
          <cell r="G317">
            <v>504</v>
          </cell>
        </row>
        <row r="318">
          <cell r="A318" t="str">
            <v>T043477</v>
          </cell>
          <cell r="B318" t="str">
            <v>EXPORT</v>
          </cell>
          <cell r="C318">
            <v>38317</v>
          </cell>
          <cell r="D318" t="str">
            <v>HANKOOK TIRE CO.,LTD.M.K.MIN.</v>
          </cell>
          <cell r="F318" t="str">
            <v>RSS</v>
          </cell>
          <cell r="G318">
            <v>113.4</v>
          </cell>
        </row>
        <row r="319">
          <cell r="A319" t="str">
            <v>T043476</v>
          </cell>
          <cell r="B319" t="str">
            <v>EXPORT</v>
          </cell>
          <cell r="C319">
            <v>38317</v>
          </cell>
          <cell r="D319" t="str">
            <v>HANKOOK TIRE CO.,LTD.M.K.MIN.</v>
          </cell>
          <cell r="F319" t="str">
            <v>RSS</v>
          </cell>
          <cell r="G319">
            <v>113.4</v>
          </cell>
        </row>
        <row r="320">
          <cell r="A320" t="str">
            <v>T043419</v>
          </cell>
          <cell r="B320" t="str">
            <v>EXPORT</v>
          </cell>
          <cell r="C320">
            <v>38315</v>
          </cell>
          <cell r="D320" t="str">
            <v>PIRELLI TYRE(EUROPE)SA-SINGAPORE</v>
          </cell>
          <cell r="F320" t="str">
            <v>STR</v>
          </cell>
          <cell r="G320">
            <v>40.32</v>
          </cell>
        </row>
        <row r="321">
          <cell r="A321" t="str">
            <v>T043527</v>
          </cell>
          <cell r="B321" t="str">
            <v>EXPORT</v>
          </cell>
          <cell r="C321">
            <v>38313</v>
          </cell>
          <cell r="D321" t="str">
            <v>SOCIETE DES MATIERES PREMIERES</v>
          </cell>
          <cell r="F321" t="str">
            <v>RSS</v>
          </cell>
          <cell r="G321">
            <v>80</v>
          </cell>
        </row>
        <row r="322">
          <cell r="A322" t="str">
            <v>T043494</v>
          </cell>
          <cell r="B322" t="str">
            <v>EXPORT</v>
          </cell>
          <cell r="C322">
            <v>38316</v>
          </cell>
          <cell r="D322" t="str">
            <v>SOCIETE DES MATIERES PREMIERES</v>
          </cell>
          <cell r="E322" t="str">
            <v>0001163</v>
          </cell>
          <cell r="F322" t="str">
            <v>RSS</v>
          </cell>
          <cell r="G322">
            <v>52.887999999999998</v>
          </cell>
        </row>
        <row r="323">
          <cell r="A323" t="str">
            <v>T043495</v>
          </cell>
          <cell r="B323" t="str">
            <v>EXPORT</v>
          </cell>
          <cell r="C323">
            <v>38316</v>
          </cell>
          <cell r="D323" t="str">
            <v>SOCIETE DES MATIERES PREMIERES</v>
          </cell>
          <cell r="E323" t="str">
            <v>0001163</v>
          </cell>
          <cell r="F323" t="str">
            <v>RSS</v>
          </cell>
          <cell r="G323">
            <v>52.887999999999998</v>
          </cell>
        </row>
        <row r="324">
          <cell r="A324" t="str">
            <v>T043456</v>
          </cell>
          <cell r="B324" t="str">
            <v>EXPORT</v>
          </cell>
          <cell r="C324">
            <v>38317</v>
          </cell>
          <cell r="D324" t="str">
            <v>SRI TRANG INTERNATIONAL PTE.LTD.</v>
          </cell>
          <cell r="F324" t="str">
            <v>RSS</v>
          </cell>
          <cell r="G324">
            <v>120</v>
          </cell>
        </row>
        <row r="325">
          <cell r="A325" t="str">
            <v>T043457</v>
          </cell>
          <cell r="B325" t="str">
            <v>EXPORT</v>
          </cell>
          <cell r="C325">
            <v>38317</v>
          </cell>
          <cell r="D325" t="str">
            <v>SOCIETE DES MATIERES PREMIERES</v>
          </cell>
          <cell r="F325" t="str">
            <v>RSS</v>
          </cell>
          <cell r="G325">
            <v>52.887999999999998</v>
          </cell>
        </row>
        <row r="326">
          <cell r="A326" t="str">
            <v>T043496</v>
          </cell>
          <cell r="B326" t="str">
            <v>EXPORT</v>
          </cell>
          <cell r="C326">
            <v>38317</v>
          </cell>
          <cell r="D326" t="str">
            <v>SEMPERIT REIFEN AG</v>
          </cell>
          <cell r="E326">
            <v>0</v>
          </cell>
          <cell r="F326" t="str">
            <v>STR</v>
          </cell>
          <cell r="G326">
            <v>100.8</v>
          </cell>
        </row>
        <row r="327">
          <cell r="A327" t="str">
            <v>T043573</v>
          </cell>
          <cell r="B327" t="str">
            <v>EXPORT</v>
          </cell>
          <cell r="C327">
            <v>38317</v>
          </cell>
          <cell r="D327" t="str">
            <v>SRI TRANG INTERNATIONAL PTE.LTD.</v>
          </cell>
          <cell r="F327" t="str">
            <v>LTX</v>
          </cell>
          <cell r="G327">
            <v>32.799999999999997</v>
          </cell>
        </row>
        <row r="328">
          <cell r="A328" t="str">
            <v>T043295</v>
          </cell>
          <cell r="B328" t="str">
            <v>EXPORT</v>
          </cell>
          <cell r="C328">
            <v>38318</v>
          </cell>
          <cell r="D328" t="str">
            <v>CONTINENTAL AKTIENGESELLSCHAFT</v>
          </cell>
          <cell r="F328" t="str">
            <v>STR</v>
          </cell>
          <cell r="G328">
            <v>161.28</v>
          </cell>
        </row>
        <row r="329">
          <cell r="A329" t="str">
            <v>T043418</v>
          </cell>
          <cell r="B329" t="str">
            <v>EXPORT</v>
          </cell>
          <cell r="C329">
            <v>38318</v>
          </cell>
          <cell r="D329" t="str">
            <v>PIRELLI TYRE(EUROPE)SA-SINGAPORE</v>
          </cell>
          <cell r="F329" t="str">
            <v>STR</v>
          </cell>
          <cell r="G329">
            <v>100.8</v>
          </cell>
        </row>
        <row r="330">
          <cell r="A330" t="str">
            <v>T043471</v>
          </cell>
          <cell r="B330" t="str">
            <v>EXPORT</v>
          </cell>
          <cell r="C330">
            <v>38319</v>
          </cell>
          <cell r="D330" t="str">
            <v>SRI TRANG USA,INC.</v>
          </cell>
          <cell r="F330" t="str">
            <v>RSS</v>
          </cell>
          <cell r="G330">
            <v>120</v>
          </cell>
        </row>
        <row r="331">
          <cell r="A331" t="str">
            <v>T043517</v>
          </cell>
          <cell r="B331" t="str">
            <v>EXPORT</v>
          </cell>
          <cell r="C331">
            <v>38319</v>
          </cell>
          <cell r="D331" t="str">
            <v>BRIDGESTONE/FIRESTONE SINGAPORE PTE</v>
          </cell>
          <cell r="F331" t="str">
            <v>RSS</v>
          </cell>
          <cell r="G331">
            <v>100</v>
          </cell>
        </row>
        <row r="332">
          <cell r="A332" t="str">
            <v>T043767</v>
          </cell>
          <cell r="B332" t="str">
            <v>LOCAL</v>
          </cell>
          <cell r="C332">
            <v>38300</v>
          </cell>
          <cell r="D332" t="str">
            <v>TECK BEE HANG CO.,LTD.</v>
          </cell>
          <cell r="F332" t="str">
            <v>LUM</v>
          </cell>
          <cell r="G332">
            <v>16.632000000000001</v>
          </cell>
        </row>
        <row r="333">
          <cell r="A333" t="str">
            <v>T043768</v>
          </cell>
          <cell r="B333" t="str">
            <v>LOCAL</v>
          </cell>
          <cell r="C333">
            <v>38300</v>
          </cell>
          <cell r="D333" t="str">
            <v>TECK BEE HANG CO.,LTD.</v>
          </cell>
          <cell r="F333" t="str">
            <v>LUM</v>
          </cell>
          <cell r="G333">
            <v>7.0620000000000003</v>
          </cell>
        </row>
        <row r="334">
          <cell r="A334" t="str">
            <v>T043406</v>
          </cell>
          <cell r="B334" t="str">
            <v>EXPORT</v>
          </cell>
          <cell r="C334">
            <v>38317</v>
          </cell>
          <cell r="D334" t="str">
            <v>HANKOOK TIRE CO.,LTD.M.K.MIN.</v>
          </cell>
          <cell r="F334" t="str">
            <v>STR</v>
          </cell>
          <cell r="G334">
            <v>302.39999999999998</v>
          </cell>
        </row>
        <row r="335">
          <cell r="A335" t="str">
            <v>T043572</v>
          </cell>
          <cell r="B335" t="str">
            <v>EXPORT</v>
          </cell>
          <cell r="C335">
            <v>38318</v>
          </cell>
          <cell r="D335" t="str">
            <v>BRIDGESTONE/FIRESTONE SINGAPORE PTE</v>
          </cell>
          <cell r="F335" t="str">
            <v>RSS</v>
          </cell>
          <cell r="G335">
            <v>96</v>
          </cell>
        </row>
        <row r="336">
          <cell r="A336" t="str">
            <v>T043778</v>
          </cell>
          <cell r="B336" t="str">
            <v>LOCAL</v>
          </cell>
          <cell r="C336">
            <v>38300</v>
          </cell>
          <cell r="D336" t="str">
            <v>TECK BEE HANG CO.,LTD.</v>
          </cell>
          <cell r="F336" t="str">
            <v>LUM</v>
          </cell>
          <cell r="G336">
            <v>13.162000000000001</v>
          </cell>
        </row>
        <row r="337">
          <cell r="A337" t="str">
            <v>T043779</v>
          </cell>
          <cell r="B337" t="str">
            <v>LOCAL</v>
          </cell>
          <cell r="C337">
            <v>38301</v>
          </cell>
          <cell r="D337" t="str">
            <v>TECK BEE HANG CO.,LTD.</v>
          </cell>
          <cell r="F337" t="str">
            <v>LUM</v>
          </cell>
          <cell r="G337">
            <v>31.62</v>
          </cell>
        </row>
        <row r="338">
          <cell r="A338" t="str">
            <v>T043780</v>
          </cell>
          <cell r="B338" t="str">
            <v>LOCAL</v>
          </cell>
          <cell r="C338">
            <v>38302</v>
          </cell>
          <cell r="D338" t="str">
            <v>TECK BEE HANG CO.,LTD.</v>
          </cell>
          <cell r="F338" t="str">
            <v>LUM</v>
          </cell>
          <cell r="G338">
            <v>17.364000000000001</v>
          </cell>
        </row>
        <row r="339">
          <cell r="A339" t="str">
            <v>T043436</v>
          </cell>
          <cell r="B339" t="str">
            <v>LOCAL</v>
          </cell>
          <cell r="C339">
            <v>38318</v>
          </cell>
          <cell r="D339" t="str">
            <v>SIAM TYRE INDUSTRY CO.,LTD</v>
          </cell>
          <cell r="F339" t="str">
            <v>STR</v>
          </cell>
          <cell r="G339">
            <v>15.015000000000001</v>
          </cell>
        </row>
        <row r="340">
          <cell r="A340" t="str">
            <v>T043579</v>
          </cell>
          <cell r="B340" t="str">
            <v>LOCAL</v>
          </cell>
          <cell r="C340">
            <v>38318</v>
          </cell>
          <cell r="D340" t="str">
            <v>SIAM TYRE PHRAPRADAENG CO.,LTD.</v>
          </cell>
          <cell r="F340" t="str">
            <v>STR</v>
          </cell>
          <cell r="G340">
            <v>15.015000000000001</v>
          </cell>
        </row>
        <row r="341">
          <cell r="A341" t="str">
            <v>T043580</v>
          </cell>
          <cell r="B341" t="str">
            <v>LOCAL</v>
          </cell>
          <cell r="C341">
            <v>38318</v>
          </cell>
          <cell r="D341" t="str">
            <v>SIAM TYRE PHRAPRADAENG CO.,LTD.</v>
          </cell>
          <cell r="F341" t="str">
            <v>STR</v>
          </cell>
          <cell r="G341">
            <v>15.015000000000001</v>
          </cell>
        </row>
        <row r="342">
          <cell r="A342" t="str">
            <v>T043674</v>
          </cell>
          <cell r="B342" t="str">
            <v>LOCAL</v>
          </cell>
          <cell r="C342">
            <v>38319</v>
          </cell>
          <cell r="D342" t="str">
            <v>SIAM TYRE PHRAPRADAENG CO.,LTD.</v>
          </cell>
          <cell r="F342" t="str">
            <v>STR</v>
          </cell>
          <cell r="G342">
            <v>15.015000000000001</v>
          </cell>
        </row>
        <row r="343">
          <cell r="A343" t="str">
            <v>T043437</v>
          </cell>
          <cell r="B343" t="str">
            <v>LOCAL</v>
          </cell>
          <cell r="C343">
            <v>38320</v>
          </cell>
          <cell r="D343" t="str">
            <v>SIAM TYRE INDUSTRY CO.,LTD</v>
          </cell>
          <cell r="F343" t="str">
            <v>STR</v>
          </cell>
          <cell r="G343">
            <v>15.015000000000001</v>
          </cell>
        </row>
        <row r="344">
          <cell r="A344" t="str">
            <v>T043675</v>
          </cell>
          <cell r="B344" t="str">
            <v>LOCAL</v>
          </cell>
          <cell r="C344">
            <v>38320</v>
          </cell>
          <cell r="D344" t="str">
            <v>SIAM TYRE PHRAPRADAENG CO.,LTD.</v>
          </cell>
          <cell r="F344" t="str">
            <v>STR</v>
          </cell>
          <cell r="G344">
            <v>15.015000000000001</v>
          </cell>
        </row>
        <row r="345">
          <cell r="A345" t="str">
            <v>T043733</v>
          </cell>
          <cell r="B345" t="str">
            <v>LOCAL</v>
          </cell>
          <cell r="C345">
            <v>38321</v>
          </cell>
          <cell r="D345" t="str">
            <v>MICHELIN SIAM CO.,LTD</v>
          </cell>
          <cell r="F345" t="str">
            <v>STR</v>
          </cell>
          <cell r="G345">
            <v>15.015000000000001</v>
          </cell>
        </row>
        <row r="346">
          <cell r="A346" t="str">
            <v>L040390</v>
          </cell>
          <cell r="B346" t="str">
            <v>LOCAL</v>
          </cell>
          <cell r="C346">
            <v>38292</v>
          </cell>
          <cell r="D346" t="str">
            <v>คุณ ฉ๊ะ  ดอล๊ะ</v>
          </cell>
          <cell r="F346" t="str">
            <v>LUM</v>
          </cell>
          <cell r="G346">
            <v>0.16900000000000001</v>
          </cell>
        </row>
        <row r="347">
          <cell r="A347" t="str">
            <v>L040391</v>
          </cell>
          <cell r="B347" t="str">
            <v>LOCAL</v>
          </cell>
          <cell r="C347">
            <v>38299</v>
          </cell>
          <cell r="D347" t="str">
            <v>คุณ ฉ๊ะ  ดอล๊ะ</v>
          </cell>
          <cell r="F347" t="str">
            <v>LUM</v>
          </cell>
          <cell r="G347">
            <v>0.25600000000000001</v>
          </cell>
        </row>
        <row r="348">
          <cell r="A348" t="str">
            <v>L040392</v>
          </cell>
          <cell r="B348" t="str">
            <v>LOCAL</v>
          </cell>
          <cell r="C348">
            <v>38306</v>
          </cell>
          <cell r="D348" t="str">
            <v>คุณ ฉ๊ะ  ดอล๊ะ</v>
          </cell>
          <cell r="F348" t="str">
            <v>LUM</v>
          </cell>
          <cell r="G348">
            <v>0.21099999999999999</v>
          </cell>
        </row>
        <row r="349">
          <cell r="A349" t="str">
            <v>L040393</v>
          </cell>
          <cell r="B349" t="str">
            <v>LOCAL</v>
          </cell>
          <cell r="C349">
            <v>38313</v>
          </cell>
          <cell r="D349" t="str">
            <v>คุณ ฉ๊ะ  ดอล๊ะ</v>
          </cell>
          <cell r="F349" t="str">
            <v>LUM</v>
          </cell>
          <cell r="G349">
            <v>0.16</v>
          </cell>
        </row>
        <row r="350">
          <cell r="A350" t="str">
            <v>L040394</v>
          </cell>
          <cell r="B350" t="str">
            <v>LOCAL</v>
          </cell>
          <cell r="C350">
            <v>38320</v>
          </cell>
          <cell r="D350" t="str">
            <v>คุณ ฉ๊ะ  ดอล๊ะ</v>
          </cell>
          <cell r="F350" t="str">
            <v>LUM</v>
          </cell>
          <cell r="G350">
            <v>0.26200000000000001</v>
          </cell>
        </row>
        <row r="351">
          <cell r="A351" t="str">
            <v>T043432</v>
          </cell>
          <cell r="B351" t="str">
            <v>LOCAL</v>
          </cell>
          <cell r="C351">
            <v>38317</v>
          </cell>
          <cell r="D351" t="str">
            <v>SIAM TYRE INDUSTRY CO.,LTD</v>
          </cell>
          <cell r="F351" t="str">
            <v>RSS</v>
          </cell>
          <cell r="G351">
            <v>15</v>
          </cell>
        </row>
        <row r="352">
          <cell r="A352" t="str">
            <v>T043385</v>
          </cell>
          <cell r="B352" t="str">
            <v>LOCAL</v>
          </cell>
          <cell r="C352">
            <v>38318</v>
          </cell>
          <cell r="D352" t="str">
            <v>BRIDGESTONE TIRE CO.,LTD.</v>
          </cell>
          <cell r="F352" t="str">
            <v>RSS</v>
          </cell>
          <cell r="G352">
            <v>15</v>
          </cell>
        </row>
        <row r="353">
          <cell r="A353" t="str">
            <v>T043433</v>
          </cell>
          <cell r="B353" t="str">
            <v>LOCAL</v>
          </cell>
          <cell r="C353">
            <v>38318</v>
          </cell>
          <cell r="D353" t="str">
            <v>SIAM TYRE INDUSTRY CO.,LTD</v>
          </cell>
          <cell r="F353" t="str">
            <v>RSS</v>
          </cell>
          <cell r="G353">
            <v>15</v>
          </cell>
        </row>
        <row r="354">
          <cell r="A354" t="str">
            <v>T043630</v>
          </cell>
          <cell r="B354" t="str">
            <v>EXPORT</v>
          </cell>
          <cell r="C354">
            <v>38319</v>
          </cell>
          <cell r="D354" t="str">
            <v>SHANGHAI VICTORY INTERNATIONAL TRADE CO.,LTD</v>
          </cell>
          <cell r="F354" t="str">
            <v>LTX</v>
          </cell>
          <cell r="G354">
            <v>98.4</v>
          </cell>
        </row>
        <row r="355">
          <cell r="A355" t="str">
            <v>T043664</v>
          </cell>
          <cell r="B355" t="str">
            <v>EXPORT</v>
          </cell>
          <cell r="C355">
            <v>38320</v>
          </cell>
          <cell r="D355" t="str">
            <v>SOCIETE DES MATIERES PREMIERES</v>
          </cell>
          <cell r="E355">
            <v>0</v>
          </cell>
          <cell r="F355" t="str">
            <v>RSS</v>
          </cell>
          <cell r="G355">
            <v>40</v>
          </cell>
        </row>
        <row r="356">
          <cell r="A356" t="str">
            <v>T043666</v>
          </cell>
          <cell r="B356" t="str">
            <v>EXPORT</v>
          </cell>
          <cell r="C356">
            <v>38320</v>
          </cell>
          <cell r="D356" t="str">
            <v>SOCIETE DES MATIERES PREMIERES</v>
          </cell>
          <cell r="E356" t="str">
            <v>0001169</v>
          </cell>
          <cell r="F356" t="str">
            <v>RSS</v>
          </cell>
          <cell r="G356">
            <v>60</v>
          </cell>
        </row>
        <row r="357">
          <cell r="A357" t="str">
            <v>T043667</v>
          </cell>
          <cell r="B357" t="str">
            <v>EXPORT</v>
          </cell>
          <cell r="C357">
            <v>38320</v>
          </cell>
          <cell r="D357" t="str">
            <v>SOCIETE DES MATIERES PREMIERES</v>
          </cell>
          <cell r="E357" t="str">
            <v>0001169</v>
          </cell>
          <cell r="F357" t="str">
            <v>RSS</v>
          </cell>
          <cell r="G357">
            <v>20</v>
          </cell>
        </row>
        <row r="358">
          <cell r="A358" t="str">
            <v>T043668</v>
          </cell>
          <cell r="B358" t="str">
            <v>EXPORT</v>
          </cell>
          <cell r="C358">
            <v>38320</v>
          </cell>
          <cell r="D358" t="str">
            <v>SOCIETE DES MATIERES PREMIERES</v>
          </cell>
          <cell r="E358">
            <v>0</v>
          </cell>
          <cell r="F358" t="str">
            <v>RSS</v>
          </cell>
          <cell r="G358">
            <v>340</v>
          </cell>
        </row>
        <row r="359">
          <cell r="A359" t="str">
            <v>T043669</v>
          </cell>
          <cell r="B359" t="str">
            <v>EXPORT</v>
          </cell>
          <cell r="C359">
            <v>38320</v>
          </cell>
          <cell r="D359" t="str">
            <v>SOCIETE DES MATIERES PREMIERES</v>
          </cell>
          <cell r="E359" t="str">
            <v>0001168</v>
          </cell>
          <cell r="F359" t="str">
            <v>RSS</v>
          </cell>
          <cell r="G359">
            <v>40</v>
          </cell>
        </row>
        <row r="360">
          <cell r="A360" t="str">
            <v>T043670</v>
          </cell>
          <cell r="B360" t="str">
            <v>EXPORT</v>
          </cell>
          <cell r="C360">
            <v>38320</v>
          </cell>
          <cell r="D360" t="str">
            <v>SOCIETE DES MATIERES PREMIERES</v>
          </cell>
          <cell r="E360" t="str">
            <v>0001168</v>
          </cell>
          <cell r="F360" t="str">
            <v>RSS</v>
          </cell>
          <cell r="G360">
            <v>20</v>
          </cell>
        </row>
        <row r="361">
          <cell r="A361" t="str">
            <v>T043695</v>
          </cell>
          <cell r="B361" t="str">
            <v>EXPORT</v>
          </cell>
          <cell r="C361">
            <v>38320</v>
          </cell>
          <cell r="D361" t="str">
            <v>DMIB BERHAD</v>
          </cell>
          <cell r="E361">
            <v>0</v>
          </cell>
          <cell r="F361" t="str">
            <v>RSS</v>
          </cell>
          <cell r="G361">
            <v>19.2</v>
          </cell>
        </row>
        <row r="362">
          <cell r="A362" t="str">
            <v>T043414</v>
          </cell>
          <cell r="B362" t="str">
            <v>EXPORT</v>
          </cell>
          <cell r="C362">
            <v>38321</v>
          </cell>
          <cell r="D362" t="str">
            <v>BARUM CONTINENTAL S.R.O.</v>
          </cell>
          <cell r="F362" t="str">
            <v>STR</v>
          </cell>
          <cell r="G362">
            <v>201.6</v>
          </cell>
        </row>
        <row r="363">
          <cell r="A363" t="str">
            <v>T043209A</v>
          </cell>
          <cell r="B363" t="str">
            <v>LOCAL</v>
          </cell>
          <cell r="C363">
            <v>38292</v>
          </cell>
          <cell r="D363" t="str">
            <v>THAI BRIDGESTONE CO.,LTD.</v>
          </cell>
          <cell r="F363" t="str">
            <v>STR</v>
          </cell>
          <cell r="G363">
            <v>15</v>
          </cell>
        </row>
        <row r="364">
          <cell r="A364" t="str">
            <v>T043347</v>
          </cell>
          <cell r="B364" t="str">
            <v>LOCAL</v>
          </cell>
          <cell r="C364">
            <v>38292</v>
          </cell>
          <cell r="D364" t="str">
            <v>GOODYEAR THAILAND</v>
          </cell>
          <cell r="E364">
            <v>0</v>
          </cell>
          <cell r="F364" t="str">
            <v>STR</v>
          </cell>
          <cell r="G364">
            <v>45.465000000000003</v>
          </cell>
        </row>
        <row r="365">
          <cell r="A365" t="str">
            <v>T043348</v>
          </cell>
          <cell r="B365" t="str">
            <v>LOCAL</v>
          </cell>
          <cell r="C365">
            <v>38292</v>
          </cell>
          <cell r="D365" t="str">
            <v>GOODYEAR THAILAND</v>
          </cell>
          <cell r="E365">
            <v>0</v>
          </cell>
          <cell r="F365" t="str">
            <v>STR</v>
          </cell>
          <cell r="G365">
            <v>30.1</v>
          </cell>
        </row>
        <row r="366">
          <cell r="A366" t="str">
            <v>T043349</v>
          </cell>
          <cell r="B366" t="str">
            <v>LOCAL</v>
          </cell>
          <cell r="C366">
            <v>38292</v>
          </cell>
          <cell r="D366" t="str">
            <v>GOODYEAR THAILAND</v>
          </cell>
          <cell r="E366">
            <v>0</v>
          </cell>
          <cell r="F366" t="str">
            <v>STR</v>
          </cell>
          <cell r="G366">
            <v>30.1</v>
          </cell>
        </row>
        <row r="367">
          <cell r="A367" t="str">
            <v>0001174</v>
          </cell>
          <cell r="B367" t="str">
            <v>LOCAL</v>
          </cell>
          <cell r="C367">
            <v>38299</v>
          </cell>
          <cell r="D367" t="str">
            <v>THAI BRIDGESTONE CO.,LTD.</v>
          </cell>
          <cell r="F367" t="str">
            <v>STR</v>
          </cell>
          <cell r="G367">
            <v>14.967000000000001</v>
          </cell>
        </row>
        <row r="368">
          <cell r="A368" t="str">
            <v>T043773</v>
          </cell>
          <cell r="B368" t="str">
            <v>LOCAL</v>
          </cell>
          <cell r="C368">
            <v>38304</v>
          </cell>
          <cell r="D368" t="str">
            <v>GOODYEAR THAILAND</v>
          </cell>
          <cell r="E368">
            <v>0</v>
          </cell>
          <cell r="F368" t="str">
            <v>RSS</v>
          </cell>
          <cell r="G368">
            <v>15.05</v>
          </cell>
        </row>
        <row r="369">
          <cell r="A369" t="str">
            <v>T043774</v>
          </cell>
          <cell r="B369" t="str">
            <v>LOCAL</v>
          </cell>
          <cell r="C369">
            <v>38308</v>
          </cell>
          <cell r="D369" t="str">
            <v>GOODYEAR THAILAND</v>
          </cell>
          <cell r="E369">
            <v>0</v>
          </cell>
          <cell r="F369" t="str">
            <v>RSS</v>
          </cell>
          <cell r="G369">
            <v>15.05</v>
          </cell>
        </row>
        <row r="370">
          <cell r="A370" t="str">
            <v>T043775</v>
          </cell>
          <cell r="B370" t="str">
            <v>LOCAL</v>
          </cell>
          <cell r="C370">
            <v>38311</v>
          </cell>
          <cell r="D370" t="str">
            <v>GOODYEAR THAILAND</v>
          </cell>
          <cell r="E370">
            <v>0</v>
          </cell>
          <cell r="F370" t="str">
            <v>RSS</v>
          </cell>
          <cell r="G370">
            <v>15.05</v>
          </cell>
        </row>
        <row r="371">
          <cell r="A371" t="str">
            <v>T043776</v>
          </cell>
          <cell r="B371" t="str">
            <v>LOCAL</v>
          </cell>
          <cell r="C371">
            <v>38315</v>
          </cell>
          <cell r="D371" t="str">
            <v>GOODYEAR THAILAND</v>
          </cell>
          <cell r="E371">
            <v>0</v>
          </cell>
          <cell r="F371" t="str">
            <v>RSS</v>
          </cell>
          <cell r="G371">
            <v>5.81</v>
          </cell>
        </row>
        <row r="372">
          <cell r="A372" t="str">
            <v>T043834</v>
          </cell>
          <cell r="B372" t="str">
            <v>LOCAL</v>
          </cell>
          <cell r="C372">
            <v>38321</v>
          </cell>
          <cell r="D372" t="str">
            <v>THAI BRIDGESTONE CO.,LTD.</v>
          </cell>
          <cell r="F372" t="str">
            <v>RSS</v>
          </cell>
          <cell r="G372">
            <v>30.02</v>
          </cell>
        </row>
        <row r="373">
          <cell r="A373" t="str">
            <v>T043833</v>
          </cell>
          <cell r="B373" t="str">
            <v>LOCAL</v>
          </cell>
          <cell r="C373">
            <v>38321</v>
          </cell>
          <cell r="D373" t="str">
            <v>THAI BRIDGESTONE CO.,LTD.</v>
          </cell>
          <cell r="F373" t="str">
            <v>STR</v>
          </cell>
          <cell r="G373">
            <v>15</v>
          </cell>
        </row>
      </sheetData>
      <sheetData sheetId="2" refreshError="1"/>
      <sheetData sheetId="3" refreshError="1"/>
      <sheetData sheetId="4" refreshError="1"/>
      <sheetData sheetId="5" refreshError="1"/>
      <sheetData sheetId="6" refreshError="1"/>
      <sheetData sheetId="7" refreshError="1"/>
      <sheetData sheetId="8"/>
      <sheetData sheetId="9">
        <row r="1">
          <cell r="A1" t="str">
            <v>INVOICE</v>
          </cell>
        </row>
      </sheetData>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efreshError="1"/>
      <sheetData sheetId="30" refreshError="1"/>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ow r="1">
          <cell r="A1" t="str">
            <v>INVOICE</v>
          </cell>
        </row>
      </sheetData>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501"/>
      <sheetName val="คชจ. ม.ค.'48"/>
      <sheetName val="CESS 0501"/>
      <sheetName val="Dtl Adv 0501"/>
      <sheetName val="Dtl Adv 0412"/>
      <sheetName val="Sale 0411"/>
      <sheetName val="Sale 0408"/>
      <sheetName val="กระทบ_CESS"/>
      <sheetName val="Sale_0501"/>
      <sheetName val="คชจ__ม_ค_'48"/>
      <sheetName val="CESS_0501"/>
      <sheetName val="Dtl_Adv_0501"/>
      <sheetName val="Dtl_Adv_0412"/>
      <sheetName val="Sale_0411"/>
      <sheetName val="Sale_0408"/>
      <sheetName val="Sale0307"/>
      <sheetName val="กระทบ_CESS1"/>
      <sheetName val="Sale_05011"/>
      <sheetName val="คชจ__ม_ค_'481"/>
      <sheetName val="CESS_05011"/>
      <sheetName val="Dtl_Adv_05011"/>
      <sheetName val="Dtl_Adv_04121"/>
      <sheetName val="Sale_04111"/>
      <sheetName val="Sale_04081"/>
      <sheetName val="กระทบ_CESS2"/>
      <sheetName val="Sale_05012"/>
      <sheetName val="คชจ__ม_ค_'482"/>
      <sheetName val="CESS_05012"/>
      <sheetName val="Dtl_Adv_05012"/>
      <sheetName val="Dtl_Adv_04122"/>
      <sheetName val="Sale_04112"/>
      <sheetName val="Sale_04082"/>
      <sheetName val="กระทบ_CESS3"/>
      <sheetName val="Sale_05013"/>
      <sheetName val="คชจ__ม_ค_'483"/>
      <sheetName val="CESS_05013"/>
      <sheetName val="Dtl_Adv_05013"/>
      <sheetName val="Dtl_Adv_04123"/>
      <sheetName val="Sale_04113"/>
      <sheetName val="Sale_04083"/>
      <sheetName val="Sale 0404"/>
      <sheetName val="กระทบ_CESS4"/>
      <sheetName val="Sale_05014"/>
      <sheetName val="คชจ__ม_ค_'484"/>
      <sheetName val="CESS_05014"/>
      <sheetName val="Dtl_Adv_05014"/>
      <sheetName val="Dtl_Adv_04124"/>
      <sheetName val="Sale_04114"/>
      <sheetName val="Sale_04084"/>
      <sheetName val="Sale_0404"/>
      <sheetName val="M_Maincomp"/>
      <sheetName val="Sale 0407"/>
      <sheetName val="FSA"/>
      <sheetName val="B"/>
      <sheetName val="TB"/>
      <sheetName val="FF-1"/>
      <sheetName val="criteria"/>
      <sheetName val="part-import"/>
      <sheetName val="part-local"/>
      <sheetName val="CODE,NAME"/>
      <sheetName val="TB Worksheet"/>
      <sheetName val="M"/>
      <sheetName val="Sale0311"/>
      <sheetName val="Sale0403"/>
      <sheetName val="Sale 0401"/>
      <sheetName val="3월가격"/>
      <sheetName val="INFO"/>
      <sheetName val="PAYROLL"/>
      <sheetName val="Reimbursements"/>
      <sheetName val="CBO0497"/>
      <sheetName val="Sale0406"/>
      <sheetName val="FF_6"/>
      <sheetName val="Sale 0502"/>
      <sheetName val="cashflowcomp"/>
      <sheetName val="Details"/>
      <sheetName val="กระทบ_CESS5"/>
      <sheetName val="Sale_05015"/>
      <sheetName val="คชจ__ม_ค_'485"/>
      <sheetName val="CESS_05015"/>
      <sheetName val="Dtl_Adv_05015"/>
      <sheetName val="Dtl_Adv_04125"/>
      <sheetName val="Sale_04115"/>
      <sheetName val="Sale_04085"/>
      <sheetName val="Sale_04041"/>
      <sheetName val="Fagor04-A3112e"/>
      <sheetName val="SUM"/>
      <sheetName val="table"/>
      <sheetName val="Sale_0407"/>
      <sheetName val="Sale_04071"/>
      <sheetName val="Sale_04072"/>
      <sheetName val="Header"/>
      <sheetName val="Sheet3"/>
      <sheetName val="BPR"/>
      <sheetName val="5) Parameters"/>
      <sheetName val="AFA"/>
      <sheetName val="UPG表"/>
      <sheetName val="9110"/>
      <sheetName val="Home"/>
      <sheetName val="QR_4.1"/>
      <sheetName val="FORMC94"/>
      <sheetName val="ps-1995"/>
      <sheetName val="A"/>
      <sheetName val="C2"/>
      <sheetName val="Sale0309"/>
      <sheetName val="U"/>
      <sheetName val="Sampling"/>
      <sheetName val="5 Analysis"/>
      <sheetName val="Aging"/>
      <sheetName val="DEP12"/>
      <sheetName val="_2__xls__2__xls_COV"/>
      <sheetName val="FF_4"/>
      <sheetName val="O3"/>
      <sheetName val="O4"/>
      <sheetName val="Linkage Quote"/>
      <sheetName val="Stock Aging"/>
      <sheetName val="10-1 Media"/>
      <sheetName val="10-cut"/>
      <sheetName val="gl"/>
      <sheetName val="Vat7% ภายในเดือน_Junต้นฉบับ"/>
      <sheetName val="Sheet1"/>
      <sheetName val="Standing Data"/>
      <sheetName val="Financial Highlights"/>
      <sheetName val="FF_3"/>
      <sheetName val="Adj&amp;Rje(Z820) "/>
      <sheetName val="HH"/>
      <sheetName val="C"/>
      <sheetName val="Sale0402"/>
      <sheetName val="feature"/>
      <sheetName val="J2"/>
      <sheetName val="J1"/>
      <sheetName val="計画値"/>
      <sheetName val="CA Sheet"/>
      <sheetName val="Project P&amp;L"/>
      <sheetName val="เกณฑ์การประเมินความเสี่ยง"/>
      <sheetName val="อัตราค่าบรรทุก"/>
      <sheetName val="RATE"/>
      <sheetName val="p&amp;L"/>
      <sheetName val="Thai Summit PKK-HW"/>
      <sheetName val="U4-Recruitment"/>
      <sheetName val="เงินกู้ธนชาติ"/>
      <sheetName val="เงินกู้ MGC"/>
      <sheetName val="1120"/>
      <sheetName val="K4. F&amp;F"/>
      <sheetName val="BGT97STAFF"/>
      <sheetName val="11922"/>
      <sheetName val="Job List1"/>
      <sheetName val="2006_1_"/>
      <sheetName val="July2007"/>
      <sheetName val="2006_2_"/>
      <sheetName val="description"/>
      <sheetName val="dBase"/>
      <sheetName val="LOOSECHKLIST"/>
      <sheetName val="Seagate _share_in_units"/>
      <sheetName val="Interim --&gt; Top"/>
    </sheetNames>
    <sheetDataSet>
      <sheetData sheetId="0" refreshError="1"/>
      <sheetData sheetId="1" refreshError="1">
        <row r="1">
          <cell r="A1" t="str">
            <v>INVOICE</v>
          </cell>
          <cell r="B1" t="str">
            <v>TYPE</v>
          </cell>
          <cell r="C1" t="str">
            <v>B/L</v>
          </cell>
          <cell r="D1" t="str">
            <v>CUSTOMER</v>
          </cell>
          <cell r="E1" t="str">
            <v>เกรด</v>
          </cell>
          <cell r="F1" t="str">
            <v>TON INV</v>
          </cell>
          <cell r="G1" t="str">
            <v>จำนวนตู้</v>
          </cell>
        </row>
        <row r="2">
          <cell r="A2" t="str">
            <v>T043912</v>
          </cell>
          <cell r="B2" t="str">
            <v>EXPORT</v>
          </cell>
          <cell r="C2">
            <v>38353</v>
          </cell>
          <cell r="D2" t="str">
            <v>SINOCHEM INTERNATIONAL(OVERSEAS)| PTE. LTD.</v>
          </cell>
          <cell r="E2" t="str">
            <v>RSS</v>
          </cell>
          <cell r="F2">
            <v>160</v>
          </cell>
          <cell r="G2">
            <v>25</v>
          </cell>
        </row>
        <row r="3">
          <cell r="A3" t="str">
            <v>T043913</v>
          </cell>
          <cell r="B3" t="str">
            <v>EXPORT</v>
          </cell>
          <cell r="C3">
            <v>38353</v>
          </cell>
          <cell r="D3" t="str">
            <v>SINOCHEM INTERNATIONAL(OVERSEAS)| PTE. LTD.</v>
          </cell>
          <cell r="E3" t="str">
            <v>RSS</v>
          </cell>
          <cell r="F3">
            <v>160</v>
          </cell>
        </row>
        <row r="4">
          <cell r="A4" t="str">
            <v>T043914</v>
          </cell>
          <cell r="B4" t="str">
            <v>EXPORT</v>
          </cell>
          <cell r="C4">
            <v>38353</v>
          </cell>
          <cell r="D4" t="str">
            <v>SINOCHEM INTERNATIONAL(OVERSEAS)| PTE. LTD.</v>
          </cell>
          <cell r="E4" t="str">
            <v>RSS</v>
          </cell>
          <cell r="F4">
            <v>180</v>
          </cell>
        </row>
        <row r="5">
          <cell r="A5" t="str">
            <v>T043993</v>
          </cell>
          <cell r="B5" t="str">
            <v>EXPORT</v>
          </cell>
          <cell r="C5">
            <v>38353</v>
          </cell>
          <cell r="D5" t="str">
            <v>BRIDGESTONE/FIRESTONE SINGAPORE PTE</v>
          </cell>
          <cell r="E5" t="str">
            <v>RSS</v>
          </cell>
          <cell r="F5">
            <v>96</v>
          </cell>
          <cell r="G5">
            <v>5</v>
          </cell>
        </row>
        <row r="6">
          <cell r="A6" t="str">
            <v>T043994</v>
          </cell>
          <cell r="B6" t="str">
            <v>EXPORT</v>
          </cell>
          <cell r="C6">
            <v>38353</v>
          </cell>
          <cell r="D6" t="str">
            <v>BRIDGESTONE/FIRESTONE SINGAPORE PTE</v>
          </cell>
          <cell r="E6" t="str">
            <v>RSS</v>
          </cell>
          <cell r="F6">
            <v>96</v>
          </cell>
          <cell r="G6">
            <v>5</v>
          </cell>
        </row>
        <row r="7">
          <cell r="A7" t="str">
            <v>T043996</v>
          </cell>
          <cell r="B7" t="str">
            <v>EXPORT</v>
          </cell>
          <cell r="C7">
            <v>38353</v>
          </cell>
          <cell r="D7" t="str">
            <v>BRIDGESTONE/FIRESTONE SINGAPORE PTE</v>
          </cell>
          <cell r="E7" t="str">
            <v>RSS</v>
          </cell>
          <cell r="F7">
            <v>96</v>
          </cell>
          <cell r="G7">
            <v>5</v>
          </cell>
        </row>
        <row r="8">
          <cell r="A8" t="str">
            <v>T043997</v>
          </cell>
          <cell r="B8" t="str">
            <v>EXPORT</v>
          </cell>
          <cell r="C8">
            <v>38353</v>
          </cell>
          <cell r="D8" t="str">
            <v>BRIDGESTONE/FIRESTONE SINGAPORE PTE</v>
          </cell>
          <cell r="E8" t="str">
            <v>RSS</v>
          </cell>
          <cell r="F8">
            <v>96</v>
          </cell>
          <cell r="G8">
            <v>5</v>
          </cell>
        </row>
        <row r="9">
          <cell r="A9" t="str">
            <v>T043998</v>
          </cell>
          <cell r="B9" t="str">
            <v>EXPORT</v>
          </cell>
          <cell r="C9">
            <v>38353</v>
          </cell>
          <cell r="D9" t="str">
            <v>BRIDGESTONE/FIRESTONE SINGAPORE PTE</v>
          </cell>
          <cell r="E9" t="str">
            <v>RSS</v>
          </cell>
          <cell r="F9">
            <v>76.8</v>
          </cell>
          <cell r="G9">
            <v>4</v>
          </cell>
        </row>
        <row r="10">
          <cell r="A10" t="str">
            <v>0001181</v>
          </cell>
          <cell r="B10" t="str">
            <v>EXPORT</v>
          </cell>
          <cell r="C10">
            <v>38355</v>
          </cell>
          <cell r="D10" t="str">
            <v>SOCIETE DES MATIERES PREMIERES</v>
          </cell>
          <cell r="E10" t="str">
            <v>STR</v>
          </cell>
          <cell r="F10">
            <v>40.32</v>
          </cell>
          <cell r="G10">
            <v>4</v>
          </cell>
        </row>
        <row r="11">
          <cell r="A11" t="str">
            <v>0001181</v>
          </cell>
          <cell r="B11" t="str">
            <v>EXPORT</v>
          </cell>
          <cell r="C11">
            <v>38355</v>
          </cell>
          <cell r="D11" t="str">
            <v>SOCIETE DES MATIERES PREMIERES</v>
          </cell>
          <cell r="E11" t="str">
            <v>STR</v>
          </cell>
          <cell r="F11">
            <v>40.32</v>
          </cell>
        </row>
        <row r="12">
          <cell r="A12" t="str">
            <v>T043959</v>
          </cell>
          <cell r="B12" t="str">
            <v>EXPORT</v>
          </cell>
          <cell r="C12">
            <v>38355</v>
          </cell>
          <cell r="D12" t="str">
            <v>SOCIETE DES MATIERES PREMIERES</v>
          </cell>
          <cell r="E12" t="str">
            <v>STR</v>
          </cell>
          <cell r="F12">
            <v>40.32</v>
          </cell>
          <cell r="G12">
            <v>2</v>
          </cell>
        </row>
        <row r="13">
          <cell r="A13" t="str">
            <v>T043956</v>
          </cell>
          <cell r="B13" t="str">
            <v>EXPORT</v>
          </cell>
          <cell r="C13">
            <v>38356</v>
          </cell>
          <cell r="D13" t="str">
            <v>PIRELLI TYRE(EUROPE)SA-SINGAPORE</v>
          </cell>
          <cell r="E13" t="str">
            <v>STR</v>
          </cell>
          <cell r="F13">
            <v>80.64</v>
          </cell>
          <cell r="G13">
            <v>4</v>
          </cell>
        </row>
        <row r="14">
          <cell r="A14" t="str">
            <v>T043823</v>
          </cell>
          <cell r="B14" t="str">
            <v>EXPORT</v>
          </cell>
          <cell r="C14">
            <v>38357</v>
          </cell>
          <cell r="D14" t="str">
            <v>THE YOKOHAMA RUBBER CO.,LTD.</v>
          </cell>
          <cell r="E14" t="str">
            <v>STR</v>
          </cell>
          <cell r="F14">
            <v>100.8</v>
          </cell>
          <cell r="G14">
            <v>5</v>
          </cell>
        </row>
        <row r="15">
          <cell r="A15" t="str">
            <v>T043966</v>
          </cell>
          <cell r="B15" t="str">
            <v>EXPORT</v>
          </cell>
          <cell r="C15">
            <v>38357</v>
          </cell>
          <cell r="D15" t="str">
            <v>TOYOTA TSUSHO(JAPAN)PTE LTD.</v>
          </cell>
          <cell r="E15" t="str">
            <v>RSS</v>
          </cell>
          <cell r="F15">
            <v>120</v>
          </cell>
          <cell r="G15">
            <v>6</v>
          </cell>
        </row>
        <row r="16">
          <cell r="A16" t="str">
            <v>T043681</v>
          </cell>
          <cell r="B16" t="str">
            <v>EXPORT</v>
          </cell>
          <cell r="C16">
            <v>38358</v>
          </cell>
          <cell r="D16" t="str">
            <v>GOODYEAR ORIENT COMPANY PRIVATE</v>
          </cell>
          <cell r="E16" t="str">
            <v>RSS</v>
          </cell>
          <cell r="F16">
            <v>100.8</v>
          </cell>
          <cell r="G16">
            <v>5</v>
          </cell>
        </row>
        <row r="17">
          <cell r="A17" t="str">
            <v>T043961</v>
          </cell>
          <cell r="B17" t="str">
            <v>EXPORT</v>
          </cell>
          <cell r="C17">
            <v>38358</v>
          </cell>
          <cell r="D17" t="str">
            <v>AEOLUS TYRE CO.,LTD.</v>
          </cell>
          <cell r="E17" t="str">
            <v>STR</v>
          </cell>
          <cell r="F17">
            <v>241.92</v>
          </cell>
          <cell r="G17">
            <v>12</v>
          </cell>
        </row>
        <row r="18">
          <cell r="A18" t="str">
            <v>T043826</v>
          </cell>
          <cell r="B18" t="str">
            <v>EXPORT</v>
          </cell>
          <cell r="C18">
            <v>38359</v>
          </cell>
          <cell r="D18" t="str">
            <v>SEMPERIT REIFEN AG</v>
          </cell>
          <cell r="E18" t="str">
            <v>STR</v>
          </cell>
          <cell r="F18">
            <v>100.8</v>
          </cell>
          <cell r="G18">
            <v>5</v>
          </cell>
        </row>
        <row r="19">
          <cell r="A19" t="str">
            <v>T043828</v>
          </cell>
          <cell r="B19" t="str">
            <v>EXPORT</v>
          </cell>
          <cell r="C19">
            <v>38359</v>
          </cell>
          <cell r="D19" t="str">
            <v>HANKOOK TIRE CO.,LTD.M.K.MIN.</v>
          </cell>
          <cell r="E19" t="str">
            <v>STR</v>
          </cell>
          <cell r="F19">
            <v>573.29999999999995</v>
          </cell>
          <cell r="G19">
            <v>35</v>
          </cell>
        </row>
        <row r="20">
          <cell r="A20" t="str">
            <v>T043882</v>
          </cell>
          <cell r="B20" t="str">
            <v>EXPORT</v>
          </cell>
          <cell r="C20">
            <v>38359</v>
          </cell>
          <cell r="D20" t="str">
            <v>SRI TRANG INTERNATIONAL PTE.LTD.</v>
          </cell>
          <cell r="E20" t="str">
            <v>STR</v>
          </cell>
          <cell r="F20">
            <v>20.16</v>
          </cell>
          <cell r="G20">
            <v>1</v>
          </cell>
        </row>
        <row r="21">
          <cell r="A21" t="str">
            <v>T043887</v>
          </cell>
          <cell r="B21" t="str">
            <v>EXPORT</v>
          </cell>
          <cell r="C21">
            <v>38359</v>
          </cell>
          <cell r="D21" t="str">
            <v>PIRELLI TYRE(EUROPE)SA-SINGAPORE</v>
          </cell>
          <cell r="E21" t="str">
            <v>STR</v>
          </cell>
          <cell r="F21">
            <v>100.8</v>
          </cell>
          <cell r="G21">
            <v>5</v>
          </cell>
        </row>
        <row r="22">
          <cell r="A22" t="str">
            <v>T043951</v>
          </cell>
          <cell r="B22" t="str">
            <v>EXPORT</v>
          </cell>
          <cell r="C22">
            <v>38359</v>
          </cell>
          <cell r="D22" t="str">
            <v>RUBBERNET(ASIA)PTE.LTD.</v>
          </cell>
          <cell r="E22" t="str">
            <v>STR</v>
          </cell>
          <cell r="F22">
            <v>100.8</v>
          </cell>
          <cell r="G22">
            <v>5</v>
          </cell>
        </row>
        <row r="23">
          <cell r="A23" t="str">
            <v>T043952</v>
          </cell>
          <cell r="B23" t="str">
            <v>EXPORT</v>
          </cell>
          <cell r="C23">
            <v>38359</v>
          </cell>
          <cell r="D23" t="str">
            <v>RUBBERNET(ASIA)PTE.LTD.</v>
          </cell>
          <cell r="E23" t="str">
            <v>STR</v>
          </cell>
          <cell r="F23">
            <v>100.8</v>
          </cell>
          <cell r="G23">
            <v>5</v>
          </cell>
        </row>
        <row r="24">
          <cell r="A24" t="str">
            <v>T043957</v>
          </cell>
          <cell r="B24" t="str">
            <v>EXPORT</v>
          </cell>
          <cell r="C24">
            <v>38359</v>
          </cell>
          <cell r="D24" t="str">
            <v>PIRELLI TYRE(EUROPE)SA-SINGAPORE</v>
          </cell>
          <cell r="E24" t="str">
            <v>STR</v>
          </cell>
          <cell r="F24">
            <v>161.28</v>
          </cell>
          <cell r="G24">
            <v>8</v>
          </cell>
        </row>
        <row r="25">
          <cell r="A25" t="str">
            <v>0001188</v>
          </cell>
          <cell r="B25" t="str">
            <v>EXPORT</v>
          </cell>
          <cell r="C25">
            <v>38360</v>
          </cell>
          <cell r="D25" t="str">
            <v>SRI TRANG INTERNATIONAL PTE.LTD.</v>
          </cell>
          <cell r="E25" t="str">
            <v>RSS</v>
          </cell>
          <cell r="F25">
            <v>120</v>
          </cell>
          <cell r="G25">
            <v>10</v>
          </cell>
        </row>
        <row r="26">
          <cell r="A26" t="str">
            <v>0001188</v>
          </cell>
          <cell r="B26" t="str">
            <v>EXPORT</v>
          </cell>
          <cell r="C26">
            <v>38360</v>
          </cell>
          <cell r="D26" t="str">
            <v>SRI TRANG INTERNATIONAL PTE.LTD.</v>
          </cell>
          <cell r="E26" t="str">
            <v>RSS</v>
          </cell>
          <cell r="F26">
            <v>80</v>
          </cell>
        </row>
        <row r="27">
          <cell r="A27" t="str">
            <v>T043962</v>
          </cell>
          <cell r="B27" t="str">
            <v>EXPORT</v>
          </cell>
          <cell r="C27">
            <v>38360</v>
          </cell>
          <cell r="D27" t="str">
            <v>TOYOTA TSUSHO(JAPAN)PTE LTD.</v>
          </cell>
          <cell r="E27" t="str">
            <v>RSS</v>
          </cell>
          <cell r="F27">
            <v>120</v>
          </cell>
          <cell r="G27">
            <v>6</v>
          </cell>
        </row>
        <row r="28">
          <cell r="A28" t="str">
            <v>T044033</v>
          </cell>
          <cell r="B28" t="str">
            <v>EXPORT</v>
          </cell>
          <cell r="C28">
            <v>38360</v>
          </cell>
          <cell r="D28" t="str">
            <v>YUWON CORPORATION</v>
          </cell>
          <cell r="E28" t="str">
            <v>RSS</v>
          </cell>
          <cell r="F28">
            <v>16.8</v>
          </cell>
          <cell r="G28">
            <v>1</v>
          </cell>
        </row>
        <row r="29">
          <cell r="A29" t="str">
            <v>T044046</v>
          </cell>
          <cell r="B29" t="str">
            <v>EXPORT</v>
          </cell>
          <cell r="C29">
            <v>38360</v>
          </cell>
          <cell r="D29" t="str">
            <v>BRIDGESTONE/FIRESTONE SINGAPORE PTE</v>
          </cell>
          <cell r="E29" t="str">
            <v>RSS</v>
          </cell>
          <cell r="F29">
            <v>96</v>
          </cell>
          <cell r="G29">
            <v>5</v>
          </cell>
        </row>
        <row r="30">
          <cell r="A30" t="str">
            <v>T044049</v>
          </cell>
          <cell r="B30" t="str">
            <v>EXPORT</v>
          </cell>
          <cell r="C30">
            <v>38360</v>
          </cell>
          <cell r="D30" t="str">
            <v>BRIDGESTONE/FIRESTONE SINGAPORE PTE</v>
          </cell>
          <cell r="E30" t="str">
            <v>RSS</v>
          </cell>
          <cell r="F30">
            <v>96</v>
          </cell>
          <cell r="G30">
            <v>5</v>
          </cell>
        </row>
        <row r="31">
          <cell r="A31" t="str">
            <v>T043953</v>
          </cell>
          <cell r="B31" t="str">
            <v>EXPORT</v>
          </cell>
          <cell r="C31">
            <v>38361</v>
          </cell>
          <cell r="D31" t="str">
            <v>TOYOTA TSUSHO(JAPAN)PTE LTD.</v>
          </cell>
          <cell r="E31" t="str">
            <v>STR</v>
          </cell>
          <cell r="F31">
            <v>20.16</v>
          </cell>
          <cell r="G31">
            <v>1</v>
          </cell>
        </row>
        <row r="32">
          <cell r="A32" t="str">
            <v>T044032</v>
          </cell>
          <cell r="B32" t="str">
            <v>EXPORT</v>
          </cell>
          <cell r="C32">
            <v>38361</v>
          </cell>
          <cell r="D32" t="str">
            <v>BRIDGESTONE/FIRESTONE SINGAPORE PTE</v>
          </cell>
          <cell r="E32" t="str">
            <v>RSS</v>
          </cell>
          <cell r="F32">
            <v>120</v>
          </cell>
          <cell r="G32">
            <v>6</v>
          </cell>
        </row>
        <row r="33">
          <cell r="A33" t="str">
            <v>T044037</v>
          </cell>
          <cell r="B33" t="str">
            <v>EXPORT</v>
          </cell>
          <cell r="C33">
            <v>38361</v>
          </cell>
          <cell r="D33" t="str">
            <v>BRIDGESTONE/FIRESTONE SINGAPORE PTE</v>
          </cell>
          <cell r="E33" t="str">
            <v>RSS</v>
          </cell>
          <cell r="F33">
            <v>120</v>
          </cell>
          <cell r="G33">
            <v>6</v>
          </cell>
        </row>
        <row r="34">
          <cell r="A34" t="str">
            <v>T044038</v>
          </cell>
          <cell r="B34" t="str">
            <v>EXPORT</v>
          </cell>
          <cell r="C34">
            <v>38361</v>
          </cell>
          <cell r="D34" t="str">
            <v>BRIDGESTONE/FIRESTONE SINGAPORE PTE</v>
          </cell>
          <cell r="E34" t="str">
            <v>RSS</v>
          </cell>
          <cell r="F34">
            <v>120</v>
          </cell>
          <cell r="G34">
            <v>6</v>
          </cell>
        </row>
        <row r="35">
          <cell r="A35" t="str">
            <v>T043884</v>
          </cell>
          <cell r="B35" t="str">
            <v>EXPORT</v>
          </cell>
          <cell r="C35">
            <v>38358</v>
          </cell>
          <cell r="D35" t="str">
            <v>CONTINENTAL TIRE NORTH AMERICA,INC.</v>
          </cell>
          <cell r="E35" t="str">
            <v>STR</v>
          </cell>
          <cell r="F35">
            <v>302.39999999999998</v>
          </cell>
          <cell r="G35">
            <v>15</v>
          </cell>
        </row>
        <row r="36">
          <cell r="A36" t="str">
            <v>T043885</v>
          </cell>
          <cell r="B36" t="str">
            <v>EXPORT</v>
          </cell>
          <cell r="C36">
            <v>38358</v>
          </cell>
          <cell r="D36" t="str">
            <v>CONTINENTAL TIRE NORTH AMERICA,INC.</v>
          </cell>
          <cell r="E36" t="str">
            <v>STR</v>
          </cell>
          <cell r="F36">
            <v>403.2</v>
          </cell>
          <cell r="G36">
            <v>20</v>
          </cell>
        </row>
        <row r="37">
          <cell r="A37" t="str">
            <v>T044035</v>
          </cell>
          <cell r="B37" t="str">
            <v>EXPORT</v>
          </cell>
          <cell r="C37">
            <v>38358</v>
          </cell>
          <cell r="D37" t="str">
            <v>CONTINENTAL TIRE NORTH AMERICA,INC.</v>
          </cell>
          <cell r="E37" t="str">
            <v>RSS</v>
          </cell>
          <cell r="F37">
            <v>192</v>
          </cell>
          <cell r="G37">
            <v>10</v>
          </cell>
        </row>
        <row r="38">
          <cell r="A38" t="str">
            <v>T050004</v>
          </cell>
          <cell r="B38" t="str">
            <v>EXPORT</v>
          </cell>
          <cell r="C38">
            <v>38359</v>
          </cell>
          <cell r="D38" t="str">
            <v>SOCIETE DES MATIERES PREMIERES</v>
          </cell>
          <cell r="E38" t="str">
            <v>RSS</v>
          </cell>
          <cell r="F38">
            <v>52.887999999999998</v>
          </cell>
          <cell r="G38">
            <v>3</v>
          </cell>
        </row>
        <row r="39">
          <cell r="A39" t="str">
            <v>T050005</v>
          </cell>
          <cell r="B39" t="str">
            <v>EXPORT</v>
          </cell>
          <cell r="C39">
            <v>38359</v>
          </cell>
          <cell r="D39" t="str">
            <v>SOCIETE DES MATIERES PREMIERES</v>
          </cell>
          <cell r="E39" t="str">
            <v>RSS</v>
          </cell>
          <cell r="F39">
            <v>26.443999999999999</v>
          </cell>
        </row>
        <row r="40">
          <cell r="A40" t="str">
            <v>T044034</v>
          </cell>
          <cell r="B40" t="str">
            <v>EXPORT</v>
          </cell>
          <cell r="C40">
            <v>38360</v>
          </cell>
          <cell r="D40" t="str">
            <v>MITSUI &amp; CO.,LTD.</v>
          </cell>
          <cell r="E40" t="str">
            <v>RSS</v>
          </cell>
          <cell r="F40">
            <v>19.2</v>
          </cell>
          <cell r="G40">
            <v>1</v>
          </cell>
        </row>
        <row r="41">
          <cell r="A41" t="str">
            <v>T050003</v>
          </cell>
          <cell r="B41" t="str">
            <v>EXPORT</v>
          </cell>
          <cell r="C41">
            <v>38360</v>
          </cell>
          <cell r="D41" t="str">
            <v>SOCIETE DES MATIERES PREMIERES</v>
          </cell>
          <cell r="E41" t="str">
            <v>RSS</v>
          </cell>
          <cell r="F41">
            <v>40</v>
          </cell>
          <cell r="G41">
            <v>2</v>
          </cell>
        </row>
        <row r="42">
          <cell r="A42" t="str">
            <v>T043886</v>
          </cell>
          <cell r="B42" t="str">
            <v>EXPORT</v>
          </cell>
          <cell r="C42">
            <v>38361</v>
          </cell>
          <cell r="D42" t="str">
            <v>CONTINENTAL TIRE NORTH AMERICA,INC.</v>
          </cell>
          <cell r="E42" t="str">
            <v>STR</v>
          </cell>
          <cell r="F42">
            <v>100.8</v>
          </cell>
          <cell r="G42">
            <v>5</v>
          </cell>
        </row>
        <row r="43">
          <cell r="A43" t="str">
            <v>T043955</v>
          </cell>
          <cell r="B43" t="str">
            <v>EXPORT</v>
          </cell>
          <cell r="C43">
            <v>38361</v>
          </cell>
          <cell r="D43" t="str">
            <v>SOCIETE DES MATIERES PREMIERES</v>
          </cell>
          <cell r="E43" t="str">
            <v>STR</v>
          </cell>
          <cell r="F43">
            <v>42.56</v>
          </cell>
          <cell r="G43">
            <v>2</v>
          </cell>
        </row>
        <row r="44">
          <cell r="A44" t="str">
            <v>T043960</v>
          </cell>
          <cell r="B44" t="str">
            <v>EXPORT</v>
          </cell>
          <cell r="C44">
            <v>38361</v>
          </cell>
          <cell r="D44" t="str">
            <v>CONTINENTAL TIRE NORTH AMERICA,INC.</v>
          </cell>
          <cell r="E44" t="str">
            <v>STR</v>
          </cell>
          <cell r="F44">
            <v>60.48</v>
          </cell>
          <cell r="G44">
            <v>3</v>
          </cell>
        </row>
        <row r="45">
          <cell r="A45" t="str">
            <v>T043965</v>
          </cell>
          <cell r="B45" t="str">
            <v>EXPORT</v>
          </cell>
          <cell r="C45">
            <v>38361</v>
          </cell>
          <cell r="D45" t="str">
            <v>SOCIETE DES MATIERES PREMIERES</v>
          </cell>
          <cell r="E45" t="str">
            <v>STR</v>
          </cell>
          <cell r="F45">
            <v>40.32</v>
          </cell>
          <cell r="G45">
            <v>2</v>
          </cell>
        </row>
        <row r="46">
          <cell r="A46" t="str">
            <v>T050007</v>
          </cell>
          <cell r="B46" t="str">
            <v>EXPORT</v>
          </cell>
          <cell r="C46">
            <v>38361</v>
          </cell>
          <cell r="D46" t="str">
            <v>SRI TRANG INTERNATIONAL PTE.LTD.</v>
          </cell>
          <cell r="E46" t="str">
            <v>LTX</v>
          </cell>
          <cell r="F46">
            <v>16.399999999999999</v>
          </cell>
          <cell r="G46">
            <v>1</v>
          </cell>
        </row>
        <row r="47">
          <cell r="A47" t="str">
            <v>T043827</v>
          </cell>
          <cell r="B47" t="str">
            <v>EXPORT</v>
          </cell>
          <cell r="C47">
            <v>38362</v>
          </cell>
          <cell r="D47" t="str">
            <v>HANKOOK TIRE CO.,LTD.M.K.MIN.</v>
          </cell>
          <cell r="E47" t="str">
            <v>STR</v>
          </cell>
          <cell r="F47">
            <v>262.08</v>
          </cell>
          <cell r="G47">
            <v>16</v>
          </cell>
        </row>
        <row r="48">
          <cell r="A48" t="str">
            <v>T043949</v>
          </cell>
          <cell r="B48" t="str">
            <v>EXPORT</v>
          </cell>
          <cell r="C48">
            <v>38362</v>
          </cell>
          <cell r="D48" t="str">
            <v>SEMPERIT REIFEN AG</v>
          </cell>
          <cell r="E48" t="str">
            <v>STR</v>
          </cell>
          <cell r="F48">
            <v>80.64</v>
          </cell>
          <cell r="G48">
            <v>4</v>
          </cell>
        </row>
        <row r="49">
          <cell r="A49" t="str">
            <v>T043989</v>
          </cell>
          <cell r="B49" t="str">
            <v>EXPORT</v>
          </cell>
          <cell r="C49">
            <v>38362</v>
          </cell>
          <cell r="D49" t="str">
            <v>SOCIETE DES MATIERES PREMIERES</v>
          </cell>
          <cell r="E49" t="str">
            <v>RSS</v>
          </cell>
          <cell r="F49">
            <v>120</v>
          </cell>
          <cell r="G49">
            <v>6</v>
          </cell>
        </row>
        <row r="50">
          <cell r="A50" t="str">
            <v>T044025</v>
          </cell>
          <cell r="B50" t="str">
            <v>EXPORT</v>
          </cell>
          <cell r="C50">
            <v>38362</v>
          </cell>
          <cell r="D50" t="str">
            <v>PIRELLI TYRE(EUROPE)SA-SINGAPORE</v>
          </cell>
          <cell r="E50" t="str">
            <v>STR</v>
          </cell>
          <cell r="F50">
            <v>161.28</v>
          </cell>
          <cell r="G50">
            <v>8</v>
          </cell>
        </row>
        <row r="51">
          <cell r="A51" t="str">
            <v>T044016</v>
          </cell>
          <cell r="B51" t="str">
            <v>EXPORT</v>
          </cell>
          <cell r="C51">
            <v>38364</v>
          </cell>
          <cell r="D51" t="str">
            <v>RUBBERNET(ASIA)PTE.LTD.</v>
          </cell>
          <cell r="E51" t="str">
            <v>STR</v>
          </cell>
          <cell r="F51">
            <v>100.8</v>
          </cell>
          <cell r="G51">
            <v>5</v>
          </cell>
        </row>
        <row r="52">
          <cell r="A52" t="str">
            <v>T044017</v>
          </cell>
          <cell r="B52" t="str">
            <v>EXPORT</v>
          </cell>
          <cell r="C52">
            <v>38364</v>
          </cell>
          <cell r="D52" t="str">
            <v>THE YOKOHAMA RUBBER CO.,LTD.</v>
          </cell>
          <cell r="E52" t="str">
            <v>STR</v>
          </cell>
          <cell r="F52">
            <v>100.8</v>
          </cell>
          <cell r="G52">
            <v>5</v>
          </cell>
        </row>
        <row r="53">
          <cell r="A53" t="str">
            <v>T044018</v>
          </cell>
          <cell r="B53" t="str">
            <v>EXPORT</v>
          </cell>
          <cell r="C53">
            <v>38364</v>
          </cell>
          <cell r="D53" t="str">
            <v>CONTINENTAL TIRE DE MEXIO,S.A.DE</v>
          </cell>
          <cell r="E53" t="str">
            <v>STR</v>
          </cell>
          <cell r="F53">
            <v>100.8</v>
          </cell>
          <cell r="G53">
            <v>5</v>
          </cell>
        </row>
        <row r="54">
          <cell r="A54" t="str">
            <v>T044019</v>
          </cell>
          <cell r="B54" t="str">
            <v>EXPORT</v>
          </cell>
          <cell r="C54">
            <v>38364</v>
          </cell>
          <cell r="D54" t="str">
            <v>BARUM CONTINENTAL S.R.O.</v>
          </cell>
          <cell r="E54" t="str">
            <v>STR</v>
          </cell>
          <cell r="F54">
            <v>201.6</v>
          </cell>
          <cell r="G54">
            <v>10</v>
          </cell>
        </row>
        <row r="55">
          <cell r="A55" t="str">
            <v>T044039</v>
          </cell>
          <cell r="B55" t="str">
            <v>EXPORT</v>
          </cell>
          <cell r="C55">
            <v>38364</v>
          </cell>
          <cell r="D55" t="str">
            <v>MITSUI &amp; CO.,LTD.</v>
          </cell>
          <cell r="E55" t="str">
            <v>RSS</v>
          </cell>
          <cell r="F55">
            <v>16</v>
          </cell>
          <cell r="G55">
            <v>1</v>
          </cell>
        </row>
        <row r="56">
          <cell r="A56" t="str">
            <v>T044040</v>
          </cell>
          <cell r="B56" t="str">
            <v>EXPORT</v>
          </cell>
          <cell r="C56">
            <v>38364</v>
          </cell>
          <cell r="D56" t="str">
            <v>TOYOTA TSUSHO(JAPAN)PTE LTD.</v>
          </cell>
          <cell r="E56" t="str">
            <v>RSS</v>
          </cell>
          <cell r="F56">
            <v>120</v>
          </cell>
          <cell r="G56">
            <v>6</v>
          </cell>
        </row>
        <row r="57">
          <cell r="A57" t="str">
            <v>T050018</v>
          </cell>
          <cell r="B57" t="str">
            <v>EXPORT</v>
          </cell>
          <cell r="C57">
            <v>38364</v>
          </cell>
          <cell r="D57" t="str">
            <v>SRI TRANG INTERNATIONAL PTE.LTD.</v>
          </cell>
          <cell r="E57" t="str">
            <v>RSS</v>
          </cell>
          <cell r="F57">
            <v>700</v>
          </cell>
          <cell r="G57">
            <v>35</v>
          </cell>
        </row>
        <row r="58">
          <cell r="A58" t="str">
            <v>T050043</v>
          </cell>
          <cell r="B58" t="str">
            <v>EXPORT</v>
          </cell>
          <cell r="C58">
            <v>38364</v>
          </cell>
          <cell r="D58" t="str">
            <v>SRI TRANG INTERNATIONAL PTE.LTD.</v>
          </cell>
          <cell r="E58" t="str">
            <v>LTX</v>
          </cell>
          <cell r="F58">
            <v>21</v>
          </cell>
          <cell r="G58">
            <v>1</v>
          </cell>
        </row>
        <row r="59">
          <cell r="A59" t="str">
            <v>T043950</v>
          </cell>
          <cell r="B59" t="str">
            <v>EXPORT</v>
          </cell>
          <cell r="C59">
            <v>38365</v>
          </cell>
          <cell r="D59" t="str">
            <v>BARUM CONTINENTAL S.R.O.</v>
          </cell>
          <cell r="E59" t="str">
            <v>STR</v>
          </cell>
          <cell r="F59">
            <v>100.8</v>
          </cell>
          <cell r="G59">
            <v>5</v>
          </cell>
        </row>
        <row r="60">
          <cell r="A60" t="str">
            <v>T044022</v>
          </cell>
          <cell r="B60" t="str">
            <v>EXPORT</v>
          </cell>
          <cell r="C60">
            <v>38365</v>
          </cell>
          <cell r="D60" t="str">
            <v>BARUM CONTINENTAL S.R.O.</v>
          </cell>
          <cell r="E60" t="str">
            <v>STR</v>
          </cell>
          <cell r="F60">
            <v>201.6</v>
          </cell>
          <cell r="G60">
            <v>10</v>
          </cell>
        </row>
        <row r="61">
          <cell r="A61" t="str">
            <v>T044024</v>
          </cell>
          <cell r="B61" t="str">
            <v>EXPORT</v>
          </cell>
          <cell r="C61">
            <v>38365</v>
          </cell>
          <cell r="D61" t="str">
            <v>PIRELLI TYRE(EUROPE)SA-SINGAPORE</v>
          </cell>
          <cell r="E61" t="str">
            <v>STR</v>
          </cell>
          <cell r="F61">
            <v>120.96</v>
          </cell>
          <cell r="G61">
            <v>6</v>
          </cell>
        </row>
        <row r="62">
          <cell r="A62" t="str">
            <v>T044028</v>
          </cell>
          <cell r="B62" t="str">
            <v>EXPORT</v>
          </cell>
          <cell r="C62">
            <v>38365</v>
          </cell>
          <cell r="D62" t="str">
            <v>AEOLUS TYRE CO.,LTD.</v>
          </cell>
          <cell r="E62" t="str">
            <v>STR</v>
          </cell>
          <cell r="F62">
            <v>504</v>
          </cell>
          <cell r="G62">
            <v>25</v>
          </cell>
        </row>
        <row r="63">
          <cell r="A63" t="str">
            <v>T044031</v>
          </cell>
          <cell r="B63" t="str">
            <v>EXPORT</v>
          </cell>
          <cell r="C63">
            <v>38366</v>
          </cell>
          <cell r="D63" t="str">
            <v>YUWON CORPORATION</v>
          </cell>
          <cell r="E63" t="str">
            <v>RSS</v>
          </cell>
          <cell r="F63">
            <v>228</v>
          </cell>
          <cell r="G63">
            <v>12</v>
          </cell>
        </row>
        <row r="64">
          <cell r="A64" t="str">
            <v>T050042</v>
          </cell>
          <cell r="B64" t="str">
            <v>EXPORT</v>
          </cell>
          <cell r="C64">
            <v>38366</v>
          </cell>
          <cell r="D64" t="str">
            <v>SRI TRANG INTERNATIONAL PTE.LTD.</v>
          </cell>
          <cell r="E64" t="str">
            <v>LTX</v>
          </cell>
          <cell r="F64">
            <v>16.399999999999999</v>
          </cell>
          <cell r="G64">
            <v>1</v>
          </cell>
        </row>
        <row r="65">
          <cell r="A65" t="str">
            <v>T050067</v>
          </cell>
          <cell r="B65" t="str">
            <v>EXPORT</v>
          </cell>
          <cell r="C65">
            <v>38366</v>
          </cell>
          <cell r="D65" t="str">
            <v>HONG IL</v>
          </cell>
          <cell r="E65" t="str">
            <v>RSS</v>
          </cell>
          <cell r="F65">
            <v>38</v>
          </cell>
          <cell r="G65">
            <v>2</v>
          </cell>
        </row>
        <row r="66">
          <cell r="A66" t="str">
            <v>T044051</v>
          </cell>
          <cell r="B66" t="str">
            <v>EXPORT</v>
          </cell>
          <cell r="C66">
            <v>38368</v>
          </cell>
          <cell r="D66" t="str">
            <v>BRIDGESTONE/FIRESTONE SINGAPORE PTE</v>
          </cell>
          <cell r="E66" t="str">
            <v>RSS</v>
          </cell>
          <cell r="F66">
            <v>120</v>
          </cell>
          <cell r="G66">
            <v>6</v>
          </cell>
        </row>
        <row r="67">
          <cell r="A67" t="str">
            <v>T050001</v>
          </cell>
          <cell r="B67" t="str">
            <v>EXPORT</v>
          </cell>
          <cell r="C67">
            <v>38368</v>
          </cell>
          <cell r="D67" t="str">
            <v>BRIDGESTONE/FIRESTONE SINGAPORE PTE</v>
          </cell>
          <cell r="E67" t="str">
            <v>RSS</v>
          </cell>
          <cell r="F67">
            <v>120</v>
          </cell>
          <cell r="G67">
            <v>6</v>
          </cell>
        </row>
        <row r="68">
          <cell r="A68" t="str">
            <v>T050044</v>
          </cell>
          <cell r="B68" t="str">
            <v>LOCAL</v>
          </cell>
          <cell r="C68">
            <v>38368</v>
          </cell>
          <cell r="D68" t="str">
            <v>TEO THAI TRADING DEVELOPMENT</v>
          </cell>
          <cell r="E68" t="str">
            <v>LTX</v>
          </cell>
          <cell r="F68">
            <v>98.4</v>
          </cell>
          <cell r="G68">
            <v>6</v>
          </cell>
        </row>
        <row r="69">
          <cell r="A69" t="str">
            <v>T050006</v>
          </cell>
          <cell r="B69" t="str">
            <v>EXPORT</v>
          </cell>
          <cell r="C69">
            <v>38364</v>
          </cell>
          <cell r="D69" t="str">
            <v>SRI TRANG INTERNATIONAL PTE.LTD.</v>
          </cell>
          <cell r="E69" t="str">
            <v>LTX</v>
          </cell>
          <cell r="F69">
            <v>32.799999999999997</v>
          </cell>
          <cell r="G69">
            <v>2</v>
          </cell>
        </row>
        <row r="70">
          <cell r="A70" t="str">
            <v>T044012</v>
          </cell>
          <cell r="B70" t="str">
            <v>EXPORT</v>
          </cell>
          <cell r="C70">
            <v>38366</v>
          </cell>
          <cell r="D70" t="str">
            <v>BARUM CONTINENTAL S.R.O.</v>
          </cell>
          <cell r="E70" t="str">
            <v>STR</v>
          </cell>
          <cell r="F70">
            <v>201.6</v>
          </cell>
          <cell r="G70">
            <v>10</v>
          </cell>
        </row>
        <row r="71">
          <cell r="A71" t="str">
            <v>T044013</v>
          </cell>
          <cell r="B71" t="str">
            <v>EXPORT</v>
          </cell>
          <cell r="C71">
            <v>38366</v>
          </cell>
          <cell r="D71" t="str">
            <v>BARUM CONTINENTAL S.R.O.</v>
          </cell>
          <cell r="E71" t="str">
            <v>STR</v>
          </cell>
          <cell r="F71">
            <v>201.6</v>
          </cell>
          <cell r="G71">
            <v>10</v>
          </cell>
        </row>
        <row r="72">
          <cell r="A72" t="str">
            <v>T050045</v>
          </cell>
          <cell r="B72" t="str">
            <v>EXPORT</v>
          </cell>
          <cell r="C72">
            <v>38366</v>
          </cell>
          <cell r="D72" t="str">
            <v>HANKOOK TIRE CO.,LTD.M.K.MIN.</v>
          </cell>
          <cell r="E72" t="str">
            <v>RSS</v>
          </cell>
          <cell r="F72">
            <v>113.4</v>
          </cell>
          <cell r="G72">
            <v>7</v>
          </cell>
        </row>
        <row r="73">
          <cell r="A73" t="str">
            <v>T050046</v>
          </cell>
          <cell r="B73" t="str">
            <v>EXPORT</v>
          </cell>
          <cell r="C73">
            <v>38366</v>
          </cell>
          <cell r="D73" t="str">
            <v>HANKOOK TIRE CO.,LTD.M.K.MIN.</v>
          </cell>
          <cell r="E73" t="str">
            <v>RSS</v>
          </cell>
          <cell r="F73">
            <v>81</v>
          </cell>
          <cell r="G73">
            <v>5</v>
          </cell>
        </row>
        <row r="74">
          <cell r="A74" t="str">
            <v>T044014</v>
          </cell>
          <cell r="B74" t="str">
            <v>EXPORT</v>
          </cell>
          <cell r="C74">
            <v>38367</v>
          </cell>
          <cell r="D74" t="str">
            <v>CONTINENTAL AKTIENGESELLSCHAFT</v>
          </cell>
          <cell r="E74" t="str">
            <v>STR</v>
          </cell>
          <cell r="F74">
            <v>201.6</v>
          </cell>
          <cell r="G74">
            <v>10</v>
          </cell>
        </row>
        <row r="75">
          <cell r="A75" t="str">
            <v>T044027</v>
          </cell>
          <cell r="B75" t="str">
            <v>EXPORT</v>
          </cell>
          <cell r="C75">
            <v>38367</v>
          </cell>
          <cell r="D75" t="str">
            <v>PIRELLI TYRE(EUROPE)SA-SINGAPORE</v>
          </cell>
          <cell r="E75" t="str">
            <v>STR</v>
          </cell>
          <cell r="F75">
            <v>60.48</v>
          </cell>
          <cell r="G75">
            <v>3</v>
          </cell>
        </row>
        <row r="76">
          <cell r="A76" t="str">
            <v>T044043</v>
          </cell>
          <cell r="B76" t="str">
            <v>EXPORT</v>
          </cell>
          <cell r="C76">
            <v>38367</v>
          </cell>
          <cell r="D76" t="str">
            <v>BRIDGESTONE/FIRESTONE SINGAPORE PTE</v>
          </cell>
          <cell r="E76" t="str">
            <v>RSS</v>
          </cell>
          <cell r="F76">
            <v>57.6</v>
          </cell>
          <cell r="G76">
            <v>3</v>
          </cell>
        </row>
        <row r="77">
          <cell r="A77" t="str">
            <v>T044047</v>
          </cell>
          <cell r="B77" t="str">
            <v>EXPORT</v>
          </cell>
          <cell r="C77">
            <v>38367</v>
          </cell>
          <cell r="D77" t="str">
            <v>BRIDGESTONE/FIRESTONE SINGAPORE PTE</v>
          </cell>
          <cell r="E77" t="str">
            <v>RSS</v>
          </cell>
          <cell r="F77">
            <v>76.8</v>
          </cell>
          <cell r="G77">
            <v>4</v>
          </cell>
        </row>
        <row r="78">
          <cell r="A78" t="str">
            <v>T050050</v>
          </cell>
          <cell r="B78" t="str">
            <v>EXPORT</v>
          </cell>
          <cell r="C78">
            <v>38367</v>
          </cell>
          <cell r="D78" t="str">
            <v>HANKOOK TIRE CO.,LTD.M.K.MIN.</v>
          </cell>
          <cell r="E78" t="str">
            <v>RSS</v>
          </cell>
          <cell r="F78">
            <v>140</v>
          </cell>
          <cell r="G78">
            <v>7</v>
          </cell>
        </row>
        <row r="79">
          <cell r="A79" t="str">
            <v>T050068</v>
          </cell>
          <cell r="B79" t="str">
            <v>EXPORT</v>
          </cell>
          <cell r="C79">
            <v>38367</v>
          </cell>
          <cell r="D79" t="str">
            <v>SOCIETE DES MATIERES PREMIERES</v>
          </cell>
          <cell r="E79" t="str">
            <v>RSS</v>
          </cell>
          <cell r="F79">
            <v>80</v>
          </cell>
          <cell r="G79">
            <v>4</v>
          </cell>
        </row>
        <row r="80">
          <cell r="A80" t="str">
            <v>T050069</v>
          </cell>
          <cell r="B80" t="str">
            <v>EXPORT</v>
          </cell>
          <cell r="C80">
            <v>38367</v>
          </cell>
          <cell r="D80" t="str">
            <v>SOCIETE DES MATIERES PREMIERES</v>
          </cell>
          <cell r="E80" t="str">
            <v>RSS</v>
          </cell>
          <cell r="F80">
            <v>60</v>
          </cell>
          <cell r="G80">
            <v>3</v>
          </cell>
        </row>
        <row r="81">
          <cell r="A81" t="str">
            <v>T050070</v>
          </cell>
          <cell r="B81" t="str">
            <v>EXPORT</v>
          </cell>
          <cell r="C81">
            <v>38367</v>
          </cell>
          <cell r="D81" t="str">
            <v>PIRELLI TYRE(EUROPE)SA-SINGAPORE</v>
          </cell>
          <cell r="E81" t="str">
            <v>STR</v>
          </cell>
          <cell r="F81">
            <v>120.96</v>
          </cell>
          <cell r="G81">
            <v>6</v>
          </cell>
        </row>
        <row r="82">
          <cell r="A82" t="str">
            <v>T050073</v>
          </cell>
          <cell r="B82" t="str">
            <v>EXPORT</v>
          </cell>
          <cell r="C82">
            <v>38367</v>
          </cell>
          <cell r="D82" t="str">
            <v>HANKOOK TIRE CO.,LTD.M.K.MIN.</v>
          </cell>
          <cell r="E82" t="str">
            <v>STR</v>
          </cell>
          <cell r="F82">
            <v>100.8</v>
          </cell>
          <cell r="G82">
            <v>5</v>
          </cell>
        </row>
        <row r="83">
          <cell r="A83" t="str">
            <v>T050074</v>
          </cell>
          <cell r="B83" t="str">
            <v>EXPORT</v>
          </cell>
          <cell r="C83">
            <v>38367</v>
          </cell>
          <cell r="D83" t="str">
            <v>HANKOOK TIRE CO.,LTD.M.K.MIN.</v>
          </cell>
          <cell r="E83" t="str">
            <v>STR</v>
          </cell>
          <cell r="F83">
            <v>322.56</v>
          </cell>
          <cell r="G83">
            <v>16</v>
          </cell>
        </row>
        <row r="84">
          <cell r="A84" t="str">
            <v>T050002</v>
          </cell>
          <cell r="B84" t="str">
            <v>EXPORT</v>
          </cell>
          <cell r="C84">
            <v>38368</v>
          </cell>
          <cell r="D84" t="str">
            <v>SOCIETE DES MATIERES PREMIERES</v>
          </cell>
          <cell r="E84" t="str">
            <v>RSS</v>
          </cell>
          <cell r="F84">
            <v>52.887999999999998</v>
          </cell>
          <cell r="G84">
            <v>2</v>
          </cell>
        </row>
        <row r="85">
          <cell r="A85" t="str">
            <v>T050054</v>
          </cell>
          <cell r="B85" t="str">
            <v>EXPORT</v>
          </cell>
          <cell r="C85">
            <v>38368</v>
          </cell>
          <cell r="D85" t="str">
            <v>SOCIETE DES MATIERES PREMIERES</v>
          </cell>
          <cell r="E85" t="str">
            <v>RSS</v>
          </cell>
          <cell r="F85">
            <v>120</v>
          </cell>
          <cell r="G85">
            <v>6</v>
          </cell>
        </row>
        <row r="86">
          <cell r="A86" t="str">
            <v>T050082</v>
          </cell>
          <cell r="B86" t="str">
            <v>EXPORT</v>
          </cell>
          <cell r="C86">
            <v>38368</v>
          </cell>
          <cell r="D86" t="str">
            <v>SOCIETE DES MATIERES PREMIERES</v>
          </cell>
          <cell r="E86" t="str">
            <v>STR</v>
          </cell>
          <cell r="F86">
            <v>80.64</v>
          </cell>
          <cell r="G86">
            <v>4</v>
          </cell>
        </row>
        <row r="87">
          <cell r="A87" t="str">
            <v>T050010</v>
          </cell>
          <cell r="B87" t="str">
            <v>EXPORT</v>
          </cell>
          <cell r="C87">
            <v>38369</v>
          </cell>
          <cell r="D87" t="str">
            <v>CONTINENTAL TIRE NORTH AMERICA,INC.</v>
          </cell>
          <cell r="E87" t="str">
            <v>RSS</v>
          </cell>
          <cell r="F87">
            <v>57.6</v>
          </cell>
          <cell r="G87">
            <v>3</v>
          </cell>
        </row>
        <row r="88">
          <cell r="A88" t="str">
            <v>T050011</v>
          </cell>
          <cell r="B88" t="str">
            <v>EXPORT</v>
          </cell>
          <cell r="C88">
            <v>38369</v>
          </cell>
          <cell r="D88" t="str">
            <v>CONTINENTAL TIRE NORTH AMERICA,INC.</v>
          </cell>
          <cell r="E88" t="str">
            <v>RSS</v>
          </cell>
          <cell r="F88">
            <v>134.4</v>
          </cell>
          <cell r="G88">
            <v>7</v>
          </cell>
        </row>
        <row r="89">
          <cell r="A89" t="str">
            <v>T044026</v>
          </cell>
          <cell r="B89" t="str">
            <v>EXPORT</v>
          </cell>
          <cell r="C89">
            <v>38369</v>
          </cell>
          <cell r="D89" t="str">
            <v>CONTINENTAL TIRE NORTH AMERICA,INC.</v>
          </cell>
          <cell r="E89" t="str">
            <v>STR</v>
          </cell>
          <cell r="F89">
            <v>241.92</v>
          </cell>
          <cell r="G89">
            <v>12</v>
          </cell>
        </row>
        <row r="90">
          <cell r="A90" t="str">
            <v>T050072</v>
          </cell>
          <cell r="B90" t="str">
            <v>EXPORT</v>
          </cell>
          <cell r="C90">
            <v>38369</v>
          </cell>
          <cell r="D90" t="str">
            <v>SOCIETE DES MATIERES PREMIERES</v>
          </cell>
          <cell r="E90" t="str">
            <v>STR</v>
          </cell>
          <cell r="F90">
            <v>42.56</v>
          </cell>
          <cell r="G90">
            <v>2</v>
          </cell>
        </row>
        <row r="91">
          <cell r="A91" t="str">
            <v>T050076</v>
          </cell>
          <cell r="B91" t="str">
            <v>EXPORT</v>
          </cell>
          <cell r="C91">
            <v>38369</v>
          </cell>
          <cell r="D91" t="str">
            <v>SRI TRANG INTERNATIONAL PTE.LTD.</v>
          </cell>
          <cell r="E91" t="str">
            <v>STR</v>
          </cell>
          <cell r="F91">
            <v>20.16</v>
          </cell>
          <cell r="G91">
            <v>1</v>
          </cell>
        </row>
        <row r="92">
          <cell r="A92" t="str">
            <v>T050078</v>
          </cell>
          <cell r="B92" t="str">
            <v>EXPORT</v>
          </cell>
          <cell r="C92">
            <v>38369</v>
          </cell>
          <cell r="D92" t="str">
            <v>SOCIETE DES MATIERES PREMIERES</v>
          </cell>
          <cell r="E92" t="str">
            <v>RSS</v>
          </cell>
          <cell r="F92">
            <v>80</v>
          </cell>
          <cell r="G92">
            <v>4</v>
          </cell>
        </row>
        <row r="93">
          <cell r="A93" t="str">
            <v>T050083</v>
          </cell>
          <cell r="B93" t="str">
            <v>EXPORT</v>
          </cell>
          <cell r="C93">
            <v>38369</v>
          </cell>
          <cell r="D93" t="str">
            <v>CONTINENTAL TIRE NORTH AMERICA,INC.</v>
          </cell>
          <cell r="E93" t="str">
            <v>STR</v>
          </cell>
          <cell r="F93">
            <v>100.8</v>
          </cell>
          <cell r="G93">
            <v>5</v>
          </cell>
        </row>
        <row r="94">
          <cell r="A94" t="str">
            <v>T050084</v>
          </cell>
          <cell r="B94" t="str">
            <v>EXPORT</v>
          </cell>
          <cell r="C94">
            <v>38369</v>
          </cell>
          <cell r="D94" t="str">
            <v>SOCIETE DES MATIERES PREMIERES</v>
          </cell>
          <cell r="E94" t="str">
            <v>STR</v>
          </cell>
          <cell r="F94">
            <v>40.32</v>
          </cell>
          <cell r="G94">
            <v>2</v>
          </cell>
        </row>
        <row r="95">
          <cell r="A95" t="str">
            <v>T050091</v>
          </cell>
          <cell r="B95" t="str">
            <v>EXPORT</v>
          </cell>
          <cell r="C95">
            <v>38369</v>
          </cell>
          <cell r="D95" t="str">
            <v>SOCIETE DES MATIERES PREMIERES</v>
          </cell>
          <cell r="E95" t="str">
            <v>STR</v>
          </cell>
          <cell r="F95">
            <v>40.32</v>
          </cell>
          <cell r="G95">
            <v>2</v>
          </cell>
        </row>
        <row r="96">
          <cell r="A96" t="str">
            <v>T050041</v>
          </cell>
          <cell r="B96" t="str">
            <v>EXPORT</v>
          </cell>
          <cell r="C96">
            <v>38370</v>
          </cell>
          <cell r="D96" t="str">
            <v>CONTINENTAL AKTIENGESELLSCHAFT</v>
          </cell>
          <cell r="E96" t="str">
            <v>STR</v>
          </cell>
          <cell r="F96">
            <v>120.96</v>
          </cell>
          <cell r="G96">
            <v>6</v>
          </cell>
        </row>
        <row r="97">
          <cell r="A97" t="str">
            <v>0001192</v>
          </cell>
          <cell r="B97" t="str">
            <v>EXPORT</v>
          </cell>
          <cell r="C97">
            <v>38367</v>
          </cell>
          <cell r="D97" t="str">
            <v>SOCIETE DES MATIERES PREMIERES</v>
          </cell>
          <cell r="E97" t="str">
            <v>RSS</v>
          </cell>
          <cell r="F97">
            <v>80</v>
          </cell>
          <cell r="G97">
            <v>4</v>
          </cell>
        </row>
        <row r="98">
          <cell r="A98" t="str">
            <v>T043954</v>
          </cell>
          <cell r="B98" t="str">
            <v>EXPORT</v>
          </cell>
          <cell r="C98">
            <v>38370</v>
          </cell>
          <cell r="D98" t="str">
            <v>CONTINENTAL AKTIENGESELLSCHAFT</v>
          </cell>
          <cell r="E98" t="str">
            <v>STR</v>
          </cell>
          <cell r="F98">
            <v>201.6</v>
          </cell>
          <cell r="G98">
            <v>10</v>
          </cell>
        </row>
        <row r="99">
          <cell r="A99" t="str">
            <v>T044048</v>
          </cell>
          <cell r="B99" t="str">
            <v>EXPORT</v>
          </cell>
          <cell r="C99">
            <v>38370</v>
          </cell>
          <cell r="D99" t="str">
            <v>BRIDGESTONE/FIRESTONE SINGAPORE PTE</v>
          </cell>
          <cell r="E99" t="str">
            <v>RSS</v>
          </cell>
          <cell r="F99">
            <v>96</v>
          </cell>
          <cell r="G99">
            <v>5</v>
          </cell>
        </row>
        <row r="100">
          <cell r="A100" t="str">
            <v>T044015</v>
          </cell>
          <cell r="B100" t="str">
            <v>EXPORT</v>
          </cell>
          <cell r="C100">
            <v>38371</v>
          </cell>
          <cell r="D100" t="str">
            <v>RUBBERNET(ASIA)PTE.LTD.</v>
          </cell>
          <cell r="E100" t="str">
            <v>STR</v>
          </cell>
          <cell r="F100">
            <v>100.8</v>
          </cell>
          <cell r="G100">
            <v>5</v>
          </cell>
        </row>
        <row r="101">
          <cell r="A101" t="str">
            <v>T050077</v>
          </cell>
          <cell r="B101" t="str">
            <v>EXPORT</v>
          </cell>
          <cell r="C101">
            <v>38371</v>
          </cell>
          <cell r="D101" t="str">
            <v>RUBBERNET(ASIA)PTE.LTD.</v>
          </cell>
          <cell r="E101" t="str">
            <v>STR</v>
          </cell>
          <cell r="F101">
            <v>100.8</v>
          </cell>
          <cell r="G101">
            <v>5</v>
          </cell>
        </row>
        <row r="102">
          <cell r="A102" t="str">
            <v>T050079</v>
          </cell>
          <cell r="B102" t="str">
            <v>EXPORT</v>
          </cell>
          <cell r="C102">
            <v>38371</v>
          </cell>
          <cell r="D102" t="str">
            <v>R1 INTERNATIONAL PTE.LTD.</v>
          </cell>
          <cell r="E102" t="str">
            <v>STR</v>
          </cell>
          <cell r="F102">
            <v>20.16</v>
          </cell>
          <cell r="G102">
            <v>1</v>
          </cell>
        </row>
        <row r="103">
          <cell r="A103" t="str">
            <v>0001193</v>
          </cell>
          <cell r="B103" t="str">
            <v>EXPORT</v>
          </cell>
          <cell r="C103">
            <v>38372</v>
          </cell>
          <cell r="D103" t="str">
            <v>SOCIETE DES MATIERES PREMIERES</v>
          </cell>
          <cell r="E103" t="str">
            <v>RSS</v>
          </cell>
          <cell r="F103">
            <v>100</v>
          </cell>
          <cell r="G103">
            <v>5</v>
          </cell>
        </row>
        <row r="104">
          <cell r="A104" t="str">
            <v>T050080</v>
          </cell>
          <cell r="B104" t="str">
            <v>EXPORT</v>
          </cell>
          <cell r="C104">
            <v>38370</v>
          </cell>
          <cell r="D104" t="str">
            <v>PIRELLI TYRE(EUROPE)SA-SINGAPORE</v>
          </cell>
          <cell r="E104" t="str">
            <v>STR</v>
          </cell>
          <cell r="F104">
            <v>80.64</v>
          </cell>
          <cell r="G104">
            <v>4</v>
          </cell>
        </row>
        <row r="105">
          <cell r="A105" t="str">
            <v>T050102</v>
          </cell>
          <cell r="B105" t="str">
            <v>EXPORT</v>
          </cell>
          <cell r="C105">
            <v>38371</v>
          </cell>
          <cell r="D105" t="str">
            <v>YUWON CORPORATION</v>
          </cell>
          <cell r="E105" t="str">
            <v>RSS</v>
          </cell>
          <cell r="F105">
            <v>16.8</v>
          </cell>
          <cell r="G105">
            <v>1</v>
          </cell>
        </row>
        <row r="106">
          <cell r="A106" t="str">
            <v>T050100</v>
          </cell>
          <cell r="B106" t="str">
            <v>EXPORT</v>
          </cell>
          <cell r="C106">
            <v>38372</v>
          </cell>
          <cell r="D106" t="str">
            <v>AEOLUS TYRE CO.,LTD.</v>
          </cell>
          <cell r="E106" t="str">
            <v>STR</v>
          </cell>
          <cell r="F106">
            <v>262.08</v>
          </cell>
          <cell r="G106">
            <v>13</v>
          </cell>
        </row>
        <row r="107">
          <cell r="A107" t="str">
            <v>T050096</v>
          </cell>
          <cell r="B107" t="str">
            <v>EXPORT</v>
          </cell>
          <cell r="C107">
            <v>38371</v>
          </cell>
          <cell r="D107" t="str">
            <v>SHANDONG JINYU TYRE CO.,LTD.</v>
          </cell>
          <cell r="E107" t="str">
            <v>RSS</v>
          </cell>
          <cell r="F107">
            <v>60</v>
          </cell>
          <cell r="G107">
            <v>3</v>
          </cell>
        </row>
        <row r="108">
          <cell r="A108" t="str">
            <v>T050075</v>
          </cell>
          <cell r="B108" t="str">
            <v>EXPORT</v>
          </cell>
          <cell r="C108">
            <v>38372</v>
          </cell>
          <cell r="D108" t="str">
            <v>GOODYEAR ORIENT COMPANY PRIVATE</v>
          </cell>
          <cell r="E108" t="str">
            <v>RSS</v>
          </cell>
          <cell r="F108">
            <v>100.8</v>
          </cell>
          <cell r="G108">
            <v>5</v>
          </cell>
        </row>
        <row r="109">
          <cell r="A109" t="str">
            <v>T050094</v>
          </cell>
          <cell r="B109" t="str">
            <v>EXPORT</v>
          </cell>
          <cell r="C109">
            <v>38372</v>
          </cell>
          <cell r="D109" t="str">
            <v>BARUM CONTINENTAL S.R.O.</v>
          </cell>
          <cell r="E109" t="str">
            <v>STR</v>
          </cell>
          <cell r="F109">
            <v>201.6</v>
          </cell>
          <cell r="G109">
            <v>10</v>
          </cell>
        </row>
        <row r="110">
          <cell r="A110" t="str">
            <v>T050097</v>
          </cell>
          <cell r="B110" t="str">
            <v>EXPORT</v>
          </cell>
          <cell r="C110">
            <v>38372</v>
          </cell>
          <cell r="D110" t="str">
            <v>CONTINENTAL AKTIENGESELLSCHAFT</v>
          </cell>
          <cell r="E110" t="str">
            <v>STR</v>
          </cell>
          <cell r="F110">
            <v>20.16</v>
          </cell>
          <cell r="G110">
            <v>1</v>
          </cell>
        </row>
        <row r="111">
          <cell r="A111" t="str">
            <v>T043883</v>
          </cell>
          <cell r="B111" t="str">
            <v>EXPORT</v>
          </cell>
          <cell r="C111">
            <v>38373</v>
          </cell>
          <cell r="D111" t="str">
            <v>BARUM CONTINENTAL S.R.O.</v>
          </cell>
          <cell r="E111" t="str">
            <v>STR</v>
          </cell>
          <cell r="F111">
            <v>100.8</v>
          </cell>
          <cell r="G111">
            <v>5</v>
          </cell>
        </row>
        <row r="112">
          <cell r="A112" t="str">
            <v>T044056</v>
          </cell>
          <cell r="B112" t="str">
            <v>EXPORT</v>
          </cell>
          <cell r="C112">
            <v>38373</v>
          </cell>
          <cell r="D112" t="str">
            <v>CONTINENTAL TIRE NORTH AMERICA,INC.</v>
          </cell>
          <cell r="E112" t="str">
            <v>RSS</v>
          </cell>
          <cell r="F112">
            <v>192</v>
          </cell>
          <cell r="G112">
            <v>10</v>
          </cell>
        </row>
        <row r="113">
          <cell r="A113" t="str">
            <v>T050092</v>
          </cell>
          <cell r="B113" t="str">
            <v>EXPORT</v>
          </cell>
          <cell r="C113">
            <v>38373</v>
          </cell>
          <cell r="D113" t="str">
            <v>SRI TRANG INTERNATIONAL PTE.LTD.</v>
          </cell>
          <cell r="E113" t="str">
            <v>LTX</v>
          </cell>
          <cell r="F113">
            <v>22</v>
          </cell>
          <cell r="G113">
            <v>1</v>
          </cell>
        </row>
        <row r="114">
          <cell r="A114" t="str">
            <v>T050098</v>
          </cell>
          <cell r="B114" t="str">
            <v>EXPORT</v>
          </cell>
          <cell r="C114">
            <v>38373</v>
          </cell>
          <cell r="D114" t="str">
            <v>SEMPERIT REIFEN AG</v>
          </cell>
          <cell r="E114" t="str">
            <v>STR</v>
          </cell>
          <cell r="F114">
            <v>80.64</v>
          </cell>
          <cell r="G114">
            <v>4</v>
          </cell>
        </row>
        <row r="115">
          <cell r="A115" t="str">
            <v>T050101</v>
          </cell>
          <cell r="B115" t="str">
            <v>EXPORT</v>
          </cell>
          <cell r="C115">
            <v>38373</v>
          </cell>
          <cell r="D115" t="str">
            <v>PIRELLI TYRE(EUROPE)SA-SINGAPORE</v>
          </cell>
          <cell r="E115" t="str">
            <v>STR</v>
          </cell>
          <cell r="F115">
            <v>100.8</v>
          </cell>
          <cell r="G115">
            <v>5</v>
          </cell>
        </row>
        <row r="116">
          <cell r="A116" t="str">
            <v>T050103</v>
          </cell>
          <cell r="B116" t="str">
            <v>EXPORT</v>
          </cell>
          <cell r="C116">
            <v>38373</v>
          </cell>
          <cell r="D116" t="str">
            <v>HANKOOK TIRE CO.,LTD.M.K.MIN.</v>
          </cell>
          <cell r="E116" t="str">
            <v>RSS</v>
          </cell>
          <cell r="F116">
            <v>113.4</v>
          </cell>
          <cell r="G116">
            <v>7</v>
          </cell>
        </row>
        <row r="117">
          <cell r="A117" t="str">
            <v>T050104</v>
          </cell>
          <cell r="B117" t="str">
            <v>EXPORT</v>
          </cell>
          <cell r="C117">
            <v>38373</v>
          </cell>
          <cell r="D117" t="str">
            <v>RUBBERNET(ASIA)PTE.LTD.</v>
          </cell>
          <cell r="E117" t="str">
            <v>STR</v>
          </cell>
          <cell r="F117">
            <v>100.8</v>
          </cell>
          <cell r="G117">
            <v>5</v>
          </cell>
        </row>
        <row r="118">
          <cell r="A118" t="str">
            <v>T050109</v>
          </cell>
          <cell r="B118" t="str">
            <v>EXPORT</v>
          </cell>
          <cell r="C118">
            <v>38373</v>
          </cell>
          <cell r="D118" t="str">
            <v>HONG IL</v>
          </cell>
          <cell r="E118" t="str">
            <v>RSS</v>
          </cell>
          <cell r="F118">
            <v>38</v>
          </cell>
          <cell r="G118">
            <v>2</v>
          </cell>
        </row>
        <row r="119">
          <cell r="A119" t="str">
            <v>T043827A</v>
          </cell>
          <cell r="B119" t="str">
            <v>EXPORT</v>
          </cell>
          <cell r="C119">
            <v>38374</v>
          </cell>
          <cell r="D119" t="str">
            <v>HANKOOK TIRE CO.,LTD.M.K.MIN.</v>
          </cell>
          <cell r="E119" t="str">
            <v>STR</v>
          </cell>
          <cell r="F119">
            <v>311.22000000000003</v>
          </cell>
          <cell r="G119">
            <v>19</v>
          </cell>
        </row>
        <row r="120">
          <cell r="A120" t="str">
            <v>T044041</v>
          </cell>
          <cell r="B120" t="str">
            <v>EXPORT</v>
          </cell>
          <cell r="C120">
            <v>38374</v>
          </cell>
          <cell r="D120" t="str">
            <v>BRIDGESTONE/FIRESTONE SINGAPORE PTE</v>
          </cell>
          <cell r="E120" t="str">
            <v>RSS</v>
          </cell>
          <cell r="F120">
            <v>96</v>
          </cell>
          <cell r="G120">
            <v>5</v>
          </cell>
        </row>
        <row r="121">
          <cell r="A121" t="str">
            <v>T044042</v>
          </cell>
          <cell r="B121" t="str">
            <v>EXPORT</v>
          </cell>
          <cell r="C121">
            <v>38374</v>
          </cell>
          <cell r="D121" t="str">
            <v>BRIDGESTONE/FIRESTONE SINGAPORE PTE</v>
          </cell>
          <cell r="E121" t="str">
            <v>RSS</v>
          </cell>
          <cell r="F121">
            <v>76.8</v>
          </cell>
          <cell r="G121">
            <v>4</v>
          </cell>
        </row>
        <row r="122">
          <cell r="A122" t="str">
            <v>T044050</v>
          </cell>
          <cell r="B122" t="str">
            <v>EXPORT</v>
          </cell>
          <cell r="C122">
            <v>38374</v>
          </cell>
          <cell r="D122" t="str">
            <v>BRIDGESTONE/FIRESTONE SINGAPORE PTE</v>
          </cell>
          <cell r="E122" t="str">
            <v>RSS</v>
          </cell>
          <cell r="F122">
            <v>96</v>
          </cell>
          <cell r="G122">
            <v>5</v>
          </cell>
        </row>
        <row r="123">
          <cell r="A123" t="str">
            <v>T050093</v>
          </cell>
          <cell r="B123" t="str">
            <v>EXPORT</v>
          </cell>
          <cell r="C123">
            <v>38374</v>
          </cell>
          <cell r="D123" t="str">
            <v>YUWON CORPORATION</v>
          </cell>
          <cell r="E123" t="str">
            <v>LTX</v>
          </cell>
          <cell r="F123">
            <v>32.799999999999997</v>
          </cell>
          <cell r="G123">
            <v>2</v>
          </cell>
        </row>
        <row r="124">
          <cell r="A124" t="str">
            <v>T050095</v>
          </cell>
          <cell r="B124" t="str">
            <v>EXPORT</v>
          </cell>
          <cell r="C124">
            <v>38374</v>
          </cell>
          <cell r="D124" t="str">
            <v>HAE YOUNG TRADING CO.,LTD</v>
          </cell>
          <cell r="E124" t="str">
            <v>SKI</v>
          </cell>
          <cell r="F124">
            <v>19.2</v>
          </cell>
          <cell r="G124">
            <v>1</v>
          </cell>
        </row>
        <row r="125">
          <cell r="A125" t="str">
            <v>T044055</v>
          </cell>
          <cell r="B125" t="str">
            <v>EXPORT</v>
          </cell>
          <cell r="C125">
            <v>38375</v>
          </cell>
          <cell r="D125" t="str">
            <v>BRIDGESTONE/FIRESTONE SINGAPORE PTE</v>
          </cell>
          <cell r="E125" t="str">
            <v>RSS</v>
          </cell>
          <cell r="F125">
            <v>19.2</v>
          </cell>
          <cell r="G125">
            <v>1</v>
          </cell>
        </row>
        <row r="126">
          <cell r="A126" t="str">
            <v>T050099</v>
          </cell>
          <cell r="B126" t="str">
            <v>EXPORT</v>
          </cell>
          <cell r="C126">
            <v>38375</v>
          </cell>
          <cell r="D126" t="str">
            <v>HANKOOK TIRE CO.,LTD.M.K.MIN.</v>
          </cell>
          <cell r="E126" t="str">
            <v>STR</v>
          </cell>
          <cell r="F126">
            <v>423.36</v>
          </cell>
          <cell r="G126">
            <v>21</v>
          </cell>
        </row>
        <row r="127">
          <cell r="A127" t="str">
            <v>T050106</v>
          </cell>
          <cell r="B127" t="str">
            <v>EXPORT</v>
          </cell>
          <cell r="C127">
            <v>38375</v>
          </cell>
          <cell r="D127" t="str">
            <v>TOYOTA TSUSHO(JAPAN)PTE LTD.</v>
          </cell>
          <cell r="E127" t="str">
            <v>STR</v>
          </cell>
          <cell r="F127">
            <v>20.16</v>
          </cell>
          <cell r="G127">
            <v>1</v>
          </cell>
        </row>
        <row r="128">
          <cell r="A128" t="str">
            <v>T050108</v>
          </cell>
          <cell r="B128" t="str">
            <v>EXPORT</v>
          </cell>
          <cell r="C128">
            <v>38375</v>
          </cell>
          <cell r="D128" t="str">
            <v>TOYOTA TSUSHO(JAPAN)PTE LTD.</v>
          </cell>
          <cell r="E128" t="str">
            <v>STR</v>
          </cell>
          <cell r="F128">
            <v>20.16</v>
          </cell>
          <cell r="G128">
            <v>1</v>
          </cell>
        </row>
        <row r="129">
          <cell r="A129" t="str">
            <v>T050056</v>
          </cell>
          <cell r="B129" t="str">
            <v>EXPORT</v>
          </cell>
          <cell r="C129">
            <v>38372</v>
          </cell>
          <cell r="D129" t="str">
            <v>SOCIETE DES MATIERES PREMIERES</v>
          </cell>
          <cell r="E129" t="str">
            <v>RSS</v>
          </cell>
          <cell r="F129">
            <v>80</v>
          </cell>
          <cell r="G129">
            <v>4</v>
          </cell>
        </row>
        <row r="130">
          <cell r="A130" t="str">
            <v>T044052</v>
          </cell>
          <cell r="B130" t="str">
            <v>EXPORT</v>
          </cell>
          <cell r="C130">
            <v>38373</v>
          </cell>
          <cell r="D130" t="str">
            <v>BRIDGESTONE/FIRESTONE SINGAPORE PTE</v>
          </cell>
          <cell r="E130" t="str">
            <v>RSS</v>
          </cell>
          <cell r="F130">
            <v>76.8</v>
          </cell>
          <cell r="G130">
            <v>4</v>
          </cell>
        </row>
        <row r="131">
          <cell r="A131" t="str">
            <v>T050105</v>
          </cell>
          <cell r="B131" t="str">
            <v>EXPORT</v>
          </cell>
          <cell r="C131">
            <v>38373</v>
          </cell>
          <cell r="D131" t="str">
            <v>HONG IL</v>
          </cell>
          <cell r="E131" t="str">
            <v>RSS</v>
          </cell>
          <cell r="F131">
            <v>57</v>
          </cell>
          <cell r="G131">
            <v>3</v>
          </cell>
        </row>
        <row r="132">
          <cell r="A132" t="str">
            <v>T050107</v>
          </cell>
          <cell r="B132" t="str">
            <v>EXPORT</v>
          </cell>
          <cell r="C132">
            <v>38373</v>
          </cell>
          <cell r="D132" t="str">
            <v>SEMPERIT REIFEN AG</v>
          </cell>
          <cell r="E132" t="str">
            <v>STR</v>
          </cell>
          <cell r="F132">
            <v>80.64</v>
          </cell>
          <cell r="G132">
            <v>4</v>
          </cell>
        </row>
        <row r="133">
          <cell r="A133" t="str">
            <v>T050055</v>
          </cell>
          <cell r="B133" t="str">
            <v>EXPORT</v>
          </cell>
          <cell r="C133">
            <v>38374</v>
          </cell>
          <cell r="D133" t="str">
            <v>SOCIETE DES MATIERES PREMIERES</v>
          </cell>
          <cell r="E133" t="str">
            <v>RSS</v>
          </cell>
          <cell r="F133">
            <v>40</v>
          </cell>
          <cell r="G133">
            <v>2</v>
          </cell>
        </row>
        <row r="134">
          <cell r="A134" t="str">
            <v>T050110</v>
          </cell>
          <cell r="B134" t="str">
            <v>EXPORT</v>
          </cell>
          <cell r="C134">
            <v>38374</v>
          </cell>
          <cell r="D134" t="str">
            <v>PIRELLI TYRE(EUROPE)SA-SINGAPORE</v>
          </cell>
          <cell r="E134" t="str">
            <v>STR</v>
          </cell>
          <cell r="F134">
            <v>80.64</v>
          </cell>
          <cell r="G134">
            <v>4</v>
          </cell>
        </row>
        <row r="135">
          <cell r="A135" t="str">
            <v>T050124</v>
          </cell>
          <cell r="B135" t="str">
            <v>EXPORT</v>
          </cell>
          <cell r="C135">
            <v>38374</v>
          </cell>
          <cell r="D135" t="str">
            <v>PIRELLI TYRE(EUROPE)SA-SINGAPORE</v>
          </cell>
          <cell r="E135" t="str">
            <v>STR</v>
          </cell>
          <cell r="F135">
            <v>120.96</v>
          </cell>
          <cell r="G135">
            <v>6</v>
          </cell>
        </row>
        <row r="136">
          <cell r="A136" t="str">
            <v>T050159</v>
          </cell>
          <cell r="B136" t="str">
            <v>EXPORT</v>
          </cell>
          <cell r="C136">
            <v>38374</v>
          </cell>
          <cell r="D136" t="str">
            <v>SOCIETE DES MATIERES PREMIERES</v>
          </cell>
          <cell r="E136" t="str">
            <v>RSS</v>
          </cell>
          <cell r="F136">
            <v>40</v>
          </cell>
          <cell r="G136">
            <v>2</v>
          </cell>
        </row>
        <row r="137">
          <cell r="A137" t="str">
            <v>T050156</v>
          </cell>
          <cell r="B137" t="str">
            <v>EXPORT</v>
          </cell>
          <cell r="C137">
            <v>38375</v>
          </cell>
          <cell r="D137" t="str">
            <v>SOCIETE DES MATIERES PREMIERES</v>
          </cell>
          <cell r="E137" t="str">
            <v>STR</v>
          </cell>
          <cell r="F137">
            <v>40.32</v>
          </cell>
          <cell r="G137">
            <v>2</v>
          </cell>
        </row>
        <row r="138">
          <cell r="A138" t="str">
            <v>T050160</v>
          </cell>
          <cell r="B138" t="str">
            <v>EXPORT</v>
          </cell>
          <cell r="C138">
            <v>38376</v>
          </cell>
          <cell r="D138" t="str">
            <v>CONTINENTAL TIRE NORTH AMERICA,INC.</v>
          </cell>
          <cell r="E138" t="str">
            <v>RSS</v>
          </cell>
          <cell r="F138">
            <v>192</v>
          </cell>
          <cell r="G138">
            <v>10</v>
          </cell>
        </row>
        <row r="139">
          <cell r="A139" t="str">
            <v>T050161</v>
          </cell>
          <cell r="B139" t="str">
            <v>EXPORT</v>
          </cell>
          <cell r="C139">
            <v>38376</v>
          </cell>
          <cell r="D139" t="str">
            <v>SOCIETE DES MATIERES PREMIERES</v>
          </cell>
          <cell r="E139" t="str">
            <v>RSS</v>
          </cell>
          <cell r="F139">
            <v>80</v>
          </cell>
          <cell r="G139">
            <v>4</v>
          </cell>
        </row>
        <row r="140">
          <cell r="A140" t="str">
            <v>T050173</v>
          </cell>
          <cell r="B140" t="str">
            <v>EXPORT</v>
          </cell>
          <cell r="C140">
            <v>38376</v>
          </cell>
          <cell r="D140" t="str">
            <v>CONTINENTAL TIRE NORTH AMERICA,INC.</v>
          </cell>
          <cell r="E140" t="str">
            <v>STR</v>
          </cell>
          <cell r="F140">
            <v>100.8</v>
          </cell>
          <cell r="G140">
            <v>5</v>
          </cell>
        </row>
        <row r="141">
          <cell r="A141" t="str">
            <v>T050121</v>
          </cell>
          <cell r="B141" t="str">
            <v>EXPORT</v>
          </cell>
          <cell r="C141">
            <v>38377</v>
          </cell>
          <cell r="D141" t="str">
            <v>CONTINENTAL AKTIENGESELLSCHAFT</v>
          </cell>
          <cell r="E141" t="str">
            <v>STR</v>
          </cell>
          <cell r="F141">
            <v>201.6</v>
          </cell>
          <cell r="G141">
            <v>10</v>
          </cell>
        </row>
        <row r="142">
          <cell r="A142" t="str">
            <v>T050162</v>
          </cell>
          <cell r="B142" t="str">
            <v>EXPORT</v>
          </cell>
          <cell r="C142">
            <v>38377</v>
          </cell>
          <cell r="D142" t="str">
            <v>THE YOKOHAMA RUBBER CO.,LTD.</v>
          </cell>
          <cell r="E142" t="str">
            <v>STR</v>
          </cell>
          <cell r="F142">
            <v>100.8</v>
          </cell>
          <cell r="G142">
            <v>5</v>
          </cell>
        </row>
        <row r="143">
          <cell r="A143" t="str">
            <v>T050164</v>
          </cell>
          <cell r="B143" t="str">
            <v>EXPORT</v>
          </cell>
          <cell r="C143">
            <v>38378</v>
          </cell>
          <cell r="D143" t="str">
            <v>THE YOKOHAMA RUBBER CO.,LTD.</v>
          </cell>
          <cell r="E143" t="str">
            <v>STR</v>
          </cell>
          <cell r="F143">
            <v>100.8</v>
          </cell>
          <cell r="G143">
            <v>5</v>
          </cell>
        </row>
        <row r="144">
          <cell r="A144" t="str">
            <v>T050165</v>
          </cell>
          <cell r="B144" t="str">
            <v>EXPORT</v>
          </cell>
          <cell r="C144">
            <v>38378</v>
          </cell>
          <cell r="D144" t="str">
            <v>RUBBERNET(ASIA)PTE.LTD.</v>
          </cell>
          <cell r="E144" t="str">
            <v>STR</v>
          </cell>
          <cell r="F144">
            <v>100.8</v>
          </cell>
          <cell r="G144">
            <v>5</v>
          </cell>
        </row>
        <row r="145">
          <cell r="A145" t="str">
            <v>T043990</v>
          </cell>
          <cell r="B145" t="str">
            <v>EXPORT</v>
          </cell>
          <cell r="C145">
            <v>38379</v>
          </cell>
          <cell r="D145" t="str">
            <v>CHENG SHIN RUBBER IND.,CO.,LTD.</v>
          </cell>
          <cell r="E145" t="str">
            <v>RSS</v>
          </cell>
          <cell r="F145">
            <v>200</v>
          </cell>
          <cell r="G145">
            <v>10</v>
          </cell>
        </row>
        <row r="146">
          <cell r="A146" t="str">
            <v>T044054</v>
          </cell>
          <cell r="B146" t="str">
            <v>EXPORT</v>
          </cell>
          <cell r="C146">
            <v>38374</v>
          </cell>
          <cell r="D146" t="str">
            <v>BRIDGESTONE/FIRESTONE SINGAPORE PTE</v>
          </cell>
          <cell r="E146" t="str">
            <v>RSS</v>
          </cell>
          <cell r="F146">
            <v>76.8</v>
          </cell>
          <cell r="G146">
            <v>4</v>
          </cell>
        </row>
        <row r="147">
          <cell r="A147" t="str">
            <v>T044020</v>
          </cell>
          <cell r="B147" t="str">
            <v>EXPORT</v>
          </cell>
          <cell r="C147">
            <v>38376</v>
          </cell>
          <cell r="D147" t="str">
            <v>HANKOOK TIRE CO.,LTD.M.K.MIN.</v>
          </cell>
          <cell r="E147" t="str">
            <v>STR</v>
          </cell>
          <cell r="F147">
            <v>573.29999999999995</v>
          </cell>
          <cell r="G147">
            <v>35</v>
          </cell>
        </row>
        <row r="148">
          <cell r="A148" t="str">
            <v>T044021</v>
          </cell>
          <cell r="B148" t="str">
            <v>EXPORT</v>
          </cell>
          <cell r="C148">
            <v>38379</v>
          </cell>
          <cell r="D148" t="str">
            <v>HANKOOK TIRE CO.,LTD.M.K.MIN.</v>
          </cell>
          <cell r="E148" t="str">
            <v>STR</v>
          </cell>
          <cell r="F148">
            <v>393.12</v>
          </cell>
          <cell r="G148">
            <v>24</v>
          </cell>
        </row>
        <row r="149">
          <cell r="A149" t="str">
            <v>T050152</v>
          </cell>
          <cell r="B149" t="str">
            <v>EXPORT</v>
          </cell>
          <cell r="C149">
            <v>38379</v>
          </cell>
          <cell r="D149" t="str">
            <v>OVER ITALIA SRL VIA KULISCIOFF SNC</v>
          </cell>
          <cell r="E149" t="str">
            <v>SKI</v>
          </cell>
          <cell r="F149">
            <v>19.2</v>
          </cell>
          <cell r="G149">
            <v>1</v>
          </cell>
        </row>
        <row r="150">
          <cell r="A150" t="str">
            <v>T050138</v>
          </cell>
          <cell r="B150" t="str">
            <v>EXPORT</v>
          </cell>
          <cell r="C150">
            <v>38380</v>
          </cell>
          <cell r="D150" t="str">
            <v>SOCIETE DES MATIERES PREMIERES</v>
          </cell>
          <cell r="E150" t="str">
            <v>RSS</v>
          </cell>
          <cell r="F150">
            <v>52.887999999999998</v>
          </cell>
          <cell r="G150">
            <v>2</v>
          </cell>
        </row>
        <row r="151">
          <cell r="A151" t="str">
            <v>T050090</v>
          </cell>
          <cell r="B151" t="str">
            <v>EXPORT</v>
          </cell>
          <cell r="C151">
            <v>38379</v>
          </cell>
          <cell r="D151" t="str">
            <v>SOCIETE DES MATIERES PREMIERES</v>
          </cell>
          <cell r="E151" t="str">
            <v>RSS</v>
          </cell>
          <cell r="F151">
            <v>120</v>
          </cell>
          <cell r="G151">
            <v>6</v>
          </cell>
        </row>
        <row r="152">
          <cell r="A152" t="str">
            <v>0001196</v>
          </cell>
          <cell r="B152" t="str">
            <v>EXPORT</v>
          </cell>
          <cell r="C152">
            <v>38380</v>
          </cell>
          <cell r="D152" t="str">
            <v>SRI TRANG INTERNATIONAL PTE.LTD.</v>
          </cell>
          <cell r="E152" t="str">
            <v>LTX</v>
          </cell>
          <cell r="F152">
            <v>4</v>
          </cell>
          <cell r="G152">
            <v>1</v>
          </cell>
        </row>
        <row r="153">
          <cell r="A153" t="str">
            <v>0001196</v>
          </cell>
          <cell r="B153" t="str">
            <v>EXPORT</v>
          </cell>
          <cell r="C153">
            <v>38380</v>
          </cell>
          <cell r="D153" t="str">
            <v>SRI TRANG INTERNATIONAL PTE.LTD.</v>
          </cell>
          <cell r="E153" t="str">
            <v>LTX</v>
          </cell>
          <cell r="F153">
            <v>18</v>
          </cell>
        </row>
        <row r="154">
          <cell r="A154" t="str">
            <v>T050157</v>
          </cell>
          <cell r="B154" t="str">
            <v>EXPORT</v>
          </cell>
          <cell r="C154">
            <v>38380</v>
          </cell>
          <cell r="D154" t="str">
            <v>HANKOOK TIRE CO.,LTD.M.K.MIN.</v>
          </cell>
          <cell r="E154" t="str">
            <v>RSS</v>
          </cell>
          <cell r="F154">
            <v>64.8</v>
          </cell>
          <cell r="G154">
            <v>4</v>
          </cell>
        </row>
        <row r="155">
          <cell r="A155" t="str">
            <v>T050169</v>
          </cell>
          <cell r="B155" t="str">
            <v>EXPORT</v>
          </cell>
          <cell r="C155">
            <v>38380</v>
          </cell>
          <cell r="D155" t="str">
            <v>YUWON CORPORATION</v>
          </cell>
          <cell r="E155" t="str">
            <v>STR</v>
          </cell>
          <cell r="F155">
            <v>230.4</v>
          </cell>
          <cell r="G155">
            <v>12</v>
          </cell>
        </row>
        <row r="156">
          <cell r="A156" t="str">
            <v>T050234</v>
          </cell>
          <cell r="B156" t="str">
            <v>EXPORT</v>
          </cell>
          <cell r="C156">
            <v>38381</v>
          </cell>
          <cell r="D156" t="str">
            <v>SOCIETE DES MATIERES PREMIERES</v>
          </cell>
          <cell r="E156" t="str">
            <v>RSS</v>
          </cell>
          <cell r="F156">
            <v>20</v>
          </cell>
          <cell r="G156">
            <v>3</v>
          </cell>
        </row>
        <row r="157">
          <cell r="A157" t="str">
            <v>T050235</v>
          </cell>
          <cell r="B157" t="str">
            <v>EXPORT</v>
          </cell>
          <cell r="C157">
            <v>38381</v>
          </cell>
          <cell r="D157" t="str">
            <v>SOCIETE DES MATIERES PREMIERES</v>
          </cell>
          <cell r="E157" t="str">
            <v>RSS</v>
          </cell>
          <cell r="F157">
            <v>40</v>
          </cell>
        </row>
        <row r="158">
          <cell r="A158" t="str">
            <v>T050171</v>
          </cell>
          <cell r="B158" t="str">
            <v>EXPORT</v>
          </cell>
          <cell r="C158">
            <v>38382</v>
          </cell>
          <cell r="D158" t="str">
            <v>HANKOOK TIRE CO.,LTD.M.K.MIN.</v>
          </cell>
          <cell r="E158" t="str">
            <v>STR</v>
          </cell>
          <cell r="F158">
            <v>302.39999999999998</v>
          </cell>
          <cell r="G158">
            <v>15</v>
          </cell>
        </row>
        <row r="159">
          <cell r="A159" t="str">
            <v>T050237</v>
          </cell>
          <cell r="B159" t="str">
            <v>EXPORT</v>
          </cell>
          <cell r="C159">
            <v>38383</v>
          </cell>
          <cell r="D159" t="str">
            <v>SOCIETE DES MATIERES PREMIERES</v>
          </cell>
          <cell r="E159" t="str">
            <v>RSS</v>
          </cell>
          <cell r="F159">
            <v>80</v>
          </cell>
          <cell r="G159">
            <v>4</v>
          </cell>
        </row>
        <row r="160">
          <cell r="A160" t="str">
            <v>T044053</v>
          </cell>
          <cell r="B160" t="str">
            <v>EXPORT</v>
          </cell>
          <cell r="C160">
            <v>38379</v>
          </cell>
          <cell r="D160" t="str">
            <v>BRIDGESTONE/FIRESTONE SINGAPORE PTE</v>
          </cell>
          <cell r="E160" t="str">
            <v>RSS</v>
          </cell>
          <cell r="F160">
            <v>76.8</v>
          </cell>
          <cell r="G160">
            <v>4</v>
          </cell>
        </row>
        <row r="161">
          <cell r="A161" t="str">
            <v>T050136-7</v>
          </cell>
          <cell r="B161" t="str">
            <v>EXPORT</v>
          </cell>
          <cell r="C161">
            <v>38380</v>
          </cell>
          <cell r="D161" t="str">
            <v>YUWON CORPORATION</v>
          </cell>
          <cell r="E161" t="str">
            <v>RSS</v>
          </cell>
          <cell r="F161">
            <v>228</v>
          </cell>
          <cell r="G161">
            <v>12</v>
          </cell>
        </row>
        <row r="162">
          <cell r="A162" t="str">
            <v>T050168</v>
          </cell>
          <cell r="B162" t="str">
            <v>EXPORT</v>
          </cell>
          <cell r="C162">
            <v>38380</v>
          </cell>
          <cell r="D162" t="str">
            <v>HANKOOK TIRE CO.,LTD.M.K.MIN.</v>
          </cell>
          <cell r="E162" t="str">
            <v>STR</v>
          </cell>
          <cell r="F162">
            <v>403.2</v>
          </cell>
          <cell r="G162">
            <v>20</v>
          </cell>
        </row>
        <row r="163">
          <cell r="A163" t="str">
            <v>T050233</v>
          </cell>
          <cell r="B163" t="str">
            <v>EXPORT</v>
          </cell>
          <cell r="C163">
            <v>38380</v>
          </cell>
          <cell r="D163" t="str">
            <v>SOCIETE DES MATIERES PREMIERES</v>
          </cell>
          <cell r="E163" t="str">
            <v>RSS</v>
          </cell>
          <cell r="F163">
            <v>60</v>
          </cell>
          <cell r="G163">
            <v>3</v>
          </cell>
        </row>
        <row r="164">
          <cell r="A164" t="str">
            <v>T050236</v>
          </cell>
          <cell r="B164" t="str">
            <v>EXPORT</v>
          </cell>
          <cell r="C164">
            <v>38380</v>
          </cell>
          <cell r="D164" t="str">
            <v>SOCIETE DES MATIERES PREMIERES</v>
          </cell>
          <cell r="E164" t="str">
            <v>RSS</v>
          </cell>
          <cell r="F164">
            <v>52.887999999999998</v>
          </cell>
          <cell r="G164">
            <v>2</v>
          </cell>
        </row>
        <row r="165">
          <cell r="A165" t="str">
            <v>T050149</v>
          </cell>
          <cell r="B165" t="str">
            <v>EXPORT</v>
          </cell>
          <cell r="C165">
            <v>38381</v>
          </cell>
          <cell r="D165" t="str">
            <v>WURFBAIN NORDMANN BV(SINGAPORE)</v>
          </cell>
          <cell r="E165" t="str">
            <v>LTX</v>
          </cell>
          <cell r="F165">
            <v>16.399999999999999</v>
          </cell>
          <cell r="G165">
            <v>1</v>
          </cell>
        </row>
        <row r="166">
          <cell r="A166" t="str">
            <v>T050150</v>
          </cell>
          <cell r="B166" t="str">
            <v>EXPORT</v>
          </cell>
          <cell r="C166">
            <v>38381</v>
          </cell>
          <cell r="D166" t="str">
            <v>WURFBAIN NORDMANN BV(SINGAPORE)</v>
          </cell>
          <cell r="E166" t="str">
            <v>LTX</v>
          </cell>
          <cell r="F166">
            <v>16.399999999999999</v>
          </cell>
          <cell r="G166">
            <v>1</v>
          </cell>
        </row>
        <row r="167">
          <cell r="A167" t="str">
            <v>T050174</v>
          </cell>
          <cell r="B167" t="str">
            <v>EXPORT</v>
          </cell>
          <cell r="C167">
            <v>38381</v>
          </cell>
          <cell r="D167" t="str">
            <v>SRI TRANG INTERNATIONAL PTE.LTD.</v>
          </cell>
          <cell r="E167" t="str">
            <v>SKI</v>
          </cell>
          <cell r="F167">
            <v>19.2</v>
          </cell>
          <cell r="G167">
            <v>1</v>
          </cell>
        </row>
        <row r="168">
          <cell r="A168" t="str">
            <v>T050179</v>
          </cell>
          <cell r="B168" t="str">
            <v>EXPORT</v>
          </cell>
          <cell r="C168">
            <v>38381</v>
          </cell>
          <cell r="D168" t="str">
            <v>SRI TRANG INTERNATIONAL PTE.LTD.</v>
          </cell>
          <cell r="E168" t="str">
            <v>RSS</v>
          </cell>
          <cell r="F168">
            <v>20</v>
          </cell>
          <cell r="G168">
            <v>1</v>
          </cell>
        </row>
        <row r="169">
          <cell r="A169" t="str">
            <v>T050180</v>
          </cell>
          <cell r="B169" t="str">
            <v>EXPORT</v>
          </cell>
          <cell r="C169">
            <v>38382</v>
          </cell>
          <cell r="D169" t="str">
            <v>BRIDGESTONE/FIRESTONE SINGAPORE PTE</v>
          </cell>
          <cell r="E169" t="str">
            <v>RSS</v>
          </cell>
          <cell r="F169">
            <v>100</v>
          </cell>
          <cell r="G169">
            <v>5</v>
          </cell>
        </row>
        <row r="170">
          <cell r="A170" t="str">
            <v>T050181</v>
          </cell>
          <cell r="B170" t="str">
            <v>EXPORT</v>
          </cell>
          <cell r="C170">
            <v>38382</v>
          </cell>
          <cell r="D170" t="str">
            <v>BRIDGESTONE/FIRESTONE SINGAPORE PTE</v>
          </cell>
          <cell r="E170" t="str">
            <v>RSS</v>
          </cell>
          <cell r="F170">
            <v>100</v>
          </cell>
          <cell r="G170">
            <v>5</v>
          </cell>
        </row>
        <row r="171">
          <cell r="A171" t="str">
            <v>T050182</v>
          </cell>
          <cell r="B171" t="str">
            <v>EXPORT</v>
          </cell>
          <cell r="C171">
            <v>38382</v>
          </cell>
          <cell r="D171" t="str">
            <v>BRIDGESTONE/FIRESTONE SINGAPORE PTE</v>
          </cell>
          <cell r="E171" t="str">
            <v>RSS</v>
          </cell>
          <cell r="F171">
            <v>100</v>
          </cell>
          <cell r="G171">
            <v>5</v>
          </cell>
        </row>
        <row r="172">
          <cell r="A172" t="str">
            <v>T050158</v>
          </cell>
          <cell r="B172" t="str">
            <v>EXPORT</v>
          </cell>
          <cell r="C172">
            <v>38382</v>
          </cell>
          <cell r="D172" t="str">
            <v>SOCIETE DES MATIERES PREMIERES</v>
          </cell>
          <cell r="E172" t="str">
            <v>RSS</v>
          </cell>
          <cell r="F172">
            <v>80</v>
          </cell>
          <cell r="G172">
            <v>4</v>
          </cell>
        </row>
        <row r="173">
          <cell r="A173" t="str">
            <v>T050196</v>
          </cell>
          <cell r="B173" t="str">
            <v>EXPORT</v>
          </cell>
          <cell r="C173">
            <v>38382</v>
          </cell>
          <cell r="D173" t="str">
            <v>SRI TRANG INTERNATIONAL PTE.LTD.</v>
          </cell>
          <cell r="E173" t="str">
            <v>LTX</v>
          </cell>
          <cell r="F173">
            <v>49.2</v>
          </cell>
          <cell r="G173">
            <v>3</v>
          </cell>
        </row>
        <row r="174">
          <cell r="A174" t="str">
            <v>T050220</v>
          </cell>
          <cell r="B174" t="str">
            <v>EXPORT</v>
          </cell>
          <cell r="C174">
            <v>38382</v>
          </cell>
          <cell r="D174" t="str">
            <v>WURFBAIN NORDMANN BV(SINGAPORE)</v>
          </cell>
          <cell r="E174" t="str">
            <v>LTX</v>
          </cell>
          <cell r="F174">
            <v>16.399999999999999</v>
          </cell>
          <cell r="G174">
            <v>1</v>
          </cell>
        </row>
        <row r="175">
          <cell r="A175" t="str">
            <v>T044044</v>
          </cell>
          <cell r="B175" t="str">
            <v>EXPORT</v>
          </cell>
          <cell r="C175">
            <v>38383</v>
          </cell>
          <cell r="D175" t="str">
            <v>DMIB BERHAD</v>
          </cell>
          <cell r="E175" t="str">
            <v>RSS</v>
          </cell>
          <cell r="F175">
            <v>19.2</v>
          </cell>
          <cell r="G175">
            <v>1</v>
          </cell>
        </row>
        <row r="176">
          <cell r="A176" t="str">
            <v>T044045</v>
          </cell>
          <cell r="B176" t="str">
            <v>EXPORT</v>
          </cell>
          <cell r="C176">
            <v>38383</v>
          </cell>
          <cell r="D176" t="str">
            <v>DMIB BERHAD</v>
          </cell>
          <cell r="E176" t="str">
            <v>RSS</v>
          </cell>
          <cell r="F176">
            <v>19.2</v>
          </cell>
          <cell r="G176">
            <v>1</v>
          </cell>
        </row>
        <row r="177">
          <cell r="A177" t="str">
            <v>T050172</v>
          </cell>
          <cell r="B177" t="str">
            <v>EXPORT</v>
          </cell>
          <cell r="C177">
            <v>38383</v>
          </cell>
          <cell r="D177" t="str">
            <v>SRI TRANG INTERNATIONAL PTE.LTD.</v>
          </cell>
          <cell r="E177" t="str">
            <v>STR</v>
          </cell>
          <cell r="F177">
            <v>20.16</v>
          </cell>
          <cell r="G177">
            <v>1</v>
          </cell>
        </row>
        <row r="178">
          <cell r="A178" t="str">
            <v>T050170</v>
          </cell>
          <cell r="B178" t="str">
            <v>EXPORT</v>
          </cell>
          <cell r="C178">
            <v>38380</v>
          </cell>
          <cell r="D178" t="str">
            <v>SEMPERIT REIFEN AG</v>
          </cell>
          <cell r="E178" t="str">
            <v>STR</v>
          </cell>
          <cell r="F178">
            <v>80.64</v>
          </cell>
          <cell r="G178">
            <v>4</v>
          </cell>
        </row>
        <row r="179">
          <cell r="A179" t="str">
            <v>T050175</v>
          </cell>
          <cell r="B179" t="str">
            <v>EXPORT</v>
          </cell>
          <cell r="C179">
            <v>38380</v>
          </cell>
          <cell r="D179" t="str">
            <v>PIRELLI TYRE(EUROPE)SA-SINGAPORE</v>
          </cell>
          <cell r="E179" t="str">
            <v>STR</v>
          </cell>
          <cell r="F179">
            <v>100.8</v>
          </cell>
          <cell r="G179">
            <v>5</v>
          </cell>
        </row>
        <row r="180">
          <cell r="A180" t="str">
            <v>T050176</v>
          </cell>
          <cell r="B180" t="str">
            <v>EXPORT</v>
          </cell>
          <cell r="C180">
            <v>38381</v>
          </cell>
          <cell r="D180" t="str">
            <v>PIRELLI TYRE(EUROPE)SA-SINGAPORE</v>
          </cell>
          <cell r="E180" t="str">
            <v>STR</v>
          </cell>
          <cell r="F180">
            <v>100.8</v>
          </cell>
          <cell r="G180">
            <v>5</v>
          </cell>
        </row>
        <row r="181">
          <cell r="A181" t="str">
            <v>T050177</v>
          </cell>
          <cell r="B181" t="str">
            <v>EXPORT</v>
          </cell>
          <cell r="C181">
            <v>38381</v>
          </cell>
          <cell r="D181" t="str">
            <v>PIRELLI TYRE(EUROPE)SA-SINGAPORE</v>
          </cell>
          <cell r="E181" t="str">
            <v>STR</v>
          </cell>
          <cell r="F181">
            <v>60.48</v>
          </cell>
          <cell r="G181">
            <v>3</v>
          </cell>
        </row>
        <row r="182">
          <cell r="A182" t="str">
            <v>T050178</v>
          </cell>
          <cell r="B182" t="str">
            <v>EXPORT</v>
          </cell>
          <cell r="C182">
            <v>38381</v>
          </cell>
          <cell r="D182" t="str">
            <v>PIRELLI TYRE(EUROPE)SA-SINGAPORE</v>
          </cell>
          <cell r="E182" t="str">
            <v>STR</v>
          </cell>
          <cell r="F182">
            <v>60.48</v>
          </cell>
          <cell r="G182">
            <v>3</v>
          </cell>
        </row>
        <row r="184">
          <cell r="A184" t="str">
            <v>ผลรวมยอดขาย</v>
          </cell>
          <cell r="E184" t="str">
            <v>TL</v>
          </cell>
          <cell r="F184">
            <v>20399.535999999989</v>
          </cell>
          <cell r="G184">
            <v>1051</v>
          </cell>
        </row>
      </sheetData>
      <sheetData sheetId="2" refreshError="1"/>
      <sheetData sheetId="3" refreshError="1"/>
      <sheetData sheetId="4" refreshError="1"/>
      <sheetData sheetId="5" refreshError="1"/>
      <sheetData sheetId="6" refreshError="1"/>
      <sheetData sheetId="7" refreshError="1"/>
      <sheetData sheetId="8"/>
      <sheetData sheetId="9">
        <row r="1">
          <cell r="A1" t="str">
            <v>INVOICE</v>
          </cell>
        </row>
      </sheetData>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efreshError="1"/>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INVOICE</v>
          </cell>
        </row>
      </sheetData>
      <sheetData sheetId="49">
        <row r="1">
          <cell r="A1" t="str">
            <v>INVOICE</v>
          </cell>
        </row>
      </sheetData>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กระทบ CESS ปป."/>
      <sheetName val="Sale 0502"/>
      <sheetName val="คชจ. ก.พ.'48"/>
      <sheetName val="CESS 0502"/>
      <sheetName val="Dtl Adv 0502"/>
      <sheetName val="Dtl Adv 0501"/>
      <sheetName val="Sale 0501"/>
      <sheetName val="Sale 0411"/>
      <sheetName val="proforma"/>
      <sheetName val="กระทบ_CESS"/>
      <sheetName val="กระทบ_CESS_ปป_"/>
      <sheetName val="Sale_0502"/>
      <sheetName val="คชจ__ก_พ_'48"/>
      <sheetName val="CESS_0502"/>
      <sheetName val="Dtl_Adv_0502"/>
      <sheetName val="Dtl_Adv_0501"/>
      <sheetName val="Sale_0501"/>
      <sheetName val="Sale_0411"/>
      <sheetName val="Sale0309"/>
      <sheetName val="กระทบ_CESS1"/>
      <sheetName val="กระทบ_CESS_ปป_1"/>
      <sheetName val="Sale_05021"/>
      <sheetName val="คชจ__ก_พ_'481"/>
      <sheetName val="CESS_05021"/>
      <sheetName val="Dtl_Adv_05021"/>
      <sheetName val="Dtl_Adv_05011"/>
      <sheetName val="Sale_05011"/>
      <sheetName val="Sale_04111"/>
      <sheetName val="กระทบ_CESS2"/>
      <sheetName val="กระทบ_CESS_ปป_2"/>
      <sheetName val="Sale_05022"/>
      <sheetName val="คชจ__ก_พ_'482"/>
      <sheetName val="CESS_05022"/>
      <sheetName val="Dtl_Adv_05022"/>
      <sheetName val="Dtl_Adv_05012"/>
      <sheetName val="Sale_05012"/>
      <sheetName val="Sale_04112"/>
      <sheetName val="กระทบ_CESS3"/>
      <sheetName val="กระทบ_CESS_ปป_3"/>
      <sheetName val="Sale_05023"/>
      <sheetName val="คชจ__ก_พ_'483"/>
      <sheetName val="CESS_05023"/>
      <sheetName val="Dtl_Adv_05023"/>
      <sheetName val="Dtl_Adv_05013"/>
      <sheetName val="Sale_05013"/>
      <sheetName val="Sale_04113"/>
      <sheetName val="Sale0406"/>
      <sheetName val="กระทบ_CESS4"/>
      <sheetName val="กระทบ_CESS_ปป_4"/>
      <sheetName val="Sale_05024"/>
      <sheetName val="คชจ__ก_พ_'484"/>
      <sheetName val="CESS_05024"/>
      <sheetName val="Dtl_Adv_05024"/>
      <sheetName val="Dtl_Adv_05014"/>
      <sheetName val="Sale_05014"/>
      <sheetName val="Sale_04114"/>
      <sheetName val="PS-1995"/>
      <sheetName val="Sale 0408"/>
      <sheetName val="FSA"/>
      <sheetName val="Entity Data"/>
      <sheetName val="อุปกรณ์ a2"/>
      <sheetName val="อุปกรณ์ a1"/>
      <sheetName val="gl"/>
      <sheetName val="BS"/>
      <sheetName val="CODE,NAME"/>
      <sheetName val="New Item"/>
      <sheetName val="Header"/>
      <sheetName val="B"/>
      <sheetName val="FF_2 _1_"/>
      <sheetName val="AFA"/>
      <sheetName val="List"/>
      <sheetName val="BPR"/>
      <sheetName val="Sale 0401"/>
      <sheetName val="Sale 0404"/>
      <sheetName val="Sale0402"/>
      <sheetName val="cashflowcomp"/>
      <sheetName val="C2"/>
      <sheetName val="acs"/>
      <sheetName val="Sheet1"/>
      <sheetName val="CBO0497"/>
      <sheetName val="Sale 0407"/>
      <sheetName val="M_Maincomp"/>
      <sheetName val="boq"/>
      <sheetName val="Sampling"/>
      <sheetName val="กระทบ_CESS5"/>
      <sheetName val="กระทบ_CESS_ปป_5"/>
      <sheetName val="Sale_05025"/>
      <sheetName val="คชจ__ก_พ_'485"/>
      <sheetName val="CESS_05025"/>
      <sheetName val="Dtl_Adv_05025"/>
      <sheetName val="Dtl_Adv_05015"/>
      <sheetName val="Sale_05015"/>
      <sheetName val="Sale_04115"/>
      <sheetName val="Count"/>
      <sheetName val="Chart of Acc. "/>
      <sheetName val="Cover PC Report"/>
      <sheetName val="16"/>
      <sheetName val="15"/>
      <sheetName val="14"/>
      <sheetName val="13"/>
      <sheetName val="12"/>
      <sheetName val="11"/>
      <sheetName val="10"/>
      <sheetName val="9"/>
      <sheetName val="8"/>
      <sheetName val="7"/>
      <sheetName val="6"/>
      <sheetName val="5"/>
      <sheetName val="4"/>
      <sheetName val="3"/>
      <sheetName val="2"/>
      <sheetName val="1"/>
      <sheetName val="Rv"/>
      <sheetName val="Data เวลา"/>
      <sheetName val="SUM"/>
      <sheetName val="VLOOKUP"/>
      <sheetName val="Sale_0408"/>
      <sheetName val="Sale_04081"/>
      <sheetName val="Sale_04082"/>
      <sheetName val=""/>
      <sheetName val="DEP12"/>
      <sheetName val="M"/>
      <sheetName val="RATE"/>
      <sheetName val="SAME"/>
      <sheetName val="_2__xls__2__xls_COV"/>
      <sheetName val="個品ﾘｽﾄ"/>
      <sheetName val="Sale0403"/>
      <sheetName val="Gain Loss Calculation"/>
      <sheetName val="Vat7% ภายในเดือน_Junต้นฉบับ"/>
      <sheetName val="data"/>
      <sheetName val="FORMC94"/>
      <sheetName val="A"/>
      <sheetName val="Aging"/>
      <sheetName val="Sale0311"/>
      <sheetName val="U"/>
      <sheetName val="CA Sheet"/>
      <sheetName val="FF-2"/>
      <sheetName val="คชจ.ดำเนินงาน6-43"/>
      <sheetName val="Standing Data"/>
      <sheetName val="Financial Highlights"/>
      <sheetName val="110"/>
      <sheetName val="Thai Summit PKK-HW"/>
      <sheetName val="FF_4"/>
      <sheetName val="เงินกู้ธนชาติ"/>
      <sheetName val="เงินกู้ MGC"/>
      <sheetName val="3월가격"/>
      <sheetName val="5 Analysis"/>
      <sheetName val="FF_2"/>
      <sheetName val="10KR"/>
      <sheetName val="10KW"/>
      <sheetName val="10KY"/>
      <sheetName val="14KR"/>
      <sheetName val="14KW"/>
      <sheetName val="14KY"/>
      <sheetName val="18KW"/>
      <sheetName val="18KY"/>
      <sheetName val="24K"/>
      <sheetName val="8KW"/>
      <sheetName val="8KY"/>
      <sheetName val="9KW"/>
      <sheetName val="9KY"/>
      <sheetName val="FF-1"/>
      <sheetName val="O3"/>
      <sheetName val="O4"/>
      <sheetName val="อัตราค่าบรรทุก"/>
      <sheetName val="HH"/>
      <sheetName val="3 P&amp;L "/>
      <sheetName val="J2"/>
      <sheetName val="J1"/>
      <sheetName val="Sheet3"/>
      <sheetName val="Rates"/>
      <sheetName val="B131 "/>
      <sheetName val="Sale0307"/>
      <sheetName val="สรุป"/>
      <sheetName val="bblยังไม่จ่าย"/>
      <sheetName val="Stock Aging"/>
      <sheetName val="PAYROLL"/>
      <sheetName val="Reimbursements"/>
      <sheetName val="TB Worksheet"/>
      <sheetName val="Linkage Quote"/>
      <sheetName val="6A CA"/>
      <sheetName val="61 HR"/>
      <sheetName val="65 FINANCE"/>
      <sheetName val="GIVTR00P"/>
      <sheetName val="(O3) CA Sheet"/>
      <sheetName val="M-2"/>
      <sheetName val="FF-4"/>
      <sheetName val="feature"/>
      <sheetName val="ภาคการขายวิศวกรรม_Weekly"/>
      <sheetName val="ภาคการขายโฆษณาNBT_Weekly"/>
      <sheetName val="ภาคการขายโฆษณาNBT_All"/>
      <sheetName val="LOOSECHKLIST"/>
      <sheetName val="FF_3"/>
    </sheetNames>
    <sheetDataSet>
      <sheetData sheetId="0" refreshError="1"/>
      <sheetData sheetId="1" refreshError="1"/>
      <sheetData sheetId="2" refreshError="1">
        <row r="1">
          <cell r="A1" t="str">
            <v>INVOICE</v>
          </cell>
          <cell r="B1" t="str">
            <v>TYPE</v>
          </cell>
          <cell r="C1" t="str">
            <v>B/L</v>
          </cell>
          <cell r="D1" t="str">
            <v>CUSTOMER</v>
          </cell>
          <cell r="E1" t="str">
            <v>เกรด</v>
          </cell>
          <cell r="F1" t="str">
            <v>TON INV</v>
          </cell>
          <cell r="G1" t="str">
            <v>จำนวนตู้</v>
          </cell>
        </row>
        <row r="2">
          <cell r="A2" t="str">
            <v>L050035</v>
          </cell>
          <cell r="B2" t="str">
            <v>LOCAL</v>
          </cell>
          <cell r="C2">
            <v>38399</v>
          </cell>
          <cell r="D2" t="str">
            <v>SIAM SEMPERMED CORPORATION LTD.</v>
          </cell>
          <cell r="E2" t="str">
            <v>LTX</v>
          </cell>
          <cell r="F2">
            <v>40.520000000000003</v>
          </cell>
        </row>
        <row r="3">
          <cell r="A3" t="str">
            <v>L050036</v>
          </cell>
          <cell r="B3" t="str">
            <v>LOCAL</v>
          </cell>
          <cell r="C3">
            <v>38400</v>
          </cell>
          <cell r="D3" t="str">
            <v>SIAM SEMPERMED CORPORATION LTD.</v>
          </cell>
          <cell r="E3" t="str">
            <v>LTX</v>
          </cell>
          <cell r="F3">
            <v>148.30000000000001</v>
          </cell>
        </row>
        <row r="4">
          <cell r="A4" t="str">
            <v>L050037</v>
          </cell>
          <cell r="B4" t="str">
            <v>LOCAL</v>
          </cell>
          <cell r="C4">
            <v>38401</v>
          </cell>
          <cell r="D4" t="str">
            <v>SIAM SEMPERMED CORPORATION LTD.</v>
          </cell>
          <cell r="E4" t="str">
            <v>LTX</v>
          </cell>
          <cell r="F4">
            <v>140.4</v>
          </cell>
        </row>
        <row r="5">
          <cell r="A5" t="str">
            <v>L050038</v>
          </cell>
          <cell r="B5" t="str">
            <v>LOCAL</v>
          </cell>
          <cell r="C5">
            <v>38402</v>
          </cell>
          <cell r="D5" t="str">
            <v>SIAM SEMPERMED CORPORATION LTD.</v>
          </cell>
          <cell r="E5" t="str">
            <v>LTX</v>
          </cell>
          <cell r="F5">
            <v>154.30000000000001</v>
          </cell>
        </row>
        <row r="6">
          <cell r="A6" t="str">
            <v>L050039</v>
          </cell>
          <cell r="B6" t="str">
            <v>LOCAL</v>
          </cell>
          <cell r="C6">
            <v>38403</v>
          </cell>
          <cell r="D6" t="str">
            <v>SIAM SEMPERMED CORPORATION LTD.</v>
          </cell>
          <cell r="E6" t="str">
            <v>LTX</v>
          </cell>
          <cell r="F6">
            <v>167.8</v>
          </cell>
        </row>
        <row r="7">
          <cell r="A7" t="str">
            <v>L050040</v>
          </cell>
          <cell r="B7" t="str">
            <v>LOCAL</v>
          </cell>
          <cell r="C7">
            <v>38404</v>
          </cell>
          <cell r="D7" t="str">
            <v>SIAM SEMPERMED CORPORATION LTD.</v>
          </cell>
          <cell r="E7" t="str">
            <v>LTX</v>
          </cell>
          <cell r="F7">
            <v>147.47</v>
          </cell>
        </row>
        <row r="8">
          <cell r="A8" t="str">
            <v>L050041</v>
          </cell>
          <cell r="B8" t="str">
            <v>LOCAL</v>
          </cell>
          <cell r="C8">
            <v>38405</v>
          </cell>
          <cell r="D8" t="str">
            <v>SIAM SEMPERMED CORPORATION LTD.</v>
          </cell>
          <cell r="E8" t="str">
            <v>LTX</v>
          </cell>
          <cell r="F8">
            <v>150.5</v>
          </cell>
        </row>
        <row r="9">
          <cell r="A9" t="str">
            <v>L050042</v>
          </cell>
          <cell r="B9" t="str">
            <v>LOCAL</v>
          </cell>
          <cell r="C9">
            <v>38406</v>
          </cell>
          <cell r="D9" t="str">
            <v>SIAM SEMPERMED CORPORATION LTD.</v>
          </cell>
          <cell r="E9" t="str">
            <v>LTX</v>
          </cell>
          <cell r="F9">
            <v>146.4</v>
          </cell>
        </row>
        <row r="10">
          <cell r="A10" t="str">
            <v>L050043</v>
          </cell>
          <cell r="B10" t="str">
            <v>LOCAL</v>
          </cell>
          <cell r="C10">
            <v>38407</v>
          </cell>
          <cell r="D10" t="str">
            <v>SIAM SEMPERMED CORPORATION LTD.</v>
          </cell>
          <cell r="E10" t="str">
            <v>LTX</v>
          </cell>
          <cell r="F10">
            <v>159.69999999999999</v>
          </cell>
        </row>
        <row r="11">
          <cell r="A11" t="str">
            <v>L050044</v>
          </cell>
          <cell r="B11" t="str">
            <v>LOCAL</v>
          </cell>
          <cell r="C11">
            <v>38408</v>
          </cell>
          <cell r="D11" t="str">
            <v>SIAM SEMPERMED CORPORATION LTD.</v>
          </cell>
          <cell r="E11" t="str">
            <v>LTX</v>
          </cell>
          <cell r="F11">
            <v>141.6</v>
          </cell>
        </row>
        <row r="12">
          <cell r="A12" t="str">
            <v>L050045</v>
          </cell>
          <cell r="B12" t="str">
            <v>LOCAL</v>
          </cell>
          <cell r="C12">
            <v>38409</v>
          </cell>
          <cell r="D12" t="str">
            <v>SIAM SEMPERMED CORPORATION LTD.</v>
          </cell>
          <cell r="E12" t="str">
            <v>LTX</v>
          </cell>
          <cell r="F12">
            <v>103.01</v>
          </cell>
        </row>
        <row r="13">
          <cell r="A13" t="str">
            <v>L050046</v>
          </cell>
          <cell r="B13" t="str">
            <v>LOCAL</v>
          </cell>
          <cell r="C13">
            <v>38409</v>
          </cell>
          <cell r="D13" t="str">
            <v>SIAM SEMPERMED CORPORATION LTD.</v>
          </cell>
          <cell r="E13" t="str">
            <v>LTX</v>
          </cell>
          <cell r="F13">
            <v>59.39</v>
          </cell>
        </row>
        <row r="14">
          <cell r="A14" t="str">
            <v>L050047</v>
          </cell>
          <cell r="B14" t="str">
            <v>LOCAL</v>
          </cell>
          <cell r="C14">
            <v>38410</v>
          </cell>
          <cell r="D14" t="str">
            <v>SIAM SEMPERMED CORPORATION LTD.</v>
          </cell>
          <cell r="E14" t="str">
            <v>LTX</v>
          </cell>
          <cell r="F14">
            <v>136.6</v>
          </cell>
        </row>
        <row r="15">
          <cell r="A15" t="str">
            <v>L050048</v>
          </cell>
          <cell r="B15" t="str">
            <v>LOCAL</v>
          </cell>
          <cell r="C15">
            <v>38411</v>
          </cell>
          <cell r="D15" t="str">
            <v>SIAM SEMPERMED CORPORATION LTD.</v>
          </cell>
          <cell r="E15" t="str">
            <v>LTX</v>
          </cell>
          <cell r="F15">
            <v>170</v>
          </cell>
        </row>
        <row r="16">
          <cell r="A16" t="str">
            <v>L050032</v>
          </cell>
          <cell r="B16" t="str">
            <v>LOCAL</v>
          </cell>
          <cell r="C16">
            <v>38384</v>
          </cell>
          <cell r="D16" t="str">
            <v>PRUKSA RUBBER LTD.</v>
          </cell>
          <cell r="E16" t="str">
            <v>FIL</v>
          </cell>
          <cell r="F16">
            <v>1.8260000000000001</v>
          </cell>
        </row>
        <row r="17">
          <cell r="A17" t="str">
            <v>L050033</v>
          </cell>
          <cell r="B17" t="str">
            <v>LOCAL</v>
          </cell>
          <cell r="C17">
            <v>38389</v>
          </cell>
          <cell r="D17" t="str">
            <v>PRUKSA RUBBER LTD.</v>
          </cell>
          <cell r="E17" t="str">
            <v>FIL</v>
          </cell>
          <cell r="F17">
            <v>1.2709999999999999</v>
          </cell>
        </row>
        <row r="18">
          <cell r="A18" t="str">
            <v>L050034</v>
          </cell>
          <cell r="B18" t="str">
            <v>LOCAL</v>
          </cell>
          <cell r="C18">
            <v>38396</v>
          </cell>
          <cell r="D18" t="str">
            <v>PRUKSA RUBBER LTD.</v>
          </cell>
          <cell r="E18" t="str">
            <v>FIL</v>
          </cell>
          <cell r="F18">
            <v>0.89800000000000002</v>
          </cell>
        </row>
        <row r="19">
          <cell r="A19" t="str">
            <v>T050163</v>
          </cell>
          <cell r="B19" t="str">
            <v>EXPORT</v>
          </cell>
          <cell r="C19">
            <v>38384</v>
          </cell>
          <cell r="D19" t="str">
            <v>BARUM CONTINENTAL S.R.O.</v>
          </cell>
          <cell r="E19" t="str">
            <v>STR</v>
          </cell>
          <cell r="F19">
            <v>100.8</v>
          </cell>
          <cell r="G19">
            <v>5</v>
          </cell>
        </row>
        <row r="20">
          <cell r="A20" t="str">
            <v>0001203</v>
          </cell>
          <cell r="B20" t="str">
            <v>EXPORT</v>
          </cell>
          <cell r="C20">
            <v>38385</v>
          </cell>
          <cell r="D20" t="str">
            <v>SRI TRANG INTERNATIONAL PTE.LTD.</v>
          </cell>
          <cell r="E20" t="str">
            <v>LTX</v>
          </cell>
          <cell r="F20">
            <v>16.399999999999999</v>
          </cell>
          <cell r="G20">
            <v>1</v>
          </cell>
        </row>
        <row r="21">
          <cell r="A21" t="str">
            <v>T050184</v>
          </cell>
          <cell r="B21" t="str">
            <v>EXPORT</v>
          </cell>
          <cell r="C21">
            <v>38385</v>
          </cell>
          <cell r="D21" t="str">
            <v>THE YOKOHAMA RUBBER CO.,LTD.</v>
          </cell>
          <cell r="E21" t="str">
            <v>STR</v>
          </cell>
          <cell r="F21">
            <v>100.8</v>
          </cell>
          <cell r="G21">
            <v>5</v>
          </cell>
        </row>
        <row r="22">
          <cell r="A22" t="str">
            <v>T050071</v>
          </cell>
          <cell r="B22" t="str">
            <v>EXPORT</v>
          </cell>
          <cell r="C22">
            <v>38386</v>
          </cell>
          <cell r="D22" t="str">
            <v>GUIZHOU TYRE I/E CORP.</v>
          </cell>
          <cell r="E22" t="str">
            <v>STR</v>
          </cell>
          <cell r="F22">
            <v>665.28</v>
          </cell>
          <cell r="G22">
            <v>33</v>
          </cell>
        </row>
        <row r="23">
          <cell r="A23" t="str">
            <v>T050122</v>
          </cell>
          <cell r="B23" t="str">
            <v>EXPORT</v>
          </cell>
          <cell r="C23">
            <v>38386</v>
          </cell>
          <cell r="D23" t="str">
            <v>HANKOOK TIRE CO.,LTD.M.K.MIN.</v>
          </cell>
          <cell r="E23" t="str">
            <v>STR</v>
          </cell>
          <cell r="F23">
            <v>393.12</v>
          </cell>
          <cell r="G23">
            <v>24</v>
          </cell>
        </row>
        <row r="24">
          <cell r="A24" t="str">
            <v>T050167</v>
          </cell>
          <cell r="B24" t="str">
            <v>EXPORT</v>
          </cell>
          <cell r="C24">
            <v>38386</v>
          </cell>
          <cell r="D24" t="str">
            <v>BARUM CONTINENTAL S.R.O.</v>
          </cell>
          <cell r="E24" t="str">
            <v>STR</v>
          </cell>
          <cell r="F24">
            <v>201.6</v>
          </cell>
          <cell r="G24">
            <v>10</v>
          </cell>
        </row>
        <row r="25">
          <cell r="A25" t="str">
            <v>T050192</v>
          </cell>
          <cell r="B25" t="str">
            <v>EXPORT</v>
          </cell>
          <cell r="C25">
            <v>38386</v>
          </cell>
          <cell r="D25" t="str">
            <v>PIRELLI TYRE(EUROPE)SA-SINGAPORE</v>
          </cell>
          <cell r="E25" t="str">
            <v>STR</v>
          </cell>
          <cell r="F25">
            <v>40.32</v>
          </cell>
          <cell r="G25">
            <v>2</v>
          </cell>
        </row>
        <row r="26">
          <cell r="A26" t="str">
            <v>T050245</v>
          </cell>
          <cell r="B26" t="str">
            <v>EXPORT</v>
          </cell>
          <cell r="C26">
            <v>38386</v>
          </cell>
          <cell r="D26" t="str">
            <v>A.H.A. INTERNATIONAL CO.,LTD.</v>
          </cell>
          <cell r="E26" t="str">
            <v>LTX</v>
          </cell>
          <cell r="F26">
            <v>97.375</v>
          </cell>
          <cell r="G26">
            <v>5</v>
          </cell>
        </row>
        <row r="27">
          <cell r="A27" t="str">
            <v>T050193</v>
          </cell>
          <cell r="B27" t="str">
            <v>EXPORT</v>
          </cell>
          <cell r="C27">
            <v>38386</v>
          </cell>
          <cell r="D27" t="str">
            <v>PIRELLI TYRE(EUROPE)SA-SINGAPORE</v>
          </cell>
          <cell r="E27" t="str">
            <v>STR</v>
          </cell>
          <cell r="F27">
            <v>120.96</v>
          </cell>
          <cell r="G27">
            <v>6</v>
          </cell>
        </row>
        <row r="28">
          <cell r="A28" t="str">
            <v>T050231</v>
          </cell>
          <cell r="B28" t="str">
            <v>EXPORT</v>
          </cell>
          <cell r="C28">
            <v>38387</v>
          </cell>
          <cell r="D28" t="str">
            <v>SRI TRANG INTERNATIONAL PTE.LTD.</v>
          </cell>
          <cell r="E28" t="str">
            <v>RSS</v>
          </cell>
          <cell r="F28">
            <v>40</v>
          </cell>
          <cell r="G28">
            <v>4</v>
          </cell>
        </row>
        <row r="29">
          <cell r="A29" t="str">
            <v>T050232</v>
          </cell>
          <cell r="B29" t="str">
            <v>EXPORT</v>
          </cell>
          <cell r="C29">
            <v>38387</v>
          </cell>
          <cell r="D29" t="str">
            <v>SRI TRANG INTERNATIONAL PTE.LTD.</v>
          </cell>
          <cell r="E29" t="str">
            <v>RSS</v>
          </cell>
          <cell r="F29">
            <v>40</v>
          </cell>
        </row>
        <row r="30">
          <cell r="A30" t="str">
            <v>T050248</v>
          </cell>
          <cell r="B30" t="str">
            <v>EXPORT</v>
          </cell>
          <cell r="C30">
            <v>38387</v>
          </cell>
          <cell r="D30" t="str">
            <v>PIRELLI TYRE(EUROPE)SA-SINGAPORE</v>
          </cell>
          <cell r="E30" t="str">
            <v>STR</v>
          </cell>
          <cell r="F30">
            <v>40.32</v>
          </cell>
          <cell r="G30">
            <v>2</v>
          </cell>
        </row>
        <row r="31">
          <cell r="A31" t="str">
            <v>T050194</v>
          </cell>
          <cell r="B31" t="str">
            <v>EXPORT</v>
          </cell>
          <cell r="C31">
            <v>38389</v>
          </cell>
          <cell r="D31" t="str">
            <v>RUBSTONE INTERNATIONAL CORPORATION</v>
          </cell>
          <cell r="E31" t="str">
            <v>STR</v>
          </cell>
          <cell r="F31">
            <v>201.6</v>
          </cell>
          <cell r="G31">
            <v>10</v>
          </cell>
        </row>
        <row r="32">
          <cell r="A32" t="str">
            <v>T050197</v>
          </cell>
          <cell r="B32" t="str">
            <v>EXPORT</v>
          </cell>
          <cell r="C32">
            <v>38389</v>
          </cell>
          <cell r="D32" t="str">
            <v>MARUBENI INTERNATIONAL COMMODITIES</v>
          </cell>
          <cell r="E32" t="str">
            <v>RSS</v>
          </cell>
          <cell r="F32">
            <v>120</v>
          </cell>
          <cell r="G32">
            <v>6</v>
          </cell>
        </row>
        <row r="33">
          <cell r="A33" t="str">
            <v>T050222</v>
          </cell>
          <cell r="B33" t="str">
            <v>EXPORT</v>
          </cell>
          <cell r="C33">
            <v>38389</v>
          </cell>
          <cell r="D33" t="str">
            <v>SOCIETE DES MATIERES PREMIERES</v>
          </cell>
          <cell r="E33" t="str">
            <v>RSS</v>
          </cell>
          <cell r="F33">
            <v>80</v>
          </cell>
          <cell r="G33">
            <v>4</v>
          </cell>
        </row>
        <row r="34">
          <cell r="A34" t="str">
            <v>T050226</v>
          </cell>
          <cell r="B34" t="str">
            <v>EXPORT</v>
          </cell>
          <cell r="C34">
            <v>38389</v>
          </cell>
          <cell r="D34" t="str">
            <v>SOCIETE DES MATIERES PREMIERES</v>
          </cell>
          <cell r="E34" t="str">
            <v>RSS</v>
          </cell>
          <cell r="F34">
            <v>52.887999999999998</v>
          </cell>
          <cell r="G34">
            <v>2</v>
          </cell>
        </row>
        <row r="35">
          <cell r="A35" t="str">
            <v>T050246</v>
          </cell>
          <cell r="B35" t="str">
            <v>EXPORT</v>
          </cell>
          <cell r="C35">
            <v>38389</v>
          </cell>
          <cell r="D35" t="str">
            <v>SHANGHAI FOREIGN TRADE ENTERPRISES</v>
          </cell>
          <cell r="E35" t="str">
            <v>LTX</v>
          </cell>
          <cell r="F35">
            <v>16.399999999999999</v>
          </cell>
          <cell r="G35">
            <v>1</v>
          </cell>
        </row>
        <row r="36">
          <cell r="A36" t="str">
            <v>T050247</v>
          </cell>
          <cell r="B36" t="str">
            <v>EXPORT</v>
          </cell>
          <cell r="C36">
            <v>38389</v>
          </cell>
          <cell r="D36" t="str">
            <v>SINOCHEM (QINGDAO FREE TRADE ZONE) CO., LTD.</v>
          </cell>
          <cell r="E36" t="str">
            <v>LTX</v>
          </cell>
          <cell r="F36">
            <v>292.125</v>
          </cell>
          <cell r="G36">
            <v>15</v>
          </cell>
        </row>
        <row r="37">
          <cell r="A37" t="str">
            <v>T050296</v>
          </cell>
          <cell r="B37" t="str">
            <v>EXPORT</v>
          </cell>
          <cell r="C37">
            <v>38389</v>
          </cell>
          <cell r="D37" t="str">
            <v>CHENG SHIN RUBBER IND.,CO.,LTD.</v>
          </cell>
          <cell r="E37" t="str">
            <v>RSS</v>
          </cell>
          <cell r="F37">
            <v>200</v>
          </cell>
          <cell r="G37">
            <v>10</v>
          </cell>
        </row>
        <row r="38">
          <cell r="A38" t="str">
            <v>T050297</v>
          </cell>
          <cell r="B38" t="str">
            <v>EXPORT</v>
          </cell>
          <cell r="C38">
            <v>38389</v>
          </cell>
          <cell r="D38" t="str">
            <v>RUBSTONE INTERNATIONAL CORPORATION</v>
          </cell>
          <cell r="E38" t="str">
            <v>RSS</v>
          </cell>
          <cell r="F38">
            <v>60</v>
          </cell>
          <cell r="G38">
            <v>3</v>
          </cell>
        </row>
        <row r="39">
          <cell r="A39" t="str">
            <v>T050298</v>
          </cell>
          <cell r="B39" t="str">
            <v>EXPORT</v>
          </cell>
          <cell r="C39">
            <v>38389</v>
          </cell>
          <cell r="D39" t="str">
            <v>YEA HUAR CO.,LTD.</v>
          </cell>
          <cell r="E39" t="str">
            <v>RSS</v>
          </cell>
          <cell r="F39">
            <v>20</v>
          </cell>
          <cell r="G39">
            <v>1</v>
          </cell>
        </row>
        <row r="40">
          <cell r="A40" t="str">
            <v>T050188</v>
          </cell>
          <cell r="B40" t="str">
            <v>EXPORT</v>
          </cell>
          <cell r="C40">
            <v>38388</v>
          </cell>
          <cell r="D40" t="str">
            <v>PIRELLI TYRE(EUROPE)SA-SINGAPORE</v>
          </cell>
          <cell r="E40" t="str">
            <v>STR</v>
          </cell>
          <cell r="F40">
            <v>100.8</v>
          </cell>
          <cell r="G40">
            <v>5</v>
          </cell>
        </row>
        <row r="41">
          <cell r="A41" t="str">
            <v>T050230</v>
          </cell>
          <cell r="B41" t="str">
            <v>EXPORT</v>
          </cell>
          <cell r="C41">
            <v>38388</v>
          </cell>
          <cell r="D41" t="str">
            <v>SRI TRANG INTERNATIONAL PTE.LTD.</v>
          </cell>
          <cell r="E41" t="str">
            <v>RSS</v>
          </cell>
          <cell r="F41">
            <v>120</v>
          </cell>
          <cell r="G41">
            <v>6</v>
          </cell>
        </row>
        <row r="42">
          <cell r="A42" t="str">
            <v>T050123</v>
          </cell>
          <cell r="B42" t="str">
            <v>EXPORT</v>
          </cell>
          <cell r="C42">
            <v>38388</v>
          </cell>
          <cell r="D42" t="str">
            <v>HANKOOK TIRE CO.,LTD.M.K.MIN.</v>
          </cell>
          <cell r="E42" t="str">
            <v>STR</v>
          </cell>
          <cell r="F42">
            <v>573.29999999999995</v>
          </cell>
          <cell r="G42">
            <v>35</v>
          </cell>
        </row>
        <row r="43">
          <cell r="A43" t="str">
            <v>T050252</v>
          </cell>
          <cell r="B43" t="str">
            <v>EXPORT</v>
          </cell>
          <cell r="C43">
            <v>38389</v>
          </cell>
          <cell r="D43" t="str">
            <v>CHENG SHIN-PETREL TIRE(XIAMEN)</v>
          </cell>
          <cell r="E43" t="str">
            <v>RSS</v>
          </cell>
          <cell r="F43">
            <v>200</v>
          </cell>
          <cell r="G43">
            <v>10</v>
          </cell>
        </row>
        <row r="44">
          <cell r="A44" t="str">
            <v>T050299</v>
          </cell>
          <cell r="B44" t="str">
            <v>EXPORT</v>
          </cell>
          <cell r="C44">
            <v>38390</v>
          </cell>
          <cell r="D44" t="str">
            <v>SOCIETE DES MATIERES PREMIERES</v>
          </cell>
          <cell r="E44" t="str">
            <v>RSS</v>
          </cell>
          <cell r="F44">
            <v>40</v>
          </cell>
          <cell r="G44">
            <v>2</v>
          </cell>
        </row>
        <row r="45">
          <cell r="A45" t="str">
            <v>T050255</v>
          </cell>
          <cell r="B45" t="str">
            <v>EXPORT</v>
          </cell>
          <cell r="C45">
            <v>38390</v>
          </cell>
          <cell r="D45" t="str">
            <v>SOCIETE DES MATIERES PREMIERES</v>
          </cell>
          <cell r="E45" t="str">
            <v>STR</v>
          </cell>
          <cell r="F45">
            <v>42.56</v>
          </cell>
          <cell r="G45">
            <v>2</v>
          </cell>
        </row>
        <row r="46">
          <cell r="A46" t="str">
            <v>T050293</v>
          </cell>
          <cell r="B46" t="str">
            <v>EXPORT</v>
          </cell>
          <cell r="C46">
            <v>38388</v>
          </cell>
          <cell r="D46" t="str">
            <v>SOCIETE DES MATIERES PREMIERES</v>
          </cell>
          <cell r="E46" t="str">
            <v>RSS</v>
          </cell>
          <cell r="F46">
            <v>60</v>
          </cell>
          <cell r="G46">
            <v>3</v>
          </cell>
        </row>
        <row r="47">
          <cell r="A47" t="str">
            <v>T050300</v>
          </cell>
          <cell r="B47" t="str">
            <v>EXPORT</v>
          </cell>
          <cell r="C47">
            <v>38390</v>
          </cell>
          <cell r="D47" t="str">
            <v>SOCIETE DES MATIERES PREMIERES</v>
          </cell>
          <cell r="E47" t="str">
            <v>RSS</v>
          </cell>
          <cell r="F47">
            <v>20</v>
          </cell>
          <cell r="G47">
            <v>1</v>
          </cell>
        </row>
        <row r="48">
          <cell r="A48" t="str">
            <v>T050185</v>
          </cell>
          <cell r="B48" t="str">
            <v>EXPORT</v>
          </cell>
          <cell r="C48">
            <v>38386</v>
          </cell>
          <cell r="D48" t="str">
            <v>BARUM CONTINENTAL S.R.O.</v>
          </cell>
          <cell r="E48" t="str">
            <v>STR</v>
          </cell>
          <cell r="F48">
            <v>201.6</v>
          </cell>
          <cell r="G48">
            <v>10</v>
          </cell>
        </row>
        <row r="49">
          <cell r="A49" t="str">
            <v>T050219</v>
          </cell>
          <cell r="B49" t="str">
            <v>EXPORT</v>
          </cell>
          <cell r="C49">
            <v>38387</v>
          </cell>
          <cell r="D49" t="str">
            <v>SEMPERIT REIFEN AG</v>
          </cell>
          <cell r="E49" t="str">
            <v>STR</v>
          </cell>
          <cell r="F49">
            <v>80.64</v>
          </cell>
          <cell r="G49">
            <v>4</v>
          </cell>
        </row>
        <row r="50">
          <cell r="A50" t="str">
            <v>T050186</v>
          </cell>
          <cell r="B50" t="str">
            <v>EXPORT</v>
          </cell>
          <cell r="C50">
            <v>38387</v>
          </cell>
          <cell r="D50" t="str">
            <v>CONTINENTAL AKTIENGESELLSCHAFT</v>
          </cell>
          <cell r="E50" t="str">
            <v>STR</v>
          </cell>
          <cell r="F50">
            <v>201.6</v>
          </cell>
          <cell r="G50">
            <v>10</v>
          </cell>
        </row>
        <row r="51">
          <cell r="A51" t="str">
            <v>T050214</v>
          </cell>
          <cell r="B51" t="str">
            <v>EXPORT</v>
          </cell>
          <cell r="C51">
            <v>38387</v>
          </cell>
          <cell r="D51" t="str">
            <v>CONTINENTAL AKTIENGESELLSCHAFT</v>
          </cell>
          <cell r="E51" t="str">
            <v>STR</v>
          </cell>
          <cell r="F51">
            <v>100.8</v>
          </cell>
          <cell r="G51">
            <v>5</v>
          </cell>
        </row>
        <row r="52">
          <cell r="A52" t="str">
            <v>T050251</v>
          </cell>
          <cell r="B52" t="str">
            <v>EXPORT</v>
          </cell>
          <cell r="C52">
            <v>38391</v>
          </cell>
          <cell r="D52" t="str">
            <v>SRI TRANG INTERNATIONAL PTE.LTD.</v>
          </cell>
          <cell r="E52" t="str">
            <v>RSS</v>
          </cell>
          <cell r="F52">
            <v>19</v>
          </cell>
          <cell r="G52">
            <v>1</v>
          </cell>
        </row>
        <row r="53">
          <cell r="A53" t="str">
            <v>T050256</v>
          </cell>
          <cell r="B53" t="str">
            <v>EXPORT</v>
          </cell>
          <cell r="C53">
            <v>38391</v>
          </cell>
          <cell r="D53" t="str">
            <v>PIRELLI TYRE(EUROPE)SA-SINGAPORE</v>
          </cell>
          <cell r="E53" t="str">
            <v>STR</v>
          </cell>
          <cell r="F53">
            <v>80.64</v>
          </cell>
          <cell r="G53">
            <v>4</v>
          </cell>
        </row>
        <row r="54">
          <cell r="A54" t="str">
            <v>T050268</v>
          </cell>
          <cell r="B54" t="str">
            <v>EXPORT</v>
          </cell>
          <cell r="C54">
            <v>38391</v>
          </cell>
          <cell r="D54" t="str">
            <v>SOCIETE DES MATIERES PREMIERES</v>
          </cell>
          <cell r="E54" t="str">
            <v>RSS</v>
          </cell>
          <cell r="F54">
            <v>26.443999999999999</v>
          </cell>
          <cell r="G54">
            <v>2</v>
          </cell>
        </row>
        <row r="55">
          <cell r="A55" t="str">
            <v>T050269</v>
          </cell>
          <cell r="B55" t="str">
            <v>EXPORT</v>
          </cell>
          <cell r="C55">
            <v>38391</v>
          </cell>
          <cell r="D55" t="str">
            <v>SOCIETE DES MATIERES PREMIERES</v>
          </cell>
          <cell r="E55" t="str">
            <v>RSS</v>
          </cell>
          <cell r="F55">
            <v>26.443999999999999</v>
          </cell>
        </row>
        <row r="56">
          <cell r="A56" t="str">
            <v>T050249</v>
          </cell>
          <cell r="B56" t="str">
            <v>EXPORT</v>
          </cell>
          <cell r="C56">
            <v>38392</v>
          </cell>
          <cell r="D56" t="str">
            <v>SONGDAY ENTERPRISE CO.,LTD.</v>
          </cell>
          <cell r="E56" t="str">
            <v>RSS</v>
          </cell>
          <cell r="F56">
            <v>9.6</v>
          </cell>
          <cell r="G56">
            <v>1</v>
          </cell>
        </row>
        <row r="57">
          <cell r="A57" t="str">
            <v>T050265</v>
          </cell>
          <cell r="B57" t="str">
            <v>EXPORT</v>
          </cell>
          <cell r="C57">
            <v>38392</v>
          </cell>
          <cell r="D57" t="str">
            <v>THE YOKOHAMA RUBBER CO.,LTD.</v>
          </cell>
          <cell r="E57" t="str">
            <v>STR</v>
          </cell>
          <cell r="F57">
            <v>100.8</v>
          </cell>
          <cell r="G57">
            <v>5</v>
          </cell>
        </row>
        <row r="58">
          <cell r="A58" t="str">
            <v>T050267</v>
          </cell>
          <cell r="B58" t="str">
            <v>EXPORT</v>
          </cell>
          <cell r="C58">
            <v>38392</v>
          </cell>
          <cell r="D58" t="str">
            <v>RUBBERNET(ASIA)PTE.LTD.</v>
          </cell>
          <cell r="E58" t="str">
            <v>STR</v>
          </cell>
          <cell r="F58">
            <v>100.8</v>
          </cell>
          <cell r="G58">
            <v>5</v>
          </cell>
        </row>
        <row r="59">
          <cell r="A59" t="str">
            <v>T050250</v>
          </cell>
          <cell r="B59" t="str">
            <v>EXPORT</v>
          </cell>
          <cell r="C59">
            <v>38393</v>
          </cell>
          <cell r="D59" t="str">
            <v>PIRELLI TYRE(EUROPE)SA-SINGAPORE</v>
          </cell>
          <cell r="E59" t="str">
            <v>STR</v>
          </cell>
          <cell r="F59">
            <v>60.48</v>
          </cell>
          <cell r="G59">
            <v>3</v>
          </cell>
        </row>
        <row r="60">
          <cell r="A60" t="str">
            <v>T050253</v>
          </cell>
          <cell r="B60" t="str">
            <v>EXPORT</v>
          </cell>
          <cell r="C60">
            <v>38393</v>
          </cell>
          <cell r="D60" t="str">
            <v>PIRELLI TYRE(EUROPE)SA-SINGAPORE</v>
          </cell>
          <cell r="E60" t="str">
            <v>STR</v>
          </cell>
          <cell r="F60">
            <v>100.8</v>
          </cell>
          <cell r="G60">
            <v>5</v>
          </cell>
        </row>
        <row r="61">
          <cell r="A61" t="str">
            <v>T050254</v>
          </cell>
          <cell r="B61" t="str">
            <v>EXPORT</v>
          </cell>
          <cell r="C61">
            <v>38393</v>
          </cell>
          <cell r="D61" t="str">
            <v>PIRELLI TYRE(EUROPE)SA-SINGAPORE</v>
          </cell>
          <cell r="E61" t="str">
            <v>STR</v>
          </cell>
          <cell r="F61">
            <v>120.96</v>
          </cell>
          <cell r="G61">
            <v>6</v>
          </cell>
        </row>
        <row r="62">
          <cell r="A62" t="str">
            <v>T050301</v>
          </cell>
          <cell r="B62" t="str">
            <v>EXPORT</v>
          </cell>
          <cell r="C62">
            <v>38393</v>
          </cell>
          <cell r="D62" t="str">
            <v>SOCIETE DES MATIERES PREMIERES</v>
          </cell>
          <cell r="E62" t="str">
            <v>RSS</v>
          </cell>
          <cell r="F62">
            <v>120</v>
          </cell>
          <cell r="G62">
            <v>6</v>
          </cell>
        </row>
        <row r="63">
          <cell r="A63" t="str">
            <v>T050304</v>
          </cell>
          <cell r="B63" t="str">
            <v>EXPORT</v>
          </cell>
          <cell r="C63">
            <v>38396</v>
          </cell>
          <cell r="D63" t="str">
            <v>CHENG SHIN RUBBER IND.,CO.,LTD.</v>
          </cell>
          <cell r="E63" t="str">
            <v>RSS</v>
          </cell>
          <cell r="F63">
            <v>200</v>
          </cell>
          <cell r="G63">
            <v>10</v>
          </cell>
        </row>
        <row r="64">
          <cell r="A64" t="str">
            <v>T050190</v>
          </cell>
          <cell r="B64" t="str">
            <v>EXPORT</v>
          </cell>
          <cell r="C64">
            <v>38391</v>
          </cell>
          <cell r="D64" t="str">
            <v>BARUM CONTINENTAL S.R.O.</v>
          </cell>
          <cell r="E64" t="str">
            <v>STR</v>
          </cell>
          <cell r="F64">
            <v>201.6</v>
          </cell>
          <cell r="G64">
            <v>10</v>
          </cell>
        </row>
        <row r="65">
          <cell r="A65" t="str">
            <v>T050223</v>
          </cell>
          <cell r="B65" t="str">
            <v>EXPORT</v>
          </cell>
          <cell r="C65">
            <v>38391</v>
          </cell>
          <cell r="D65" t="str">
            <v>SOCIETE DES MATIERES PREMIERES</v>
          </cell>
          <cell r="E65" t="str">
            <v>RSS</v>
          </cell>
          <cell r="F65">
            <v>26.443999999999999</v>
          </cell>
          <cell r="G65">
            <v>3</v>
          </cell>
        </row>
        <row r="66">
          <cell r="A66" t="str">
            <v>T050224</v>
          </cell>
          <cell r="B66" t="str">
            <v>EXPORT</v>
          </cell>
          <cell r="C66">
            <v>38391</v>
          </cell>
          <cell r="D66" t="str">
            <v>SOCIETE DES MATIERES PREMIERES</v>
          </cell>
          <cell r="E66" t="str">
            <v>RSS</v>
          </cell>
          <cell r="F66">
            <v>26.443999999999999</v>
          </cell>
        </row>
        <row r="67">
          <cell r="A67" t="str">
            <v>T050225</v>
          </cell>
          <cell r="B67" t="str">
            <v>EXPORT</v>
          </cell>
          <cell r="C67">
            <v>38391</v>
          </cell>
          <cell r="D67" t="str">
            <v>SOCIETE DES MATIERES PREMIERES</v>
          </cell>
          <cell r="E67" t="str">
            <v>RSS</v>
          </cell>
          <cell r="F67">
            <v>26.443999999999999</v>
          </cell>
        </row>
        <row r="68">
          <cell r="A68" t="str">
            <v>T050282</v>
          </cell>
          <cell r="B68" t="str">
            <v>EXPORT</v>
          </cell>
          <cell r="C68">
            <v>38391</v>
          </cell>
          <cell r="D68" t="str">
            <v>BRIDGESTONE/FIRESTONE SINGAPORE PTE</v>
          </cell>
          <cell r="E68" t="str">
            <v>RSS</v>
          </cell>
          <cell r="F68">
            <v>96</v>
          </cell>
          <cell r="G68">
            <v>5</v>
          </cell>
        </row>
        <row r="69">
          <cell r="A69" t="str">
            <v>T050242</v>
          </cell>
          <cell r="B69" t="str">
            <v>EXPORT</v>
          </cell>
          <cell r="C69">
            <v>38392</v>
          </cell>
          <cell r="D69" t="str">
            <v>YUWON CORPORATION</v>
          </cell>
          <cell r="E69" t="str">
            <v>LTX</v>
          </cell>
          <cell r="F69">
            <v>32.799999999999997</v>
          </cell>
          <cell r="G69">
            <v>2</v>
          </cell>
        </row>
        <row r="70">
          <cell r="A70" t="str">
            <v>T050266</v>
          </cell>
          <cell r="B70" t="str">
            <v>EXPORT</v>
          </cell>
          <cell r="C70">
            <v>38392</v>
          </cell>
          <cell r="D70" t="str">
            <v>CONTINENTAL TIRE DE MEXIO,S.A.DE</v>
          </cell>
          <cell r="E70" t="str">
            <v>STR</v>
          </cell>
          <cell r="F70">
            <v>100.8</v>
          </cell>
          <cell r="G70">
            <v>5</v>
          </cell>
        </row>
        <row r="71">
          <cell r="A71" t="str">
            <v>T050284</v>
          </cell>
          <cell r="B71" t="str">
            <v>EXPORT</v>
          </cell>
          <cell r="C71">
            <v>38394</v>
          </cell>
          <cell r="D71" t="str">
            <v>MARUBENI INTERNATIONAL COMMODITIES</v>
          </cell>
          <cell r="E71" t="str">
            <v>RSS</v>
          </cell>
          <cell r="F71">
            <v>120</v>
          </cell>
          <cell r="G71">
            <v>6</v>
          </cell>
        </row>
        <row r="72">
          <cell r="A72" t="str">
            <v>T050287</v>
          </cell>
          <cell r="B72" t="str">
            <v>EXPORT</v>
          </cell>
          <cell r="C72">
            <v>38394</v>
          </cell>
          <cell r="D72" t="str">
            <v>BRIDGESTONE/FIRESTONE SINGAPORE PTE</v>
          </cell>
          <cell r="E72" t="str">
            <v>RSS</v>
          </cell>
          <cell r="F72">
            <v>96</v>
          </cell>
          <cell r="G72">
            <v>5</v>
          </cell>
        </row>
        <row r="73">
          <cell r="A73" t="str">
            <v>T050303</v>
          </cell>
          <cell r="B73" t="str">
            <v>EXPORT</v>
          </cell>
          <cell r="C73">
            <v>38394</v>
          </cell>
          <cell r="D73" t="str">
            <v>SOCIETE DES MATIERES PREMIERES</v>
          </cell>
          <cell r="E73" t="str">
            <v>RSS</v>
          </cell>
          <cell r="F73">
            <v>52.887999999999998</v>
          </cell>
          <cell r="G73">
            <v>2</v>
          </cell>
        </row>
        <row r="74">
          <cell r="A74" t="str">
            <v>T050261</v>
          </cell>
          <cell r="B74" t="str">
            <v>EXPORT</v>
          </cell>
          <cell r="C74">
            <v>38395</v>
          </cell>
          <cell r="D74" t="str">
            <v>TOYOTA TSUSHO(JAPAN)PTE LTD.</v>
          </cell>
          <cell r="E74" t="str">
            <v>STR</v>
          </cell>
          <cell r="F74">
            <v>20.16</v>
          </cell>
          <cell r="G74">
            <v>1</v>
          </cell>
        </row>
        <row r="75">
          <cell r="A75" t="str">
            <v>T050302</v>
          </cell>
          <cell r="B75" t="str">
            <v>EXPORT</v>
          </cell>
          <cell r="C75">
            <v>38395</v>
          </cell>
          <cell r="D75" t="str">
            <v>SOCIETE DES MATIERES PREMIERES</v>
          </cell>
          <cell r="E75" t="str">
            <v>RSS</v>
          </cell>
          <cell r="F75">
            <v>60</v>
          </cell>
          <cell r="G75">
            <v>3</v>
          </cell>
        </row>
        <row r="76">
          <cell r="A76" t="str">
            <v>T050285</v>
          </cell>
          <cell r="B76" t="str">
            <v>EXPORT</v>
          </cell>
          <cell r="C76">
            <v>38396</v>
          </cell>
          <cell r="D76" t="str">
            <v>BRIDGESTONE/FIRESTONE SINGAPORE PTE</v>
          </cell>
          <cell r="E76" t="str">
            <v>RSS</v>
          </cell>
          <cell r="F76">
            <v>76.8</v>
          </cell>
          <cell r="G76">
            <v>4</v>
          </cell>
        </row>
        <row r="77">
          <cell r="A77" t="str">
            <v>0001202</v>
          </cell>
          <cell r="B77" t="str">
            <v>EXPORT</v>
          </cell>
          <cell r="C77">
            <v>38388</v>
          </cell>
          <cell r="D77" t="str">
            <v>SRI TRANG INTERNATIONAL PTE.LTD.</v>
          </cell>
          <cell r="E77" t="str">
            <v>LTX</v>
          </cell>
          <cell r="F77">
            <v>10</v>
          </cell>
          <cell r="G77">
            <v>1</v>
          </cell>
        </row>
        <row r="78">
          <cell r="A78" t="str">
            <v>0001202</v>
          </cell>
          <cell r="B78" t="str">
            <v>EXPORT</v>
          </cell>
          <cell r="C78">
            <v>38388</v>
          </cell>
          <cell r="D78" t="str">
            <v>SRI TRANG INTERNATIONAL PTE.LTD.</v>
          </cell>
          <cell r="E78" t="str">
            <v>LTX</v>
          </cell>
          <cell r="F78">
            <v>12</v>
          </cell>
        </row>
        <row r="79">
          <cell r="A79" t="str">
            <v>T050283</v>
          </cell>
          <cell r="B79" t="str">
            <v>EXPORT</v>
          </cell>
          <cell r="C79">
            <v>38391</v>
          </cell>
          <cell r="D79" t="str">
            <v>BRIDGESTONE/FIRESTONE SINGAPORE PTE</v>
          </cell>
          <cell r="E79" t="str">
            <v>RSS</v>
          </cell>
          <cell r="F79">
            <v>96</v>
          </cell>
          <cell r="G79">
            <v>5</v>
          </cell>
        </row>
        <row r="80">
          <cell r="A80" t="str">
            <v>T050325</v>
          </cell>
          <cell r="B80" t="str">
            <v>EXPORT</v>
          </cell>
          <cell r="C80">
            <v>38392</v>
          </cell>
          <cell r="D80" t="str">
            <v>AEOLUS TYRE CO.,LTD.</v>
          </cell>
          <cell r="E80" t="str">
            <v>STR</v>
          </cell>
          <cell r="F80">
            <v>504</v>
          </cell>
          <cell r="G80">
            <v>25</v>
          </cell>
        </row>
        <row r="81">
          <cell r="A81" t="str">
            <v>T050244</v>
          </cell>
          <cell r="B81" t="str">
            <v>EXPORT</v>
          </cell>
          <cell r="C81">
            <v>38393</v>
          </cell>
          <cell r="D81" t="str">
            <v>OVER ITALIA SRL VIA KULISCIOFF SNC</v>
          </cell>
          <cell r="E81" t="str">
            <v>SKI</v>
          </cell>
          <cell r="F81">
            <v>38.4</v>
          </cell>
          <cell r="G81">
            <v>2</v>
          </cell>
        </row>
        <row r="82">
          <cell r="A82" t="str">
            <v>T050286</v>
          </cell>
          <cell r="B82" t="str">
            <v>EXPORT</v>
          </cell>
          <cell r="C82">
            <v>38394</v>
          </cell>
          <cell r="D82" t="str">
            <v>PIRELLI TYRE(EUROPE)SA-SINGAPORE</v>
          </cell>
          <cell r="E82" t="str">
            <v>STR</v>
          </cell>
          <cell r="F82">
            <v>100.8</v>
          </cell>
          <cell r="G82">
            <v>5</v>
          </cell>
        </row>
        <row r="83">
          <cell r="A83" t="str">
            <v>T050259</v>
          </cell>
          <cell r="B83" t="str">
            <v>EXPORT</v>
          </cell>
          <cell r="C83">
            <v>38395</v>
          </cell>
          <cell r="D83" t="str">
            <v>PIRELLI TYRE(EUROPE)SA-SINGAPORE</v>
          </cell>
          <cell r="E83" t="str">
            <v>STR</v>
          </cell>
          <cell r="F83">
            <v>80.64</v>
          </cell>
          <cell r="G83">
            <v>4</v>
          </cell>
        </row>
        <row r="84">
          <cell r="A84" t="str">
            <v>T050273</v>
          </cell>
          <cell r="B84" t="str">
            <v>EXPORT</v>
          </cell>
          <cell r="C84">
            <v>38395</v>
          </cell>
          <cell r="D84" t="str">
            <v>SRI TRANG INTERNATIONAL PTE.LTD.</v>
          </cell>
          <cell r="E84" t="str">
            <v>RSS</v>
          </cell>
          <cell r="F84">
            <v>120</v>
          </cell>
          <cell r="G84">
            <v>6</v>
          </cell>
        </row>
        <row r="85">
          <cell r="A85" t="str">
            <v>T050262</v>
          </cell>
          <cell r="B85" t="str">
            <v>EXPORT</v>
          </cell>
          <cell r="C85">
            <v>38396</v>
          </cell>
          <cell r="D85" t="str">
            <v>SOCIETE DES MATIERES PREMIERES</v>
          </cell>
          <cell r="E85" t="str">
            <v>STR</v>
          </cell>
          <cell r="F85">
            <v>21.28</v>
          </cell>
          <cell r="G85">
            <v>1</v>
          </cell>
        </row>
        <row r="86">
          <cell r="A86" t="str">
            <v>T050294</v>
          </cell>
          <cell r="B86" t="str">
            <v>EXPORT</v>
          </cell>
          <cell r="C86">
            <v>38396</v>
          </cell>
          <cell r="D86" t="str">
            <v>SRI TRANG INTERNATIONAL PTE.LTD.</v>
          </cell>
          <cell r="E86" t="str">
            <v>RSS</v>
          </cell>
          <cell r="F86">
            <v>20</v>
          </cell>
          <cell r="G86">
            <v>1</v>
          </cell>
        </row>
        <row r="87">
          <cell r="A87" t="str">
            <v>T050305</v>
          </cell>
          <cell r="B87" t="str">
            <v>EXPORT</v>
          </cell>
          <cell r="C87">
            <v>38397</v>
          </cell>
          <cell r="D87" t="str">
            <v>SOCIETE DES MATIERES PREMIERES</v>
          </cell>
          <cell r="E87" t="str">
            <v>RSS</v>
          </cell>
          <cell r="F87">
            <v>40</v>
          </cell>
          <cell r="G87">
            <v>2</v>
          </cell>
        </row>
        <row r="88">
          <cell r="A88" t="str">
            <v>T050306</v>
          </cell>
          <cell r="B88" t="str">
            <v>EXPORT</v>
          </cell>
          <cell r="C88">
            <v>38397</v>
          </cell>
          <cell r="D88" t="str">
            <v>SOCIETE DES MATIERES PREMIERES</v>
          </cell>
          <cell r="E88" t="str">
            <v>RSS</v>
          </cell>
          <cell r="F88">
            <v>40</v>
          </cell>
          <cell r="G88">
            <v>4</v>
          </cell>
        </row>
        <row r="89">
          <cell r="A89" t="str">
            <v>T050307</v>
          </cell>
          <cell r="B89" t="str">
            <v>EXPORT</v>
          </cell>
          <cell r="C89">
            <v>38397</v>
          </cell>
          <cell r="D89" t="str">
            <v>SOCIETE DES MATIERES PREMIERES</v>
          </cell>
          <cell r="E89" t="str">
            <v>RSS</v>
          </cell>
          <cell r="F89">
            <v>40</v>
          </cell>
        </row>
        <row r="90">
          <cell r="A90" t="str">
            <v>T050366</v>
          </cell>
          <cell r="B90" t="str">
            <v>EXPORT</v>
          </cell>
          <cell r="C90">
            <v>38397</v>
          </cell>
          <cell r="D90" t="str">
            <v>DMIB BERHAD</v>
          </cell>
          <cell r="E90" t="str">
            <v>RSS</v>
          </cell>
          <cell r="F90">
            <v>19.2</v>
          </cell>
          <cell r="G90">
            <v>1</v>
          </cell>
        </row>
        <row r="91">
          <cell r="A91" t="str">
            <v>T050133</v>
          </cell>
          <cell r="B91" t="str">
            <v>LOCAL</v>
          </cell>
          <cell r="C91">
            <v>38384</v>
          </cell>
          <cell r="D91" t="str">
            <v>MICHELIN SIAM CO.,LTD.</v>
          </cell>
          <cell r="E91" t="str">
            <v>RSS</v>
          </cell>
          <cell r="F91">
            <v>15</v>
          </cell>
        </row>
        <row r="92">
          <cell r="A92" t="str">
            <v>T050025</v>
          </cell>
          <cell r="B92" t="str">
            <v>LOCAL</v>
          </cell>
          <cell r="C92">
            <v>38385</v>
          </cell>
          <cell r="D92" t="str">
            <v>MICHELIN SIAM CO.,LTD.</v>
          </cell>
          <cell r="E92" t="str">
            <v>RSS</v>
          </cell>
          <cell r="F92">
            <v>15</v>
          </cell>
        </row>
        <row r="93">
          <cell r="A93" t="str">
            <v>T050134</v>
          </cell>
          <cell r="B93" t="str">
            <v>LOCAL</v>
          </cell>
          <cell r="C93">
            <v>38385</v>
          </cell>
          <cell r="D93" t="str">
            <v>MICHELIN SIAM CO.,LTD.</v>
          </cell>
          <cell r="E93" t="str">
            <v>RSS</v>
          </cell>
          <cell r="F93">
            <v>15</v>
          </cell>
        </row>
        <row r="94">
          <cell r="A94" t="str">
            <v>T050135</v>
          </cell>
          <cell r="B94" t="str">
            <v>LOCAL</v>
          </cell>
          <cell r="C94">
            <v>38386</v>
          </cell>
          <cell r="D94" t="str">
            <v>MICHELIN SIAM CO.,LTD.</v>
          </cell>
          <cell r="E94" t="str">
            <v>RSS</v>
          </cell>
          <cell r="F94">
            <v>15</v>
          </cell>
        </row>
        <row r="95">
          <cell r="A95" t="str">
            <v>T050199</v>
          </cell>
          <cell r="B95" t="str">
            <v>LOCAL</v>
          </cell>
          <cell r="C95">
            <v>38386</v>
          </cell>
          <cell r="D95" t="str">
            <v>MICHELIN SIAM CO.,LTD.</v>
          </cell>
          <cell r="E95" t="str">
            <v>STR</v>
          </cell>
          <cell r="F95">
            <v>15.015000000000001</v>
          </cell>
        </row>
        <row r="96">
          <cell r="A96" t="str">
            <v>T050316</v>
          </cell>
          <cell r="B96" t="str">
            <v>LOCAL</v>
          </cell>
          <cell r="C96">
            <v>38386</v>
          </cell>
          <cell r="D96" t="str">
            <v>MICHELIN SIAM CO.,LTD.</v>
          </cell>
          <cell r="E96" t="str">
            <v>RSS</v>
          </cell>
          <cell r="F96">
            <v>15</v>
          </cell>
        </row>
        <row r="97">
          <cell r="A97" t="str">
            <v>T050317</v>
          </cell>
          <cell r="B97" t="str">
            <v>LOCAL</v>
          </cell>
          <cell r="C97">
            <v>38386</v>
          </cell>
          <cell r="D97" t="str">
            <v>SIAM TYRE PHRAPRADAENG CO.,LTD.</v>
          </cell>
          <cell r="E97" t="str">
            <v>STR</v>
          </cell>
          <cell r="F97">
            <v>15.015000000000001</v>
          </cell>
        </row>
        <row r="98">
          <cell r="A98" t="str">
            <v>T050318</v>
          </cell>
          <cell r="B98" t="str">
            <v>LOCAL</v>
          </cell>
          <cell r="C98">
            <v>38386</v>
          </cell>
          <cell r="D98" t="str">
            <v>SIAM TYRE PHRAPRADAENG CO.,LTD.</v>
          </cell>
          <cell r="E98" t="str">
            <v>STR</v>
          </cell>
          <cell r="F98">
            <v>15.015000000000001</v>
          </cell>
        </row>
        <row r="99">
          <cell r="A99" t="str">
            <v>T050319</v>
          </cell>
          <cell r="B99" t="str">
            <v>LOCAL</v>
          </cell>
          <cell r="C99">
            <v>38386</v>
          </cell>
          <cell r="D99" t="str">
            <v>SIAM TYRE PHRAPRADAENG CO.,LTD.</v>
          </cell>
          <cell r="E99" t="str">
            <v>STR</v>
          </cell>
          <cell r="F99">
            <v>15.015000000000001</v>
          </cell>
        </row>
        <row r="100">
          <cell r="A100" t="str">
            <v>T050211</v>
          </cell>
          <cell r="B100" t="str">
            <v>LOCAL</v>
          </cell>
          <cell r="C100">
            <v>38387</v>
          </cell>
          <cell r="D100" t="str">
            <v>SIAM TYRE PHRAPRADAENG CO.,LTD.</v>
          </cell>
          <cell r="E100" t="str">
            <v>RSS</v>
          </cell>
          <cell r="F100">
            <v>15</v>
          </cell>
        </row>
        <row r="101">
          <cell r="A101" t="str">
            <v>T050206</v>
          </cell>
          <cell r="B101" t="str">
            <v>LOCAL</v>
          </cell>
          <cell r="C101">
            <v>38388</v>
          </cell>
          <cell r="D101" t="str">
            <v>MICHELIN SIAM CO.,LTD.</v>
          </cell>
          <cell r="E101" t="str">
            <v>STR</v>
          </cell>
          <cell r="F101">
            <v>15.015000000000001</v>
          </cell>
        </row>
        <row r="102">
          <cell r="A102" t="str">
            <v>T050322</v>
          </cell>
          <cell r="B102" t="str">
            <v>LOCAL</v>
          </cell>
          <cell r="C102">
            <v>38388</v>
          </cell>
          <cell r="D102" t="str">
            <v>MICHELIN SIAM CO.,LTD.</v>
          </cell>
          <cell r="E102" t="str">
            <v>STR</v>
          </cell>
          <cell r="F102">
            <v>15.015000000000001</v>
          </cell>
        </row>
        <row r="103">
          <cell r="A103" t="str">
            <v>T050320</v>
          </cell>
          <cell r="B103" t="str">
            <v>LOCAL</v>
          </cell>
          <cell r="C103">
            <v>38389</v>
          </cell>
          <cell r="D103" t="str">
            <v>MICHELIN SIAM CO.,LTD.</v>
          </cell>
          <cell r="E103" t="str">
            <v>RSS</v>
          </cell>
          <cell r="F103">
            <v>15</v>
          </cell>
        </row>
        <row r="104">
          <cell r="A104" t="str">
            <v>T050321</v>
          </cell>
          <cell r="B104" t="str">
            <v>LOCAL</v>
          </cell>
          <cell r="C104">
            <v>38391</v>
          </cell>
          <cell r="D104" t="str">
            <v>MICHELIN SIAM CO.,LTD.</v>
          </cell>
          <cell r="E104" t="str">
            <v>RSS</v>
          </cell>
          <cell r="F104">
            <v>15</v>
          </cell>
        </row>
        <row r="105">
          <cell r="A105" t="str">
            <v>T050212</v>
          </cell>
          <cell r="B105" t="str">
            <v>LOCAL</v>
          </cell>
          <cell r="C105">
            <v>38392</v>
          </cell>
          <cell r="D105" t="str">
            <v>SIAM TYRE PHRAPRADAENG CO.,LTD.</v>
          </cell>
          <cell r="E105" t="str">
            <v>RSS</v>
          </cell>
          <cell r="F105">
            <v>15</v>
          </cell>
        </row>
        <row r="106">
          <cell r="A106" t="str">
            <v>T050037</v>
          </cell>
          <cell r="B106" t="str">
            <v>LOCAL</v>
          </cell>
          <cell r="C106">
            <v>38393</v>
          </cell>
          <cell r="D106" t="str">
            <v>MICHELIN SIAM CO.,LTD.</v>
          </cell>
          <cell r="E106" t="str">
            <v>STR</v>
          </cell>
          <cell r="F106">
            <v>15.015000000000001</v>
          </cell>
        </row>
        <row r="107">
          <cell r="A107" t="str">
            <v>T050338</v>
          </cell>
          <cell r="B107" t="str">
            <v>LOCAL</v>
          </cell>
          <cell r="C107">
            <v>38393</v>
          </cell>
          <cell r="D107" t="str">
            <v>SIAM TYRE PHRAPRADAENG CO.,LTD.</v>
          </cell>
          <cell r="E107" t="str">
            <v>STR</v>
          </cell>
          <cell r="F107">
            <v>15.015000000000001</v>
          </cell>
        </row>
        <row r="108">
          <cell r="A108" t="str">
            <v>T050339</v>
          </cell>
          <cell r="B108" t="str">
            <v>LOCAL</v>
          </cell>
          <cell r="C108">
            <v>38393</v>
          </cell>
          <cell r="D108" t="str">
            <v>SIAM TYRE PHRAPRADAENG CO.,LTD.</v>
          </cell>
          <cell r="E108" t="str">
            <v>STR</v>
          </cell>
          <cell r="F108">
            <v>15.015000000000001</v>
          </cell>
        </row>
        <row r="109">
          <cell r="A109" t="str">
            <v>T050332</v>
          </cell>
          <cell r="B109" t="str">
            <v>LOCAL</v>
          </cell>
          <cell r="C109">
            <v>38394</v>
          </cell>
          <cell r="D109" t="str">
            <v>MICHELIN SIAM CO.,LTD.</v>
          </cell>
          <cell r="E109" t="str">
            <v>RSS</v>
          </cell>
          <cell r="F109">
            <v>15</v>
          </cell>
        </row>
        <row r="110">
          <cell r="A110" t="str">
            <v>T050333</v>
          </cell>
          <cell r="B110" t="str">
            <v>LOCAL</v>
          </cell>
          <cell r="C110">
            <v>38395</v>
          </cell>
          <cell r="D110" t="str">
            <v>MICHELIN SIAM CO.,LTD.</v>
          </cell>
          <cell r="E110" t="str">
            <v>RSS</v>
          </cell>
          <cell r="F110">
            <v>15</v>
          </cell>
        </row>
        <row r="111">
          <cell r="A111" t="str">
            <v>T050335</v>
          </cell>
          <cell r="B111" t="str">
            <v>LOCAL</v>
          </cell>
          <cell r="C111">
            <v>38395</v>
          </cell>
          <cell r="D111" t="str">
            <v>MICHELIN SIAM CO.,LTD.</v>
          </cell>
          <cell r="E111" t="str">
            <v>RSS</v>
          </cell>
          <cell r="F111">
            <v>15</v>
          </cell>
        </row>
        <row r="112">
          <cell r="A112" t="str">
            <v>T050243</v>
          </cell>
          <cell r="B112" t="str">
            <v>EXPORT</v>
          </cell>
          <cell r="C112">
            <v>38392</v>
          </cell>
          <cell r="D112" t="str">
            <v>SRI TRANG INTERNATIONAL PTE.LTD.</v>
          </cell>
          <cell r="E112" t="str">
            <v>LTX</v>
          </cell>
          <cell r="F112">
            <v>82</v>
          </cell>
          <cell r="G112">
            <v>5</v>
          </cell>
        </row>
        <row r="113">
          <cell r="A113" t="str">
            <v>T050227</v>
          </cell>
          <cell r="B113" t="str">
            <v>EXPORT</v>
          </cell>
          <cell r="C113">
            <v>38395</v>
          </cell>
          <cell r="D113" t="str">
            <v>SOCIETE DES MATIERES PREMIERES</v>
          </cell>
          <cell r="E113" t="str">
            <v>RSS</v>
          </cell>
          <cell r="F113">
            <v>20</v>
          </cell>
          <cell r="G113">
            <v>4</v>
          </cell>
        </row>
        <row r="114">
          <cell r="A114" t="str">
            <v>T050228</v>
          </cell>
          <cell r="B114" t="str">
            <v>EXPORT</v>
          </cell>
          <cell r="C114">
            <v>38395</v>
          </cell>
          <cell r="D114" t="str">
            <v>SOCIETE DES MATIERES PREMIERES</v>
          </cell>
          <cell r="E114" t="str">
            <v>RSS</v>
          </cell>
          <cell r="F114">
            <v>60</v>
          </cell>
        </row>
        <row r="115">
          <cell r="A115" t="str">
            <v>T050330-1</v>
          </cell>
          <cell r="B115" t="str">
            <v>EXPORT</v>
          </cell>
          <cell r="C115">
            <v>38399</v>
          </cell>
          <cell r="D115" t="str">
            <v>MARUBENI INTERNATIONAL COMMODITIES</v>
          </cell>
          <cell r="E115" t="str">
            <v>RSS</v>
          </cell>
          <cell r="F115">
            <v>120</v>
          </cell>
          <cell r="G115">
            <v>6</v>
          </cell>
        </row>
        <row r="116">
          <cell r="A116" t="str">
            <v>T050348</v>
          </cell>
          <cell r="B116" t="str">
            <v>EXPORT</v>
          </cell>
          <cell r="C116">
            <v>38399</v>
          </cell>
          <cell r="D116" t="str">
            <v>RUBBERNET(ASIA)PTE.LTD.</v>
          </cell>
          <cell r="E116" t="str">
            <v>STR</v>
          </cell>
          <cell r="F116">
            <v>100.8</v>
          </cell>
          <cell r="G116">
            <v>5</v>
          </cell>
        </row>
        <row r="117">
          <cell r="A117" t="str">
            <v>T050349</v>
          </cell>
          <cell r="B117" t="str">
            <v>EXPORT</v>
          </cell>
          <cell r="C117">
            <v>38399</v>
          </cell>
          <cell r="D117" t="str">
            <v>R1 INTERNATIONAL PTE.LTD.</v>
          </cell>
          <cell r="E117" t="str">
            <v>STR</v>
          </cell>
          <cell r="F117">
            <v>20.16</v>
          </cell>
          <cell r="G117">
            <v>1</v>
          </cell>
        </row>
        <row r="118">
          <cell r="A118" t="str">
            <v>T050368</v>
          </cell>
          <cell r="B118" t="str">
            <v>EXPORT</v>
          </cell>
          <cell r="C118">
            <v>38399</v>
          </cell>
          <cell r="D118" t="str">
            <v>MARUBENI INTERNATIONAL COMMODITIES</v>
          </cell>
          <cell r="E118" t="str">
            <v>RSS</v>
          </cell>
          <cell r="F118">
            <v>120</v>
          </cell>
          <cell r="G118">
            <v>6</v>
          </cell>
        </row>
        <row r="119">
          <cell r="A119" t="str">
            <v>T050279</v>
          </cell>
          <cell r="B119" t="str">
            <v>EXPORT</v>
          </cell>
          <cell r="C119">
            <v>38396</v>
          </cell>
          <cell r="D119" t="str">
            <v>WURFBAIN NORDMANN BV(SINGAPORE)</v>
          </cell>
          <cell r="E119" t="str">
            <v>LTX</v>
          </cell>
          <cell r="F119">
            <v>16.399999999999999</v>
          </cell>
          <cell r="G119">
            <v>1</v>
          </cell>
        </row>
        <row r="120">
          <cell r="A120" t="str">
            <v>T050327</v>
          </cell>
          <cell r="B120" t="str">
            <v>EXPORT</v>
          </cell>
          <cell r="C120">
            <v>38398</v>
          </cell>
          <cell r="D120" t="str">
            <v>BARUM CONTINENTAL S.R.O.</v>
          </cell>
          <cell r="E120" t="str">
            <v>STR</v>
          </cell>
          <cell r="F120">
            <v>201.6</v>
          </cell>
          <cell r="G120">
            <v>10</v>
          </cell>
        </row>
        <row r="121">
          <cell r="A121" t="str">
            <v>T050360</v>
          </cell>
          <cell r="B121" t="str">
            <v>EXPORT</v>
          </cell>
          <cell r="C121">
            <v>38398</v>
          </cell>
          <cell r="D121" t="str">
            <v>PIRELLI TYRE(EUROPE)SA-SINGAPORE</v>
          </cell>
          <cell r="E121" t="str">
            <v>STR</v>
          </cell>
          <cell r="F121">
            <v>120.96</v>
          </cell>
          <cell r="G121">
            <v>6</v>
          </cell>
        </row>
        <row r="122">
          <cell r="A122" t="str">
            <v>T050260</v>
          </cell>
          <cell r="B122" t="str">
            <v>EXPORT</v>
          </cell>
          <cell r="C122">
            <v>38399</v>
          </cell>
          <cell r="D122" t="str">
            <v>HANKOOK TIRE CO.,LTD.M.K.MIN.</v>
          </cell>
          <cell r="E122" t="str">
            <v>STR</v>
          </cell>
          <cell r="F122">
            <v>212.94</v>
          </cell>
          <cell r="G122">
            <v>13</v>
          </cell>
        </row>
        <row r="123">
          <cell r="A123" t="str">
            <v>T050191</v>
          </cell>
          <cell r="B123" t="str">
            <v>EXPORT</v>
          </cell>
          <cell r="C123">
            <v>38400</v>
          </cell>
          <cell r="D123" t="str">
            <v>CONTINENTAL TIRE NORTH AMERICA,INC.</v>
          </cell>
          <cell r="E123" t="str">
            <v>STR</v>
          </cell>
          <cell r="F123">
            <v>504</v>
          </cell>
          <cell r="G123">
            <v>25</v>
          </cell>
        </row>
        <row r="124">
          <cell r="A124" t="str">
            <v>T050308</v>
          </cell>
          <cell r="B124" t="str">
            <v>EXPORT</v>
          </cell>
          <cell r="C124">
            <v>38400</v>
          </cell>
          <cell r="D124" t="str">
            <v>SOCIETE DES MATIERES PREMIERES</v>
          </cell>
          <cell r="E124" t="str">
            <v>RSS</v>
          </cell>
          <cell r="F124">
            <v>80</v>
          </cell>
          <cell r="G124">
            <v>4</v>
          </cell>
        </row>
        <row r="125">
          <cell r="A125" t="str">
            <v>T050362</v>
          </cell>
          <cell r="B125" t="str">
            <v>EXPORT</v>
          </cell>
          <cell r="C125">
            <v>38400</v>
          </cell>
          <cell r="D125" t="str">
            <v>PIRELLI TYRE(EUROPE)SA-SINGAPORE</v>
          </cell>
          <cell r="E125" t="str">
            <v>STR</v>
          </cell>
          <cell r="F125">
            <v>100.8</v>
          </cell>
          <cell r="G125">
            <v>5</v>
          </cell>
        </row>
        <row r="126">
          <cell r="A126" t="str">
            <v>T050365</v>
          </cell>
          <cell r="B126" t="str">
            <v>EXPORT</v>
          </cell>
          <cell r="C126">
            <v>38400</v>
          </cell>
          <cell r="D126" t="str">
            <v>CONTINENTAL TIRE NORTH AMERICA,INC.</v>
          </cell>
          <cell r="E126" t="str">
            <v>RSS</v>
          </cell>
          <cell r="F126">
            <v>192</v>
          </cell>
          <cell r="G126">
            <v>10</v>
          </cell>
        </row>
        <row r="127">
          <cell r="A127" t="str">
            <v>T050367</v>
          </cell>
          <cell r="B127" t="str">
            <v>EXPORT</v>
          </cell>
          <cell r="C127">
            <v>38400</v>
          </cell>
          <cell r="D127" t="str">
            <v>CONTINENTAL TIRE NORTH AMERICA,INC.</v>
          </cell>
          <cell r="E127" t="str">
            <v>RSS</v>
          </cell>
          <cell r="F127">
            <v>288</v>
          </cell>
          <cell r="G127">
            <v>15</v>
          </cell>
        </row>
        <row r="128">
          <cell r="A128" t="str">
            <v>T050381</v>
          </cell>
          <cell r="B128" t="str">
            <v>EXPORT</v>
          </cell>
          <cell r="C128">
            <v>38400</v>
          </cell>
          <cell r="D128" t="str">
            <v>MAXI ABEE COCO.MAT</v>
          </cell>
          <cell r="E128" t="str">
            <v>LTX</v>
          </cell>
          <cell r="F128">
            <v>16.399999999999999</v>
          </cell>
          <cell r="G128">
            <v>1</v>
          </cell>
        </row>
        <row r="129">
          <cell r="A129" t="str">
            <v>T050207</v>
          </cell>
          <cell r="B129" t="str">
            <v>LOCAL</v>
          </cell>
          <cell r="C129">
            <v>38390</v>
          </cell>
          <cell r="D129" t="str">
            <v>MICHELIN SIAM CO.,LTD.</v>
          </cell>
          <cell r="E129" t="str">
            <v>RSS</v>
          </cell>
          <cell r="F129">
            <v>15</v>
          </cell>
        </row>
        <row r="130">
          <cell r="A130" t="str">
            <v>T050334</v>
          </cell>
          <cell r="B130" t="str">
            <v>LOCAL</v>
          </cell>
          <cell r="C130">
            <v>38398</v>
          </cell>
          <cell r="D130" t="str">
            <v>MICHELIN SIAM CO.,LTD.</v>
          </cell>
          <cell r="E130" t="str">
            <v>RSS</v>
          </cell>
          <cell r="F130">
            <v>15</v>
          </cell>
        </row>
        <row r="131">
          <cell r="A131" t="str">
            <v>T050336</v>
          </cell>
          <cell r="B131" t="str">
            <v>LOCAL</v>
          </cell>
          <cell r="C131">
            <v>38398</v>
          </cell>
          <cell r="D131" t="str">
            <v>MICHELIN SIAM CO.,LTD.</v>
          </cell>
          <cell r="E131" t="str">
            <v>RSS</v>
          </cell>
          <cell r="F131">
            <v>15</v>
          </cell>
        </row>
        <row r="132">
          <cell r="A132" t="str">
            <v>T050337</v>
          </cell>
          <cell r="B132" t="str">
            <v>LOCAL</v>
          </cell>
          <cell r="C132">
            <v>38399</v>
          </cell>
          <cell r="D132" t="str">
            <v>MICHELIN SIAM CO.,LTD.</v>
          </cell>
          <cell r="E132" t="str">
            <v>RSS</v>
          </cell>
          <cell r="F132">
            <v>15</v>
          </cell>
        </row>
        <row r="133">
          <cell r="A133" t="str">
            <v>T050419</v>
          </cell>
          <cell r="B133" t="str">
            <v>LOCAL</v>
          </cell>
          <cell r="C133">
            <v>38400</v>
          </cell>
          <cell r="D133" t="str">
            <v>MICHELIN SIAM CO.,LTD.</v>
          </cell>
          <cell r="E133" t="str">
            <v>RSS</v>
          </cell>
          <cell r="F133">
            <v>15</v>
          </cell>
        </row>
        <row r="134">
          <cell r="A134" t="str">
            <v>T050420</v>
          </cell>
          <cell r="B134" t="str">
            <v>LOCAL</v>
          </cell>
          <cell r="C134">
            <v>38402</v>
          </cell>
          <cell r="D134" t="str">
            <v>MICHELIN SIAM CO.,LTD.</v>
          </cell>
          <cell r="E134" t="str">
            <v>RSS</v>
          </cell>
          <cell r="F134">
            <v>15</v>
          </cell>
        </row>
        <row r="135">
          <cell r="A135" t="str">
            <v>T050421</v>
          </cell>
          <cell r="B135" t="str">
            <v>LOCAL</v>
          </cell>
          <cell r="C135">
            <v>38402</v>
          </cell>
          <cell r="D135" t="str">
            <v>MICHELIN SIAM CO.,LTD.</v>
          </cell>
          <cell r="E135" t="str">
            <v>RSS</v>
          </cell>
          <cell r="F135">
            <v>15</v>
          </cell>
        </row>
        <row r="136">
          <cell r="A136" t="str">
            <v>T050423</v>
          </cell>
          <cell r="B136" t="str">
            <v>LOCAL</v>
          </cell>
          <cell r="C136">
            <v>38402</v>
          </cell>
          <cell r="D136" t="str">
            <v>MICHELIN SIAM CO.,LTD.</v>
          </cell>
          <cell r="E136" t="str">
            <v>RSS</v>
          </cell>
          <cell r="F136">
            <v>15</v>
          </cell>
        </row>
        <row r="137">
          <cell r="A137" t="str">
            <v>T050422</v>
          </cell>
          <cell r="B137" t="str">
            <v>LOCAL</v>
          </cell>
          <cell r="C137">
            <v>38405</v>
          </cell>
          <cell r="D137" t="str">
            <v>MICHELIN SIAM CO.,LTD.</v>
          </cell>
          <cell r="E137" t="str">
            <v>RSS</v>
          </cell>
          <cell r="F137">
            <v>15</v>
          </cell>
        </row>
        <row r="138">
          <cell r="A138" t="str">
            <v>T050061</v>
          </cell>
          <cell r="B138" t="str">
            <v>LOCAL</v>
          </cell>
          <cell r="C138">
            <v>38397</v>
          </cell>
          <cell r="D138" t="str">
            <v>SIAM TYRE PHRAPRADAENG CO.,LTD.</v>
          </cell>
          <cell r="E138" t="str">
            <v>STR</v>
          </cell>
          <cell r="F138">
            <v>15.015000000000001</v>
          </cell>
        </row>
        <row r="139">
          <cell r="A139" t="str">
            <v>T050112</v>
          </cell>
          <cell r="B139" t="str">
            <v>LOCAL</v>
          </cell>
          <cell r="C139">
            <v>38395</v>
          </cell>
          <cell r="D139" t="str">
            <v>SIAM TYRE PHRAPRADAENG CO.,LTD.</v>
          </cell>
          <cell r="E139" t="str">
            <v>STR</v>
          </cell>
          <cell r="F139">
            <v>15.015000000000001</v>
          </cell>
        </row>
        <row r="140">
          <cell r="A140" t="str">
            <v>T050340</v>
          </cell>
          <cell r="B140" t="str">
            <v>LOCAL</v>
          </cell>
          <cell r="C140">
            <v>38395</v>
          </cell>
          <cell r="D140" t="str">
            <v>SIAM TYRE PHRAPRADAENG CO.,LTD.</v>
          </cell>
          <cell r="E140" t="str">
            <v>STR</v>
          </cell>
          <cell r="F140">
            <v>15.015000000000001</v>
          </cell>
        </row>
        <row r="141">
          <cell r="A141" t="str">
            <v>T050341</v>
          </cell>
          <cell r="B141" t="str">
            <v>LOCAL</v>
          </cell>
          <cell r="C141">
            <v>38395</v>
          </cell>
          <cell r="D141" t="str">
            <v>SIAM TYRE PHRAPRADAENG CO.,LTD.</v>
          </cell>
          <cell r="E141" t="str">
            <v>STR</v>
          </cell>
          <cell r="F141">
            <v>15.015000000000001</v>
          </cell>
        </row>
        <row r="142">
          <cell r="A142" t="str">
            <v>T050342</v>
          </cell>
          <cell r="B142" t="str">
            <v>LOCAL</v>
          </cell>
          <cell r="C142">
            <v>38396</v>
          </cell>
          <cell r="D142" t="str">
            <v>SIAM TYRE PHRAPRADAENG CO.,LTD.</v>
          </cell>
          <cell r="E142" t="str">
            <v>STR</v>
          </cell>
          <cell r="F142">
            <v>15.015000000000001</v>
          </cell>
        </row>
        <row r="143">
          <cell r="A143" t="str">
            <v>T050200</v>
          </cell>
          <cell r="B143" t="str">
            <v>LOCAL</v>
          </cell>
          <cell r="C143">
            <v>38397</v>
          </cell>
          <cell r="D143" t="str">
            <v>MICHELIN SIAM CO.,LTD.</v>
          </cell>
          <cell r="E143" t="str">
            <v>STR</v>
          </cell>
          <cell r="F143">
            <v>15.015000000000001</v>
          </cell>
        </row>
        <row r="144">
          <cell r="A144" t="str">
            <v>T050323</v>
          </cell>
          <cell r="B144" t="str">
            <v>LOCAL</v>
          </cell>
          <cell r="C144">
            <v>38397</v>
          </cell>
          <cell r="D144" t="str">
            <v>MICHELIN SIAM CO.,LTD.</v>
          </cell>
          <cell r="E144" t="str">
            <v>STR</v>
          </cell>
          <cell r="F144">
            <v>15.015000000000001</v>
          </cell>
        </row>
        <row r="145">
          <cell r="A145" t="str">
            <v>T050343</v>
          </cell>
          <cell r="B145" t="str">
            <v>LOCAL</v>
          </cell>
          <cell r="C145">
            <v>38397</v>
          </cell>
          <cell r="D145" t="str">
            <v>SIAM TYRE PHRAPRADAENG CO.,LTD.</v>
          </cell>
          <cell r="E145" t="str">
            <v>STR</v>
          </cell>
          <cell r="F145">
            <v>15.015000000000001</v>
          </cell>
        </row>
        <row r="146">
          <cell r="A146" t="str">
            <v>T050344</v>
          </cell>
          <cell r="B146" t="str">
            <v>LOCAL</v>
          </cell>
          <cell r="C146">
            <v>38398</v>
          </cell>
          <cell r="D146" t="str">
            <v>SIAM TYRE PHRAPRADAENG CO.,LTD.</v>
          </cell>
          <cell r="E146" t="str">
            <v>STR</v>
          </cell>
          <cell r="F146">
            <v>15.015000000000001</v>
          </cell>
        </row>
        <row r="147">
          <cell r="A147" t="str">
            <v>T050377</v>
          </cell>
          <cell r="B147" t="str">
            <v>LOCAL</v>
          </cell>
          <cell r="C147">
            <v>38398</v>
          </cell>
          <cell r="D147" t="str">
            <v>SIAM TYRE PHRAPRADAENG CO.,LTD.</v>
          </cell>
          <cell r="E147" t="str">
            <v>STR</v>
          </cell>
          <cell r="F147">
            <v>15.015000000000001</v>
          </cell>
        </row>
        <row r="148">
          <cell r="A148" t="str">
            <v>T050378</v>
          </cell>
          <cell r="B148" t="str">
            <v>LOCAL</v>
          </cell>
          <cell r="C148">
            <v>38399</v>
          </cell>
          <cell r="D148" t="str">
            <v>SIAM TYRE PHRAPRADAENG CO.,LTD.</v>
          </cell>
          <cell r="E148" t="str">
            <v>STR</v>
          </cell>
          <cell r="F148">
            <v>15.015000000000001</v>
          </cell>
        </row>
        <row r="149">
          <cell r="A149" t="str">
            <v>T050229</v>
          </cell>
          <cell r="B149" t="str">
            <v>EXPORT</v>
          </cell>
          <cell r="C149">
            <v>38389</v>
          </cell>
          <cell r="D149" t="str">
            <v>SOCIETE DES MATIERES PREMIERES</v>
          </cell>
          <cell r="E149" t="str">
            <v>RSS</v>
          </cell>
          <cell r="F149">
            <v>80</v>
          </cell>
          <cell r="G149">
            <v>4</v>
          </cell>
        </row>
        <row r="150">
          <cell r="A150" t="str">
            <v>T050272</v>
          </cell>
          <cell r="B150" t="str">
            <v>EXPORT</v>
          </cell>
          <cell r="C150">
            <v>38393</v>
          </cell>
          <cell r="D150" t="str">
            <v>SRI TRANG INTERNATIONAL PTE.LTD.</v>
          </cell>
          <cell r="E150" t="str">
            <v>RSS</v>
          </cell>
          <cell r="F150">
            <v>120</v>
          </cell>
          <cell r="G150">
            <v>6</v>
          </cell>
        </row>
        <row r="151">
          <cell r="A151" t="str">
            <v>T050385</v>
          </cell>
          <cell r="B151" t="str">
            <v>EXPORT</v>
          </cell>
          <cell r="C151">
            <v>38399</v>
          </cell>
          <cell r="D151" t="str">
            <v>SOCIETE DES MATIERES PREMIERES</v>
          </cell>
          <cell r="E151" t="str">
            <v>RSS</v>
          </cell>
          <cell r="F151">
            <v>120</v>
          </cell>
          <cell r="G151">
            <v>14</v>
          </cell>
        </row>
        <row r="152">
          <cell r="A152" t="str">
            <v>T050386</v>
          </cell>
          <cell r="B152" t="str">
            <v>EXPORT</v>
          </cell>
          <cell r="C152">
            <v>38399</v>
          </cell>
          <cell r="D152" t="str">
            <v>SOCIETE DES MATIERES PREMIERES</v>
          </cell>
          <cell r="E152" t="str">
            <v>RSS</v>
          </cell>
          <cell r="F152">
            <v>100</v>
          </cell>
        </row>
        <row r="153">
          <cell r="A153" t="str">
            <v>T050387</v>
          </cell>
          <cell r="B153" t="str">
            <v>EXPORT</v>
          </cell>
          <cell r="C153">
            <v>38399</v>
          </cell>
          <cell r="D153" t="str">
            <v>SOCIETE DES MATIERES PREMIERES</v>
          </cell>
          <cell r="E153" t="str">
            <v>RSS</v>
          </cell>
          <cell r="F153">
            <v>40</v>
          </cell>
        </row>
        <row r="154">
          <cell r="A154" t="str">
            <v>T050388</v>
          </cell>
          <cell r="B154" t="str">
            <v>EXPORT</v>
          </cell>
          <cell r="C154">
            <v>38399</v>
          </cell>
          <cell r="D154" t="str">
            <v>SOCIETE DES MATIERES PREMIERES</v>
          </cell>
          <cell r="E154" t="str">
            <v>RSS</v>
          </cell>
          <cell r="F154">
            <v>20</v>
          </cell>
        </row>
        <row r="155">
          <cell r="A155" t="str">
            <v>T050364</v>
          </cell>
          <cell r="B155" t="str">
            <v>EXPORT</v>
          </cell>
          <cell r="C155">
            <v>38400</v>
          </cell>
          <cell r="D155" t="str">
            <v>GOODYEAR ORIENT COMPANY PRIVATE</v>
          </cell>
          <cell r="E155" t="str">
            <v>RSS</v>
          </cell>
          <cell r="F155">
            <v>103.2</v>
          </cell>
          <cell r="G155">
            <v>5</v>
          </cell>
        </row>
        <row r="156">
          <cell r="A156" t="str">
            <v>T050350</v>
          </cell>
          <cell r="B156" t="str">
            <v>EXPORT</v>
          </cell>
          <cell r="C156">
            <v>38401</v>
          </cell>
          <cell r="D156" t="str">
            <v>PIRELLI TYRE(EUROPE)SA-SINGAPORE</v>
          </cell>
          <cell r="E156" t="str">
            <v>STR</v>
          </cell>
          <cell r="F156">
            <v>100.8</v>
          </cell>
          <cell r="G156">
            <v>5</v>
          </cell>
        </row>
        <row r="157">
          <cell r="A157" t="str">
            <v>T050352</v>
          </cell>
          <cell r="B157" t="str">
            <v>EXPORT</v>
          </cell>
          <cell r="C157">
            <v>38401</v>
          </cell>
          <cell r="D157" t="str">
            <v>SOCIETE DES MATIERES PREMIERES</v>
          </cell>
          <cell r="E157" t="str">
            <v>STR</v>
          </cell>
          <cell r="F157">
            <v>42.56</v>
          </cell>
          <cell r="G157">
            <v>2</v>
          </cell>
        </row>
        <row r="158">
          <cell r="A158" t="str">
            <v>T050309</v>
          </cell>
          <cell r="B158" t="str">
            <v>EXPORT</v>
          </cell>
          <cell r="C158">
            <v>38402</v>
          </cell>
          <cell r="D158" t="str">
            <v>SOCIETE DES MATIERES PREMIERES</v>
          </cell>
          <cell r="E158" t="str">
            <v>RSS</v>
          </cell>
          <cell r="F158">
            <v>40</v>
          </cell>
          <cell r="G158">
            <v>2</v>
          </cell>
        </row>
        <row r="159">
          <cell r="A159" t="str">
            <v>T050369</v>
          </cell>
          <cell r="B159" t="str">
            <v>EXPORT</v>
          </cell>
          <cell r="C159">
            <v>38402</v>
          </cell>
          <cell r="D159" t="str">
            <v>TOYOTA TSUSHO (SINGAPORE) PTE LTD.</v>
          </cell>
          <cell r="E159" t="str">
            <v>RSS</v>
          </cell>
          <cell r="F159">
            <v>10.8</v>
          </cell>
          <cell r="G159">
            <v>1</v>
          </cell>
        </row>
        <row r="160">
          <cell r="A160" t="str">
            <v>T050370</v>
          </cell>
          <cell r="B160" t="str">
            <v>EXPORT</v>
          </cell>
          <cell r="C160">
            <v>38402</v>
          </cell>
          <cell r="D160" t="str">
            <v>TOYOTA TSUSHO (SINGAPORE) PTE LTD.</v>
          </cell>
          <cell r="E160" t="str">
            <v>RSS</v>
          </cell>
          <cell r="F160">
            <v>6.48</v>
          </cell>
        </row>
        <row r="161">
          <cell r="A161" t="str">
            <v>T050310</v>
          </cell>
          <cell r="B161" t="str">
            <v>EXPORT</v>
          </cell>
          <cell r="C161">
            <v>38403</v>
          </cell>
          <cell r="D161" t="str">
            <v>CHENG SHIN RUBBER IND.,CO.,LTD.</v>
          </cell>
          <cell r="E161" t="str">
            <v>RSS</v>
          </cell>
          <cell r="F161">
            <v>200</v>
          </cell>
          <cell r="G161">
            <v>10</v>
          </cell>
        </row>
        <row r="162">
          <cell r="A162" t="str">
            <v>T050311</v>
          </cell>
          <cell r="B162" t="str">
            <v>EXPORT</v>
          </cell>
          <cell r="C162">
            <v>38404</v>
          </cell>
          <cell r="D162" t="str">
            <v>SOCIETE DES MATIERES PREMIERES</v>
          </cell>
          <cell r="E162" t="str">
            <v>RSS</v>
          </cell>
          <cell r="F162">
            <v>40</v>
          </cell>
          <cell r="G162">
            <v>2</v>
          </cell>
        </row>
        <row r="163">
          <cell r="A163" t="str">
            <v>T050444</v>
          </cell>
          <cell r="B163" t="str">
            <v>LOCAL</v>
          </cell>
          <cell r="C163">
            <v>38400</v>
          </cell>
          <cell r="D163" t="str">
            <v>TECK BEE HANG CO.,LTD.</v>
          </cell>
          <cell r="E163" t="str">
            <v>CUT</v>
          </cell>
          <cell r="F163">
            <v>16.5</v>
          </cell>
        </row>
        <row r="164">
          <cell r="A164" t="str">
            <v>T050264</v>
          </cell>
          <cell r="B164" t="str">
            <v>EXPORT</v>
          </cell>
          <cell r="C164">
            <v>38401</v>
          </cell>
          <cell r="D164" t="str">
            <v>PIRELLI TYRE(EUROPE)SA-SINGAPORE</v>
          </cell>
          <cell r="E164" t="str">
            <v>STR</v>
          </cell>
          <cell r="F164">
            <v>60.48</v>
          </cell>
          <cell r="G164">
            <v>3</v>
          </cell>
        </row>
        <row r="165">
          <cell r="A165" t="str">
            <v>T050278</v>
          </cell>
          <cell r="B165" t="str">
            <v>EXPORT</v>
          </cell>
          <cell r="C165">
            <v>38401</v>
          </cell>
          <cell r="D165" t="str">
            <v>SRI TRANG INTERNATIONAL PTE.LTD.</v>
          </cell>
          <cell r="E165" t="str">
            <v>LTX</v>
          </cell>
          <cell r="F165">
            <v>16.399999999999999</v>
          </cell>
          <cell r="G165">
            <v>1</v>
          </cell>
        </row>
        <row r="166">
          <cell r="A166" t="str">
            <v>T050345</v>
          </cell>
          <cell r="B166" t="str">
            <v>EXPORT</v>
          </cell>
          <cell r="C166">
            <v>38401</v>
          </cell>
          <cell r="D166" t="str">
            <v>SRI TRANG INTERNATIONAL PTE.LTD.</v>
          </cell>
          <cell r="E166" t="str">
            <v>STR</v>
          </cell>
          <cell r="F166">
            <v>20.16</v>
          </cell>
          <cell r="G166">
            <v>1</v>
          </cell>
        </row>
        <row r="167">
          <cell r="A167" t="str">
            <v>T050347</v>
          </cell>
          <cell r="B167" t="str">
            <v>EXPORT</v>
          </cell>
          <cell r="C167">
            <v>38401</v>
          </cell>
          <cell r="D167" t="str">
            <v>CONTINENTAL AKTIENGESELLSCHAFT</v>
          </cell>
          <cell r="E167" t="str">
            <v>STR</v>
          </cell>
          <cell r="F167">
            <v>141.12</v>
          </cell>
          <cell r="G167">
            <v>7</v>
          </cell>
        </row>
        <row r="168">
          <cell r="A168" t="str">
            <v>T050371</v>
          </cell>
          <cell r="B168" t="str">
            <v>EXPORT</v>
          </cell>
          <cell r="C168">
            <v>38401</v>
          </cell>
          <cell r="D168" t="str">
            <v>HANKOOK TIRE CO.,LTD.M.K.MIN.</v>
          </cell>
          <cell r="E168" t="str">
            <v>RSS</v>
          </cell>
          <cell r="F168">
            <v>113.4</v>
          </cell>
          <cell r="G168">
            <v>7</v>
          </cell>
        </row>
        <row r="169">
          <cell r="A169" t="str">
            <v>T050372</v>
          </cell>
          <cell r="B169" t="str">
            <v>EXPORT</v>
          </cell>
          <cell r="C169">
            <v>38401</v>
          </cell>
          <cell r="D169" t="str">
            <v>HANKOOK TIRE CO.,LTD.M.K.MIN.</v>
          </cell>
          <cell r="E169" t="str">
            <v>RSS</v>
          </cell>
          <cell r="F169">
            <v>113.4</v>
          </cell>
          <cell r="G169">
            <v>7</v>
          </cell>
        </row>
        <row r="170">
          <cell r="A170" t="str">
            <v>T050373</v>
          </cell>
          <cell r="B170" t="str">
            <v>EXPORT</v>
          </cell>
          <cell r="C170">
            <v>38401</v>
          </cell>
          <cell r="D170" t="str">
            <v>HANKOOK TIRE CO.,LTD.M.K.MIN.</v>
          </cell>
          <cell r="E170" t="str">
            <v>RSS</v>
          </cell>
          <cell r="F170">
            <v>113.4</v>
          </cell>
          <cell r="G170">
            <v>7</v>
          </cell>
        </row>
        <row r="171">
          <cell r="A171" t="str">
            <v>T050374</v>
          </cell>
          <cell r="B171" t="str">
            <v>EXPORT</v>
          </cell>
          <cell r="C171">
            <v>38401</v>
          </cell>
          <cell r="D171" t="str">
            <v>HANKOOK TIRE CO.,LTD.M.K.MIN.</v>
          </cell>
          <cell r="E171" t="str">
            <v>RSS</v>
          </cell>
          <cell r="F171">
            <v>32.4</v>
          </cell>
          <cell r="G171">
            <v>2</v>
          </cell>
        </row>
        <row r="172">
          <cell r="A172" t="str">
            <v>T050275</v>
          </cell>
          <cell r="B172" t="str">
            <v>EXPORT</v>
          </cell>
          <cell r="C172">
            <v>38402</v>
          </cell>
          <cell r="D172" t="str">
            <v>BRIDGESTONE/FIRESTONE SINGAPORE PTE</v>
          </cell>
          <cell r="E172" t="str">
            <v>RSS</v>
          </cell>
          <cell r="F172">
            <v>38.4</v>
          </cell>
          <cell r="G172">
            <v>2</v>
          </cell>
        </row>
        <row r="173">
          <cell r="A173" t="str">
            <v>T050289</v>
          </cell>
          <cell r="B173" t="str">
            <v>EXPORT</v>
          </cell>
          <cell r="C173">
            <v>38402</v>
          </cell>
          <cell r="D173" t="str">
            <v>MARUBENI INTERNATIONAL COMMODITIES</v>
          </cell>
          <cell r="E173" t="str">
            <v>RSS</v>
          </cell>
          <cell r="F173">
            <v>120</v>
          </cell>
          <cell r="G173">
            <v>6</v>
          </cell>
        </row>
        <row r="174">
          <cell r="A174" t="str">
            <v>T050295</v>
          </cell>
          <cell r="B174" t="str">
            <v>EXPORT</v>
          </cell>
          <cell r="C174">
            <v>38403</v>
          </cell>
          <cell r="D174" t="str">
            <v>SRI TRANG INTERNATIONAL PTE.LTD.</v>
          </cell>
          <cell r="E174" t="str">
            <v>RSS</v>
          </cell>
          <cell r="F174">
            <v>20</v>
          </cell>
          <cell r="G174">
            <v>1</v>
          </cell>
        </row>
        <row r="175">
          <cell r="A175" t="str">
            <v>T050382</v>
          </cell>
          <cell r="B175" t="str">
            <v>EXPORT</v>
          </cell>
          <cell r="C175">
            <v>38403</v>
          </cell>
          <cell r="D175" t="str">
            <v>SRI TRANG INTERNATIONAL PTE.LTD.</v>
          </cell>
          <cell r="E175" t="str">
            <v>LTX</v>
          </cell>
          <cell r="F175">
            <v>116.85</v>
          </cell>
          <cell r="G175">
            <v>6</v>
          </cell>
        </row>
        <row r="176">
          <cell r="A176" t="str">
            <v>T050213</v>
          </cell>
          <cell r="B176" t="str">
            <v>LOCAL</v>
          </cell>
          <cell r="C176">
            <v>38404</v>
          </cell>
          <cell r="D176" t="str">
            <v>SIAM TYRE PHRAPRADAENG CO.,LTD.</v>
          </cell>
          <cell r="E176" t="str">
            <v>RSS</v>
          </cell>
          <cell r="F176">
            <v>15</v>
          </cell>
        </row>
        <row r="177">
          <cell r="A177" t="str">
            <v>T050433</v>
          </cell>
          <cell r="B177" t="str">
            <v>LOCAL</v>
          </cell>
          <cell r="C177">
            <v>38405</v>
          </cell>
          <cell r="D177" t="str">
            <v>MICHELIN SIAM CO.,LTD.</v>
          </cell>
          <cell r="E177" t="str">
            <v>RSS</v>
          </cell>
          <cell r="F177">
            <v>15</v>
          </cell>
        </row>
        <row r="178">
          <cell r="A178" t="str">
            <v>T050436</v>
          </cell>
          <cell r="B178" t="str">
            <v>LOCAL</v>
          </cell>
          <cell r="C178">
            <v>38405</v>
          </cell>
          <cell r="D178" t="str">
            <v>MICHELIN SIAM CO.,LTD.</v>
          </cell>
          <cell r="E178" t="str">
            <v>RSS</v>
          </cell>
          <cell r="F178">
            <v>15</v>
          </cell>
        </row>
        <row r="179">
          <cell r="A179" t="str">
            <v>T050424</v>
          </cell>
          <cell r="B179" t="str">
            <v>LOCAL</v>
          </cell>
          <cell r="C179">
            <v>38403</v>
          </cell>
          <cell r="D179" t="str">
            <v>SIAM TYRE PHRAPRADAENG CO.,LTD.</v>
          </cell>
          <cell r="E179" t="str">
            <v>STR</v>
          </cell>
          <cell r="F179">
            <v>15.015000000000001</v>
          </cell>
        </row>
        <row r="180">
          <cell r="A180" t="str">
            <v>T050425</v>
          </cell>
          <cell r="B180" t="str">
            <v>LOCAL</v>
          </cell>
          <cell r="C180">
            <v>38403</v>
          </cell>
          <cell r="D180" t="str">
            <v>SIAM TYRE PHRAPRADAENG CO.,LTD.</v>
          </cell>
          <cell r="E180" t="str">
            <v>STR</v>
          </cell>
          <cell r="F180">
            <v>15.015000000000001</v>
          </cell>
        </row>
        <row r="181">
          <cell r="A181" t="str">
            <v>T050426</v>
          </cell>
          <cell r="B181" t="str">
            <v>LOCAL</v>
          </cell>
          <cell r="C181">
            <v>38403</v>
          </cell>
          <cell r="D181" t="str">
            <v>SIAM TYRE PHRAPRADAENG CO.,LTD.</v>
          </cell>
          <cell r="E181" t="str">
            <v>STR</v>
          </cell>
          <cell r="F181">
            <v>15.015000000000001</v>
          </cell>
        </row>
        <row r="182">
          <cell r="A182" t="str">
            <v>T050201</v>
          </cell>
          <cell r="B182" t="str">
            <v>LOCAL</v>
          </cell>
          <cell r="C182">
            <v>38406</v>
          </cell>
          <cell r="D182" t="str">
            <v>MICHELIN SIAM CO.,LTD.</v>
          </cell>
          <cell r="E182" t="str">
            <v>STR</v>
          </cell>
          <cell r="F182">
            <v>15.015000000000001</v>
          </cell>
        </row>
        <row r="183">
          <cell r="A183" t="str">
            <v>T050328</v>
          </cell>
          <cell r="B183" t="str">
            <v>EXPORT</v>
          </cell>
          <cell r="C183">
            <v>38395</v>
          </cell>
          <cell r="D183" t="str">
            <v>HANKOOK TIRE CO.,LTD.M.K.MIN.</v>
          </cell>
          <cell r="E183" t="str">
            <v>RSS</v>
          </cell>
          <cell r="F183">
            <v>300</v>
          </cell>
          <cell r="G183">
            <v>15</v>
          </cell>
        </row>
        <row r="184">
          <cell r="A184" t="str">
            <v>0001204</v>
          </cell>
          <cell r="B184" t="str">
            <v>EXPORT</v>
          </cell>
          <cell r="C184">
            <v>38401</v>
          </cell>
          <cell r="D184" t="str">
            <v>SRI TRANG INTERNATIONAL PTE.LTD.</v>
          </cell>
          <cell r="E184" t="str">
            <v>LTX</v>
          </cell>
          <cell r="F184">
            <v>32.799999999999997</v>
          </cell>
          <cell r="G184">
            <v>2</v>
          </cell>
        </row>
        <row r="185">
          <cell r="A185" t="str">
            <v>T050312</v>
          </cell>
          <cell r="B185" t="str">
            <v>EXPORT</v>
          </cell>
          <cell r="C185">
            <v>38403</v>
          </cell>
          <cell r="D185" t="str">
            <v>SOCIETE DES MATIERES PREMIERES</v>
          </cell>
          <cell r="E185" t="str">
            <v>RSS</v>
          </cell>
          <cell r="F185">
            <v>79.331999999999994</v>
          </cell>
          <cell r="G185">
            <v>4</v>
          </cell>
        </row>
        <row r="186">
          <cell r="A186" t="str">
            <v>T050313</v>
          </cell>
          <cell r="B186" t="str">
            <v>EXPORT</v>
          </cell>
          <cell r="C186">
            <v>38403</v>
          </cell>
          <cell r="D186" t="str">
            <v>SOCIETE DES MATIERES PREMIERES</v>
          </cell>
          <cell r="E186" t="str">
            <v>RSS</v>
          </cell>
          <cell r="F186">
            <v>26.443999999999999</v>
          </cell>
        </row>
        <row r="187">
          <cell r="A187" t="str">
            <v>T050326</v>
          </cell>
          <cell r="B187" t="str">
            <v>EXPORT</v>
          </cell>
          <cell r="C187">
            <v>38403</v>
          </cell>
          <cell r="D187" t="str">
            <v>HANKOOK TIRE CO.,LTD.M.K.MIN.</v>
          </cell>
          <cell r="E187" t="str">
            <v>STR</v>
          </cell>
          <cell r="F187">
            <v>403.2</v>
          </cell>
          <cell r="G187">
            <v>20</v>
          </cell>
        </row>
        <row r="188">
          <cell r="A188" t="str">
            <v>T050417</v>
          </cell>
          <cell r="B188" t="str">
            <v>EXPORT</v>
          </cell>
          <cell r="C188">
            <v>38403</v>
          </cell>
          <cell r="D188" t="str">
            <v>SOCIETE DES MATIERES PREMIERES</v>
          </cell>
          <cell r="E188" t="str">
            <v>RSS</v>
          </cell>
          <cell r="F188">
            <v>26.443999999999999</v>
          </cell>
          <cell r="G188">
            <v>2</v>
          </cell>
        </row>
        <row r="189">
          <cell r="A189" t="str">
            <v>T050418</v>
          </cell>
          <cell r="B189" t="str">
            <v>EXPORT</v>
          </cell>
          <cell r="C189">
            <v>38403</v>
          </cell>
          <cell r="D189" t="str">
            <v>SOCIETE DES MATIERES PREMIERES</v>
          </cell>
          <cell r="E189" t="str">
            <v>RSS</v>
          </cell>
          <cell r="F189">
            <v>26.443999999999999</v>
          </cell>
        </row>
        <row r="190">
          <cell r="A190" t="str">
            <v>T050383</v>
          </cell>
          <cell r="B190" t="str">
            <v>EXPORT</v>
          </cell>
          <cell r="C190">
            <v>38405</v>
          </cell>
          <cell r="D190" t="str">
            <v>SOCIETE DES MATIERES PREMIERES</v>
          </cell>
          <cell r="E190" t="str">
            <v>RSS</v>
          </cell>
          <cell r="F190">
            <v>20</v>
          </cell>
          <cell r="G190">
            <v>2</v>
          </cell>
        </row>
        <row r="191">
          <cell r="A191" t="str">
            <v>T050384</v>
          </cell>
          <cell r="B191" t="str">
            <v>EXPORT</v>
          </cell>
          <cell r="C191">
            <v>38405</v>
          </cell>
          <cell r="D191" t="str">
            <v>SOCIETE DES MATIERES PREMIERES</v>
          </cell>
          <cell r="E191" t="str">
            <v>RSS</v>
          </cell>
          <cell r="F191">
            <v>20</v>
          </cell>
        </row>
        <row r="192">
          <cell r="A192" t="str">
            <v>T050280</v>
          </cell>
          <cell r="B192" t="str">
            <v>EXPORT</v>
          </cell>
          <cell r="C192">
            <v>38392</v>
          </cell>
          <cell r="D192" t="str">
            <v>HANKOOK TIRE CO.,LTD.M.K.MIN.</v>
          </cell>
          <cell r="E192" t="str">
            <v>STR</v>
          </cell>
          <cell r="F192">
            <v>201.6</v>
          </cell>
          <cell r="G192">
            <v>10</v>
          </cell>
        </row>
        <row r="193">
          <cell r="A193" t="str">
            <v>T050274</v>
          </cell>
          <cell r="B193" t="str">
            <v>EXPORT</v>
          </cell>
          <cell r="C193">
            <v>38399</v>
          </cell>
          <cell r="D193" t="str">
            <v>SRI TRANG INTERNATIONAL PTE.LTD.</v>
          </cell>
          <cell r="E193" t="str">
            <v>RSS</v>
          </cell>
          <cell r="F193">
            <v>120</v>
          </cell>
          <cell r="G193">
            <v>6</v>
          </cell>
        </row>
        <row r="194">
          <cell r="A194" t="str">
            <v>T050187</v>
          </cell>
          <cell r="B194" t="str">
            <v>EXPORT</v>
          </cell>
          <cell r="C194">
            <v>38401</v>
          </cell>
          <cell r="D194" t="str">
            <v>HONG IL</v>
          </cell>
          <cell r="E194" t="str">
            <v>STR</v>
          </cell>
          <cell r="F194">
            <v>84</v>
          </cell>
          <cell r="G194">
            <v>5</v>
          </cell>
        </row>
        <row r="195">
          <cell r="A195" t="str">
            <v>T050380</v>
          </cell>
          <cell r="B195" t="str">
            <v>EXPORT</v>
          </cell>
          <cell r="C195">
            <v>38406</v>
          </cell>
          <cell r="D195" t="str">
            <v>WURFBAIN NORDMANN BV(SINGAPORE)</v>
          </cell>
          <cell r="E195" t="str">
            <v>LTX</v>
          </cell>
          <cell r="F195">
            <v>16.399999999999999</v>
          </cell>
          <cell r="G195">
            <v>1</v>
          </cell>
        </row>
        <row r="196">
          <cell r="A196" t="str">
            <v>T050288</v>
          </cell>
          <cell r="B196" t="str">
            <v>EXPORT</v>
          </cell>
          <cell r="C196">
            <v>38407</v>
          </cell>
          <cell r="D196" t="str">
            <v>BRIDGESTONE/FIRESTONE SINGAPORE PTE</v>
          </cell>
          <cell r="E196" t="str">
            <v>RSS</v>
          </cell>
          <cell r="F196">
            <v>76.8</v>
          </cell>
          <cell r="G196">
            <v>4</v>
          </cell>
        </row>
        <row r="197">
          <cell r="A197" t="str">
            <v>T050361</v>
          </cell>
          <cell r="B197" t="str">
            <v>EXPORT</v>
          </cell>
          <cell r="C197">
            <v>38407</v>
          </cell>
          <cell r="D197" t="str">
            <v>PIRELLI TYRE(EUROPE)SA-SINGAPORE</v>
          </cell>
          <cell r="E197" t="str">
            <v>STR</v>
          </cell>
          <cell r="F197">
            <v>141.12</v>
          </cell>
          <cell r="G197">
            <v>7</v>
          </cell>
        </row>
        <row r="198">
          <cell r="A198" t="str">
            <v>T050363</v>
          </cell>
          <cell r="B198" t="str">
            <v>EXPORT</v>
          </cell>
          <cell r="C198">
            <v>38407</v>
          </cell>
          <cell r="D198" t="str">
            <v>PIRELLI TYRE(EUROPE)SA-SINGAPORE</v>
          </cell>
          <cell r="E198" t="str">
            <v>STR</v>
          </cell>
          <cell r="F198">
            <v>120.96</v>
          </cell>
          <cell r="G198">
            <v>6</v>
          </cell>
        </row>
        <row r="199">
          <cell r="A199" t="str">
            <v>T050271</v>
          </cell>
          <cell r="B199" t="str">
            <v>EXPORT</v>
          </cell>
          <cell r="C199">
            <v>38394</v>
          </cell>
          <cell r="D199" t="str">
            <v>HANKOOK TIRE CO.,LTD.M.K.MIN.</v>
          </cell>
          <cell r="E199" t="str">
            <v>RSS</v>
          </cell>
          <cell r="F199">
            <v>140</v>
          </cell>
          <cell r="G199">
            <v>7</v>
          </cell>
        </row>
        <row r="200">
          <cell r="A200" t="str">
            <v>T050375</v>
          </cell>
          <cell r="B200" t="str">
            <v>EXPORT</v>
          </cell>
          <cell r="C200">
            <v>38404</v>
          </cell>
          <cell r="D200" t="str">
            <v>SOCIETE DES MATIERES PREMIERES</v>
          </cell>
          <cell r="E200" t="str">
            <v>STR</v>
          </cell>
          <cell r="F200">
            <v>42.56</v>
          </cell>
          <cell r="G200">
            <v>3</v>
          </cell>
        </row>
        <row r="201">
          <cell r="A201" t="str">
            <v>T050376</v>
          </cell>
          <cell r="B201" t="str">
            <v>EXPORT</v>
          </cell>
          <cell r="C201">
            <v>38404</v>
          </cell>
          <cell r="D201" t="str">
            <v>SOCIETE DES MATIERES PREMIERES</v>
          </cell>
          <cell r="E201" t="str">
            <v>STR</v>
          </cell>
          <cell r="F201">
            <v>21.28</v>
          </cell>
        </row>
        <row r="202">
          <cell r="A202" t="str">
            <v>T050347A</v>
          </cell>
          <cell r="B202" t="str">
            <v>EXPORT</v>
          </cell>
          <cell r="C202">
            <v>38406</v>
          </cell>
          <cell r="D202" t="str">
            <v>CONTINENTAL AKTIENGESELLSCHAFT</v>
          </cell>
          <cell r="E202" t="str">
            <v>STR</v>
          </cell>
          <cell r="F202">
            <v>161.28</v>
          </cell>
          <cell r="G202">
            <v>8</v>
          </cell>
        </row>
        <row r="203">
          <cell r="A203" t="str">
            <v>T050263</v>
          </cell>
          <cell r="B203" t="str">
            <v>EXPORT</v>
          </cell>
          <cell r="C203">
            <v>38407</v>
          </cell>
          <cell r="D203" t="str">
            <v>BARUM CONTINENTAL S.R.O.</v>
          </cell>
          <cell r="E203" t="str">
            <v>STR</v>
          </cell>
          <cell r="F203">
            <v>100.8</v>
          </cell>
          <cell r="G203">
            <v>5</v>
          </cell>
        </row>
        <row r="204">
          <cell r="A204" t="str">
            <v>T050358</v>
          </cell>
          <cell r="B204" t="str">
            <v>EXPORT</v>
          </cell>
          <cell r="C204">
            <v>38407</v>
          </cell>
          <cell r="D204" t="str">
            <v>CONTINENTAL AKTIENGESELLSCHAFT</v>
          </cell>
          <cell r="E204" t="str">
            <v>STR</v>
          </cell>
          <cell r="F204">
            <v>201.6</v>
          </cell>
          <cell r="G204">
            <v>10</v>
          </cell>
        </row>
        <row r="205">
          <cell r="A205" t="str">
            <v>T050290</v>
          </cell>
          <cell r="B205" t="str">
            <v>EXPORT</v>
          </cell>
          <cell r="C205">
            <v>38408</v>
          </cell>
          <cell r="D205" t="str">
            <v>BRIDGESTONE/FIRESTONE SINGAPORE PTE</v>
          </cell>
          <cell r="E205" t="str">
            <v>RSS</v>
          </cell>
          <cell r="F205">
            <v>96</v>
          </cell>
          <cell r="G205">
            <v>5</v>
          </cell>
        </row>
        <row r="206">
          <cell r="A206" t="str">
            <v>T050346</v>
          </cell>
          <cell r="B206" t="str">
            <v>EXPORT</v>
          </cell>
          <cell r="C206">
            <v>38408</v>
          </cell>
          <cell r="D206" t="str">
            <v>SEMPERIT REIFEN AG</v>
          </cell>
          <cell r="E206" t="str">
            <v>STR</v>
          </cell>
          <cell r="F206">
            <v>80.64</v>
          </cell>
          <cell r="G206">
            <v>4</v>
          </cell>
        </row>
        <row r="207">
          <cell r="A207" t="str">
            <v>T050353</v>
          </cell>
          <cell r="B207" t="str">
            <v>EXPORT</v>
          </cell>
          <cell r="C207">
            <v>38408</v>
          </cell>
          <cell r="D207" t="str">
            <v>PIRELLI TYRE(EUROPE)SA-SINGAPORE</v>
          </cell>
          <cell r="E207" t="str">
            <v>STR</v>
          </cell>
          <cell r="F207">
            <v>60.48</v>
          </cell>
          <cell r="G207">
            <v>3</v>
          </cell>
        </row>
        <row r="208">
          <cell r="A208" t="str">
            <v>T050357</v>
          </cell>
          <cell r="B208" t="str">
            <v>EXPORT</v>
          </cell>
          <cell r="C208">
            <v>38408</v>
          </cell>
          <cell r="D208" t="str">
            <v>SEMPERIT REIFEN AG</v>
          </cell>
          <cell r="E208" t="str">
            <v>STR</v>
          </cell>
          <cell r="F208">
            <v>80.64</v>
          </cell>
          <cell r="G208">
            <v>4</v>
          </cell>
        </row>
        <row r="209">
          <cell r="A209" t="str">
            <v>T050359</v>
          </cell>
          <cell r="B209" t="str">
            <v>EXPORT</v>
          </cell>
          <cell r="C209">
            <v>38408</v>
          </cell>
          <cell r="D209" t="str">
            <v>CONTINENTAL AKTIENGESELLSCHAFT</v>
          </cell>
          <cell r="E209" t="str">
            <v>STR</v>
          </cell>
          <cell r="F209">
            <v>100.8</v>
          </cell>
          <cell r="G209">
            <v>5</v>
          </cell>
        </row>
        <row r="210">
          <cell r="A210" t="str">
            <v>T050413</v>
          </cell>
          <cell r="B210" t="str">
            <v>EXPORT</v>
          </cell>
          <cell r="C210">
            <v>38408</v>
          </cell>
          <cell r="D210" t="str">
            <v>CONTINENTAL AKTIENGESELLSCHAFT</v>
          </cell>
          <cell r="E210" t="str">
            <v>RSS</v>
          </cell>
          <cell r="F210">
            <v>57.6</v>
          </cell>
          <cell r="G210">
            <v>3</v>
          </cell>
        </row>
        <row r="211">
          <cell r="A211" t="str">
            <v>T050414</v>
          </cell>
          <cell r="B211" t="str">
            <v>EXPORT</v>
          </cell>
          <cell r="C211">
            <v>38409</v>
          </cell>
          <cell r="D211" t="str">
            <v>SRI TRANG INTERNATIONAL PTE.LTD.</v>
          </cell>
          <cell r="E211" t="str">
            <v>RSS</v>
          </cell>
          <cell r="F211">
            <v>120</v>
          </cell>
          <cell r="G211">
            <v>6</v>
          </cell>
        </row>
        <row r="212">
          <cell r="A212" t="str">
            <v>T050415</v>
          </cell>
          <cell r="B212" t="str">
            <v>EXPORT</v>
          </cell>
          <cell r="C212">
            <v>38409</v>
          </cell>
          <cell r="D212" t="str">
            <v>SOCIETE DES MATIERES PREMIERES</v>
          </cell>
          <cell r="E212" t="str">
            <v>RSS</v>
          </cell>
          <cell r="F212">
            <v>260</v>
          </cell>
          <cell r="G212">
            <v>14</v>
          </cell>
        </row>
        <row r="213">
          <cell r="A213" t="str">
            <v>T050416</v>
          </cell>
          <cell r="B213" t="str">
            <v>EXPORT</v>
          </cell>
          <cell r="C213">
            <v>38409</v>
          </cell>
          <cell r="D213" t="str">
            <v>SOCIETE DES MATIERES PREMIERES</v>
          </cell>
          <cell r="E213" t="str">
            <v>RSS</v>
          </cell>
          <cell r="F213">
            <v>20</v>
          </cell>
        </row>
        <row r="214">
          <cell r="A214" t="str">
            <v>T050431</v>
          </cell>
          <cell r="B214" t="str">
            <v>EXPORT</v>
          </cell>
          <cell r="C214">
            <v>38409</v>
          </cell>
          <cell r="D214" t="str">
            <v>MARUBENI INTERNATIONAL COMMODITIES</v>
          </cell>
          <cell r="E214" t="str">
            <v>RSS</v>
          </cell>
          <cell r="F214">
            <v>120</v>
          </cell>
          <cell r="G214">
            <v>6</v>
          </cell>
        </row>
        <row r="215">
          <cell r="A215" t="str">
            <v>T050292</v>
          </cell>
          <cell r="B215" t="str">
            <v>EXPORT</v>
          </cell>
          <cell r="C215">
            <v>38408</v>
          </cell>
          <cell r="D215" t="str">
            <v>MARUBENI INTERNATIONAL COMMODITIES</v>
          </cell>
          <cell r="E215" t="str">
            <v>RSS</v>
          </cell>
          <cell r="F215">
            <v>120</v>
          </cell>
          <cell r="G215">
            <v>6</v>
          </cell>
        </row>
        <row r="216">
          <cell r="A216" t="str">
            <v>T050443</v>
          </cell>
          <cell r="B216" t="str">
            <v>EXPORT</v>
          </cell>
          <cell r="C216">
            <v>38408</v>
          </cell>
          <cell r="D216" t="str">
            <v>SOCIETE DES MATIERES PREMIERES</v>
          </cell>
          <cell r="E216" t="str">
            <v>RSS</v>
          </cell>
          <cell r="F216">
            <v>52.887999999999998</v>
          </cell>
          <cell r="G216">
            <v>2</v>
          </cell>
        </row>
        <row r="217">
          <cell r="A217" t="str">
            <v>T050270</v>
          </cell>
          <cell r="B217" t="str">
            <v>EXPORT</v>
          </cell>
          <cell r="C217">
            <v>38409</v>
          </cell>
          <cell r="D217" t="str">
            <v>HONG IL</v>
          </cell>
          <cell r="E217" t="str">
            <v>RSS</v>
          </cell>
          <cell r="F217">
            <v>19</v>
          </cell>
          <cell r="G217">
            <v>1</v>
          </cell>
        </row>
        <row r="218">
          <cell r="A218" t="str">
            <v>T050379</v>
          </cell>
          <cell r="B218" t="str">
            <v>EXPORT</v>
          </cell>
          <cell r="C218">
            <v>38409</v>
          </cell>
          <cell r="D218" t="str">
            <v>WURFBAIN NORDMANN BV(SINGAPORE)</v>
          </cell>
          <cell r="E218" t="str">
            <v>LTX</v>
          </cell>
          <cell r="F218">
            <v>16.399999999999999</v>
          </cell>
          <cell r="G218">
            <v>1</v>
          </cell>
        </row>
        <row r="219">
          <cell r="A219" t="str">
            <v>T050429</v>
          </cell>
          <cell r="B219" t="str">
            <v>EXPORT</v>
          </cell>
          <cell r="C219">
            <v>38409</v>
          </cell>
          <cell r="D219" t="str">
            <v>WURFBAIN NORDMANN BV(SINGAPORE)</v>
          </cell>
          <cell r="E219" t="str">
            <v>LTX</v>
          </cell>
          <cell r="F219">
            <v>16.399999999999999</v>
          </cell>
          <cell r="G219">
            <v>1</v>
          </cell>
        </row>
        <row r="220">
          <cell r="A220" t="str">
            <v>T050391</v>
          </cell>
          <cell r="B220" t="str">
            <v>EXPORT</v>
          </cell>
          <cell r="C220">
            <v>38411</v>
          </cell>
          <cell r="D220" t="str">
            <v>SOCIETE DES MATIERES PREMIERES</v>
          </cell>
          <cell r="E220" t="str">
            <v>STR</v>
          </cell>
          <cell r="F220">
            <v>42.84</v>
          </cell>
          <cell r="G220">
            <v>2</v>
          </cell>
        </row>
        <row r="221">
          <cell r="A221" t="str">
            <v>T050489</v>
          </cell>
          <cell r="B221" t="str">
            <v>EXPORT</v>
          </cell>
          <cell r="C221">
            <v>38411</v>
          </cell>
          <cell r="D221" t="str">
            <v>SOCIETE DES MATIERES PREMIERES</v>
          </cell>
          <cell r="E221" t="str">
            <v>RSS</v>
          </cell>
          <cell r="F221">
            <v>100</v>
          </cell>
          <cell r="G221">
            <v>5</v>
          </cell>
        </row>
        <row r="222">
          <cell r="A222" t="str">
            <v>T050490</v>
          </cell>
          <cell r="B222" t="str">
            <v>EXPORT</v>
          </cell>
          <cell r="C222">
            <v>38411</v>
          </cell>
          <cell r="D222" t="str">
            <v>SOCIETE DES MATIERES PREMIERES</v>
          </cell>
          <cell r="E222" t="str">
            <v>RSS</v>
          </cell>
          <cell r="F222">
            <v>40</v>
          </cell>
          <cell r="G222">
            <v>2</v>
          </cell>
        </row>
        <row r="223">
          <cell r="A223" t="str">
            <v>T050491</v>
          </cell>
          <cell r="B223" t="str">
            <v>EXPORT</v>
          </cell>
          <cell r="C223">
            <v>38411</v>
          </cell>
          <cell r="D223" t="str">
            <v>SOCIETE DES MATIERES PREMIERES</v>
          </cell>
          <cell r="E223" t="str">
            <v>RSS</v>
          </cell>
          <cell r="F223">
            <v>40</v>
          </cell>
          <cell r="G223">
            <v>2</v>
          </cell>
        </row>
        <row r="224">
          <cell r="A224" t="str">
            <v>T050528</v>
          </cell>
          <cell r="B224" t="str">
            <v>LOCAL</v>
          </cell>
          <cell r="C224">
            <v>38384</v>
          </cell>
          <cell r="D224" t="str">
            <v>GOODYEAR THAILAND</v>
          </cell>
          <cell r="E224" t="str">
            <v>STR</v>
          </cell>
          <cell r="F224">
            <v>30.1</v>
          </cell>
        </row>
        <row r="225">
          <cell r="A225" t="str">
            <v>T050529</v>
          </cell>
          <cell r="B225" t="str">
            <v>LOCAL</v>
          </cell>
          <cell r="C225">
            <v>38384</v>
          </cell>
          <cell r="D225" t="str">
            <v>GOODYEAR THAILAND</v>
          </cell>
          <cell r="E225" t="str">
            <v>STR</v>
          </cell>
          <cell r="F225">
            <v>30.1</v>
          </cell>
        </row>
        <row r="226">
          <cell r="A226" t="str">
            <v>T050530</v>
          </cell>
          <cell r="B226" t="str">
            <v>LOCAL</v>
          </cell>
          <cell r="C226">
            <v>38384</v>
          </cell>
          <cell r="D226" t="str">
            <v>GOODYEAR THAILAND</v>
          </cell>
          <cell r="E226" t="str">
            <v>STR</v>
          </cell>
          <cell r="F226">
            <v>14.91</v>
          </cell>
        </row>
        <row r="227">
          <cell r="A227" t="str">
            <v>T050434</v>
          </cell>
          <cell r="B227" t="str">
            <v>LOCAL</v>
          </cell>
          <cell r="C227">
            <v>38407</v>
          </cell>
          <cell r="D227" t="str">
            <v>MICHELIN SIAM CO.,LTD.</v>
          </cell>
          <cell r="E227" t="str">
            <v>RSS</v>
          </cell>
          <cell r="F227">
            <v>15</v>
          </cell>
        </row>
        <row r="228">
          <cell r="A228" t="str">
            <v>T050202</v>
          </cell>
          <cell r="B228" t="str">
            <v>LOCAL</v>
          </cell>
          <cell r="C228">
            <v>38409</v>
          </cell>
          <cell r="D228" t="str">
            <v>MICHELIN SIAM CO.,LTD.</v>
          </cell>
          <cell r="E228" t="str">
            <v>STR</v>
          </cell>
          <cell r="F228">
            <v>15.015000000000001</v>
          </cell>
        </row>
        <row r="229">
          <cell r="A229" t="str">
            <v>T050435</v>
          </cell>
          <cell r="B229" t="str">
            <v>LOCAL</v>
          </cell>
          <cell r="C229">
            <v>38410</v>
          </cell>
          <cell r="D229" t="str">
            <v>MICHELIN SIAM CO.,LTD.</v>
          </cell>
          <cell r="E229" t="str">
            <v>RSS</v>
          </cell>
          <cell r="F229">
            <v>15</v>
          </cell>
        </row>
        <row r="230">
          <cell r="A230" t="str">
            <v>T050496</v>
          </cell>
          <cell r="B230" t="str">
            <v>LOCAL</v>
          </cell>
          <cell r="C230">
            <v>38410</v>
          </cell>
          <cell r="D230" t="str">
            <v>SIAM TYRE PHRAPRADAENG CO.,LTD.</v>
          </cell>
          <cell r="E230" t="str">
            <v>STR</v>
          </cell>
          <cell r="F230">
            <v>15.015000000000001</v>
          </cell>
        </row>
        <row r="231">
          <cell r="A231" t="str">
            <v>T050497</v>
          </cell>
          <cell r="B231" t="str">
            <v>LOCAL</v>
          </cell>
          <cell r="C231">
            <v>38410</v>
          </cell>
          <cell r="D231" t="str">
            <v>SIAM TYRE PHRAPRADAENG CO.,LTD.</v>
          </cell>
          <cell r="E231" t="str">
            <v>STR</v>
          </cell>
          <cell r="F231">
            <v>15.015000000000001</v>
          </cell>
        </row>
        <row r="232">
          <cell r="A232" t="str">
            <v>L050049</v>
          </cell>
          <cell r="B232" t="str">
            <v>LOCAL</v>
          </cell>
          <cell r="C232">
            <v>38390</v>
          </cell>
          <cell r="D232" t="str">
            <v>คุณ ฉ๊ะ  ดอล๊ะ</v>
          </cell>
          <cell r="E232" t="str">
            <v>LUM</v>
          </cell>
          <cell r="F232">
            <v>9.9000000000000005E-2</v>
          </cell>
        </row>
        <row r="233">
          <cell r="A233" t="str">
            <v>L050050</v>
          </cell>
          <cell r="B233" t="str">
            <v>LOCAL</v>
          </cell>
          <cell r="C233">
            <v>38397</v>
          </cell>
          <cell r="D233" t="str">
            <v>คุณ ฉ๊ะ  ดอล๊ะ</v>
          </cell>
          <cell r="E233" t="str">
            <v>LUM</v>
          </cell>
          <cell r="F233">
            <v>8.2000000000000003E-2</v>
          </cell>
        </row>
        <row r="234">
          <cell r="A234" t="str">
            <v>T050260A</v>
          </cell>
          <cell r="B234" t="str">
            <v>EXPORT</v>
          </cell>
          <cell r="C234">
            <v>38409</v>
          </cell>
          <cell r="D234" t="str">
            <v>HANKOOK TIRE CO.,LTD.M.K.MIN.</v>
          </cell>
          <cell r="E234" t="str">
            <v>STR</v>
          </cell>
          <cell r="F234">
            <v>262.08</v>
          </cell>
          <cell r="G234">
            <v>16</v>
          </cell>
        </row>
        <row r="235">
          <cell r="A235" t="str">
            <v>T050281</v>
          </cell>
          <cell r="B235" t="str">
            <v>EXPORT</v>
          </cell>
          <cell r="C235">
            <v>38409</v>
          </cell>
          <cell r="D235" t="str">
            <v>BRIDGESTONE/FIRESTONE SINGAPORE PTE</v>
          </cell>
          <cell r="E235" t="str">
            <v>RSS</v>
          </cell>
          <cell r="F235">
            <v>19.2</v>
          </cell>
          <cell r="G235">
            <v>1</v>
          </cell>
        </row>
        <row r="236">
          <cell r="A236" t="str">
            <v>T050291</v>
          </cell>
          <cell r="B236" t="str">
            <v>EXPORT</v>
          </cell>
          <cell r="C236">
            <v>38409</v>
          </cell>
          <cell r="D236" t="str">
            <v>BRIDGESTONE/FIRESTONE SINGAPORE PTE</v>
          </cell>
          <cell r="E236" t="str">
            <v>RSS</v>
          </cell>
          <cell r="F236">
            <v>76.8</v>
          </cell>
          <cell r="G236">
            <v>4</v>
          </cell>
        </row>
        <row r="237">
          <cell r="A237" t="str">
            <v>T050405</v>
          </cell>
          <cell r="B237" t="str">
            <v>EXPORT</v>
          </cell>
          <cell r="C237">
            <v>38409</v>
          </cell>
          <cell r="D237" t="str">
            <v>TOYOTA TSUSHO(JAPAN)PTE LTD.</v>
          </cell>
          <cell r="E237" t="str">
            <v>STR</v>
          </cell>
          <cell r="F237">
            <v>20.16</v>
          </cell>
          <cell r="G237">
            <v>1</v>
          </cell>
        </row>
        <row r="238">
          <cell r="A238" t="str">
            <v>T050314</v>
          </cell>
          <cell r="B238" t="str">
            <v>EXPORT</v>
          </cell>
          <cell r="C238">
            <v>38410</v>
          </cell>
          <cell r="D238" t="str">
            <v>OLD ROYAL ENTERPRISES INC.</v>
          </cell>
          <cell r="E238" t="str">
            <v>RSS</v>
          </cell>
          <cell r="F238">
            <v>19.2</v>
          </cell>
          <cell r="G238">
            <v>1</v>
          </cell>
        </row>
        <row r="239">
          <cell r="A239" t="str">
            <v>T050351</v>
          </cell>
          <cell r="B239" t="str">
            <v>EXPORT</v>
          </cell>
          <cell r="C239">
            <v>38411</v>
          </cell>
          <cell r="D239" t="str">
            <v>HANKOOK TIRE CO.,LTD.M.K.MIN.</v>
          </cell>
          <cell r="E239" t="str">
            <v>STR</v>
          </cell>
          <cell r="F239">
            <v>262.08</v>
          </cell>
          <cell r="G239">
            <v>13</v>
          </cell>
        </row>
        <row r="240">
          <cell r="A240" t="str">
            <v>T050394</v>
          </cell>
          <cell r="B240" t="str">
            <v>EXPORT</v>
          </cell>
          <cell r="C240">
            <v>38411</v>
          </cell>
          <cell r="D240" t="str">
            <v>CONTINENTAL TIRE NORTH AMERICA,INC.</v>
          </cell>
          <cell r="E240" t="str">
            <v>STR</v>
          </cell>
          <cell r="F240">
            <v>201.6</v>
          </cell>
          <cell r="G240">
            <v>10</v>
          </cell>
        </row>
        <row r="241">
          <cell r="A241" t="str">
            <v>T050395</v>
          </cell>
          <cell r="B241" t="str">
            <v>EXPORT</v>
          </cell>
          <cell r="C241">
            <v>38411</v>
          </cell>
          <cell r="D241" t="str">
            <v>CONTINENTAL TIRE NORTH AMERICA,INC.</v>
          </cell>
          <cell r="E241" t="str">
            <v>STR</v>
          </cell>
          <cell r="F241">
            <v>178.92</v>
          </cell>
          <cell r="G241">
            <v>9</v>
          </cell>
        </row>
        <row r="242">
          <cell r="A242" t="str">
            <v>T050488</v>
          </cell>
          <cell r="B242" t="str">
            <v>EXPORT</v>
          </cell>
          <cell r="C242">
            <v>38410</v>
          </cell>
          <cell r="D242" t="str">
            <v>SRI TRANG INTERNATIONAL PTE.LTD.</v>
          </cell>
          <cell r="E242" t="str">
            <v>RSS</v>
          </cell>
          <cell r="F242">
            <v>60</v>
          </cell>
          <cell r="G242">
            <v>3</v>
          </cell>
        </row>
        <row r="243">
          <cell r="A243" t="str">
            <v>T050166</v>
          </cell>
          <cell r="B243" t="str">
            <v>EXPORT</v>
          </cell>
          <cell r="C243">
            <v>38411</v>
          </cell>
          <cell r="D243" t="str">
            <v>BARUM CONTINENTAL S.R.O.</v>
          </cell>
          <cell r="E243" t="str">
            <v>STR</v>
          </cell>
          <cell r="F243">
            <v>100.8</v>
          </cell>
          <cell r="G243">
            <v>5</v>
          </cell>
        </row>
        <row r="244">
          <cell r="A244" t="str">
            <v>T050257</v>
          </cell>
          <cell r="B244" t="str">
            <v>EXPORT</v>
          </cell>
          <cell r="C244">
            <v>38411</v>
          </cell>
          <cell r="D244" t="str">
            <v>HANKOOK TIRE CO.,LTD.M.K.MIN.</v>
          </cell>
          <cell r="E244" t="str">
            <v>STR</v>
          </cell>
          <cell r="F244">
            <v>114.66</v>
          </cell>
          <cell r="G244">
            <v>7</v>
          </cell>
        </row>
        <row r="245">
          <cell r="A245" t="str">
            <v>T050354, T050354A</v>
          </cell>
          <cell r="B245" t="str">
            <v>EXPORT</v>
          </cell>
          <cell r="C245">
            <v>38411</v>
          </cell>
          <cell r="D245" t="str">
            <v>HANKOOK TIRE CO.,LTD.M.K.MIN.</v>
          </cell>
          <cell r="E245" t="str">
            <v>STR</v>
          </cell>
          <cell r="F245">
            <v>360.36</v>
          </cell>
          <cell r="G245">
            <v>22</v>
          </cell>
        </row>
        <row r="246">
          <cell r="A246" t="str">
            <v>T050355,T050355A</v>
          </cell>
          <cell r="B246" t="str">
            <v>EXPORT</v>
          </cell>
          <cell r="C246">
            <v>38411</v>
          </cell>
          <cell r="D246" t="str">
            <v>HANKOOK TIRE CO.,LTD.M.K.MIN.</v>
          </cell>
          <cell r="E246" t="str">
            <v>STR</v>
          </cell>
          <cell r="F246">
            <v>458.64</v>
          </cell>
          <cell r="G246">
            <v>28</v>
          </cell>
        </row>
        <row r="247">
          <cell r="A247" t="str">
            <v>T050356</v>
          </cell>
          <cell r="B247" t="str">
            <v>EXPORT</v>
          </cell>
          <cell r="C247">
            <v>38411</v>
          </cell>
          <cell r="D247" t="str">
            <v>HANKOOK TIRE CO.,LTD.M.K.MIN.</v>
          </cell>
          <cell r="E247" t="str">
            <v>STR</v>
          </cell>
          <cell r="F247">
            <v>221.76</v>
          </cell>
          <cell r="G247">
            <v>11</v>
          </cell>
        </row>
        <row r="248">
          <cell r="A248" t="str">
            <v>T050411</v>
          </cell>
          <cell r="B248" t="str">
            <v>EXPORT</v>
          </cell>
          <cell r="C248">
            <v>38411</v>
          </cell>
          <cell r="D248" t="str">
            <v>SRI TRANG INTERNATIONAL PTE.LTD.</v>
          </cell>
          <cell r="E248" t="str">
            <v>LTX</v>
          </cell>
          <cell r="F248">
            <v>240</v>
          </cell>
          <cell r="G248">
            <v>12</v>
          </cell>
        </row>
        <row r="249">
          <cell r="A249" t="str">
            <v>T050412</v>
          </cell>
          <cell r="B249" t="str">
            <v>EXPORT</v>
          </cell>
          <cell r="C249">
            <v>38411</v>
          </cell>
          <cell r="D249" t="str">
            <v>CONTINENTAL AKTIENGESELLSCHAFT</v>
          </cell>
          <cell r="E249" t="str">
            <v>RSS</v>
          </cell>
          <cell r="F249">
            <v>115.2</v>
          </cell>
          <cell r="G249">
            <v>6</v>
          </cell>
        </row>
        <row r="250">
          <cell r="A250" t="str">
            <v>T050439</v>
          </cell>
          <cell r="B250" t="str">
            <v>EXPORT</v>
          </cell>
          <cell r="C250">
            <v>38411</v>
          </cell>
          <cell r="D250" t="str">
            <v>HONG IL</v>
          </cell>
          <cell r="E250" t="str">
            <v>RSS</v>
          </cell>
          <cell r="F250">
            <v>38</v>
          </cell>
          <cell r="G250">
            <v>2</v>
          </cell>
        </row>
        <row r="251">
          <cell r="A251" t="str">
            <v>T050393</v>
          </cell>
          <cell r="B251" t="str">
            <v>EXPORT</v>
          </cell>
          <cell r="C251">
            <v>38407</v>
          </cell>
          <cell r="D251" t="str">
            <v>PIRELLI TYRE(EUROPE)SA-SINGAPORE</v>
          </cell>
          <cell r="E251" t="str">
            <v>STR</v>
          </cell>
          <cell r="F251">
            <v>60.48</v>
          </cell>
          <cell r="G251">
            <v>3</v>
          </cell>
        </row>
        <row r="252">
          <cell r="A252" t="str">
            <v>T050407</v>
          </cell>
          <cell r="B252" t="str">
            <v>EXPORT</v>
          </cell>
          <cell r="C252">
            <v>38411</v>
          </cell>
          <cell r="D252" t="str">
            <v>BARUM CONTINENTAL S.R.O.</v>
          </cell>
          <cell r="E252" t="str">
            <v>STR</v>
          </cell>
          <cell r="F252">
            <v>100.8</v>
          </cell>
          <cell r="G252">
            <v>5</v>
          </cell>
        </row>
        <row r="253">
          <cell r="A253" t="str">
            <v>T050410</v>
          </cell>
          <cell r="B253" t="str">
            <v>EXPORT</v>
          </cell>
          <cell r="C253">
            <v>38411</v>
          </cell>
          <cell r="D253" t="str">
            <v>PIRELLI TYRE(EUROPE)SA-SINGAPORE</v>
          </cell>
          <cell r="E253" t="str">
            <v>STR</v>
          </cell>
          <cell r="F253">
            <v>161.28</v>
          </cell>
          <cell r="G253">
            <v>8</v>
          </cell>
        </row>
        <row r="254">
          <cell r="A254" t="str">
            <v>T050458</v>
          </cell>
          <cell r="B254" t="str">
            <v>EXPORT</v>
          </cell>
          <cell r="C254">
            <v>38411</v>
          </cell>
          <cell r="D254" t="str">
            <v>CONTINENTAL TIRE NORTH AMERICA,INC.</v>
          </cell>
          <cell r="E254" t="str">
            <v>RSS</v>
          </cell>
          <cell r="F254">
            <v>192</v>
          </cell>
          <cell r="G254">
            <v>10</v>
          </cell>
        </row>
        <row r="255">
          <cell r="A255" t="str">
            <v>T050549</v>
          </cell>
          <cell r="B255" t="str">
            <v>LOCAL</v>
          </cell>
          <cell r="C255">
            <v>38411</v>
          </cell>
          <cell r="D255" t="str">
            <v>MAXXIS INTERNATIONAL(THAILAND)CO.LT</v>
          </cell>
          <cell r="E255" t="str">
            <v>RSS</v>
          </cell>
          <cell r="F255">
            <v>15</v>
          </cell>
        </row>
        <row r="257">
          <cell r="A257" t="str">
            <v>ผลรวมยอดขาย</v>
          </cell>
          <cell r="E257" t="str">
            <v>TL</v>
          </cell>
          <cell r="F257">
            <v>21714.818999999967</v>
          </cell>
          <cell r="G257">
            <v>977</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ow r="1">
          <cell r="A1" t="str">
            <v>INVOICE</v>
          </cell>
        </row>
      </sheetData>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efreshError="1"/>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INVOICE</v>
          </cell>
        </row>
      </sheetData>
      <sheetData sheetId="49">
        <row r="1">
          <cell r="A1" t="str">
            <v>INVOICE</v>
          </cell>
        </row>
      </sheetData>
      <sheetData sheetId="50">
        <row r="1">
          <cell r="A1" t="str">
            <v>INVOICE</v>
          </cell>
        </row>
      </sheetData>
      <sheetData sheetId="51">
        <row r="1">
          <cell r="A1" t="str">
            <v>INVOICE</v>
          </cell>
        </row>
      </sheetData>
      <sheetData sheetId="52">
        <row r="1">
          <cell r="A1" t="str">
            <v>INVOICE</v>
          </cell>
        </row>
      </sheetData>
      <sheetData sheetId="53">
        <row r="1">
          <cell r="A1" t="str">
            <v>INVOICE</v>
          </cell>
        </row>
      </sheetData>
      <sheetData sheetId="54">
        <row r="1">
          <cell r="A1" t="str">
            <v>INVOICE</v>
          </cell>
        </row>
      </sheetData>
      <sheetData sheetId="55">
        <row r="1">
          <cell r="A1" t="str">
            <v>INVOICE</v>
          </cell>
        </row>
      </sheetData>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ow r="1">
          <cell r="A1" t="str">
            <v>Summary on June 25, 2019</v>
          </cell>
        </row>
      </sheetData>
      <sheetData sheetId="95">
        <row r="1">
          <cell r="A1" t="str">
            <v>INVOICE</v>
          </cell>
        </row>
      </sheetData>
      <sheetData sheetId="96">
        <row r="1">
          <cell r="A1" t="str">
            <v>INVOICE</v>
          </cell>
        </row>
      </sheetData>
      <sheetData sheetId="97">
        <row r="1">
          <cell r="A1" t="str">
            <v>INVOICE</v>
          </cell>
        </row>
      </sheetData>
      <sheetData sheetId="98">
        <row r="1">
          <cell r="A1" t="str">
            <v>INVOICE</v>
          </cell>
        </row>
      </sheetData>
      <sheetData sheetId="99">
        <row r="1">
          <cell r="A1" t="str">
            <v>INVOICE</v>
          </cell>
        </row>
      </sheetData>
      <sheetData sheetId="100">
        <row r="1">
          <cell r="A1" t="str">
            <v>INVOICE</v>
          </cell>
        </row>
      </sheetData>
      <sheetData sheetId="101">
        <row r="1">
          <cell r="A1" t="str">
            <v>INVOICE</v>
          </cell>
        </row>
      </sheetData>
      <sheetData sheetId="102" refreshError="1"/>
      <sheetData sheetId="103" refreshError="1"/>
      <sheetData sheetId="104">
        <row r="1">
          <cell r="A1" t="str">
            <v>INVOICE</v>
          </cell>
        </row>
      </sheetData>
      <sheetData sheetId="105">
        <row r="1">
          <cell r="A1" t="str">
            <v>INVOICE</v>
          </cell>
        </row>
      </sheetData>
      <sheetData sheetId="106">
        <row r="1">
          <cell r="A1" t="str">
            <v>INVOICE</v>
          </cell>
        </row>
      </sheetData>
      <sheetData sheetId="107">
        <row r="1">
          <cell r="A1" t="str">
            <v>INVOICE</v>
          </cell>
        </row>
      </sheetData>
      <sheetData sheetId="108">
        <row r="1">
          <cell r="A1" t="str">
            <v>INVOICE</v>
          </cell>
        </row>
      </sheetData>
      <sheetData sheetId="109">
        <row r="1">
          <cell r="A1" t="str">
            <v>INVOICE</v>
          </cell>
        </row>
      </sheetData>
      <sheetData sheetId="110">
        <row r="1">
          <cell r="A1" t="str">
            <v>INVOICE</v>
          </cell>
        </row>
      </sheetData>
      <sheetData sheetId="111">
        <row r="1">
          <cell r="A1" t="str">
            <v>INVOICE</v>
          </cell>
        </row>
      </sheetData>
      <sheetData sheetId="112">
        <row r="1">
          <cell r="A1" t="str">
            <v>INVOICE</v>
          </cell>
        </row>
      </sheetData>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ปรีชา"/>
      <sheetName val="NH-1995"/>
      <sheetName val="PS-1995"/>
      <sheetName val="CODE,NAME"/>
      <sheetName val="PS_1995"/>
      <sheetName val="ปัจจุบัน "/>
      <sheetName val="Sale 0502"/>
      <sheetName val="AM_COST"/>
      <sheetName val="AA-1"/>
      <sheetName val="2549"/>
      <sheetName val="ปัจจุบัน_"/>
      <sheetName val="Sale_0502"/>
      <sheetName val="M_Maincomp"/>
      <sheetName val="Data 2"/>
      <sheetName val="PPH1298S"/>
      <sheetName val="พค45 "/>
      <sheetName val="Doubble dip"/>
      <sheetName val="Spoilge_LC SSC3"/>
      <sheetName val="Capacity_Line"/>
      <sheetName val="Speed_SSC3"/>
      <sheetName val="R-INT95"/>
      <sheetName val="db"/>
      <sheetName val="REPORT"/>
      <sheetName val="Order_Nov_w45"/>
      <sheetName val="RSS9801"/>
      <sheetName val="All"/>
      <sheetName val="Sale 0411"/>
      <sheetName val="ปัจจุบัน_1"/>
      <sheetName val="Sale_05021"/>
      <sheetName val="ปัจจุบัน_2"/>
      <sheetName val="Sale_05022"/>
      <sheetName val="Sale_0411"/>
      <sheetName val="Staff List"/>
      <sheetName val="Sale 0501"/>
      <sheetName val="LTX"/>
      <sheetName val="Sale 0407"/>
      <sheetName val="O3"/>
      <sheetName val="O4"/>
      <sheetName val="Gain Loss Calculation"/>
      <sheetName val="Sale 0408"/>
      <sheetName val="BS"/>
      <sheetName val="Sheet1"/>
      <sheetName val="Aging"/>
      <sheetName val="cal (2)"/>
      <sheetName val="ปัจจุบัน_3"/>
      <sheetName val="Sale_05023"/>
      <sheetName val="Sale_04111"/>
      <sheetName val="ชีวิต "/>
      <sheetName val="DateBase"/>
      <sheetName val="Foreign exchange rate"/>
      <sheetName val="Addition_AUC"/>
      <sheetName val="PHSB-GL-TB"/>
      <sheetName val="cal_(2)"/>
      <sheetName val="Standing data"/>
      <sheetName val="Data_2"/>
      <sheetName val="พค45_"/>
      <sheetName val="Doubble_dip"/>
      <sheetName val="Spoilge_LC_SSC3"/>
      <sheetName val="7.1_CUM"/>
      <sheetName val="JC2003"/>
      <sheetName val="MONTHLY"/>
      <sheetName val="INFO"/>
      <sheetName val="Sale 0401"/>
      <sheetName val="Sheet3"/>
      <sheetName val="criteria"/>
      <sheetName val="FF-2"/>
      <sheetName val="BPR"/>
      <sheetName val="5) Parameters"/>
      <sheetName val="Sale 0404"/>
      <sheetName val="Sale0402"/>
      <sheetName val="FORMC94"/>
      <sheetName val="Sheet2"/>
      <sheetName val="xSeries255"/>
      <sheetName val="TB"/>
      <sheetName val="M"/>
      <sheetName val="Sale0311"/>
      <sheetName val="FF_4"/>
      <sheetName val="_2__xls__2__xls_COV"/>
      <sheetName val="200-110"/>
      <sheetName val="งบทดลอง - ต.ค.2547"/>
      <sheetName val="Sale0406"/>
      <sheetName val="RATE"/>
      <sheetName val="110"/>
      <sheetName val="คชจ.ดำเนินงาน6-43"/>
      <sheetName val="D"/>
      <sheetName val="C2"/>
      <sheetName val="Order_Oct_w40"/>
      <sheetName val="Order_Oct_w41"/>
      <sheetName val="addl cost"/>
      <sheetName val="accumdeprn"/>
      <sheetName val="FF_3"/>
      <sheetName val="TB Worksheet"/>
      <sheetName val="HH"/>
      <sheetName val="FSA"/>
      <sheetName val="FF_2"/>
      <sheetName val="A"/>
      <sheetName val="Entity Data"/>
      <sheetName val="gl"/>
      <sheetName val="Sale0403"/>
      <sheetName val="ops tb"/>
      <sheetName val="งบดุล"/>
      <sheetName val="Stock Aging"/>
      <sheetName val="B"/>
      <sheetName val="3월가격"/>
      <sheetName val="U"/>
      <sheetName val="TB_55(6M)"/>
      <sheetName val="GIVTR00P"/>
      <sheetName val="2006_1_"/>
      <sheetName val="July2007"/>
      <sheetName val="2006_2_"/>
      <sheetName val="FF_2 _1_"/>
      <sheetName val="Sampling"/>
      <sheetName val="Header"/>
      <sheetName val="Raw Material"/>
      <sheetName val="UPG表"/>
      <sheetName val="非固内訳"/>
      <sheetName val="acs"/>
      <sheetName val="dBase"/>
      <sheetName val="FF_6"/>
      <sheetName val="10-1 Media"/>
      <sheetName val="10-cut"/>
      <sheetName val="Linkage Quote"/>
      <sheetName val="6A CA"/>
      <sheetName val="p&amp;L"/>
      <sheetName val="Scoping"/>
      <sheetName val="C 1"/>
      <sheetName val="Seagate _share_in_units"/>
      <sheetName val="ADJ - RATE"/>
    </sheetNames>
    <sheetDataSet>
      <sheetData sheetId="0"/>
      <sheetData sheetId="1"/>
      <sheetData sheetId="2"/>
      <sheetData sheetId="3" refreshError="1"/>
      <sheetData sheetId="4"/>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refreshError="1"/>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refreshError="1"/>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RPORATE TAX02"/>
      <sheetName val="PHD 50 - Y02"/>
      <sheetName val="CORPORATE TAX01"/>
      <sheetName val="PHD 50 - Y01"/>
      <sheetName val="_Lookup"/>
      <sheetName val="criteria"/>
      <sheetName val="PS-1995"/>
      <sheetName val="Sale 0502"/>
      <sheetName val="Detail รายบุคคลปี 58"/>
      <sheetName val="เงินกู้ MGC"/>
      <sheetName val="Sale 0501"/>
      <sheetName val="TB Worksheet"/>
      <sheetName val="M_Maincomp"/>
      <sheetName val="Sale 0401"/>
      <sheetName val="TB"/>
      <sheetName val="GIVTR00P"/>
      <sheetName val="Sheet3"/>
      <sheetName val="Sale 0407"/>
      <sheetName val="AFA"/>
      <sheetName val="FORMC94"/>
      <sheetName val="q3-46"/>
      <sheetName val="Sale 0404"/>
      <sheetName val="RATE"/>
      <sheetName val="Sale 0408"/>
      <sheetName val="Aging"/>
      <sheetName val="_2__xls__2__xls_COV"/>
      <sheetName val="Header"/>
      <sheetName val="gl"/>
      <sheetName val="B"/>
      <sheetName val="FF_3"/>
      <sheetName val="Sale0406"/>
      <sheetName val="Sale 0411"/>
      <sheetName val="Order_Oct_w40"/>
      <sheetName val="Order_Oct_w41"/>
      <sheetName val="U"/>
      <sheetName val="Sale0403"/>
      <sheetName val="FF_6"/>
      <sheetName val="NewIndex "/>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g"/>
      <sheetName val="Custom"/>
      <sheetName val="Staff List"/>
      <sheetName val="Menu"/>
      <sheetName val="Z200"/>
      <sheetName val="Z200s"/>
      <sheetName val="Z200D"/>
      <sheetName val="ZH"/>
      <sheetName val="Z220.10"/>
      <sheetName val="Z220.11"/>
      <sheetName val="Z220.12"/>
      <sheetName val="Z220.13"/>
      <sheetName val="Z220.14"/>
      <sheetName val="Z220.15"/>
      <sheetName val="Z220.20"/>
      <sheetName val="Z220.30"/>
      <sheetName val="Z220.40"/>
      <sheetName val="Z220.50"/>
      <sheetName val="Z320"/>
      <sheetName val="Z230a"/>
      <sheetName val="Z250"/>
      <sheetName val="Z310.10"/>
      <sheetName val="Z310.10F"/>
      <sheetName val="Z310.30"/>
      <sheetName val="Z240"/>
      <sheetName val="Z241"/>
      <sheetName val="Part IV (sample)"/>
      <sheetName val="Z600"/>
      <sheetName val="Z610"/>
      <sheetName val="Z120"/>
      <sheetName val="Z620"/>
      <sheetName val="Z620.10"/>
      <sheetName val="Z630"/>
      <sheetName val="Z640.10"/>
      <sheetName val="Z640.20"/>
      <sheetName val="Z640.30"/>
      <sheetName val="Z670"/>
      <sheetName val="Z680"/>
      <sheetName val="Z681"/>
      <sheetName val="Z690.10"/>
      <sheetName val="A1"/>
      <sheetName val="A3F"/>
      <sheetName val="A3P"/>
      <sheetName val="A4"/>
      <sheetName val="A5"/>
      <sheetName val="A6"/>
      <sheetName val="A7"/>
      <sheetName val="B1F"/>
      <sheetName val="B1P"/>
      <sheetName val="B3"/>
      <sheetName val="B4"/>
      <sheetName val="B5"/>
      <sheetName val="B6"/>
      <sheetName val="B7"/>
      <sheetName val="C1"/>
      <sheetName val="C2"/>
      <sheetName val="C3"/>
      <sheetName val="D1"/>
      <sheetName val="D2"/>
      <sheetName val="D3"/>
      <sheetName val="D4"/>
      <sheetName val="E1"/>
      <sheetName val="E2"/>
      <sheetName val="E3"/>
      <sheetName val="E4"/>
      <sheetName val="E6"/>
      <sheetName val="F1"/>
      <sheetName val="Header"/>
      <sheetName val="M_Maincomp"/>
      <sheetName val="dBase"/>
      <sheetName val="Sheet1"/>
      <sheetName val="Sale0406"/>
      <sheetName val="O3"/>
      <sheetName val="O4"/>
      <sheetName val="Sampling"/>
      <sheetName val="BS"/>
      <sheetName val="List"/>
      <sheetName val="Sale 0502"/>
      <sheetName val="PS-1995"/>
      <sheetName val="Q3-46"/>
      <sheetName val="cashflowcomp"/>
      <sheetName val="Sale0309"/>
      <sheetName val="TrialBalance Q3-2002"/>
      <sheetName val="Order_Oct_w40"/>
      <sheetName val="Order_Oct_w41"/>
      <sheetName val="TB_55(6M)"/>
      <sheetName val="Sale 0407"/>
      <sheetName val="BPR"/>
      <sheetName val="FSA"/>
      <sheetName val="B_Sheet"/>
      <sheetName val="Notes"/>
      <sheetName val="P&amp;L"/>
      <sheetName val="TBal"/>
      <sheetName val="HH"/>
      <sheetName val="FF_3"/>
      <sheetName val="Standing Data"/>
      <sheetName val="Financial Highlights"/>
      <sheetName val="UPG表"/>
      <sheetName val="คชจ.ดำเนินงาน6-43"/>
      <sheetName val="AFA"/>
      <sheetName val="Sale 0401"/>
      <sheetName val="M"/>
      <sheetName val="LTX"/>
      <sheetName val="Rates"/>
      <sheetName val="xSeries255"/>
      <sheetName val="งบทดลอง - ต.ค.2547"/>
      <sheetName val="非固内訳"/>
      <sheetName val="Sale 0411"/>
      <sheetName val="Weights"/>
      <sheetName val="200-110"/>
      <sheetName val="FF-1"/>
      <sheetName val="gl"/>
    </sheetNames>
    <sheetDataSet>
      <sheetData sheetId="0"/>
      <sheetData sheetId="1"/>
      <sheetData sheetId="2">
        <row r="2">
          <cell r="B2" t="str">
            <v>Ang Choon Teng</v>
          </cell>
        </row>
        <row r="3">
          <cell r="B3" t="str">
            <v>Adam Mok Chuang Peng</v>
          </cell>
        </row>
        <row r="4">
          <cell r="B4" t="str">
            <v>Agnes Chang Shu Ying</v>
          </cell>
        </row>
        <row r="5">
          <cell r="B5" t="str">
            <v>Albert Choo Tzer Horng</v>
          </cell>
        </row>
        <row r="6">
          <cell r="B6" t="str">
            <v>Alice Liew Siew Leng</v>
          </cell>
        </row>
        <row r="7">
          <cell r="B7" t="str">
            <v xml:space="preserve">Amritraj Singh </v>
          </cell>
        </row>
        <row r="8">
          <cell r="B8" t="str">
            <v>Andy Ng Men Jun</v>
          </cell>
        </row>
        <row r="9">
          <cell r="B9" t="str">
            <v>Ang Hean Teck</v>
          </cell>
        </row>
        <row r="10">
          <cell r="B10" t="str">
            <v>Anson Loo Hoe Soon</v>
          </cell>
        </row>
        <row r="11">
          <cell r="B11" t="str">
            <v>Antoney a/l Arockiasamy</v>
          </cell>
        </row>
        <row r="12">
          <cell r="B12" t="str">
            <v>Ariel Tan Hua Cze</v>
          </cell>
        </row>
        <row r="13">
          <cell r="B13" t="str">
            <v>Ashlin Fong Wei Li</v>
          </cell>
        </row>
        <row r="14">
          <cell r="B14" t="str">
            <v>Avis Koh Wai Loon</v>
          </cell>
        </row>
        <row r="15">
          <cell r="B15" t="str">
            <v>Brian Ang Pek How</v>
          </cell>
        </row>
        <row r="16">
          <cell r="B16" t="str">
            <v>Brian Gan Woei Hann</v>
          </cell>
        </row>
        <row r="17">
          <cell r="B17" t="str">
            <v>Bryan Lim See Hui</v>
          </cell>
        </row>
        <row r="18">
          <cell r="B18" t="str">
            <v>Bui Chern Choong</v>
          </cell>
        </row>
        <row r="19">
          <cell r="B19" t="str">
            <v>Carina Cheong Tze Yin</v>
          </cell>
        </row>
        <row r="20">
          <cell r="B20" t="str">
            <v>Carrin Lam Khai Yan</v>
          </cell>
        </row>
        <row r="21">
          <cell r="B21" t="str">
            <v>Cecelia Lai Pooi Chui</v>
          </cell>
        </row>
        <row r="22">
          <cell r="B22" t="str">
            <v>Chai Woon Hou</v>
          </cell>
        </row>
        <row r="23">
          <cell r="B23" t="str">
            <v>Chan Chei Mei</v>
          </cell>
        </row>
        <row r="24">
          <cell r="B24" t="str">
            <v>Chan Hong Yen</v>
          </cell>
        </row>
        <row r="25">
          <cell r="B25" t="str">
            <v>Chan Hua Yon</v>
          </cell>
        </row>
        <row r="26">
          <cell r="B26" t="str">
            <v>Chan Kim Guan</v>
          </cell>
        </row>
        <row r="27">
          <cell r="B27" t="str">
            <v>Chan Shoan Ji</v>
          </cell>
        </row>
        <row r="28">
          <cell r="B28" t="str">
            <v>Chang Yah Ling</v>
          </cell>
        </row>
        <row r="29">
          <cell r="B29" t="str">
            <v>Chau Kin Hooh</v>
          </cell>
        </row>
        <row r="30">
          <cell r="B30" t="str">
            <v>Che Sheau Wei</v>
          </cell>
        </row>
        <row r="31">
          <cell r="B31" t="str">
            <v>Chea Virakphakdei</v>
          </cell>
        </row>
        <row r="32">
          <cell r="B32" t="str">
            <v>Cheah Keh Ming</v>
          </cell>
        </row>
        <row r="33">
          <cell r="B33" t="str">
            <v>Cheah Yuen Yuin</v>
          </cell>
        </row>
        <row r="34">
          <cell r="B34" t="str">
            <v>Chee Shiau Shan</v>
          </cell>
        </row>
        <row r="35">
          <cell r="B35" t="str">
            <v>Cheong Pei Yeun</v>
          </cell>
        </row>
        <row r="36">
          <cell r="B36" t="str">
            <v>Chew Chun Chuan</v>
          </cell>
        </row>
        <row r="37">
          <cell r="B37" t="str">
            <v>Chia Li Jin</v>
          </cell>
        </row>
        <row r="38">
          <cell r="B38" t="str">
            <v>Chin Kit Seong</v>
          </cell>
        </row>
        <row r="39">
          <cell r="B39" t="str">
            <v>Chin Pei Pei</v>
          </cell>
        </row>
        <row r="40">
          <cell r="B40" t="str">
            <v>Chin Yin Heng</v>
          </cell>
        </row>
        <row r="41">
          <cell r="B41" t="str">
            <v>Chloe Ang Lay Ching</v>
          </cell>
        </row>
        <row r="42">
          <cell r="B42" t="str">
            <v>Chloe Koay Yee Harn</v>
          </cell>
        </row>
        <row r="43">
          <cell r="B43" t="str">
            <v>Chong Pei Ven</v>
          </cell>
        </row>
        <row r="44">
          <cell r="B44" t="str">
            <v>Chong Sheau Yong</v>
          </cell>
        </row>
        <row r="45">
          <cell r="B45" t="str">
            <v>Chong Tuck Wai</v>
          </cell>
        </row>
        <row r="46">
          <cell r="B46" t="str">
            <v>Choong Wei-Chnoong</v>
          </cell>
        </row>
        <row r="47">
          <cell r="B47" t="str">
            <v>Chow Siew Ying</v>
          </cell>
        </row>
        <row r="48">
          <cell r="B48" t="str">
            <v>Chow Wen Nee</v>
          </cell>
        </row>
        <row r="49">
          <cell r="B49" t="str">
            <v>Chua Wai Hong</v>
          </cell>
        </row>
        <row r="50">
          <cell r="B50" t="str">
            <v>Chuah Huei Jiun</v>
          </cell>
        </row>
        <row r="51">
          <cell r="B51" t="str">
            <v>Chung Seau Yunn</v>
          </cell>
        </row>
        <row r="52">
          <cell r="B52" t="str">
            <v>Cindy Low Chia Hooi</v>
          </cell>
        </row>
        <row r="53">
          <cell r="B53" t="str">
            <v>Daniel Chan Cheng Leong</v>
          </cell>
        </row>
        <row r="54">
          <cell r="B54" t="str">
            <v>Darren Lim Han Shin</v>
          </cell>
        </row>
        <row r="55">
          <cell r="B55" t="str">
            <v>Deepti a/p Kanji</v>
          </cell>
        </row>
        <row r="56">
          <cell r="B56" t="str">
            <v>Edwin Wong Mun Hoong</v>
          </cell>
        </row>
        <row r="57">
          <cell r="B57" t="str">
            <v>Elaine Chew Choon Yen</v>
          </cell>
        </row>
        <row r="58">
          <cell r="B58" t="str">
            <v>Elizabeth Yap Pey Huwa</v>
          </cell>
        </row>
        <row r="59">
          <cell r="B59" t="str">
            <v>Elsa So Bee Kiek</v>
          </cell>
        </row>
        <row r="60">
          <cell r="B60" t="str">
            <v>Elvin Kong Chow San</v>
          </cell>
        </row>
        <row r="61">
          <cell r="B61" t="str">
            <v>Elvina Tay Choon Choon</v>
          </cell>
        </row>
        <row r="62">
          <cell r="B62" t="str">
            <v>Er Boon Hoong</v>
          </cell>
        </row>
        <row r="63">
          <cell r="B63" t="str">
            <v>Erita Yee Lee Ying</v>
          </cell>
        </row>
        <row r="64">
          <cell r="B64" t="str">
            <v>Esther Chan Mei Yee</v>
          </cell>
        </row>
        <row r="65">
          <cell r="B65" t="str">
            <v>Eunice Yong Yung Hui</v>
          </cell>
        </row>
        <row r="66">
          <cell r="B66" t="str">
            <v>Eva Wong Chee Mei</v>
          </cell>
        </row>
        <row r="67">
          <cell r="B67" t="str">
            <v>Fam Fui Chien</v>
          </cell>
        </row>
        <row r="68">
          <cell r="B68" t="str">
            <v>Felicia Low Kar Ling</v>
          </cell>
        </row>
        <row r="69">
          <cell r="B69" t="str">
            <v>Fong Li Li</v>
          </cell>
        </row>
        <row r="70">
          <cell r="B70" t="str">
            <v>Fong Wai Yi</v>
          </cell>
        </row>
        <row r="71">
          <cell r="B71" t="str">
            <v xml:space="preserve">Foo Chuan Kiat </v>
          </cell>
        </row>
        <row r="72">
          <cell r="B72" t="str">
            <v>Foo Jen Kah</v>
          </cell>
        </row>
        <row r="73">
          <cell r="B73" t="str">
            <v>Foo See Yean</v>
          </cell>
        </row>
        <row r="74">
          <cell r="B74" t="str">
            <v xml:space="preserve">Foong Sook Lai </v>
          </cell>
        </row>
        <row r="75">
          <cell r="B75" t="str">
            <v>Gary Low Cheh Chian</v>
          </cell>
        </row>
        <row r="76">
          <cell r="B76" t="str">
            <v>Goh Shuw Hur</v>
          </cell>
        </row>
        <row r="77">
          <cell r="B77" t="str">
            <v>Goh Siew Kien</v>
          </cell>
        </row>
        <row r="78">
          <cell r="B78" t="str">
            <v>Heng Cheng Huai</v>
          </cell>
        </row>
        <row r="79">
          <cell r="B79" t="str">
            <v>Henry Lum Chen Hong</v>
          </cell>
        </row>
        <row r="80">
          <cell r="B80" t="str">
            <v>Hia Wendy</v>
          </cell>
        </row>
        <row r="81">
          <cell r="B81" t="str">
            <v>Isabella Mok Kar Wai</v>
          </cell>
        </row>
        <row r="82">
          <cell r="B82" t="str">
            <v>Jackson Ung Chin Ho</v>
          </cell>
        </row>
        <row r="83">
          <cell r="B83" t="str">
            <v>James Chan Kuan Chee</v>
          </cell>
        </row>
        <row r="84">
          <cell r="B84" t="str">
            <v>Janey Lim Choon Boey</v>
          </cell>
        </row>
        <row r="85">
          <cell r="B85" t="str">
            <v>Jay Cheong Wen-Jie</v>
          </cell>
        </row>
        <row r="86">
          <cell r="B86" t="str">
            <v>Jeannette Tan Yen Teng</v>
          </cell>
        </row>
        <row r="87">
          <cell r="B87" t="str">
            <v>Jenet Leng</v>
          </cell>
        </row>
        <row r="88">
          <cell r="B88" t="str">
            <v>Jeremy Lin Kien Chun</v>
          </cell>
        </row>
        <row r="89">
          <cell r="B89" t="str">
            <v>Jeremy Thoo Wai Kit</v>
          </cell>
        </row>
        <row r="90">
          <cell r="B90" t="str">
            <v>Jess Shum Kit Gi</v>
          </cell>
        </row>
        <row r="91">
          <cell r="B91" t="str">
            <v>Jessica Cheong Keng Sum</v>
          </cell>
        </row>
        <row r="92">
          <cell r="B92" t="str">
            <v>Jimmy Ung Voon Huay</v>
          </cell>
        </row>
        <row r="93">
          <cell r="B93" t="str">
            <v>Joanne Lai Yap Mun</v>
          </cell>
        </row>
        <row r="94">
          <cell r="B94" t="str">
            <v>Joe Chong Guan Choi</v>
          </cell>
        </row>
        <row r="95">
          <cell r="B95" t="str">
            <v>Joe Tan Keng Chiew</v>
          </cell>
        </row>
        <row r="96">
          <cell r="B96" t="str">
            <v>Jonathan Phua Kok Wah</v>
          </cell>
        </row>
        <row r="97">
          <cell r="B97" t="str">
            <v>Julia Choo Li Yar</v>
          </cell>
        </row>
        <row r="98">
          <cell r="B98" t="str">
            <v>Julia Mohd Kassin</v>
          </cell>
        </row>
        <row r="99">
          <cell r="B99" t="str">
            <v>Julie Ho Yen Ling</v>
          </cell>
        </row>
        <row r="100">
          <cell r="B100" t="str">
            <v>Julien Chow Jun Kean</v>
          </cell>
        </row>
        <row r="101">
          <cell r="B101" t="str">
            <v>June Ng Li Gueen</v>
          </cell>
        </row>
        <row r="102">
          <cell r="B102" t="str">
            <v>Kan Mei Yan</v>
          </cell>
        </row>
        <row r="103">
          <cell r="B103" t="str">
            <v>Karen Tham Yin Mei</v>
          </cell>
        </row>
        <row r="104">
          <cell r="B104" t="str">
            <v>Katherine Lee Kui Lui</v>
          </cell>
        </row>
        <row r="105">
          <cell r="B105" t="str">
            <v>Kaw Hoong Siang</v>
          </cell>
        </row>
        <row r="106">
          <cell r="B106" t="str">
            <v>Kenji Cheong Tze Yuan</v>
          </cell>
        </row>
        <row r="107">
          <cell r="B107" t="str">
            <v>Kenneth Mow Kit Yoong</v>
          </cell>
        </row>
        <row r="108">
          <cell r="B108" t="str">
            <v>Khaw Cheng Yee</v>
          </cell>
        </row>
        <row r="109">
          <cell r="B109" t="str">
            <v>Khoo Chong Heng</v>
          </cell>
        </row>
        <row r="110">
          <cell r="B110" t="str">
            <v>Khoo Huey Ru</v>
          </cell>
        </row>
        <row r="111">
          <cell r="B111" t="str">
            <v>Khoo Teck Ming</v>
          </cell>
        </row>
        <row r="112">
          <cell r="B112" t="str">
            <v>Khor Chun Wai</v>
          </cell>
        </row>
        <row r="113">
          <cell r="B113" t="str">
            <v>Kok Cha Wei</v>
          </cell>
        </row>
        <row r="114">
          <cell r="B114" t="str">
            <v>Kok Siew Hwei</v>
          </cell>
        </row>
        <row r="115">
          <cell r="B115" t="str">
            <v>Kong Xing Loong</v>
          </cell>
        </row>
        <row r="116">
          <cell r="B116" t="str">
            <v>Kook Yuen Kuen</v>
          </cell>
        </row>
        <row r="117">
          <cell r="B117" t="str">
            <v>Koong Li Qin</v>
          </cell>
        </row>
        <row r="118">
          <cell r="B118" t="str">
            <v>Lai Sheau Wei</v>
          </cell>
        </row>
        <row r="119">
          <cell r="B119" t="str">
            <v>Lai Yee Seng</v>
          </cell>
        </row>
        <row r="120">
          <cell r="B120" t="str">
            <v>Lam Chan Moi</v>
          </cell>
        </row>
        <row r="121">
          <cell r="B121" t="str">
            <v>Lau Wai Ching</v>
          </cell>
        </row>
        <row r="122">
          <cell r="B122" t="str">
            <v>Lean Wei Ee</v>
          </cell>
        </row>
        <row r="123">
          <cell r="B123" t="str">
            <v>Lee Khai Cheong</v>
          </cell>
        </row>
        <row r="124">
          <cell r="B124" t="str">
            <v>Lee Kin Wei</v>
          </cell>
        </row>
        <row r="125">
          <cell r="B125" t="str">
            <v>Lee Kok Soon</v>
          </cell>
        </row>
        <row r="126">
          <cell r="B126" t="str">
            <v>Lee Kok Wai</v>
          </cell>
        </row>
        <row r="127">
          <cell r="B127" t="str">
            <v>Lee Pei Yuen</v>
          </cell>
        </row>
        <row r="128">
          <cell r="B128" t="str">
            <v>Lee Sau Wai</v>
          </cell>
        </row>
        <row r="129">
          <cell r="B129" t="str">
            <v>Lee Shu Hui</v>
          </cell>
        </row>
        <row r="130">
          <cell r="B130" t="str">
            <v>Lee Sin Yee</v>
          </cell>
        </row>
        <row r="131">
          <cell r="B131" t="str">
            <v>Lee Wan Jing</v>
          </cell>
        </row>
        <row r="132">
          <cell r="B132" t="str">
            <v>Lee Wei Bih</v>
          </cell>
        </row>
        <row r="133">
          <cell r="B133" t="str">
            <v>Lee Wei Boon</v>
          </cell>
        </row>
        <row r="134">
          <cell r="B134" t="str">
            <v>Lee Wei Jin</v>
          </cell>
        </row>
        <row r="135">
          <cell r="B135" t="str">
            <v>Leong Pooi Kuan</v>
          </cell>
        </row>
        <row r="136">
          <cell r="B136" t="str">
            <v>Leong Sin Lay</v>
          </cell>
        </row>
        <row r="137">
          <cell r="B137" t="str">
            <v>Leong Swee Yin</v>
          </cell>
        </row>
        <row r="138">
          <cell r="B138" t="str">
            <v>Leong Wei Kang</v>
          </cell>
        </row>
        <row r="139">
          <cell r="B139" t="str">
            <v>Lim Ee Wei</v>
          </cell>
        </row>
        <row r="140">
          <cell r="B140" t="str">
            <v>Lim Khoon Foo</v>
          </cell>
        </row>
        <row r="141">
          <cell r="B141" t="str">
            <v>Lim Kok How</v>
          </cell>
        </row>
        <row r="142">
          <cell r="B142" t="str">
            <v>Lim Pan Rhen</v>
          </cell>
        </row>
        <row r="143">
          <cell r="B143" t="str">
            <v>Lim Peng Hong</v>
          </cell>
        </row>
        <row r="144">
          <cell r="B144" t="str">
            <v>Lim Seng Young</v>
          </cell>
        </row>
        <row r="145">
          <cell r="B145" t="str">
            <v>Lim Tai Kim</v>
          </cell>
        </row>
        <row r="146">
          <cell r="B146" t="str">
            <v>Lim Wei Lee</v>
          </cell>
        </row>
        <row r="147">
          <cell r="B147" t="str">
            <v xml:space="preserve">Lim Wei Ling </v>
          </cell>
        </row>
        <row r="148">
          <cell r="B148" t="str">
            <v>Lim Yen Nee</v>
          </cell>
        </row>
        <row r="149">
          <cell r="B149" t="str">
            <v>Lim Zhia Kgim</v>
          </cell>
        </row>
        <row r="150">
          <cell r="B150" t="str">
            <v>Ling Pei San</v>
          </cell>
        </row>
        <row r="151">
          <cell r="B151" t="str">
            <v>Ling Sing Siaw</v>
          </cell>
        </row>
        <row r="152">
          <cell r="B152" t="str">
            <v>Lo Tze Yan</v>
          </cell>
        </row>
        <row r="153">
          <cell r="B153" t="str">
            <v>Loh Chi Mun</v>
          </cell>
        </row>
        <row r="154">
          <cell r="B154" t="str">
            <v>Loh Siew Chin</v>
          </cell>
        </row>
        <row r="155">
          <cell r="B155" t="str">
            <v>Lok Huey Shan</v>
          </cell>
        </row>
        <row r="156">
          <cell r="B156" t="str">
            <v>Loo Kian Dian</v>
          </cell>
        </row>
        <row r="157">
          <cell r="B157" t="str">
            <v>Louis Soon Lon Sing</v>
          </cell>
        </row>
        <row r="158">
          <cell r="B158" t="str">
            <v>Low Yan Foo</v>
          </cell>
        </row>
        <row r="159">
          <cell r="B159" t="str">
            <v>Lu Xiau Hong</v>
          </cell>
        </row>
        <row r="160">
          <cell r="B160" t="str">
            <v>Mabel Chin Mei Boh</v>
          </cell>
        </row>
        <row r="161">
          <cell r="B161" t="str">
            <v>Mah Seng Fei</v>
          </cell>
        </row>
        <row r="162">
          <cell r="B162" t="str">
            <v>Md Sezehli bin Musthafa</v>
          </cell>
        </row>
        <row r="163">
          <cell r="B163" t="str">
            <v>Melina Bt. Mohd Razali</v>
          </cell>
        </row>
        <row r="164">
          <cell r="B164" t="str">
            <v>Michelle Lee Li Kun</v>
          </cell>
        </row>
        <row r="165">
          <cell r="B165" t="str">
            <v>Mikio Khoo Kah Ping</v>
          </cell>
        </row>
        <row r="166">
          <cell r="B166" t="str">
            <v>Mohd Azraei B Mohd Khairol</v>
          </cell>
        </row>
        <row r="167">
          <cell r="B167" t="str">
            <v>Mok Wai Ling</v>
          </cell>
        </row>
        <row r="168">
          <cell r="B168" t="str">
            <v>Mok Yuen Lok</v>
          </cell>
        </row>
        <row r="169">
          <cell r="B169" t="str">
            <v>Natalie Tan Bee Hoi</v>
          </cell>
        </row>
        <row r="170">
          <cell r="B170" t="str">
            <v>Ng Chia Hui</v>
          </cell>
        </row>
        <row r="171">
          <cell r="B171" t="str">
            <v>Ng Shye Nee</v>
          </cell>
        </row>
        <row r="172">
          <cell r="B172" t="str">
            <v>Ng Siau Sin</v>
          </cell>
        </row>
        <row r="173">
          <cell r="B173" t="str">
            <v>Ng Su Yee</v>
          </cell>
        </row>
        <row r="174">
          <cell r="B174" t="str">
            <v>Ng Swee Khee</v>
          </cell>
        </row>
        <row r="175">
          <cell r="B175" t="str">
            <v>Ng Yie Lin</v>
          </cell>
        </row>
        <row r="176">
          <cell r="B176" t="str">
            <v>Ngau Kah Wye</v>
          </cell>
        </row>
        <row r="177">
          <cell r="B177" t="str">
            <v>Ngiam Mia Teck</v>
          </cell>
        </row>
        <row r="178">
          <cell r="B178" t="str">
            <v>Nick Wong Yeong Lee</v>
          </cell>
        </row>
        <row r="179">
          <cell r="B179" t="str">
            <v>Nicole Tee Chiew Wah</v>
          </cell>
        </row>
        <row r="180">
          <cell r="B180" t="str">
            <v>Nicole Yee Sook Mei</v>
          </cell>
        </row>
        <row r="181">
          <cell r="B181" t="str">
            <v>Nur Azleen llianee</v>
          </cell>
        </row>
        <row r="182">
          <cell r="B182" t="str">
            <v>Nur Suriya Selasiya Bt Mohamad Omar</v>
          </cell>
        </row>
        <row r="183">
          <cell r="B183" t="str">
            <v>Ong Chin Huey</v>
          </cell>
        </row>
        <row r="184">
          <cell r="B184" t="str">
            <v>Ong Choon Chew</v>
          </cell>
        </row>
        <row r="185">
          <cell r="B185" t="str">
            <v>Ong Gek Suan</v>
          </cell>
        </row>
        <row r="186">
          <cell r="B186" t="str">
            <v>Ong Ji Ji</v>
          </cell>
        </row>
        <row r="187">
          <cell r="B187" t="str">
            <v>Ong Sheik Yoong</v>
          </cell>
        </row>
        <row r="188">
          <cell r="B188" t="str">
            <v>Onn Kien Hoe</v>
          </cell>
        </row>
        <row r="189">
          <cell r="B189" t="str">
            <v>Ooi Song Wan</v>
          </cell>
        </row>
        <row r="190">
          <cell r="B190" t="str">
            <v>Ooi Sy Yin</v>
          </cell>
        </row>
        <row r="191">
          <cell r="B191" t="str">
            <v>Pauline Chow Poh Leng</v>
          </cell>
        </row>
        <row r="192">
          <cell r="B192" t="str">
            <v>Phang Shein Yig</v>
          </cell>
        </row>
        <row r="193">
          <cell r="B193" t="str">
            <v>Phoong Yoong Shen</v>
          </cell>
        </row>
        <row r="194">
          <cell r="B194" t="str">
            <v>Pook Kim Nyean</v>
          </cell>
        </row>
        <row r="195">
          <cell r="B195" t="str">
            <v>Poon Yew Hoe</v>
          </cell>
        </row>
        <row r="196">
          <cell r="B196" t="str">
            <v>Quincy Gan Hoong Huat</v>
          </cell>
        </row>
        <row r="197">
          <cell r="B197" t="str">
            <v>Richard Tan Loke Yew</v>
          </cell>
        </row>
        <row r="198">
          <cell r="B198" t="str">
            <v>Ricky Liew Kian Leong</v>
          </cell>
        </row>
        <row r="199">
          <cell r="B199" t="str">
            <v>Sam Kuan Ying Tung</v>
          </cell>
        </row>
        <row r="200">
          <cell r="B200" t="str">
            <v>Samantha Leow Hooi Han</v>
          </cell>
        </row>
        <row r="201">
          <cell r="B201" t="str">
            <v>Sar Pheaktra</v>
          </cell>
        </row>
        <row r="202">
          <cell r="B202" t="str">
            <v>Sharon Tan Kai Chuan</v>
          </cell>
        </row>
        <row r="203">
          <cell r="B203" t="str">
            <v>She Hai Ing</v>
          </cell>
        </row>
        <row r="204">
          <cell r="B204" t="str">
            <v>Siew Chun Fai</v>
          </cell>
        </row>
        <row r="205">
          <cell r="B205" t="str">
            <v>Siew Chun Hong</v>
          </cell>
        </row>
        <row r="206">
          <cell r="B206" t="str">
            <v>Siew Fuh Wei</v>
          </cell>
        </row>
        <row r="207">
          <cell r="B207" t="str">
            <v>Siow Kye Li</v>
          </cell>
        </row>
        <row r="208">
          <cell r="B208" t="str">
            <v>Siow Wen Yee</v>
          </cell>
        </row>
        <row r="209">
          <cell r="B209" t="str">
            <v>Siow Yat Ling</v>
          </cell>
        </row>
        <row r="210">
          <cell r="B210" t="str">
            <v>Soh Chiew Ying</v>
          </cell>
        </row>
        <row r="211">
          <cell r="B211" t="str">
            <v>Soh Li Ting</v>
          </cell>
        </row>
        <row r="212">
          <cell r="B212" t="str">
            <v>Soh Pei Wen</v>
          </cell>
        </row>
        <row r="213">
          <cell r="B213" t="str">
            <v>Soo Pei Yin</v>
          </cell>
        </row>
        <row r="214">
          <cell r="B214" t="str">
            <v>Sor Wei Keong</v>
          </cell>
        </row>
        <row r="215">
          <cell r="B215" t="str">
            <v>Stella Tiew Luan Yong</v>
          </cell>
        </row>
        <row r="216">
          <cell r="B216" t="str">
            <v>Stephanie Ng Seah Ing</v>
          </cell>
        </row>
        <row r="217">
          <cell r="B217" t="str">
            <v>Sue Lim Siak Yin</v>
          </cell>
        </row>
        <row r="218">
          <cell r="B218" t="str">
            <v>Suraya Alina Harris</v>
          </cell>
        </row>
        <row r="219">
          <cell r="B219" t="str">
            <v>Tan Bee Fuan</v>
          </cell>
        </row>
        <row r="220">
          <cell r="B220" t="str">
            <v>Tan Fong Yin</v>
          </cell>
        </row>
        <row r="221">
          <cell r="B221" t="str">
            <v>Tan Hui San</v>
          </cell>
        </row>
        <row r="222">
          <cell r="B222" t="str">
            <v>Tan Jiann Horng</v>
          </cell>
        </row>
        <row r="223">
          <cell r="B223" t="str">
            <v>Tan Kim Hong</v>
          </cell>
        </row>
        <row r="224">
          <cell r="B224" t="str">
            <v>Tan Mei Chen</v>
          </cell>
        </row>
        <row r="225">
          <cell r="B225" t="str">
            <v>Tan Shu Woon</v>
          </cell>
        </row>
        <row r="226">
          <cell r="B226" t="str">
            <v>Tan Soh Teng</v>
          </cell>
        </row>
        <row r="227">
          <cell r="B227" t="str">
            <v>Tea Meng Teik</v>
          </cell>
        </row>
        <row r="228">
          <cell r="B228" t="str">
            <v>Tee Ming Ying</v>
          </cell>
        </row>
        <row r="229">
          <cell r="B229" t="str">
            <v>Teh Boon Ping</v>
          </cell>
        </row>
        <row r="230">
          <cell r="B230" t="str">
            <v>Teh Poi Yoong, Monrose</v>
          </cell>
        </row>
        <row r="231">
          <cell r="B231" t="str">
            <v>Teh Zi Qin</v>
          </cell>
        </row>
        <row r="232">
          <cell r="B232" t="str">
            <v>Teoh Shu Yi</v>
          </cell>
        </row>
        <row r="233">
          <cell r="B233" t="str">
            <v>Tham Hon Sin</v>
          </cell>
        </row>
        <row r="234">
          <cell r="B234" t="str">
            <v>Theresa Tin Wan Xin</v>
          </cell>
        </row>
        <row r="235">
          <cell r="B235" t="str">
            <v>Tiew Jackie</v>
          </cell>
        </row>
        <row r="236">
          <cell r="B236" t="str">
            <v>Tiew Ley Ye</v>
          </cell>
        </row>
        <row r="237">
          <cell r="B237" t="str">
            <v>Victoria Tan Hui Zhen</v>
          </cell>
        </row>
        <row r="238">
          <cell r="B238" t="str">
            <v>Vivek Aravind Menon</v>
          </cell>
        </row>
        <row r="239">
          <cell r="B239" t="str">
            <v>Vivien Chong Sing Yee</v>
          </cell>
        </row>
        <row r="240">
          <cell r="B240" t="str">
            <v>Vivien Wee Xin Yi</v>
          </cell>
        </row>
        <row r="241">
          <cell r="B241" t="str">
            <v>Wan Nurul Yuhannis</v>
          </cell>
        </row>
        <row r="242">
          <cell r="B242" t="str">
            <v>Wayne Ang Chen Yang</v>
          </cell>
        </row>
        <row r="243">
          <cell r="B243" t="str">
            <v>Wendy Lee Jian Hsin</v>
          </cell>
        </row>
        <row r="244">
          <cell r="B244" t="str">
            <v xml:space="preserve">William Fam Wee Liang </v>
          </cell>
        </row>
        <row r="245">
          <cell r="B245" t="str">
            <v>Wong Jia Yi</v>
          </cell>
        </row>
        <row r="246">
          <cell r="B246" t="str">
            <v>Wong Mei Yan</v>
          </cell>
        </row>
        <row r="247">
          <cell r="B247" t="str">
            <v>Wong Mei Yee</v>
          </cell>
        </row>
        <row r="248">
          <cell r="B248" t="str">
            <v>Wong Siew Wuan</v>
          </cell>
        </row>
        <row r="249">
          <cell r="B249" t="str">
            <v>Wong Vai Lap</v>
          </cell>
        </row>
        <row r="250">
          <cell r="B250" t="str">
            <v>Wong Yee Ling</v>
          </cell>
        </row>
        <row r="251">
          <cell r="B251" t="str">
            <v>Yap Chang Xiong</v>
          </cell>
        </row>
        <row r="252">
          <cell r="B252" t="str">
            <v>Yap Chee Wei</v>
          </cell>
        </row>
        <row r="253">
          <cell r="B253" t="str">
            <v>Yap Lee Khim</v>
          </cell>
        </row>
        <row r="254">
          <cell r="B254" t="str">
            <v>Yap Pei Chen</v>
          </cell>
        </row>
        <row r="255">
          <cell r="B255" t="str">
            <v>Yee Chai Ling</v>
          </cell>
        </row>
        <row r="256">
          <cell r="B256" t="str">
            <v>Yip Wai Foong</v>
          </cell>
        </row>
        <row r="257">
          <cell r="B257" t="str">
            <v>Yong Kah Hu</v>
          </cell>
        </row>
        <row r="258">
          <cell r="B258" t="str">
            <v>Yong Sook Ching</v>
          </cell>
        </row>
        <row r="259">
          <cell r="B259" t="str">
            <v>Yu Hoong Wah</v>
          </cell>
        </row>
        <row r="260">
          <cell r="B260" t="str">
            <v>Yue Quan Han</v>
          </cell>
        </row>
        <row r="261">
          <cell r="B261" t="str">
            <v>Yvonne Thew Sze Yah</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ow r="37">
          <cell r="O37" t="str">
            <v>Kraisit Silapamongkonkul</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 sheetId="68" refreshError="1"/>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6"/>
      <sheetName val="งบทดลองปภพ 4-47"/>
      <sheetName val="Q3-46"/>
      <sheetName val="Header"/>
      <sheetName val="M_Maincomp"/>
      <sheetName val="TB"/>
      <sheetName val="TB Worksheet"/>
      <sheetName val="_Lookup"/>
      <sheetName val="Staff List"/>
      <sheetName val="D200-30.2"/>
      <sheetName val="List"/>
      <sheetName val="criteria"/>
      <sheetName val="BS"/>
      <sheetName val="9110"/>
      <sheetName val="PS-1995"/>
      <sheetName val="Cum.91-93"/>
      <sheetName val="Dec 94"/>
      <sheetName val="LTX"/>
      <sheetName val="ปัจจุบัน "/>
      <sheetName val="Order_Oct_w40"/>
      <sheetName val="Order_Oct_w41"/>
      <sheetName val="Sale 0411"/>
      <sheetName val="K4. F&amp;F"/>
      <sheetName val="CA Sheet"/>
      <sheetName val="Sale0309"/>
      <sheetName val="Rates"/>
      <sheetName val="200-110"/>
      <sheetName val="UPG表"/>
      <sheetName val="Sale0311"/>
      <sheetName val="dBase"/>
      <sheetName val="5 Analysis"/>
      <sheetName val="FF-2"/>
      <sheetName val="Sale 0408"/>
      <sheetName val="Sale 0407"/>
      <sheetName val="FF_4"/>
      <sheetName val="A"/>
      <sheetName val="DEP12"/>
      <sheetName val="Trial Balance"/>
      <sheetName val="Details"/>
      <sheetName val="BPR"/>
      <sheetName val="FF_2"/>
      <sheetName val="gl"/>
      <sheetName val="FF-1"/>
      <sheetName val="acs"/>
      <sheetName val="Sampling"/>
      <sheetName val="GIVTR00P"/>
      <sheetName val="FF-6"/>
      <sheetName val="NewIndex "/>
      <sheetName val="Sale0403"/>
      <sheetName val="Sale 0404"/>
      <sheetName val="_2__xls__2__xls_COV"/>
      <sheetName val="CUS_DATA"/>
      <sheetName val="HH"/>
      <sheetName val="Standing Data"/>
      <sheetName val="PJ List"/>
      <sheetName val="RATE"/>
      <sheetName val="2549"/>
      <sheetName val="Sin"/>
      <sheetName val="110"/>
      <sheetName val="Parameter"/>
      <sheetName val="Sale 0502"/>
      <sheetName val="FF_3"/>
      <sheetName val="Sheet7"/>
      <sheetName val="Raw Material"/>
      <sheetName val="ADVANCE-STAFF"/>
      <sheetName val="อุปกรณ์ a2"/>
      <sheetName val="อุปกรณ์ a1"/>
      <sheetName val="data"/>
      <sheetName val="FSA"/>
      <sheetName val="Sale0402"/>
      <sheetName val="Sale0406"/>
      <sheetName val="Sale 0501"/>
      <sheetName val="2006_1_"/>
      <sheetName val="2006_2_"/>
      <sheetName val="10-1 Media"/>
      <sheetName val="10-cut"/>
      <sheetName val="FORMC94"/>
      <sheetName val="Entity Data"/>
      <sheetName val="อุปกรณ์ a2.1704.5"/>
      <sheetName val="1704.1-อุปกรณ์ a1"/>
      <sheetName val="งบทดลอง - ต.ค.2547"/>
      <sheetName val="cashflowcomp"/>
      <sheetName val="Stock Aging"/>
      <sheetName val="Order_Nov_w45"/>
      <sheetName val="Gain Loss Calculation"/>
      <sheetName val="PAYROLL"/>
      <sheetName val="Scoping"/>
      <sheetName val="0100"/>
      <sheetName val="Seagate _share_in_units"/>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L"/>
      <sheetName val="M MM"/>
      <sheetName val="10"/>
      <sheetName val="30a"/>
      <sheetName val="30-Note"/>
      <sheetName val="U-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Electric"/>
      <sheetName val="LTX"/>
      <sheetName val="Sale 0502"/>
      <sheetName val="RATE"/>
      <sheetName val="อัตราค่าบรรทุก"/>
      <sheetName val="dBase"/>
      <sheetName val="Sale0307"/>
      <sheetName val="HH"/>
      <sheetName val="2549"/>
      <sheetName val="ดอกเบี้ยรับ"/>
      <sheetName val="PS-1995"/>
      <sheetName val="Vat7% ภายในเดือน_Junต้นฉบับ"/>
      <sheetName val="_Electric"/>
      <sheetName val="Sale_0502"/>
      <sheetName val="Vat7%_ภายในเดือน_Junต้นฉบับ"/>
      <sheetName val="Sale 0501"/>
      <sheetName val="#REF"/>
      <sheetName val="งบทดลองปภพ 4-47"/>
      <sheetName val="FF_6"/>
      <sheetName val="Sale0309"/>
      <sheetName val="Header"/>
      <sheetName val="2002"/>
      <sheetName val="DATABASE -sumifTB"/>
      <sheetName val="ELEC45-01"/>
      <sheetName val="S33"/>
      <sheetName val="Staff List"/>
      <sheetName val="FF_3"/>
      <sheetName val="PAYROLL"/>
      <sheetName val="BPR"/>
      <sheetName val="feature"/>
      <sheetName val="J2"/>
      <sheetName val="Home"/>
      <sheetName val="J1"/>
      <sheetName val="Reimbursements"/>
      <sheetName val="_2__xls__2__xls_COV"/>
      <sheetName val="List"/>
      <sheetName val="FSA"/>
      <sheetName val="Sale0311"/>
      <sheetName val="Q3-46"/>
      <sheetName val="Rates"/>
      <sheetName val="B"/>
      <sheetName val="งบทดลอง - ต.ค.2547"/>
      <sheetName val="group"/>
      <sheetName val="gl"/>
      <sheetName val="name"/>
      <sheetName val="Menu"/>
      <sheetName val="_Lookup"/>
      <sheetName val="Entity Data"/>
      <sheetName val="TB_55(6M)"/>
      <sheetName val="AFA"/>
      <sheetName val="Sale 0404"/>
      <sheetName val="_Electric1"/>
      <sheetName val="Sale_05021"/>
      <sheetName val="Vat7%_ภายในเดือน_Junต้นฉบับ1"/>
      <sheetName val="Sale_0501"/>
      <sheetName val="DATABASE_-sumifTB"/>
      <sheetName val="_Electric2"/>
      <sheetName val="Sale_05022"/>
      <sheetName val="Vat7%_ภายในเดือน_Junต้นฉบับ2"/>
      <sheetName val="Sale_05011"/>
      <sheetName val="DATABASE_-sumifTB1"/>
      <sheetName val="_Electric3"/>
      <sheetName val="Sale_05023"/>
      <sheetName val="Vat7%_ภายในเดือน_Junต้นฉบับ3"/>
      <sheetName val="Sale_05012"/>
      <sheetName val="DATABASE_-sumifTB2"/>
      <sheetName val="criteria"/>
      <sheetName val="N"/>
      <sheetName val="M_Maincomp"/>
      <sheetName val="BS"/>
      <sheetName val="FORMC94"/>
      <sheetName val="INFO"/>
      <sheetName val="Standing Data"/>
      <sheetName val="ปัจจุบัน "/>
      <sheetName val="K2"/>
      <sheetName val="Sale 0407"/>
      <sheetName val="FF_4"/>
      <sheetName val="O3"/>
      <sheetName val="O4"/>
      <sheetName val="U"/>
      <sheetName val="Sale 0411"/>
      <sheetName val="COMMENTS"/>
      <sheetName val="AJE-LRA"/>
      <sheetName val="is"/>
      <sheetName val="se"/>
      <sheetName val="cf"/>
      <sheetName val="WTB"/>
      <sheetName val="SCHED"/>
      <sheetName val="UNREALIZED"/>
      <sheetName val="TAX COMP-"/>
      <sheetName val="new format"/>
      <sheetName val="si"/>
      <sheetName val="crb"/>
      <sheetName val="ap"/>
      <sheetName val="cdb"/>
      <sheetName val=" J.V"/>
      <sheetName val="Aging - A-R"/>
      <sheetName val="Aging A-P"/>
      <sheetName val="consumables &amp; raw materials inv"/>
      <sheetName val="Bank Recon 2018"/>
      <sheetName val="Lapsing"/>
      <sheetName val="PPE"/>
      <sheetName val="LOANS"/>
      <sheetName val="13th month"/>
      <sheetName val="Retirement"/>
      <sheetName val="finished goods inv"/>
      <sheetName val="Allow for Inv Diminution "/>
      <sheetName val="Advance Payment"/>
      <sheetName val="Advances to Employees"/>
      <sheetName val="Accrued Expense"/>
      <sheetName val="accrued professional"/>
      <sheetName val="Sheet11"/>
      <sheetName val="Sheet3"/>
      <sheetName val="Sheet4"/>
      <sheetName val="Sheet1"/>
      <sheetName val="Sheet2"/>
      <sheetName val="Sheet5"/>
      <sheetName val="Sheet6"/>
      <sheetName val="Sheet7"/>
      <sheetName val="Sheet8"/>
      <sheetName val="Sheet9"/>
      <sheetName val="Sheet10"/>
      <sheetName val="Order_Nov_w45"/>
      <sheetName val="DEP12"/>
      <sheetName val="FF_2"/>
      <sheetName val="acs"/>
      <sheetName val="110"/>
      <sheetName val="Sale0402"/>
      <sheetName val="Sale 0401"/>
      <sheetName val="10"/>
      <sheetName val="Thai Summit PKK-HW"/>
      <sheetName val="K4. F&amp;F"/>
      <sheetName val="Order_Oct_w40"/>
      <sheetName val="Order_Oct_w41"/>
      <sheetName val="Sampling"/>
      <sheetName val="Stock Aging"/>
      <sheetName val="Sale 0408"/>
      <sheetName val="Aging"/>
      <sheetName val="Gain Loss Calculation"/>
      <sheetName val="STATEMENT"/>
      <sheetName val="TB"/>
      <sheetName val="Job List1"/>
      <sheetName val="p&amp;L"/>
      <sheetName val="C2"/>
      <sheetName val="CA Sheet"/>
      <sheetName val="CBO0497"/>
      <sheetName val="HP"/>
      <sheetName val="Tornado 4.7 Component List"/>
      <sheetName val="E"/>
      <sheetName val="B- 1"/>
      <sheetName val="U4-Recruitment"/>
      <sheetName val="part-import"/>
      <sheetName val="part-local"/>
      <sheetName val="FF_2 _1_"/>
      <sheetName val="TBA"/>
      <sheetName val="C 1"/>
      <sheetName val="Scoping"/>
    </sheetNames>
    <sheetDataSet>
      <sheetData sheetId="0">
        <row r="1">
          <cell r="A1" t="str">
            <v>ค่าความต้องการเปรียบเทียบผลผลิต2549</v>
          </cell>
        </row>
      </sheetData>
      <sheetData sheetId="1">
        <row r="1">
          <cell r="A1" t="str">
            <v>ค่าความต้องการเปรียบเทียบผลผลิต2549</v>
          </cell>
        </row>
        <row r="2">
          <cell r="D2" t="str">
            <v>0-1000</v>
          </cell>
          <cell r="E2" t="str">
            <v>1001-2000</v>
          </cell>
          <cell r="F2" t="str">
            <v>2001-3000</v>
          </cell>
          <cell r="G2" t="str">
            <v>3001-4000</v>
          </cell>
          <cell r="H2" t="str">
            <v>4001-5000</v>
          </cell>
          <cell r="I2" t="str">
            <v>5001-6000</v>
          </cell>
          <cell r="J2" t="str">
            <v>6001-7000</v>
          </cell>
        </row>
        <row r="3">
          <cell r="D3">
            <v>0.48899999999999999</v>
          </cell>
          <cell r="E3">
            <v>0.23699999999999999</v>
          </cell>
          <cell r="F3">
            <v>0.23699999999999999</v>
          </cell>
          <cell r="G3">
            <v>0.16900000000000001</v>
          </cell>
          <cell r="H3">
            <v>0.14299999999999999</v>
          </cell>
          <cell r="I3">
            <v>0.123</v>
          </cell>
          <cell r="J3">
            <v>0.108</v>
          </cell>
        </row>
        <row r="4">
          <cell r="A4" t="str">
            <v>ผลผลิต</v>
          </cell>
          <cell r="B4" t="str">
            <v>ค่าความต้องการ</v>
          </cell>
        </row>
        <row r="5">
          <cell r="A5">
            <v>100</v>
          </cell>
          <cell r="B5">
            <v>48.9</v>
          </cell>
        </row>
        <row r="6">
          <cell r="A6">
            <v>200</v>
          </cell>
          <cell r="B6">
            <v>97.8</v>
          </cell>
        </row>
        <row r="7">
          <cell r="A7">
            <v>300</v>
          </cell>
          <cell r="B7">
            <v>146.69999999999999</v>
          </cell>
        </row>
        <row r="8">
          <cell r="A8">
            <v>400</v>
          </cell>
          <cell r="B8">
            <v>195.6</v>
          </cell>
        </row>
        <row r="9">
          <cell r="A9">
            <v>500</v>
          </cell>
          <cell r="B9">
            <v>244.5</v>
          </cell>
        </row>
        <row r="10">
          <cell r="A10">
            <v>600</v>
          </cell>
          <cell r="B10">
            <v>293.39999999999998</v>
          </cell>
        </row>
        <row r="11">
          <cell r="A11">
            <v>700</v>
          </cell>
          <cell r="B11">
            <v>342.3</v>
          </cell>
        </row>
        <row r="12">
          <cell r="A12">
            <v>800</v>
          </cell>
          <cell r="B12">
            <v>391.2</v>
          </cell>
        </row>
        <row r="13">
          <cell r="A13">
            <v>900</v>
          </cell>
          <cell r="B13">
            <v>440.09999999999997</v>
          </cell>
        </row>
        <row r="14">
          <cell r="A14">
            <v>1000</v>
          </cell>
          <cell r="B14">
            <v>489</v>
          </cell>
        </row>
        <row r="15">
          <cell r="A15">
            <v>1100</v>
          </cell>
          <cell r="B15">
            <v>260.7</v>
          </cell>
          <cell r="E15" t="str">
            <v>กุมภาพันธ์</v>
          </cell>
          <cell r="F15" t="str">
            <v>มีนาคม</v>
          </cell>
          <cell r="G15" t="str">
            <v>เมษายน</v>
          </cell>
          <cell r="H15" t="str">
            <v>พฤษภาคม</v>
          </cell>
        </row>
        <row r="16">
          <cell r="A16">
            <v>1200</v>
          </cell>
          <cell r="B16">
            <v>284.39999999999998</v>
          </cell>
          <cell r="E16">
            <v>1623.7170000000001</v>
          </cell>
          <cell r="F16">
            <v>474.06700000000001</v>
          </cell>
          <cell r="G16">
            <v>1822.653</v>
          </cell>
          <cell r="H16">
            <v>3604.7433200852001</v>
          </cell>
          <cell r="I16">
            <v>3920.4369999999999</v>
          </cell>
        </row>
        <row r="17">
          <cell r="A17">
            <v>1300</v>
          </cell>
          <cell r="B17">
            <v>308.09999999999997</v>
          </cell>
          <cell r="D17">
            <v>48</v>
          </cell>
          <cell r="E17">
            <v>471</v>
          </cell>
          <cell r="F17">
            <v>232</v>
          </cell>
          <cell r="G17">
            <v>455</v>
          </cell>
          <cell r="H17">
            <v>384</v>
          </cell>
          <cell r="I17">
            <v>1158</v>
          </cell>
        </row>
        <row r="18">
          <cell r="A18">
            <v>1400</v>
          </cell>
          <cell r="B18">
            <v>331.8</v>
          </cell>
          <cell r="E18">
            <v>49554</v>
          </cell>
          <cell r="F18">
            <v>21132</v>
          </cell>
          <cell r="G18">
            <v>45234</v>
          </cell>
          <cell r="H18">
            <v>81612</v>
          </cell>
          <cell r="I18">
            <v>115920</v>
          </cell>
        </row>
        <row r="19">
          <cell r="A19">
            <v>1500</v>
          </cell>
          <cell r="B19">
            <v>355.5</v>
          </cell>
          <cell r="E19">
            <v>33858</v>
          </cell>
          <cell r="F19">
            <v>11430</v>
          </cell>
          <cell r="G19">
            <v>31428</v>
          </cell>
          <cell r="H19">
            <v>60012</v>
          </cell>
          <cell r="I19">
            <v>76716</v>
          </cell>
        </row>
        <row r="20">
          <cell r="A20">
            <v>1600</v>
          </cell>
          <cell r="B20">
            <v>379.2</v>
          </cell>
          <cell r="E20">
            <v>30924</v>
          </cell>
          <cell r="F20">
            <v>19476</v>
          </cell>
          <cell r="G20">
            <v>45954</v>
          </cell>
          <cell r="H20">
            <v>74790</v>
          </cell>
          <cell r="I20">
            <v>96354</v>
          </cell>
        </row>
        <row r="21">
          <cell r="A21">
            <v>1700</v>
          </cell>
          <cell r="B21">
            <v>402.9</v>
          </cell>
          <cell r="D21" t="str">
            <v>peak</v>
          </cell>
          <cell r="E21">
            <v>0.29007517935699384</v>
          </cell>
          <cell r="F21">
            <v>0.48938230250154513</v>
          </cell>
          <cell r="G21">
            <v>0.24963610736656949</v>
          </cell>
          <cell r="H21">
            <v>0.1065263087833183</v>
          </cell>
          <cell r="I21">
            <v>0.29537523495467471</v>
          </cell>
        </row>
        <row r="22">
          <cell r="A22">
            <v>1800</v>
          </cell>
          <cell r="B22">
            <v>426.59999999999997</v>
          </cell>
          <cell r="D22" t="str">
            <v>peak</v>
          </cell>
          <cell r="E22">
            <v>30.518865048527545</v>
          </cell>
          <cell r="F22">
            <v>44.575977657166604</v>
          </cell>
          <cell r="G22">
            <v>24.817669627734954</v>
          </cell>
          <cell r="H22">
            <v>22.640169563604616</v>
          </cell>
          <cell r="I22">
            <v>29.568132328105261</v>
          </cell>
        </row>
        <row r="23">
          <cell r="A23">
            <v>1900</v>
          </cell>
          <cell r="B23">
            <v>450.29999999999995</v>
          </cell>
          <cell r="D23" t="str">
            <v>%off</v>
          </cell>
          <cell r="E23">
            <v>39.897346643534554</v>
          </cell>
          <cell r="F23">
            <v>65.193316556520486</v>
          </cell>
          <cell r="G23">
            <v>42.455695077450287</v>
          </cell>
          <cell r="H23">
            <v>37.39572780366894</v>
          </cell>
          <cell r="I23">
            <v>44.145588871852809</v>
          </cell>
        </row>
        <row r="24">
          <cell r="A24">
            <v>2000</v>
          </cell>
          <cell r="B24">
            <v>474</v>
          </cell>
        </row>
        <row r="25">
          <cell r="A25">
            <v>2100</v>
          </cell>
          <cell r="B25">
            <v>497.7</v>
          </cell>
        </row>
        <row r="26">
          <cell r="A26">
            <v>2200</v>
          </cell>
          <cell r="B26">
            <v>521.4</v>
          </cell>
          <cell r="E26">
            <v>4797.3609999999999</v>
          </cell>
          <cell r="F26">
            <v>730.37</v>
          </cell>
          <cell r="G26">
            <v>1780.9229726999988</v>
          </cell>
          <cell r="H26">
            <v>4271.4724372000001</v>
          </cell>
          <cell r="I26">
            <v>7308.6539726999981</v>
          </cell>
        </row>
        <row r="27">
          <cell r="A27">
            <v>2300</v>
          </cell>
          <cell r="B27">
            <v>545.1</v>
          </cell>
          <cell r="D27">
            <v>47</v>
          </cell>
          <cell r="E27">
            <v>786.6</v>
          </cell>
          <cell r="F27">
            <v>410</v>
          </cell>
          <cell r="G27">
            <v>471.6</v>
          </cell>
          <cell r="H27">
            <v>738</v>
          </cell>
          <cell r="I27">
            <v>1668.1999999999998</v>
          </cell>
        </row>
        <row r="28">
          <cell r="A28">
            <v>2400</v>
          </cell>
          <cell r="B28">
            <v>568.79999999999995</v>
          </cell>
          <cell r="E28">
            <v>134298</v>
          </cell>
          <cell r="F28">
            <v>24930</v>
          </cell>
          <cell r="G28">
            <v>39078</v>
          </cell>
          <cell r="H28">
            <v>89694</v>
          </cell>
          <cell r="I28">
            <v>198306</v>
          </cell>
        </row>
        <row r="29">
          <cell r="A29">
            <v>2500</v>
          </cell>
          <cell r="B29">
            <v>592.5</v>
          </cell>
          <cell r="E29">
            <v>100962</v>
          </cell>
          <cell r="F29">
            <v>20250</v>
          </cell>
          <cell r="G29">
            <v>32796</v>
          </cell>
          <cell r="H29">
            <v>73602</v>
          </cell>
          <cell r="I29">
            <v>154008</v>
          </cell>
        </row>
        <row r="30">
          <cell r="A30">
            <v>2600</v>
          </cell>
          <cell r="B30">
            <v>616.19999999999993</v>
          </cell>
          <cell r="E30">
            <v>90486</v>
          </cell>
          <cell r="F30">
            <v>20268</v>
          </cell>
          <cell r="G30">
            <v>46260</v>
          </cell>
          <cell r="H30">
            <v>94338</v>
          </cell>
          <cell r="I30">
            <v>157014</v>
          </cell>
        </row>
        <row r="31">
          <cell r="A31">
            <v>2700</v>
          </cell>
          <cell r="B31">
            <v>639.9</v>
          </cell>
          <cell r="D31" t="str">
            <v>peak</v>
          </cell>
          <cell r="E31">
            <v>0.16396514667126363</v>
          </cell>
          <cell r="F31">
            <v>0.56135931103413339</v>
          </cell>
          <cell r="G31">
            <v>0.26480651169602398</v>
          </cell>
          <cell r="H31">
            <v>0.1727741454147759</v>
          </cell>
          <cell r="I31">
            <v>0.22824996315754231</v>
          </cell>
        </row>
        <row r="32">
          <cell r="A32">
            <v>2800</v>
          </cell>
          <cell r="B32">
            <v>663.6</v>
          </cell>
          <cell r="D32" t="str">
            <v>%peak</v>
          </cell>
          <cell r="E32">
            <v>27.994140945407278</v>
          </cell>
          <cell r="F32">
            <v>34.133384448977914</v>
          </cell>
          <cell r="G32">
            <v>21.942554843208704</v>
          </cell>
          <cell r="H32">
            <v>20.998379673215325</v>
          </cell>
          <cell r="I32">
            <v>27.133039919625698</v>
          </cell>
        </row>
        <row r="33">
          <cell r="A33">
            <v>2900</v>
          </cell>
          <cell r="B33">
            <v>687.3</v>
          </cell>
          <cell r="D33" t="str">
            <v>%off</v>
          </cell>
          <cell r="E33">
            <v>39.906940503330894</v>
          </cell>
          <cell r="F33">
            <v>55.475991620685406</v>
          </cell>
          <cell r="G33">
            <v>44.390465624768595</v>
          </cell>
          <cell r="H33">
            <v>39.316653090728273</v>
          </cell>
          <cell r="I33">
            <v>42.555305143978622</v>
          </cell>
        </row>
        <row r="34">
          <cell r="A34">
            <v>3000</v>
          </cell>
          <cell r="B34">
            <v>711</v>
          </cell>
        </row>
        <row r="35">
          <cell r="A35">
            <v>3100</v>
          </cell>
          <cell r="B35">
            <v>523.90000000000009</v>
          </cell>
        </row>
        <row r="36">
          <cell r="A36">
            <v>3200</v>
          </cell>
          <cell r="B36">
            <v>540.80000000000007</v>
          </cell>
        </row>
        <row r="37">
          <cell r="A37">
            <v>3300</v>
          </cell>
          <cell r="B37">
            <v>557.70000000000005</v>
          </cell>
        </row>
        <row r="38">
          <cell r="A38">
            <v>3400</v>
          </cell>
          <cell r="B38">
            <v>574.6</v>
          </cell>
        </row>
        <row r="39">
          <cell r="A39">
            <v>3500</v>
          </cell>
          <cell r="B39">
            <v>591.5</v>
          </cell>
        </row>
        <row r="40">
          <cell r="A40">
            <v>3600</v>
          </cell>
          <cell r="B40">
            <v>608.40000000000009</v>
          </cell>
        </row>
        <row r="41">
          <cell r="A41">
            <v>3700</v>
          </cell>
          <cell r="B41">
            <v>625.30000000000007</v>
          </cell>
        </row>
        <row r="42">
          <cell r="A42">
            <v>3800</v>
          </cell>
          <cell r="B42">
            <v>642.20000000000005</v>
          </cell>
        </row>
        <row r="43">
          <cell r="A43">
            <v>3900</v>
          </cell>
          <cell r="B43">
            <v>659.1</v>
          </cell>
        </row>
        <row r="44">
          <cell r="A44">
            <v>4000</v>
          </cell>
          <cell r="B44">
            <v>676</v>
          </cell>
        </row>
        <row r="45">
          <cell r="A45">
            <v>4100</v>
          </cell>
          <cell r="B45">
            <v>586.29999999999995</v>
          </cell>
        </row>
        <row r="46">
          <cell r="A46">
            <v>4200</v>
          </cell>
          <cell r="B46">
            <v>600.59999999999991</v>
          </cell>
        </row>
        <row r="47">
          <cell r="A47">
            <v>4300</v>
          </cell>
          <cell r="B47">
            <v>614.9</v>
          </cell>
        </row>
        <row r="48">
          <cell r="A48">
            <v>4400</v>
          </cell>
          <cell r="B48">
            <v>629.19999999999993</v>
          </cell>
        </row>
        <row r="49">
          <cell r="A49">
            <v>4500</v>
          </cell>
          <cell r="B49">
            <v>643.5</v>
          </cell>
        </row>
        <row r="50">
          <cell r="A50">
            <v>4600</v>
          </cell>
          <cell r="B50">
            <v>657.8</v>
          </cell>
        </row>
        <row r="51">
          <cell r="A51">
            <v>4700</v>
          </cell>
          <cell r="B51">
            <v>672.09999999999991</v>
          </cell>
        </row>
        <row r="52">
          <cell r="A52">
            <v>4800</v>
          </cell>
          <cell r="B52">
            <v>686.4</v>
          </cell>
        </row>
        <row r="53">
          <cell r="A53">
            <v>4900</v>
          </cell>
          <cell r="B53">
            <v>700.69999999999993</v>
          </cell>
        </row>
        <row r="54">
          <cell r="A54">
            <v>5000</v>
          </cell>
          <cell r="B54">
            <v>714.99999999999989</v>
          </cell>
        </row>
        <row r="55">
          <cell r="A55">
            <v>5100</v>
          </cell>
          <cell r="B55">
            <v>627.29999999999995</v>
          </cell>
        </row>
        <row r="56">
          <cell r="A56">
            <v>5200</v>
          </cell>
          <cell r="B56">
            <v>639.6</v>
          </cell>
        </row>
        <row r="57">
          <cell r="A57">
            <v>5300</v>
          </cell>
          <cell r="B57">
            <v>651.9</v>
          </cell>
        </row>
        <row r="58">
          <cell r="A58">
            <v>5400</v>
          </cell>
          <cell r="B58">
            <v>664.2</v>
          </cell>
        </row>
        <row r="59">
          <cell r="A59">
            <v>5500</v>
          </cell>
          <cell r="B59">
            <v>676.5</v>
          </cell>
        </row>
        <row r="60">
          <cell r="A60">
            <v>5600</v>
          </cell>
          <cell r="B60">
            <v>688.8</v>
          </cell>
        </row>
        <row r="61">
          <cell r="A61">
            <v>5700</v>
          </cell>
          <cell r="B61">
            <v>701.1</v>
          </cell>
        </row>
        <row r="62">
          <cell r="A62">
            <v>5800</v>
          </cell>
          <cell r="B62">
            <v>713.4</v>
          </cell>
        </row>
        <row r="63">
          <cell r="A63">
            <v>5900</v>
          </cell>
          <cell r="B63">
            <v>725.7</v>
          </cell>
        </row>
        <row r="64">
          <cell r="A64">
            <v>6000</v>
          </cell>
          <cell r="B64">
            <v>738</v>
          </cell>
        </row>
        <row r="65">
          <cell r="A65">
            <v>6100</v>
          </cell>
          <cell r="B65">
            <v>658.8</v>
          </cell>
        </row>
        <row r="66">
          <cell r="A66">
            <v>6200</v>
          </cell>
          <cell r="B66">
            <v>669.6</v>
          </cell>
        </row>
        <row r="67">
          <cell r="A67">
            <v>6300</v>
          </cell>
          <cell r="B67">
            <v>680.4</v>
          </cell>
        </row>
        <row r="68">
          <cell r="A68">
            <v>6400</v>
          </cell>
          <cell r="B68">
            <v>691.2</v>
          </cell>
        </row>
        <row r="69">
          <cell r="A69">
            <v>6500</v>
          </cell>
          <cell r="B69">
            <v>702</v>
          </cell>
        </row>
        <row r="70">
          <cell r="A70">
            <v>6600</v>
          </cell>
          <cell r="B70">
            <v>712.8</v>
          </cell>
        </row>
        <row r="71">
          <cell r="A71">
            <v>6700</v>
          </cell>
          <cell r="B71">
            <v>723.6</v>
          </cell>
        </row>
        <row r="72">
          <cell r="A72">
            <v>6800</v>
          </cell>
          <cell r="B72">
            <v>734.4</v>
          </cell>
        </row>
        <row r="73">
          <cell r="A73">
            <v>6900</v>
          </cell>
          <cell r="B73">
            <v>745.2</v>
          </cell>
        </row>
        <row r="74">
          <cell r="A74">
            <v>7000</v>
          </cell>
          <cell r="B74">
            <v>756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L"/>
      <sheetName val="EQ"/>
      <sheetName val="LeadSheet"/>
      <sheetName val="sublead"/>
      <sheetName val="aje"/>
      <sheetName val="5511"/>
      <sheetName val="5610"/>
      <sheetName val="5710"/>
      <sheetName val="6511"/>
      <sheetName val="9110"/>
      <sheetName val="data_coa"/>
      <sheetName val="data_detail"/>
      <sheetName val="CORPORATE TAX01"/>
      <sheetName val="_Lookup"/>
      <sheetName val="LTX"/>
      <sheetName val="criteria"/>
      <sheetName val="FF_2 _1_"/>
      <sheetName val="FSA"/>
      <sheetName val="B"/>
      <sheetName val="Staff List"/>
      <sheetName val="NewIndex "/>
      <sheetName val="งบทดลองปภพ 4-47"/>
      <sheetName val="FF_6"/>
      <sheetName val="Order_Oct_w40"/>
      <sheetName val="Order_Oct_w41"/>
      <sheetName val="all"/>
      <sheetName val="M_Maincomp"/>
      <sheetName val="Rates"/>
      <sheetName val="Adj&amp;Rje(Z820) "/>
      <sheetName val="Sale 0502"/>
      <sheetName val="TB"/>
      <sheetName val="QR_4.1"/>
      <sheetName val="Home"/>
      <sheetName val="BPR"/>
      <sheetName val="PS-1995"/>
      <sheetName val="INFO"/>
      <sheetName val="Sale 0501"/>
      <sheetName val="Sale0311"/>
      <sheetName val="Non-Statistical Sampling Master"/>
      <sheetName val="Two Step Revenue Testing Master"/>
      <sheetName val="gl"/>
      <sheetName val="Global Data"/>
      <sheetName val="Sale 0408"/>
      <sheetName val="C2"/>
      <sheetName val="Sale 0401"/>
      <sheetName val="งบกำไรฯ_48(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L"/>
      <sheetName val="EQ"/>
      <sheetName val="MAT"/>
      <sheetName val="AJE"/>
      <sheetName val="CO AJE"/>
      <sheetName val="interest"/>
      <sheetName val="cor tax"/>
      <sheetName val="9110"/>
      <sheetName val="CORPORATE TAX01"/>
      <sheetName val="_Lookup"/>
      <sheetName val="Val_Ind"/>
      <sheetName val="N"/>
      <sheetName val="LTX"/>
      <sheetName val="Gain Loss Calculation"/>
      <sheetName val="Q3-46"/>
      <sheetName val="TB_55(6M)"/>
      <sheetName val="Staff List"/>
      <sheetName val="BPR"/>
      <sheetName val="10"/>
      <sheetName val="Sale0311"/>
      <sheetName val="FF_2"/>
      <sheetName val="C2"/>
      <sheetName val="criteria"/>
      <sheetName val="เงินกู้ MGC"/>
      <sheetName val="Sale 0411"/>
      <sheetName val="UPG表"/>
      <sheetName val="Aging"/>
      <sheetName val="Sale0402"/>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L"/>
      <sheetName val="LeadSheet"/>
      <sheetName val="mat"/>
      <sheetName val="AJE"/>
      <sheetName val="RJE"/>
      <sheetName val="5610"/>
      <sheetName val="5710"/>
      <sheetName val="6410"/>
      <sheetName val="6510"/>
      <sheetName val="6511"/>
      <sheetName val="7110"/>
      <sheetName val="8100"/>
      <sheetName val="8400"/>
      <sheetName val="9110"/>
      <sheetName val="ปก"/>
      <sheetName val="Admin"/>
      <sheetName val="Cost"/>
      <sheetName val="O-AS"/>
      <sheetName val="Fixed AS"/>
      <sheetName val="Point"/>
      <sheetName val="cor tax"/>
      <sheetName val="CORPORATE TAX01"/>
      <sheetName val="งบทดลองปภพ 4-47"/>
      <sheetName val="FF_6"/>
      <sheetName val="Links"/>
      <sheetName val="Lead"/>
      <sheetName val="_Lookup"/>
      <sheetName val="Sale0311"/>
      <sheetName val="PS-1995"/>
      <sheetName val="LTX"/>
      <sheetName val="DEP12"/>
      <sheetName val="NewIndex "/>
      <sheetName val="Staff List"/>
      <sheetName val="FF_3"/>
      <sheetName val="Sale0402"/>
      <sheetName val="Sale 0401"/>
      <sheetName val="200-110"/>
      <sheetName val="Q3-46"/>
      <sheetName val="criteria"/>
      <sheetName val="gold แลกทอง"/>
      <sheetName val="Sheet3"/>
      <sheetName val="TB Worksheet"/>
      <sheetName val="Sale0309"/>
      <sheetName val="10KR"/>
      <sheetName val="10KW"/>
      <sheetName val="10KY"/>
      <sheetName val="14KR"/>
      <sheetName val="14KW"/>
      <sheetName val="14KY"/>
      <sheetName val="18KW"/>
      <sheetName val="18KY"/>
      <sheetName val="24K"/>
      <sheetName val="8KW"/>
      <sheetName val="8KY"/>
      <sheetName val="9KW"/>
      <sheetName val="9KY"/>
      <sheetName val="List"/>
      <sheetName val="M_Maincomp"/>
      <sheetName val="Aging"/>
      <sheetName val="Sale 0404"/>
      <sheetName val="FF_2"/>
      <sheetName val="Sale 0501"/>
      <sheetName val="03中"/>
      <sheetName val="Raw Material"/>
      <sheetName val="Sale040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35">
          <cell r="H35">
            <v>-113860.09</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ปป.เข้า Vat7% ยังไม่ถึงกำหนด"/>
      <sheetName val="May"/>
      <sheetName val="Vat ยังไม่ถึงกำหนด"/>
      <sheetName val="Vat7% ภายในเดือน_Junต้นฉบับ"/>
      <sheetName val="vat7%_Jun"/>
      <sheetName val="BCExport (2)"/>
      <sheetName val="BCExport"/>
      <sheetName val="LTX"/>
      <sheetName val="Equity Movement"/>
      <sheetName val="Order_Oct_w40"/>
      <sheetName val="Order_Oct_w41"/>
      <sheetName val="Bill No. 2 - Carpark"/>
      <sheetName val="Sale 0502"/>
      <sheetName val="ปป_เข้า_Vat7%_ยังไม่ถึงกำหนด"/>
      <sheetName val="Vat_ยังไม่ถึงกำหนด"/>
      <sheetName val="Vat7%_ภายในเดือน_Junต้นฉบับ"/>
      <sheetName val="BCExport_(2)"/>
      <sheetName val="Equity_Movement"/>
      <sheetName val="Bill_No__2_-_Carpark"/>
      <sheetName val="ดอกเบี้ยรับ"/>
      <sheetName val="9110"/>
      <sheetName val="dBase"/>
      <sheetName val="10"/>
      <sheetName val="Q3-46"/>
      <sheetName val="M_Maincomp"/>
      <sheetName val="110"/>
      <sheetName val="feature"/>
      <sheetName val="Stock Aging"/>
      <sheetName val="PAYROLL"/>
      <sheetName val="Reimbursements"/>
      <sheetName val="AFA"/>
      <sheetName val="_Lookup"/>
      <sheetName val="Staff List"/>
      <sheetName val="TrialBalance Q3-2002"/>
      <sheetName val="FF-1"/>
      <sheetName val="งบทดลองปภพ 4-47"/>
      <sheetName val="非固内訳"/>
      <sheetName val="Sampling"/>
      <sheetName val="gl"/>
      <sheetName val="TB Worksheet"/>
      <sheetName val="11922"/>
      <sheetName val="GIVTR00P"/>
      <sheetName val="5 Analysis"/>
      <sheetName val="PS-1995"/>
      <sheetName val="2549"/>
      <sheetName val="Rate"/>
      <sheetName val="Sale0403"/>
      <sheetName val="AP-FAsb"/>
      <sheetName val="Control Confirm-Trade"/>
      <sheetName val="200-110"/>
      <sheetName val="Sale 0411"/>
      <sheetName val="CODE,NAME"/>
      <sheetName val="CORPORATE TAX01"/>
      <sheetName val="criteria"/>
      <sheetName val="FF-2"/>
      <sheetName val="FF_6"/>
      <sheetName val="_2__xls__2__xls_COV"/>
      <sheetName val="Tornado 4.7 Component List"/>
      <sheetName val="1120"/>
      <sheetName val="FF_2"/>
      <sheetName val="งบทดลอง - ต.ค.2547"/>
      <sheetName val="Sale0402"/>
      <sheetName val="gold แลกทอง"/>
      <sheetName val="FF_2 _1_"/>
      <sheetName val="FSA"/>
      <sheetName val="List"/>
      <sheetName val="BPR"/>
      <sheetName val="B"/>
      <sheetName val="Gain Loss Calculation"/>
      <sheetName val="C2"/>
      <sheetName val="HH"/>
      <sheetName val="Home"/>
      <sheetName val="BSI"/>
      <sheetName val="N"/>
      <sheetName val="p&amp;L"/>
      <sheetName val="Sheet1"/>
      <sheetName val="Raw Material"/>
      <sheetName val="3월가격"/>
      <sheetName val="J2"/>
      <sheetName val="J1"/>
      <sheetName val="Aging"/>
      <sheetName val="DEP12"/>
      <sheetName val="Rates"/>
      <sheetName val="cashflowcomp"/>
      <sheetName val="Sale 0401"/>
      <sheetName val="ปัจจุบัน "/>
      <sheetName val="CA Sheet"/>
      <sheetName val="FORMC94"/>
      <sheetName val="Sale 0407"/>
      <sheetName val="Sale 0404"/>
      <sheetName val="UPG表"/>
      <sheetName val="個品ﾘｽﾄ"/>
      <sheetName val="3 P&amp;L "/>
      <sheetName val="อัตราค่าบรรทุก"/>
      <sheetName val="10-1 Media"/>
      <sheetName val="10-cut"/>
      <sheetName val="Sale 0408"/>
      <sheetName val="BS"/>
      <sheetName val="New Item"/>
      <sheetName val="Data 2"/>
      <sheetName val="K2"/>
    </sheetNames>
    <sheetDataSet>
      <sheetData sheetId="0"/>
      <sheetData sheetId="1"/>
      <sheetData sheetId="2"/>
      <sheetData sheetId="3">
        <row r="1">
          <cell r="A1" t="str">
            <v>วัน</v>
          </cell>
          <cell r="B1" t="str">
            <v>สมุดรายวัน</v>
          </cell>
          <cell r="C1" t="str">
            <v>เลขที่เอกสาร</v>
          </cell>
          <cell r="D1" t="str">
            <v>คำอธิบาย</v>
          </cell>
          <cell r="E1" t="str">
            <v>เดบิต</v>
          </cell>
          <cell r="F1" t="str">
            <v>เครดิต</v>
          </cell>
          <cell r="G1" t="str">
            <v>ยอดคงเหลือ</v>
          </cell>
        </row>
        <row r="2">
          <cell r="A2" t="str">
            <v>1172003</v>
          </cell>
          <cell r="B2" t="str">
            <v>ภาษีซื้อ</v>
          </cell>
        </row>
        <row r="3">
          <cell r="D3" t="str">
            <v>ยอดยกมา</v>
          </cell>
        </row>
        <row r="4">
          <cell r="A4" t="str">
            <v>02/06/2551</v>
          </cell>
          <cell r="B4" t="str">
            <v>01</v>
          </cell>
          <cell r="C4" t="str">
            <v>IR5106-0012</v>
          </cell>
          <cell r="D4" t="str">
            <v>ซื้อสินค้าสดจาก B.K.P 1990 Co.Ltd.  ซื้อสินค้าเข้าสต๊อค Ref#PO5106-0002 จำนวน 12615.00 บาทDep: 9.Mono2uProj: 09.Mono2u</v>
          </cell>
          <cell r="E4">
            <v>825.28</v>
          </cell>
          <cell r="G4">
            <v>825.28</v>
          </cell>
        </row>
        <row r="5">
          <cell r="A5" t="str">
            <v>02/06/2551</v>
          </cell>
          <cell r="B5" t="str">
            <v>04</v>
          </cell>
          <cell r="C5" t="str">
            <v>PV5106-0005</v>
          </cell>
          <cell r="D5" t="str">
            <v>จ่ายชำระหนี้ให้กับ  สมาคมส่งเสริมสถาบันกรรมการบริษัทไทย  สมาคมส่งเสริมสถาบันกรรมการบริษัทไทย - จ่ายชำระค่าอบรมหลักสูตร Director Certification Program (DCP) รุ่นที่ 104 และ 105Dep: 12.CEOProj: 08.Center</v>
          </cell>
          <cell r="E5">
            <v>20720</v>
          </cell>
          <cell r="G5">
            <v>21545.279999999999</v>
          </cell>
        </row>
        <row r="6">
          <cell r="A6" t="str">
            <v>02/06/2551</v>
          </cell>
          <cell r="B6" t="str">
            <v>04</v>
          </cell>
          <cell r="C6" t="str">
            <v>PV5106-0008</v>
          </cell>
          <cell r="D6" t="str">
            <v>จ่ายชำระหนี้ให้กับ  สมาคมส่งเสริมสถาบันกรรมการบริษัทไทย  สมาคมส่งเสริมสถาบันกรรมการบริษัทไทย - จ่ายชำระค่าสมาชิกสมาคมส่งเสริมสถาบันกรรมการบริษัทไทย ตั้งแต่  มิ.ย 51 - พ.ค 52</v>
          </cell>
          <cell r="E6">
            <v>2813.09</v>
          </cell>
          <cell r="G6">
            <v>24358.37</v>
          </cell>
        </row>
        <row r="7">
          <cell r="A7" t="str">
            <v>02/06/2551</v>
          </cell>
          <cell r="B7" t="str">
            <v>04</v>
          </cell>
          <cell r="C7" t="str">
            <v>PV5106-0009</v>
          </cell>
          <cell r="D7" t="str">
            <v>จ่ายชำระหนี้ให้กับ  สถานีวิทยุโทรทัศน์กองทัพบก  สถานีวิทยุโทรทัศน์กองทัพบก  -  จ่ายชำระส่วนแบ่งรายได้ SMS New TV5 ประจำเดือน ก.พ 51 เบอร์ 4825345 =368}214.02 เบอร์ 1982590 =30+421 บาทDep: 2.1Inf-NewProj: 02.Infor</v>
          </cell>
          <cell r="E7">
            <v>27904.45</v>
          </cell>
          <cell r="G7">
            <v>52262.82</v>
          </cell>
        </row>
        <row r="8">
          <cell r="A8" t="str">
            <v>03/06/2551</v>
          </cell>
          <cell r="B8" t="str">
            <v>04</v>
          </cell>
          <cell r="C8" t="str">
            <v>PV5106-0010</v>
          </cell>
          <cell r="D8" t="str">
            <v>จ่ายชำระหนี้ให้กับ  Metro Systems Corporation Public Co.Ltd.  Metro Systems Corporation Public Co.Ltd.  -  จ่ายชำระค่าผงหมึก Printer รุ่น HP Q5949A</v>
          </cell>
          <cell r="E8">
            <v>399.21</v>
          </cell>
          <cell r="G8">
            <v>52662.03</v>
          </cell>
        </row>
        <row r="9">
          <cell r="A9" t="str">
            <v>03/06/2551</v>
          </cell>
          <cell r="B9" t="str">
            <v>04</v>
          </cell>
          <cell r="C9" t="str">
            <v>PV5106-0010</v>
          </cell>
          <cell r="D9" t="str">
            <v>จ่ายชำระหนี้ให้กับ  Metro Systems Corporation Public Co.Ltd.  Metro Systems Corporation Public Co.Ltd.  -  จ่ายชำระค่าผงหมึก Printer รุ่น HP Q5949A</v>
          </cell>
          <cell r="E9">
            <v>519.67999999999995</v>
          </cell>
          <cell r="G9">
            <v>53181.71</v>
          </cell>
        </row>
        <row r="10">
          <cell r="A10" t="str">
            <v>03/06/2551</v>
          </cell>
          <cell r="B10" t="str">
            <v>04</v>
          </cell>
          <cell r="C10" t="str">
            <v>PV5106-0015</v>
          </cell>
          <cell r="D10" t="str">
            <v>จ่ายชำระหนี้ให้กับ  บริษัท เอส.ซี. การบัญชีและที่ปรึกษาธุรกิจ(1995) จำกัด  บริษัท เอส.ซี. การบัญชีและที่ปรึกษาธุรกิจ(1995) จำกัด - จ่ายชำระค่าที่ปรึกษาและพาหนะ เป็นเงิน 35849 บาท</v>
          </cell>
          <cell r="E10">
            <v>2100</v>
          </cell>
          <cell r="G10">
            <v>55281.71</v>
          </cell>
        </row>
        <row r="11">
          <cell r="A11" t="str">
            <v>03/06/2551</v>
          </cell>
          <cell r="B11" t="str">
            <v>04</v>
          </cell>
          <cell r="C11" t="str">
            <v>PV5106-0019</v>
          </cell>
          <cell r="D11" t="str">
            <v>จ่ายชำระหนี้ให้กับ  บริษัท มิสเตอร์คลีน เซอร์วิส (ประเทศไทย) จำกัด  บริษัท มิสเตอร์คลีน เซอร์วิส (ประเทศไทย) จำกัด - จ่ายค่าทำความสะอาดประจำเดือน มี.ค 51 เป็นเงิน 9309 บาท และเดือน เม.ย 51 เป็นเงิน 9309 บาท</v>
          </cell>
          <cell r="E11">
            <v>609</v>
          </cell>
          <cell r="G11">
            <v>55890.71</v>
          </cell>
        </row>
        <row r="12">
          <cell r="A12" t="str">
            <v>03/06/2551</v>
          </cell>
          <cell r="B12" t="str">
            <v>04</v>
          </cell>
          <cell r="C12" t="str">
            <v>PV5106-0019</v>
          </cell>
          <cell r="D12" t="str">
            <v>จ่ายชำระหนี้ให้กับ  บริษัท มิสเตอร์คลีน เซอร์วิส (ประเทศไทย) จำกัด  บริษัท มิสเตอร์คลีน เซอร์วิส (ประเทศไทย) จำกัด - จ่ายค่าทำความสะอาดประจำเดือน มี.ค 51 เป็นเงิน 9309 บาท และเดือน เม.ย 51 เป็นเงิน 9309 บาท</v>
          </cell>
          <cell r="E12">
            <v>609</v>
          </cell>
          <cell r="G12">
            <v>56499.71</v>
          </cell>
        </row>
        <row r="13">
          <cell r="A13" t="str">
            <v>03/06/2551</v>
          </cell>
          <cell r="B13" t="str">
            <v>04</v>
          </cell>
          <cell r="C13" t="str">
            <v>PV5106-0021</v>
          </cell>
          <cell r="D13" t="str">
            <v>จ่ายชำระหนี้ให้กับ  บริษัท  โมโน เจนเนอเรชั่น จำกัด  บริษัท  โมโน เจนเนอเรชั่น จำกัด  - จ่ายค่าบริการอินเตอร์เน็ต 04/51ค่าโทรศัพท์และค่าบริการส่ง FAX 04/51</v>
          </cell>
          <cell r="E13">
            <v>3894.38</v>
          </cell>
          <cell r="G13">
            <v>60394.09</v>
          </cell>
        </row>
        <row r="14">
          <cell r="A14" t="str">
            <v>03/06/2551</v>
          </cell>
          <cell r="B14" t="str">
            <v>04</v>
          </cell>
          <cell r="C14" t="str">
            <v>PV5106-0021</v>
          </cell>
          <cell r="D14" t="str">
            <v>จ่ายชำระหนี้ให้กับ  บริษัท  โมโน เจนเนอเรชั่น จำกัด  บริษัท  โมโน เจนเนอเรชั่น จำกัด  - จ่ายค่าบริการอินเตอร์เน็ต 04/51ค่าโทรศัพท์และค่าบริการส่ง FAX 04/51</v>
          </cell>
          <cell r="E14">
            <v>1240.6600000000001</v>
          </cell>
          <cell r="G14">
            <v>61634.75</v>
          </cell>
        </row>
        <row r="15">
          <cell r="A15" t="str">
            <v>03/06/2551</v>
          </cell>
          <cell r="B15" t="str">
            <v>04</v>
          </cell>
          <cell r="C15" t="str">
            <v>PV5106-0027</v>
          </cell>
          <cell r="D15" t="str">
            <v>จ่ายชำระหนี้ให้กับ  โอเชี่ยนคิง อิเล็คทริค  โอเชี่ยนคิง อิเล็คทริค - จ่ายค่าบริการล้างเครื่องปรับอากาศ TRANE 420000 BTU ห้อง SERV. พร้อมตรวจเช็คระบบน้ำยาและเติมน้ำยา</v>
          </cell>
          <cell r="E15">
            <v>280</v>
          </cell>
          <cell r="G15">
            <v>61914.75</v>
          </cell>
        </row>
        <row r="16">
          <cell r="A16" t="str">
            <v>03/06/2551</v>
          </cell>
          <cell r="B16" t="str">
            <v>04</v>
          </cell>
          <cell r="C16" t="str">
            <v>PV5106-0032</v>
          </cell>
          <cell r="D16" t="str">
            <v>จ่ายชำระหนี้ให้กับ  บริษัท  ทีทีแอนด์ที  จำกัด (มหาชน)  บริษัท  ทีทีแอนด์ที  จำกัด (มหาชน) - จ่ายค่าจัดการให้บริการ Audiotex xitoegfnvo 01/04/51 - 30/04/51 เป็นเงิน 5352.23 บาท</v>
          </cell>
          <cell r="E16">
            <v>348.38</v>
          </cell>
          <cell r="G16">
            <v>62263.13</v>
          </cell>
        </row>
        <row r="17">
          <cell r="A17" t="str">
            <v>03/06/2551</v>
          </cell>
          <cell r="B17" t="str">
            <v>04</v>
          </cell>
          <cell r="C17" t="str">
            <v>PV5106-0035</v>
          </cell>
          <cell r="D17"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17">
            <v>9407.5499999999993</v>
          </cell>
          <cell r="G17">
            <v>71670.679999999993</v>
          </cell>
        </row>
        <row r="18">
          <cell r="A18" t="str">
            <v>03/06/2551</v>
          </cell>
          <cell r="B18" t="str">
            <v>04</v>
          </cell>
          <cell r="C18" t="str">
            <v>PV5106-0035</v>
          </cell>
          <cell r="D18"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18">
            <v>14</v>
          </cell>
          <cell r="G18">
            <v>71684.679999999993</v>
          </cell>
        </row>
        <row r="19">
          <cell r="A19" t="str">
            <v>03/06/2551</v>
          </cell>
          <cell r="B19" t="str">
            <v>04</v>
          </cell>
          <cell r="C19" t="str">
            <v>PV5106-0035</v>
          </cell>
          <cell r="D19"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19">
            <v>3512.48</v>
          </cell>
          <cell r="G19">
            <v>75197.16</v>
          </cell>
        </row>
        <row r="20">
          <cell r="A20" t="str">
            <v>03/06/2551</v>
          </cell>
          <cell r="B20" t="str">
            <v>04</v>
          </cell>
          <cell r="C20" t="str">
            <v>PV5106-0035</v>
          </cell>
          <cell r="D20"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20">
            <v>10856.42</v>
          </cell>
          <cell r="G20">
            <v>86053.58</v>
          </cell>
        </row>
        <row r="21">
          <cell r="A21" t="str">
            <v>03/06/2551</v>
          </cell>
          <cell r="B21" t="str">
            <v>04</v>
          </cell>
          <cell r="C21" t="str">
            <v>PV5106-0035</v>
          </cell>
          <cell r="D21"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21">
            <v>280</v>
          </cell>
          <cell r="G21">
            <v>86333.58</v>
          </cell>
        </row>
        <row r="22">
          <cell r="A22" t="str">
            <v>03/06/2551</v>
          </cell>
          <cell r="B22" t="str">
            <v>04</v>
          </cell>
          <cell r="C22" t="str">
            <v>PV5106-0035</v>
          </cell>
          <cell r="D22"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22">
            <v>716.45</v>
          </cell>
          <cell r="G22">
            <v>87050.03</v>
          </cell>
        </row>
        <row r="23">
          <cell r="A23" t="str">
            <v>03/06/2551</v>
          </cell>
          <cell r="B23" t="str">
            <v>04</v>
          </cell>
          <cell r="C23" t="str">
            <v>PV5106-0035</v>
          </cell>
          <cell r="D23"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23">
            <v>1540</v>
          </cell>
          <cell r="G23">
            <v>88590.03</v>
          </cell>
        </row>
        <row r="24">
          <cell r="A24" t="str">
            <v>03/06/2551</v>
          </cell>
          <cell r="B24" t="str">
            <v>04</v>
          </cell>
          <cell r="C24" t="str">
            <v>PVC5106-0001</v>
          </cell>
          <cell r="D24" t="str">
            <v>จ่ายชำระหนี้ให้กับ  บริษัท ทีโอที จำกัด (มหาชน)  บริษัท ทีโอที จำกัด (มหาชน) - จ่ายชำระค่าโทรศัพท์ หมายเลข 0-2962-2062 ประจำเดือน พ.ค 51 เป็นเงิน 338.12 บาท</v>
          </cell>
          <cell r="E24">
            <v>22.12</v>
          </cell>
          <cell r="G24">
            <v>88612.15</v>
          </cell>
        </row>
        <row r="25">
          <cell r="A25" t="str">
            <v>03/06/2551</v>
          </cell>
          <cell r="B25" t="str">
            <v>04</v>
          </cell>
          <cell r="C25" t="str">
            <v>PVC5106-0003</v>
          </cell>
          <cell r="D25" t="str">
            <v>จ่ายชำระหนี้ให้กับ  บริษัท ทีโอที จำกัด (มหาชน)  บริษัท ทีโอที จำกัด (มหาชน)  -  จ่ายชำระค่าโทรศัพท์หมายเลข 0-2582-0720 รอบใช้บริการ 26/03/51 - 25/04/51 เป็นเงิน 107 บาท</v>
          </cell>
          <cell r="E25">
            <v>7</v>
          </cell>
          <cell r="G25">
            <v>88619.15</v>
          </cell>
        </row>
        <row r="26">
          <cell r="A26" t="str">
            <v>03/06/2551</v>
          </cell>
          <cell r="B26" t="str">
            <v>01</v>
          </cell>
          <cell r="C26" t="str">
            <v>RT5106-0001</v>
          </cell>
          <cell r="D26" t="str">
            <v>ส่งคืนสินค้าให้กับ B.K.P 1990 Co.Ltd.  คืนสินค้า บริษัท บี.เค.พี.1990 จำกัด จำนวน 2100 บาท ประจำเดือน 06/51Dep: 9.Mono2uProj: 09.Mono2u</v>
          </cell>
          <cell r="E26" t="str">
            <v xml:space="preserve"> </v>
          </cell>
          <cell r="F26">
            <v>137.38</v>
          </cell>
          <cell r="G26">
            <v>88481.77</v>
          </cell>
        </row>
        <row r="27">
          <cell r="A27" t="str">
            <v>04/06/2551</v>
          </cell>
          <cell r="B27" t="str">
            <v>04</v>
          </cell>
          <cell r="C27" t="str">
            <v>PV5106-0041</v>
          </cell>
          <cell r="D27" t="str">
            <v>จ่ายชำระหนี้ให้กับ  บริษัท วิธิตา แอนิเมชั่น จำกัด  บริษัท วิธิตา แอนิเมชั่น จำกัด  -  จจ่ายส่วนแบ่งรายได้ IVR 1900 108 358 เดือน 01/51Dep: 6.2Cor-IVRProj: 06.Corpor</v>
          </cell>
          <cell r="E27">
            <v>90.51</v>
          </cell>
          <cell r="G27">
            <v>88572.28</v>
          </cell>
        </row>
        <row r="28">
          <cell r="A28" t="str">
            <v>04/06/2551</v>
          </cell>
          <cell r="B28" t="str">
            <v>04</v>
          </cell>
          <cell r="C28" t="str">
            <v>PV5106-0042</v>
          </cell>
          <cell r="D28" t="str">
            <v>จ่ายชำระหนี้ให้กับ  บริษัท  ไอ ออนไลน์  จำกัด  บริษัท  ไอ ออนไลน์  จำกัด - จ่ายชำระส่วนแบ่งรายได้ IVR 1900 108 030 เดือน ม.ค 51  IVR 1900 108 120 เดือน  ม .ค 51 IVR 1900 108 241 เดือน ม.ค 51Dep: 3.1Ent-M&amp;RProj: 03.Enter</v>
          </cell>
          <cell r="E28">
            <v>16203.48</v>
          </cell>
          <cell r="G28">
            <v>104775.76</v>
          </cell>
        </row>
        <row r="29">
          <cell r="A29" t="str">
            <v>04/06/2551</v>
          </cell>
          <cell r="B29" t="str">
            <v>04</v>
          </cell>
          <cell r="C29" t="str">
            <v>PV5106-0044</v>
          </cell>
          <cell r="D29" t="str">
            <v>คุณวลัยพร  หวันทา - บันทึกค่าใช้จ่ายฝ่าย PR ในการทำกิจกรรมต่าง ๆ ของสื่อมวลชน พค.2551Dep: 15.PR-CorpProj: 08.Center</v>
          </cell>
          <cell r="E29">
            <v>13.28</v>
          </cell>
          <cell r="G29">
            <v>104789.04</v>
          </cell>
        </row>
        <row r="30">
          <cell r="A30" t="str">
            <v>04/06/2551</v>
          </cell>
          <cell r="B30" t="str">
            <v>01</v>
          </cell>
          <cell r="C30" t="str">
            <v>RT5106-0002</v>
          </cell>
          <cell r="D30" t="str">
            <v>ส่งคืนสินค้าให้กับ B.K.P 1990 Co.Ltd.  คืนสินค้า บริษัท บี.เค.พี.1990 จำกัด จำนวน 2100.00 บาท ประจำเดือน 06/51Dep: 9.Mono2uProj: 09.Mono2u</v>
          </cell>
          <cell r="E30" t="str">
            <v xml:space="preserve"> </v>
          </cell>
          <cell r="F30">
            <v>137.38</v>
          </cell>
          <cell r="G30">
            <v>104651.66</v>
          </cell>
        </row>
        <row r="31">
          <cell r="A31" t="str">
            <v>05/06/2551</v>
          </cell>
          <cell r="B31" t="str">
            <v>04</v>
          </cell>
          <cell r="C31" t="str">
            <v>PV5106-0035.1</v>
          </cell>
          <cell r="D31" t="str">
            <v>จ่ายชำระหนี้ให้กับ  บริษัท พรีเมียม แอสเซท  จำกัด  บริษัท พรีเมียม แอสเซท  จำกัด - จ่ายเงินประกันเลขหมาย(DID) และค่าโทรศัพท์ค่าธรรมเนียม ค่าบริการที่จอดรถ เดือน 05/51</v>
          </cell>
          <cell r="E31">
            <v>3570</v>
          </cell>
          <cell r="G31">
            <v>108221.66</v>
          </cell>
        </row>
        <row r="32">
          <cell r="A32" t="str">
            <v>05/06/2551</v>
          </cell>
          <cell r="B32" t="str">
            <v>04</v>
          </cell>
          <cell r="C32" t="str">
            <v>PV5106-0035.1</v>
          </cell>
          <cell r="D32" t="str">
            <v>จ่ายชำระหนี้ให้กับ  บริษัท พรีเมียม แอสเซท  จำกัด  บริษัท พรีเมียม แอสเซท  จำกัด - จ่ายเงินประกันเลขหมาย(DID) และค่าโทรศัพท์ค่าธรรมเนียม ค่าบริการที่จอดรถ เดือน 05/51</v>
          </cell>
          <cell r="E32">
            <v>524.95000000000005</v>
          </cell>
          <cell r="G32">
            <v>108746.61</v>
          </cell>
        </row>
        <row r="33">
          <cell r="A33" t="str">
            <v>05/06/2551</v>
          </cell>
          <cell r="B33" t="str">
            <v>04</v>
          </cell>
          <cell r="C33" t="str">
            <v>PV5106-0046</v>
          </cell>
          <cell r="D33" t="str">
            <v>จ่ายชำระหนี้ให้กับ  บริษัท ไฮบิส โซลูชั่น จำกัด  บริษัท ไฮบิส โซลูชั่น จำกัด -  จ่ายส่วนแบ่งรายได้ 1900 108 060 ประจำเดือน 12/50 11/50 01/51</v>
          </cell>
          <cell r="E33">
            <v>256.14</v>
          </cell>
          <cell r="G33">
            <v>109002.75</v>
          </cell>
        </row>
        <row r="34">
          <cell r="A34" t="str">
            <v>05/06/2551</v>
          </cell>
          <cell r="B34" t="str">
            <v>04</v>
          </cell>
          <cell r="C34" t="str">
            <v>PV5106-0047</v>
          </cell>
          <cell r="D34" t="str">
            <v>จ่ายชำระหนี้ให้กับ  บริษัท จัสมิน อินเตอร์เนต จำกัด  บริษัท จัสมิน อินเตอร์เนต จำกัด - จ่ายส่วนแบ่งรายได้ 02/51 ค่าบริการอินเตอรืเน็ต 05/51Dep: 6.1Cor-GatProj: 16.VAS</v>
          </cell>
          <cell r="E34">
            <v>179.73</v>
          </cell>
          <cell r="G34">
            <v>109182.48</v>
          </cell>
        </row>
        <row r="35">
          <cell r="A35" t="str">
            <v>05/06/2551</v>
          </cell>
          <cell r="B35" t="str">
            <v>04</v>
          </cell>
          <cell r="C35" t="str">
            <v>PV5106-0047</v>
          </cell>
          <cell r="D35" t="str">
            <v>จ่ายชำระหนี้ให้กับ  บริษัท จัสมิน อินเตอร์เนต จำกัด  บริษัท จัสมิน อินเตอร์เนต จำกัด - จ่ายส่วนแบ่งรายได้ 02/51 ค่าบริการอินเตอรืเน็ต 05/51Proj: 06.Corpor</v>
          </cell>
          <cell r="E35">
            <v>1400</v>
          </cell>
          <cell r="G35">
            <v>110582.48</v>
          </cell>
        </row>
        <row r="36">
          <cell r="A36" t="str">
            <v>05/06/2551</v>
          </cell>
          <cell r="B36" t="str">
            <v>01</v>
          </cell>
          <cell r="C36" t="str">
            <v>PV5106-0048</v>
          </cell>
          <cell r="D36" t="str">
            <v>UPS PARCEL DELIVERY SERVICE LTD. จ่ายค่าดำเนินการออกของจากทางศุลการกร เป็นเงิน 8633.92 บาทDep: 17.MIBProj: 09.Mono2u</v>
          </cell>
          <cell r="E36">
            <v>98</v>
          </cell>
          <cell r="G36">
            <v>110680.48</v>
          </cell>
        </row>
        <row r="37">
          <cell r="A37" t="str">
            <v>06/06/2551</v>
          </cell>
          <cell r="B37" t="str">
            <v>04</v>
          </cell>
          <cell r="C37" t="str">
            <v>PV5106-0051</v>
          </cell>
          <cell r="D37" t="str">
            <v>จ่ายชำระหนี้ให้กับ  B.K.P 1990 Co.Ltd.  B.K.P 1990 Co.Ltd.  -  จ่ายชำระค่าสินค้า Ref#IR5105-0057IR5105-0067 ประจำเดือน 06/51 สั่งจ่ายในนาม  B.K.P 1990 Co.Ltd.Dep: 9.Mono2uProj: 09.Mono2u</v>
          </cell>
          <cell r="E37">
            <v>1601.04</v>
          </cell>
          <cell r="G37">
            <v>112281.52</v>
          </cell>
        </row>
        <row r="38">
          <cell r="A38" t="str">
            <v>06/06/2551</v>
          </cell>
          <cell r="B38" t="str">
            <v>04</v>
          </cell>
          <cell r="C38" t="str">
            <v>PV5106-0052</v>
          </cell>
          <cell r="D38" t="str">
            <v>จ่ายชำระหนี้ให้กับ  B.K.P 1990 Co.Ltd.  B.K.P 1990 Co.Ltd. -  จ่ายค่าสินค้าเข้าสตีอก Ref# PO5105-0077 PO5105-0057  สั่งจ่ายเช็คในนา B.K.P 1990 Co.Ltd.Dep: 9.Mono2uProj: 09.Mono2u</v>
          </cell>
          <cell r="E38">
            <v>1388.56</v>
          </cell>
          <cell r="G38">
            <v>113670.08</v>
          </cell>
        </row>
        <row r="39">
          <cell r="A39" t="str">
            <v>06/06/2551</v>
          </cell>
          <cell r="B39" t="str">
            <v>04</v>
          </cell>
          <cell r="C39" t="str">
            <v>PV5106-0053</v>
          </cell>
          <cell r="D39" t="str">
            <v>จ่ายชำระหนี้ให้กับ  B.K.P 1990 Co.Ltd.  B.K.P 1990 Co.Ltd.  - จ่ายค่าสินค้าเข้าสต๊อกRef#PO5105-0135 PO5105-0151 PO5105-0168Dep: 9.Mono2uProj: 09.Mono2u</v>
          </cell>
          <cell r="E39">
            <v>809.97</v>
          </cell>
          <cell r="G39">
            <v>114480.05</v>
          </cell>
        </row>
        <row r="40">
          <cell r="A40" t="str">
            <v>06/06/2551</v>
          </cell>
          <cell r="B40" t="str">
            <v>04</v>
          </cell>
          <cell r="C40" t="str">
            <v>PV5106-0054</v>
          </cell>
          <cell r="D40" t="str">
            <v>จ่ายชำระหนี้ให้กับ  บริษัท ตลาด ดอท คอม จำกัด  บริษัท ตลาด ดอท คอม จำกัด  - จ่ายส่วนแบ่งรายได้ในการให้บริการ Mobile Content Service 1900 108 137เดือน 01/511900 108 075  1900 108 031 1900 108 035  เดือน 01/51</v>
          </cell>
          <cell r="E40">
            <v>471.55</v>
          </cell>
          <cell r="G40">
            <v>114951.6</v>
          </cell>
        </row>
        <row r="41">
          <cell r="A41" t="str">
            <v>06/06/2551</v>
          </cell>
          <cell r="B41" t="str">
            <v>04</v>
          </cell>
          <cell r="C41" t="str">
            <v>PV5106-0054</v>
          </cell>
          <cell r="D41" t="str">
            <v>จ่ายชำระหนี้ให้กับ  บริษัท ตลาด ดอท คอม จำกัด  บริษัท ตลาด ดอท คอม จำกัด  - จ่ายส่วนแบ่งรายได้ในการให้บริการ Mobile Content Service 1900 108 137เดือน 01/511900 108 075  1900 108 031 1900 108 035  เดือน 01/51</v>
          </cell>
          <cell r="E41">
            <v>334.19</v>
          </cell>
          <cell r="G41">
            <v>115285.79</v>
          </cell>
        </row>
        <row r="42">
          <cell r="A42" t="str">
            <v>09/06/2551</v>
          </cell>
          <cell r="B42" t="str">
            <v>04</v>
          </cell>
          <cell r="C42" t="str">
            <v>PV5106-0058</v>
          </cell>
          <cell r="D42" t="str">
            <v>จ่ายชำระหนี้ให้กับ  ร้านทองเยาวราช สาขาเมืองทองธานี  ร้านทองเยาวราช สาขาเมืองทองธานี - จ่ายค่าซื้อทองเพื่อเป็นของรางวัลในการเล่นเกม</v>
          </cell>
          <cell r="E42">
            <v>716.36</v>
          </cell>
          <cell r="G42">
            <v>116002.15</v>
          </cell>
        </row>
        <row r="43">
          <cell r="A43" t="str">
            <v>10/06/2551</v>
          </cell>
          <cell r="B43" t="str">
            <v>01</v>
          </cell>
          <cell r="C43" t="str">
            <v>AO5106-0012</v>
          </cell>
          <cell r="D43" t="str">
            <v>ซื้อสินค้าเงินเชื่อจาก NEO DIGITAL CO.LTD.  บจก.นี โอ ดิจิตอล - บันทึกค่าทำนามบัตร 300 ใบ  เป็นเงิน 963 บาทDep: 7.Brand AdProj: 07.Ad.</v>
          </cell>
          <cell r="E43">
            <v>63</v>
          </cell>
          <cell r="G43">
            <v>118027.77</v>
          </cell>
        </row>
        <row r="44">
          <cell r="A44" t="str">
            <v>10/06/2551</v>
          </cell>
          <cell r="B44" t="str">
            <v>01</v>
          </cell>
          <cell r="C44" t="str">
            <v>AO5106-0012</v>
          </cell>
          <cell r="D44" t="str">
            <v>ซื้อสินค้าเงินเชื่อจาก NEO DIGITAL CO.LTD.  บจก.นี โอ ดิจิตอล - บันทึกค่าทำนามบัตร 300 ใบ  เป็นเงิน 963 บาทDep: 7.Brand AdProj: 07.Ad.</v>
          </cell>
          <cell r="E44">
            <v>21</v>
          </cell>
          <cell r="G44">
            <v>118048.77</v>
          </cell>
        </row>
        <row r="45">
          <cell r="A45" t="str">
            <v>10/06/2551</v>
          </cell>
          <cell r="B45" t="str">
            <v>04</v>
          </cell>
          <cell r="C45" t="str">
            <v>PV5106-0066</v>
          </cell>
          <cell r="D45" t="str">
            <v>จ่ายชำระหนี้ให้กับ  บริษัท แอ็ท ออล อิน วัน จำกัด  บริษัท แอ็ท ออล อิน วัน จำกัด  - จ่ายค่าจัดทำ Road Show 50% โครงการ 7 วันรวยDep: 1.GameProj: 19.ContentAllo: 51-7วันรวย</v>
          </cell>
          <cell r="E45">
            <v>7120.68</v>
          </cell>
          <cell r="G45">
            <v>125169.45</v>
          </cell>
        </row>
        <row r="46">
          <cell r="A46" t="str">
            <v>10/06/2551</v>
          </cell>
          <cell r="B46" t="str">
            <v>04</v>
          </cell>
          <cell r="C46" t="str">
            <v>PV5106-0067</v>
          </cell>
          <cell r="D46" t="str">
            <v>จ่ายชำระหนี้ให้กับ  BUSINESS &amp; TECHNOLOGY Co.Ltd.  บจก.บิวซิเนส แอนด์ เทคโนโลยี - จ่ายค่ากระดาษสลิปเงินเดือนพนักงานProj: 08.Center</v>
          </cell>
          <cell r="E46">
            <v>595</v>
          </cell>
          <cell r="G46">
            <v>125764.45</v>
          </cell>
        </row>
        <row r="47">
          <cell r="A47" t="str">
            <v>11/06/2551</v>
          </cell>
          <cell r="B47" t="str">
            <v>01</v>
          </cell>
          <cell r="C47" t="str">
            <v>AO5106-0015</v>
          </cell>
          <cell r="D47" t="str">
            <v>ซื้อสินค้าเงินเชื่อจาก บริษัท เทเลแม็กซ์ เอเชีย คอร์ปอเรชั่น จำกัด  บจก.เทเลแม็กซ์ เอเวีย คอร์ปอเรชั่น  - บันทึกซื้อของรางวัลสำหรับแจกในการเล่นเกมส์ Secret Game Auction เป็นเงิน 13970.01 บาทDep: 1.GameProj: 01.Game</v>
          </cell>
          <cell r="E47">
            <v>913.93</v>
          </cell>
          <cell r="G47">
            <v>126678.38</v>
          </cell>
        </row>
        <row r="48">
          <cell r="A48" t="str">
            <v>11/06/2551</v>
          </cell>
          <cell r="B48" t="str">
            <v>03</v>
          </cell>
          <cell r="C48" t="str">
            <v>DC5106-0021</v>
          </cell>
          <cell r="D48" t="str">
            <v>ขายสินค้าเงินสดให้ ขายสินค้าเงินสด ขายสินค้าเงินสด Ref#SO5106-0020 046 จำนวน 2902 บาทDep: 9.Mono2uProj: 09.Mono2u</v>
          </cell>
          <cell r="E48">
            <v>2.1800000000000002</v>
          </cell>
          <cell r="G48">
            <v>126680.56</v>
          </cell>
        </row>
        <row r="49">
          <cell r="A49" t="str">
            <v>11/06/2551</v>
          </cell>
          <cell r="B49" t="str">
            <v>03</v>
          </cell>
          <cell r="C49" t="str">
            <v>DC5106-0021</v>
          </cell>
          <cell r="D49" t="str">
            <v>ขายสินค้าเงินสดให้ ขายสินค้าเงินสด ขายสินค้าเงินสด Ref#SO5106-0020 046 จำนวน 2902 บาทDep: 9.Mono2uProj: 09.Mono2u</v>
          </cell>
          <cell r="E49">
            <v>3.61</v>
          </cell>
          <cell r="G49">
            <v>126684.17</v>
          </cell>
        </row>
        <row r="50">
          <cell r="A50" t="str">
            <v>12/06/2551</v>
          </cell>
          <cell r="B50" t="str">
            <v>01</v>
          </cell>
          <cell r="C50" t="str">
            <v>AO5106-0016</v>
          </cell>
          <cell r="D50" t="str">
            <v>บริษัท เอ็ม วอเตอร์ จำกัด - บันทึกค่าคูปองน้ำดื่มขนาด 18.9 ลิตร ประจำเดือน 06/51Proj: 21.Average</v>
          </cell>
          <cell r="E50">
            <v>151.19999999999999</v>
          </cell>
          <cell r="G50">
            <v>126835.37</v>
          </cell>
        </row>
        <row r="51">
          <cell r="A51" t="str">
            <v>12/06/2551</v>
          </cell>
          <cell r="B51" t="str">
            <v>01</v>
          </cell>
          <cell r="C51" t="str">
            <v>AO5106-0020</v>
          </cell>
          <cell r="D51" t="str">
            <v>ซื้อสินค้าเงินเชื่อจาก Metro Systems Corporation Public Co.Ltd.  บมจ.เมโทรซิสเต็มส์คอร์ปอเรชั่น  - บันทึกซื้อ HP MONOCHROME LJ PRINT CRTLJ และ HP TONER CRTG. LJ 1200 SERIES เป้นเงิน 34995.42 บาทProj: 21.Average</v>
          </cell>
          <cell r="E51">
            <v>2289.42</v>
          </cell>
          <cell r="G51">
            <v>129124.79</v>
          </cell>
        </row>
        <row r="52">
          <cell r="A52" t="str">
            <v>12/06/2551</v>
          </cell>
          <cell r="B52" t="str">
            <v>01</v>
          </cell>
          <cell r="C52" t="str">
            <v>AO5106-0021</v>
          </cell>
          <cell r="D52" t="str">
            <v>ซื้อสินค้าเงินเชื่อจาก บริษัท อ.ประสาร จำกัด  บจก. อ.ประสาร - บันทึกซื้อเครื่องคิดเลขโอลิมเปีย SD 200VT ที่ถอนขดลวด อีเกิ้ล และถ่านอัลคาไลน์ เป็นเงิน 1444.50 บาทProj: 21.Average</v>
          </cell>
          <cell r="E52">
            <v>94.5</v>
          </cell>
          <cell r="G52">
            <v>129219.29</v>
          </cell>
        </row>
        <row r="53">
          <cell r="A53" t="str">
            <v>12/06/2551</v>
          </cell>
          <cell r="B53" t="str">
            <v>01</v>
          </cell>
          <cell r="C53" t="str">
            <v>AO5106-0022</v>
          </cell>
          <cell r="D53" t="str">
            <v>ซื้อสินค้าเงินเชื่อจาก บริษัท อ.ประสาร จำกัด  บจก.อ.ประสาร - บันทึกแผ่น CD-R Prico  จำนวน 1000 แผ่น เป็นเงิน 4237.20 บาทProj: 21.Average</v>
          </cell>
          <cell r="E53">
            <v>277.2</v>
          </cell>
          <cell r="G53">
            <v>129496.49</v>
          </cell>
        </row>
        <row r="54">
          <cell r="A54" t="str">
            <v>12/06/2551</v>
          </cell>
          <cell r="B54" t="str">
            <v>01</v>
          </cell>
          <cell r="C54" t="str">
            <v>AO5106-0023</v>
          </cell>
          <cell r="D54" t="str">
            <v>ซื้อสินค้าเงินเชื่อจาก บริษัท อ.ประสาร จำกัด  บจก. อ.ประสาร - ซื้อซองหน้าต่างขาวใส่แผ่น CD และซองน้ำตาล BA 11x16 เป็นเงิน 1465.90 บาทProj: 21.Average</v>
          </cell>
          <cell r="E54">
            <v>95.9</v>
          </cell>
          <cell r="G54">
            <v>129592.39</v>
          </cell>
        </row>
        <row r="55">
          <cell r="A55" t="str">
            <v>12/06/2551</v>
          </cell>
          <cell r="B55" t="str">
            <v>01</v>
          </cell>
          <cell r="C55" t="str">
            <v>AO5106-0025</v>
          </cell>
          <cell r="D55" t="str">
            <v>ซื้อสินค้าเงินเชื่อจาก ADD IN BUSINESS CO.LTD.  บจก. แอด อิน บิสซิเนส - บันทึกค่า Mouse จำนวน 20 ตัว เพื่อสำรองและทดแทนตัวเก่าที่เสีย เป็นเงิน 5778 บาทProj: 21.Average</v>
          </cell>
          <cell r="E55">
            <v>378</v>
          </cell>
          <cell r="G55">
            <v>129970.39</v>
          </cell>
        </row>
        <row r="56">
          <cell r="A56" t="str">
            <v>12/06/2551</v>
          </cell>
          <cell r="B56" t="str">
            <v>01</v>
          </cell>
          <cell r="C56" t="str">
            <v>AO5106-0026</v>
          </cell>
          <cell r="D56" t="str">
            <v>ซื้อสินค้าเงินเชื่อจาก บริษัท ออฟฟิศเมท จำกัด  บมจ. ออฟฟิศเมท - บันทึกค่าปลั๊กไฟ วินเซิฟ อิเล็กทรอนิคส์ 195A สำหรับเก็บเป็นสต๊อกเพื่อให้พนักงานแต่ละฝ่าย/บริษัทเบิกใช้ เป็นเงิน 1337.50 บาทProj: 21.Average</v>
          </cell>
          <cell r="E56">
            <v>87.5</v>
          </cell>
          <cell r="G56">
            <v>130057.89</v>
          </cell>
        </row>
        <row r="57">
          <cell r="A57" t="str">
            <v>12/06/2551</v>
          </cell>
          <cell r="B57" t="str">
            <v>01</v>
          </cell>
          <cell r="C57" t="str">
            <v>AO5106-0032</v>
          </cell>
          <cell r="D57" t="str">
            <v>ซื้อสินค้าเงินเชื่อจาก บริษัท แอด ออน จำกัด  บจก.แอด ออน - บันทึกค่าบูธเคลื่อนที่ Opo Up3*3 เพื่อใช้ในการจัดกิจกรรมนอกสถานที่ในงานต่างๆเพื่อเป็นการแนะนำเว็บไซต์ เป็นเงิน 43155.78 บาท Ref#PO5105-0118Dep: 7.Brand AdProj: 07.Ad.</v>
          </cell>
          <cell r="E57">
            <v>2823.28</v>
          </cell>
          <cell r="G57">
            <v>132881.17000000001</v>
          </cell>
        </row>
        <row r="58">
          <cell r="A58" t="str">
            <v>12/06/2551</v>
          </cell>
          <cell r="B58" t="str">
            <v>01</v>
          </cell>
          <cell r="C58" t="str">
            <v>AO5106-0037</v>
          </cell>
          <cell r="D58" t="str">
            <v>ซื้อสินค้าเงินเชื่อจาก บริษัท ออฟฟิศเมท จำกัด  บจก.ออฟฟิศเมท - บันทึกซื้อปากกามาร์เกอร์ น้ำยาลบคำผิด แท่นตัดเทป โพสต์-อิท เป็นเงิน 3054.85 บาทProj: 21.Average</v>
          </cell>
          <cell r="E58">
            <v>199.85</v>
          </cell>
          <cell r="G58">
            <v>133081.01999999999</v>
          </cell>
        </row>
        <row r="59">
          <cell r="A59" t="str">
            <v>12/06/2551</v>
          </cell>
          <cell r="B59" t="str">
            <v>04</v>
          </cell>
          <cell r="C59" t="str">
            <v>PV5106-0071</v>
          </cell>
          <cell r="D59" t="str">
            <v>partner IVR + หมอดู - จ่ายชำระค่าส่วนแบ่งรายได้ประจำเดือน พค.2551Proj: 05.Life</v>
          </cell>
          <cell r="E59">
            <v>1475.47</v>
          </cell>
          <cell r="G59">
            <v>132593.87</v>
          </cell>
        </row>
        <row r="60">
          <cell r="A60" t="str">
            <v>13/06/2551</v>
          </cell>
          <cell r="B60" t="str">
            <v>01</v>
          </cell>
          <cell r="C60" t="str">
            <v>AO5106-0052</v>
          </cell>
          <cell r="D60" t="str">
            <v>คุณเพียงพร  สุนทราวัฒน์  - จ่ายค่าใช้จ่ายเงินสดย่อยเป็นค่ากล่องดักแมลงสาบและสายฉีดชำระ เป็นเงิน 2910 บาทProj: 21.Average</v>
          </cell>
          <cell r="E60">
            <v>14.13</v>
          </cell>
          <cell r="G60">
            <v>132608</v>
          </cell>
        </row>
        <row r="61">
          <cell r="A61" t="str">
            <v>13/06/2551</v>
          </cell>
          <cell r="B61" t="str">
            <v>01</v>
          </cell>
          <cell r="C61" t="str">
            <v>AO5106-0052</v>
          </cell>
          <cell r="D61" t="str">
            <v>คุณเพียงพร  สุนทราวัฒน์  - จ่ายค่าใช้จ่ายเงินสดย่อยเป็นค่ากล่องดักแมลงสาบและสายฉีดชำระ เป็นเงิน 2910 บาทProj: 21.Average</v>
          </cell>
          <cell r="E61">
            <v>176.24</v>
          </cell>
          <cell r="G61">
            <v>132784.24</v>
          </cell>
        </row>
        <row r="62">
          <cell r="A62" t="str">
            <v>13/06/2551</v>
          </cell>
          <cell r="B62" t="str">
            <v>04</v>
          </cell>
          <cell r="C62" t="str">
            <v>PV5106-0075</v>
          </cell>
          <cell r="D62" t="str">
            <v>จ่ายชำระหนี้ให้กับ  บริษัท ศิวิไลซ์ กราฟิก จำกัด  บริษัท ศิวิไลซ์ กราฟิก จำกัด - จ่ายค่าทำป้าย LOGO MONO GROUP หน้าอาคาร ขนาด 0.95*1.65 เป็นเงิน 5885 บาท</v>
          </cell>
          <cell r="E62">
            <v>385</v>
          </cell>
          <cell r="G62">
            <v>133169.24</v>
          </cell>
        </row>
        <row r="63">
          <cell r="A63" t="str">
            <v>17/06/2551</v>
          </cell>
          <cell r="B63" t="str">
            <v>01</v>
          </cell>
          <cell r="C63" t="str">
            <v>AO5106-0053</v>
          </cell>
          <cell r="D63" t="str">
            <v>บจก.เอ็ม วอเตอร์ - บันทึกค่าคูปองน้ำดื่ม 48 พัง จำนวนเงิน 2160 บาทProj: 21.Average</v>
          </cell>
          <cell r="E63">
            <v>151.19999999999999</v>
          </cell>
          <cell r="G63">
            <v>133320.44</v>
          </cell>
        </row>
        <row r="64">
          <cell r="A64" t="str">
            <v>17/06/2551</v>
          </cell>
          <cell r="B64" t="str">
            <v>01</v>
          </cell>
          <cell r="C64" t="str">
            <v>AO5106-0056</v>
          </cell>
          <cell r="D64" t="str">
            <v>บริษัท เทเลแม็กซ์ เอเชีย คอร์ปอเรชั่น จำกัด - บันทึกซื้อของรางวัลสำหรับแจกในการเล่นเกมส์ M -ActionDep: 1.GameProj: 01.GameAllo: 50-M-Act</v>
          </cell>
          <cell r="E64">
            <v>815.79</v>
          </cell>
          <cell r="G64">
            <v>134136.23000000001</v>
          </cell>
        </row>
        <row r="65">
          <cell r="A65" t="str">
            <v>17/06/2551</v>
          </cell>
          <cell r="B65" t="str">
            <v>03</v>
          </cell>
          <cell r="C65" t="str">
            <v>DC5106-0041</v>
          </cell>
          <cell r="D65" t="str">
            <v>ขายสินค้าเงินสดให้ ขายสินค้าเงินสด ขายสินค้าเงินสด Ref#SO5106-0111 091 113 110 228 155 072 092 058 066 078 079 จำนวน 17737.65 บาทDep: 9.Mono2uProj: 09.Mono2u</v>
          </cell>
          <cell r="E65">
            <v>4.97</v>
          </cell>
          <cell r="G65">
            <v>134141.20000000001</v>
          </cell>
        </row>
        <row r="66">
          <cell r="A66" t="str">
            <v>17/06/2551</v>
          </cell>
          <cell r="B66" t="str">
            <v>03</v>
          </cell>
          <cell r="C66" t="str">
            <v>DC5106-0041</v>
          </cell>
          <cell r="D66" t="str">
            <v>ขายสินค้าเงินสดให้ ขายสินค้าเงินสด ขายสินค้าเงินสด Ref#SO5106-0111 091 113 110 228 155 072 092 058 066 078 079 จำนวน 17737.65 บาทDep: 9.Mono2uProj: 09.Mono2u</v>
          </cell>
          <cell r="E66">
            <v>13.04</v>
          </cell>
          <cell r="G66">
            <v>134154.23999999999</v>
          </cell>
        </row>
        <row r="67">
          <cell r="A67" t="str">
            <v>17/06/2551</v>
          </cell>
          <cell r="B67" t="str">
            <v>03</v>
          </cell>
          <cell r="C67" t="str">
            <v>DC5106-0041</v>
          </cell>
          <cell r="D67" t="str">
            <v>ขายสินค้าเงินสดให้ ขายสินค้าเงินสด ขายสินค้าเงินสด Ref#SO5106-0111 091 113 110 228 155 072 092 058 066 078 079 จำนวน 17737.65 บาทDep: 9.Mono2uProj: 09.Mono2u</v>
          </cell>
          <cell r="E67">
            <v>17.649999999999999</v>
          </cell>
          <cell r="G67">
            <v>134171.89000000001</v>
          </cell>
        </row>
        <row r="68">
          <cell r="A68" t="str">
            <v>17/06/2551</v>
          </cell>
          <cell r="B68" t="str">
            <v>04</v>
          </cell>
          <cell r="C68" t="str">
            <v>PV5106-0080</v>
          </cell>
          <cell r="D68" t="str">
            <v>จ่ายชำระหนี้ให้กับ  บริษัท  โทเทิ่ล แอ็คเซ็ส คอมมูนิเคชั่น  จำกัด (มหาชน)  บริษัท  โทเทิ่ล แอ็คเซ็ส คอมมูนิเคชั่น  จำกัด (มหาชน)  - จ่ายค่า Bulk SMS ประจำเดือน เม.ย 51 #Ref# AO5105-0066</v>
          </cell>
          <cell r="E68">
            <v>593.05999999999995</v>
          </cell>
          <cell r="G68">
            <v>134764.95000000001</v>
          </cell>
        </row>
        <row r="69">
          <cell r="A69" t="str">
            <v>17/06/2551</v>
          </cell>
          <cell r="B69" t="str">
            <v>04</v>
          </cell>
          <cell r="C69" t="str">
            <v>PVC5106-0007</v>
          </cell>
          <cell r="D69" t="str">
            <v>จ่ายชำระหนี้ให้กับ  บริษัท แอดวานซ์ อินโฟร์ เซอร์วิส  จำกัด (มหาชน)  AIS - จ่ายชำระค่า Bulk_SMS ประจำเดือน เมย.2551</v>
          </cell>
          <cell r="E69">
            <v>113767.87</v>
          </cell>
          <cell r="G69">
            <v>248532.82</v>
          </cell>
        </row>
        <row r="70">
          <cell r="A70" t="str">
            <v>17/06/2551</v>
          </cell>
          <cell r="B70" t="str">
            <v>03</v>
          </cell>
          <cell r="C70" t="str">
            <v>RV5106-0010</v>
          </cell>
          <cell r="D70" t="str">
            <v>บจก.พรีเมียม แอสเซท - รับคืนเงินประกันค่าเช่า/ค่าบริการ/ประกันมิเตอร์ไฟฟ้า-ประปา ปี 2549</v>
          </cell>
          <cell r="F70">
            <v>37662.910000000003</v>
          </cell>
          <cell r="G70">
            <v>210869.91</v>
          </cell>
        </row>
        <row r="71">
          <cell r="A71" t="str">
            <v>18/06/2551</v>
          </cell>
          <cell r="B71" t="str">
            <v>01</v>
          </cell>
          <cell r="C71" t="str">
            <v>AO5106-0057</v>
          </cell>
          <cell r="D71" t="str">
            <v>คุณเพียงพร  สุนทราวัฒน์  - บันทึกค่าใช้จ่ายในการดำเนินการต่อเติมตกแต่งพื้นที่ชั้น 31 (Office of CEO)  เป็นเงิน  บาทDep: 12.CEOProj: 08.Center</v>
          </cell>
          <cell r="E71">
            <v>31.5</v>
          </cell>
          <cell r="G71">
            <v>210901.41</v>
          </cell>
        </row>
        <row r="72">
          <cell r="A72" t="str">
            <v>18/06/2551</v>
          </cell>
          <cell r="B72" t="str">
            <v>01</v>
          </cell>
          <cell r="C72" t="str">
            <v>AO5106-0057</v>
          </cell>
          <cell r="D72" t="str">
            <v>คุณเพียงพร  สุนทราวัฒน์  - บันทึกค่าใช้จ่ายในการดำเนินการต่อเติมตกแต่งพื้นที่ชั้น 31 (Office of CEO)  เป็นเงิน  บาทDep: 12.CEOProj: 08.Center</v>
          </cell>
          <cell r="E72">
            <v>70.7</v>
          </cell>
          <cell r="G72">
            <v>210972.11</v>
          </cell>
        </row>
        <row r="73">
          <cell r="A73" t="str">
            <v>18/06/2551</v>
          </cell>
          <cell r="B73" t="str">
            <v>01</v>
          </cell>
          <cell r="C73" t="str">
            <v>AO5106-0057</v>
          </cell>
          <cell r="D73" t="str">
            <v>คุณเพียงพร  สุนทราวัฒน์  - บันทึกค่าใช้จ่ายในการดำเนินการต่อเติมตกแต่งพื้นที่ชั้น 31 (Office of CEO)  เป็นเงิน  บาทDep: 12.CEOProj: 08.Center</v>
          </cell>
          <cell r="E73">
            <v>12.42</v>
          </cell>
          <cell r="G73">
            <v>210984.53</v>
          </cell>
        </row>
        <row r="74">
          <cell r="A74" t="str">
            <v>18/06/2551</v>
          </cell>
          <cell r="B74" t="str">
            <v>01</v>
          </cell>
          <cell r="C74" t="str">
            <v>AO5106-0057</v>
          </cell>
          <cell r="D74" t="str">
            <v>คุณเพียงพร  สุนทราวัฒน์  - บันทึกค่าใช้จ่ายในการดำเนินการต่อเติมตกแต่งพื้นที่ชั้น 31 (Office of CEO)  เป็นเงิน  บาทDep: 12.CEOProj: 08.Center</v>
          </cell>
          <cell r="E74">
            <v>149.16</v>
          </cell>
          <cell r="G74">
            <v>211133.69</v>
          </cell>
        </row>
        <row r="75">
          <cell r="A75" t="str">
            <v>18/06/2551</v>
          </cell>
          <cell r="B75" t="str">
            <v>05</v>
          </cell>
          <cell r="C75" t="str">
            <v>JV5106-0012</v>
          </cell>
          <cell r="D75" t="str">
            <v>ปป.บัญชีค่าใช้จ่ายค้างจ่ายเนื่องจากบันทึกผิด Ref#AO5105-0060 และ PVC5105-0012</v>
          </cell>
          <cell r="E75">
            <v>5.5</v>
          </cell>
          <cell r="G75">
            <v>211139.19</v>
          </cell>
        </row>
        <row r="76">
          <cell r="A76" t="str">
            <v>18/06/2551</v>
          </cell>
          <cell r="B76" t="str">
            <v>04</v>
          </cell>
          <cell r="C76" t="str">
            <v>PV5106-0086</v>
          </cell>
          <cell r="D76" t="str">
            <v>จ่ายชำระหนี้ให้กับ  บริษัท ริโก้ เซอร์วิสเซส (ประเทศไทย) จำกัด  บริษัท ริโก้ เซอร์วิสเซส (ประเทศไทย) จำกัด  - จ่ายค่าเช่าเครื่องถ่ายเอกสาร RICOH รุ่น MP2000LE  สั่งจ่ายเช็คในนาม  บริษัท ริโก้ เซอร์วิสเซส (ประเทศไทย) จำกัด  #Reft#AO5105-0038</v>
          </cell>
          <cell r="E76">
            <v>238</v>
          </cell>
          <cell r="G76">
            <v>211377.19</v>
          </cell>
        </row>
        <row r="77">
          <cell r="A77" t="str">
            <v>18/06/2551</v>
          </cell>
          <cell r="B77" t="str">
            <v>04</v>
          </cell>
          <cell r="C77" t="str">
            <v>PV5106-0087</v>
          </cell>
          <cell r="D77" t="str">
            <v>จ่ายชำระหนี้ให้กับ  บริษัท พรีเมียม แอสเซท จำกัด  บริษัท พรีเมียม แอสเซท จำกัด - จ่ายค่าน้ำค่าไฟ ชั้น 16 เดือน เม.ย 51 ค่าบริการห้องประชุม TRANING ROOM ชั้น 5  วันที่ 27 -28 พ.ค 51 และค่าบริการย้ายปลั๊กไฟย้ายเบอร์โทรศัพท์ค่าเจาะน็อตติดบอร์ด #Reft# AO5105-</v>
          </cell>
          <cell r="E77">
            <v>9069.08</v>
          </cell>
          <cell r="G77">
            <v>220446.27</v>
          </cell>
        </row>
        <row r="78">
          <cell r="A78" t="str">
            <v>18/06/2551</v>
          </cell>
          <cell r="B78" t="str">
            <v>04</v>
          </cell>
          <cell r="C78" t="str">
            <v>PV5106-0087</v>
          </cell>
          <cell r="D78" t="str">
            <v>จ่ายชำระหนี้ให้กับ  บริษัท พรีเมียม แอสเซท จำกัด  บริษัท พรีเมียม แอสเซท จำกัด - จ่ายค่าน้ำค่าไฟ ชั้น 16 เดือน เม.ย 51 ค่าบริการห้องประชุม TRANING ROOM ชั้น 5  วันที่ 27 -28 พ.ค 51 และค่าบริการย้ายปลั๊กไฟย้ายเบอร์โทรศัพท์ค่าเจาะน็อตติดบอร์ด #Reft# AO5105-</v>
          </cell>
          <cell r="E78">
            <v>56</v>
          </cell>
          <cell r="G78">
            <v>220502.27</v>
          </cell>
        </row>
        <row r="79">
          <cell r="A79" t="str">
            <v>18/06/2551</v>
          </cell>
          <cell r="B79" t="str">
            <v>04</v>
          </cell>
          <cell r="C79" t="str">
            <v>PV5106-0087</v>
          </cell>
          <cell r="D79" t="str">
            <v>จ่ายชำระหนี้ให้กับ  บริษัท พรีเมียม แอสเซท จำกัด  บริษัท พรีเมียม แอสเซท จำกัด - จ่ายค่าน้ำค่าไฟ ชั้น 16 เดือน เม.ย 51 ค่าบริการห้องประชุม TRANING ROOM ชั้น 5  วันที่ 27 -28 พ.ค 51 และค่าบริการย้ายปลั๊กไฟย้ายเบอร์โทรศัพท์ค่าเจาะน็อตติดบอร์ด #Reft# AO5105-</v>
          </cell>
          <cell r="E79">
            <v>98</v>
          </cell>
          <cell r="G79">
            <v>220600.27</v>
          </cell>
        </row>
        <row r="80">
          <cell r="A80" t="str">
            <v>18/06/2551</v>
          </cell>
          <cell r="B80" t="str">
            <v>04</v>
          </cell>
          <cell r="C80" t="str">
            <v>PV5106-0089</v>
          </cell>
          <cell r="D80" t="str">
            <v>จ่ายชำระหนี้ให้กับ  บริษัท มิสเตอร์คลีน เซอร์วิส (ประเทศไทย) จำกัด  บริษัท มิสเตอร์คลีน เซอร์วิส (ประเทศไทย) จำกัด - จ่ายค่าบริการทำความสะอาด เดือน พ.ค 51 #Reft# AO5105-0206</v>
          </cell>
          <cell r="E80">
            <v>630</v>
          </cell>
          <cell r="G80">
            <v>221230.27</v>
          </cell>
        </row>
        <row r="81">
          <cell r="A81" t="str">
            <v>18/06/2551</v>
          </cell>
          <cell r="B81" t="str">
            <v>04</v>
          </cell>
          <cell r="C81" t="str">
            <v>PV5106-0090</v>
          </cell>
          <cell r="D81" t="str">
            <v>จ่ายชำระหนี้ให้กับ  บริษัท จ๊ะทิงจา จำกัด  บริษัท จ๊ะทิงจา จำกัด - จ่ายส่วนแบ่งรายได้ IVR ดาน์วโหลดเพลงละคร เม.ย 51 #Ref# AO5105-0028</v>
          </cell>
          <cell r="E81">
            <v>502.32</v>
          </cell>
          <cell r="G81">
            <v>221732.59</v>
          </cell>
        </row>
        <row r="82">
          <cell r="A82" t="str">
            <v>18/06/2551</v>
          </cell>
          <cell r="B82" t="str">
            <v>04</v>
          </cell>
          <cell r="C82" t="str">
            <v>PV5106-0095</v>
          </cell>
          <cell r="D82" t="str">
            <v>จ่ายชำระหนี้ให้กับ  บริษัท  โมโน เจนเนอเรชั่น จำกัด  บริษัท  โมโน เจนเนอเรชั่น จำกัด - จ่ายส่วนแบ่งรายได้ Gossip Express มค.- เมย.51 และ ค่า Production File พค.-มิย.51Dep: 3.3Ent-GSProj: 19.Content</v>
          </cell>
          <cell r="E82">
            <v>53924.73</v>
          </cell>
          <cell r="G82">
            <v>275657.32</v>
          </cell>
        </row>
        <row r="83">
          <cell r="A83" t="str">
            <v>18/06/2551</v>
          </cell>
          <cell r="B83" t="str">
            <v>04</v>
          </cell>
          <cell r="C83" t="str">
            <v>PV5106-0095</v>
          </cell>
          <cell r="D83" t="str">
            <v>จ่ายชำระหนี้ให้กับ  บริษัท  โมโน เจนเนอเรชั่น จำกัด  บริษัท  โมโน เจนเนอเรชั่น จำกัด - จ่ายส่วนแบ่งรายได้ Gossip Express มค.- เมย.51 และ ค่า Production File พค.-มิย.51Dep: 2.2Inf-GenProj: 19.Content</v>
          </cell>
          <cell r="E83">
            <v>14000</v>
          </cell>
          <cell r="G83">
            <v>289657.32</v>
          </cell>
        </row>
        <row r="84">
          <cell r="A84" t="str">
            <v>18/06/2551</v>
          </cell>
          <cell r="B84" t="str">
            <v>04</v>
          </cell>
          <cell r="C84" t="str">
            <v>PV5106-0095</v>
          </cell>
          <cell r="D84" t="str">
            <v>จ่ายชำระหนี้ให้กับ  บริษัท  โมโน เจนเนอเรชั่น จำกัด  บริษัท  โมโน เจนเนอเรชั่น จำกัด - จ่ายส่วนแบ่งรายได้ Gossip Express มค.- เมย.51 และ ค่า Production File พค.-มิย.51Dep: 2.2Inf-GenProj: 19.Content</v>
          </cell>
          <cell r="E84">
            <v>14000</v>
          </cell>
          <cell r="G84">
            <v>303657.32</v>
          </cell>
        </row>
        <row r="85">
          <cell r="A85" t="str">
            <v>19/06/2551</v>
          </cell>
          <cell r="B85" t="str">
            <v>04</v>
          </cell>
          <cell r="C85" t="str">
            <v>PV5106-0098</v>
          </cell>
          <cell r="D85" t="str">
            <v>จ่ายชำระหนี้ให้กับ  บริษัท ทีที แอนด์ ที ซับสไครเบอร์ เซอร์วิสเซส จำกัด  บจก. ทีที แอนด์ ที ซับสไครเบอร์ เซอร์วิสเซส - จ่ายค่าจัดให้บริการ Audiotext พค.51Dep: 4.H.HorProj: 20.IVR</v>
          </cell>
          <cell r="E85">
            <v>425.47</v>
          </cell>
          <cell r="G85">
            <v>304082.78999999998</v>
          </cell>
        </row>
        <row r="86">
          <cell r="A86" t="str">
            <v>19/06/2551</v>
          </cell>
          <cell r="B86" t="str">
            <v>04</v>
          </cell>
          <cell r="C86" t="str">
            <v>PV5106-0099</v>
          </cell>
          <cell r="D86" t="str">
            <v>จ่ายชำระหนี้ให้กับ  บริษัท ทีโอที จำกัด (มหาชน)  บมจ.ทีโอที - จ่ายค่าเช่าวงจร ISDN รอบวันที่ 11/05/51 - 10/06/51</v>
          </cell>
          <cell r="E86">
            <v>14700</v>
          </cell>
          <cell r="G86">
            <v>318782.78999999998</v>
          </cell>
        </row>
        <row r="87">
          <cell r="A87" t="str">
            <v>19/06/2551</v>
          </cell>
          <cell r="B87" t="str">
            <v>04</v>
          </cell>
          <cell r="C87" t="str">
            <v>PV5106-0100</v>
          </cell>
          <cell r="D87" t="str">
            <v>จ่ายชำระหนี้ให้กับ  คุณแมน  เจริญวัลย์  คุณแมน  เจริญวัลย์  - จ่ายชำระส่วนแบ่งรายได้ IVR 1900 108 096121 ประจำเดือน ก.พ 51</v>
          </cell>
          <cell r="E87">
            <v>173.41</v>
          </cell>
          <cell r="G87">
            <v>318956.2</v>
          </cell>
        </row>
        <row r="88">
          <cell r="A88" t="str">
            <v>19/06/2551</v>
          </cell>
          <cell r="B88" t="str">
            <v>04</v>
          </cell>
          <cell r="C88" t="str">
            <v>PV5106-0104</v>
          </cell>
          <cell r="D88" t="str">
            <v>จ่ายชำระหนี้ให้กับ  บริษัท จัสมิน อินเตอร์เนต จำกัด  บริษัท จัสมิน อินเตอร์เนต จำกัด  - จ่ายส่วนแบ่งรายได้จากการจำหน่ายชั่วโมง Internet มี.ค 51 Ref# AO5104-0220AO5104-0219</v>
          </cell>
          <cell r="E88">
            <v>245.48</v>
          </cell>
          <cell r="G88">
            <v>319201.68</v>
          </cell>
        </row>
        <row r="89">
          <cell r="A89" t="str">
            <v>19/06/2551</v>
          </cell>
          <cell r="B89" t="str">
            <v>04</v>
          </cell>
          <cell r="C89" t="str">
            <v>PV5106-0105</v>
          </cell>
          <cell r="D89" t="str">
            <v>จ่ายชำระหนี้ให้กับ  บริษัท  โมโน เจนเนอเรชั่น จำกัด  บริษัท  โมโน เจนเนอเรชั่น จำกัด - จ่ายค่าโฆษณาในนิตยสาร Gossip Star เม.ย 51 R3f# AO5104-0237</v>
          </cell>
          <cell r="E89">
            <v>490</v>
          </cell>
          <cell r="G89">
            <v>319691.68</v>
          </cell>
        </row>
        <row r="90">
          <cell r="A90" t="str">
            <v>19/06/2551</v>
          </cell>
          <cell r="B90" t="str">
            <v>04</v>
          </cell>
          <cell r="C90" t="str">
            <v>PV5106-0105.1</v>
          </cell>
          <cell r="D90" t="str">
            <v>จ่ายชำระหนี้ให้กับ  บริษัท โมโน เจนเนอเรชั่น จำกัด  บริษัท โมโน เจนเนอเรชั่น จำกัด - จ่ายค่าโฆษณา TV Gossip ฉบับที่ 61 Gossip Extra  ฉบับที่ 2829 Ref# AO5105-0201</v>
          </cell>
          <cell r="E90">
            <v>350</v>
          </cell>
          <cell r="G90">
            <v>320041.68</v>
          </cell>
        </row>
        <row r="91">
          <cell r="A91" t="str">
            <v>19/06/2551</v>
          </cell>
          <cell r="B91" t="str">
            <v>04</v>
          </cell>
          <cell r="C91" t="str">
            <v>PV5106-0105.1</v>
          </cell>
          <cell r="D91" t="str">
            <v>จ่ายชำระหนี้ให้กับ  บริษัท โมโน เจนเนอเรชั่น จำกัด  บริษัท โมโน เจนเนอเรชั่น จำกัด - จ่ายค่าโฆษณา TV Gossip ฉบับที่ 61 Gossip Extra  ฉบับที่ 2829 Ref# AO5105-0201</v>
          </cell>
          <cell r="E91">
            <v>1400</v>
          </cell>
          <cell r="G91">
            <v>321441.68</v>
          </cell>
        </row>
        <row r="92">
          <cell r="A92" t="str">
            <v>19/06/2551</v>
          </cell>
          <cell r="B92" t="str">
            <v>04</v>
          </cell>
          <cell r="C92" t="str">
            <v>PV5106-0105.1</v>
          </cell>
          <cell r="D92" t="str">
            <v>จ่ายชำระหนี้ให้กับ  บริษัท โมโน เจนเนอเรชั่น จำกัด  บริษัท โมโน เจนเนอเรชั่น จำกัด - จ่ายค่าโฆษณา TV Gossip ฉบับที่ 61 Gossip Extra  ฉบับที่ 2829 Ref# AO5105-0201</v>
          </cell>
          <cell r="E92">
            <v>1400</v>
          </cell>
          <cell r="G92">
            <v>322841.68</v>
          </cell>
        </row>
        <row r="93">
          <cell r="A93" t="str">
            <v>19/06/2551</v>
          </cell>
          <cell r="B93" t="str">
            <v>04</v>
          </cell>
          <cell r="C93" t="str">
            <v>PV5106-0106</v>
          </cell>
          <cell r="D93" t="str">
            <v>จ่ายชำระหนี้ให้กับ  บริษัท สร้างสรรค์ดี จำกัด  บริษัท สร้างสรรค์ดี จำกัด - จ่ายส่วนแบ่งรายได้ IVR 1900 108 000 1900 108 036 ประจำเดือน ก.พ 51 Ref#AO5103-0173AO5103-0179</v>
          </cell>
          <cell r="E93">
            <v>217.9</v>
          </cell>
          <cell r="G93">
            <v>323059.58</v>
          </cell>
        </row>
        <row r="94">
          <cell r="A94" t="str">
            <v>19/06/2551</v>
          </cell>
          <cell r="B94" t="str">
            <v>04</v>
          </cell>
          <cell r="C94" t="str">
            <v>PV5106-0107</v>
          </cell>
          <cell r="D94" t="str">
            <v>จ่ายชำระหนี้ให้กับ  บริษัท โมโนแพลนเน็ต จำกัด  บริษัท โมโนแพลนเน็ต จำกัด  -  จ่ายค่าตั๋วเครื่องบินในการเดินทางไปอบรม และค่าเดินทางไปกิจกรรมที่เมืองจีน Ref# AO5104-0232 AO5104-0231</v>
          </cell>
          <cell r="E94">
            <v>545.61</v>
          </cell>
          <cell r="G94">
            <v>323605.19</v>
          </cell>
        </row>
        <row r="95">
          <cell r="A95" t="str">
            <v>19/06/2551</v>
          </cell>
          <cell r="B95" t="str">
            <v>04</v>
          </cell>
          <cell r="C95" t="str">
            <v>PV5106-0107</v>
          </cell>
          <cell r="D95" t="str">
            <v>จ่ายชำระหนี้ให้กับ  บริษัท โมโนแพลนเน็ต จำกัด  บริษัท โมโนแพลนเน็ต จำกัด  -  จ่ายค่าตั๋วเครื่องบินในการเดินทางไปอบรม และค่าเดินทางไปกิจกรรมที่เมืองจีน Ref# AO5104-0232 AO5104-0231</v>
          </cell>
          <cell r="E95">
            <v>61.82</v>
          </cell>
          <cell r="G95">
            <v>323667.01</v>
          </cell>
        </row>
        <row r="96">
          <cell r="A96" t="str">
            <v>19/06/2551</v>
          </cell>
          <cell r="B96" t="str">
            <v>04</v>
          </cell>
          <cell r="C96" t="str">
            <v>PV5106-0107</v>
          </cell>
          <cell r="D96" t="str">
            <v>จ่ายชำระหนี้ให้กับ  บริษัท โมโนแพลนเน็ต จำกัด  บริษัท โมโนแพลนเน็ต จำกัด  -  จ่ายค่าตั๋วเครื่องบินในการเดินทางไปอบรม และค่าเดินทางไปกิจกรรมที่เมืองจีน Ref# AO5104-0232 AO5104-0231</v>
          </cell>
          <cell r="E96">
            <v>5887.85</v>
          </cell>
          <cell r="G96">
            <v>329554.86</v>
          </cell>
        </row>
        <row r="97">
          <cell r="A97" t="str">
            <v>19/06/2551</v>
          </cell>
          <cell r="B97" t="str">
            <v>04</v>
          </cell>
          <cell r="C97" t="str">
            <v>PV5106-0108</v>
          </cell>
          <cell r="D97" t="str">
            <v>จ่ายชำระหนี้ให้กับ  บริษัท ซีนิท โปรดักส์ จำกัด  บริษัท ซีนิท โปรดักส์ จำกัด  -จ่ายค่าโทรศัพท์มือถือ โนเกีย อี 51 เพื่อใช้ทดสอบระบบงาน  #Ref# AO5105-0200</v>
          </cell>
          <cell r="E97">
            <v>641.12</v>
          </cell>
          <cell r="G97">
            <v>330195.98</v>
          </cell>
        </row>
        <row r="98">
          <cell r="A98" t="str">
            <v>19/06/2551</v>
          </cell>
          <cell r="B98" t="str">
            <v>04</v>
          </cell>
          <cell r="C98" t="str">
            <v>PV5106-0109</v>
          </cell>
          <cell r="D98" t="str">
            <v>จ่ายชำระหนี้ให้กับ  บริษัท  ไอ ออนไลน์  จำกัด  บริษัท  ไอ ออนไลน์  จำกัด - จ่ายส่วนแบ่งรายได้ IVR 1900 108 030 IVR1900 108 120IVR 1900 108 241  ประจำเดือน ก.พ 51  Ref# AO5103-0175AO5103-0194AO5103-0213</v>
          </cell>
          <cell r="E98">
            <v>11264.79</v>
          </cell>
          <cell r="G98">
            <v>341460.77</v>
          </cell>
        </row>
        <row r="99">
          <cell r="A99" t="str">
            <v>19/06/2551</v>
          </cell>
          <cell r="B99" t="str">
            <v>04</v>
          </cell>
          <cell r="C99" t="str">
            <v>PV5106-0110</v>
          </cell>
          <cell r="D99" t="str">
            <v>จ่ายชำระหนี้ให้กับ  บริษัท พรีเมียม แอสเซท จำกัด  บริษัท พรีเมียม แอสเซท จำกัด  - จ่ายค่าที่จอดรถและค่าบริการห้องประชุม เดือน พ.ค 51 Ref#AO5105-0103AO5105-0072AO5105-0071AO5105-0027</v>
          </cell>
          <cell r="E99">
            <v>77</v>
          </cell>
          <cell r="G99">
            <v>341537.77</v>
          </cell>
        </row>
        <row r="100">
          <cell r="A100" t="str">
            <v>19/06/2551</v>
          </cell>
          <cell r="B100" t="str">
            <v>04</v>
          </cell>
          <cell r="C100" t="str">
            <v>PV5106-0110</v>
          </cell>
          <cell r="D100" t="str">
            <v>จ่ายชำระหนี้ให้กับ  บริษัท พรีเมียม แอสเซท จำกัด  บริษัท พรีเมียม แอสเซท จำกัด  - จ่ายค่าที่จอดรถและค่าบริการห้องประชุม เดือน พ.ค 51 Ref#AO5105-0103AO5105-0072AO5105-0071AO5105-0027</v>
          </cell>
          <cell r="E100">
            <v>28</v>
          </cell>
          <cell r="G100">
            <v>341565.77</v>
          </cell>
        </row>
        <row r="101">
          <cell r="A101" t="str">
            <v>19/06/2551</v>
          </cell>
          <cell r="B101" t="str">
            <v>04</v>
          </cell>
          <cell r="C101" t="str">
            <v>PV5106-0110</v>
          </cell>
          <cell r="D101" t="str">
            <v>จ่ายชำระหนี้ให้กับ  บริษัท พรีเมียม แอสเซท จำกัด  บริษัท พรีเมียม แอสเซท จำกัด  - จ่ายค่าที่จอดรถและค่าบริการห้องประชุม เดือน พ.ค 51 Ref#AO5105-0103AO5105-0072AO5105-0071AO5105-0027</v>
          </cell>
          <cell r="E101">
            <v>21</v>
          </cell>
          <cell r="G101">
            <v>341586.77</v>
          </cell>
        </row>
        <row r="102">
          <cell r="A102" t="str">
            <v>19/06/2551</v>
          </cell>
          <cell r="B102" t="str">
            <v>04</v>
          </cell>
          <cell r="C102" t="str">
            <v>PV5106-0110.1</v>
          </cell>
          <cell r="D102" t="str">
            <v>จ่ายชำระหนี้ให้กับ  บริษัท พรีเมียม แอสเซท  จำกัด  บริษัท พรีเมียม แอสเซท  จำกัด - จ่ายค่าบริการสถานที่จอดรถพนักงาน ประจำเดือน พ.ค 51</v>
          </cell>
          <cell r="E102">
            <v>756</v>
          </cell>
          <cell r="G102">
            <v>342342.77</v>
          </cell>
        </row>
        <row r="103">
          <cell r="A103" t="str">
            <v>19/06/2551</v>
          </cell>
          <cell r="B103" t="str">
            <v>04</v>
          </cell>
          <cell r="C103" t="str">
            <v>PV5106-0111</v>
          </cell>
          <cell r="D103" t="str">
            <v>จ่ายชำระหนี้ให้กับ  บริษัท เรด บีท มิวสิค ดิสทริบิวชั่น จำกัด  บริษัท เรด บีท มิวสิค ดิสทริบิวชั่น จำกัด - จ่ายส่วนแบ่งรายได้ IVR 1900 108 248 1900 108 288 ประจำเดือน  ม.ค 51 1900 108 300 ประจำเดือน พ.ย และ ม.ค 51</v>
          </cell>
          <cell r="E103">
            <v>211.45</v>
          </cell>
          <cell r="G103">
            <v>342554.22</v>
          </cell>
        </row>
        <row r="104">
          <cell r="A104" t="str">
            <v>19/06/2551</v>
          </cell>
          <cell r="B104" t="str">
            <v>01</v>
          </cell>
          <cell r="C104" t="str">
            <v>RT5106-0003</v>
          </cell>
          <cell r="D104" t="str">
            <v>ส่งคืนสินค้าให้กับ B.K.P 1990 Co.Ltd.  คืนสินค้า บริษัท บี.เค.พี 1990 จำกัด จำนวน 1320.00 บาท ประจำเดือน 06/51Dep: 9.Mono2uProj: 09.Mono2u</v>
          </cell>
          <cell r="E104" t="str">
            <v xml:space="preserve"> </v>
          </cell>
          <cell r="F104">
            <v>86.36</v>
          </cell>
          <cell r="G104">
            <v>342467.86</v>
          </cell>
        </row>
        <row r="105">
          <cell r="A105" t="str">
            <v>20/06/2551</v>
          </cell>
          <cell r="B105" t="str">
            <v>01</v>
          </cell>
          <cell r="C105" t="str">
            <v>AO5106-0061</v>
          </cell>
          <cell r="D105" t="str">
            <v>คุณรัตนากร สิมาจารย์  - บันทึกค่าใช้จ่ายเงินสดย่อยระหว่างวันที่ 02/06/51 - 13/06/51Dep: 7.Brand AdProj: 07.Ad.</v>
          </cell>
          <cell r="E105">
            <v>53.2</v>
          </cell>
          <cell r="G105">
            <v>342521.06</v>
          </cell>
        </row>
        <row r="106">
          <cell r="A106" t="str">
            <v>20/06/2551</v>
          </cell>
          <cell r="B106" t="str">
            <v>04</v>
          </cell>
          <cell r="C106" t="str">
            <v>PV5106-0119</v>
          </cell>
          <cell r="D106" t="str">
            <v>TOT - จ่ายชำระค่าเช่าวงจร ISDN เบอร์ 0-2502-0600 รอบวันที่ 21/04/51-20/05/251</v>
          </cell>
          <cell r="E106">
            <v>525</v>
          </cell>
          <cell r="G106">
            <v>343046.06</v>
          </cell>
        </row>
        <row r="107">
          <cell r="A107" t="str">
            <v>23/06/2551</v>
          </cell>
          <cell r="B107" t="str">
            <v>01</v>
          </cell>
          <cell r="C107" t="str">
            <v>AO5106-0064</v>
          </cell>
          <cell r="D107" t="str">
            <v>ซื้อสินค้าเงินเชื่อจาก WTEC Co. Ltd.  บริษัท ดับเบิลยูทีอีซี จำกัด - บันทึกค่าเครื่องเซิร์ฟเวอร์สำหรับติดตั้งเป็น เว็บเวิร์ฟเวอร์และดาต้าเบสเซิร์ฟเวอร์ จำนวนเ1 เครื่อง เพื่อเพิ่มประสิทธิภาพการทำงานโดยรวม ให้มีสมรรถนะที่สามารถรองรับการทำงานที่สูงขึ้น Ref#</v>
          </cell>
          <cell r="E107">
            <v>16569</v>
          </cell>
          <cell r="G107">
            <v>359615.06</v>
          </cell>
        </row>
        <row r="108">
          <cell r="A108" t="str">
            <v>23/06/2551</v>
          </cell>
          <cell r="B108" t="str">
            <v>01</v>
          </cell>
          <cell r="C108" t="str">
            <v>AO5106-0065</v>
          </cell>
          <cell r="D108" t="str">
            <v>ซื้อสินค้าเงินเชื่อจาก บริษัท ออฟฟิศเมท จำกัด  บมจ.ออฟฟิศเมท - บันทึกซื้อกระดาษสีถ่ายฯสเปคตรัม  Ref# PO5106-0025Proj: 21.Average</v>
          </cell>
          <cell r="E108">
            <v>23.38</v>
          </cell>
          <cell r="G108">
            <v>359638.44</v>
          </cell>
        </row>
        <row r="109">
          <cell r="A109" t="str">
            <v>23/06/2551</v>
          </cell>
          <cell r="B109" t="str">
            <v>01</v>
          </cell>
          <cell r="C109" t="str">
            <v>AO5106-0066</v>
          </cell>
          <cell r="D109" t="str">
            <v>ซื้อสินค้าเงินเชื่อจาก บริษัท ออฟฟิศเมท จำกัด  บมจ. ออฟฟิศเมท - บันทึกซื้อเครื่องทำลายเอกสาร วิกเกอร์ฮูด VS-713CD Ref#PO5106-0052Dep: 10.HRDProj: 08.Center</v>
          </cell>
          <cell r="E109">
            <v>172.2</v>
          </cell>
          <cell r="G109">
            <v>359810.64</v>
          </cell>
        </row>
        <row r="110">
          <cell r="A110" t="str">
            <v>23/06/2551</v>
          </cell>
          <cell r="B110" t="str">
            <v>01</v>
          </cell>
          <cell r="C110" t="str">
            <v>AO5106-0067</v>
          </cell>
          <cell r="D110" t="str">
            <v>ซื้อสินค้าเงินเชื่อจาก บริษัท ออฟฟิศเมท จำกัด  บมจ. ออฟฟิสเมท - บันทึกค่าตรายางหมึกในตัว ซันบี้ TS-11 (ลงบัญชีแล้ว) เป็นเงิน 376.64 บาท Ref#PO5105-0152Proj: 21.Average</v>
          </cell>
          <cell r="E110">
            <v>24.64</v>
          </cell>
          <cell r="G110">
            <v>359835.28</v>
          </cell>
        </row>
        <row r="111">
          <cell r="A111" t="str">
            <v>23/06/2551</v>
          </cell>
          <cell r="B111" t="str">
            <v>01</v>
          </cell>
          <cell r="C111" t="str">
            <v>AO5106-0068</v>
          </cell>
          <cell r="D111" t="str">
            <v>ซื้อสินค้าเงินเชื่อจาก บริษัท ออฟฟิศเมท จำกัด  บมจ. ออฟฟิศเมท - บันทึกค่าปากกาเขียนซีดี ตราม้า ลวดเสียบ ลิ้นแฟ้มโลหะ ฟุตเหล็ก ปากกามาร์คเกอร์ 2 หัว  เป็นเงิน 1668 67 บาท Ref# PO5105-0154Proj: 21.Average</v>
          </cell>
          <cell r="E111">
            <v>12.6</v>
          </cell>
          <cell r="G111">
            <v>359847.88</v>
          </cell>
        </row>
        <row r="112">
          <cell r="A112" t="str">
            <v>23/06/2551</v>
          </cell>
          <cell r="B112" t="str">
            <v>01</v>
          </cell>
          <cell r="C112" t="str">
            <v>AO5106-0068</v>
          </cell>
          <cell r="D112" t="str">
            <v>ซื้อสินค้าเงินเชื่อจาก บริษัท ออฟฟิศเมท จำกัด  บมจ. ออฟฟิศเมท - บันทึกค่าปากกาเขียนซีดี ตราม้า ลวดเสียบ ลิ้นแฟ้มโลหะ ฟุตเหล็ก ปากกามาร์คเกอร์ 2 หัว  เป็นเงิน 1668 67 บาท Ref# PO5105-0154Proj: 21.Average</v>
          </cell>
          <cell r="E112">
            <v>96.57</v>
          </cell>
          <cell r="G112">
            <v>359944.45</v>
          </cell>
        </row>
        <row r="113">
          <cell r="A113" t="str">
            <v>23/06/2551</v>
          </cell>
          <cell r="B113" t="str">
            <v>01</v>
          </cell>
          <cell r="C113" t="str">
            <v>AO5106-0069</v>
          </cell>
          <cell r="D113" t="str">
            <v>ซื้อสินค้าเงินเชื่อจาก GLOBAL COMPUTER NETWORK CO.LTD.  บริษัท โกลบอล คอมพิวเตอร์ เน็ตเวิร์ค จำกัด - บันทึกค่าบริการซ่อมและค่าอะไหล่ Monitor LCD 15  เป็นเงิน 1605 บาท Ref#PO5106-0018Dep: 7.Brand AdProj: 07.Ad.</v>
          </cell>
          <cell r="E113">
            <v>105</v>
          </cell>
          <cell r="G113">
            <v>360049.45</v>
          </cell>
        </row>
        <row r="114">
          <cell r="A114" t="str">
            <v>23/06/2551</v>
          </cell>
          <cell r="B114" t="str">
            <v>01</v>
          </cell>
          <cell r="C114" t="str">
            <v>AO5106-0070</v>
          </cell>
          <cell r="D114" t="str">
            <v>ซื้อสินค้าเงินเชื่อจาก บริษัท เค.พี.ไอ. เทรดดิ้ง จำกัด  บบจก. เค.พี.ไอ. เทรดดิ้ง - บันทึกซื้อกระดาาถ่ายเอกสาร EAGLE A4 80 G.เป็นเงิน 20009 บาท Ref#PO5105-0153Proj: 21.Average</v>
          </cell>
          <cell r="E114">
            <v>1309</v>
          </cell>
          <cell r="G114">
            <v>361358.45</v>
          </cell>
        </row>
        <row r="115">
          <cell r="A115" t="str">
            <v>23/06/2551</v>
          </cell>
          <cell r="B115" t="str">
            <v>01</v>
          </cell>
          <cell r="C115" t="str">
            <v>AO5106-0073</v>
          </cell>
          <cell r="D115" t="str">
            <v>บริษัท ริโก้  (ประเทศไทย) จำกัด - บันทึกค่าถ่ายเอกสาร ประจำ 10/05/51 - 11/06/51 เป็นเงิน 2625.25 บาทProj: 21.Average</v>
          </cell>
          <cell r="E115">
            <v>171.75</v>
          </cell>
          <cell r="G115">
            <v>361530.2</v>
          </cell>
        </row>
        <row r="116">
          <cell r="A116" t="str">
            <v>23/06/2551</v>
          </cell>
          <cell r="B116" t="str">
            <v>01</v>
          </cell>
          <cell r="C116" t="str">
            <v>AO5106-0075</v>
          </cell>
          <cell r="D116" t="str">
            <v>ซื้อสินค้าเงินเชื่อจาก บริษัท ศรีวรา สเตชั่นเนอร์รี่ จำกัด  บจก.ศรีวรา สเตชั่นเนอร์รี่ - บันทึกค่าแผ่น DVD-R ของ Princo ( 1 หลอด/50 แผ่น) เป็นเงิน 369.15 บาท Ref#PO5106-0043Proj: 21.Average</v>
          </cell>
          <cell r="E116">
            <v>24.15</v>
          </cell>
          <cell r="G116">
            <v>361554.35</v>
          </cell>
        </row>
        <row r="117">
          <cell r="A117" t="str">
            <v>23/06/2551</v>
          </cell>
          <cell r="B117" t="str">
            <v>01</v>
          </cell>
          <cell r="C117" t="str">
            <v>AO5106-0076</v>
          </cell>
          <cell r="D117" t="str">
            <v>ซื้อสินค้าเงินเชื่อจาก บริษัท ไทยเอฟเฟคท์สตูดิโอ จำกัด  บจก. ไทยเอฟเฟคท์สตูดิโอ - บันทึกซื้อสมุดปกอ่อน Yent@4 จำนวน 5000 เล่ม เป็นเงิน 109675 บาทแต่เนื่องจากสินค้ามีเพียง 4980 เล่ม จึงเป็นเงินเพียง 109236.30 บาท Ref# PO5105-0058Dep: 7.Brand AdProj: 07.Ad.</v>
          </cell>
          <cell r="E117">
            <v>7175</v>
          </cell>
          <cell r="G117">
            <v>368700.65</v>
          </cell>
        </row>
        <row r="118">
          <cell r="A118" t="str">
            <v>23/06/2551</v>
          </cell>
          <cell r="B118" t="str">
            <v>01</v>
          </cell>
          <cell r="C118" t="str">
            <v>AO5106-0077</v>
          </cell>
          <cell r="D118" t="str">
            <v>ซื้อสินค้าเงินเชื่อจาก บริษัท ศรีวรา สเตชั่นเนอร์รี่ จำกัด  บจก.ศรีวรา สเตชั่นเนอร์รี่ - บันทึกซื้อ Tape Brother TZ - 233 เป็นเงิน 1637.10 บาท Ref#PO5106-0046Proj: 21.Average</v>
          </cell>
          <cell r="E118">
            <v>107.1</v>
          </cell>
          <cell r="G118">
            <v>368807.75</v>
          </cell>
        </row>
        <row r="119">
          <cell r="A119" t="str">
            <v>23/06/2551</v>
          </cell>
          <cell r="B119" t="str">
            <v>01</v>
          </cell>
          <cell r="C119" t="str">
            <v>AO5106-0078</v>
          </cell>
          <cell r="D119" t="str">
            <v>ซื้อสินค้าเงินเชื่อจาก PRACTIKA Co.ltd.  บจก.แพรคติก้า - บันทึกเสา 3 ทาง 90 องศา ขายึด PARTITION ติดตาย พร้อมค่าบริการ  Ref#PO5106-0027Dep: 12.CEOProj: 08.Center</v>
          </cell>
          <cell r="E119">
            <v>229.57</v>
          </cell>
          <cell r="G119">
            <v>369037.32</v>
          </cell>
        </row>
        <row r="120">
          <cell r="A120" t="str">
            <v>23/06/2551</v>
          </cell>
          <cell r="B120" t="str">
            <v>01</v>
          </cell>
          <cell r="C120" t="str">
            <v>AO5106-0079</v>
          </cell>
          <cell r="D120" t="str">
            <v>ซื้อสินค้าเงินเชื่อจาก ซี.พี. เดคคอร์ เซ็นเตอร์ จำกัด  บจก. ซี.พี.เดคคอร์ เซ็นเตอร์ - บันทึกค่าบริการถอดม่านปรัปแสงและนำมาติดตั้งใหม่ เป็นเงิน 856 บาท Ref#PO5106-0076Dep: 12.CEOProj: 08.Center</v>
          </cell>
          <cell r="E120">
            <v>56</v>
          </cell>
          <cell r="G120">
            <v>369093.32</v>
          </cell>
        </row>
        <row r="121">
          <cell r="A121" t="str">
            <v>23/06/2551</v>
          </cell>
          <cell r="B121" t="str">
            <v>01</v>
          </cell>
          <cell r="C121" t="str">
            <v>AO5106-0079</v>
          </cell>
          <cell r="D121" t="str">
            <v>ซื้อสินค้าเงินเชื่อจาก ซี.พี. เดคคอร์ เซ็นเตอร์ จำกัด  บจก. ซี.พี.เดคคอร์ เซ็นเตอร์ - บันทึกค่าบริการถอดม่านปรัปแสงและนำมาติดตั้งใหม่ เป็นเงิน 856 บาท Ref#PO5106-0076Dep: 12.CEOProj: 08.Center</v>
          </cell>
          <cell r="E121">
            <v>806.75</v>
          </cell>
          <cell r="G121">
            <v>369900.07</v>
          </cell>
        </row>
        <row r="122">
          <cell r="A122" t="str">
            <v>23/06/2551</v>
          </cell>
          <cell r="B122" t="str">
            <v>03</v>
          </cell>
          <cell r="C122" t="str">
            <v>DC5106-0065</v>
          </cell>
          <cell r="D122" t="str">
            <v>ขายสินค้าเงินสดให้ ขายสินค้าเงินสด ขายสินค้าเงินสด Ref#SO5106-0185 166 189 196 238 267 244 305 303 จำนวน 7183.00 บาทDep: 9.Mono2uProj: 09.Mono2u</v>
          </cell>
          <cell r="E122">
            <v>7.08</v>
          </cell>
          <cell r="G122">
            <v>369907.15</v>
          </cell>
        </row>
        <row r="123">
          <cell r="A123" t="str">
            <v>23/06/2551</v>
          </cell>
          <cell r="B123" t="str">
            <v>03</v>
          </cell>
          <cell r="C123" t="str">
            <v>DC5106-0065</v>
          </cell>
          <cell r="D123" t="str">
            <v>ขายสินค้าเงินสดให้ ขายสินค้าเงินสด ขายสินค้าเงินสด Ref#SO5106-0185 166 189 196 238 267 244 305 303 จำนวน 7183.00 บาทDep: 9.Mono2uProj: 09.Mono2u</v>
          </cell>
          <cell r="E123">
            <v>5.03</v>
          </cell>
          <cell r="G123">
            <v>369912.18</v>
          </cell>
        </row>
        <row r="124">
          <cell r="A124" t="str">
            <v>23/06/2551</v>
          </cell>
          <cell r="B124" t="str">
            <v>03</v>
          </cell>
          <cell r="C124" t="str">
            <v>DC5106-0065</v>
          </cell>
          <cell r="D124" t="str">
            <v>ขายสินค้าเงินสดให้ ขายสินค้าเงินสด ขายสินค้าเงินสด Ref#SO5106-0185 166 189 196 238 267 244 305 303 จำนวน 7183.00 บาทDep: 9.Mono2uProj: 09.Mono2u</v>
          </cell>
          <cell r="E124">
            <v>3.21</v>
          </cell>
          <cell r="G124">
            <v>369915.39</v>
          </cell>
        </row>
        <row r="125">
          <cell r="A125" t="str">
            <v>23/06/2551</v>
          </cell>
          <cell r="B125" t="str">
            <v>03</v>
          </cell>
          <cell r="C125" t="str">
            <v>DC5106-0068</v>
          </cell>
          <cell r="D125" t="str">
            <v>ขายสินค้าเงินสดให้ ขายสินค้าเงินสด ขายสินค้าเงินสด Ref#SO5106-0292 262 291 280 322 314 จำนวน 2478.00 บาทDep: 9.Mono2uProj: 09.Mono2u</v>
          </cell>
          <cell r="E125">
            <v>3.33</v>
          </cell>
          <cell r="G125">
            <v>369918.71999999997</v>
          </cell>
        </row>
        <row r="126">
          <cell r="A126" t="str">
            <v>23/06/2551</v>
          </cell>
          <cell r="B126" t="str">
            <v>03</v>
          </cell>
          <cell r="C126" t="str">
            <v>DC5106-0069</v>
          </cell>
          <cell r="D126" t="str">
            <v>ขายสินค้าเงินสดให้ ขายเงินสดพนักงาน ขายเงินสดพนักงาน Ref#SO5106-0331 จำนวน 333.00 บาทDep: 9.Mono2uProj: 09.Mono2u</v>
          </cell>
          <cell r="E126">
            <v>0.66</v>
          </cell>
          <cell r="G126">
            <v>369919.38</v>
          </cell>
        </row>
        <row r="127">
          <cell r="A127" t="str">
            <v>23/06/2551</v>
          </cell>
          <cell r="B127" t="str">
            <v>04</v>
          </cell>
          <cell r="C127" t="str">
            <v>PVC5106-0012</v>
          </cell>
          <cell r="D127" t="str">
            <v>จ่ายชำระหนี้ให้กับ  บริษัท สหมงคลฟิล์ม อินเตอร์เนชั่นแนล จำกัด  จ่าย - ค่าบัตรชมภาพยนตร์ เรื่อง The Forbidden Kingdom (Barter) ส่วนที่เหลือ Ref#AO5105-0065Dep: 7.Brand AdProj: 07.Ad.</v>
          </cell>
          <cell r="E127">
            <v>1050</v>
          </cell>
          <cell r="G127">
            <v>370969.38</v>
          </cell>
        </row>
        <row r="128">
          <cell r="A128" t="str">
            <v>24/06/2551</v>
          </cell>
          <cell r="B128" t="str">
            <v>01</v>
          </cell>
          <cell r="C128" t="str">
            <v>AO5106-0082</v>
          </cell>
          <cell r="D128" t="str">
            <v>บริษัท กสท โทรคมนาคม จำกัด (มหาชน)   -  บันทึกค่าบริการ Wireless Unlimited 999  รอบบริการ 13/05/2551 - 12/06/2551 เป็นเงิน 1068.93 บาทProj: 21.Average</v>
          </cell>
          <cell r="E128">
            <v>69.930000000000007</v>
          </cell>
          <cell r="G128">
            <v>371039.31</v>
          </cell>
        </row>
        <row r="129">
          <cell r="A129" t="str">
            <v>24/06/2551</v>
          </cell>
          <cell r="B129" t="str">
            <v>01</v>
          </cell>
          <cell r="C129" t="str">
            <v>AO5106-0083</v>
          </cell>
          <cell r="D129" t="str">
            <v>บริษัท จัสมิน อินเตอร์เนต จำกัด  -  บันทึกส่วนแบ่งรายได้จากการจำหน่ายชั่วโมงอินเตอร์เน็ต  ประจำเดือน เม.ย 2551 เป็นเงิน 4069.97 บาทProj: 21.Average</v>
          </cell>
          <cell r="E129">
            <v>266.26</v>
          </cell>
          <cell r="G129">
            <v>371305.57</v>
          </cell>
        </row>
        <row r="130">
          <cell r="A130" t="str">
            <v>24/06/2551</v>
          </cell>
          <cell r="B130" t="str">
            <v>01</v>
          </cell>
          <cell r="C130" t="str">
            <v>AO5106-0085</v>
          </cell>
          <cell r="D130" t="str">
            <v>ซื้อสินค้าเงินเชื่อจาก ห้างหุ้นส่วนจำกัด พี.เอช.เอ เมท  หจก. พี.เอช.เอ เมท  - บันทึกค่ากล่องไปรษณีย์ พิมพ์โลโก้ Mono2U และช่องสำหรับกรอกชื่อที่อยู่ผู้ส่ง -ผู้รับ เป็นเงิน 16692 บาท Ref# PO5105-0086Dep: 9.Mono2uProj: 09.Mono2u</v>
          </cell>
          <cell r="E130">
            <v>1092</v>
          </cell>
          <cell r="G130">
            <v>372397.57</v>
          </cell>
        </row>
        <row r="131">
          <cell r="A131" t="str">
            <v>24/06/2551</v>
          </cell>
          <cell r="B131" t="str">
            <v>01</v>
          </cell>
          <cell r="C131" t="str">
            <v>AO5106-0087</v>
          </cell>
          <cell r="D131" t="str">
            <v>ซื้อสินค้าเงินเชื่อจาก COMBI LINE CO.LTD.  บจก. คอมบิ ไลน์ - บันทึกค่าถุงผ้าวาสสีออฟไวส์ ขนาด 41*41 ซม.จำนวน2400 ชิ้น เป็นเงิน 117165 บาท Ref# PO5105-0117Dep: 7.Brand AdProj: 07.Ad.</v>
          </cell>
          <cell r="E131">
            <v>511</v>
          </cell>
          <cell r="G131">
            <v>372908.57</v>
          </cell>
        </row>
        <row r="132">
          <cell r="A132" t="str">
            <v>24/06/2551</v>
          </cell>
          <cell r="B132" t="str">
            <v>01</v>
          </cell>
          <cell r="C132" t="str">
            <v>AO5106-0087</v>
          </cell>
          <cell r="D132" t="str">
            <v>ซื้อสินค้าเงินเชื่อจาก COMBI LINE CO.LTD.  บจก. คอมบิ ไลน์ - บันทึกค่าถุงผ้าวาสสีออฟไวส์ ขนาด 41*41 ซม.จำนวน2400 ชิ้น เป็นเงิน 117165 บาท Ref# PO5105-0117Dep: 7.Brand AdProj: 07.Ad.</v>
          </cell>
          <cell r="E132">
            <v>7154</v>
          </cell>
          <cell r="G132">
            <v>380062.57</v>
          </cell>
        </row>
        <row r="133">
          <cell r="A133" t="str">
            <v>24/06/2551</v>
          </cell>
          <cell r="B133" t="str">
            <v>01</v>
          </cell>
          <cell r="C133" t="str">
            <v>AO5106-0088</v>
          </cell>
          <cell r="D133" t="str">
            <v>ซื้อสินค้าเงินเชื่อจาก BHATARA PROGRESS CO.LTD.  บจก. ภัทรโปรเกรส - บันทึก ค่า Catalyst 2960 24 10/100 + 2T/SEP#WA-C2960-24TC-S เพื่อใช้ในห้อง Server เนื่องจากตอนนี้มี Server เพิ่มขึ้นทำฝห้ Switch ที่มีอยู่ไม่เพียงพอกับการใช้งาน เป็นเงิน 33500 บาท Ref#PO5</v>
          </cell>
          <cell r="E133">
            <v>2333.31</v>
          </cell>
          <cell r="G133">
            <v>382395.88</v>
          </cell>
        </row>
        <row r="134">
          <cell r="A134" t="str">
            <v>24/06/2551</v>
          </cell>
          <cell r="B134" t="str">
            <v>01</v>
          </cell>
          <cell r="C134" t="str">
            <v>AO5106-0089</v>
          </cell>
          <cell r="D134" t="str">
            <v>ซื้อสินค้าเงินเชื่อจาก BLUE WEB CORPORATION CO.LTD.  บจก. บลูเวบ คอร์ปอเรชั่น - บันทึกค่าเครื่องคอมพิวเตอร์ 1 ชุด สำหรับ Guestrelation จำวนเงิน 12305 บาท เRef# PO5106-0007Dep: 12.CEOProj: 08.Center</v>
          </cell>
          <cell r="E134">
            <v>805</v>
          </cell>
          <cell r="G134">
            <v>383200.88</v>
          </cell>
        </row>
        <row r="135">
          <cell r="A135" t="str">
            <v>24/06/2551</v>
          </cell>
          <cell r="B135" t="str">
            <v>01</v>
          </cell>
          <cell r="C135" t="str">
            <v>AO5106-0091</v>
          </cell>
          <cell r="D135" t="str">
            <v>คุณณัฏฐกานต์  ทิพย์ธรรม  -  บันทึกค่าตัดสติกเกอร์ MVAS และแฟ้มเอกสารแบบห่วง  เป็นเงิน 2750 บาทDep: 21.LoadProj: 16.VAS</v>
          </cell>
          <cell r="E135">
            <v>121.03</v>
          </cell>
          <cell r="G135">
            <v>383321.91</v>
          </cell>
        </row>
        <row r="136">
          <cell r="A136" t="str">
            <v>24/06/2551</v>
          </cell>
          <cell r="B136" t="str">
            <v>03</v>
          </cell>
          <cell r="C136" t="str">
            <v>DC5106-0074</v>
          </cell>
          <cell r="D136" t="str">
            <v>ขายสินค้าเงินสดให้ ขายสินค้าเงินสด ขายสินค้าเงินสด Ref#SO5106-0289 204 205 274 218 227 จำนวน 4965.00 บาทDep: 9.Mono2uProj: 09.Mono2u</v>
          </cell>
          <cell r="E136">
            <v>3.26</v>
          </cell>
          <cell r="G136">
            <v>383325.17</v>
          </cell>
        </row>
        <row r="137">
          <cell r="A137" t="str">
            <v>24/06/2551</v>
          </cell>
          <cell r="B137" t="str">
            <v>03</v>
          </cell>
          <cell r="C137" t="str">
            <v>DC5106-0074</v>
          </cell>
          <cell r="D137" t="str">
            <v>ขายสินค้าเงินสดให้ ขายสินค้าเงินสด ขายสินค้าเงินสด Ref#SO5106-0289 204 205 274 218 227 จำนวน 4965.00 บาทDep: 9.Mono2uProj: 09.Mono2u</v>
          </cell>
          <cell r="E137">
            <v>7.21</v>
          </cell>
          <cell r="G137">
            <v>383332.38</v>
          </cell>
        </row>
        <row r="138">
          <cell r="A138" t="str">
            <v>24/06/2551</v>
          </cell>
          <cell r="B138" t="str">
            <v>05</v>
          </cell>
          <cell r="C138" t="str">
            <v>JV5106-0024</v>
          </cell>
          <cell r="D138" t="str">
            <v>บจก.เมย์แลนด์ แอพพาเรลล์ - บันทึกภาษีซื้อเนื่องจากได้รับต้นฉบับใบกำกับภาษี Ref#AO5106-0027 ถึง AO5106-0029Dep: 7.Brand AdProj: 07.Ad.</v>
          </cell>
          <cell r="E138">
            <v>105</v>
          </cell>
          <cell r="G138">
            <v>383437.38</v>
          </cell>
        </row>
        <row r="139">
          <cell r="A139" t="str">
            <v>24/06/2551</v>
          </cell>
          <cell r="B139" t="str">
            <v>05</v>
          </cell>
          <cell r="C139" t="str">
            <v>JV5106-0024</v>
          </cell>
          <cell r="D139" t="str">
            <v>บจก.เมย์แลนด์ แอพพาเรลล์ - บันทึกภาษีซื้อเนื่องจากได้รับต้นฉบับใบกำกับภาษี Ref#AO5106-0027 ถึง AO5106-0029Dep: 7.Brand AdProj: 07.Ad.</v>
          </cell>
          <cell r="E139">
            <v>70</v>
          </cell>
          <cell r="G139">
            <v>383507.38</v>
          </cell>
        </row>
        <row r="140">
          <cell r="A140" t="str">
            <v>24/06/2551</v>
          </cell>
          <cell r="B140" t="str">
            <v>05</v>
          </cell>
          <cell r="C140" t="str">
            <v>JV5106-0024</v>
          </cell>
          <cell r="D140" t="str">
            <v>บจก.เมย์แลนด์ แอพพาเรลล์ - บันทึกภาษีซื้อเนื่องจากได้รับต้นฉบับใบกำกับภาษี Ref#AO5106-0027 ถึง AO5106-0029Dep: 7.Brand AdProj: 07.Ad.</v>
          </cell>
          <cell r="E140">
            <v>2975</v>
          </cell>
          <cell r="G140">
            <v>386482.38</v>
          </cell>
        </row>
        <row r="141">
          <cell r="A141" t="str">
            <v>25/06/2551</v>
          </cell>
          <cell r="B141" t="str">
            <v>01</v>
          </cell>
          <cell r="C141" t="str">
            <v>AO5106-0093</v>
          </cell>
          <cell r="D141" t="str">
            <v>บริษัท โนวา วอเตอร์ (ไทยแลนด์) จำกัด  - บันทึกค่าเช่าเครื่องกรองน้ำ ประจำเดือน มิ.ย 51 เป็นเงิน 1819 บาทProj: 21.Average</v>
          </cell>
          <cell r="E141">
            <v>119</v>
          </cell>
          <cell r="G141">
            <v>386601.38</v>
          </cell>
        </row>
        <row r="142">
          <cell r="A142" t="str">
            <v>25/06/2551</v>
          </cell>
          <cell r="B142" t="str">
            <v>01</v>
          </cell>
          <cell r="C142" t="str">
            <v>AO5106-0096</v>
          </cell>
          <cell r="D142" t="str">
            <v>ซื้อสินค้าเงินเชื่อจาก ซี.พี. เดคคอร์ เซ็นเตอร์ จำกัด  บจก. ซี.พี.เดคคอร์ เซ็นเตอร์ - บันทึกค่าม่านปรับแสงเพื่อต่อเติมตกแต่งพื้นที่ชั้น 31 (Office CEO) เป็นเงิน 10791.49 บาทDep: 12.CEOProj: 08.Center</v>
          </cell>
          <cell r="E142">
            <v>705.99</v>
          </cell>
          <cell r="G142">
            <v>387307.37</v>
          </cell>
        </row>
        <row r="143">
          <cell r="A143" t="str">
            <v>25/06/2551</v>
          </cell>
          <cell r="B143" t="str">
            <v>01</v>
          </cell>
          <cell r="C143" t="str">
            <v>AO5106-0097</v>
          </cell>
          <cell r="D143" t="str">
            <v>ซื้อสินค้าเงินเชื่อจาก ADD IN BUSINESS CO.LTD.  บจก. แอด อิน บิซิเนส - บันทึกค่าเครื่องคอมพิวเตอร์ HP Proliant  DL 585G5 8356 2.3 GB 1 ชุด  เป็นเงิน 428000 บาทDep: 1.GameProj: 19.Content</v>
          </cell>
          <cell r="E143">
            <v>28000</v>
          </cell>
          <cell r="G143">
            <v>415307.37</v>
          </cell>
        </row>
        <row r="144">
          <cell r="A144" t="str">
            <v>26/06/2551</v>
          </cell>
          <cell r="B144" t="str">
            <v>01</v>
          </cell>
          <cell r="C144" t="str">
            <v>AO5106-0098</v>
          </cell>
          <cell r="D144" t="str">
            <v>ซื้อสินค้าเงินเชื่อจาก ADD IN BUSINESS CO.LTD.  บริษัท แอด อิน บิซิเนส จำกัด - บันทึกค่า LA-WAP4G WIRELESS ACCESS POINT : 54 LINKSYS เป็นเงิน 2129.30 บาท Ref# PO5106-0054Dep: 8.CenterProj: 08.Center</v>
          </cell>
          <cell r="E144">
            <v>139.30000000000001</v>
          </cell>
          <cell r="G144">
            <v>415446.67</v>
          </cell>
        </row>
        <row r="145">
          <cell r="A145" t="str">
            <v>26/06/2551</v>
          </cell>
          <cell r="B145" t="str">
            <v>01</v>
          </cell>
          <cell r="C145" t="str">
            <v>AO5106-0099</v>
          </cell>
          <cell r="D145" t="str">
            <v>ซื้อสินค้าเงินเชื่อจาก ADD IN BUSINESS CO.LTD.  บจก.แอด อิน บิซิเนส - บันทึกค่า AC Power Distribution 12 Outlet เป็นเงิน 3103 บาท Ref#PO5106-0047Dep: 7.Brand AdProj: 07.Ad.</v>
          </cell>
          <cell r="E145">
            <v>203</v>
          </cell>
          <cell r="G145">
            <v>415649.67</v>
          </cell>
        </row>
        <row r="146">
          <cell r="A146" t="str">
            <v>26/06/2551</v>
          </cell>
          <cell r="B146" t="str">
            <v>03</v>
          </cell>
          <cell r="C146" t="str">
            <v>DC5106-0090</v>
          </cell>
          <cell r="D146" t="str">
            <v>ขายสินค้าเงินสดให้ ขายสินค้าเงินสด ขายสินค้าเงินสด Ref#SO5106-0445 435 442 444 186 จำนวน 6932.00 บาทDep: 9.Mono2uProj: 09.Mono2u</v>
          </cell>
          <cell r="E146">
            <v>10.69</v>
          </cell>
          <cell r="G146">
            <v>415660.36</v>
          </cell>
        </row>
        <row r="147">
          <cell r="A147" t="str">
            <v>26/06/2551</v>
          </cell>
          <cell r="B147" t="str">
            <v>03</v>
          </cell>
          <cell r="C147" t="str">
            <v>DC5106-0090</v>
          </cell>
          <cell r="D147" t="str">
            <v>ขายสินค้าเงินสดให้ ขายสินค้าเงินสด ขายสินค้าเงินสด Ref#SO5106-0445 435 442 444 186 จำนวน 6932.00 บาทDep: 9.Mono2uProj: 09.Mono2u</v>
          </cell>
          <cell r="E147">
            <v>3.13</v>
          </cell>
          <cell r="G147">
            <v>415663.49</v>
          </cell>
        </row>
        <row r="148">
          <cell r="A148" t="str">
            <v>26/06/2551</v>
          </cell>
          <cell r="B148" t="str">
            <v>04</v>
          </cell>
          <cell r="C148" t="str">
            <v>PV5106-0127</v>
          </cell>
          <cell r="D148" t="str">
            <v>จ่ายชำระหนี้ให้กับ  บริษัท ทริปเปิลที บรอดแบนด์ จำกัด (มหาชน)  บริษัท ทริปเปิลที บรอดแบนด์ จำกัด (มหาชน)  -  จ่ายชำระค่าเช่าวงจร ISDN ฝ่าย HORO Mono Member ประจำเดือน พ.ค  51 Ref#AO5106-0058</v>
          </cell>
          <cell r="E148">
            <v>525</v>
          </cell>
          <cell r="G148">
            <v>416188.49</v>
          </cell>
        </row>
        <row r="149">
          <cell r="A149" t="str">
            <v>26/06/2551</v>
          </cell>
          <cell r="B149" t="str">
            <v>04</v>
          </cell>
          <cell r="C149" t="str">
            <v>PV5106-0127</v>
          </cell>
          <cell r="D149" t="str">
            <v>จ่ายชำระหนี้ให้กับ  บริษัท ทริปเปิลที บรอดแบนด์ จำกัด (มหาชน)  บริษัท ทริปเปิลที บรอดแบนด์ จำกัด (มหาชน)  -  จ่ายชำระค่าเช่าวงจร ISDN ฝ่าย HORO Mono Member ประจำเดือน พ.ค  51 Ref#AO5106-0058</v>
          </cell>
          <cell r="E149">
            <v>527.94000000000005</v>
          </cell>
          <cell r="G149">
            <v>416716.43</v>
          </cell>
        </row>
        <row r="150">
          <cell r="A150" t="str">
            <v>27/06/2551</v>
          </cell>
          <cell r="B150" t="str">
            <v>05</v>
          </cell>
          <cell r="C150" t="str">
            <v>JV5106-0026</v>
          </cell>
          <cell r="D150" t="str">
            <v>ปป.บันทึกภาษีซื้อเนื่องจากตอนที่จ่ายไม่ได้บันทึกภาษีซื้อ REF#PV5105-0027 โดยลดยอดค่าใช้จ่ายจ่ายล่วงหน้าลงเท่ามูลค่าภาษีDep: 7.Brand AdProj: 07.Ad.</v>
          </cell>
          <cell r="E150">
            <v>117.76</v>
          </cell>
          <cell r="G150">
            <v>416834.19</v>
          </cell>
        </row>
        <row r="151">
          <cell r="A151" t="str">
            <v>30/06/2551</v>
          </cell>
          <cell r="B151" t="str">
            <v>01</v>
          </cell>
          <cell r="C151" t="str">
            <v>AO5106-0104</v>
          </cell>
          <cell r="D151" t="str">
            <v>ซื้อสินค้าเงินเชื่อจาก NEO DIGITAL CO.LTD.  NEO DIGITAL CO.LTD. - บันทึกค่าทำ Brochure และ ค่า Standee สำหรับ Road Show โครงการ 7 วันรวย Ref#PO5106-0031Dep: 1.GameProj: 01.GameAllo: 50-7วันรวย</v>
          </cell>
          <cell r="E151">
            <v>672</v>
          </cell>
          <cell r="G151">
            <v>417506.19</v>
          </cell>
        </row>
        <row r="152">
          <cell r="A152" t="str">
            <v>30/06/2551</v>
          </cell>
          <cell r="B152" t="str">
            <v>01</v>
          </cell>
          <cell r="C152" t="str">
            <v>AO5106-0104</v>
          </cell>
          <cell r="D152" t="str">
            <v>ซื้อสินค้าเงินเชื่อจาก NEO DIGITAL CO.LTD.  NEO DIGITAL CO.LTD. - บันทึกค่าทำ Brochure และ ค่า Standee สำหรับ Road Show โครงการ 7 วันรวย Ref#PO5106-0031Dep: 1.GameProj: 01.GameAllo: 50-7วันรวย</v>
          </cell>
          <cell r="E152">
            <v>980</v>
          </cell>
          <cell r="G152">
            <v>418486.19</v>
          </cell>
        </row>
        <row r="153">
          <cell r="A153" t="str">
            <v>30/06/2551</v>
          </cell>
          <cell r="B153" t="str">
            <v>01</v>
          </cell>
          <cell r="C153" t="str">
            <v>AO5106-0107</v>
          </cell>
          <cell r="D153" t="str">
            <v>คุณรัตนากร สิมาจารย์  -  บันทึกค่าใช้จ่ายเงินสดย่อยระหว่างวันที่ 16 - 30 มิ.ย 51Dep: 7.Brand AdProj: 07.Ad.</v>
          </cell>
          <cell r="E153">
            <v>6.48</v>
          </cell>
          <cell r="G153">
            <v>418492.67</v>
          </cell>
        </row>
        <row r="154">
          <cell r="A154" t="str">
            <v>30/06/2551</v>
          </cell>
          <cell r="B154" t="str">
            <v>01</v>
          </cell>
          <cell r="C154" t="str">
            <v>AO5106-0107</v>
          </cell>
          <cell r="D154" t="str">
            <v>คุณรัตนากร สิมาจารย์  -  บันทึกค่าใช้จ่ายเงินสดย่อยระหว่างวันที่ 16 - 30 มิ.ย 51Dep: 15.PR-CorpProj: 08.Center</v>
          </cell>
          <cell r="E154">
            <v>55.93</v>
          </cell>
          <cell r="G154">
            <v>418548.6</v>
          </cell>
        </row>
        <row r="155">
          <cell r="A155" t="str">
            <v>30/06/2551</v>
          </cell>
          <cell r="B155" t="str">
            <v>01</v>
          </cell>
          <cell r="C155" t="str">
            <v>AO5106-0107</v>
          </cell>
          <cell r="D155" t="str">
            <v>คุณรัตนากร สิมาจารย์  -  บันทึกค่าใช้จ่ายเงินสดย่อยระหว่างวันที่ 16 - 30 มิ.ย 51Proj: 21.Average</v>
          </cell>
          <cell r="E155">
            <v>23.45</v>
          </cell>
          <cell r="G155">
            <v>418572.05</v>
          </cell>
        </row>
        <row r="156">
          <cell r="A156" t="str">
            <v>30/06/2551</v>
          </cell>
          <cell r="B156" t="str">
            <v>01</v>
          </cell>
          <cell r="C156" t="str">
            <v>AO5106-0107</v>
          </cell>
          <cell r="D156" t="str">
            <v>คุณรัตนากร สิมาจารย์  -  บันทึกค่าใช้จ่ายเงินสดย่อยระหว่างวันที่ 16 - 30 มิ.ย 51Proj: 21.Average</v>
          </cell>
          <cell r="E156">
            <v>55.16</v>
          </cell>
          <cell r="G156">
            <v>418627.21</v>
          </cell>
        </row>
        <row r="157">
          <cell r="A157" t="str">
            <v>30/06/2551</v>
          </cell>
          <cell r="B157" t="str">
            <v>01</v>
          </cell>
          <cell r="C157" t="str">
            <v>AO5106-0132</v>
          </cell>
          <cell r="D157" t="str">
            <v>ซื้อสินค้าเงินเชื่อจาก ADD IN BUSINESS CO.LTD.  บจก. แอด อิน บิซิเนส - บันทึกซื้อ HP F55355 ML150G3 KIT พร้อม Hard Disk 500 GB และ RAM 4 GB Ref#PO5106-0116Dep: 1.GameProj: 01.Game</v>
          </cell>
          <cell r="E157">
            <v>4536</v>
          </cell>
          <cell r="G157">
            <v>423163.21</v>
          </cell>
        </row>
        <row r="158">
          <cell r="A158" t="str">
            <v>30/06/2551</v>
          </cell>
          <cell r="B158" t="str">
            <v>01</v>
          </cell>
          <cell r="C158" t="str">
            <v>AO5106-0132</v>
          </cell>
          <cell r="D158" t="str">
            <v>ซื้อสินค้าเงินเชื่อจาก ADD IN BUSINESS CO.LTD.  บจก. แอด อิน บิซิเนส - บันทึกซื้อ HP F55355 ML150G3 KIT พร้อม Hard Disk 500 GB และ RAM 4 GB Ref#PO5106-0116Dep: 1.GameProj: 01.Game</v>
          </cell>
          <cell r="E158">
            <v>1876</v>
          </cell>
          <cell r="G158">
            <v>425039.21</v>
          </cell>
        </row>
        <row r="159">
          <cell r="A159" t="str">
            <v>30/06/2551</v>
          </cell>
          <cell r="B159" t="str">
            <v>01</v>
          </cell>
          <cell r="C159" t="str">
            <v>AO5106-0133</v>
          </cell>
          <cell r="D159" t="str">
            <v>ซื้อสินค้าเงินเชื่อจาก ADD IN BUSINESS CO.LTD.  บจก.แอด อิน บิซิเนส - บันทึกซื้อ UTP 5Cable  AMP (305 Metre/boxX) Ref#PO5106-0126Proj: 21.Average</v>
          </cell>
          <cell r="E159">
            <v>188.3</v>
          </cell>
          <cell r="G159">
            <v>425227.51</v>
          </cell>
        </row>
        <row r="160">
          <cell r="A160" t="str">
            <v>30/06/2551</v>
          </cell>
          <cell r="B160" t="str">
            <v>01</v>
          </cell>
          <cell r="C160" t="str">
            <v>AO5106-0134</v>
          </cell>
          <cell r="D160" t="str">
            <v>ซื้อสินค้าเงินเชื่อจาก บริษัท อ.ประสาร จำกัด  บจก.อ.ประสาร - บันทึกซื้อเครื่องเขียนและโอวัลติน น้ำตาลทราย Ref#PO5106-0112Proj: 21.Average</v>
          </cell>
          <cell r="E160">
            <v>356.37</v>
          </cell>
          <cell r="G160">
            <v>425583.88</v>
          </cell>
        </row>
        <row r="161">
          <cell r="A161" t="str">
            <v>30/06/2551</v>
          </cell>
          <cell r="B161" t="str">
            <v>01</v>
          </cell>
          <cell r="C161" t="str">
            <v>AO5106-0135</v>
          </cell>
          <cell r="D161" t="str">
            <v>ซื้อสินค้าเงินเชื่อจาก ห้างหุ้นส่วนจำกัด พี.เอช.เอ เมท  บจก. พี.เอช.เอ.เมท  - บันทึกค่า Member Card ขนาด 5.5x8.5 ซม. พิมพ์ 4 สี สำหรับแจกลูกค้าเพื่อเป้นการประชาสัมพันธ์ให้มีการบริการมากขึ้น  Ref#PO5106-0091Dep: 4.H.HorProj: 20.IVR</v>
          </cell>
          <cell r="E161">
            <v>665</v>
          </cell>
          <cell r="G161">
            <v>426248.88</v>
          </cell>
        </row>
        <row r="162">
          <cell r="A162" t="str">
            <v>30/06/2551</v>
          </cell>
          <cell r="B162" t="str">
            <v>01</v>
          </cell>
          <cell r="C162" t="str">
            <v>AO5106-0136</v>
          </cell>
          <cell r="D162" t="str">
            <v>ซื้อสินค้าเงินเชื่อจาก บริษัท อ.ประสาร จำกัด  บจก. อ.ประสาร - บันทึกซื้อกระดาษสติกเกอร์ไดคัต CD ยี่ห้อบอส Ref#PO5105-0175Proj: 21.Average</v>
          </cell>
          <cell r="E162">
            <v>21</v>
          </cell>
          <cell r="G162">
            <v>426269.88</v>
          </cell>
        </row>
        <row r="163">
          <cell r="A163" t="str">
            <v>30/06/2551</v>
          </cell>
          <cell r="B163" t="str">
            <v>01</v>
          </cell>
          <cell r="C163" t="str">
            <v>AO5106-0137</v>
          </cell>
          <cell r="D163" t="str">
            <v>ซื้อสินค้าเงินเชื่อจาก ห้างหุ้นส่วนจำกัด บีบี สเตชั่นเนอรี่  หจก.บีบี สเตชั่นเนอรี่ - บันทึกซื้อแฟ้มสันรูตA4 และกาแฟ ครีมเทียม ถุงขยะ Ref#AOPO5106-0114Proj: 21.Average</v>
          </cell>
          <cell r="E163">
            <v>294.42</v>
          </cell>
          <cell r="G163">
            <v>426564.3</v>
          </cell>
        </row>
        <row r="164">
          <cell r="A164" t="str">
            <v>30/06/2551</v>
          </cell>
          <cell r="B164" t="str">
            <v>01</v>
          </cell>
          <cell r="C164" t="str">
            <v>AO5106-0139</v>
          </cell>
          <cell r="D164" t="str">
            <v>ซื้อสินค้าเงินเชื่อจาก Metro Systems Corporation Public Co.Ltd.  บมจ.เมโทรซิสเต็มส์คอร์ปอเรชั่น  - บันทึกซื้อ  HP Black Toner For LJ1160/1320 Ref#AO5106-0120Proj: 21.Average</v>
          </cell>
          <cell r="E164">
            <v>532.28</v>
          </cell>
          <cell r="G164">
            <v>427096.58</v>
          </cell>
        </row>
        <row r="165">
          <cell r="A165" t="str">
            <v>30/06/2551</v>
          </cell>
          <cell r="B165" t="str">
            <v>01</v>
          </cell>
          <cell r="C165" t="str">
            <v>AO5106-0140</v>
          </cell>
          <cell r="D165" t="str">
            <v>ซื้อสินค้าเงินเชื่อจาก CHAIKIAT (1992) CO.LTD.  บจก.ชัยเกียรติ (1992) -บันทึกซื้อตู้เตี้ยบานเปิดสูง 85-80-40 ซม.  3 ตู้ Ref#PO5106-0020Dep: 12.CEOProj: 08.Center</v>
          </cell>
          <cell r="E165">
            <v>693</v>
          </cell>
          <cell r="G165">
            <v>427789.58</v>
          </cell>
        </row>
        <row r="166">
          <cell r="A166" t="str">
            <v>30/06/2551</v>
          </cell>
          <cell r="B166" t="str">
            <v>01</v>
          </cell>
          <cell r="C166" t="str">
            <v>AO5106-0141</v>
          </cell>
          <cell r="D166" t="str">
            <v>ซื้อสินค้าเงินเชื่อจาก บริษัท สหออฟฟิศ จำกัด  บจก.สหออฟฟิศ - บันทึกซื้อพลาสติกกันกระแทก แบบม้วน ReF#PO5106-0030Dep: 9.Mono2uProj: 09.Mono2u</v>
          </cell>
          <cell r="E166">
            <v>79.099999999999994</v>
          </cell>
          <cell r="G166">
            <v>427868.68</v>
          </cell>
        </row>
        <row r="167">
          <cell r="A167" t="str">
            <v>30/06/2551</v>
          </cell>
          <cell r="B167" t="str">
            <v>01</v>
          </cell>
          <cell r="C167" t="str">
            <v>AO5106-0142</v>
          </cell>
          <cell r="D167" t="str">
            <v>ซื้อสินค้าเงินเชื่อจาก บริษัท ออฟฟิศเมท จำกัด  บจก.ออฟฟิศเมท - บันทึกซื้อเครื่องเขียนและน้ำตาลทรายแดง มิตรผล Ref#PO5106-0111 PO5106-0110 PO5106-0090Proj: 21.Average</v>
          </cell>
          <cell r="E167">
            <v>44.38</v>
          </cell>
          <cell r="G167">
            <v>427913.06</v>
          </cell>
        </row>
        <row r="168">
          <cell r="A168" t="str">
            <v>30/06/2551</v>
          </cell>
          <cell r="B168" t="str">
            <v>01</v>
          </cell>
          <cell r="C168" t="str">
            <v>AO5106-0142</v>
          </cell>
          <cell r="D168" t="str">
            <v>ซื้อสินค้าเงินเชื่อจาก บริษัท ออฟฟิศเมท จำกัด  บจก.ออฟฟิศเมท - บันทึกซื้อเครื่องเขียนและน้ำตาลทรายแดง มิตรผล Ref#PO5106-0111 PO5106-0110 PO5106-0090Proj: 21.Average</v>
          </cell>
          <cell r="E168">
            <v>28.77</v>
          </cell>
          <cell r="G168">
            <v>427941.83</v>
          </cell>
        </row>
        <row r="169">
          <cell r="A169" t="str">
            <v>30/06/2551</v>
          </cell>
          <cell r="B169" t="str">
            <v>01</v>
          </cell>
          <cell r="C169" t="str">
            <v>AO5106-0142</v>
          </cell>
          <cell r="D169" t="str">
            <v>ซื้อสินค้าเงินเชื่อจาก บริษัท ออฟฟิศเมท จำกัด  บจก.ออฟฟิศเมท - บันทึกซื้อเครื่องเขียนและน้ำตาลทรายแดง มิตรผล Ref#PO5106-0111 PO5106-0110 PO5106-0090Proj: 21.Average</v>
          </cell>
          <cell r="E169">
            <v>26.25</v>
          </cell>
          <cell r="G169">
            <v>427968.08</v>
          </cell>
        </row>
        <row r="170">
          <cell r="A170" t="str">
            <v>30/06/2551</v>
          </cell>
          <cell r="B170" t="str">
            <v>01</v>
          </cell>
          <cell r="C170" t="str">
            <v>AO5106-0143</v>
          </cell>
          <cell r="D170" t="str">
            <v>ซื้อสินค้าเงินเชื่อจาก บริษัท ครีเอท เฟอร์นิเจอร์ กรุ๊ป จำกัด  บจก.ครีเอท เฟอรืนิเจอรื กรุ๊ป - บันทึกซื้อเก้าอี้สำนักงาน *PV-05 Ref#PO5106-0084Dep: 9.Mono2uProj: 09.Mono2u</v>
          </cell>
          <cell r="E170">
            <v>315</v>
          </cell>
          <cell r="G170">
            <v>428283.08</v>
          </cell>
        </row>
        <row r="171">
          <cell r="A171" t="str">
            <v>30/06/2551</v>
          </cell>
          <cell r="B171" t="str">
            <v>01</v>
          </cell>
          <cell r="C171" t="str">
            <v>AO5106-0144</v>
          </cell>
          <cell r="D171" t="str">
            <v>ซื้อสินค้าเงินเชื่อจาก บริษัท ครีเอท เฟอร์นิเจอร์ กรุ๊ป จำกัด  บจก.ครีเอท เฟอรืนิเจอร์ กรุ๊ป - บันทึกซิ้อเก้าอี้สำนักงาน *PV-05 Ref#Po5106-0099Dep: 12.CEOProj: 08.Center</v>
          </cell>
          <cell r="E171">
            <v>247.8</v>
          </cell>
          <cell r="G171">
            <v>428530.88</v>
          </cell>
        </row>
        <row r="172">
          <cell r="A172" t="str">
            <v>30/06/2551</v>
          </cell>
          <cell r="B172" t="str">
            <v>01</v>
          </cell>
          <cell r="C172" t="str">
            <v>AO5106-0145</v>
          </cell>
          <cell r="D172" t="str">
            <v>ซื้อสินค้าเงินเชื่อจาก NEO DIGITAL CO.LTD.  บจก.นีโอ ดิจิตอล - บันทึกค่าทำนามบัตร 400 ใบ Ref#PO5106-0140Dep: 11.ACCProj: 08.Center</v>
          </cell>
          <cell r="E172">
            <v>112</v>
          </cell>
          <cell r="G172">
            <v>428642.88</v>
          </cell>
        </row>
        <row r="173">
          <cell r="A173" t="str">
            <v>30/06/2551</v>
          </cell>
          <cell r="B173" t="str">
            <v>01</v>
          </cell>
          <cell r="C173" t="str">
            <v>AO5106-0147</v>
          </cell>
          <cell r="D173"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3">
            <v>784</v>
          </cell>
          <cell r="G173">
            <v>429426.88</v>
          </cell>
        </row>
        <row r="174">
          <cell r="A174" t="str">
            <v>30/06/2551</v>
          </cell>
          <cell r="B174" t="str">
            <v>01</v>
          </cell>
          <cell r="C174" t="str">
            <v>AO5106-0147</v>
          </cell>
          <cell r="D174"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4">
            <v>105.7</v>
          </cell>
          <cell r="G174">
            <v>429532.58</v>
          </cell>
        </row>
        <row r="175">
          <cell r="A175" t="str">
            <v>30/06/2551</v>
          </cell>
          <cell r="B175" t="str">
            <v>01</v>
          </cell>
          <cell r="C175" t="str">
            <v>AO5106-0147</v>
          </cell>
          <cell r="D175"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5">
            <v>595</v>
          </cell>
          <cell r="G175">
            <v>430127.58</v>
          </cell>
        </row>
        <row r="176">
          <cell r="A176" t="str">
            <v>30/06/2551</v>
          </cell>
          <cell r="B176" t="str">
            <v>01</v>
          </cell>
          <cell r="C176" t="str">
            <v>AO5106-0147</v>
          </cell>
          <cell r="D176"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6">
            <v>784</v>
          </cell>
          <cell r="G176">
            <v>430911.58</v>
          </cell>
        </row>
        <row r="177">
          <cell r="A177" t="str">
            <v>30/06/2551</v>
          </cell>
          <cell r="B177" t="str">
            <v>01</v>
          </cell>
          <cell r="C177" t="str">
            <v>AO5106-0147</v>
          </cell>
          <cell r="D177"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7">
            <v>1134</v>
          </cell>
          <cell r="G177">
            <v>432045.58</v>
          </cell>
        </row>
        <row r="178">
          <cell r="A178" t="str">
            <v>30/06/2551</v>
          </cell>
          <cell r="B178" t="str">
            <v>01</v>
          </cell>
          <cell r="C178" t="str">
            <v>AO5106-0147</v>
          </cell>
          <cell r="D178"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8">
            <v>476</v>
          </cell>
          <cell r="G178">
            <v>432521.58</v>
          </cell>
        </row>
        <row r="179">
          <cell r="A179" t="str">
            <v>30/06/2551</v>
          </cell>
          <cell r="B179" t="str">
            <v>01</v>
          </cell>
          <cell r="C179" t="str">
            <v>AO5106-0148</v>
          </cell>
          <cell r="D179" t="str">
            <v>ซื้อสินค้าเงินเชื่อจาก NEO DIGITAL CO.LTD.  บจก. นีโอดิจิตอล - บันทึกค่าพิมพ์นามบัตร 300 ใบ Ref#PO5106-0119Dep: 7.Brand AdProj: 07.Ad.</v>
          </cell>
          <cell r="E179">
            <v>73.5</v>
          </cell>
          <cell r="G179">
            <v>432595.08</v>
          </cell>
        </row>
        <row r="180">
          <cell r="A180" t="str">
            <v>30/06/2551</v>
          </cell>
          <cell r="B180" t="str">
            <v>01</v>
          </cell>
          <cell r="C180" t="str">
            <v>AO5106-0153</v>
          </cell>
          <cell r="D180" t="str">
            <v>ซื้อสินค้าเงินเชื่อจาก บริษัท สตาร์รี่ คอร์ด จำกัด  บจก.สตาร์รี่ คอร์ด - บันทึกค่าสายคล้องบัตรสีส้ม พิมพ์สัน้ำเงิน  จำนวน 300 เส้น Ref#PO5105-0069Proj: 21.Average</v>
          </cell>
          <cell r="E180">
            <v>735</v>
          </cell>
          <cell r="G180">
            <v>433330.08</v>
          </cell>
        </row>
        <row r="181">
          <cell r="A181" t="str">
            <v>30/06/2551</v>
          </cell>
          <cell r="B181" t="str">
            <v>03</v>
          </cell>
          <cell r="C181" t="str">
            <v>DC5106-0096</v>
          </cell>
          <cell r="D181" t="str">
            <v>ขายสินค้าเงินสดให้ ขายสินค้าเงินสด ขายสินค้าเงินสด Ref#SO5106-0350 349 346 353 358 544 497 503 513 จำนวน 6151.45 บาทDep: 9.Mono2uProj: 09.Mono2u</v>
          </cell>
          <cell r="E181">
            <v>7.66</v>
          </cell>
          <cell r="G181">
            <v>433337.74</v>
          </cell>
        </row>
        <row r="182">
          <cell r="A182" t="str">
            <v>30/06/2551</v>
          </cell>
          <cell r="B182" t="str">
            <v>03</v>
          </cell>
          <cell r="C182" t="str">
            <v>DC5106-0096</v>
          </cell>
          <cell r="D182" t="str">
            <v>ขายสินค้าเงินสดให้ ขายสินค้าเงินสด ขายสินค้าเงินสด Ref#SO5106-0350 349 346 353 358 544 497 503 513 จำนวน 6151.45 บาทDep: 9.Mono2uProj: 09.Mono2u</v>
          </cell>
          <cell r="E182">
            <v>4.67</v>
          </cell>
          <cell r="G182">
            <v>433342.41</v>
          </cell>
        </row>
        <row r="183">
          <cell r="A183" t="str">
            <v>30/06/2551</v>
          </cell>
          <cell r="B183" t="str">
            <v>03</v>
          </cell>
          <cell r="C183" t="str">
            <v>DC5106-0097</v>
          </cell>
          <cell r="D183" t="str">
            <v>ขายสินค้าเงินสดให้ ขายสินค้าเงินสด ขายสินค้าเงินสด Ref#SO5106-0483 475 472 457 456 454 จำนวน 3191.00 บาทDep: 9.Mono2uProj: 09.Mono2u</v>
          </cell>
          <cell r="E183">
            <v>6.37</v>
          </cell>
          <cell r="G183">
            <v>433348.78</v>
          </cell>
        </row>
        <row r="184">
          <cell r="A184" t="str">
            <v>30/06/2551</v>
          </cell>
          <cell r="B184" t="str">
            <v>03</v>
          </cell>
          <cell r="C184" t="str">
            <v>DC5106-0119</v>
          </cell>
          <cell r="D184" t="str">
            <v>ขายสินค้าเงินสดให้ ขายสินค้าเงินสด ขายสินค้าเงินสด Ref#SO5106-0543 542 529 528 525 524 522 จำนวน 6819.00 บาทDep: 9.Mono2uProj: 09.Mono2u</v>
          </cell>
          <cell r="E184">
            <v>15.02</v>
          </cell>
          <cell r="G184">
            <v>433363.8</v>
          </cell>
        </row>
        <row r="185">
          <cell r="A185" t="str">
            <v>30/06/2551</v>
          </cell>
          <cell r="B185" t="str">
            <v>03</v>
          </cell>
          <cell r="C185" t="str">
            <v>DC5106-0121</v>
          </cell>
          <cell r="D185" t="str">
            <v>ขายสินค้าเงินสดให้ ขายสินค้าเงินสด ขายสินค้าเงินสด Ref#SO5106-0408 039 550 559 582 613 499 จำนวน 8288.00 บาทDep: 9.Mono2uProj: 09.Mono2u</v>
          </cell>
          <cell r="E185">
            <v>10.85</v>
          </cell>
          <cell r="G185">
            <v>433374.65</v>
          </cell>
        </row>
        <row r="186">
          <cell r="A186" t="str">
            <v>30/06/2551</v>
          </cell>
          <cell r="B186" t="str">
            <v>03</v>
          </cell>
          <cell r="C186" t="str">
            <v>DC5106-0121</v>
          </cell>
          <cell r="D186" t="str">
            <v>ขายสินค้าเงินสดให้ ขายสินค้าเงินสด ขายสินค้าเงินสด Ref#SO5106-0408 039 550 559 582 613 499 จำนวน 8288.00 บาทDep: 9.Mono2uProj: 09.Mono2u</v>
          </cell>
          <cell r="E186">
            <v>8.1199999999999992</v>
          </cell>
          <cell r="G186">
            <v>433382.77</v>
          </cell>
        </row>
        <row r="187">
          <cell r="A187" t="str">
            <v>30/06/2551</v>
          </cell>
          <cell r="B187" t="str">
            <v>03</v>
          </cell>
          <cell r="C187" t="str">
            <v>DC5106-0121</v>
          </cell>
          <cell r="D187" t="str">
            <v>ขายสินค้าเงินสดให้ ขายสินค้าเงินสด ขายสินค้าเงินสด Ref#SO5106-0408 039 550 559 582 613 499 จำนวน 8288.00 บาทDep: 9.Mono2uProj: 09.Mono2u</v>
          </cell>
          <cell r="E187">
            <v>3.13</v>
          </cell>
          <cell r="G187">
            <v>433385.9</v>
          </cell>
        </row>
        <row r="188">
          <cell r="A188" t="str">
            <v>30/06/2551</v>
          </cell>
          <cell r="B188" t="str">
            <v>03</v>
          </cell>
          <cell r="C188" t="str">
            <v>DC5106-0127</v>
          </cell>
          <cell r="D188" t="str">
            <v>ขายสินค้าเงินสดให้ ขายสินค้าเงินสด ขายสินค้าเงินสด Ref#SO5106-0669 608 601 603 602 580 586 593 612 607 จำนวน 9107.00 บาทDep: 9.Mono2uProj: 09.Mono2u</v>
          </cell>
          <cell r="E188">
            <v>18.260000000000002</v>
          </cell>
          <cell r="G188">
            <v>433404.15999999997</v>
          </cell>
        </row>
        <row r="189">
          <cell r="A189" t="str">
            <v>30/06/2551</v>
          </cell>
          <cell r="B189" t="str">
            <v>03</v>
          </cell>
          <cell r="C189" t="str">
            <v>DC5106-0128</v>
          </cell>
          <cell r="D189" t="str">
            <v>ขายสินค้าเงินสดให้ ขายสินค้าเงินสด ขายสินค้าเงินสด Ref#SO5106-0627 626 665 653 652 638 623 635 636 จำนวน 8566.00 บาทDep: 9.Mono2uProj: 09.Mono2u</v>
          </cell>
          <cell r="E189">
            <v>19.829999999999998</v>
          </cell>
          <cell r="G189">
            <v>433423.99</v>
          </cell>
        </row>
        <row r="190">
          <cell r="A190" t="str">
            <v>30/06/2551</v>
          </cell>
          <cell r="B190" t="str">
            <v>03</v>
          </cell>
          <cell r="C190" t="str">
            <v>DC5106-0129</v>
          </cell>
          <cell r="D190" t="str">
            <v>ขายสินค้าเงินสดให้ ขายสินค้าเงินสด ขายสินค้าเงินสด Ref#SO5106-0413 399 396 391 390 389 386 659 จำนวน 5811.00 บาทDep: 9.Mono2uProj: 09.Mono2u</v>
          </cell>
          <cell r="E190">
            <v>12.2</v>
          </cell>
          <cell r="G190">
            <v>433436.19</v>
          </cell>
        </row>
        <row r="191">
          <cell r="A191" t="str">
            <v>30/06/2551</v>
          </cell>
          <cell r="B191" t="str">
            <v>03</v>
          </cell>
          <cell r="C191" t="str">
            <v>DC5106-0129</v>
          </cell>
          <cell r="D191" t="str">
            <v>ขายสินค้าเงินสดให้ ขายสินค้าเงินสด ขายสินค้าเงินสด Ref#SO5106-0413 399 396 391 390 389 386 659 จำนวน 5811.00 บาทDep: 9.Mono2uProj: 09.Mono2u</v>
          </cell>
          <cell r="E191">
            <v>0.4</v>
          </cell>
          <cell r="G191">
            <v>433436.59</v>
          </cell>
        </row>
        <row r="192">
          <cell r="A192" t="str">
            <v>30/06/2551</v>
          </cell>
          <cell r="B192" t="str">
            <v>03</v>
          </cell>
          <cell r="C192" t="str">
            <v>DC5106-0130</v>
          </cell>
          <cell r="D192" t="str">
            <v>ขายสินค้าเงินสดให้ ขายสินค้าเงินสด ขายสินค้าเงินสด Ref#SO5106-0631 378 364 363 565 679 จำนวน 3575.00 บาทDep: 9.Mono2uProj: 09.Mono2u</v>
          </cell>
          <cell r="E192">
            <v>5.26</v>
          </cell>
          <cell r="G192">
            <v>433441.85</v>
          </cell>
        </row>
        <row r="193">
          <cell r="A193" t="str">
            <v>30/06/2551</v>
          </cell>
          <cell r="B193" t="str">
            <v>03</v>
          </cell>
          <cell r="C193" t="str">
            <v>DC5106-0139</v>
          </cell>
          <cell r="D193" t="str">
            <v>ขายสินค้าเงินสดให้ ขายสินค้าเงินสด ขายสินค้าเงินสด Ref#SO5106-0702 705 709 704 706 682 700 678 698 จำนวน 7006.00 บาทDep: 9.Mono2uProj: 09.Mono2u</v>
          </cell>
          <cell r="E193">
            <v>17.45</v>
          </cell>
          <cell r="G193">
            <v>433459.3</v>
          </cell>
        </row>
        <row r="194">
          <cell r="D194" t="str">
            <v>ยอดยกไป</v>
          </cell>
          <cell r="F194">
            <v>433459.3</v>
          </cell>
        </row>
        <row r="195">
          <cell r="D195" t="str">
            <v>ยอดรวม</v>
          </cell>
          <cell r="E195">
            <v>473445.95</v>
          </cell>
          <cell r="F195">
            <v>473445.95</v>
          </cell>
        </row>
        <row r="196">
          <cell r="A196" t="str">
            <v>เงื่อนไขการพิมพ์รายงาน</v>
          </cell>
        </row>
        <row r="197">
          <cell r="A197" t="str">
            <v xml:space="preserve"> ประจำวันที่ 01/06/2551 ถึง 30/06/2551</v>
          </cell>
        </row>
        <row r="198">
          <cell r="A198" t="str">
            <v xml:space="preserve"> จากรหัส เท่ากับ 1172003</v>
          </cell>
        </row>
        <row r="199">
          <cell r="A199" t="str">
            <v>Transection was posted</v>
          </cell>
        </row>
        <row r="200">
          <cell r="A200" t="str">
            <v>Dep: แผนก</v>
          </cell>
        </row>
        <row r="201">
          <cell r="A201" t="str">
            <v>Proj: โครงการ</v>
          </cell>
        </row>
        <row r="202">
          <cell r="A202" t="str">
            <v>Allo: จัดสรร</v>
          </cell>
        </row>
        <row r="203">
          <cell r="A203" t="str">
            <v>Part: หน่วยงาน</v>
          </cell>
        </row>
        <row r="204">
          <cell r="A204" t="str">
            <v>Side: ฝ่าย</v>
          </cell>
        </row>
        <row r="205">
          <cell r="A205" t="str">
            <v>Job: Job</v>
          </cell>
        </row>
        <row r="206">
          <cell r="A206" t="str">
            <v>Bran: สาขา</v>
          </cell>
        </row>
      </sheetData>
      <sheetData sheetId="4"/>
      <sheetData sheetId="5"/>
      <sheetData sheetId="6"/>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VTR00P"/>
      <sheetName val="GIVDR00P"/>
      <sheetName val="BHT"/>
      <sheetName val="YEN"/>
      <sheetName val="USD"/>
      <sheetName val="EXP_BHT"/>
      <sheetName val="ACSTM00P"/>
      <sheetName val="Vat7% ภายในเดือน_Junต้นฉบับ"/>
      <sheetName val="10-1 Media"/>
      <sheetName val="10-cut"/>
      <sheetName val="BS(Foamtec)"/>
      <sheetName val="PL(Foamtec)"/>
      <sheetName val=" IB-PL-YTD"/>
      <sheetName val="BS ATTACH"/>
      <sheetName val="incom tax 2005"/>
      <sheetName val="MA"/>
      <sheetName val="BS"/>
      <sheetName val="trend"/>
      <sheetName val="Data"/>
      <sheetName val="Asset Verification"/>
      <sheetName val="DEP12"/>
      <sheetName val="Group"/>
      <sheetName val="시산표"/>
      <sheetName val="CJEs"/>
      <sheetName val="PL"/>
      <sheetName val="CRJE"/>
      <sheetName val="Drivers"/>
      <sheetName val="incom_tax_2005"/>
      <sheetName val="BS_ATTACH"/>
      <sheetName val="10-1_Media"/>
      <sheetName val="Sheet 1"/>
      <sheetName val="FF_6"/>
      <sheetName val="_Lookup"/>
      <sheetName val="INFO"/>
      <sheetName val="PAYROLL"/>
      <sheetName val="งบทดลองปภพ 4-47"/>
      <sheetName val="TrialBalance Q3-2002"/>
      <sheetName val="TB Worksheet"/>
      <sheetName val="Q3-46"/>
      <sheetName val="ปัจจุบัน "/>
      <sheetName val="200-110"/>
      <sheetName val="BPR"/>
      <sheetName val="อัตราค่าบรรทุก"/>
      <sheetName val="gl"/>
      <sheetName val="Sheet1"/>
      <sheetName val="AFA"/>
      <sheetName val="LTX"/>
      <sheetName val="5 Analysis"/>
      <sheetName val="N"/>
      <sheetName val="PS-1995"/>
      <sheetName val="Sampling"/>
      <sheetName val="Sale 0401"/>
      <sheetName val="FF_2"/>
      <sheetName val="BPR-Bloom"/>
      <sheetName val="Home"/>
      <sheetName val="K4. F&amp;F"/>
      <sheetName val="1120"/>
      <sheetName val="Order_Oct_w40"/>
      <sheetName val="Order_Oct_w41"/>
      <sheetName val="Tornado 4.7 Component List"/>
      <sheetName val="U4-Recruitment"/>
      <sheetName val="Gain Loss Calculation"/>
      <sheetName val="tax-ss"/>
      <sheetName val="Staff List"/>
      <sheetName val="FF-2"/>
      <sheetName val="dBase"/>
      <sheetName val="งบทดลอง - ต.ค.2547"/>
      <sheetName val="CORPORATE TAX01"/>
      <sheetName val="PC3100"/>
      <sheetName val="Company Info"/>
      <sheetName val="CA Comp"/>
      <sheetName val="M_Maincomp"/>
      <sheetName val="RATE"/>
      <sheetName val="xSeries255"/>
      <sheetName val="110"/>
      <sheetName val="#Lookup"/>
      <sheetName val="InventTableModule_1-1"/>
      <sheetName val="cal (2)"/>
      <sheetName val="Thai Summit PKK-HW"/>
      <sheetName val="addl cost"/>
      <sheetName val="accumdeprn"/>
      <sheetName val="_2__xls__2__xls_COV"/>
      <sheetName val="Raw Material"/>
      <sheetName val="เงินกู้ MGC"/>
      <sheetName val="feature"/>
      <sheetName val="TB"/>
      <sheetName val="Sale0406"/>
      <sheetName val="FSA"/>
      <sheetName val="CA Sheet"/>
      <sheetName val="Sale 0408"/>
      <sheetName val="U"/>
      <sheetName val="Sale 0407"/>
      <sheetName val="FF_3"/>
      <sheetName val="Trial Balance"/>
      <sheetName val="Reimbursements"/>
      <sheetName val="สรุป"/>
      <sheetName val="10"/>
      <sheetName val="Standing Data"/>
      <sheetName val="Financial Highlights"/>
      <sheetName val="Rates"/>
      <sheetName val="TB_55(6M)"/>
      <sheetName val="FORMC94"/>
      <sheetName val="J2"/>
      <sheetName val="J1"/>
    </sheetNames>
    <sheetDataSet>
      <sheetData sheetId="0" refreshError="1">
        <row r="3">
          <cell r="AJ3" t="str">
            <v>0000000004</v>
          </cell>
          <cell r="AK3" t="str">
            <v>BHT</v>
          </cell>
          <cell r="AL3" t="str">
            <v>A001</v>
          </cell>
          <cell r="AM3">
            <v>20020401</v>
          </cell>
        </row>
        <row r="4">
          <cell r="AJ4" t="str">
            <v>0000000005</v>
          </cell>
          <cell r="AK4" t="str">
            <v>BHT</v>
          </cell>
          <cell r="AL4" t="str">
            <v>A001</v>
          </cell>
          <cell r="AM4">
            <v>20020401</v>
          </cell>
        </row>
        <row r="5">
          <cell r="AJ5" t="str">
            <v>0000000006</v>
          </cell>
          <cell r="AK5" t="str">
            <v>BHT</v>
          </cell>
          <cell r="AL5" t="str">
            <v>A001</v>
          </cell>
          <cell r="AM5">
            <v>20020401</v>
          </cell>
        </row>
        <row r="6">
          <cell r="AJ6" t="str">
            <v>0000000007</v>
          </cell>
          <cell r="AK6" t="str">
            <v>BHT</v>
          </cell>
          <cell r="AL6" t="str">
            <v>A001</v>
          </cell>
          <cell r="AM6">
            <v>20020401</v>
          </cell>
        </row>
        <row r="7">
          <cell r="AJ7" t="str">
            <v>0000000008</v>
          </cell>
          <cell r="AK7" t="str">
            <v>BHT</v>
          </cell>
          <cell r="AL7" t="str">
            <v>A001</v>
          </cell>
          <cell r="AM7">
            <v>20020401</v>
          </cell>
        </row>
        <row r="8">
          <cell r="AJ8" t="str">
            <v>0000000009</v>
          </cell>
          <cell r="AK8" t="str">
            <v>BHT</v>
          </cell>
          <cell r="AL8" t="str">
            <v>A001</v>
          </cell>
          <cell r="AM8">
            <v>20020401</v>
          </cell>
        </row>
        <row r="9">
          <cell r="AJ9" t="str">
            <v>0000000010</v>
          </cell>
          <cell r="AK9" t="str">
            <v>BHT</v>
          </cell>
          <cell r="AL9" t="str">
            <v>A001</v>
          </cell>
          <cell r="AM9">
            <v>20020401</v>
          </cell>
        </row>
        <row r="10">
          <cell r="AJ10" t="str">
            <v>0000000011</v>
          </cell>
          <cell r="AK10" t="str">
            <v>BHT</v>
          </cell>
          <cell r="AL10" t="str">
            <v>A001</v>
          </cell>
          <cell r="AM10">
            <v>20020401</v>
          </cell>
        </row>
        <row r="11">
          <cell r="AJ11" t="str">
            <v>0000000012</v>
          </cell>
          <cell r="AK11" t="str">
            <v>BHT</v>
          </cell>
          <cell r="AL11" t="str">
            <v>A001</v>
          </cell>
          <cell r="AM11">
            <v>20020401</v>
          </cell>
        </row>
        <row r="12">
          <cell r="AJ12" t="str">
            <v>0000000028</v>
          </cell>
          <cell r="AK12" t="str">
            <v>BHT</v>
          </cell>
          <cell r="AL12" t="str">
            <v>A001</v>
          </cell>
          <cell r="AM12">
            <v>20020401</v>
          </cell>
        </row>
        <row r="13">
          <cell r="AJ13" t="str">
            <v>0000000036</v>
          </cell>
          <cell r="AK13" t="str">
            <v>BHT</v>
          </cell>
          <cell r="AL13" t="str">
            <v>A001</v>
          </cell>
          <cell r="AM13">
            <v>20020402</v>
          </cell>
        </row>
        <row r="14">
          <cell r="AJ14" t="str">
            <v>0000000037</v>
          </cell>
          <cell r="AK14" t="str">
            <v>BHT</v>
          </cell>
          <cell r="AL14" t="str">
            <v>A001</v>
          </cell>
          <cell r="AM14">
            <v>20020402</v>
          </cell>
        </row>
        <row r="15">
          <cell r="AJ15" t="str">
            <v>0000000038</v>
          </cell>
          <cell r="AK15" t="str">
            <v>BHT</v>
          </cell>
          <cell r="AL15" t="str">
            <v>A001</v>
          </cell>
          <cell r="AM15">
            <v>20020402</v>
          </cell>
        </row>
        <row r="16">
          <cell r="AJ16" t="str">
            <v>0000000039</v>
          </cell>
          <cell r="AK16" t="str">
            <v>BHT</v>
          </cell>
          <cell r="AL16" t="str">
            <v>A001</v>
          </cell>
          <cell r="AM16">
            <v>20020402</v>
          </cell>
        </row>
        <row r="17">
          <cell r="AJ17" t="str">
            <v>0000000040</v>
          </cell>
          <cell r="AK17" t="str">
            <v>BHT</v>
          </cell>
          <cell r="AL17" t="str">
            <v>A001</v>
          </cell>
          <cell r="AM17">
            <v>20020402</v>
          </cell>
        </row>
        <row r="18">
          <cell r="AJ18" t="str">
            <v>0000000041</v>
          </cell>
          <cell r="AK18" t="str">
            <v>BHT</v>
          </cell>
          <cell r="AL18" t="str">
            <v>A001</v>
          </cell>
          <cell r="AM18">
            <v>20020402</v>
          </cell>
        </row>
        <row r="19">
          <cell r="AJ19" t="str">
            <v>0000000042</v>
          </cell>
          <cell r="AK19" t="str">
            <v>BHT</v>
          </cell>
          <cell r="AL19" t="str">
            <v>A001</v>
          </cell>
          <cell r="AM19">
            <v>20020402</v>
          </cell>
        </row>
        <row r="20">
          <cell r="AJ20" t="str">
            <v>0000000043</v>
          </cell>
          <cell r="AK20" t="str">
            <v>BHT</v>
          </cell>
          <cell r="AL20" t="str">
            <v>A001</v>
          </cell>
          <cell r="AM20">
            <v>20020402</v>
          </cell>
        </row>
        <row r="21">
          <cell r="AJ21" t="str">
            <v>0000000044</v>
          </cell>
          <cell r="AK21" t="str">
            <v>BHT</v>
          </cell>
          <cell r="AL21" t="str">
            <v>A001</v>
          </cell>
          <cell r="AM21">
            <v>20020402</v>
          </cell>
        </row>
        <row r="22">
          <cell r="AJ22" t="str">
            <v>0000000045</v>
          </cell>
          <cell r="AK22" t="str">
            <v>BHT</v>
          </cell>
          <cell r="AL22" t="str">
            <v>A001</v>
          </cell>
          <cell r="AM22">
            <v>20020402</v>
          </cell>
        </row>
        <row r="23">
          <cell r="AJ23" t="str">
            <v>0000000046</v>
          </cell>
          <cell r="AK23" t="str">
            <v>BHT</v>
          </cell>
          <cell r="AL23" t="str">
            <v>A001</v>
          </cell>
          <cell r="AM23">
            <v>20020402</v>
          </cell>
        </row>
        <row r="24">
          <cell r="AJ24" t="str">
            <v>0000000047</v>
          </cell>
          <cell r="AK24" t="str">
            <v>BHT</v>
          </cell>
          <cell r="AL24" t="str">
            <v>A001</v>
          </cell>
          <cell r="AM24">
            <v>20020402</v>
          </cell>
        </row>
        <row r="25">
          <cell r="AJ25" t="str">
            <v>0000000048</v>
          </cell>
          <cell r="AK25" t="str">
            <v>BHT</v>
          </cell>
          <cell r="AL25" t="str">
            <v>A001</v>
          </cell>
          <cell r="AM25">
            <v>20020402</v>
          </cell>
        </row>
        <row r="26">
          <cell r="AJ26" t="str">
            <v>0000000088</v>
          </cell>
          <cell r="AK26" t="str">
            <v>BHT</v>
          </cell>
          <cell r="AL26" t="str">
            <v>A001</v>
          </cell>
          <cell r="AM26">
            <v>20020403</v>
          </cell>
        </row>
        <row r="27">
          <cell r="AJ27" t="str">
            <v>0000000089</v>
          </cell>
          <cell r="AK27" t="str">
            <v>BHT</v>
          </cell>
          <cell r="AL27" t="str">
            <v>A001</v>
          </cell>
          <cell r="AM27">
            <v>20020403</v>
          </cell>
        </row>
        <row r="28">
          <cell r="AJ28" t="str">
            <v>0000000090</v>
          </cell>
          <cell r="AK28" t="str">
            <v>BHT</v>
          </cell>
          <cell r="AL28" t="str">
            <v>A001</v>
          </cell>
          <cell r="AM28">
            <v>20020403</v>
          </cell>
        </row>
        <row r="29">
          <cell r="AJ29" t="str">
            <v>0000000091</v>
          </cell>
          <cell r="AK29" t="str">
            <v>BHT</v>
          </cell>
          <cell r="AL29" t="str">
            <v>A001</v>
          </cell>
          <cell r="AM29">
            <v>20020403</v>
          </cell>
        </row>
        <row r="30">
          <cell r="AJ30" t="str">
            <v>0000000092</v>
          </cell>
          <cell r="AK30" t="str">
            <v>BHT</v>
          </cell>
          <cell r="AL30" t="str">
            <v>A001</v>
          </cell>
          <cell r="AM30">
            <v>20020403</v>
          </cell>
        </row>
        <row r="31">
          <cell r="AJ31" t="str">
            <v>0000000093</v>
          </cell>
          <cell r="AK31" t="str">
            <v>BHT</v>
          </cell>
          <cell r="AL31" t="str">
            <v>A001</v>
          </cell>
          <cell r="AM31">
            <v>20020403</v>
          </cell>
        </row>
        <row r="32">
          <cell r="AJ32" t="str">
            <v>0000000094</v>
          </cell>
          <cell r="AK32" t="str">
            <v>BHT</v>
          </cell>
          <cell r="AL32" t="str">
            <v>A001</v>
          </cell>
          <cell r="AM32">
            <v>20020403</v>
          </cell>
        </row>
        <row r="33">
          <cell r="AJ33" t="str">
            <v>0000000095</v>
          </cell>
          <cell r="AK33" t="str">
            <v>BHT</v>
          </cell>
          <cell r="AL33" t="str">
            <v>A001</v>
          </cell>
          <cell r="AM33">
            <v>20020403</v>
          </cell>
        </row>
        <row r="34">
          <cell r="AJ34" t="str">
            <v>0000000096</v>
          </cell>
          <cell r="AK34" t="str">
            <v>BHT</v>
          </cell>
          <cell r="AL34" t="str">
            <v>A001</v>
          </cell>
          <cell r="AM34">
            <v>20020403</v>
          </cell>
        </row>
        <row r="35">
          <cell r="AJ35" t="str">
            <v>0000000097</v>
          </cell>
          <cell r="AK35" t="str">
            <v>BHT</v>
          </cell>
          <cell r="AL35" t="str">
            <v>A001</v>
          </cell>
          <cell r="AM35">
            <v>20020403</v>
          </cell>
        </row>
        <row r="36">
          <cell r="AJ36" t="str">
            <v>0000000098</v>
          </cell>
          <cell r="AK36" t="str">
            <v>BHT</v>
          </cell>
          <cell r="AL36" t="str">
            <v>A001</v>
          </cell>
          <cell r="AM36">
            <v>20020403</v>
          </cell>
        </row>
        <row r="37">
          <cell r="AJ37" t="str">
            <v>0000000099</v>
          </cell>
          <cell r="AK37" t="str">
            <v>BHT</v>
          </cell>
          <cell r="AL37" t="str">
            <v>A001</v>
          </cell>
          <cell r="AM37">
            <v>20020403</v>
          </cell>
        </row>
        <row r="38">
          <cell r="AJ38" t="str">
            <v>0000000100</v>
          </cell>
          <cell r="AK38" t="str">
            <v>BHT</v>
          </cell>
          <cell r="AL38" t="str">
            <v>A001</v>
          </cell>
          <cell r="AM38">
            <v>20020403</v>
          </cell>
        </row>
        <row r="39">
          <cell r="AJ39" t="str">
            <v>0000000106</v>
          </cell>
          <cell r="AK39" t="str">
            <v>BHT</v>
          </cell>
          <cell r="AL39" t="str">
            <v>A001</v>
          </cell>
          <cell r="AM39">
            <v>20020404</v>
          </cell>
        </row>
        <row r="40">
          <cell r="AJ40" t="str">
            <v>0000000107</v>
          </cell>
          <cell r="AK40" t="str">
            <v>BHT</v>
          </cell>
          <cell r="AL40" t="str">
            <v>A001</v>
          </cell>
          <cell r="AM40">
            <v>20020404</v>
          </cell>
        </row>
        <row r="41">
          <cell r="AJ41" t="str">
            <v>0000000108</v>
          </cell>
          <cell r="AK41" t="str">
            <v>BHT</v>
          </cell>
          <cell r="AL41" t="str">
            <v>A001</v>
          </cell>
          <cell r="AM41">
            <v>20020404</v>
          </cell>
        </row>
        <row r="42">
          <cell r="AJ42" t="str">
            <v>0000000109</v>
          </cell>
          <cell r="AK42" t="str">
            <v>BHT</v>
          </cell>
          <cell r="AL42" t="str">
            <v>A001</v>
          </cell>
          <cell r="AM42">
            <v>20020404</v>
          </cell>
        </row>
        <row r="43">
          <cell r="AJ43" t="str">
            <v>0000000110</v>
          </cell>
          <cell r="AK43" t="str">
            <v>BHT</v>
          </cell>
          <cell r="AL43" t="str">
            <v>A001</v>
          </cell>
          <cell r="AM43">
            <v>20020404</v>
          </cell>
        </row>
        <row r="44">
          <cell r="AJ44" t="str">
            <v>0000000111</v>
          </cell>
          <cell r="AK44" t="str">
            <v>BHT</v>
          </cell>
          <cell r="AL44" t="str">
            <v>A001</v>
          </cell>
          <cell r="AM44">
            <v>20020404</v>
          </cell>
        </row>
        <row r="45">
          <cell r="AJ45" t="str">
            <v>0000000112</v>
          </cell>
          <cell r="AK45" t="str">
            <v>BHT</v>
          </cell>
          <cell r="AL45" t="str">
            <v>A001</v>
          </cell>
          <cell r="AM45">
            <v>20020404</v>
          </cell>
        </row>
        <row r="46">
          <cell r="AJ46" t="str">
            <v>0000000113</v>
          </cell>
          <cell r="AK46" t="str">
            <v>BHT</v>
          </cell>
          <cell r="AL46" t="str">
            <v>A001</v>
          </cell>
          <cell r="AM46">
            <v>20020404</v>
          </cell>
        </row>
        <row r="47">
          <cell r="AJ47" t="str">
            <v>0000000114</v>
          </cell>
          <cell r="AK47" t="str">
            <v>BHT</v>
          </cell>
          <cell r="AL47" t="str">
            <v>A001</v>
          </cell>
          <cell r="AM47">
            <v>20020404</v>
          </cell>
        </row>
        <row r="48">
          <cell r="AJ48" t="str">
            <v>0000000115</v>
          </cell>
          <cell r="AK48" t="str">
            <v>BHT</v>
          </cell>
          <cell r="AL48" t="str">
            <v>A001</v>
          </cell>
          <cell r="AM48">
            <v>20020404</v>
          </cell>
        </row>
        <row r="49">
          <cell r="AJ49" t="str">
            <v>0000000116</v>
          </cell>
          <cell r="AK49" t="str">
            <v>BHT</v>
          </cell>
          <cell r="AL49" t="str">
            <v>A001</v>
          </cell>
          <cell r="AM49">
            <v>20020404</v>
          </cell>
        </row>
        <row r="50">
          <cell r="AJ50" t="str">
            <v>0000000131</v>
          </cell>
          <cell r="AK50" t="str">
            <v>BHT</v>
          </cell>
          <cell r="AL50" t="str">
            <v>A001</v>
          </cell>
          <cell r="AM50">
            <v>20020404</v>
          </cell>
        </row>
        <row r="51">
          <cell r="AJ51" t="str">
            <v>0000000138</v>
          </cell>
          <cell r="AK51" t="str">
            <v>BHT</v>
          </cell>
          <cell r="AL51" t="str">
            <v>A001</v>
          </cell>
          <cell r="AM51">
            <v>20020405</v>
          </cell>
        </row>
        <row r="52">
          <cell r="AJ52" t="str">
            <v>0000000139</v>
          </cell>
          <cell r="AK52" t="str">
            <v>BHT</v>
          </cell>
          <cell r="AL52" t="str">
            <v>A001</v>
          </cell>
          <cell r="AM52">
            <v>20020405</v>
          </cell>
        </row>
        <row r="53">
          <cell r="AJ53" t="str">
            <v>0000000140</v>
          </cell>
          <cell r="AK53" t="str">
            <v>BHT</v>
          </cell>
          <cell r="AL53" t="str">
            <v>A001</v>
          </cell>
          <cell r="AM53">
            <v>20020405</v>
          </cell>
        </row>
        <row r="54">
          <cell r="AJ54" t="str">
            <v>0000000141</v>
          </cell>
          <cell r="AK54" t="str">
            <v>BHT</v>
          </cell>
          <cell r="AL54" t="str">
            <v>A001</v>
          </cell>
          <cell r="AM54">
            <v>20020405</v>
          </cell>
        </row>
        <row r="55">
          <cell r="AJ55" t="str">
            <v>0000000142</v>
          </cell>
          <cell r="AK55" t="str">
            <v>BHT</v>
          </cell>
          <cell r="AL55" t="str">
            <v>A001</v>
          </cell>
          <cell r="AM55">
            <v>20020405</v>
          </cell>
        </row>
        <row r="56">
          <cell r="AJ56" t="str">
            <v>0000000143</v>
          </cell>
          <cell r="AK56" t="str">
            <v>BHT</v>
          </cell>
          <cell r="AL56" t="str">
            <v>A001</v>
          </cell>
          <cell r="AM56">
            <v>20020405</v>
          </cell>
        </row>
        <row r="57">
          <cell r="AJ57" t="str">
            <v>0000000144</v>
          </cell>
          <cell r="AK57" t="str">
            <v>BHT</v>
          </cell>
          <cell r="AL57" t="str">
            <v>A001</v>
          </cell>
          <cell r="AM57">
            <v>20020405</v>
          </cell>
        </row>
        <row r="58">
          <cell r="AJ58" t="str">
            <v>0000000145</v>
          </cell>
          <cell r="AK58" t="str">
            <v>BHT</v>
          </cell>
          <cell r="AL58" t="str">
            <v>A001</v>
          </cell>
          <cell r="AM58">
            <v>20020405</v>
          </cell>
        </row>
        <row r="59">
          <cell r="AJ59" t="str">
            <v>0000000146</v>
          </cell>
          <cell r="AK59" t="str">
            <v>BHT</v>
          </cell>
          <cell r="AL59" t="str">
            <v>A001</v>
          </cell>
          <cell r="AM59">
            <v>20020405</v>
          </cell>
        </row>
        <row r="60">
          <cell r="AJ60" t="str">
            <v>0000000147</v>
          </cell>
          <cell r="AK60" t="str">
            <v>BHT</v>
          </cell>
          <cell r="AL60" t="str">
            <v>A001</v>
          </cell>
          <cell r="AM60">
            <v>20020405</v>
          </cell>
        </row>
        <row r="61">
          <cell r="AJ61" t="str">
            <v>0000000148</v>
          </cell>
          <cell r="AK61" t="str">
            <v>BHT</v>
          </cell>
          <cell r="AL61" t="str">
            <v>A001</v>
          </cell>
          <cell r="AM61">
            <v>20020405</v>
          </cell>
        </row>
        <row r="62">
          <cell r="AJ62" t="str">
            <v>0000000165</v>
          </cell>
          <cell r="AK62" t="str">
            <v>BHT</v>
          </cell>
          <cell r="AL62" t="str">
            <v>A001</v>
          </cell>
          <cell r="AM62">
            <v>20020406</v>
          </cell>
        </row>
        <row r="63">
          <cell r="AJ63" t="str">
            <v>0000000166</v>
          </cell>
          <cell r="AK63" t="str">
            <v>BHT</v>
          </cell>
          <cell r="AL63" t="str">
            <v>A001</v>
          </cell>
          <cell r="AM63">
            <v>20020406</v>
          </cell>
        </row>
        <row r="64">
          <cell r="AJ64" t="str">
            <v>0000000167</v>
          </cell>
          <cell r="AK64" t="str">
            <v>BHT</v>
          </cell>
          <cell r="AL64" t="str">
            <v>A001</v>
          </cell>
          <cell r="AM64">
            <v>20020406</v>
          </cell>
        </row>
        <row r="65">
          <cell r="AJ65" t="str">
            <v>0000000168</v>
          </cell>
          <cell r="AK65" t="str">
            <v>BHT</v>
          </cell>
          <cell r="AL65" t="str">
            <v>A001</v>
          </cell>
          <cell r="AM65">
            <v>20020406</v>
          </cell>
        </row>
        <row r="66">
          <cell r="AJ66" t="str">
            <v>0000000169</v>
          </cell>
          <cell r="AK66" t="str">
            <v>BHT</v>
          </cell>
          <cell r="AL66" t="str">
            <v>A001</v>
          </cell>
          <cell r="AM66">
            <v>20020406</v>
          </cell>
        </row>
        <row r="67">
          <cell r="AJ67" t="str">
            <v>0000000170</v>
          </cell>
          <cell r="AK67" t="str">
            <v>BHT</v>
          </cell>
          <cell r="AL67" t="str">
            <v>A001</v>
          </cell>
          <cell r="AM67">
            <v>20020406</v>
          </cell>
        </row>
        <row r="68">
          <cell r="AJ68" t="str">
            <v>0000000171</v>
          </cell>
          <cell r="AK68" t="str">
            <v>BHT</v>
          </cell>
          <cell r="AL68" t="str">
            <v>A001</v>
          </cell>
          <cell r="AM68">
            <v>20020406</v>
          </cell>
        </row>
        <row r="69">
          <cell r="AJ69" t="str">
            <v>0000000172</v>
          </cell>
          <cell r="AK69" t="str">
            <v>BHT</v>
          </cell>
          <cell r="AL69" t="str">
            <v>A001</v>
          </cell>
          <cell r="AM69">
            <v>20020406</v>
          </cell>
        </row>
        <row r="70">
          <cell r="AJ70" t="str">
            <v>0000000173</v>
          </cell>
          <cell r="AK70" t="str">
            <v>BHT</v>
          </cell>
          <cell r="AL70" t="str">
            <v>A001</v>
          </cell>
          <cell r="AM70">
            <v>20020406</v>
          </cell>
        </row>
        <row r="71">
          <cell r="AJ71" t="str">
            <v>0000000174</v>
          </cell>
          <cell r="AK71" t="str">
            <v>BHT</v>
          </cell>
          <cell r="AL71" t="str">
            <v>A001</v>
          </cell>
          <cell r="AM71">
            <v>20020406</v>
          </cell>
        </row>
        <row r="72">
          <cell r="AJ72" t="str">
            <v>0000000175</v>
          </cell>
          <cell r="AK72" t="str">
            <v>BHT</v>
          </cell>
          <cell r="AL72" t="str">
            <v>A001</v>
          </cell>
          <cell r="AM72">
            <v>20020406</v>
          </cell>
        </row>
        <row r="73">
          <cell r="AJ73" t="str">
            <v>0000000176</v>
          </cell>
          <cell r="AK73" t="str">
            <v>BHT</v>
          </cell>
          <cell r="AL73" t="str">
            <v>A001</v>
          </cell>
          <cell r="AM73">
            <v>20020406</v>
          </cell>
        </row>
        <row r="74">
          <cell r="AJ74" t="str">
            <v>0000000200</v>
          </cell>
          <cell r="AK74" t="str">
            <v>BHT</v>
          </cell>
          <cell r="AL74" t="str">
            <v>A001</v>
          </cell>
          <cell r="AM74">
            <v>20020408</v>
          </cell>
        </row>
        <row r="75">
          <cell r="AJ75" t="str">
            <v>0000000201</v>
          </cell>
          <cell r="AK75" t="str">
            <v>BHT</v>
          </cell>
          <cell r="AL75" t="str">
            <v>A001</v>
          </cell>
          <cell r="AM75">
            <v>20020408</v>
          </cell>
        </row>
        <row r="76">
          <cell r="AJ76" t="str">
            <v>0000000202</v>
          </cell>
          <cell r="AK76" t="str">
            <v>BHT</v>
          </cell>
          <cell r="AL76" t="str">
            <v>A001</v>
          </cell>
          <cell r="AM76">
            <v>20020408</v>
          </cell>
        </row>
        <row r="77">
          <cell r="AJ77" t="str">
            <v>0000000217</v>
          </cell>
          <cell r="AK77" t="str">
            <v>BHT</v>
          </cell>
          <cell r="AL77" t="str">
            <v>A001</v>
          </cell>
          <cell r="AM77">
            <v>20020409</v>
          </cell>
        </row>
        <row r="78">
          <cell r="AJ78" t="str">
            <v>0000000218</v>
          </cell>
          <cell r="AK78" t="str">
            <v>BHT</v>
          </cell>
          <cell r="AL78" t="str">
            <v>A001</v>
          </cell>
          <cell r="AM78">
            <v>20020409</v>
          </cell>
        </row>
        <row r="79">
          <cell r="AJ79" t="str">
            <v>0000000219</v>
          </cell>
          <cell r="AK79" t="str">
            <v>BHT</v>
          </cell>
          <cell r="AL79" t="str">
            <v>A001</v>
          </cell>
          <cell r="AM79">
            <v>20020409</v>
          </cell>
        </row>
        <row r="80">
          <cell r="AJ80" t="str">
            <v>0000000220</v>
          </cell>
          <cell r="AK80" t="str">
            <v>BHT</v>
          </cell>
          <cell r="AL80" t="str">
            <v>A001</v>
          </cell>
          <cell r="AM80">
            <v>20020409</v>
          </cell>
        </row>
        <row r="81">
          <cell r="AJ81" t="str">
            <v>0000000221</v>
          </cell>
          <cell r="AK81" t="str">
            <v>BHT</v>
          </cell>
          <cell r="AL81" t="str">
            <v>A001</v>
          </cell>
          <cell r="AM81">
            <v>20020409</v>
          </cell>
        </row>
        <row r="82">
          <cell r="AJ82" t="str">
            <v>0000000222</v>
          </cell>
          <cell r="AK82" t="str">
            <v>BHT</v>
          </cell>
          <cell r="AL82" t="str">
            <v>A001</v>
          </cell>
          <cell r="AM82">
            <v>20020409</v>
          </cell>
        </row>
        <row r="83">
          <cell r="AJ83" t="str">
            <v>0000000223</v>
          </cell>
          <cell r="AK83" t="str">
            <v>BHT</v>
          </cell>
          <cell r="AL83" t="str">
            <v>A001</v>
          </cell>
          <cell r="AM83">
            <v>20020409</v>
          </cell>
        </row>
        <row r="84">
          <cell r="AJ84" t="str">
            <v>0000000224</v>
          </cell>
          <cell r="AK84" t="str">
            <v>BHT</v>
          </cell>
          <cell r="AL84" t="str">
            <v>A001</v>
          </cell>
          <cell r="AM84">
            <v>20020409</v>
          </cell>
        </row>
        <row r="85">
          <cell r="AJ85" t="str">
            <v>0000000262</v>
          </cell>
          <cell r="AK85" t="str">
            <v>BHT</v>
          </cell>
          <cell r="AL85" t="str">
            <v>A001</v>
          </cell>
          <cell r="AM85">
            <v>20020410</v>
          </cell>
        </row>
        <row r="86">
          <cell r="AJ86" t="str">
            <v>0000000263</v>
          </cell>
          <cell r="AK86" t="str">
            <v>BHT</v>
          </cell>
          <cell r="AL86" t="str">
            <v>A001</v>
          </cell>
          <cell r="AM86">
            <v>20020410</v>
          </cell>
        </row>
        <row r="87">
          <cell r="AJ87" t="str">
            <v>0000000264</v>
          </cell>
          <cell r="AK87" t="str">
            <v>BHT</v>
          </cell>
          <cell r="AL87" t="str">
            <v>A001</v>
          </cell>
          <cell r="AM87">
            <v>20020410</v>
          </cell>
        </row>
        <row r="88">
          <cell r="AJ88" t="str">
            <v>0000000265</v>
          </cell>
          <cell r="AK88" t="str">
            <v>BHT</v>
          </cell>
          <cell r="AL88" t="str">
            <v>A001</v>
          </cell>
          <cell r="AM88">
            <v>20020410</v>
          </cell>
        </row>
        <row r="89">
          <cell r="AJ89" t="str">
            <v>0000000266</v>
          </cell>
          <cell r="AK89" t="str">
            <v>BHT</v>
          </cell>
          <cell r="AL89" t="str">
            <v>A001</v>
          </cell>
          <cell r="AM89">
            <v>20020410</v>
          </cell>
        </row>
        <row r="90">
          <cell r="AJ90" t="str">
            <v>0000000267</v>
          </cell>
          <cell r="AK90" t="str">
            <v>BHT</v>
          </cell>
          <cell r="AL90" t="str">
            <v>A001</v>
          </cell>
          <cell r="AM90">
            <v>20020410</v>
          </cell>
        </row>
        <row r="91">
          <cell r="AJ91" t="str">
            <v>0000000268</v>
          </cell>
          <cell r="AK91" t="str">
            <v>BHT</v>
          </cell>
          <cell r="AL91" t="str">
            <v>A001</v>
          </cell>
          <cell r="AM91">
            <v>20020410</v>
          </cell>
        </row>
        <row r="92">
          <cell r="AJ92" t="str">
            <v>0000000269</v>
          </cell>
          <cell r="AK92" t="str">
            <v>BHT</v>
          </cell>
          <cell r="AL92" t="str">
            <v>A001</v>
          </cell>
          <cell r="AM92">
            <v>20020410</v>
          </cell>
        </row>
        <row r="93">
          <cell r="AJ93" t="str">
            <v>0000000287</v>
          </cell>
          <cell r="AK93" t="str">
            <v>BHT</v>
          </cell>
          <cell r="AL93" t="str">
            <v>A001</v>
          </cell>
          <cell r="AM93">
            <v>20020410</v>
          </cell>
        </row>
        <row r="94">
          <cell r="AJ94" t="str">
            <v>0000000288</v>
          </cell>
          <cell r="AK94" t="str">
            <v>BHT</v>
          </cell>
          <cell r="AL94" t="str">
            <v>A001</v>
          </cell>
          <cell r="AM94">
            <v>20020410</v>
          </cell>
        </row>
        <row r="95">
          <cell r="AJ95" t="str">
            <v>0000000307</v>
          </cell>
          <cell r="AK95" t="str">
            <v>BHT</v>
          </cell>
          <cell r="AL95" t="str">
            <v>A001</v>
          </cell>
          <cell r="AM95">
            <v>20020411</v>
          </cell>
        </row>
        <row r="96">
          <cell r="AJ96" t="str">
            <v>0000000308</v>
          </cell>
          <cell r="AK96" t="str">
            <v>BHT</v>
          </cell>
          <cell r="AL96" t="str">
            <v>A001</v>
          </cell>
          <cell r="AM96">
            <v>20020411</v>
          </cell>
        </row>
        <row r="97">
          <cell r="AJ97" t="str">
            <v>0000000309</v>
          </cell>
          <cell r="AK97" t="str">
            <v>BHT</v>
          </cell>
          <cell r="AL97" t="str">
            <v>A001</v>
          </cell>
          <cell r="AM97">
            <v>20020411</v>
          </cell>
        </row>
        <row r="98">
          <cell r="AJ98" t="str">
            <v>0000000310</v>
          </cell>
          <cell r="AK98" t="str">
            <v>BHT</v>
          </cell>
          <cell r="AL98" t="str">
            <v>A001</v>
          </cell>
          <cell r="AM98">
            <v>20020411</v>
          </cell>
        </row>
        <row r="99">
          <cell r="AJ99" t="str">
            <v>0000000311</v>
          </cell>
          <cell r="AK99" t="str">
            <v>BHT</v>
          </cell>
          <cell r="AL99" t="str">
            <v>A001</v>
          </cell>
          <cell r="AM99">
            <v>20020411</v>
          </cell>
        </row>
        <row r="100">
          <cell r="AJ100" t="str">
            <v>0000000312</v>
          </cell>
          <cell r="AK100" t="str">
            <v>BHT</v>
          </cell>
          <cell r="AL100" t="str">
            <v>A001</v>
          </cell>
          <cell r="AM100">
            <v>20020411</v>
          </cell>
        </row>
        <row r="101">
          <cell r="AJ101" t="str">
            <v>0000000314</v>
          </cell>
          <cell r="AK101" t="str">
            <v>BHT</v>
          </cell>
          <cell r="AL101" t="str">
            <v>A001</v>
          </cell>
          <cell r="AM101">
            <v>20020411</v>
          </cell>
        </row>
        <row r="102">
          <cell r="AJ102" t="str">
            <v>0000000315</v>
          </cell>
          <cell r="AK102" t="str">
            <v>BHT</v>
          </cell>
          <cell r="AL102" t="str">
            <v>A001</v>
          </cell>
          <cell r="AM102">
            <v>20020411</v>
          </cell>
        </row>
        <row r="103">
          <cell r="AJ103" t="str">
            <v>0000000316</v>
          </cell>
          <cell r="AK103" t="str">
            <v>BHT</v>
          </cell>
          <cell r="AL103" t="str">
            <v>A001</v>
          </cell>
          <cell r="AM103">
            <v>20020411</v>
          </cell>
        </row>
        <row r="104">
          <cell r="AJ104" t="str">
            <v>0000000319</v>
          </cell>
          <cell r="AK104" t="str">
            <v>BHT</v>
          </cell>
          <cell r="AL104" t="str">
            <v>A001</v>
          </cell>
          <cell r="AM104">
            <v>20020411</v>
          </cell>
        </row>
        <row r="105">
          <cell r="AJ105" t="str">
            <v>0000000419</v>
          </cell>
          <cell r="AK105" t="str">
            <v>BHT</v>
          </cell>
          <cell r="AL105" t="str">
            <v>A001</v>
          </cell>
          <cell r="AM105">
            <v>20020422</v>
          </cell>
        </row>
        <row r="106">
          <cell r="AJ106" t="str">
            <v>0000000420</v>
          </cell>
          <cell r="AK106" t="str">
            <v>BHT</v>
          </cell>
          <cell r="AL106" t="str">
            <v>A001</v>
          </cell>
          <cell r="AM106">
            <v>20020422</v>
          </cell>
        </row>
        <row r="107">
          <cell r="AJ107" t="str">
            <v>0000000421</v>
          </cell>
          <cell r="AK107" t="str">
            <v>BHT</v>
          </cell>
          <cell r="AL107" t="str">
            <v>A001</v>
          </cell>
          <cell r="AM107">
            <v>20020422</v>
          </cell>
        </row>
        <row r="108">
          <cell r="AJ108" t="str">
            <v>0000000422</v>
          </cell>
          <cell r="AK108" t="str">
            <v>BHT</v>
          </cell>
          <cell r="AL108" t="str">
            <v>A001</v>
          </cell>
          <cell r="AM108">
            <v>20020422</v>
          </cell>
        </row>
        <row r="109">
          <cell r="AJ109" t="str">
            <v>0000000423</v>
          </cell>
          <cell r="AK109" t="str">
            <v>BHT</v>
          </cell>
          <cell r="AL109" t="str">
            <v>A001</v>
          </cell>
          <cell r="AM109">
            <v>20020422</v>
          </cell>
        </row>
        <row r="110">
          <cell r="AJ110" t="str">
            <v>0000000424</v>
          </cell>
          <cell r="AK110" t="str">
            <v>BHT</v>
          </cell>
          <cell r="AL110" t="str">
            <v>A001</v>
          </cell>
          <cell r="AM110">
            <v>20020422</v>
          </cell>
        </row>
        <row r="111">
          <cell r="AJ111" t="str">
            <v>0000000425</v>
          </cell>
          <cell r="AK111" t="str">
            <v>BHT</v>
          </cell>
          <cell r="AL111" t="str">
            <v>A001</v>
          </cell>
          <cell r="AM111">
            <v>20020422</v>
          </cell>
        </row>
        <row r="112">
          <cell r="AJ112" t="str">
            <v>0000000426</v>
          </cell>
          <cell r="AK112" t="str">
            <v>BHT</v>
          </cell>
          <cell r="AL112" t="str">
            <v>A001</v>
          </cell>
          <cell r="AM112">
            <v>20020422</v>
          </cell>
        </row>
        <row r="113">
          <cell r="AJ113" t="str">
            <v>0000000427</v>
          </cell>
          <cell r="AK113" t="str">
            <v>BHT</v>
          </cell>
          <cell r="AL113" t="str">
            <v>A001</v>
          </cell>
          <cell r="AM113">
            <v>20020422</v>
          </cell>
        </row>
        <row r="114">
          <cell r="AJ114" t="str">
            <v>0000000428</v>
          </cell>
          <cell r="AK114" t="str">
            <v>BHT</v>
          </cell>
          <cell r="AL114" t="str">
            <v>A001</v>
          </cell>
          <cell r="AM114">
            <v>20020422</v>
          </cell>
        </row>
        <row r="115">
          <cell r="AJ115" t="str">
            <v>0000000429</v>
          </cell>
          <cell r="AK115" t="str">
            <v>BHT</v>
          </cell>
          <cell r="AL115" t="str">
            <v>A001</v>
          </cell>
          <cell r="AM115">
            <v>20020422</v>
          </cell>
        </row>
        <row r="116">
          <cell r="AJ116" t="str">
            <v>0000000430</v>
          </cell>
          <cell r="AK116" t="str">
            <v>BHT</v>
          </cell>
          <cell r="AL116" t="str">
            <v>A001</v>
          </cell>
          <cell r="AM116">
            <v>20020422</v>
          </cell>
        </row>
        <row r="117">
          <cell r="AJ117" t="str">
            <v>0000000431</v>
          </cell>
          <cell r="AK117" t="str">
            <v>BHT</v>
          </cell>
          <cell r="AL117" t="str">
            <v>A001</v>
          </cell>
          <cell r="AM117">
            <v>20020422</v>
          </cell>
        </row>
        <row r="118">
          <cell r="AJ118" t="str">
            <v>0000000438</v>
          </cell>
          <cell r="AK118" t="str">
            <v>BHT</v>
          </cell>
          <cell r="AL118" t="str">
            <v>A001</v>
          </cell>
          <cell r="AM118">
            <v>20020423</v>
          </cell>
        </row>
        <row r="119">
          <cell r="AJ119" t="str">
            <v>0000000439</v>
          </cell>
          <cell r="AK119" t="str">
            <v>BHT</v>
          </cell>
          <cell r="AL119" t="str">
            <v>A001</v>
          </cell>
          <cell r="AM119">
            <v>20020423</v>
          </cell>
        </row>
        <row r="120">
          <cell r="AJ120" t="str">
            <v>0000000440</v>
          </cell>
          <cell r="AK120" t="str">
            <v>BHT</v>
          </cell>
          <cell r="AL120" t="str">
            <v>A001</v>
          </cell>
          <cell r="AM120">
            <v>20020423</v>
          </cell>
        </row>
        <row r="121">
          <cell r="AJ121" t="str">
            <v>0000000441</v>
          </cell>
          <cell r="AK121" t="str">
            <v>BHT</v>
          </cell>
          <cell r="AL121" t="str">
            <v>A001</v>
          </cell>
          <cell r="AM121">
            <v>20020423</v>
          </cell>
        </row>
        <row r="122">
          <cell r="AJ122" t="str">
            <v>0000000442</v>
          </cell>
          <cell r="AK122" t="str">
            <v>BHT</v>
          </cell>
          <cell r="AL122" t="str">
            <v>A001</v>
          </cell>
          <cell r="AM122">
            <v>20020423</v>
          </cell>
        </row>
        <row r="123">
          <cell r="AJ123" t="str">
            <v>0000000443</v>
          </cell>
          <cell r="AK123" t="str">
            <v>BHT</v>
          </cell>
          <cell r="AL123" t="str">
            <v>A001</v>
          </cell>
          <cell r="AM123">
            <v>20020423</v>
          </cell>
        </row>
        <row r="124">
          <cell r="AJ124" t="str">
            <v>0000000444</v>
          </cell>
          <cell r="AK124" t="str">
            <v>BHT</v>
          </cell>
          <cell r="AL124" t="str">
            <v>A001</v>
          </cell>
          <cell r="AM124">
            <v>20020423</v>
          </cell>
        </row>
        <row r="125">
          <cell r="AJ125" t="str">
            <v>0000000445</v>
          </cell>
          <cell r="AK125" t="str">
            <v>BHT</v>
          </cell>
          <cell r="AL125" t="str">
            <v>A001</v>
          </cell>
          <cell r="AM125">
            <v>20020423</v>
          </cell>
        </row>
        <row r="126">
          <cell r="AJ126" t="str">
            <v>0000000446</v>
          </cell>
          <cell r="AK126" t="str">
            <v>BHT</v>
          </cell>
          <cell r="AL126" t="str">
            <v>A001</v>
          </cell>
          <cell r="AM126">
            <v>20020423</v>
          </cell>
        </row>
        <row r="127">
          <cell r="AJ127" t="str">
            <v>0000000447</v>
          </cell>
          <cell r="AK127" t="str">
            <v>BHT</v>
          </cell>
          <cell r="AL127" t="str">
            <v>A001</v>
          </cell>
          <cell r="AM127">
            <v>20020423</v>
          </cell>
        </row>
        <row r="128">
          <cell r="AJ128" t="str">
            <v>0000000469</v>
          </cell>
          <cell r="AK128" t="str">
            <v>BHT</v>
          </cell>
          <cell r="AL128" t="str">
            <v>A001</v>
          </cell>
          <cell r="AM128">
            <v>20020424</v>
          </cell>
        </row>
        <row r="129">
          <cell r="AJ129" t="str">
            <v>0000000470</v>
          </cell>
          <cell r="AK129" t="str">
            <v>BHT</v>
          </cell>
          <cell r="AL129" t="str">
            <v>A001</v>
          </cell>
          <cell r="AM129">
            <v>20020424</v>
          </cell>
        </row>
        <row r="130">
          <cell r="AJ130" t="str">
            <v>0000000471</v>
          </cell>
          <cell r="AK130" t="str">
            <v>BHT</v>
          </cell>
          <cell r="AL130" t="str">
            <v>A001</v>
          </cell>
          <cell r="AM130">
            <v>20020424</v>
          </cell>
        </row>
        <row r="131">
          <cell r="AJ131" t="str">
            <v>0000000472</v>
          </cell>
          <cell r="AK131" t="str">
            <v>BHT</v>
          </cell>
          <cell r="AL131" t="str">
            <v>A001</v>
          </cell>
          <cell r="AM131">
            <v>20020424</v>
          </cell>
        </row>
        <row r="132">
          <cell r="AJ132" t="str">
            <v>0000000473</v>
          </cell>
          <cell r="AK132" t="str">
            <v>BHT</v>
          </cell>
          <cell r="AL132" t="str">
            <v>A001</v>
          </cell>
          <cell r="AM132">
            <v>20020424</v>
          </cell>
        </row>
        <row r="133">
          <cell r="AJ133" t="str">
            <v>0000000474</v>
          </cell>
          <cell r="AK133" t="str">
            <v>BHT</v>
          </cell>
          <cell r="AL133" t="str">
            <v>A001</v>
          </cell>
          <cell r="AM133">
            <v>20020424</v>
          </cell>
        </row>
        <row r="134">
          <cell r="AJ134" t="str">
            <v>0000000475</v>
          </cell>
          <cell r="AK134" t="str">
            <v>BHT</v>
          </cell>
          <cell r="AL134" t="str">
            <v>A001</v>
          </cell>
          <cell r="AM134">
            <v>20020424</v>
          </cell>
        </row>
        <row r="135">
          <cell r="AJ135" t="str">
            <v>0000000476</v>
          </cell>
          <cell r="AK135" t="str">
            <v>BHT</v>
          </cell>
          <cell r="AL135" t="str">
            <v>A001</v>
          </cell>
          <cell r="AM135">
            <v>20020424</v>
          </cell>
        </row>
        <row r="136">
          <cell r="AJ136" t="str">
            <v>0000000477</v>
          </cell>
          <cell r="AK136" t="str">
            <v>BHT</v>
          </cell>
          <cell r="AL136" t="str">
            <v>A001</v>
          </cell>
          <cell r="AM136">
            <v>20020424</v>
          </cell>
        </row>
        <row r="137">
          <cell r="AJ137" t="str">
            <v>0000000493</v>
          </cell>
          <cell r="AK137" t="str">
            <v>BHT</v>
          </cell>
          <cell r="AL137" t="str">
            <v>A001</v>
          </cell>
          <cell r="AM137">
            <v>20020425</v>
          </cell>
        </row>
        <row r="138">
          <cell r="AJ138" t="str">
            <v>0000000494</v>
          </cell>
          <cell r="AK138" t="str">
            <v>BHT</v>
          </cell>
          <cell r="AL138" t="str">
            <v>A001</v>
          </cell>
          <cell r="AM138">
            <v>20020425</v>
          </cell>
        </row>
        <row r="139">
          <cell r="AJ139" t="str">
            <v>0000000495</v>
          </cell>
          <cell r="AK139" t="str">
            <v>BHT</v>
          </cell>
          <cell r="AL139" t="str">
            <v>A001</v>
          </cell>
          <cell r="AM139">
            <v>20020425</v>
          </cell>
        </row>
        <row r="140">
          <cell r="AJ140" t="str">
            <v>0000000496</v>
          </cell>
          <cell r="AK140" t="str">
            <v>BHT</v>
          </cell>
          <cell r="AL140" t="str">
            <v>A001</v>
          </cell>
          <cell r="AM140">
            <v>20020425</v>
          </cell>
        </row>
        <row r="141">
          <cell r="AJ141" t="str">
            <v>0000000497</v>
          </cell>
          <cell r="AK141" t="str">
            <v>BHT</v>
          </cell>
          <cell r="AL141" t="str">
            <v>A001</v>
          </cell>
          <cell r="AM141">
            <v>20020425</v>
          </cell>
        </row>
        <row r="142">
          <cell r="AJ142" t="str">
            <v>0000000498</v>
          </cell>
          <cell r="AK142" t="str">
            <v>BHT</v>
          </cell>
          <cell r="AL142" t="str">
            <v>A001</v>
          </cell>
          <cell r="AM142">
            <v>20020425</v>
          </cell>
        </row>
        <row r="143">
          <cell r="AJ143" t="str">
            <v>0000000499</v>
          </cell>
          <cell r="AK143" t="str">
            <v>BHT</v>
          </cell>
          <cell r="AL143" t="str">
            <v>A001</v>
          </cell>
          <cell r="AM143">
            <v>20020425</v>
          </cell>
        </row>
        <row r="144">
          <cell r="AJ144" t="str">
            <v>0000000522</v>
          </cell>
          <cell r="AK144" t="str">
            <v>BHT</v>
          </cell>
          <cell r="AL144" t="str">
            <v>A001</v>
          </cell>
          <cell r="AM144">
            <v>20020426</v>
          </cell>
        </row>
        <row r="145">
          <cell r="AJ145" t="str">
            <v>0000000523</v>
          </cell>
          <cell r="AK145" t="str">
            <v>BHT</v>
          </cell>
          <cell r="AL145" t="str">
            <v>A001</v>
          </cell>
          <cell r="AM145">
            <v>20020426</v>
          </cell>
        </row>
        <row r="146">
          <cell r="AJ146" t="str">
            <v>0000000524</v>
          </cell>
          <cell r="AK146" t="str">
            <v>BHT</v>
          </cell>
          <cell r="AL146" t="str">
            <v>A001</v>
          </cell>
          <cell r="AM146">
            <v>20020426</v>
          </cell>
        </row>
        <row r="147">
          <cell r="AJ147" t="str">
            <v>0000000525</v>
          </cell>
          <cell r="AK147" t="str">
            <v>BHT</v>
          </cell>
          <cell r="AL147" t="str">
            <v>A001</v>
          </cell>
          <cell r="AM147">
            <v>20020426</v>
          </cell>
        </row>
        <row r="148">
          <cell r="AJ148" t="str">
            <v>0000000526</v>
          </cell>
          <cell r="AK148" t="str">
            <v>BHT</v>
          </cell>
          <cell r="AL148" t="str">
            <v>A001</v>
          </cell>
          <cell r="AM148">
            <v>20020426</v>
          </cell>
        </row>
        <row r="149">
          <cell r="AJ149" t="str">
            <v>0000000527</v>
          </cell>
          <cell r="AK149" t="str">
            <v>BHT</v>
          </cell>
          <cell r="AL149" t="str">
            <v>A001</v>
          </cell>
          <cell r="AM149">
            <v>20020426</v>
          </cell>
        </row>
        <row r="150">
          <cell r="AJ150" t="str">
            <v>0000000528</v>
          </cell>
          <cell r="AK150" t="str">
            <v>BHT</v>
          </cell>
          <cell r="AL150" t="str">
            <v>A001</v>
          </cell>
          <cell r="AM150">
            <v>20020426</v>
          </cell>
        </row>
        <row r="151">
          <cell r="AJ151" t="str">
            <v>0000000552</v>
          </cell>
          <cell r="AK151" t="str">
            <v>BHT</v>
          </cell>
          <cell r="AL151" t="str">
            <v>A001</v>
          </cell>
          <cell r="AM151">
            <v>20020426</v>
          </cell>
        </row>
        <row r="152">
          <cell r="AJ152" t="str">
            <v>0000000553</v>
          </cell>
          <cell r="AK152" t="str">
            <v>BHT</v>
          </cell>
          <cell r="AL152" t="str">
            <v>A001</v>
          </cell>
          <cell r="AM152">
            <v>20020426</v>
          </cell>
        </row>
        <row r="153">
          <cell r="AJ153" t="str">
            <v>0000000559</v>
          </cell>
          <cell r="AK153" t="str">
            <v>BHT</v>
          </cell>
          <cell r="AL153" t="str">
            <v>A001</v>
          </cell>
          <cell r="AM153">
            <v>20020426</v>
          </cell>
        </row>
        <row r="154">
          <cell r="AJ154" t="str">
            <v>0000000560</v>
          </cell>
          <cell r="AK154" t="str">
            <v>BHT</v>
          </cell>
          <cell r="AL154" t="str">
            <v>A001</v>
          </cell>
          <cell r="AM154">
            <v>20020426</v>
          </cell>
        </row>
        <row r="155">
          <cell r="AJ155" t="str">
            <v>0000000561</v>
          </cell>
          <cell r="AK155" t="str">
            <v>BHT</v>
          </cell>
          <cell r="AL155" t="str">
            <v>A001</v>
          </cell>
          <cell r="AM155">
            <v>20020426</v>
          </cell>
        </row>
        <row r="156">
          <cell r="AJ156" t="str">
            <v>0000000562</v>
          </cell>
          <cell r="AK156" t="str">
            <v>BHT</v>
          </cell>
          <cell r="AL156" t="str">
            <v>A001</v>
          </cell>
          <cell r="AM156">
            <v>20020426</v>
          </cell>
        </row>
        <row r="157">
          <cell r="AJ157" t="str">
            <v>0000000568</v>
          </cell>
          <cell r="AK157" t="str">
            <v>BHT</v>
          </cell>
          <cell r="AL157" t="str">
            <v>A001</v>
          </cell>
          <cell r="AM157">
            <v>20020427</v>
          </cell>
        </row>
        <row r="158">
          <cell r="AJ158" t="str">
            <v>0000000569</v>
          </cell>
          <cell r="AK158" t="str">
            <v>BHT</v>
          </cell>
          <cell r="AL158" t="str">
            <v>A001</v>
          </cell>
          <cell r="AM158">
            <v>20020427</v>
          </cell>
        </row>
        <row r="159">
          <cell r="AJ159" t="str">
            <v>0000000570</v>
          </cell>
          <cell r="AK159" t="str">
            <v>BHT</v>
          </cell>
          <cell r="AL159" t="str">
            <v>A001</v>
          </cell>
          <cell r="AM159">
            <v>20020427</v>
          </cell>
        </row>
        <row r="160">
          <cell r="AJ160" t="str">
            <v>0000000571</v>
          </cell>
          <cell r="AK160" t="str">
            <v>BHT</v>
          </cell>
          <cell r="AL160" t="str">
            <v>A001</v>
          </cell>
          <cell r="AM160">
            <v>20020427</v>
          </cell>
        </row>
        <row r="161">
          <cell r="AJ161" t="str">
            <v>0000000578</v>
          </cell>
          <cell r="AK161" t="str">
            <v>BHT</v>
          </cell>
          <cell r="AL161" t="str">
            <v>A001</v>
          </cell>
          <cell r="AM161">
            <v>20020429</v>
          </cell>
        </row>
        <row r="162">
          <cell r="AJ162" t="str">
            <v>0000000579</v>
          </cell>
          <cell r="AK162" t="str">
            <v>BHT</v>
          </cell>
          <cell r="AL162" t="str">
            <v>A001</v>
          </cell>
          <cell r="AM162">
            <v>20020429</v>
          </cell>
        </row>
        <row r="163">
          <cell r="AJ163" t="str">
            <v>0000000580</v>
          </cell>
          <cell r="AK163" t="str">
            <v>BHT</v>
          </cell>
          <cell r="AL163" t="str">
            <v>A001</v>
          </cell>
          <cell r="AM163">
            <v>20020429</v>
          </cell>
        </row>
        <row r="164">
          <cell r="AJ164" t="str">
            <v>0000000581</v>
          </cell>
          <cell r="AK164" t="str">
            <v>BHT</v>
          </cell>
          <cell r="AL164" t="str">
            <v>A001</v>
          </cell>
          <cell r="AM164">
            <v>20020429</v>
          </cell>
        </row>
        <row r="165">
          <cell r="AJ165" t="str">
            <v>0000000582</v>
          </cell>
          <cell r="AK165" t="str">
            <v>BHT</v>
          </cell>
          <cell r="AL165" t="str">
            <v>A001</v>
          </cell>
          <cell r="AM165">
            <v>20020429</v>
          </cell>
        </row>
        <row r="166">
          <cell r="AJ166" t="str">
            <v>0000000583</v>
          </cell>
          <cell r="AK166" t="str">
            <v>BHT</v>
          </cell>
          <cell r="AL166" t="str">
            <v>A001</v>
          </cell>
          <cell r="AM166">
            <v>20020429</v>
          </cell>
        </row>
        <row r="167">
          <cell r="AJ167" t="str">
            <v>0000000602</v>
          </cell>
          <cell r="AK167" t="str">
            <v>BHT</v>
          </cell>
          <cell r="AL167" t="str">
            <v>A001</v>
          </cell>
          <cell r="AM167">
            <v>20020429</v>
          </cell>
        </row>
        <row r="168">
          <cell r="AJ168" t="str">
            <v>0000000603</v>
          </cell>
          <cell r="AK168" t="str">
            <v>BHT</v>
          </cell>
          <cell r="AL168" t="str">
            <v>A001</v>
          </cell>
          <cell r="AM168">
            <v>20020429</v>
          </cell>
        </row>
        <row r="169">
          <cell r="AJ169" t="str">
            <v>0000000611</v>
          </cell>
          <cell r="AK169" t="str">
            <v>BHT</v>
          </cell>
          <cell r="AL169" t="str">
            <v>A001</v>
          </cell>
          <cell r="AM169">
            <v>20020430</v>
          </cell>
        </row>
        <row r="170">
          <cell r="AJ170" t="str">
            <v>0000000612</v>
          </cell>
          <cell r="AK170" t="str">
            <v>BHT</v>
          </cell>
          <cell r="AL170" t="str">
            <v>A001</v>
          </cell>
          <cell r="AM170">
            <v>20020430</v>
          </cell>
        </row>
        <row r="171">
          <cell r="AJ171" t="str">
            <v>0000000613</v>
          </cell>
          <cell r="AK171" t="str">
            <v>BHT</v>
          </cell>
          <cell r="AL171" t="str">
            <v>A001</v>
          </cell>
          <cell r="AM171">
            <v>20020430</v>
          </cell>
        </row>
        <row r="172">
          <cell r="AJ172" t="str">
            <v>0000000614</v>
          </cell>
          <cell r="AK172" t="str">
            <v>BHT</v>
          </cell>
          <cell r="AL172" t="str">
            <v>A001</v>
          </cell>
          <cell r="AM172">
            <v>20020430</v>
          </cell>
        </row>
        <row r="173">
          <cell r="AJ173" t="str">
            <v>0000000615</v>
          </cell>
          <cell r="AK173" t="str">
            <v>BHT</v>
          </cell>
          <cell r="AL173" t="str">
            <v>A001</v>
          </cell>
          <cell r="AM173">
            <v>20020430</v>
          </cell>
        </row>
        <row r="174">
          <cell r="AJ174" t="str">
            <v>0000000616</v>
          </cell>
          <cell r="AK174" t="str">
            <v>BHT</v>
          </cell>
          <cell r="AL174" t="str">
            <v>A001</v>
          </cell>
          <cell r="AM174">
            <v>20020430</v>
          </cell>
        </row>
        <row r="175">
          <cell r="AJ175" t="str">
            <v>0000000617</v>
          </cell>
          <cell r="AK175" t="str">
            <v>BHT</v>
          </cell>
          <cell r="AL175" t="str">
            <v>A001</v>
          </cell>
          <cell r="AM175">
            <v>20020430</v>
          </cell>
        </row>
        <row r="176">
          <cell r="AJ176" t="str">
            <v>0000000618</v>
          </cell>
          <cell r="AK176" t="str">
            <v>BHT</v>
          </cell>
          <cell r="AL176" t="str">
            <v>A001</v>
          </cell>
          <cell r="AM176">
            <v>20020430</v>
          </cell>
        </row>
        <row r="177">
          <cell r="AJ177" t="str">
            <v>0000000246</v>
          </cell>
          <cell r="AK177" t="str">
            <v>BHT</v>
          </cell>
          <cell r="AL177" t="str">
            <v>A002</v>
          </cell>
          <cell r="AM177">
            <v>20020409</v>
          </cell>
        </row>
        <row r="178">
          <cell r="AJ178" t="str">
            <v>0000000247</v>
          </cell>
          <cell r="AK178" t="str">
            <v>BHT</v>
          </cell>
          <cell r="AL178" t="str">
            <v>A002</v>
          </cell>
          <cell r="AM178">
            <v>20020409</v>
          </cell>
        </row>
        <row r="179">
          <cell r="AJ179" t="str">
            <v>0000000248</v>
          </cell>
          <cell r="AK179" t="str">
            <v>BHT</v>
          </cell>
          <cell r="AL179" t="str">
            <v>A002</v>
          </cell>
          <cell r="AM179">
            <v>20020409</v>
          </cell>
        </row>
        <row r="180">
          <cell r="AJ180" t="str">
            <v>0000000249</v>
          </cell>
          <cell r="AK180" t="str">
            <v>BHT</v>
          </cell>
          <cell r="AL180" t="str">
            <v>A002</v>
          </cell>
          <cell r="AM180">
            <v>20020409</v>
          </cell>
        </row>
        <row r="181">
          <cell r="AJ181" t="str">
            <v>0000000250</v>
          </cell>
          <cell r="AK181" t="str">
            <v>BHT</v>
          </cell>
          <cell r="AL181" t="str">
            <v>A002</v>
          </cell>
          <cell r="AM181">
            <v>20020409</v>
          </cell>
        </row>
        <row r="182">
          <cell r="AJ182" t="str">
            <v>0000000251</v>
          </cell>
          <cell r="AK182" t="str">
            <v>BHT</v>
          </cell>
          <cell r="AL182" t="str">
            <v>A002</v>
          </cell>
          <cell r="AM182">
            <v>20020409</v>
          </cell>
        </row>
        <row r="183">
          <cell r="AJ183" t="str">
            <v>0000000252</v>
          </cell>
          <cell r="AK183" t="str">
            <v>BHT</v>
          </cell>
          <cell r="AL183" t="str">
            <v>A002</v>
          </cell>
          <cell r="AM183">
            <v>20020409</v>
          </cell>
        </row>
        <row r="184">
          <cell r="AJ184" t="str">
            <v>0000000253</v>
          </cell>
          <cell r="AK184" t="str">
            <v>BHT</v>
          </cell>
          <cell r="AL184" t="str">
            <v>A002</v>
          </cell>
          <cell r="AM184">
            <v>20020409</v>
          </cell>
        </row>
        <row r="185">
          <cell r="AJ185" t="str">
            <v>0000000254</v>
          </cell>
          <cell r="AK185" t="str">
            <v>BHT</v>
          </cell>
          <cell r="AL185" t="str">
            <v>A002</v>
          </cell>
          <cell r="AM185">
            <v>20020409</v>
          </cell>
        </row>
        <row r="186">
          <cell r="AJ186" t="str">
            <v>0000000086</v>
          </cell>
          <cell r="AK186" t="str">
            <v>BHT</v>
          </cell>
          <cell r="AL186" t="str">
            <v>F001</v>
          </cell>
          <cell r="AM186">
            <v>20020403</v>
          </cell>
        </row>
        <row r="187">
          <cell r="AJ187" t="str">
            <v>0000000087</v>
          </cell>
          <cell r="AK187" t="str">
            <v>BHT</v>
          </cell>
          <cell r="AL187" t="str">
            <v>F001</v>
          </cell>
          <cell r="AM187">
            <v>20020403</v>
          </cell>
        </row>
        <row r="188">
          <cell r="AJ188" t="str">
            <v>0000000105</v>
          </cell>
          <cell r="AK188" t="str">
            <v>BHT</v>
          </cell>
          <cell r="AL188" t="str">
            <v>F001</v>
          </cell>
          <cell r="AM188">
            <v>20020404</v>
          </cell>
        </row>
        <row r="189">
          <cell r="AJ189" t="str">
            <v>0000000332</v>
          </cell>
          <cell r="AK189" t="str">
            <v>BHT</v>
          </cell>
          <cell r="AL189" t="str">
            <v>F001</v>
          </cell>
          <cell r="AM189">
            <v>20020418</v>
          </cell>
        </row>
        <row r="190">
          <cell r="AJ190" t="str">
            <v>0000000016</v>
          </cell>
          <cell r="AK190" t="str">
            <v>BHT</v>
          </cell>
          <cell r="AL190" t="str">
            <v>H001</v>
          </cell>
          <cell r="AM190">
            <v>20020401</v>
          </cell>
        </row>
        <row r="191">
          <cell r="AJ191" t="str">
            <v>0000000017</v>
          </cell>
          <cell r="AK191" t="str">
            <v>BHT</v>
          </cell>
          <cell r="AL191" t="str">
            <v>H001</v>
          </cell>
          <cell r="AM191">
            <v>20020401</v>
          </cell>
        </row>
        <row r="192">
          <cell r="AJ192" t="str">
            <v>0000000018</v>
          </cell>
          <cell r="AK192" t="str">
            <v>BHT</v>
          </cell>
          <cell r="AL192" t="str">
            <v>H001</v>
          </cell>
          <cell r="AM192">
            <v>20020401</v>
          </cell>
        </row>
        <row r="193">
          <cell r="AJ193" t="str">
            <v>0000000019</v>
          </cell>
          <cell r="AK193" t="str">
            <v>BHT</v>
          </cell>
          <cell r="AL193" t="str">
            <v>H001</v>
          </cell>
          <cell r="AM193">
            <v>20020401</v>
          </cell>
        </row>
        <row r="194">
          <cell r="AJ194" t="str">
            <v>0000000020</v>
          </cell>
          <cell r="AK194" t="str">
            <v>BHT</v>
          </cell>
          <cell r="AL194" t="str">
            <v>H001</v>
          </cell>
          <cell r="AM194">
            <v>20020401</v>
          </cell>
        </row>
        <row r="195">
          <cell r="AJ195" t="str">
            <v>0000000021</v>
          </cell>
          <cell r="AK195" t="str">
            <v>BHT</v>
          </cell>
          <cell r="AL195" t="str">
            <v>H001</v>
          </cell>
          <cell r="AM195">
            <v>20020401</v>
          </cell>
        </row>
        <row r="196">
          <cell r="AJ196" t="str">
            <v>0000000022</v>
          </cell>
          <cell r="AK196" t="str">
            <v>BHT</v>
          </cell>
          <cell r="AL196" t="str">
            <v>H001</v>
          </cell>
          <cell r="AM196">
            <v>20020401</v>
          </cell>
        </row>
        <row r="197">
          <cell r="AJ197" t="str">
            <v>0000000023</v>
          </cell>
          <cell r="AK197" t="str">
            <v>BHT</v>
          </cell>
          <cell r="AL197" t="str">
            <v>H001</v>
          </cell>
          <cell r="AM197">
            <v>20020401</v>
          </cell>
        </row>
        <row r="198">
          <cell r="AJ198" t="str">
            <v>0000000024</v>
          </cell>
          <cell r="AK198" t="str">
            <v>BHT</v>
          </cell>
          <cell r="AL198" t="str">
            <v>H001</v>
          </cell>
          <cell r="AM198">
            <v>20020401</v>
          </cell>
        </row>
        <row r="199">
          <cell r="AJ199" t="str">
            <v>0000000049</v>
          </cell>
          <cell r="AK199" t="str">
            <v>BHT</v>
          </cell>
          <cell r="AL199" t="str">
            <v>H001</v>
          </cell>
          <cell r="AM199">
            <v>20020402</v>
          </cell>
        </row>
        <row r="200">
          <cell r="AJ200" t="str">
            <v>0000000050</v>
          </cell>
          <cell r="AK200" t="str">
            <v>BHT</v>
          </cell>
          <cell r="AL200" t="str">
            <v>H001</v>
          </cell>
          <cell r="AM200">
            <v>20020402</v>
          </cell>
        </row>
        <row r="201">
          <cell r="AJ201" t="str">
            <v>0000000051</v>
          </cell>
          <cell r="AK201" t="str">
            <v>BHT</v>
          </cell>
          <cell r="AL201" t="str">
            <v>H001</v>
          </cell>
          <cell r="AM201">
            <v>20020402</v>
          </cell>
        </row>
        <row r="202">
          <cell r="AJ202" t="str">
            <v>0000000052</v>
          </cell>
          <cell r="AK202" t="str">
            <v>BHT</v>
          </cell>
          <cell r="AL202" t="str">
            <v>H001</v>
          </cell>
          <cell r="AM202">
            <v>20020402</v>
          </cell>
        </row>
        <row r="203">
          <cell r="AJ203" t="str">
            <v>0000000053</v>
          </cell>
          <cell r="AK203" t="str">
            <v>BHT</v>
          </cell>
          <cell r="AL203" t="str">
            <v>H001</v>
          </cell>
          <cell r="AM203">
            <v>20020402</v>
          </cell>
        </row>
        <row r="204">
          <cell r="AJ204" t="str">
            <v>0000000054</v>
          </cell>
          <cell r="AK204" t="str">
            <v>BHT</v>
          </cell>
          <cell r="AL204" t="str">
            <v>H001</v>
          </cell>
          <cell r="AM204">
            <v>20020402</v>
          </cell>
        </row>
        <row r="205">
          <cell r="AJ205" t="str">
            <v>0000000055</v>
          </cell>
          <cell r="AK205" t="str">
            <v>BHT</v>
          </cell>
          <cell r="AL205" t="str">
            <v>H001</v>
          </cell>
          <cell r="AM205">
            <v>20020402</v>
          </cell>
        </row>
        <row r="206">
          <cell r="AJ206" t="str">
            <v>0000000056</v>
          </cell>
          <cell r="AK206" t="str">
            <v>BHT</v>
          </cell>
          <cell r="AL206" t="str">
            <v>H001</v>
          </cell>
          <cell r="AM206">
            <v>20020402</v>
          </cell>
        </row>
        <row r="207">
          <cell r="AJ207" t="str">
            <v>0000000057</v>
          </cell>
          <cell r="AK207" t="str">
            <v>BHT</v>
          </cell>
          <cell r="AL207" t="str">
            <v>H001</v>
          </cell>
          <cell r="AM207">
            <v>20020402</v>
          </cell>
        </row>
        <row r="208">
          <cell r="AJ208" t="str">
            <v>0000000058</v>
          </cell>
          <cell r="AK208" t="str">
            <v>BHT</v>
          </cell>
          <cell r="AL208" t="str">
            <v>H001</v>
          </cell>
          <cell r="AM208">
            <v>20020402</v>
          </cell>
        </row>
        <row r="209">
          <cell r="AJ209" t="str">
            <v>0000000059</v>
          </cell>
          <cell r="AK209" t="str">
            <v>BHT</v>
          </cell>
          <cell r="AL209" t="str">
            <v>H001</v>
          </cell>
          <cell r="AM209">
            <v>20020402</v>
          </cell>
        </row>
        <row r="210">
          <cell r="AJ210" t="str">
            <v>0000000060</v>
          </cell>
          <cell r="AK210" t="str">
            <v>BHT</v>
          </cell>
          <cell r="AL210" t="str">
            <v>H001</v>
          </cell>
          <cell r="AM210">
            <v>20020402</v>
          </cell>
        </row>
        <row r="211">
          <cell r="AJ211" t="str">
            <v>0000000075</v>
          </cell>
          <cell r="AK211" t="str">
            <v>BHT</v>
          </cell>
          <cell r="AL211" t="str">
            <v>H001</v>
          </cell>
          <cell r="AM211">
            <v>20020403</v>
          </cell>
        </row>
        <row r="212">
          <cell r="AJ212" t="str">
            <v>0000000076</v>
          </cell>
          <cell r="AK212" t="str">
            <v>BHT</v>
          </cell>
          <cell r="AL212" t="str">
            <v>H001</v>
          </cell>
          <cell r="AM212">
            <v>20020403</v>
          </cell>
        </row>
        <row r="213">
          <cell r="AJ213" t="str">
            <v>0000000077</v>
          </cell>
          <cell r="AK213" t="str">
            <v>BHT</v>
          </cell>
          <cell r="AL213" t="str">
            <v>H001</v>
          </cell>
          <cell r="AM213">
            <v>20020403</v>
          </cell>
        </row>
        <row r="214">
          <cell r="AJ214" t="str">
            <v>0000000078</v>
          </cell>
          <cell r="AK214" t="str">
            <v>BHT</v>
          </cell>
          <cell r="AL214" t="str">
            <v>H001</v>
          </cell>
          <cell r="AM214">
            <v>20020403</v>
          </cell>
        </row>
        <row r="215">
          <cell r="AJ215" t="str">
            <v>0000000079</v>
          </cell>
          <cell r="AK215" t="str">
            <v>BHT</v>
          </cell>
          <cell r="AL215" t="str">
            <v>H001</v>
          </cell>
          <cell r="AM215">
            <v>20020403</v>
          </cell>
        </row>
        <row r="216">
          <cell r="AJ216" t="str">
            <v>0000000080</v>
          </cell>
          <cell r="AK216" t="str">
            <v>BHT</v>
          </cell>
          <cell r="AL216" t="str">
            <v>H001</v>
          </cell>
          <cell r="AM216">
            <v>20020403</v>
          </cell>
        </row>
        <row r="217">
          <cell r="AJ217" t="str">
            <v>0000000081</v>
          </cell>
          <cell r="AK217" t="str">
            <v>BHT</v>
          </cell>
          <cell r="AL217" t="str">
            <v>H001</v>
          </cell>
          <cell r="AM217">
            <v>20020403</v>
          </cell>
        </row>
        <row r="218">
          <cell r="AJ218" t="str">
            <v>0000000082</v>
          </cell>
          <cell r="AK218" t="str">
            <v>BHT</v>
          </cell>
          <cell r="AL218" t="str">
            <v>H001</v>
          </cell>
          <cell r="AM218">
            <v>20020403</v>
          </cell>
        </row>
        <row r="219">
          <cell r="AJ219" t="str">
            <v>0000000083</v>
          </cell>
          <cell r="AK219" t="str">
            <v>BHT</v>
          </cell>
          <cell r="AL219" t="str">
            <v>H001</v>
          </cell>
          <cell r="AM219">
            <v>20020403</v>
          </cell>
        </row>
        <row r="220">
          <cell r="AJ220" t="str">
            <v>0000000084</v>
          </cell>
          <cell r="AK220" t="str">
            <v>BHT</v>
          </cell>
          <cell r="AL220" t="str">
            <v>H001</v>
          </cell>
          <cell r="AM220">
            <v>20020403</v>
          </cell>
        </row>
        <row r="221">
          <cell r="AJ221" t="str">
            <v>0000000085</v>
          </cell>
          <cell r="AK221" t="str">
            <v>BHT</v>
          </cell>
          <cell r="AL221" t="str">
            <v>H001</v>
          </cell>
          <cell r="AM221">
            <v>20020403</v>
          </cell>
        </row>
        <row r="222">
          <cell r="AJ222" t="str">
            <v>0000000117</v>
          </cell>
          <cell r="AK222" t="str">
            <v>BHT</v>
          </cell>
          <cell r="AL222" t="str">
            <v>H001</v>
          </cell>
          <cell r="AM222">
            <v>20020404</v>
          </cell>
        </row>
        <row r="223">
          <cell r="AJ223" t="str">
            <v>0000000118</v>
          </cell>
          <cell r="AK223" t="str">
            <v>BHT</v>
          </cell>
          <cell r="AL223" t="str">
            <v>H001</v>
          </cell>
          <cell r="AM223">
            <v>20020404</v>
          </cell>
        </row>
        <row r="224">
          <cell r="AJ224" t="str">
            <v>0000000119</v>
          </cell>
          <cell r="AK224" t="str">
            <v>BHT</v>
          </cell>
          <cell r="AL224" t="str">
            <v>H001</v>
          </cell>
          <cell r="AM224">
            <v>20020404</v>
          </cell>
        </row>
        <row r="225">
          <cell r="AJ225" t="str">
            <v>0000000120</v>
          </cell>
          <cell r="AK225" t="str">
            <v>BHT</v>
          </cell>
          <cell r="AL225" t="str">
            <v>H001</v>
          </cell>
          <cell r="AM225">
            <v>20020404</v>
          </cell>
        </row>
        <row r="226">
          <cell r="AJ226" t="str">
            <v>0000000121</v>
          </cell>
          <cell r="AK226" t="str">
            <v>BHT</v>
          </cell>
          <cell r="AL226" t="str">
            <v>H001</v>
          </cell>
          <cell r="AM226">
            <v>20020404</v>
          </cell>
        </row>
        <row r="227">
          <cell r="AJ227" t="str">
            <v>0000000122</v>
          </cell>
          <cell r="AK227" t="str">
            <v>BHT</v>
          </cell>
          <cell r="AL227" t="str">
            <v>H001</v>
          </cell>
          <cell r="AM227">
            <v>20020404</v>
          </cell>
        </row>
        <row r="228">
          <cell r="AJ228" t="str">
            <v>0000000123</v>
          </cell>
          <cell r="AK228" t="str">
            <v>BHT</v>
          </cell>
          <cell r="AL228" t="str">
            <v>H001</v>
          </cell>
          <cell r="AM228">
            <v>20020404</v>
          </cell>
        </row>
        <row r="229">
          <cell r="AJ229" t="str">
            <v>0000000124</v>
          </cell>
          <cell r="AK229" t="str">
            <v>BHT</v>
          </cell>
          <cell r="AL229" t="str">
            <v>H001</v>
          </cell>
          <cell r="AM229">
            <v>20020404</v>
          </cell>
        </row>
        <row r="230">
          <cell r="AJ230" t="str">
            <v>0000000149</v>
          </cell>
          <cell r="AK230" t="str">
            <v>BHT</v>
          </cell>
          <cell r="AL230" t="str">
            <v>H001</v>
          </cell>
          <cell r="AM230">
            <v>20020405</v>
          </cell>
        </row>
        <row r="231">
          <cell r="AJ231" t="str">
            <v>0000000150</v>
          </cell>
          <cell r="AK231" t="str">
            <v>BHT</v>
          </cell>
          <cell r="AL231" t="str">
            <v>H001</v>
          </cell>
          <cell r="AM231">
            <v>20020405</v>
          </cell>
        </row>
        <row r="232">
          <cell r="AJ232" t="str">
            <v>0000000151</v>
          </cell>
          <cell r="AK232" t="str">
            <v>BHT</v>
          </cell>
          <cell r="AL232" t="str">
            <v>H001</v>
          </cell>
          <cell r="AM232">
            <v>20020405</v>
          </cell>
        </row>
        <row r="233">
          <cell r="AJ233" t="str">
            <v>0000000152</v>
          </cell>
          <cell r="AK233" t="str">
            <v>BHT</v>
          </cell>
          <cell r="AL233" t="str">
            <v>H001</v>
          </cell>
          <cell r="AM233">
            <v>20020405</v>
          </cell>
        </row>
        <row r="234">
          <cell r="AJ234" t="str">
            <v>0000000153</v>
          </cell>
          <cell r="AK234" t="str">
            <v>BHT</v>
          </cell>
          <cell r="AL234" t="str">
            <v>H001</v>
          </cell>
          <cell r="AM234">
            <v>20020405</v>
          </cell>
        </row>
        <row r="235">
          <cell r="AJ235" t="str">
            <v>0000000154</v>
          </cell>
          <cell r="AK235" t="str">
            <v>BHT</v>
          </cell>
          <cell r="AL235" t="str">
            <v>H001</v>
          </cell>
          <cell r="AM235">
            <v>20020405</v>
          </cell>
        </row>
        <row r="236">
          <cell r="AJ236" t="str">
            <v>0000000155</v>
          </cell>
          <cell r="AK236" t="str">
            <v>BHT</v>
          </cell>
          <cell r="AL236" t="str">
            <v>H001</v>
          </cell>
          <cell r="AM236">
            <v>20020405</v>
          </cell>
        </row>
        <row r="237">
          <cell r="AJ237" t="str">
            <v>0000000156</v>
          </cell>
          <cell r="AK237" t="str">
            <v>BHT</v>
          </cell>
          <cell r="AL237" t="str">
            <v>H001</v>
          </cell>
          <cell r="AM237">
            <v>20020405</v>
          </cell>
        </row>
        <row r="238">
          <cell r="AJ238" t="str">
            <v>0000000157</v>
          </cell>
          <cell r="AK238" t="str">
            <v>BHT</v>
          </cell>
          <cell r="AL238" t="str">
            <v>H001</v>
          </cell>
          <cell r="AM238">
            <v>20020405</v>
          </cell>
        </row>
        <row r="239">
          <cell r="AJ239" t="str">
            <v>0000000177</v>
          </cell>
          <cell r="AK239" t="str">
            <v>BHT</v>
          </cell>
          <cell r="AL239" t="str">
            <v>H001</v>
          </cell>
          <cell r="AM239">
            <v>20020406</v>
          </cell>
        </row>
        <row r="240">
          <cell r="AJ240" t="str">
            <v>0000000178</v>
          </cell>
          <cell r="AK240" t="str">
            <v>BHT</v>
          </cell>
          <cell r="AL240" t="str">
            <v>H001</v>
          </cell>
          <cell r="AM240">
            <v>20020406</v>
          </cell>
        </row>
        <row r="241">
          <cell r="AJ241" t="str">
            <v>0000000179</v>
          </cell>
          <cell r="AK241" t="str">
            <v>BHT</v>
          </cell>
          <cell r="AL241" t="str">
            <v>H001</v>
          </cell>
          <cell r="AM241">
            <v>20020406</v>
          </cell>
        </row>
        <row r="242">
          <cell r="AJ242" t="str">
            <v>0000000180</v>
          </cell>
          <cell r="AK242" t="str">
            <v>BHT</v>
          </cell>
          <cell r="AL242" t="str">
            <v>H001</v>
          </cell>
          <cell r="AM242">
            <v>20020406</v>
          </cell>
        </row>
        <row r="243">
          <cell r="AJ243" t="str">
            <v>0000000181</v>
          </cell>
          <cell r="AK243" t="str">
            <v>BHT</v>
          </cell>
          <cell r="AL243" t="str">
            <v>H001</v>
          </cell>
          <cell r="AM243">
            <v>20020406</v>
          </cell>
        </row>
        <row r="244">
          <cell r="AJ244" t="str">
            <v>0000000182</v>
          </cell>
          <cell r="AK244" t="str">
            <v>BHT</v>
          </cell>
          <cell r="AL244" t="str">
            <v>H001</v>
          </cell>
          <cell r="AM244">
            <v>20020406</v>
          </cell>
        </row>
        <row r="245">
          <cell r="AJ245" t="str">
            <v>0000000183</v>
          </cell>
          <cell r="AK245" t="str">
            <v>BHT</v>
          </cell>
          <cell r="AL245" t="str">
            <v>H001</v>
          </cell>
          <cell r="AM245">
            <v>20020406</v>
          </cell>
        </row>
        <row r="246">
          <cell r="AJ246" t="str">
            <v>0000000184</v>
          </cell>
          <cell r="AK246" t="str">
            <v>BHT</v>
          </cell>
          <cell r="AL246" t="str">
            <v>H001</v>
          </cell>
          <cell r="AM246">
            <v>20020406</v>
          </cell>
        </row>
        <row r="247">
          <cell r="AJ247" t="str">
            <v>0000000185</v>
          </cell>
          <cell r="AK247" t="str">
            <v>BHT</v>
          </cell>
          <cell r="AL247" t="str">
            <v>H001</v>
          </cell>
          <cell r="AM247">
            <v>20020406</v>
          </cell>
        </row>
        <row r="248">
          <cell r="AJ248" t="str">
            <v>0000000186</v>
          </cell>
          <cell r="AK248" t="str">
            <v>BHT</v>
          </cell>
          <cell r="AL248" t="str">
            <v>H001</v>
          </cell>
          <cell r="AM248">
            <v>20020406</v>
          </cell>
        </row>
        <row r="249">
          <cell r="AJ249" t="str">
            <v>0000000187</v>
          </cell>
          <cell r="AK249" t="str">
            <v>BHT</v>
          </cell>
          <cell r="AL249" t="str">
            <v>H001</v>
          </cell>
          <cell r="AM249">
            <v>20020406</v>
          </cell>
        </row>
        <row r="250">
          <cell r="AJ250" t="str">
            <v>0000000188</v>
          </cell>
          <cell r="AK250" t="str">
            <v>BHT</v>
          </cell>
          <cell r="AL250" t="str">
            <v>H001</v>
          </cell>
          <cell r="AM250">
            <v>20020406</v>
          </cell>
        </row>
        <row r="251">
          <cell r="AJ251" t="str">
            <v>0000000189</v>
          </cell>
          <cell r="AK251" t="str">
            <v>BHT</v>
          </cell>
          <cell r="AL251" t="str">
            <v>H001</v>
          </cell>
          <cell r="AM251">
            <v>20020406</v>
          </cell>
        </row>
        <row r="252">
          <cell r="AJ252" t="str">
            <v>0000000190</v>
          </cell>
          <cell r="AK252" t="str">
            <v>BHT</v>
          </cell>
          <cell r="AL252" t="str">
            <v>H001</v>
          </cell>
          <cell r="AM252">
            <v>20020406</v>
          </cell>
        </row>
        <row r="253">
          <cell r="AJ253" t="str">
            <v>0000000191</v>
          </cell>
          <cell r="AK253" t="str">
            <v>BHT</v>
          </cell>
          <cell r="AL253" t="str">
            <v>H001</v>
          </cell>
          <cell r="AM253">
            <v>20020406</v>
          </cell>
        </row>
        <row r="254">
          <cell r="AJ254" t="str">
            <v>0000000192</v>
          </cell>
          <cell r="AK254" t="str">
            <v>BHT</v>
          </cell>
          <cell r="AL254" t="str">
            <v>H001</v>
          </cell>
          <cell r="AM254">
            <v>20020406</v>
          </cell>
        </row>
        <row r="255">
          <cell r="AJ255" t="str">
            <v>0000000193</v>
          </cell>
          <cell r="AK255" t="str">
            <v>BHT</v>
          </cell>
          <cell r="AL255" t="str">
            <v>H001</v>
          </cell>
          <cell r="AM255">
            <v>20020406</v>
          </cell>
        </row>
        <row r="256">
          <cell r="AJ256" t="str">
            <v>0000000194</v>
          </cell>
          <cell r="AK256" t="str">
            <v>BHT</v>
          </cell>
          <cell r="AL256" t="str">
            <v>H001</v>
          </cell>
          <cell r="AM256">
            <v>20020406</v>
          </cell>
        </row>
        <row r="257">
          <cell r="AJ257" t="str">
            <v>0000000195</v>
          </cell>
          <cell r="AK257" t="str">
            <v>BHT</v>
          </cell>
          <cell r="AL257" t="str">
            <v>H001</v>
          </cell>
          <cell r="AM257">
            <v>20020406</v>
          </cell>
        </row>
        <row r="258">
          <cell r="AJ258" t="str">
            <v>0000000203</v>
          </cell>
          <cell r="AK258" t="str">
            <v>BHT</v>
          </cell>
          <cell r="AL258" t="str">
            <v>H001</v>
          </cell>
          <cell r="AM258">
            <v>20020408</v>
          </cell>
        </row>
        <row r="259">
          <cell r="AJ259" t="str">
            <v>0000000204</v>
          </cell>
          <cell r="AK259" t="str">
            <v>BHT</v>
          </cell>
          <cell r="AL259" t="str">
            <v>H001</v>
          </cell>
          <cell r="AM259">
            <v>20020408</v>
          </cell>
        </row>
        <row r="260">
          <cell r="AJ260" t="str">
            <v>0000000205</v>
          </cell>
          <cell r="AK260" t="str">
            <v>BHT</v>
          </cell>
          <cell r="AL260" t="str">
            <v>H001</v>
          </cell>
          <cell r="AM260">
            <v>20020408</v>
          </cell>
        </row>
        <row r="261">
          <cell r="AJ261" t="str">
            <v>0000000206</v>
          </cell>
          <cell r="AK261" t="str">
            <v>BHT</v>
          </cell>
          <cell r="AL261" t="str">
            <v>H001</v>
          </cell>
          <cell r="AM261">
            <v>20020408</v>
          </cell>
        </row>
        <row r="262">
          <cell r="AJ262" t="str">
            <v>0000000207</v>
          </cell>
          <cell r="AK262" t="str">
            <v>BHT</v>
          </cell>
          <cell r="AL262" t="str">
            <v>H001</v>
          </cell>
          <cell r="AM262">
            <v>20020408</v>
          </cell>
        </row>
        <row r="263">
          <cell r="AJ263" t="str">
            <v>0000000225</v>
          </cell>
          <cell r="AK263" t="str">
            <v>BHT</v>
          </cell>
          <cell r="AL263" t="str">
            <v>H001</v>
          </cell>
          <cell r="AM263">
            <v>20020409</v>
          </cell>
        </row>
        <row r="264">
          <cell r="AJ264" t="str">
            <v>0000000226</v>
          </cell>
          <cell r="AK264" t="str">
            <v>BHT</v>
          </cell>
          <cell r="AL264" t="str">
            <v>H001</v>
          </cell>
          <cell r="AM264">
            <v>20020409</v>
          </cell>
        </row>
        <row r="265">
          <cell r="AJ265" t="str">
            <v>0000000227</v>
          </cell>
          <cell r="AK265" t="str">
            <v>BHT</v>
          </cell>
          <cell r="AL265" t="str">
            <v>H001</v>
          </cell>
          <cell r="AM265">
            <v>20020409</v>
          </cell>
        </row>
        <row r="266">
          <cell r="AJ266" t="str">
            <v>0000000228</v>
          </cell>
          <cell r="AK266" t="str">
            <v>BHT</v>
          </cell>
          <cell r="AL266" t="str">
            <v>H001</v>
          </cell>
          <cell r="AM266">
            <v>20020409</v>
          </cell>
        </row>
        <row r="267">
          <cell r="AJ267" t="str">
            <v>0000000229</v>
          </cell>
          <cell r="AK267" t="str">
            <v>BHT</v>
          </cell>
          <cell r="AL267" t="str">
            <v>H001</v>
          </cell>
          <cell r="AM267">
            <v>20020409</v>
          </cell>
        </row>
        <row r="268">
          <cell r="AJ268" t="str">
            <v>0000000230</v>
          </cell>
          <cell r="AK268" t="str">
            <v>BHT</v>
          </cell>
          <cell r="AL268" t="str">
            <v>H001</v>
          </cell>
          <cell r="AM268">
            <v>20020409</v>
          </cell>
        </row>
        <row r="269">
          <cell r="AJ269" t="str">
            <v>0000000231</v>
          </cell>
          <cell r="AK269" t="str">
            <v>BHT</v>
          </cell>
          <cell r="AL269" t="str">
            <v>H001</v>
          </cell>
          <cell r="AM269">
            <v>20020409</v>
          </cell>
        </row>
        <row r="270">
          <cell r="AJ270" t="str">
            <v>0000000232</v>
          </cell>
          <cell r="AK270" t="str">
            <v>BHT</v>
          </cell>
          <cell r="AL270" t="str">
            <v>H001</v>
          </cell>
          <cell r="AM270">
            <v>20020409</v>
          </cell>
        </row>
        <row r="271">
          <cell r="AJ271" t="str">
            <v>0000000233</v>
          </cell>
          <cell r="AK271" t="str">
            <v>BHT</v>
          </cell>
          <cell r="AL271" t="str">
            <v>H001</v>
          </cell>
          <cell r="AM271">
            <v>20020409</v>
          </cell>
        </row>
        <row r="272">
          <cell r="AJ272" t="str">
            <v>0000000234</v>
          </cell>
          <cell r="AK272" t="str">
            <v>BHT</v>
          </cell>
          <cell r="AL272" t="str">
            <v>H001</v>
          </cell>
          <cell r="AM272">
            <v>20020409</v>
          </cell>
        </row>
        <row r="273">
          <cell r="AJ273" t="str">
            <v>0000000235</v>
          </cell>
          <cell r="AK273" t="str">
            <v>BHT</v>
          </cell>
          <cell r="AL273" t="str">
            <v>H001</v>
          </cell>
          <cell r="AM273">
            <v>20020409</v>
          </cell>
        </row>
        <row r="274">
          <cell r="AJ274" t="str">
            <v>0000000236</v>
          </cell>
          <cell r="AK274" t="str">
            <v>BHT</v>
          </cell>
          <cell r="AL274" t="str">
            <v>H001</v>
          </cell>
          <cell r="AM274">
            <v>20020409</v>
          </cell>
        </row>
        <row r="275">
          <cell r="AJ275" t="str">
            <v>0000000237</v>
          </cell>
          <cell r="AK275" t="str">
            <v>BHT</v>
          </cell>
          <cell r="AL275" t="str">
            <v>H001</v>
          </cell>
          <cell r="AM275">
            <v>20020409</v>
          </cell>
        </row>
        <row r="276">
          <cell r="AJ276" t="str">
            <v>0000000238</v>
          </cell>
          <cell r="AK276" t="str">
            <v>BHT</v>
          </cell>
          <cell r="AL276" t="str">
            <v>H001</v>
          </cell>
          <cell r="AM276">
            <v>20020409</v>
          </cell>
        </row>
        <row r="277">
          <cell r="AJ277" t="str">
            <v>0000000239</v>
          </cell>
          <cell r="AK277" t="str">
            <v>BHT</v>
          </cell>
          <cell r="AL277" t="str">
            <v>H001</v>
          </cell>
          <cell r="AM277">
            <v>20020409</v>
          </cell>
        </row>
        <row r="278">
          <cell r="AJ278" t="str">
            <v>0000000240</v>
          </cell>
          <cell r="AK278" t="str">
            <v>BHT</v>
          </cell>
          <cell r="AL278" t="str">
            <v>H001</v>
          </cell>
          <cell r="AM278">
            <v>20020409</v>
          </cell>
        </row>
        <row r="279">
          <cell r="AJ279" t="str">
            <v>0000000270</v>
          </cell>
          <cell r="AK279" t="str">
            <v>BHT</v>
          </cell>
          <cell r="AL279" t="str">
            <v>H001</v>
          </cell>
          <cell r="AM279">
            <v>20020410</v>
          </cell>
        </row>
        <row r="280">
          <cell r="AJ280" t="str">
            <v>0000000271</v>
          </cell>
          <cell r="AK280" t="str">
            <v>BHT</v>
          </cell>
          <cell r="AL280" t="str">
            <v>H001</v>
          </cell>
          <cell r="AM280">
            <v>20020410</v>
          </cell>
        </row>
        <row r="281">
          <cell r="AJ281" t="str">
            <v>0000000272</v>
          </cell>
          <cell r="AK281" t="str">
            <v>BHT</v>
          </cell>
          <cell r="AL281" t="str">
            <v>H001</v>
          </cell>
          <cell r="AM281">
            <v>20020410</v>
          </cell>
        </row>
        <row r="282">
          <cell r="AJ282" t="str">
            <v>0000000273</v>
          </cell>
          <cell r="AK282" t="str">
            <v>BHT</v>
          </cell>
          <cell r="AL282" t="str">
            <v>H001</v>
          </cell>
          <cell r="AM282">
            <v>20020410</v>
          </cell>
        </row>
        <row r="283">
          <cell r="AJ283" t="str">
            <v>0000000274</v>
          </cell>
          <cell r="AK283" t="str">
            <v>BHT</v>
          </cell>
          <cell r="AL283" t="str">
            <v>H001</v>
          </cell>
          <cell r="AM283">
            <v>20020410</v>
          </cell>
        </row>
        <row r="284">
          <cell r="AJ284" t="str">
            <v>0000000275</v>
          </cell>
          <cell r="AK284" t="str">
            <v>BHT</v>
          </cell>
          <cell r="AL284" t="str">
            <v>H001</v>
          </cell>
          <cell r="AM284">
            <v>20020410</v>
          </cell>
        </row>
        <row r="285">
          <cell r="AJ285" t="str">
            <v>0000000276</v>
          </cell>
          <cell r="AK285" t="str">
            <v>BHT</v>
          </cell>
          <cell r="AL285" t="str">
            <v>H001</v>
          </cell>
          <cell r="AM285">
            <v>20020410</v>
          </cell>
        </row>
        <row r="286">
          <cell r="AJ286" t="str">
            <v>0000000277</v>
          </cell>
          <cell r="AK286" t="str">
            <v>BHT</v>
          </cell>
          <cell r="AL286" t="str">
            <v>H001</v>
          </cell>
          <cell r="AM286">
            <v>20020410</v>
          </cell>
        </row>
        <row r="287">
          <cell r="AJ287" t="str">
            <v>0000000278</v>
          </cell>
          <cell r="AK287" t="str">
            <v>BHT</v>
          </cell>
          <cell r="AL287" t="str">
            <v>H001</v>
          </cell>
          <cell r="AM287">
            <v>20020410</v>
          </cell>
        </row>
        <row r="288">
          <cell r="AJ288" t="str">
            <v>0000000279</v>
          </cell>
          <cell r="AK288" t="str">
            <v>BHT</v>
          </cell>
          <cell r="AL288" t="str">
            <v>H001</v>
          </cell>
          <cell r="AM288">
            <v>20020410</v>
          </cell>
        </row>
        <row r="289">
          <cell r="AJ289" t="str">
            <v>0000000280</v>
          </cell>
          <cell r="AK289" t="str">
            <v>BHT</v>
          </cell>
          <cell r="AL289" t="str">
            <v>H001</v>
          </cell>
          <cell r="AM289">
            <v>20020410</v>
          </cell>
        </row>
        <row r="290">
          <cell r="AJ290" t="str">
            <v>0000000281</v>
          </cell>
          <cell r="AK290" t="str">
            <v>BHT</v>
          </cell>
          <cell r="AL290" t="str">
            <v>H001</v>
          </cell>
          <cell r="AM290">
            <v>20020410</v>
          </cell>
        </row>
        <row r="291">
          <cell r="AJ291" t="str">
            <v>0000000282</v>
          </cell>
          <cell r="AK291" t="str">
            <v>BHT</v>
          </cell>
          <cell r="AL291" t="str">
            <v>H001</v>
          </cell>
          <cell r="AM291">
            <v>20020410</v>
          </cell>
        </row>
        <row r="292">
          <cell r="AJ292" t="str">
            <v>0000000283</v>
          </cell>
          <cell r="AK292" t="str">
            <v>BHT</v>
          </cell>
          <cell r="AL292" t="str">
            <v>H001</v>
          </cell>
          <cell r="AM292">
            <v>20020410</v>
          </cell>
        </row>
        <row r="293">
          <cell r="AJ293" t="str">
            <v>0000000284</v>
          </cell>
          <cell r="AK293" t="str">
            <v>BHT</v>
          </cell>
          <cell r="AL293" t="str">
            <v>H001</v>
          </cell>
          <cell r="AM293">
            <v>20020410</v>
          </cell>
        </row>
        <row r="294">
          <cell r="AJ294" t="str">
            <v>0000000294</v>
          </cell>
          <cell r="AK294" t="str">
            <v>BHT</v>
          </cell>
          <cell r="AL294" t="str">
            <v>H001</v>
          </cell>
          <cell r="AM294">
            <v>20020411</v>
          </cell>
        </row>
        <row r="295">
          <cell r="AJ295" t="str">
            <v>0000000295</v>
          </cell>
          <cell r="AK295" t="str">
            <v>BHT</v>
          </cell>
          <cell r="AL295" t="str">
            <v>H001</v>
          </cell>
          <cell r="AM295">
            <v>20020411</v>
          </cell>
        </row>
        <row r="296">
          <cell r="AJ296" t="str">
            <v>0000000296</v>
          </cell>
          <cell r="AK296" t="str">
            <v>BHT</v>
          </cell>
          <cell r="AL296" t="str">
            <v>H001</v>
          </cell>
          <cell r="AM296">
            <v>20020411</v>
          </cell>
        </row>
        <row r="297">
          <cell r="AJ297" t="str">
            <v>0000000297</v>
          </cell>
          <cell r="AK297" t="str">
            <v>BHT</v>
          </cell>
          <cell r="AL297" t="str">
            <v>H001</v>
          </cell>
          <cell r="AM297">
            <v>20020411</v>
          </cell>
        </row>
        <row r="298">
          <cell r="AJ298" t="str">
            <v>0000000298</v>
          </cell>
          <cell r="AK298" t="str">
            <v>BHT</v>
          </cell>
          <cell r="AL298" t="str">
            <v>H001</v>
          </cell>
          <cell r="AM298">
            <v>20020411</v>
          </cell>
        </row>
        <row r="299">
          <cell r="AJ299" t="str">
            <v>0000000299</v>
          </cell>
          <cell r="AK299" t="str">
            <v>BHT</v>
          </cell>
          <cell r="AL299" t="str">
            <v>H001</v>
          </cell>
          <cell r="AM299">
            <v>20020411</v>
          </cell>
        </row>
        <row r="300">
          <cell r="AJ300" t="str">
            <v>0000000300</v>
          </cell>
          <cell r="AK300" t="str">
            <v>BHT</v>
          </cell>
          <cell r="AL300" t="str">
            <v>H001</v>
          </cell>
          <cell r="AM300">
            <v>20020411</v>
          </cell>
        </row>
        <row r="301">
          <cell r="AJ301" t="str">
            <v>0000000301</v>
          </cell>
          <cell r="AK301" t="str">
            <v>BHT</v>
          </cell>
          <cell r="AL301" t="str">
            <v>H001</v>
          </cell>
          <cell r="AM301">
            <v>20020411</v>
          </cell>
        </row>
        <row r="302">
          <cell r="AJ302" t="str">
            <v>0000000302</v>
          </cell>
          <cell r="AK302" t="str">
            <v>BHT</v>
          </cell>
          <cell r="AL302" t="str">
            <v>H001</v>
          </cell>
          <cell r="AM302">
            <v>20020411</v>
          </cell>
        </row>
        <row r="303">
          <cell r="AJ303" t="str">
            <v>0000000303</v>
          </cell>
          <cell r="AK303" t="str">
            <v>BHT</v>
          </cell>
          <cell r="AL303" t="str">
            <v>H001</v>
          </cell>
          <cell r="AM303">
            <v>20020411</v>
          </cell>
        </row>
        <row r="304">
          <cell r="AJ304" t="str">
            <v>0000000304</v>
          </cell>
          <cell r="AK304" t="str">
            <v>BHT</v>
          </cell>
          <cell r="AL304" t="str">
            <v>H001</v>
          </cell>
          <cell r="AM304">
            <v>20020411</v>
          </cell>
        </row>
        <row r="305">
          <cell r="AJ305" t="str">
            <v>0000000305</v>
          </cell>
          <cell r="AK305" t="str">
            <v>BHT</v>
          </cell>
          <cell r="AL305" t="str">
            <v>H001</v>
          </cell>
          <cell r="AM305">
            <v>20020411</v>
          </cell>
        </row>
        <row r="306">
          <cell r="AJ306" t="str">
            <v>0000000306</v>
          </cell>
          <cell r="AK306" t="str">
            <v>BHT</v>
          </cell>
          <cell r="AL306" t="str">
            <v>H001</v>
          </cell>
          <cell r="AM306">
            <v>20020411</v>
          </cell>
        </row>
        <row r="307">
          <cell r="AJ307" t="str">
            <v>0000000325</v>
          </cell>
          <cell r="AK307" t="str">
            <v>BHT</v>
          </cell>
          <cell r="AL307" t="str">
            <v>H001</v>
          </cell>
          <cell r="AM307">
            <v>20020412</v>
          </cell>
        </row>
        <row r="308">
          <cell r="AJ308" t="str">
            <v>0000000326</v>
          </cell>
          <cell r="AK308" t="str">
            <v>BHT</v>
          </cell>
          <cell r="AL308" t="str">
            <v>H001</v>
          </cell>
          <cell r="AM308">
            <v>20020412</v>
          </cell>
        </row>
        <row r="309">
          <cell r="AJ309" t="str">
            <v>0000000335</v>
          </cell>
          <cell r="AK309" t="str">
            <v>BHT</v>
          </cell>
          <cell r="AL309" t="str">
            <v>H001</v>
          </cell>
          <cell r="AM309">
            <v>20020418</v>
          </cell>
        </row>
        <row r="310">
          <cell r="AJ310" t="str">
            <v>0000000336</v>
          </cell>
          <cell r="AK310" t="str">
            <v>BHT</v>
          </cell>
          <cell r="AL310" t="str">
            <v>H001</v>
          </cell>
          <cell r="AM310">
            <v>20020418</v>
          </cell>
        </row>
        <row r="311">
          <cell r="AJ311" t="str">
            <v>0000000337</v>
          </cell>
          <cell r="AK311" t="str">
            <v>BHT</v>
          </cell>
          <cell r="AL311" t="str">
            <v>H001</v>
          </cell>
          <cell r="AM311">
            <v>20020418</v>
          </cell>
        </row>
        <row r="312">
          <cell r="AJ312" t="str">
            <v>0000000338</v>
          </cell>
          <cell r="AK312" t="str">
            <v>BHT</v>
          </cell>
          <cell r="AL312" t="str">
            <v>H001</v>
          </cell>
          <cell r="AM312">
            <v>20020418</v>
          </cell>
        </row>
        <row r="313">
          <cell r="AJ313" t="str">
            <v>0000000339</v>
          </cell>
          <cell r="AK313" t="str">
            <v>BHT</v>
          </cell>
          <cell r="AL313" t="str">
            <v>H001</v>
          </cell>
          <cell r="AM313">
            <v>20020418</v>
          </cell>
        </row>
        <row r="314">
          <cell r="AJ314" t="str">
            <v>0000000340</v>
          </cell>
          <cell r="AK314" t="str">
            <v>BHT</v>
          </cell>
          <cell r="AL314" t="str">
            <v>H001</v>
          </cell>
          <cell r="AM314">
            <v>20020418</v>
          </cell>
        </row>
        <row r="315">
          <cell r="AJ315" t="str">
            <v>0000000341</v>
          </cell>
          <cell r="AK315" t="str">
            <v>BHT</v>
          </cell>
          <cell r="AL315" t="str">
            <v>H001</v>
          </cell>
          <cell r="AM315">
            <v>20020418</v>
          </cell>
        </row>
        <row r="316">
          <cell r="AJ316" t="str">
            <v>0000000342</v>
          </cell>
          <cell r="AK316" t="str">
            <v>BHT</v>
          </cell>
          <cell r="AL316" t="str">
            <v>H001</v>
          </cell>
          <cell r="AM316">
            <v>20020418</v>
          </cell>
        </row>
        <row r="317">
          <cell r="AJ317" t="str">
            <v>0000000343</v>
          </cell>
          <cell r="AK317" t="str">
            <v>BHT</v>
          </cell>
          <cell r="AL317" t="str">
            <v>H001</v>
          </cell>
          <cell r="AM317">
            <v>20020418</v>
          </cell>
        </row>
        <row r="318">
          <cell r="AJ318" t="str">
            <v>0000000344</v>
          </cell>
          <cell r="AK318" t="str">
            <v>BHT</v>
          </cell>
          <cell r="AL318" t="str">
            <v>H001</v>
          </cell>
          <cell r="AM318">
            <v>20020418</v>
          </cell>
        </row>
        <row r="319">
          <cell r="AJ319" t="str">
            <v>0000000345</v>
          </cell>
          <cell r="AK319" t="str">
            <v>BHT</v>
          </cell>
          <cell r="AL319" t="str">
            <v>H001</v>
          </cell>
          <cell r="AM319">
            <v>20020418</v>
          </cell>
        </row>
        <row r="320">
          <cell r="AJ320" t="str">
            <v>0000000346</v>
          </cell>
          <cell r="AK320" t="str">
            <v>BHT</v>
          </cell>
          <cell r="AL320" t="str">
            <v>H001</v>
          </cell>
          <cell r="AM320">
            <v>20020418</v>
          </cell>
        </row>
        <row r="321">
          <cell r="AJ321" t="str">
            <v>0000000347</v>
          </cell>
          <cell r="AK321" t="str">
            <v>BHT</v>
          </cell>
          <cell r="AL321" t="str">
            <v>H001</v>
          </cell>
          <cell r="AM321">
            <v>20020418</v>
          </cell>
        </row>
        <row r="322">
          <cell r="AJ322" t="str">
            <v>0000000348</v>
          </cell>
          <cell r="AK322" t="str">
            <v>BHT</v>
          </cell>
          <cell r="AL322" t="str">
            <v>H001</v>
          </cell>
          <cell r="AM322">
            <v>20020418</v>
          </cell>
        </row>
        <row r="323">
          <cell r="AJ323" t="str">
            <v>0000000349</v>
          </cell>
          <cell r="AK323" t="str">
            <v>BHT</v>
          </cell>
          <cell r="AL323" t="str">
            <v>H001</v>
          </cell>
          <cell r="AM323">
            <v>20020418</v>
          </cell>
        </row>
        <row r="324">
          <cell r="AJ324" t="str">
            <v>0000000350</v>
          </cell>
          <cell r="AK324" t="str">
            <v>BHT</v>
          </cell>
          <cell r="AL324" t="str">
            <v>H001</v>
          </cell>
          <cell r="AM324">
            <v>20020418</v>
          </cell>
        </row>
        <row r="325">
          <cell r="AJ325" t="str">
            <v>0000000351</v>
          </cell>
          <cell r="AK325" t="str">
            <v>BHT</v>
          </cell>
          <cell r="AL325" t="str">
            <v>H001</v>
          </cell>
          <cell r="AM325">
            <v>20020418</v>
          </cell>
        </row>
        <row r="326">
          <cell r="AJ326" t="str">
            <v>0000000352</v>
          </cell>
          <cell r="AK326" t="str">
            <v>BHT</v>
          </cell>
          <cell r="AL326" t="str">
            <v>H001</v>
          </cell>
          <cell r="AM326">
            <v>20020418</v>
          </cell>
        </row>
        <row r="327">
          <cell r="AJ327" t="str">
            <v>0000000353</v>
          </cell>
          <cell r="AK327" t="str">
            <v>BHT</v>
          </cell>
          <cell r="AL327" t="str">
            <v>H001</v>
          </cell>
          <cell r="AM327">
            <v>20020418</v>
          </cell>
        </row>
        <row r="328">
          <cell r="AJ328" t="str">
            <v>0000000354</v>
          </cell>
          <cell r="AK328" t="str">
            <v>BHT</v>
          </cell>
          <cell r="AL328" t="str">
            <v>H001</v>
          </cell>
          <cell r="AM328">
            <v>20020418</v>
          </cell>
        </row>
        <row r="329">
          <cell r="AJ329" t="str">
            <v>0000000366</v>
          </cell>
          <cell r="AK329" t="str">
            <v>BHT</v>
          </cell>
          <cell r="AL329" t="str">
            <v>H001</v>
          </cell>
          <cell r="AM329">
            <v>20020419</v>
          </cell>
        </row>
        <row r="330">
          <cell r="AJ330" t="str">
            <v>0000000367</v>
          </cell>
          <cell r="AK330" t="str">
            <v>BHT</v>
          </cell>
          <cell r="AL330" t="str">
            <v>H001</v>
          </cell>
          <cell r="AM330">
            <v>20020419</v>
          </cell>
        </row>
        <row r="331">
          <cell r="AJ331" t="str">
            <v>0000000368</v>
          </cell>
          <cell r="AK331" t="str">
            <v>BHT</v>
          </cell>
          <cell r="AL331" t="str">
            <v>H001</v>
          </cell>
          <cell r="AM331">
            <v>20020419</v>
          </cell>
        </row>
        <row r="332">
          <cell r="AJ332" t="str">
            <v>0000000369</v>
          </cell>
          <cell r="AK332" t="str">
            <v>BHT</v>
          </cell>
          <cell r="AL332" t="str">
            <v>H001</v>
          </cell>
          <cell r="AM332">
            <v>20020419</v>
          </cell>
        </row>
        <row r="333">
          <cell r="AJ333" t="str">
            <v>0000000370</v>
          </cell>
          <cell r="AK333" t="str">
            <v>BHT</v>
          </cell>
          <cell r="AL333" t="str">
            <v>H001</v>
          </cell>
          <cell r="AM333">
            <v>20020419</v>
          </cell>
        </row>
        <row r="334">
          <cell r="AJ334" t="str">
            <v>0000000371</v>
          </cell>
          <cell r="AK334" t="str">
            <v>BHT</v>
          </cell>
          <cell r="AL334" t="str">
            <v>H001</v>
          </cell>
          <cell r="AM334">
            <v>20020419</v>
          </cell>
        </row>
        <row r="335">
          <cell r="AJ335" t="str">
            <v>0000000372</v>
          </cell>
          <cell r="AK335" t="str">
            <v>BHT</v>
          </cell>
          <cell r="AL335" t="str">
            <v>H001</v>
          </cell>
          <cell r="AM335">
            <v>20020419</v>
          </cell>
        </row>
        <row r="336">
          <cell r="AJ336" t="str">
            <v>0000000373</v>
          </cell>
          <cell r="AK336" t="str">
            <v>BHT</v>
          </cell>
          <cell r="AL336" t="str">
            <v>H001</v>
          </cell>
          <cell r="AM336">
            <v>20020419</v>
          </cell>
        </row>
        <row r="337">
          <cell r="AJ337" t="str">
            <v>0000000374</v>
          </cell>
          <cell r="AK337" t="str">
            <v>BHT</v>
          </cell>
          <cell r="AL337" t="str">
            <v>H001</v>
          </cell>
          <cell r="AM337">
            <v>20020419</v>
          </cell>
        </row>
        <row r="338">
          <cell r="AJ338" t="str">
            <v>0000000375</v>
          </cell>
          <cell r="AK338" t="str">
            <v>BHT</v>
          </cell>
          <cell r="AL338" t="str">
            <v>H001</v>
          </cell>
          <cell r="AM338">
            <v>20020419</v>
          </cell>
        </row>
        <row r="339">
          <cell r="AJ339" t="str">
            <v>0000000383</v>
          </cell>
          <cell r="AK339" t="str">
            <v>BHT</v>
          </cell>
          <cell r="AL339" t="str">
            <v>H001</v>
          </cell>
          <cell r="AM339">
            <v>20020420</v>
          </cell>
        </row>
        <row r="340">
          <cell r="AJ340" t="str">
            <v>0000000384</v>
          </cell>
          <cell r="AK340" t="str">
            <v>BHT</v>
          </cell>
          <cell r="AL340" t="str">
            <v>H001</v>
          </cell>
          <cell r="AM340">
            <v>20020420</v>
          </cell>
        </row>
        <row r="341">
          <cell r="AJ341" t="str">
            <v>0000000385</v>
          </cell>
          <cell r="AK341" t="str">
            <v>BHT</v>
          </cell>
          <cell r="AL341" t="str">
            <v>H001</v>
          </cell>
          <cell r="AM341">
            <v>20020420</v>
          </cell>
        </row>
        <row r="342">
          <cell r="AJ342" t="str">
            <v>0000000386</v>
          </cell>
          <cell r="AK342" t="str">
            <v>BHT</v>
          </cell>
          <cell r="AL342" t="str">
            <v>H001</v>
          </cell>
          <cell r="AM342">
            <v>20020420</v>
          </cell>
        </row>
        <row r="343">
          <cell r="AJ343" t="str">
            <v>0000000387</v>
          </cell>
          <cell r="AK343" t="str">
            <v>BHT</v>
          </cell>
          <cell r="AL343" t="str">
            <v>H001</v>
          </cell>
          <cell r="AM343">
            <v>20020420</v>
          </cell>
        </row>
        <row r="344">
          <cell r="AJ344" t="str">
            <v>0000000388</v>
          </cell>
          <cell r="AK344" t="str">
            <v>BHT</v>
          </cell>
          <cell r="AL344" t="str">
            <v>H001</v>
          </cell>
          <cell r="AM344">
            <v>20020420</v>
          </cell>
        </row>
        <row r="345">
          <cell r="AJ345" t="str">
            <v>0000000389</v>
          </cell>
          <cell r="AK345" t="str">
            <v>BHT</v>
          </cell>
          <cell r="AL345" t="str">
            <v>H001</v>
          </cell>
          <cell r="AM345">
            <v>20020420</v>
          </cell>
        </row>
        <row r="346">
          <cell r="AJ346" t="str">
            <v>0000000390</v>
          </cell>
          <cell r="AK346" t="str">
            <v>BHT</v>
          </cell>
          <cell r="AL346" t="str">
            <v>H001</v>
          </cell>
          <cell r="AM346">
            <v>20020420</v>
          </cell>
        </row>
        <row r="347">
          <cell r="AJ347" t="str">
            <v>0000000391</v>
          </cell>
          <cell r="AK347" t="str">
            <v>BHT</v>
          </cell>
          <cell r="AL347" t="str">
            <v>H001</v>
          </cell>
          <cell r="AM347">
            <v>20020420</v>
          </cell>
        </row>
        <row r="348">
          <cell r="AJ348" t="str">
            <v>0000000392</v>
          </cell>
          <cell r="AK348" t="str">
            <v>BHT</v>
          </cell>
          <cell r="AL348" t="str">
            <v>H001</v>
          </cell>
          <cell r="AM348">
            <v>20020420</v>
          </cell>
        </row>
        <row r="349">
          <cell r="AJ349" t="str">
            <v>0000000393</v>
          </cell>
          <cell r="AK349" t="str">
            <v>BHT</v>
          </cell>
          <cell r="AL349" t="str">
            <v>H001</v>
          </cell>
          <cell r="AM349">
            <v>20020420</v>
          </cell>
        </row>
        <row r="350">
          <cell r="AJ350" t="str">
            <v>0000000394</v>
          </cell>
          <cell r="AK350" t="str">
            <v>BHT</v>
          </cell>
          <cell r="AL350" t="str">
            <v>H001</v>
          </cell>
          <cell r="AM350">
            <v>20020420</v>
          </cell>
        </row>
        <row r="351">
          <cell r="AJ351" t="str">
            <v>0000000401</v>
          </cell>
          <cell r="AK351" t="str">
            <v>BHT</v>
          </cell>
          <cell r="AL351" t="str">
            <v>H001</v>
          </cell>
          <cell r="AM351">
            <v>20020422</v>
          </cell>
        </row>
        <row r="352">
          <cell r="AJ352" t="str">
            <v>0000000402</v>
          </cell>
          <cell r="AK352" t="str">
            <v>BHT</v>
          </cell>
          <cell r="AL352" t="str">
            <v>H001</v>
          </cell>
          <cell r="AM352">
            <v>20020422</v>
          </cell>
        </row>
        <row r="353">
          <cell r="AJ353" t="str">
            <v>0000000403</v>
          </cell>
          <cell r="AK353" t="str">
            <v>BHT</v>
          </cell>
          <cell r="AL353" t="str">
            <v>H001</v>
          </cell>
          <cell r="AM353">
            <v>20020422</v>
          </cell>
        </row>
        <row r="354">
          <cell r="AJ354" t="str">
            <v>0000000404</v>
          </cell>
          <cell r="AK354" t="str">
            <v>BHT</v>
          </cell>
          <cell r="AL354" t="str">
            <v>H001</v>
          </cell>
          <cell r="AM354">
            <v>20020422</v>
          </cell>
        </row>
        <row r="355">
          <cell r="AJ355" t="str">
            <v>0000000405</v>
          </cell>
          <cell r="AK355" t="str">
            <v>BHT</v>
          </cell>
          <cell r="AL355" t="str">
            <v>H001</v>
          </cell>
          <cell r="AM355">
            <v>20020422</v>
          </cell>
        </row>
        <row r="356">
          <cell r="AJ356" t="str">
            <v>0000000406</v>
          </cell>
          <cell r="AK356" t="str">
            <v>BHT</v>
          </cell>
          <cell r="AL356" t="str">
            <v>H001</v>
          </cell>
          <cell r="AM356">
            <v>20020422</v>
          </cell>
        </row>
        <row r="357">
          <cell r="AJ357" t="str">
            <v>0000000407</v>
          </cell>
          <cell r="AK357" t="str">
            <v>BHT</v>
          </cell>
          <cell r="AL357" t="str">
            <v>H001</v>
          </cell>
          <cell r="AM357">
            <v>20020422</v>
          </cell>
        </row>
        <row r="358">
          <cell r="AJ358" t="str">
            <v>0000000408</v>
          </cell>
          <cell r="AK358" t="str">
            <v>BHT</v>
          </cell>
          <cell r="AL358" t="str">
            <v>H001</v>
          </cell>
          <cell r="AM358">
            <v>20020422</v>
          </cell>
        </row>
        <row r="359">
          <cell r="AJ359" t="str">
            <v>0000000409</v>
          </cell>
          <cell r="AK359" t="str">
            <v>BHT</v>
          </cell>
          <cell r="AL359" t="str">
            <v>H001</v>
          </cell>
          <cell r="AM359">
            <v>20020422</v>
          </cell>
        </row>
        <row r="360">
          <cell r="AJ360" t="str">
            <v>0000000410</v>
          </cell>
          <cell r="AK360" t="str">
            <v>BHT</v>
          </cell>
          <cell r="AL360" t="str">
            <v>H001</v>
          </cell>
          <cell r="AM360">
            <v>20020422</v>
          </cell>
        </row>
        <row r="361">
          <cell r="AJ361" t="str">
            <v>0000000411</v>
          </cell>
          <cell r="AK361" t="str">
            <v>BHT</v>
          </cell>
          <cell r="AL361" t="str">
            <v>H001</v>
          </cell>
          <cell r="AM361">
            <v>20020422</v>
          </cell>
        </row>
        <row r="362">
          <cell r="AJ362" t="str">
            <v>0000000412</v>
          </cell>
          <cell r="AK362" t="str">
            <v>BHT</v>
          </cell>
          <cell r="AL362" t="str">
            <v>H001</v>
          </cell>
          <cell r="AM362">
            <v>20020422</v>
          </cell>
        </row>
        <row r="363">
          <cell r="AJ363" t="str">
            <v>0000000413</v>
          </cell>
          <cell r="AK363" t="str">
            <v>BHT</v>
          </cell>
          <cell r="AL363" t="str">
            <v>H001</v>
          </cell>
          <cell r="AM363">
            <v>20020422</v>
          </cell>
        </row>
        <row r="364">
          <cell r="AJ364" t="str">
            <v>0000000414</v>
          </cell>
          <cell r="AK364" t="str">
            <v>BHT</v>
          </cell>
          <cell r="AL364" t="str">
            <v>H001</v>
          </cell>
          <cell r="AM364">
            <v>20020422</v>
          </cell>
        </row>
        <row r="365">
          <cell r="AJ365" t="str">
            <v>0000000448</v>
          </cell>
          <cell r="AK365" t="str">
            <v>BHT</v>
          </cell>
          <cell r="AL365" t="str">
            <v>H001</v>
          </cell>
          <cell r="AM365">
            <v>20020423</v>
          </cell>
        </row>
        <row r="366">
          <cell r="AJ366" t="str">
            <v>0000000449</v>
          </cell>
          <cell r="AK366" t="str">
            <v>BHT</v>
          </cell>
          <cell r="AL366" t="str">
            <v>H001</v>
          </cell>
          <cell r="AM366">
            <v>20020423</v>
          </cell>
        </row>
        <row r="367">
          <cell r="AJ367" t="str">
            <v>0000000450</v>
          </cell>
          <cell r="AK367" t="str">
            <v>BHT</v>
          </cell>
          <cell r="AL367" t="str">
            <v>H001</v>
          </cell>
          <cell r="AM367">
            <v>20020423</v>
          </cell>
        </row>
        <row r="368">
          <cell r="AJ368" t="str">
            <v>0000000451</v>
          </cell>
          <cell r="AK368" t="str">
            <v>BHT</v>
          </cell>
          <cell r="AL368" t="str">
            <v>H001</v>
          </cell>
          <cell r="AM368">
            <v>20020423</v>
          </cell>
        </row>
        <row r="369">
          <cell r="AJ369" t="str">
            <v>0000000452</v>
          </cell>
          <cell r="AK369" t="str">
            <v>BHT</v>
          </cell>
          <cell r="AL369" t="str">
            <v>H001</v>
          </cell>
          <cell r="AM369">
            <v>20020423</v>
          </cell>
        </row>
        <row r="370">
          <cell r="AJ370" t="str">
            <v>0000000453</v>
          </cell>
          <cell r="AK370" t="str">
            <v>BHT</v>
          </cell>
          <cell r="AL370" t="str">
            <v>H001</v>
          </cell>
          <cell r="AM370">
            <v>20020423</v>
          </cell>
        </row>
        <row r="371">
          <cell r="AJ371" t="str">
            <v>0000000454</v>
          </cell>
          <cell r="AK371" t="str">
            <v>BHT</v>
          </cell>
          <cell r="AL371" t="str">
            <v>H001</v>
          </cell>
          <cell r="AM371">
            <v>20020423</v>
          </cell>
        </row>
        <row r="372">
          <cell r="AJ372" t="str">
            <v>0000000455</v>
          </cell>
          <cell r="AK372" t="str">
            <v>BHT</v>
          </cell>
          <cell r="AL372" t="str">
            <v>H001</v>
          </cell>
          <cell r="AM372">
            <v>20020423</v>
          </cell>
        </row>
        <row r="373">
          <cell r="AJ373" t="str">
            <v>0000000456</v>
          </cell>
          <cell r="AK373" t="str">
            <v>BHT</v>
          </cell>
          <cell r="AL373" t="str">
            <v>H001</v>
          </cell>
          <cell r="AM373">
            <v>20020423</v>
          </cell>
        </row>
        <row r="374">
          <cell r="AJ374" t="str">
            <v>0000000457</v>
          </cell>
          <cell r="AK374" t="str">
            <v>BHT</v>
          </cell>
          <cell r="AL374" t="str">
            <v>H001</v>
          </cell>
          <cell r="AM374">
            <v>20020423</v>
          </cell>
        </row>
        <row r="375">
          <cell r="AJ375" t="str">
            <v>0000000478</v>
          </cell>
          <cell r="AK375" t="str">
            <v>BHT</v>
          </cell>
          <cell r="AL375" t="str">
            <v>H001</v>
          </cell>
          <cell r="AM375">
            <v>20020424</v>
          </cell>
        </row>
        <row r="376">
          <cell r="AJ376" t="str">
            <v>0000000479</v>
          </cell>
          <cell r="AK376" t="str">
            <v>BHT</v>
          </cell>
          <cell r="AL376" t="str">
            <v>H001</v>
          </cell>
          <cell r="AM376">
            <v>20020424</v>
          </cell>
        </row>
        <row r="377">
          <cell r="AJ377" t="str">
            <v>0000000480</v>
          </cell>
          <cell r="AK377" t="str">
            <v>BHT</v>
          </cell>
          <cell r="AL377" t="str">
            <v>H001</v>
          </cell>
          <cell r="AM377">
            <v>20020424</v>
          </cell>
        </row>
        <row r="378">
          <cell r="AJ378" t="str">
            <v>0000000481</v>
          </cell>
          <cell r="AK378" t="str">
            <v>BHT</v>
          </cell>
          <cell r="AL378" t="str">
            <v>H001</v>
          </cell>
          <cell r="AM378">
            <v>20020424</v>
          </cell>
        </row>
        <row r="379">
          <cell r="AJ379" t="str">
            <v>0000000482</v>
          </cell>
          <cell r="AK379" t="str">
            <v>BHT</v>
          </cell>
          <cell r="AL379" t="str">
            <v>H001</v>
          </cell>
          <cell r="AM379">
            <v>20020424</v>
          </cell>
        </row>
        <row r="380">
          <cell r="AJ380" t="str">
            <v>0000000483</v>
          </cell>
          <cell r="AK380" t="str">
            <v>BHT</v>
          </cell>
          <cell r="AL380" t="str">
            <v>H001</v>
          </cell>
          <cell r="AM380">
            <v>20020424</v>
          </cell>
        </row>
        <row r="381">
          <cell r="AJ381" t="str">
            <v>0000000484</v>
          </cell>
          <cell r="AK381" t="str">
            <v>BHT</v>
          </cell>
          <cell r="AL381" t="str">
            <v>H001</v>
          </cell>
          <cell r="AM381">
            <v>20020424</v>
          </cell>
        </row>
        <row r="382">
          <cell r="AJ382" t="str">
            <v>0000000485</v>
          </cell>
          <cell r="AK382" t="str">
            <v>BHT</v>
          </cell>
          <cell r="AL382" t="str">
            <v>H001</v>
          </cell>
          <cell r="AM382">
            <v>20020424</v>
          </cell>
        </row>
        <row r="383">
          <cell r="AJ383" t="str">
            <v>0000000500</v>
          </cell>
          <cell r="AK383" t="str">
            <v>BHT</v>
          </cell>
          <cell r="AL383" t="str">
            <v>H001</v>
          </cell>
          <cell r="AM383">
            <v>20020425</v>
          </cell>
        </row>
        <row r="384">
          <cell r="AJ384" t="str">
            <v>0000000501</v>
          </cell>
          <cell r="AK384" t="str">
            <v>BHT</v>
          </cell>
          <cell r="AL384" t="str">
            <v>H001</v>
          </cell>
          <cell r="AM384">
            <v>20020425</v>
          </cell>
        </row>
        <row r="385">
          <cell r="AJ385" t="str">
            <v>0000000502</v>
          </cell>
          <cell r="AK385" t="str">
            <v>BHT</v>
          </cell>
          <cell r="AL385" t="str">
            <v>H001</v>
          </cell>
          <cell r="AM385">
            <v>20020425</v>
          </cell>
        </row>
        <row r="386">
          <cell r="AJ386" t="str">
            <v>0000000503</v>
          </cell>
          <cell r="AK386" t="str">
            <v>BHT</v>
          </cell>
          <cell r="AL386" t="str">
            <v>H001</v>
          </cell>
          <cell r="AM386">
            <v>20020425</v>
          </cell>
        </row>
        <row r="387">
          <cell r="AJ387" t="str">
            <v>0000000504</v>
          </cell>
          <cell r="AK387" t="str">
            <v>BHT</v>
          </cell>
          <cell r="AL387" t="str">
            <v>H001</v>
          </cell>
          <cell r="AM387">
            <v>20020425</v>
          </cell>
        </row>
        <row r="388">
          <cell r="AJ388" t="str">
            <v>0000000505</v>
          </cell>
          <cell r="AK388" t="str">
            <v>BHT</v>
          </cell>
          <cell r="AL388" t="str">
            <v>H001</v>
          </cell>
          <cell r="AM388">
            <v>20020425</v>
          </cell>
        </row>
        <row r="389">
          <cell r="AJ389" t="str">
            <v>0000000506</v>
          </cell>
          <cell r="AK389" t="str">
            <v>BHT</v>
          </cell>
          <cell r="AL389" t="str">
            <v>H001</v>
          </cell>
          <cell r="AM389">
            <v>20020425</v>
          </cell>
        </row>
        <row r="390">
          <cell r="AJ390" t="str">
            <v>0000000507</v>
          </cell>
          <cell r="AK390" t="str">
            <v>BHT</v>
          </cell>
          <cell r="AL390" t="str">
            <v>H001</v>
          </cell>
          <cell r="AM390">
            <v>20020425</v>
          </cell>
        </row>
        <row r="391">
          <cell r="AJ391" t="str">
            <v>0000000508</v>
          </cell>
          <cell r="AK391" t="str">
            <v>BHT</v>
          </cell>
          <cell r="AL391" t="str">
            <v>H001</v>
          </cell>
          <cell r="AM391">
            <v>20020425</v>
          </cell>
        </row>
        <row r="392">
          <cell r="AJ392" t="str">
            <v>0000000509</v>
          </cell>
          <cell r="AK392" t="str">
            <v>BHT</v>
          </cell>
          <cell r="AL392" t="str">
            <v>H001</v>
          </cell>
          <cell r="AM392">
            <v>20020425</v>
          </cell>
        </row>
        <row r="393">
          <cell r="AJ393" t="str">
            <v>0000000510</v>
          </cell>
          <cell r="AK393" t="str">
            <v>BHT</v>
          </cell>
          <cell r="AL393" t="str">
            <v>H001</v>
          </cell>
          <cell r="AM393">
            <v>20020425</v>
          </cell>
        </row>
        <row r="394">
          <cell r="AJ394" t="str">
            <v>0000000511</v>
          </cell>
          <cell r="AK394" t="str">
            <v>BHT</v>
          </cell>
          <cell r="AL394" t="str">
            <v>H001</v>
          </cell>
          <cell r="AM394">
            <v>20020425</v>
          </cell>
        </row>
        <row r="395">
          <cell r="AJ395" t="str">
            <v>0000000512</v>
          </cell>
          <cell r="AK395" t="str">
            <v>BHT</v>
          </cell>
          <cell r="AL395" t="str">
            <v>H001</v>
          </cell>
          <cell r="AM395">
            <v>20020425</v>
          </cell>
        </row>
        <row r="396">
          <cell r="AJ396" t="str">
            <v>0000000529</v>
          </cell>
          <cell r="AK396" t="str">
            <v>BHT</v>
          </cell>
          <cell r="AL396" t="str">
            <v>H001</v>
          </cell>
          <cell r="AM396">
            <v>20020426</v>
          </cell>
        </row>
        <row r="397">
          <cell r="AJ397" t="str">
            <v>0000000530</v>
          </cell>
          <cell r="AK397" t="str">
            <v>BHT</v>
          </cell>
          <cell r="AL397" t="str">
            <v>H001</v>
          </cell>
          <cell r="AM397">
            <v>20020426</v>
          </cell>
        </row>
        <row r="398">
          <cell r="AJ398" t="str">
            <v>0000000531</v>
          </cell>
          <cell r="AK398" t="str">
            <v>BHT</v>
          </cell>
          <cell r="AL398" t="str">
            <v>H001</v>
          </cell>
          <cell r="AM398">
            <v>20020426</v>
          </cell>
        </row>
        <row r="399">
          <cell r="AJ399" t="str">
            <v>0000000532</v>
          </cell>
          <cell r="AK399" t="str">
            <v>BHT</v>
          </cell>
          <cell r="AL399" t="str">
            <v>H001</v>
          </cell>
          <cell r="AM399">
            <v>20020426</v>
          </cell>
        </row>
        <row r="400">
          <cell r="AJ400" t="str">
            <v>0000000533</v>
          </cell>
          <cell r="AK400" t="str">
            <v>BHT</v>
          </cell>
          <cell r="AL400" t="str">
            <v>H001</v>
          </cell>
          <cell r="AM400">
            <v>20020426</v>
          </cell>
        </row>
        <row r="401">
          <cell r="AJ401" t="str">
            <v>0000000534</v>
          </cell>
          <cell r="AK401" t="str">
            <v>BHT</v>
          </cell>
          <cell r="AL401" t="str">
            <v>H001</v>
          </cell>
          <cell r="AM401">
            <v>20020426</v>
          </cell>
        </row>
        <row r="402">
          <cell r="AJ402" t="str">
            <v>0000000535</v>
          </cell>
          <cell r="AK402" t="str">
            <v>BHT</v>
          </cell>
          <cell r="AL402" t="str">
            <v>H001</v>
          </cell>
          <cell r="AM402">
            <v>20020426</v>
          </cell>
        </row>
        <row r="403">
          <cell r="AJ403" t="str">
            <v>0000000536</v>
          </cell>
          <cell r="AK403" t="str">
            <v>BHT</v>
          </cell>
          <cell r="AL403" t="str">
            <v>H001</v>
          </cell>
          <cell r="AM403">
            <v>20020426</v>
          </cell>
        </row>
        <row r="404">
          <cell r="AJ404" t="str">
            <v>0000000537</v>
          </cell>
          <cell r="AK404" t="str">
            <v>BHT</v>
          </cell>
          <cell r="AL404" t="str">
            <v>H001</v>
          </cell>
          <cell r="AM404">
            <v>20020426</v>
          </cell>
        </row>
        <row r="405">
          <cell r="AJ405" t="str">
            <v>0000000538</v>
          </cell>
          <cell r="AK405" t="str">
            <v>BHT</v>
          </cell>
          <cell r="AL405" t="str">
            <v>H001</v>
          </cell>
          <cell r="AM405">
            <v>20020426</v>
          </cell>
        </row>
        <row r="406">
          <cell r="AJ406" t="str">
            <v>0000000539</v>
          </cell>
          <cell r="AK406" t="str">
            <v>BHT</v>
          </cell>
          <cell r="AL406" t="str">
            <v>H001</v>
          </cell>
          <cell r="AM406">
            <v>20020426</v>
          </cell>
        </row>
        <row r="407">
          <cell r="AJ407" t="str">
            <v>0000000540</v>
          </cell>
          <cell r="AK407" t="str">
            <v>BHT</v>
          </cell>
          <cell r="AL407" t="str">
            <v>H001</v>
          </cell>
          <cell r="AM407">
            <v>20020426</v>
          </cell>
        </row>
        <row r="408">
          <cell r="AJ408" t="str">
            <v>0000000541</v>
          </cell>
          <cell r="AK408" t="str">
            <v>BHT</v>
          </cell>
          <cell r="AL408" t="str">
            <v>H001</v>
          </cell>
          <cell r="AM408">
            <v>20020426</v>
          </cell>
        </row>
        <row r="409">
          <cell r="AJ409" t="str">
            <v>0000000542</v>
          </cell>
          <cell r="AK409" t="str">
            <v>BHT</v>
          </cell>
          <cell r="AL409" t="str">
            <v>H001</v>
          </cell>
          <cell r="AM409">
            <v>20020426</v>
          </cell>
        </row>
        <row r="410">
          <cell r="AJ410" t="str">
            <v>0000000543</v>
          </cell>
          <cell r="AK410" t="str">
            <v>BHT</v>
          </cell>
          <cell r="AL410" t="str">
            <v>H001</v>
          </cell>
          <cell r="AM410">
            <v>20020426</v>
          </cell>
        </row>
        <row r="411">
          <cell r="AJ411" t="str">
            <v>0000000544</v>
          </cell>
          <cell r="AK411" t="str">
            <v>BHT</v>
          </cell>
          <cell r="AL411" t="str">
            <v>H001</v>
          </cell>
          <cell r="AM411">
            <v>20020426</v>
          </cell>
        </row>
        <row r="412">
          <cell r="AJ412" t="str">
            <v>0000000545</v>
          </cell>
          <cell r="AK412" t="str">
            <v>BHT</v>
          </cell>
          <cell r="AL412" t="str">
            <v>H001</v>
          </cell>
          <cell r="AM412">
            <v>20020426</v>
          </cell>
        </row>
        <row r="413">
          <cell r="AJ413" t="str">
            <v>0000000546</v>
          </cell>
          <cell r="AK413" t="str">
            <v>BHT</v>
          </cell>
          <cell r="AL413" t="str">
            <v>H001</v>
          </cell>
          <cell r="AM413">
            <v>20020426</v>
          </cell>
        </row>
        <row r="414">
          <cell r="AJ414" t="str">
            <v>0000000547</v>
          </cell>
          <cell r="AK414" t="str">
            <v>BHT</v>
          </cell>
          <cell r="AL414" t="str">
            <v>H001</v>
          </cell>
          <cell r="AM414">
            <v>20020426</v>
          </cell>
        </row>
        <row r="415">
          <cell r="AJ415" t="str">
            <v>0000000565</v>
          </cell>
          <cell r="AK415" t="str">
            <v>BHT</v>
          </cell>
          <cell r="AL415" t="str">
            <v>H001</v>
          </cell>
          <cell r="AM415">
            <v>20020427</v>
          </cell>
        </row>
        <row r="416">
          <cell r="AJ416" t="str">
            <v>0000000566</v>
          </cell>
          <cell r="AK416" t="str">
            <v>BHT</v>
          </cell>
          <cell r="AL416" t="str">
            <v>H001</v>
          </cell>
          <cell r="AM416">
            <v>20020427</v>
          </cell>
        </row>
        <row r="417">
          <cell r="AJ417" t="str">
            <v>0000000584</v>
          </cell>
          <cell r="AK417" t="str">
            <v>BHT</v>
          </cell>
          <cell r="AL417" t="str">
            <v>H001</v>
          </cell>
          <cell r="AM417">
            <v>20020429</v>
          </cell>
        </row>
        <row r="418">
          <cell r="AJ418" t="str">
            <v>0000000585</v>
          </cell>
          <cell r="AK418" t="str">
            <v>BHT</v>
          </cell>
          <cell r="AL418" t="str">
            <v>H001</v>
          </cell>
          <cell r="AM418">
            <v>20020429</v>
          </cell>
        </row>
        <row r="419">
          <cell r="AJ419" t="str">
            <v>0000000586</v>
          </cell>
          <cell r="AK419" t="str">
            <v>BHT</v>
          </cell>
          <cell r="AL419" t="str">
            <v>H001</v>
          </cell>
          <cell r="AM419">
            <v>20020429</v>
          </cell>
        </row>
        <row r="420">
          <cell r="AJ420" t="str">
            <v>0000000587</v>
          </cell>
          <cell r="AK420" t="str">
            <v>BHT</v>
          </cell>
          <cell r="AL420" t="str">
            <v>H001</v>
          </cell>
          <cell r="AM420">
            <v>20020429</v>
          </cell>
        </row>
        <row r="421">
          <cell r="AJ421" t="str">
            <v>0000000588</v>
          </cell>
          <cell r="AK421" t="str">
            <v>BHT</v>
          </cell>
          <cell r="AL421" t="str">
            <v>H001</v>
          </cell>
          <cell r="AM421">
            <v>20020429</v>
          </cell>
        </row>
        <row r="422">
          <cell r="AJ422" t="str">
            <v>0000000589</v>
          </cell>
          <cell r="AK422" t="str">
            <v>BHT</v>
          </cell>
          <cell r="AL422" t="str">
            <v>H001</v>
          </cell>
          <cell r="AM422">
            <v>20020429</v>
          </cell>
        </row>
        <row r="423">
          <cell r="AJ423" t="str">
            <v>0000000590</v>
          </cell>
          <cell r="AK423" t="str">
            <v>BHT</v>
          </cell>
          <cell r="AL423" t="str">
            <v>H001</v>
          </cell>
          <cell r="AM423">
            <v>20020429</v>
          </cell>
        </row>
        <row r="424">
          <cell r="AJ424" t="str">
            <v>0000000591</v>
          </cell>
          <cell r="AK424" t="str">
            <v>BHT</v>
          </cell>
          <cell r="AL424" t="str">
            <v>H001</v>
          </cell>
          <cell r="AM424">
            <v>20020429</v>
          </cell>
        </row>
        <row r="425">
          <cell r="AJ425" t="str">
            <v>0000000592</v>
          </cell>
          <cell r="AK425" t="str">
            <v>BHT</v>
          </cell>
          <cell r="AL425" t="str">
            <v>H001</v>
          </cell>
          <cell r="AM425">
            <v>20020429</v>
          </cell>
        </row>
        <row r="426">
          <cell r="AJ426" t="str">
            <v>0000000593</v>
          </cell>
          <cell r="AK426" t="str">
            <v>BHT</v>
          </cell>
          <cell r="AL426" t="str">
            <v>H001</v>
          </cell>
          <cell r="AM426">
            <v>20020429</v>
          </cell>
        </row>
        <row r="427">
          <cell r="AJ427" t="str">
            <v>0000000594</v>
          </cell>
          <cell r="AK427" t="str">
            <v>BHT</v>
          </cell>
          <cell r="AL427" t="str">
            <v>H001</v>
          </cell>
          <cell r="AM427">
            <v>20020429</v>
          </cell>
        </row>
        <row r="428">
          <cell r="AJ428" t="str">
            <v>0000000595</v>
          </cell>
          <cell r="AK428" t="str">
            <v>BHT</v>
          </cell>
          <cell r="AL428" t="str">
            <v>H001</v>
          </cell>
          <cell r="AM428">
            <v>20020429</v>
          </cell>
        </row>
        <row r="429">
          <cell r="AJ429" t="str">
            <v>0000000596</v>
          </cell>
          <cell r="AK429" t="str">
            <v>BHT</v>
          </cell>
          <cell r="AL429" t="str">
            <v>H001</v>
          </cell>
          <cell r="AM429">
            <v>20020429</v>
          </cell>
        </row>
        <row r="430">
          <cell r="AJ430" t="str">
            <v>0000000597</v>
          </cell>
          <cell r="AK430" t="str">
            <v>BHT</v>
          </cell>
          <cell r="AL430" t="str">
            <v>H001</v>
          </cell>
          <cell r="AM430">
            <v>20020429</v>
          </cell>
        </row>
        <row r="431">
          <cell r="AJ431" t="str">
            <v>0000000598</v>
          </cell>
          <cell r="AK431" t="str">
            <v>BHT</v>
          </cell>
          <cell r="AL431" t="str">
            <v>H001</v>
          </cell>
          <cell r="AM431">
            <v>20020429</v>
          </cell>
        </row>
        <row r="432">
          <cell r="AJ432" t="str">
            <v>0000000599</v>
          </cell>
          <cell r="AK432" t="str">
            <v>BHT</v>
          </cell>
          <cell r="AL432" t="str">
            <v>H001</v>
          </cell>
          <cell r="AM432">
            <v>20020429</v>
          </cell>
        </row>
        <row r="433">
          <cell r="AJ433" t="str">
            <v>0000000600</v>
          </cell>
          <cell r="AK433" t="str">
            <v>BHT</v>
          </cell>
          <cell r="AL433" t="str">
            <v>H001</v>
          </cell>
          <cell r="AM433">
            <v>20020429</v>
          </cell>
        </row>
        <row r="434">
          <cell r="AJ434" t="str">
            <v>0000000619</v>
          </cell>
          <cell r="AK434" t="str">
            <v>BHT</v>
          </cell>
          <cell r="AL434" t="str">
            <v>H001</v>
          </cell>
          <cell r="AM434">
            <v>20020430</v>
          </cell>
        </row>
        <row r="435">
          <cell r="AJ435" t="str">
            <v>0000000620</v>
          </cell>
          <cell r="AK435" t="str">
            <v>BHT</v>
          </cell>
          <cell r="AL435" t="str">
            <v>H001</v>
          </cell>
          <cell r="AM435">
            <v>20020430</v>
          </cell>
        </row>
        <row r="436">
          <cell r="AJ436" t="str">
            <v>0000000621</v>
          </cell>
          <cell r="AK436" t="str">
            <v>BHT</v>
          </cell>
          <cell r="AL436" t="str">
            <v>H001</v>
          </cell>
          <cell r="AM436">
            <v>20020430</v>
          </cell>
        </row>
        <row r="437">
          <cell r="AJ437" t="str">
            <v>0000000622</v>
          </cell>
          <cell r="AK437" t="str">
            <v>BHT</v>
          </cell>
          <cell r="AL437" t="str">
            <v>H001</v>
          </cell>
          <cell r="AM437">
            <v>20020430</v>
          </cell>
        </row>
        <row r="438">
          <cell r="AJ438" t="str">
            <v>0000000623</v>
          </cell>
          <cell r="AK438" t="str">
            <v>BHT</v>
          </cell>
          <cell r="AL438" t="str">
            <v>H001</v>
          </cell>
          <cell r="AM438">
            <v>20020430</v>
          </cell>
        </row>
        <row r="439">
          <cell r="AJ439" t="str">
            <v>0000000624</v>
          </cell>
          <cell r="AK439" t="str">
            <v>BHT</v>
          </cell>
          <cell r="AL439" t="str">
            <v>H001</v>
          </cell>
          <cell r="AM439">
            <v>20020430</v>
          </cell>
        </row>
        <row r="440">
          <cell r="AJ440" t="str">
            <v>0000000625</v>
          </cell>
          <cell r="AK440" t="str">
            <v>BHT</v>
          </cell>
          <cell r="AL440" t="str">
            <v>H001</v>
          </cell>
          <cell r="AM440">
            <v>20020430</v>
          </cell>
        </row>
        <row r="441">
          <cell r="AJ441" t="str">
            <v>0000000626</v>
          </cell>
          <cell r="AK441" t="str">
            <v>BHT</v>
          </cell>
          <cell r="AL441" t="str">
            <v>H001</v>
          </cell>
          <cell r="AM441">
            <v>20020430</v>
          </cell>
        </row>
        <row r="442">
          <cell r="AJ442" t="str">
            <v>0000000627</v>
          </cell>
          <cell r="AK442" t="str">
            <v>BHT</v>
          </cell>
          <cell r="AL442" t="str">
            <v>H001</v>
          </cell>
          <cell r="AM442">
            <v>20020430</v>
          </cell>
        </row>
        <row r="443">
          <cell r="AJ443" t="str">
            <v>0000000628</v>
          </cell>
          <cell r="AK443" t="str">
            <v>BHT</v>
          </cell>
          <cell r="AL443" t="str">
            <v>H001</v>
          </cell>
          <cell r="AM443">
            <v>20020430</v>
          </cell>
        </row>
        <row r="444">
          <cell r="AJ444" t="str">
            <v>0000000629</v>
          </cell>
          <cell r="AK444" t="str">
            <v>BHT</v>
          </cell>
          <cell r="AL444" t="str">
            <v>H001</v>
          </cell>
          <cell r="AM444">
            <v>20020430</v>
          </cell>
        </row>
        <row r="445">
          <cell r="AJ445" t="str">
            <v>0000000630</v>
          </cell>
          <cell r="AK445" t="str">
            <v>BHT</v>
          </cell>
          <cell r="AL445" t="str">
            <v>H001</v>
          </cell>
          <cell r="AM445">
            <v>20020430</v>
          </cell>
        </row>
        <row r="446">
          <cell r="AJ446" t="str">
            <v>0000000631</v>
          </cell>
          <cell r="AK446" t="str">
            <v>BHT</v>
          </cell>
          <cell r="AL446" t="str">
            <v>H001</v>
          </cell>
          <cell r="AM446">
            <v>20020430</v>
          </cell>
        </row>
        <row r="447">
          <cell r="AJ447" t="str">
            <v>0000000632</v>
          </cell>
          <cell r="AK447" t="str">
            <v>BHT</v>
          </cell>
          <cell r="AL447" t="str">
            <v>H001</v>
          </cell>
          <cell r="AM447">
            <v>20020430</v>
          </cell>
        </row>
        <row r="448">
          <cell r="AJ448" t="str">
            <v>0000000567</v>
          </cell>
          <cell r="AK448" t="str">
            <v>BHT</v>
          </cell>
          <cell r="AL448" t="str">
            <v>H001</v>
          </cell>
          <cell r="AM448">
            <v>20020427</v>
          </cell>
        </row>
        <row r="449">
          <cell r="AJ449" t="str">
            <v>0000000293</v>
          </cell>
          <cell r="AK449" t="str">
            <v>BHT</v>
          </cell>
          <cell r="AL449" t="str">
            <v>H002</v>
          </cell>
          <cell r="AM449">
            <v>20020411</v>
          </cell>
        </row>
        <row r="450">
          <cell r="AJ450" t="str">
            <v>0000000333</v>
          </cell>
          <cell r="AK450" t="str">
            <v>BHT</v>
          </cell>
          <cell r="AL450" t="str">
            <v>H002</v>
          </cell>
          <cell r="AM450">
            <v>20020418</v>
          </cell>
        </row>
        <row r="451">
          <cell r="AJ451" t="str">
            <v>0000000334</v>
          </cell>
          <cell r="AK451" t="str">
            <v>BHT</v>
          </cell>
          <cell r="AL451" t="str">
            <v>H002</v>
          </cell>
          <cell r="AM451">
            <v>20020418</v>
          </cell>
        </row>
        <row r="452">
          <cell r="AJ452" t="str">
            <v>0000000415</v>
          </cell>
          <cell r="AK452" t="str">
            <v>BHT</v>
          </cell>
          <cell r="AL452" t="str">
            <v>H002</v>
          </cell>
          <cell r="AM452">
            <v>20020422</v>
          </cell>
        </row>
        <row r="453">
          <cell r="AJ453" t="str">
            <v>0000000416</v>
          </cell>
          <cell r="AK453" t="str">
            <v>BHT</v>
          </cell>
          <cell r="AL453" t="str">
            <v>H002</v>
          </cell>
          <cell r="AM453">
            <v>20020422</v>
          </cell>
        </row>
        <row r="454">
          <cell r="AJ454" t="str">
            <v>0000000417</v>
          </cell>
          <cell r="AK454" t="str">
            <v>BHT</v>
          </cell>
          <cell r="AL454" t="str">
            <v>H002</v>
          </cell>
          <cell r="AM454">
            <v>20020422</v>
          </cell>
        </row>
        <row r="455">
          <cell r="AJ455" t="str">
            <v>0000000418</v>
          </cell>
          <cell r="AK455" t="str">
            <v>BHT</v>
          </cell>
          <cell r="AL455" t="str">
            <v>H002</v>
          </cell>
          <cell r="AM455">
            <v>20020422</v>
          </cell>
        </row>
        <row r="456">
          <cell r="AJ456" t="str">
            <v>0000000491</v>
          </cell>
          <cell r="AK456" t="str">
            <v>BHT</v>
          </cell>
          <cell r="AL456" t="str">
            <v>H002</v>
          </cell>
          <cell r="AM456">
            <v>20020425</v>
          </cell>
        </row>
        <row r="457">
          <cell r="AJ457" t="str">
            <v>0000000492</v>
          </cell>
          <cell r="AK457" t="str">
            <v>BHT</v>
          </cell>
          <cell r="AL457" t="str">
            <v>H002</v>
          </cell>
          <cell r="AM457">
            <v>20020425</v>
          </cell>
        </row>
        <row r="458">
          <cell r="AJ458" t="str">
            <v>0000000002</v>
          </cell>
          <cell r="AK458" t="str">
            <v>BHT</v>
          </cell>
          <cell r="AL458" t="str">
            <v>H004</v>
          </cell>
          <cell r="AM458">
            <v>20020401</v>
          </cell>
        </row>
        <row r="459">
          <cell r="AJ459" t="str">
            <v>0000000003</v>
          </cell>
          <cell r="AK459" t="str">
            <v>BHT</v>
          </cell>
          <cell r="AL459" t="str">
            <v>H004</v>
          </cell>
          <cell r="AM459">
            <v>20020401</v>
          </cell>
        </row>
        <row r="460">
          <cell r="AJ460" t="str">
            <v>0000000215</v>
          </cell>
          <cell r="AK460" t="str">
            <v>BHT</v>
          </cell>
          <cell r="AL460" t="str">
            <v>H004</v>
          </cell>
          <cell r="AM460">
            <v>20020409</v>
          </cell>
        </row>
        <row r="461">
          <cell r="AJ461" t="str">
            <v>0000000216</v>
          </cell>
          <cell r="AK461" t="str">
            <v>BHT</v>
          </cell>
          <cell r="AL461" t="str">
            <v>H004</v>
          </cell>
          <cell r="AM461">
            <v>20020409</v>
          </cell>
        </row>
        <row r="462">
          <cell r="AJ462" t="str">
            <v>0000000244</v>
          </cell>
          <cell r="AK462" t="str">
            <v>BHT</v>
          </cell>
          <cell r="AL462" t="str">
            <v>H004</v>
          </cell>
          <cell r="AM462">
            <v>20020409</v>
          </cell>
        </row>
        <row r="463">
          <cell r="AJ463" t="str">
            <v>0000000331</v>
          </cell>
          <cell r="AK463" t="str">
            <v>BHT</v>
          </cell>
          <cell r="AL463" t="str">
            <v>H004</v>
          </cell>
          <cell r="AM463">
            <v>20020417</v>
          </cell>
        </row>
        <row r="464">
          <cell r="AJ464" t="str">
            <v>0000000433</v>
          </cell>
          <cell r="AK464" t="str">
            <v>BHT</v>
          </cell>
          <cell r="AL464" t="str">
            <v>H004</v>
          </cell>
          <cell r="AM464">
            <v>20020422</v>
          </cell>
        </row>
        <row r="465">
          <cell r="AJ465" t="str">
            <v>0000000434</v>
          </cell>
          <cell r="AK465" t="str">
            <v>BHT</v>
          </cell>
          <cell r="AL465" t="str">
            <v>H004</v>
          </cell>
          <cell r="AM465">
            <v>20020422</v>
          </cell>
        </row>
        <row r="466">
          <cell r="AJ466" t="str">
            <v>0000000435</v>
          </cell>
          <cell r="AK466" t="str">
            <v>BHT</v>
          </cell>
          <cell r="AL466" t="str">
            <v>H004</v>
          </cell>
          <cell r="AM466">
            <v>20020422</v>
          </cell>
        </row>
        <row r="467">
          <cell r="AJ467" t="str">
            <v>0000000577</v>
          </cell>
          <cell r="AK467" t="str">
            <v>BHT</v>
          </cell>
          <cell r="AL467" t="str">
            <v>H004</v>
          </cell>
          <cell r="AM467">
            <v>20020429</v>
          </cell>
        </row>
        <row r="468">
          <cell r="AJ468" t="str">
            <v>0000000261</v>
          </cell>
          <cell r="AK468" t="str">
            <v>BHT</v>
          </cell>
          <cell r="AL468" t="str">
            <v>H005</v>
          </cell>
          <cell r="AM468">
            <v>20020410</v>
          </cell>
        </row>
        <row r="469">
          <cell r="AJ469" t="str">
            <v>0000000013</v>
          </cell>
          <cell r="AK469" t="str">
            <v>BHT</v>
          </cell>
          <cell r="AL469" t="str">
            <v>I001</v>
          </cell>
          <cell r="AM469">
            <v>20020401</v>
          </cell>
        </row>
        <row r="470">
          <cell r="AJ470" t="str">
            <v>0000000014</v>
          </cell>
          <cell r="AK470" t="str">
            <v>BHT</v>
          </cell>
          <cell r="AL470" t="str">
            <v>I001</v>
          </cell>
          <cell r="AM470">
            <v>20020401</v>
          </cell>
        </row>
        <row r="471">
          <cell r="AJ471" t="str">
            <v>0000000025</v>
          </cell>
          <cell r="AK471" t="str">
            <v>BHT</v>
          </cell>
          <cell r="AL471" t="str">
            <v>I001</v>
          </cell>
          <cell r="AM471">
            <v>20020401</v>
          </cell>
        </row>
        <row r="472">
          <cell r="AJ472" t="str">
            <v>0000000032</v>
          </cell>
          <cell r="AK472" t="str">
            <v>BHT</v>
          </cell>
          <cell r="AL472" t="str">
            <v>I001</v>
          </cell>
          <cell r="AM472">
            <v>20020402</v>
          </cell>
        </row>
        <row r="473">
          <cell r="AJ473" t="str">
            <v>0000000033</v>
          </cell>
          <cell r="AK473" t="str">
            <v>BHT</v>
          </cell>
          <cell r="AL473" t="str">
            <v>I001</v>
          </cell>
          <cell r="AM473">
            <v>20020402</v>
          </cell>
        </row>
        <row r="474">
          <cell r="AJ474" t="str">
            <v>0000000034</v>
          </cell>
          <cell r="AK474" t="str">
            <v>BHT</v>
          </cell>
          <cell r="AL474" t="str">
            <v>I001</v>
          </cell>
          <cell r="AM474">
            <v>20020402</v>
          </cell>
        </row>
        <row r="475">
          <cell r="AJ475" t="str">
            <v>0000000035</v>
          </cell>
          <cell r="AK475" t="str">
            <v>BHT</v>
          </cell>
          <cell r="AL475" t="str">
            <v>I001</v>
          </cell>
          <cell r="AM475">
            <v>20020402</v>
          </cell>
        </row>
        <row r="476">
          <cell r="AJ476" t="str">
            <v>0000000072</v>
          </cell>
          <cell r="AK476" t="str">
            <v>BHT</v>
          </cell>
          <cell r="AL476" t="str">
            <v>I001</v>
          </cell>
          <cell r="AM476">
            <v>20020403</v>
          </cell>
        </row>
        <row r="477">
          <cell r="AJ477" t="str">
            <v>0000000073</v>
          </cell>
          <cell r="AK477" t="str">
            <v>BHT</v>
          </cell>
          <cell r="AL477" t="str">
            <v>I001</v>
          </cell>
          <cell r="AM477">
            <v>20020403</v>
          </cell>
        </row>
        <row r="478">
          <cell r="AJ478" t="str">
            <v>0000000101</v>
          </cell>
          <cell r="AK478" t="str">
            <v>BHT</v>
          </cell>
          <cell r="AL478" t="str">
            <v>I001</v>
          </cell>
          <cell r="AM478">
            <v>20020404</v>
          </cell>
        </row>
        <row r="479">
          <cell r="AJ479" t="str">
            <v>0000000102</v>
          </cell>
          <cell r="AK479" t="str">
            <v>BHT</v>
          </cell>
          <cell r="AL479" t="str">
            <v>I001</v>
          </cell>
          <cell r="AM479">
            <v>20020404</v>
          </cell>
        </row>
        <row r="480">
          <cell r="AJ480" t="str">
            <v>0000000103</v>
          </cell>
          <cell r="AK480" t="str">
            <v>BHT</v>
          </cell>
          <cell r="AL480" t="str">
            <v>I001</v>
          </cell>
          <cell r="AM480">
            <v>20020404</v>
          </cell>
        </row>
        <row r="481">
          <cell r="AJ481" t="str">
            <v>0000000133</v>
          </cell>
          <cell r="AK481" t="str">
            <v>BHT</v>
          </cell>
          <cell r="AL481" t="str">
            <v>I001</v>
          </cell>
          <cell r="AM481">
            <v>20020405</v>
          </cell>
        </row>
        <row r="482">
          <cell r="AJ482" t="str">
            <v>0000000134</v>
          </cell>
          <cell r="AK482" t="str">
            <v>BHT</v>
          </cell>
          <cell r="AL482" t="str">
            <v>I001</v>
          </cell>
          <cell r="AM482">
            <v>20020405</v>
          </cell>
        </row>
        <row r="483">
          <cell r="AJ483" t="str">
            <v>0000000135</v>
          </cell>
          <cell r="AK483" t="str">
            <v>BHT</v>
          </cell>
          <cell r="AL483" t="str">
            <v>I001</v>
          </cell>
          <cell r="AM483">
            <v>20020405</v>
          </cell>
        </row>
        <row r="484">
          <cell r="AJ484" t="str">
            <v>0000000163</v>
          </cell>
          <cell r="AK484" t="str">
            <v>BHT</v>
          </cell>
          <cell r="AL484" t="str">
            <v>I001</v>
          </cell>
          <cell r="AM484">
            <v>20020405</v>
          </cell>
        </row>
        <row r="485">
          <cell r="AJ485" t="str">
            <v>0000000164</v>
          </cell>
          <cell r="AK485" t="str">
            <v>BHT</v>
          </cell>
          <cell r="AL485" t="str">
            <v>I001</v>
          </cell>
          <cell r="AM485">
            <v>20020405</v>
          </cell>
        </row>
        <row r="486">
          <cell r="AJ486" t="str">
            <v>0000000198</v>
          </cell>
          <cell r="AK486" t="str">
            <v>BHT</v>
          </cell>
          <cell r="AL486" t="str">
            <v>I001</v>
          </cell>
          <cell r="AM486">
            <v>20020408</v>
          </cell>
        </row>
        <row r="487">
          <cell r="AJ487" t="str">
            <v>0000000199</v>
          </cell>
          <cell r="AK487" t="str">
            <v>BHT</v>
          </cell>
          <cell r="AL487" t="str">
            <v>I001</v>
          </cell>
          <cell r="AM487">
            <v>20020408</v>
          </cell>
        </row>
        <row r="488">
          <cell r="AJ488" t="str">
            <v>0000000211</v>
          </cell>
          <cell r="AK488" t="str">
            <v>BHT</v>
          </cell>
          <cell r="AL488" t="str">
            <v>I001</v>
          </cell>
          <cell r="AM488">
            <v>20020409</v>
          </cell>
        </row>
        <row r="489">
          <cell r="AJ489" t="str">
            <v>0000000212</v>
          </cell>
          <cell r="AK489" t="str">
            <v>BHT</v>
          </cell>
          <cell r="AL489" t="str">
            <v>I001</v>
          </cell>
          <cell r="AM489">
            <v>20020409</v>
          </cell>
        </row>
        <row r="490">
          <cell r="AJ490" t="str">
            <v>0000000213</v>
          </cell>
          <cell r="AK490" t="str">
            <v>BHT</v>
          </cell>
          <cell r="AL490" t="str">
            <v>I001</v>
          </cell>
          <cell r="AM490">
            <v>20020409</v>
          </cell>
        </row>
        <row r="491">
          <cell r="AJ491" t="str">
            <v>0000000257</v>
          </cell>
          <cell r="AK491" t="str">
            <v>BHT</v>
          </cell>
          <cell r="AL491" t="str">
            <v>I001</v>
          </cell>
          <cell r="AM491">
            <v>20020410</v>
          </cell>
        </row>
        <row r="492">
          <cell r="AJ492" t="str">
            <v>0000000258</v>
          </cell>
          <cell r="AK492" t="str">
            <v>BHT</v>
          </cell>
          <cell r="AL492" t="str">
            <v>I001</v>
          </cell>
          <cell r="AM492">
            <v>20020410</v>
          </cell>
        </row>
        <row r="493">
          <cell r="AJ493" t="str">
            <v>0000000259</v>
          </cell>
          <cell r="AK493" t="str">
            <v>BHT</v>
          </cell>
          <cell r="AL493" t="str">
            <v>I001</v>
          </cell>
          <cell r="AM493">
            <v>20020410</v>
          </cell>
        </row>
        <row r="494">
          <cell r="AJ494" t="str">
            <v>0000000290</v>
          </cell>
          <cell r="AK494" t="str">
            <v>BHT</v>
          </cell>
          <cell r="AL494" t="str">
            <v>I001</v>
          </cell>
          <cell r="AM494">
            <v>20020411</v>
          </cell>
        </row>
        <row r="495">
          <cell r="AJ495" t="str">
            <v>0000000291</v>
          </cell>
          <cell r="AK495" t="str">
            <v>BHT</v>
          </cell>
          <cell r="AL495" t="str">
            <v>I001</v>
          </cell>
          <cell r="AM495">
            <v>20020411</v>
          </cell>
        </row>
        <row r="496">
          <cell r="AJ496" t="str">
            <v>0000000292</v>
          </cell>
          <cell r="AK496" t="str">
            <v>BHT</v>
          </cell>
          <cell r="AL496" t="str">
            <v>I001</v>
          </cell>
          <cell r="AM496">
            <v>20020411</v>
          </cell>
        </row>
        <row r="497">
          <cell r="AJ497" t="str">
            <v>0000000327</v>
          </cell>
          <cell r="AK497" t="str">
            <v>BHT</v>
          </cell>
          <cell r="AL497" t="str">
            <v>I001</v>
          </cell>
          <cell r="AM497">
            <v>20020412</v>
          </cell>
        </row>
        <row r="498">
          <cell r="AJ498" t="str">
            <v>0000000328</v>
          </cell>
          <cell r="AK498" t="str">
            <v>BHT</v>
          </cell>
          <cell r="AL498" t="str">
            <v>I001</v>
          </cell>
          <cell r="AM498">
            <v>20020412</v>
          </cell>
        </row>
        <row r="499">
          <cell r="AJ499" t="str">
            <v>0000000432</v>
          </cell>
          <cell r="AK499" t="str">
            <v>BHT</v>
          </cell>
          <cell r="AL499" t="str">
            <v>I001</v>
          </cell>
          <cell r="AM499">
            <v>20020422</v>
          </cell>
        </row>
        <row r="500">
          <cell r="AJ500" t="str">
            <v>0000000437</v>
          </cell>
          <cell r="AK500" t="str">
            <v>BHT</v>
          </cell>
          <cell r="AL500" t="str">
            <v>I001</v>
          </cell>
          <cell r="AM500">
            <v>20020423</v>
          </cell>
        </row>
        <row r="501">
          <cell r="AJ501" t="str">
            <v>0000000464</v>
          </cell>
          <cell r="AK501" t="str">
            <v>BHT</v>
          </cell>
          <cell r="AL501" t="str">
            <v>I001</v>
          </cell>
          <cell r="AM501">
            <v>20020424</v>
          </cell>
        </row>
        <row r="502">
          <cell r="AJ502" t="str">
            <v>0000000490</v>
          </cell>
          <cell r="AK502" t="str">
            <v>BHT</v>
          </cell>
          <cell r="AL502" t="str">
            <v>I001</v>
          </cell>
          <cell r="AM502">
            <v>20020425</v>
          </cell>
        </row>
        <row r="503">
          <cell r="AJ503" t="str">
            <v>0000000548</v>
          </cell>
          <cell r="AK503" t="str">
            <v>BHT</v>
          </cell>
          <cell r="AL503" t="str">
            <v>I001</v>
          </cell>
          <cell r="AM503">
            <v>20020426</v>
          </cell>
        </row>
        <row r="504">
          <cell r="AJ504" t="str">
            <v>0000000564</v>
          </cell>
          <cell r="AK504" t="str">
            <v>BHT</v>
          </cell>
          <cell r="AL504" t="str">
            <v>I001</v>
          </cell>
          <cell r="AM504">
            <v>20020427</v>
          </cell>
        </row>
        <row r="505">
          <cell r="AJ505" t="str">
            <v>0000000575</v>
          </cell>
          <cell r="AK505" t="str">
            <v>BHT</v>
          </cell>
          <cell r="AL505" t="str">
            <v>I001</v>
          </cell>
          <cell r="AM505">
            <v>20020429</v>
          </cell>
        </row>
        <row r="506">
          <cell r="AJ506" t="str">
            <v>0000000104</v>
          </cell>
          <cell r="AK506" t="str">
            <v>BHT</v>
          </cell>
          <cell r="AL506" t="str">
            <v>I002</v>
          </cell>
          <cell r="AM506">
            <v>20020404</v>
          </cell>
        </row>
        <row r="507">
          <cell r="AJ507" t="str">
            <v>0000000323</v>
          </cell>
          <cell r="AK507" t="str">
            <v>BHT</v>
          </cell>
          <cell r="AL507" t="str">
            <v>I003</v>
          </cell>
          <cell r="AM507">
            <v>20020412</v>
          </cell>
        </row>
        <row r="508">
          <cell r="AJ508" t="str">
            <v>0000000069</v>
          </cell>
          <cell r="AK508" t="str">
            <v>BHT</v>
          </cell>
          <cell r="AL508" t="str">
            <v>I004</v>
          </cell>
          <cell r="AM508">
            <v>20020402</v>
          </cell>
        </row>
        <row r="509">
          <cell r="AJ509" t="str">
            <v>0000000074</v>
          </cell>
          <cell r="AK509" t="str">
            <v>BHT</v>
          </cell>
          <cell r="AL509" t="str">
            <v>I004</v>
          </cell>
          <cell r="AM509">
            <v>20020403</v>
          </cell>
        </row>
        <row r="510">
          <cell r="AJ510" t="str">
            <v>0000000136</v>
          </cell>
          <cell r="AK510" t="str">
            <v>BHT</v>
          </cell>
          <cell r="AL510" t="str">
            <v>I004</v>
          </cell>
          <cell r="AM510">
            <v>20020405</v>
          </cell>
        </row>
        <row r="511">
          <cell r="AJ511" t="str">
            <v>0000000362</v>
          </cell>
          <cell r="AK511" t="str">
            <v>BHT</v>
          </cell>
          <cell r="AL511" t="str">
            <v>I004</v>
          </cell>
          <cell r="AM511">
            <v>20020419</v>
          </cell>
        </row>
        <row r="512">
          <cell r="AJ512" t="str">
            <v>0000000465</v>
          </cell>
          <cell r="AK512" t="str">
            <v>BHT</v>
          </cell>
          <cell r="AL512" t="str">
            <v>I004</v>
          </cell>
          <cell r="AM512">
            <v>20020424</v>
          </cell>
        </row>
        <row r="513">
          <cell r="AJ513" t="str">
            <v>0000000466</v>
          </cell>
          <cell r="AK513" t="str">
            <v>BHT</v>
          </cell>
          <cell r="AL513" t="str">
            <v>I004</v>
          </cell>
          <cell r="AM513">
            <v>20020424</v>
          </cell>
        </row>
        <row r="514">
          <cell r="AJ514" t="str">
            <v>0000000467</v>
          </cell>
          <cell r="AK514" t="str">
            <v>BHT</v>
          </cell>
          <cell r="AL514" t="str">
            <v>I004</v>
          </cell>
          <cell r="AM514">
            <v>20020424</v>
          </cell>
        </row>
        <row r="515">
          <cell r="AJ515" t="str">
            <v>0000000549</v>
          </cell>
          <cell r="AK515" t="str">
            <v>BHT</v>
          </cell>
          <cell r="AL515" t="str">
            <v>I004</v>
          </cell>
          <cell r="AM515">
            <v>20020426</v>
          </cell>
        </row>
        <row r="516">
          <cell r="AJ516" t="str">
            <v>0000000554</v>
          </cell>
          <cell r="AK516" t="str">
            <v>BHT</v>
          </cell>
          <cell r="AL516" t="str">
            <v>I004</v>
          </cell>
          <cell r="AM516">
            <v>20020426</v>
          </cell>
        </row>
        <row r="517">
          <cell r="AJ517" t="str">
            <v>0000000576</v>
          </cell>
          <cell r="AK517" t="str">
            <v>BHT</v>
          </cell>
          <cell r="AL517" t="str">
            <v>I004</v>
          </cell>
          <cell r="AM517">
            <v>20020429</v>
          </cell>
        </row>
        <row r="518">
          <cell r="AJ518" t="str">
            <v>0000000610</v>
          </cell>
          <cell r="AK518" t="str">
            <v>BHT</v>
          </cell>
          <cell r="AL518" t="str">
            <v>I004</v>
          </cell>
          <cell r="AM518">
            <v>20020430</v>
          </cell>
        </row>
        <row r="519">
          <cell r="AJ519" t="str">
            <v>0000000031</v>
          </cell>
          <cell r="AK519" t="str">
            <v>BHT</v>
          </cell>
          <cell r="AL519" t="str">
            <v>I005</v>
          </cell>
          <cell r="AM519">
            <v>20020402</v>
          </cell>
        </row>
        <row r="520">
          <cell r="AJ520" t="str">
            <v>0000000127</v>
          </cell>
          <cell r="AK520" t="str">
            <v>YEN</v>
          </cell>
          <cell r="AL520" t="str">
            <v>M001</v>
          </cell>
          <cell r="AM520">
            <v>20020404</v>
          </cell>
        </row>
        <row r="521">
          <cell r="AJ521" t="str">
            <v>0000000160</v>
          </cell>
          <cell r="AK521" t="str">
            <v>YEN</v>
          </cell>
          <cell r="AL521" t="str">
            <v>M001</v>
          </cell>
          <cell r="AM521">
            <v>20020405</v>
          </cell>
        </row>
        <row r="522">
          <cell r="AJ522" t="str">
            <v>0000000379</v>
          </cell>
          <cell r="AK522" t="str">
            <v>YEN</v>
          </cell>
          <cell r="AL522" t="str">
            <v>M001</v>
          </cell>
          <cell r="AM522">
            <v>20020419</v>
          </cell>
        </row>
        <row r="523">
          <cell r="AJ523" t="str">
            <v>0000000397</v>
          </cell>
          <cell r="AK523" t="str">
            <v>YEN</v>
          </cell>
          <cell r="AL523" t="str">
            <v>M001</v>
          </cell>
          <cell r="AM523">
            <v>20020420</v>
          </cell>
        </row>
        <row r="524">
          <cell r="AJ524" t="str">
            <v>0000000555</v>
          </cell>
          <cell r="AK524" t="str">
            <v>YEN</v>
          </cell>
          <cell r="AL524" t="str">
            <v>M001</v>
          </cell>
          <cell r="AM524">
            <v>20020426</v>
          </cell>
        </row>
        <row r="525">
          <cell r="AJ525" t="str">
            <v>0000000563</v>
          </cell>
          <cell r="AK525" t="str">
            <v>YEN</v>
          </cell>
          <cell r="AL525" t="str">
            <v>M001</v>
          </cell>
          <cell r="AM525">
            <v>20020426</v>
          </cell>
        </row>
        <row r="526">
          <cell r="AJ526" t="str">
            <v>0000000061</v>
          </cell>
          <cell r="AK526" t="str">
            <v>YEN</v>
          </cell>
          <cell r="AL526" t="str">
            <v>M002</v>
          </cell>
          <cell r="AM526">
            <v>20020402</v>
          </cell>
        </row>
        <row r="527">
          <cell r="AJ527" t="str">
            <v>0000000062</v>
          </cell>
          <cell r="AK527" t="str">
            <v>YEN</v>
          </cell>
          <cell r="AL527" t="str">
            <v>M002</v>
          </cell>
          <cell r="AM527">
            <v>20020402</v>
          </cell>
        </row>
        <row r="528">
          <cell r="AJ528" t="str">
            <v>0000000063</v>
          </cell>
          <cell r="AK528" t="str">
            <v>YEN</v>
          </cell>
          <cell r="AL528" t="str">
            <v>M002</v>
          </cell>
          <cell r="AM528">
            <v>20020402</v>
          </cell>
        </row>
        <row r="529">
          <cell r="AJ529" t="str">
            <v>0000000064</v>
          </cell>
          <cell r="AK529" t="str">
            <v>YEN</v>
          </cell>
          <cell r="AL529" t="str">
            <v>M002</v>
          </cell>
          <cell r="AM529">
            <v>20020402</v>
          </cell>
        </row>
        <row r="530">
          <cell r="AJ530" t="str">
            <v>0000000065</v>
          </cell>
          <cell r="AK530" t="str">
            <v>YEN</v>
          </cell>
          <cell r="AL530" t="str">
            <v>M002</v>
          </cell>
          <cell r="AM530">
            <v>20020402</v>
          </cell>
        </row>
        <row r="531">
          <cell r="AJ531" t="str">
            <v>0000000067</v>
          </cell>
          <cell r="AK531" t="str">
            <v>YEN</v>
          </cell>
          <cell r="AL531" t="str">
            <v>M002</v>
          </cell>
          <cell r="AM531">
            <v>20020402</v>
          </cell>
        </row>
        <row r="532">
          <cell r="AJ532" t="str">
            <v>0000000068</v>
          </cell>
          <cell r="AK532" t="str">
            <v>YEN</v>
          </cell>
          <cell r="AL532" t="str">
            <v>M002</v>
          </cell>
          <cell r="AM532">
            <v>20020402</v>
          </cell>
        </row>
        <row r="533">
          <cell r="AJ533" t="str">
            <v>0000000125</v>
          </cell>
          <cell r="AK533" t="str">
            <v>YEN</v>
          </cell>
          <cell r="AL533" t="str">
            <v>M002</v>
          </cell>
          <cell r="AM533">
            <v>20020404</v>
          </cell>
        </row>
        <row r="534">
          <cell r="AJ534" t="str">
            <v>0000000126</v>
          </cell>
          <cell r="AK534" t="str">
            <v>YEN</v>
          </cell>
          <cell r="AL534" t="str">
            <v>M002</v>
          </cell>
          <cell r="AM534">
            <v>20020404</v>
          </cell>
        </row>
        <row r="535">
          <cell r="AJ535" t="str">
            <v>0000000132</v>
          </cell>
          <cell r="AK535" t="str">
            <v>YEN</v>
          </cell>
          <cell r="AL535" t="str">
            <v>M002</v>
          </cell>
          <cell r="AM535">
            <v>20020404</v>
          </cell>
        </row>
        <row r="536">
          <cell r="AJ536" t="str">
            <v>0000000161</v>
          </cell>
          <cell r="AK536" t="str">
            <v>YEN</v>
          </cell>
          <cell r="AL536" t="str">
            <v>M002</v>
          </cell>
          <cell r="AM536">
            <v>20020405</v>
          </cell>
        </row>
        <row r="537">
          <cell r="AJ537" t="str">
            <v>0000000162</v>
          </cell>
          <cell r="AK537" t="str">
            <v>YEN</v>
          </cell>
          <cell r="AL537" t="str">
            <v>M002</v>
          </cell>
          <cell r="AM537">
            <v>20020405</v>
          </cell>
        </row>
        <row r="538">
          <cell r="AJ538" t="str">
            <v>0000000208</v>
          </cell>
          <cell r="AK538" t="str">
            <v>YEN</v>
          </cell>
          <cell r="AL538" t="str">
            <v>M002</v>
          </cell>
          <cell r="AM538">
            <v>20020408</v>
          </cell>
        </row>
        <row r="539">
          <cell r="AJ539" t="str">
            <v>0000000209</v>
          </cell>
          <cell r="AK539" t="str">
            <v>YEN</v>
          </cell>
          <cell r="AL539" t="str">
            <v>M002</v>
          </cell>
          <cell r="AM539">
            <v>20020408</v>
          </cell>
        </row>
        <row r="540">
          <cell r="AJ540" t="str">
            <v>0000000243</v>
          </cell>
          <cell r="AK540" t="str">
            <v>YEN</v>
          </cell>
          <cell r="AL540" t="str">
            <v>M002</v>
          </cell>
          <cell r="AM540">
            <v>20020409</v>
          </cell>
        </row>
        <row r="541">
          <cell r="AJ541" t="str">
            <v>0000000255</v>
          </cell>
          <cell r="AK541" t="str">
            <v>YEN</v>
          </cell>
          <cell r="AL541" t="str">
            <v>M002</v>
          </cell>
          <cell r="AM541">
            <v>20020409</v>
          </cell>
        </row>
        <row r="542">
          <cell r="AJ542" t="str">
            <v>0000000256</v>
          </cell>
          <cell r="AK542" t="str">
            <v>YEN</v>
          </cell>
          <cell r="AL542" t="str">
            <v>M002</v>
          </cell>
          <cell r="AM542">
            <v>20020409</v>
          </cell>
        </row>
        <row r="543">
          <cell r="AJ543" t="str">
            <v>0000000289</v>
          </cell>
          <cell r="AK543" t="str">
            <v>YEN</v>
          </cell>
          <cell r="AL543" t="str">
            <v>M002</v>
          </cell>
          <cell r="AM543">
            <v>20020410</v>
          </cell>
        </row>
        <row r="544">
          <cell r="AJ544" t="str">
            <v>0000000356</v>
          </cell>
          <cell r="AK544" t="str">
            <v>YEN</v>
          </cell>
          <cell r="AL544" t="str">
            <v>M002</v>
          </cell>
          <cell r="AM544">
            <v>20020418</v>
          </cell>
        </row>
        <row r="545">
          <cell r="AJ545" t="str">
            <v>0000000357</v>
          </cell>
          <cell r="AK545" t="str">
            <v>YEN</v>
          </cell>
          <cell r="AL545" t="str">
            <v>M002</v>
          </cell>
          <cell r="AM545">
            <v>20020418</v>
          </cell>
        </row>
        <row r="546">
          <cell r="AJ546" t="str">
            <v>0000000364</v>
          </cell>
          <cell r="AK546" t="str">
            <v>YEN</v>
          </cell>
          <cell r="AL546" t="str">
            <v>M002</v>
          </cell>
          <cell r="AM546">
            <v>20020419</v>
          </cell>
        </row>
        <row r="547">
          <cell r="AJ547" t="str">
            <v>0000000365</v>
          </cell>
          <cell r="AK547" t="str">
            <v>YEN</v>
          </cell>
          <cell r="AL547" t="str">
            <v>M002</v>
          </cell>
          <cell r="AM547">
            <v>20020419</v>
          </cell>
        </row>
        <row r="548">
          <cell r="AJ548" t="str">
            <v>0000000376</v>
          </cell>
          <cell r="AK548" t="str">
            <v>YEN</v>
          </cell>
          <cell r="AL548" t="str">
            <v>M002</v>
          </cell>
          <cell r="AM548">
            <v>20020419</v>
          </cell>
        </row>
        <row r="549">
          <cell r="AJ549" t="str">
            <v>0000000377</v>
          </cell>
          <cell r="AK549" t="str">
            <v>YEN</v>
          </cell>
          <cell r="AL549" t="str">
            <v>M002</v>
          </cell>
          <cell r="AM549">
            <v>20020419</v>
          </cell>
        </row>
        <row r="550">
          <cell r="AJ550" t="str">
            <v>0000000378</v>
          </cell>
          <cell r="AK550" t="str">
            <v>YEN</v>
          </cell>
          <cell r="AL550" t="str">
            <v>M002</v>
          </cell>
          <cell r="AM550">
            <v>20020419</v>
          </cell>
        </row>
        <row r="551">
          <cell r="AJ551" t="str">
            <v>0000000396</v>
          </cell>
          <cell r="AK551" t="str">
            <v>YEN</v>
          </cell>
          <cell r="AL551" t="str">
            <v>M002</v>
          </cell>
          <cell r="AM551">
            <v>20020420</v>
          </cell>
        </row>
        <row r="552">
          <cell r="AJ552" t="str">
            <v>0000000460</v>
          </cell>
          <cell r="AK552" t="str">
            <v>YEN</v>
          </cell>
          <cell r="AL552" t="str">
            <v>M002</v>
          </cell>
          <cell r="AM552">
            <v>20020423</v>
          </cell>
        </row>
        <row r="553">
          <cell r="AJ553" t="str">
            <v>0000000461</v>
          </cell>
          <cell r="AK553" t="str">
            <v>YEN</v>
          </cell>
          <cell r="AL553" t="str">
            <v>M002</v>
          </cell>
          <cell r="AM553">
            <v>20020423</v>
          </cell>
        </row>
        <row r="554">
          <cell r="AJ554" t="str">
            <v>0000000486</v>
          </cell>
          <cell r="AK554" t="str">
            <v>YEN</v>
          </cell>
          <cell r="AL554" t="str">
            <v>M002</v>
          </cell>
          <cell r="AM554">
            <v>20020424</v>
          </cell>
        </row>
        <row r="555">
          <cell r="AJ555" t="str">
            <v>0000000487</v>
          </cell>
          <cell r="AK555" t="str">
            <v>YEN</v>
          </cell>
          <cell r="AL555" t="str">
            <v>M002</v>
          </cell>
          <cell r="AM555">
            <v>20020424</v>
          </cell>
        </row>
        <row r="556">
          <cell r="AJ556" t="str">
            <v>0000000130</v>
          </cell>
          <cell r="AK556" t="str">
            <v>BHT_EXPORT</v>
          </cell>
          <cell r="AL556" t="str">
            <v>M005</v>
          </cell>
          <cell r="AM556">
            <v>20020404</v>
          </cell>
        </row>
        <row r="557">
          <cell r="AJ557" t="str">
            <v>0000000322</v>
          </cell>
          <cell r="AK557" t="str">
            <v>BHT_EXPORT</v>
          </cell>
          <cell r="AL557" t="str">
            <v>M005</v>
          </cell>
          <cell r="AM557">
            <v>20020411</v>
          </cell>
        </row>
        <row r="558">
          <cell r="AJ558" t="str">
            <v>0000000436</v>
          </cell>
          <cell r="AK558" t="str">
            <v>BHT_EXPORT</v>
          </cell>
          <cell r="AL558" t="str">
            <v>M005</v>
          </cell>
          <cell r="AM558">
            <v>20020422</v>
          </cell>
        </row>
        <row r="559">
          <cell r="AJ559" t="str">
            <v>0000000556</v>
          </cell>
          <cell r="AK559" t="str">
            <v>BHT_EXPORT</v>
          </cell>
          <cell r="AL559" t="str">
            <v>M005</v>
          </cell>
          <cell r="AM559">
            <v>20020426</v>
          </cell>
        </row>
        <row r="560">
          <cell r="AJ560" t="str">
            <v>0000000313</v>
          </cell>
          <cell r="AK560" t="str">
            <v>DOLLAR</v>
          </cell>
          <cell r="AL560" t="str">
            <v>M007</v>
          </cell>
          <cell r="AM560">
            <v>20020411</v>
          </cell>
        </row>
        <row r="561">
          <cell r="AJ561" t="str">
            <v>0000000026</v>
          </cell>
          <cell r="AK561" t="str">
            <v>BHT</v>
          </cell>
          <cell r="AL561" t="str">
            <v>T001</v>
          </cell>
          <cell r="AM561">
            <v>20020401</v>
          </cell>
        </row>
        <row r="562">
          <cell r="AJ562" t="str">
            <v>0000000029</v>
          </cell>
          <cell r="AK562" t="str">
            <v>BHT</v>
          </cell>
          <cell r="AL562" t="str">
            <v>T001</v>
          </cell>
          <cell r="AM562">
            <v>20020402</v>
          </cell>
        </row>
        <row r="563">
          <cell r="AJ563" t="str">
            <v>0000000066</v>
          </cell>
          <cell r="AK563" t="str">
            <v>BHT</v>
          </cell>
          <cell r="AL563" t="str">
            <v>T001</v>
          </cell>
          <cell r="AM563">
            <v>20020402</v>
          </cell>
        </row>
        <row r="564">
          <cell r="AJ564" t="str">
            <v>0000000070</v>
          </cell>
          <cell r="AK564" t="str">
            <v>BHT</v>
          </cell>
          <cell r="AL564" t="str">
            <v>T001</v>
          </cell>
          <cell r="AM564">
            <v>20020403</v>
          </cell>
        </row>
        <row r="565">
          <cell r="AJ565" t="str">
            <v>0000000128</v>
          </cell>
          <cell r="AK565" t="str">
            <v>BHT</v>
          </cell>
          <cell r="AL565" t="str">
            <v>T001</v>
          </cell>
          <cell r="AM565">
            <v>20020404</v>
          </cell>
        </row>
        <row r="566">
          <cell r="AJ566" t="str">
            <v>0000000158</v>
          </cell>
          <cell r="AK566" t="str">
            <v>BHT</v>
          </cell>
          <cell r="AL566" t="str">
            <v>T001</v>
          </cell>
          <cell r="AM566">
            <v>20020405</v>
          </cell>
        </row>
        <row r="567">
          <cell r="AJ567" t="str">
            <v>0000000196</v>
          </cell>
          <cell r="AK567" t="str">
            <v>BHT</v>
          </cell>
          <cell r="AL567" t="str">
            <v>T001</v>
          </cell>
          <cell r="AM567">
            <v>20020406</v>
          </cell>
        </row>
        <row r="568">
          <cell r="AJ568" t="str">
            <v>0000000210</v>
          </cell>
          <cell r="AK568" t="str">
            <v>BHT</v>
          </cell>
          <cell r="AL568" t="str">
            <v>T001</v>
          </cell>
          <cell r="AM568">
            <v>20020408</v>
          </cell>
        </row>
        <row r="569">
          <cell r="AJ569" t="str">
            <v>0000000241</v>
          </cell>
          <cell r="AK569" t="str">
            <v>BHT</v>
          </cell>
          <cell r="AL569" t="str">
            <v>T001</v>
          </cell>
          <cell r="AM569">
            <v>20020409</v>
          </cell>
        </row>
        <row r="570">
          <cell r="AJ570" t="str">
            <v>0000000285</v>
          </cell>
          <cell r="AK570" t="str">
            <v>BHT</v>
          </cell>
          <cell r="AL570" t="str">
            <v>T001</v>
          </cell>
          <cell r="AM570">
            <v>20020410</v>
          </cell>
        </row>
        <row r="571">
          <cell r="AJ571" t="str">
            <v>0000000317</v>
          </cell>
          <cell r="AK571" t="str">
            <v>BHT</v>
          </cell>
          <cell r="AL571" t="str">
            <v>T001</v>
          </cell>
          <cell r="AM571">
            <v>20020411</v>
          </cell>
        </row>
        <row r="572">
          <cell r="AJ572" t="str">
            <v>0000000320</v>
          </cell>
          <cell r="AK572" t="str">
            <v>BHT</v>
          </cell>
          <cell r="AL572" t="str">
            <v>T001</v>
          </cell>
          <cell r="AM572">
            <v>20020411</v>
          </cell>
        </row>
        <row r="573">
          <cell r="AJ573" t="str">
            <v>0000000329</v>
          </cell>
          <cell r="AK573" t="str">
            <v>BHT</v>
          </cell>
          <cell r="AL573" t="str">
            <v>T001</v>
          </cell>
          <cell r="AM573">
            <v>20020412</v>
          </cell>
        </row>
        <row r="574">
          <cell r="AJ574" t="str">
            <v>0000000358</v>
          </cell>
          <cell r="AK574" t="str">
            <v>BHT</v>
          </cell>
          <cell r="AL574" t="str">
            <v>T001</v>
          </cell>
          <cell r="AM574">
            <v>20020418</v>
          </cell>
        </row>
        <row r="575">
          <cell r="AJ575" t="str">
            <v>0000000360</v>
          </cell>
          <cell r="AK575" t="str">
            <v>BHT</v>
          </cell>
          <cell r="AL575" t="str">
            <v>T001</v>
          </cell>
          <cell r="AM575">
            <v>20020418</v>
          </cell>
        </row>
        <row r="576">
          <cell r="AJ576" t="str">
            <v>0000000380</v>
          </cell>
          <cell r="AK576" t="str">
            <v>BHT</v>
          </cell>
          <cell r="AL576" t="str">
            <v>T001</v>
          </cell>
          <cell r="AM576">
            <v>20020419</v>
          </cell>
        </row>
        <row r="577">
          <cell r="AJ577" t="str">
            <v>0000000398</v>
          </cell>
          <cell r="AK577" t="str">
            <v>BHT</v>
          </cell>
          <cell r="AL577" t="str">
            <v>T001</v>
          </cell>
          <cell r="AM577">
            <v>20020420</v>
          </cell>
        </row>
        <row r="578">
          <cell r="AJ578" t="str">
            <v>0000000458</v>
          </cell>
          <cell r="AK578" t="str">
            <v>BHT</v>
          </cell>
          <cell r="AL578" t="str">
            <v>T001</v>
          </cell>
          <cell r="AM578">
            <v>20020423</v>
          </cell>
        </row>
        <row r="579">
          <cell r="AJ579" t="str">
            <v>0000000462</v>
          </cell>
          <cell r="AK579" t="str">
            <v>BHT</v>
          </cell>
          <cell r="AL579" t="str">
            <v>T001</v>
          </cell>
          <cell r="AM579">
            <v>20020423</v>
          </cell>
        </row>
        <row r="580">
          <cell r="AJ580" t="str">
            <v>0000000488</v>
          </cell>
          <cell r="AK580" t="str">
            <v>BHT</v>
          </cell>
          <cell r="AL580" t="str">
            <v>T001</v>
          </cell>
          <cell r="AM580">
            <v>20020424</v>
          </cell>
        </row>
        <row r="581">
          <cell r="AJ581" t="str">
            <v>0000000550</v>
          </cell>
          <cell r="AK581" t="str">
            <v>BHT</v>
          </cell>
          <cell r="AL581" t="str">
            <v>T001</v>
          </cell>
          <cell r="AM581">
            <v>20020426</v>
          </cell>
        </row>
        <row r="582">
          <cell r="AJ582" t="str">
            <v>0000000557</v>
          </cell>
          <cell r="AK582" t="str">
            <v>BHT</v>
          </cell>
          <cell r="AL582" t="str">
            <v>T001</v>
          </cell>
          <cell r="AM582">
            <v>20020426</v>
          </cell>
        </row>
        <row r="583">
          <cell r="AJ583" t="str">
            <v>0000000572</v>
          </cell>
          <cell r="AK583" t="str">
            <v>BHT</v>
          </cell>
          <cell r="AL583" t="str">
            <v>T001</v>
          </cell>
          <cell r="AM583">
            <v>20020427</v>
          </cell>
        </row>
        <row r="584">
          <cell r="AJ584" t="str">
            <v>0000000573</v>
          </cell>
          <cell r="AK584" t="str">
            <v>BHT</v>
          </cell>
          <cell r="AL584" t="str">
            <v>T001</v>
          </cell>
          <cell r="AM584">
            <v>20020427</v>
          </cell>
        </row>
        <row r="585">
          <cell r="AJ585" t="str">
            <v>0000000604</v>
          </cell>
          <cell r="AK585" t="str">
            <v>BHT</v>
          </cell>
          <cell r="AL585" t="str">
            <v>T001</v>
          </cell>
          <cell r="AM585">
            <v>20020429</v>
          </cell>
        </row>
        <row r="586">
          <cell r="AJ586" t="str">
            <v>0000000605</v>
          </cell>
          <cell r="AK586" t="str">
            <v>BHT</v>
          </cell>
          <cell r="AL586" t="str">
            <v>T001</v>
          </cell>
          <cell r="AM586">
            <v>20020429</v>
          </cell>
        </row>
        <row r="587">
          <cell r="AJ587" t="str">
            <v>0000000607</v>
          </cell>
          <cell r="AK587" t="str">
            <v>BHT</v>
          </cell>
          <cell r="AL587" t="str">
            <v>T001</v>
          </cell>
          <cell r="AM587">
            <v>20020430</v>
          </cell>
        </row>
        <row r="588">
          <cell r="AJ588" t="str">
            <v>0000000608</v>
          </cell>
          <cell r="AK588" t="str">
            <v>BHT</v>
          </cell>
          <cell r="AL588" t="str">
            <v>T001</v>
          </cell>
          <cell r="AM588">
            <v>20020430</v>
          </cell>
        </row>
        <row r="589">
          <cell r="AJ589" t="str">
            <v>0000000027</v>
          </cell>
          <cell r="AK589" t="str">
            <v>BHT</v>
          </cell>
          <cell r="AL589" t="str">
            <v>T002</v>
          </cell>
          <cell r="AM589">
            <v>20020401</v>
          </cell>
        </row>
        <row r="590">
          <cell r="AJ590" t="str">
            <v>0000000030</v>
          </cell>
          <cell r="AK590" t="str">
            <v>BHT</v>
          </cell>
          <cell r="AL590" t="str">
            <v>T002</v>
          </cell>
          <cell r="AM590">
            <v>20020402</v>
          </cell>
        </row>
        <row r="591">
          <cell r="AJ591" t="str">
            <v>0000000071</v>
          </cell>
          <cell r="AK591" t="str">
            <v>BHT</v>
          </cell>
          <cell r="AL591" t="str">
            <v>T002</v>
          </cell>
          <cell r="AM591">
            <v>20020403</v>
          </cell>
        </row>
        <row r="592">
          <cell r="AJ592" t="str">
            <v>0000000129</v>
          </cell>
          <cell r="AK592" t="str">
            <v>BHT</v>
          </cell>
          <cell r="AL592" t="str">
            <v>T002</v>
          </cell>
          <cell r="AM592">
            <v>20020404</v>
          </cell>
        </row>
        <row r="593">
          <cell r="AJ593" t="str">
            <v>0000000159</v>
          </cell>
          <cell r="AK593" t="str">
            <v>BHT</v>
          </cell>
          <cell r="AL593" t="str">
            <v>T002</v>
          </cell>
          <cell r="AM593">
            <v>20020405</v>
          </cell>
        </row>
        <row r="594">
          <cell r="AJ594" t="str">
            <v>0000000242</v>
          </cell>
          <cell r="AK594" t="str">
            <v>BHT</v>
          </cell>
          <cell r="AL594" t="str">
            <v>T002</v>
          </cell>
          <cell r="AM594">
            <v>20020409</v>
          </cell>
        </row>
        <row r="595">
          <cell r="AJ595" t="str">
            <v>0000000321</v>
          </cell>
          <cell r="AK595" t="str">
            <v>BHT</v>
          </cell>
          <cell r="AL595" t="str">
            <v>T002</v>
          </cell>
          <cell r="AM595">
            <v>20020411</v>
          </cell>
        </row>
        <row r="596">
          <cell r="AJ596" t="str">
            <v>0000000330</v>
          </cell>
          <cell r="AK596" t="str">
            <v>BHT</v>
          </cell>
          <cell r="AL596" t="str">
            <v>T002</v>
          </cell>
          <cell r="AM596">
            <v>20020412</v>
          </cell>
        </row>
        <row r="597">
          <cell r="AJ597" t="str">
            <v>0000000359</v>
          </cell>
          <cell r="AK597" t="str">
            <v>BHT</v>
          </cell>
          <cell r="AL597" t="str">
            <v>T002</v>
          </cell>
          <cell r="AM597">
            <v>20020418</v>
          </cell>
        </row>
        <row r="598">
          <cell r="AJ598" t="str">
            <v>0000000361</v>
          </cell>
          <cell r="AK598" t="str">
            <v>BHT</v>
          </cell>
          <cell r="AL598" t="str">
            <v>T002</v>
          </cell>
          <cell r="AM598">
            <v>20020418</v>
          </cell>
        </row>
        <row r="599">
          <cell r="AJ599" t="str">
            <v>0000000381</v>
          </cell>
          <cell r="AK599" t="str">
            <v>BHT</v>
          </cell>
          <cell r="AL599" t="str">
            <v>T002</v>
          </cell>
          <cell r="AM599">
            <v>20020419</v>
          </cell>
        </row>
        <row r="600">
          <cell r="AJ600" t="str">
            <v>0000000382</v>
          </cell>
          <cell r="AK600" t="str">
            <v>BHT</v>
          </cell>
          <cell r="AL600" t="str">
            <v>T002</v>
          </cell>
          <cell r="AM600">
            <v>20020419</v>
          </cell>
        </row>
        <row r="601">
          <cell r="AJ601" t="str">
            <v>0000000395</v>
          </cell>
          <cell r="AK601" t="str">
            <v>BHT</v>
          </cell>
          <cell r="AL601" t="str">
            <v>T002</v>
          </cell>
          <cell r="AM601">
            <v>20020420</v>
          </cell>
        </row>
        <row r="602">
          <cell r="AJ602" t="str">
            <v>0000000399</v>
          </cell>
          <cell r="AK602" t="str">
            <v>BHT</v>
          </cell>
          <cell r="AL602" t="str">
            <v>T002</v>
          </cell>
          <cell r="AM602">
            <v>20020420</v>
          </cell>
        </row>
        <row r="603">
          <cell r="AJ603" t="str">
            <v>0000000459</v>
          </cell>
          <cell r="AK603" t="str">
            <v>BHT</v>
          </cell>
          <cell r="AL603" t="str">
            <v>T002</v>
          </cell>
          <cell r="AM603">
            <v>20020423</v>
          </cell>
        </row>
        <row r="604">
          <cell r="AJ604" t="str">
            <v>0000000463</v>
          </cell>
          <cell r="AK604" t="str">
            <v>BHT</v>
          </cell>
          <cell r="AL604" t="str">
            <v>T002</v>
          </cell>
          <cell r="AM604">
            <v>20020423</v>
          </cell>
        </row>
        <row r="605">
          <cell r="AJ605" t="str">
            <v>0000000489</v>
          </cell>
          <cell r="AK605" t="str">
            <v>BHT</v>
          </cell>
          <cell r="AL605" t="str">
            <v>T002</v>
          </cell>
          <cell r="AM605">
            <v>20020424</v>
          </cell>
        </row>
        <row r="606">
          <cell r="AJ606" t="str">
            <v>0000000551</v>
          </cell>
          <cell r="AK606" t="str">
            <v>BHT</v>
          </cell>
          <cell r="AL606" t="str">
            <v>T002</v>
          </cell>
          <cell r="AM606">
            <v>20020426</v>
          </cell>
        </row>
        <row r="607">
          <cell r="AJ607" t="str">
            <v>0000000558</v>
          </cell>
          <cell r="AK607" t="str">
            <v>BHT</v>
          </cell>
          <cell r="AL607" t="str">
            <v>T002</v>
          </cell>
          <cell r="AM607">
            <v>20020426</v>
          </cell>
        </row>
        <row r="608">
          <cell r="AJ608" t="str">
            <v>0000000574</v>
          </cell>
          <cell r="AK608" t="str">
            <v>BHT</v>
          </cell>
          <cell r="AL608" t="str">
            <v>T002</v>
          </cell>
          <cell r="AM608">
            <v>20020429</v>
          </cell>
        </row>
        <row r="609">
          <cell r="AJ609" t="str">
            <v>0000000609</v>
          </cell>
          <cell r="AK609" t="str">
            <v>BHT</v>
          </cell>
          <cell r="AL609" t="str">
            <v>T002</v>
          </cell>
          <cell r="AM609">
            <v>20020430</v>
          </cell>
        </row>
        <row r="610">
          <cell r="AJ610" t="str">
            <v>0000000214</v>
          </cell>
          <cell r="AK610" t="str">
            <v>BHT</v>
          </cell>
          <cell r="AL610" t="str">
            <v>T003</v>
          </cell>
          <cell r="AM610">
            <v>20020409</v>
          </cell>
        </row>
        <row r="611">
          <cell r="AJ611" t="str">
            <v>0000000001</v>
          </cell>
          <cell r="AK611" t="str">
            <v>BHT</v>
          </cell>
          <cell r="AL611" t="str">
            <v>T004</v>
          </cell>
          <cell r="AM611">
            <v>20020401</v>
          </cell>
        </row>
        <row r="612">
          <cell r="AJ612" t="str">
            <v>0000000137</v>
          </cell>
          <cell r="AK612" t="str">
            <v>BHT</v>
          </cell>
          <cell r="AL612" t="str">
            <v>T004</v>
          </cell>
          <cell r="AM612">
            <v>20020405</v>
          </cell>
        </row>
        <row r="613">
          <cell r="AJ613" t="str">
            <v>0000000260</v>
          </cell>
          <cell r="AK613" t="str">
            <v>BHT</v>
          </cell>
          <cell r="AL613" t="str">
            <v>T004</v>
          </cell>
          <cell r="AM613">
            <v>20020410</v>
          </cell>
        </row>
        <row r="614">
          <cell r="AJ614" t="str">
            <v>0000000363</v>
          </cell>
          <cell r="AK614" t="str">
            <v>BHT</v>
          </cell>
          <cell r="AL614" t="str">
            <v>T004</v>
          </cell>
          <cell r="AM614">
            <v>20020419</v>
          </cell>
        </row>
        <row r="615">
          <cell r="AJ615" t="str">
            <v>0000000468</v>
          </cell>
          <cell r="AK615" t="str">
            <v>BHT</v>
          </cell>
          <cell r="AL615" t="str">
            <v>T004</v>
          </cell>
          <cell r="AM615">
            <v>20020424</v>
          </cell>
        </row>
        <row r="616">
          <cell r="AJ616" t="str">
            <v>0000000521</v>
          </cell>
          <cell r="AK616" t="str">
            <v>BHT</v>
          </cell>
          <cell r="AL616" t="str">
            <v>T004</v>
          </cell>
          <cell r="AM616">
            <v>20020426</v>
          </cell>
        </row>
        <row r="617">
          <cell r="AJ617" t="str">
            <v>0000000197</v>
          </cell>
          <cell r="AK617" t="str">
            <v>BHT</v>
          </cell>
          <cell r="AL617" t="str">
            <v>T005</v>
          </cell>
          <cell r="AM617">
            <v>20020408</v>
          </cell>
        </row>
        <row r="618">
          <cell r="AJ618" t="str">
            <v>0000000606</v>
          </cell>
          <cell r="AK618" t="str">
            <v>BHT</v>
          </cell>
          <cell r="AL618" t="str">
            <v>T005</v>
          </cell>
          <cell r="AM618">
            <v>20020429</v>
          </cell>
        </row>
        <row r="619">
          <cell r="AJ619" t="str">
            <v>0000000633</v>
          </cell>
          <cell r="AK619" t="str">
            <v>BHT</v>
          </cell>
          <cell r="AL619" t="str">
            <v>T005</v>
          </cell>
          <cell r="AM619">
            <v>20020430</v>
          </cell>
        </row>
        <row r="620">
          <cell r="AL620">
            <v>0</v>
          </cell>
        </row>
        <row r="621">
          <cell r="AJ621">
            <v>0</v>
          </cell>
          <cell r="AK621">
            <v>0</v>
          </cell>
          <cell r="AL621">
            <v>0</v>
          </cell>
          <cell r="AM621">
            <v>0</v>
          </cell>
        </row>
        <row r="622">
          <cell r="AJ622">
            <v>0</v>
          </cell>
          <cell r="AK622">
            <v>0</v>
          </cell>
          <cell r="AL622">
            <v>0</v>
          </cell>
          <cell r="AM622">
            <v>0</v>
          </cell>
        </row>
        <row r="623">
          <cell r="AJ623">
            <v>0</v>
          </cell>
          <cell r="AK623">
            <v>0</v>
          </cell>
          <cell r="AL623">
            <v>0</v>
          </cell>
          <cell r="AM623">
            <v>0</v>
          </cell>
        </row>
        <row r="624">
          <cell r="AJ624">
            <v>0</v>
          </cell>
          <cell r="AK624">
            <v>0</v>
          </cell>
          <cell r="AL624">
            <v>0</v>
          </cell>
          <cell r="AM624">
            <v>0</v>
          </cell>
        </row>
        <row r="625">
          <cell r="AJ625">
            <v>0</v>
          </cell>
          <cell r="AK625">
            <v>0</v>
          </cell>
          <cell r="AL625">
            <v>0</v>
          </cell>
          <cell r="AM625">
            <v>0</v>
          </cell>
        </row>
        <row r="626">
          <cell r="AJ626">
            <v>0</v>
          </cell>
          <cell r="AK626">
            <v>0</v>
          </cell>
          <cell r="AL626">
            <v>0</v>
          </cell>
          <cell r="AM626">
            <v>0</v>
          </cell>
        </row>
        <row r="627">
          <cell r="AJ627">
            <v>0</v>
          </cell>
          <cell r="AK627">
            <v>0</v>
          </cell>
          <cell r="AL627">
            <v>0</v>
          </cell>
          <cell r="AM627">
            <v>0</v>
          </cell>
        </row>
        <row r="628">
          <cell r="AJ628">
            <v>0</v>
          </cell>
          <cell r="AK628">
            <v>0</v>
          </cell>
          <cell r="AL628">
            <v>0</v>
          </cell>
          <cell r="AM628">
            <v>0</v>
          </cell>
        </row>
        <row r="629">
          <cell r="AJ629">
            <v>0</v>
          </cell>
          <cell r="AK629">
            <v>0</v>
          </cell>
          <cell r="AL629">
            <v>0</v>
          </cell>
          <cell r="AM629">
            <v>0</v>
          </cell>
        </row>
        <row r="630">
          <cell r="AJ630">
            <v>0</v>
          </cell>
          <cell r="AK630">
            <v>0</v>
          </cell>
          <cell r="AL630">
            <v>0</v>
          </cell>
          <cell r="AM630">
            <v>0</v>
          </cell>
        </row>
        <row r="631">
          <cell r="AJ631">
            <v>0</v>
          </cell>
          <cell r="AK631">
            <v>0</v>
          </cell>
          <cell r="AL631">
            <v>0</v>
          </cell>
          <cell r="AM631">
            <v>0</v>
          </cell>
        </row>
        <row r="632">
          <cell r="AJ632">
            <v>0</v>
          </cell>
          <cell r="AK632">
            <v>0</v>
          </cell>
          <cell r="AL632">
            <v>0</v>
          </cell>
          <cell r="AM632">
            <v>0</v>
          </cell>
        </row>
        <row r="633">
          <cell r="AJ633">
            <v>0</v>
          </cell>
          <cell r="AK633">
            <v>0</v>
          </cell>
          <cell r="AL633">
            <v>0</v>
          </cell>
          <cell r="AM633">
            <v>0</v>
          </cell>
        </row>
        <row r="634">
          <cell r="AJ634">
            <v>0</v>
          </cell>
          <cell r="AK634">
            <v>0</v>
          </cell>
          <cell r="AL634">
            <v>0</v>
          </cell>
          <cell r="AM634">
            <v>0</v>
          </cell>
        </row>
        <row r="635">
          <cell r="AJ635">
            <v>0</v>
          </cell>
          <cell r="AK635">
            <v>0</v>
          </cell>
          <cell r="AL635">
            <v>0</v>
          </cell>
          <cell r="AM635">
            <v>0</v>
          </cell>
        </row>
        <row r="636">
          <cell r="AJ636">
            <v>0</v>
          </cell>
          <cell r="AK636">
            <v>0</v>
          </cell>
          <cell r="AL636">
            <v>0</v>
          </cell>
          <cell r="AM636">
            <v>0</v>
          </cell>
        </row>
        <row r="637">
          <cell r="AJ637">
            <v>0</v>
          </cell>
          <cell r="AK637">
            <v>0</v>
          </cell>
          <cell r="AL637">
            <v>0</v>
          </cell>
          <cell r="AM637">
            <v>0</v>
          </cell>
        </row>
        <row r="638">
          <cell r="AJ638">
            <v>0</v>
          </cell>
          <cell r="AK638">
            <v>0</v>
          </cell>
          <cell r="AL638">
            <v>0</v>
          </cell>
          <cell r="AM638">
            <v>0</v>
          </cell>
        </row>
        <row r="639">
          <cell r="AJ639">
            <v>0</v>
          </cell>
          <cell r="AK639">
            <v>0</v>
          </cell>
          <cell r="AL639">
            <v>0</v>
          </cell>
          <cell r="AM639">
            <v>0</v>
          </cell>
        </row>
        <row r="640">
          <cell r="AJ640">
            <v>0</v>
          </cell>
          <cell r="AK640">
            <v>0</v>
          </cell>
          <cell r="AL640">
            <v>0</v>
          </cell>
          <cell r="AM640">
            <v>0</v>
          </cell>
        </row>
        <row r="641">
          <cell r="AJ641">
            <v>0</v>
          </cell>
          <cell r="AK641">
            <v>0</v>
          </cell>
          <cell r="AL641">
            <v>0</v>
          </cell>
          <cell r="AM641">
            <v>0</v>
          </cell>
        </row>
        <row r="642">
          <cell r="AJ642">
            <v>0</v>
          </cell>
          <cell r="AK642">
            <v>0</v>
          </cell>
          <cell r="AL642">
            <v>0</v>
          </cell>
          <cell r="AM642">
            <v>0</v>
          </cell>
        </row>
        <row r="643">
          <cell r="AJ643">
            <v>0</v>
          </cell>
          <cell r="AK643">
            <v>0</v>
          </cell>
          <cell r="AL643">
            <v>0</v>
          </cell>
          <cell r="AM643">
            <v>0</v>
          </cell>
        </row>
        <row r="644">
          <cell r="AJ644">
            <v>0</v>
          </cell>
          <cell r="AK644">
            <v>0</v>
          </cell>
          <cell r="AL644">
            <v>0</v>
          </cell>
          <cell r="AM644">
            <v>0</v>
          </cell>
        </row>
        <row r="645">
          <cell r="AJ645">
            <v>0</v>
          </cell>
          <cell r="AK645">
            <v>0</v>
          </cell>
          <cell r="AL645">
            <v>0</v>
          </cell>
          <cell r="AM645">
            <v>0</v>
          </cell>
        </row>
        <row r="646">
          <cell r="AJ646">
            <v>0</v>
          </cell>
          <cell r="AK646">
            <v>0</v>
          </cell>
          <cell r="AL646">
            <v>0</v>
          </cell>
          <cell r="AM646">
            <v>0</v>
          </cell>
        </row>
        <row r="647">
          <cell r="AJ647">
            <v>0</v>
          </cell>
          <cell r="AK647">
            <v>0</v>
          </cell>
          <cell r="AL647">
            <v>0</v>
          </cell>
          <cell r="AM647">
            <v>0</v>
          </cell>
        </row>
        <row r="648">
          <cell r="AJ648">
            <v>0</v>
          </cell>
          <cell r="AK648">
            <v>0</v>
          </cell>
          <cell r="AL648">
            <v>0</v>
          </cell>
          <cell r="AM648">
            <v>0</v>
          </cell>
        </row>
        <row r="649">
          <cell r="AJ649">
            <v>0</v>
          </cell>
          <cell r="AK649">
            <v>0</v>
          </cell>
          <cell r="AL649">
            <v>0</v>
          </cell>
          <cell r="AM649">
            <v>0</v>
          </cell>
        </row>
        <row r="650">
          <cell r="AJ650">
            <v>0</v>
          </cell>
          <cell r="AK650">
            <v>0</v>
          </cell>
          <cell r="AL650">
            <v>0</v>
          </cell>
          <cell r="AM650">
            <v>0</v>
          </cell>
        </row>
        <row r="651">
          <cell r="AJ651">
            <v>0</v>
          </cell>
          <cell r="AK651">
            <v>0</v>
          </cell>
          <cell r="AL651">
            <v>0</v>
          </cell>
          <cell r="AM651">
            <v>0</v>
          </cell>
        </row>
        <row r="652">
          <cell r="AJ652">
            <v>0</v>
          </cell>
          <cell r="AK652">
            <v>0</v>
          </cell>
          <cell r="AL652">
            <v>0</v>
          </cell>
          <cell r="AM652">
            <v>0</v>
          </cell>
        </row>
        <row r="653">
          <cell r="AJ653">
            <v>0</v>
          </cell>
          <cell r="AK653">
            <v>0</v>
          </cell>
          <cell r="AL653">
            <v>0</v>
          </cell>
          <cell r="AM653">
            <v>0</v>
          </cell>
        </row>
        <row r="654">
          <cell r="AJ654">
            <v>0</v>
          </cell>
          <cell r="AK654">
            <v>0</v>
          </cell>
          <cell r="AL654">
            <v>0</v>
          </cell>
          <cell r="AM654">
            <v>0</v>
          </cell>
        </row>
        <row r="655">
          <cell r="AJ655">
            <v>0</v>
          </cell>
          <cell r="AK655">
            <v>0</v>
          </cell>
          <cell r="AL655">
            <v>0</v>
          </cell>
          <cell r="AM655">
            <v>0</v>
          </cell>
        </row>
        <row r="656">
          <cell r="AJ656">
            <v>0</v>
          </cell>
          <cell r="AK656">
            <v>0</v>
          </cell>
          <cell r="AL656">
            <v>0</v>
          </cell>
          <cell r="AM656">
            <v>0</v>
          </cell>
        </row>
        <row r="657">
          <cell r="AJ657">
            <v>0</v>
          </cell>
          <cell r="AK657">
            <v>0</v>
          </cell>
          <cell r="AL657">
            <v>0</v>
          </cell>
          <cell r="AM657">
            <v>0</v>
          </cell>
        </row>
        <row r="658">
          <cell r="AJ658">
            <v>0</v>
          </cell>
          <cell r="AK658">
            <v>0</v>
          </cell>
          <cell r="AL658">
            <v>0</v>
          </cell>
          <cell r="AM658">
            <v>0</v>
          </cell>
        </row>
        <row r="659">
          <cell r="AJ659">
            <v>0</v>
          </cell>
          <cell r="AK659">
            <v>0</v>
          </cell>
          <cell r="AL659">
            <v>0</v>
          </cell>
          <cell r="AM659">
            <v>0</v>
          </cell>
        </row>
        <row r="660">
          <cell r="AJ660">
            <v>0</v>
          </cell>
          <cell r="AK660">
            <v>0</v>
          </cell>
          <cell r="AL660">
            <v>0</v>
          </cell>
          <cell r="AM660">
            <v>0</v>
          </cell>
        </row>
        <row r="661">
          <cell r="AJ661">
            <v>0</v>
          </cell>
          <cell r="AK661">
            <v>0</v>
          </cell>
          <cell r="AL661">
            <v>0</v>
          </cell>
          <cell r="AM661">
            <v>0</v>
          </cell>
        </row>
        <row r="662">
          <cell r="AJ662">
            <v>0</v>
          </cell>
          <cell r="AK662">
            <v>0</v>
          </cell>
          <cell r="AL662">
            <v>0</v>
          </cell>
          <cell r="AM662">
            <v>0</v>
          </cell>
        </row>
        <row r="663">
          <cell r="AJ663">
            <v>0</v>
          </cell>
          <cell r="AK663">
            <v>0</v>
          </cell>
          <cell r="AL663">
            <v>0</v>
          </cell>
          <cell r="AM663">
            <v>0</v>
          </cell>
        </row>
        <row r="664">
          <cell r="AJ664">
            <v>0</v>
          </cell>
          <cell r="AK664">
            <v>0</v>
          </cell>
          <cell r="AL664">
            <v>0</v>
          </cell>
          <cell r="AM664">
            <v>0</v>
          </cell>
        </row>
        <row r="665">
          <cell r="AJ665">
            <v>0</v>
          </cell>
          <cell r="AK665">
            <v>0</v>
          </cell>
          <cell r="AL665">
            <v>0</v>
          </cell>
          <cell r="AM665">
            <v>0</v>
          </cell>
        </row>
        <row r="666">
          <cell r="AJ666">
            <v>0</v>
          </cell>
          <cell r="AK666">
            <v>0</v>
          </cell>
          <cell r="AL666">
            <v>0</v>
          </cell>
          <cell r="AM666">
            <v>0</v>
          </cell>
        </row>
        <row r="667">
          <cell r="AJ667">
            <v>0</v>
          </cell>
          <cell r="AK667">
            <v>0</v>
          </cell>
          <cell r="AL667">
            <v>0</v>
          </cell>
          <cell r="AM667">
            <v>0</v>
          </cell>
        </row>
        <row r="668">
          <cell r="AJ668">
            <v>0</v>
          </cell>
          <cell r="AK668">
            <v>0</v>
          </cell>
          <cell r="AL668">
            <v>0</v>
          </cell>
          <cell r="AM668">
            <v>0</v>
          </cell>
        </row>
        <row r="669">
          <cell r="AJ669">
            <v>0</v>
          </cell>
          <cell r="AK669">
            <v>0</v>
          </cell>
          <cell r="AL669">
            <v>0</v>
          </cell>
          <cell r="AM669">
            <v>0</v>
          </cell>
        </row>
        <row r="670">
          <cell r="AJ670">
            <v>0</v>
          </cell>
          <cell r="AK670">
            <v>0</v>
          </cell>
          <cell r="AL670">
            <v>0</v>
          </cell>
          <cell r="AM670">
            <v>0</v>
          </cell>
        </row>
        <row r="671">
          <cell r="AJ671">
            <v>0</v>
          </cell>
          <cell r="AK671">
            <v>0</v>
          </cell>
          <cell r="AL671">
            <v>0</v>
          </cell>
          <cell r="AM671">
            <v>0</v>
          </cell>
        </row>
        <row r="672">
          <cell r="AJ672">
            <v>0</v>
          </cell>
          <cell r="AK672">
            <v>0</v>
          </cell>
          <cell r="AL672">
            <v>0</v>
          </cell>
          <cell r="AM672">
            <v>0</v>
          </cell>
        </row>
        <row r="673">
          <cell r="AJ673">
            <v>0</v>
          </cell>
          <cell r="AK673">
            <v>0</v>
          </cell>
          <cell r="AL673">
            <v>0</v>
          </cell>
          <cell r="AM673">
            <v>0</v>
          </cell>
        </row>
        <row r="674">
          <cell r="AJ674">
            <v>0</v>
          </cell>
          <cell r="AK674">
            <v>0</v>
          </cell>
          <cell r="AL674">
            <v>0</v>
          </cell>
          <cell r="AM674">
            <v>0</v>
          </cell>
        </row>
        <row r="675">
          <cell r="AJ675">
            <v>0</v>
          </cell>
          <cell r="AK675">
            <v>0</v>
          </cell>
          <cell r="AL675">
            <v>0</v>
          </cell>
          <cell r="AM675">
            <v>0</v>
          </cell>
        </row>
        <row r="676">
          <cell r="AJ676">
            <v>0</v>
          </cell>
          <cell r="AK676">
            <v>0</v>
          </cell>
          <cell r="AL676">
            <v>0</v>
          </cell>
          <cell r="AM676">
            <v>0</v>
          </cell>
        </row>
        <row r="677">
          <cell r="AJ677">
            <v>0</v>
          </cell>
          <cell r="AK677">
            <v>0</v>
          </cell>
          <cell r="AL677">
            <v>0</v>
          </cell>
          <cell r="AM677">
            <v>0</v>
          </cell>
        </row>
        <row r="678">
          <cell r="AJ678">
            <v>0</v>
          </cell>
          <cell r="AK678">
            <v>0</v>
          </cell>
          <cell r="AL678">
            <v>0</v>
          </cell>
          <cell r="AM678">
            <v>0</v>
          </cell>
        </row>
        <row r="679">
          <cell r="AJ679">
            <v>0</v>
          </cell>
          <cell r="AK679">
            <v>0</v>
          </cell>
          <cell r="AL679">
            <v>0</v>
          </cell>
          <cell r="AM679">
            <v>0</v>
          </cell>
        </row>
        <row r="680">
          <cell r="AJ680">
            <v>0</v>
          </cell>
          <cell r="AK680">
            <v>0</v>
          </cell>
          <cell r="AL680">
            <v>0</v>
          </cell>
          <cell r="AM680">
            <v>0</v>
          </cell>
        </row>
        <row r="681">
          <cell r="AJ681">
            <v>0</v>
          </cell>
          <cell r="AK681">
            <v>0</v>
          </cell>
          <cell r="AL681">
            <v>0</v>
          </cell>
          <cell r="AM681">
            <v>0</v>
          </cell>
        </row>
        <row r="682">
          <cell r="AJ682">
            <v>0</v>
          </cell>
          <cell r="AK682">
            <v>0</v>
          </cell>
          <cell r="AL682">
            <v>0</v>
          </cell>
          <cell r="AM682">
            <v>0</v>
          </cell>
        </row>
        <row r="683">
          <cell r="AJ683">
            <v>0</v>
          </cell>
          <cell r="AK683">
            <v>0</v>
          </cell>
          <cell r="AL683">
            <v>0</v>
          </cell>
          <cell r="AM683">
            <v>0</v>
          </cell>
        </row>
        <row r="684">
          <cell r="AJ684">
            <v>0</v>
          </cell>
          <cell r="AK684">
            <v>0</v>
          </cell>
          <cell r="AL684">
            <v>0</v>
          </cell>
          <cell r="AM684">
            <v>0</v>
          </cell>
        </row>
        <row r="685">
          <cell r="AJ685">
            <v>0</v>
          </cell>
          <cell r="AK685">
            <v>0</v>
          </cell>
          <cell r="AL685">
            <v>0</v>
          </cell>
          <cell r="AM685">
            <v>0</v>
          </cell>
        </row>
        <row r="686">
          <cell r="AJ686">
            <v>0</v>
          </cell>
          <cell r="AK686">
            <v>0</v>
          </cell>
          <cell r="AL686">
            <v>0</v>
          </cell>
          <cell r="AM686">
            <v>0</v>
          </cell>
        </row>
        <row r="687">
          <cell r="AJ687">
            <v>0</v>
          </cell>
          <cell r="AK687">
            <v>0</v>
          </cell>
          <cell r="AL687">
            <v>0</v>
          </cell>
          <cell r="AM687">
            <v>0</v>
          </cell>
        </row>
        <row r="688">
          <cell r="AJ688">
            <v>0</v>
          </cell>
          <cell r="AK688">
            <v>0</v>
          </cell>
          <cell r="AL688">
            <v>0</v>
          </cell>
          <cell r="AM688">
            <v>0</v>
          </cell>
        </row>
        <row r="689">
          <cell r="AJ689">
            <v>0</v>
          </cell>
          <cell r="AK689">
            <v>0</v>
          </cell>
          <cell r="AL689">
            <v>0</v>
          </cell>
          <cell r="AM689">
            <v>0</v>
          </cell>
        </row>
        <row r="690">
          <cell r="AJ690">
            <v>0</v>
          </cell>
          <cell r="AK690">
            <v>0</v>
          </cell>
          <cell r="AL690">
            <v>0</v>
          </cell>
          <cell r="AM690">
            <v>0</v>
          </cell>
        </row>
        <row r="691">
          <cell r="AJ691">
            <v>0</v>
          </cell>
          <cell r="AK691">
            <v>0</v>
          </cell>
          <cell r="AL691">
            <v>0</v>
          </cell>
          <cell r="AM691">
            <v>0</v>
          </cell>
        </row>
        <row r="692">
          <cell r="AJ692">
            <v>0</v>
          </cell>
          <cell r="AK692">
            <v>0</v>
          </cell>
          <cell r="AL692">
            <v>0</v>
          </cell>
          <cell r="AM692">
            <v>0</v>
          </cell>
        </row>
        <row r="693">
          <cell r="AJ693">
            <v>0</v>
          </cell>
          <cell r="AK693">
            <v>0</v>
          </cell>
          <cell r="AL693">
            <v>0</v>
          </cell>
          <cell r="AM693">
            <v>0</v>
          </cell>
        </row>
        <row r="694">
          <cell r="AJ694">
            <v>0</v>
          </cell>
          <cell r="AK694">
            <v>0</v>
          </cell>
          <cell r="AL694">
            <v>0</v>
          </cell>
          <cell r="AM694">
            <v>0</v>
          </cell>
        </row>
        <row r="695">
          <cell r="AJ695">
            <v>0</v>
          </cell>
          <cell r="AK695">
            <v>0</v>
          </cell>
          <cell r="AL695">
            <v>0</v>
          </cell>
          <cell r="AM695">
            <v>0</v>
          </cell>
        </row>
        <row r="696">
          <cell r="AJ696">
            <v>0</v>
          </cell>
          <cell r="AK696">
            <v>0</v>
          </cell>
          <cell r="AL696">
            <v>0</v>
          </cell>
          <cell r="AM696">
            <v>0</v>
          </cell>
        </row>
        <row r="697">
          <cell r="AJ697">
            <v>0</v>
          </cell>
          <cell r="AK697">
            <v>0</v>
          </cell>
          <cell r="AL697">
            <v>0</v>
          </cell>
          <cell r="AM697">
            <v>0</v>
          </cell>
        </row>
        <row r="698">
          <cell r="AJ698">
            <v>0</v>
          </cell>
          <cell r="AK698">
            <v>0</v>
          </cell>
          <cell r="AL698">
            <v>0</v>
          </cell>
          <cell r="AM698">
            <v>0</v>
          </cell>
        </row>
        <row r="699">
          <cell r="AJ699">
            <v>0</v>
          </cell>
          <cell r="AK699">
            <v>0</v>
          </cell>
          <cell r="AL699">
            <v>0</v>
          </cell>
          <cell r="AM699">
            <v>0</v>
          </cell>
        </row>
        <row r="700">
          <cell r="AJ700">
            <v>0</v>
          </cell>
          <cell r="AK700">
            <v>0</v>
          </cell>
          <cell r="AL700">
            <v>0</v>
          </cell>
          <cell r="AM700">
            <v>0</v>
          </cell>
        </row>
        <row r="701">
          <cell r="AJ701">
            <v>0</v>
          </cell>
          <cell r="AK701">
            <v>0</v>
          </cell>
          <cell r="AL701">
            <v>0</v>
          </cell>
          <cell r="AM701">
            <v>0</v>
          </cell>
        </row>
        <row r="702">
          <cell r="AJ702">
            <v>0</v>
          </cell>
          <cell r="AK702">
            <v>0</v>
          </cell>
          <cell r="AL702">
            <v>0</v>
          </cell>
          <cell r="AM702">
            <v>0</v>
          </cell>
        </row>
        <row r="703">
          <cell r="AJ703">
            <v>0</v>
          </cell>
          <cell r="AK703">
            <v>0</v>
          </cell>
          <cell r="AL703">
            <v>0</v>
          </cell>
          <cell r="AM703">
            <v>0</v>
          </cell>
        </row>
        <row r="704">
          <cell r="AJ704">
            <v>0</v>
          </cell>
          <cell r="AK704">
            <v>0</v>
          </cell>
          <cell r="AL704">
            <v>0</v>
          </cell>
          <cell r="AM704">
            <v>0</v>
          </cell>
        </row>
        <row r="705">
          <cell r="AJ705">
            <v>0</v>
          </cell>
          <cell r="AK705">
            <v>0</v>
          </cell>
          <cell r="AL705">
            <v>0</v>
          </cell>
          <cell r="AM705">
            <v>0</v>
          </cell>
        </row>
        <row r="706">
          <cell r="AJ706">
            <v>0</v>
          </cell>
          <cell r="AK706">
            <v>0</v>
          </cell>
          <cell r="AL706">
            <v>0</v>
          </cell>
          <cell r="AM706">
            <v>0</v>
          </cell>
        </row>
        <row r="707">
          <cell r="AJ707">
            <v>0</v>
          </cell>
          <cell r="AK707">
            <v>0</v>
          </cell>
          <cell r="AL707">
            <v>0</v>
          </cell>
          <cell r="AM707">
            <v>0</v>
          </cell>
        </row>
        <row r="708">
          <cell r="AJ708">
            <v>0</v>
          </cell>
          <cell r="AK708">
            <v>0</v>
          </cell>
          <cell r="AL708">
            <v>0</v>
          </cell>
          <cell r="AM708">
            <v>0</v>
          </cell>
        </row>
        <row r="709">
          <cell r="AJ709">
            <v>0</v>
          </cell>
          <cell r="AK709">
            <v>0</v>
          </cell>
          <cell r="AL709">
            <v>0</v>
          </cell>
          <cell r="AM709">
            <v>0</v>
          </cell>
        </row>
        <row r="710">
          <cell r="AJ710">
            <v>0</v>
          </cell>
          <cell r="AK710">
            <v>0</v>
          </cell>
          <cell r="AL710">
            <v>0</v>
          </cell>
          <cell r="AM710">
            <v>0</v>
          </cell>
        </row>
        <row r="711">
          <cell r="AJ711">
            <v>0</v>
          </cell>
          <cell r="AK711">
            <v>0</v>
          </cell>
          <cell r="AL711">
            <v>0</v>
          </cell>
          <cell r="AM711">
            <v>0</v>
          </cell>
        </row>
        <row r="712">
          <cell r="AJ712">
            <v>0</v>
          </cell>
          <cell r="AK712">
            <v>0</v>
          </cell>
          <cell r="AL712">
            <v>0</v>
          </cell>
          <cell r="AM712">
            <v>0</v>
          </cell>
        </row>
        <row r="713">
          <cell r="AJ713">
            <v>0</v>
          </cell>
          <cell r="AK713">
            <v>0</v>
          </cell>
          <cell r="AL713">
            <v>0</v>
          </cell>
          <cell r="AM713">
            <v>0</v>
          </cell>
        </row>
        <row r="714">
          <cell r="AJ714">
            <v>0</v>
          </cell>
          <cell r="AK714">
            <v>0</v>
          </cell>
          <cell r="AL714">
            <v>0</v>
          </cell>
          <cell r="AM714">
            <v>0</v>
          </cell>
        </row>
        <row r="715">
          <cell r="AJ715">
            <v>0</v>
          </cell>
          <cell r="AK715">
            <v>0</v>
          </cell>
          <cell r="AL715">
            <v>0</v>
          </cell>
          <cell r="AM715">
            <v>0</v>
          </cell>
        </row>
        <row r="716">
          <cell r="AJ716">
            <v>0</v>
          </cell>
          <cell r="AK716">
            <v>0</v>
          </cell>
          <cell r="AL716">
            <v>0</v>
          </cell>
          <cell r="AM716">
            <v>0</v>
          </cell>
        </row>
        <row r="717">
          <cell r="AJ717">
            <v>0</v>
          </cell>
          <cell r="AK717">
            <v>0</v>
          </cell>
          <cell r="AL717">
            <v>0</v>
          </cell>
          <cell r="AM717">
            <v>0</v>
          </cell>
        </row>
        <row r="718">
          <cell r="AJ718">
            <v>0</v>
          </cell>
          <cell r="AK718">
            <v>0</v>
          </cell>
          <cell r="AL718">
            <v>0</v>
          </cell>
          <cell r="AM718">
            <v>0</v>
          </cell>
        </row>
        <row r="719">
          <cell r="AJ719">
            <v>0</v>
          </cell>
          <cell r="AK719">
            <v>0</v>
          </cell>
          <cell r="AL719">
            <v>0</v>
          </cell>
          <cell r="AM719">
            <v>0</v>
          </cell>
        </row>
        <row r="720">
          <cell r="AJ720">
            <v>0</v>
          </cell>
          <cell r="AK720">
            <v>0</v>
          </cell>
          <cell r="AL720">
            <v>0</v>
          </cell>
          <cell r="AM720">
            <v>0</v>
          </cell>
        </row>
        <row r="721">
          <cell r="AJ721">
            <v>0</v>
          </cell>
          <cell r="AK721">
            <v>0</v>
          </cell>
          <cell r="AL721">
            <v>0</v>
          </cell>
          <cell r="AM721">
            <v>0</v>
          </cell>
        </row>
        <row r="722">
          <cell r="AJ722">
            <v>0</v>
          </cell>
          <cell r="AK722">
            <v>0</v>
          </cell>
          <cell r="AL722">
            <v>0</v>
          </cell>
          <cell r="AM722">
            <v>0</v>
          </cell>
        </row>
        <row r="723">
          <cell r="AJ723">
            <v>0</v>
          </cell>
          <cell r="AK723">
            <v>0</v>
          </cell>
          <cell r="AL723">
            <v>0</v>
          </cell>
          <cell r="AM723">
            <v>0</v>
          </cell>
        </row>
        <row r="724">
          <cell r="AJ724">
            <v>0</v>
          </cell>
          <cell r="AK724">
            <v>0</v>
          </cell>
          <cell r="AL724">
            <v>0</v>
          </cell>
          <cell r="AM724">
            <v>0</v>
          </cell>
        </row>
        <row r="725">
          <cell r="AJ725">
            <v>0</v>
          </cell>
          <cell r="AK725">
            <v>0</v>
          </cell>
          <cell r="AL725">
            <v>0</v>
          </cell>
          <cell r="AM725">
            <v>0</v>
          </cell>
        </row>
        <row r="726">
          <cell r="AJ726">
            <v>0</v>
          </cell>
          <cell r="AK726">
            <v>0</v>
          </cell>
          <cell r="AL726">
            <v>0</v>
          </cell>
          <cell r="AM726">
            <v>0</v>
          </cell>
        </row>
        <row r="727">
          <cell r="AJ727">
            <v>0</v>
          </cell>
          <cell r="AK727">
            <v>0</v>
          </cell>
          <cell r="AL727">
            <v>0</v>
          </cell>
          <cell r="AM727">
            <v>0</v>
          </cell>
        </row>
        <row r="728">
          <cell r="AJ728">
            <v>0</v>
          </cell>
          <cell r="AK728">
            <v>0</v>
          </cell>
          <cell r="AL728">
            <v>0</v>
          </cell>
          <cell r="AM728">
            <v>0</v>
          </cell>
        </row>
        <row r="729">
          <cell r="AJ729">
            <v>0</v>
          </cell>
          <cell r="AK729">
            <v>0</v>
          </cell>
          <cell r="AL729">
            <v>0</v>
          </cell>
          <cell r="AM729">
            <v>0</v>
          </cell>
        </row>
        <row r="730">
          <cell r="AJ730">
            <v>0</v>
          </cell>
          <cell r="AK730">
            <v>0</v>
          </cell>
          <cell r="AL730">
            <v>0</v>
          </cell>
          <cell r="AM730">
            <v>0</v>
          </cell>
        </row>
        <row r="731">
          <cell r="AJ731">
            <v>0</v>
          </cell>
          <cell r="AK731">
            <v>0</v>
          </cell>
          <cell r="AM731">
            <v>0</v>
          </cell>
        </row>
        <row r="732">
          <cell r="AJ732">
            <v>0</v>
          </cell>
          <cell r="AK732">
            <v>0</v>
          </cell>
          <cell r="AM732">
            <v>0</v>
          </cell>
        </row>
        <row r="733">
          <cell r="AJ733">
            <v>0</v>
          </cell>
          <cell r="AK733">
            <v>0</v>
          </cell>
          <cell r="AM733">
            <v>0</v>
          </cell>
        </row>
        <row r="734">
          <cell r="AJ734">
            <v>0</v>
          </cell>
          <cell r="AK734">
            <v>0</v>
          </cell>
          <cell r="AM734">
            <v>0</v>
          </cell>
        </row>
        <row r="735">
          <cell r="AJ735">
            <v>0</v>
          </cell>
          <cell r="AK735">
            <v>0</v>
          </cell>
          <cell r="AM735">
            <v>0</v>
          </cell>
        </row>
        <row r="736">
          <cell r="AJ736">
            <v>0</v>
          </cell>
          <cell r="AK736">
            <v>0</v>
          </cell>
          <cell r="AM736">
            <v>0</v>
          </cell>
        </row>
        <row r="737">
          <cell r="AJ737">
            <v>0</v>
          </cell>
          <cell r="AK737">
            <v>0</v>
          </cell>
          <cell r="AM737">
            <v>0</v>
          </cell>
        </row>
        <row r="738">
          <cell r="AJ738">
            <v>0</v>
          </cell>
          <cell r="AK738">
            <v>0</v>
          </cell>
          <cell r="AM738">
            <v>0</v>
          </cell>
        </row>
        <row r="739">
          <cell r="AJ739">
            <v>0</v>
          </cell>
          <cell r="AK739">
            <v>0</v>
          </cell>
          <cell r="AM739">
            <v>0</v>
          </cell>
        </row>
        <row r="740">
          <cell r="AJ740">
            <v>0</v>
          </cell>
          <cell r="AK740">
            <v>0</v>
          </cell>
          <cell r="AM740">
            <v>0</v>
          </cell>
        </row>
        <row r="741">
          <cell r="AJ741">
            <v>0</v>
          </cell>
          <cell r="AK741">
            <v>0</v>
          </cell>
          <cell r="AM741">
            <v>0</v>
          </cell>
        </row>
        <row r="742">
          <cell r="AJ742">
            <v>0</v>
          </cell>
          <cell r="AK742">
            <v>0</v>
          </cell>
          <cell r="AM742">
            <v>0</v>
          </cell>
        </row>
        <row r="743">
          <cell r="AJ743">
            <v>0</v>
          </cell>
          <cell r="AK743">
            <v>0</v>
          </cell>
          <cell r="AM743">
            <v>0</v>
          </cell>
        </row>
        <row r="744">
          <cell r="AJ744">
            <v>0</v>
          </cell>
          <cell r="AK744">
            <v>0</v>
          </cell>
          <cell r="AM744">
            <v>0</v>
          </cell>
        </row>
        <row r="745">
          <cell r="AJ745">
            <v>0</v>
          </cell>
          <cell r="AK745">
            <v>0</v>
          </cell>
          <cell r="AM745">
            <v>0</v>
          </cell>
        </row>
        <row r="746">
          <cell r="AJ746">
            <v>0</v>
          </cell>
          <cell r="AK746">
            <v>0</v>
          </cell>
          <cell r="AM746">
            <v>0</v>
          </cell>
        </row>
        <row r="747">
          <cell r="AJ747">
            <v>0</v>
          </cell>
          <cell r="AK747">
            <v>0</v>
          </cell>
          <cell r="AM747">
            <v>0</v>
          </cell>
        </row>
        <row r="748">
          <cell r="AJ748">
            <v>0</v>
          </cell>
          <cell r="AK748">
            <v>0</v>
          </cell>
          <cell r="AM748">
            <v>0</v>
          </cell>
        </row>
        <row r="749">
          <cell r="AJ749">
            <v>0</v>
          </cell>
          <cell r="AK749">
            <v>0</v>
          </cell>
          <cell r="AM749">
            <v>0</v>
          </cell>
        </row>
        <row r="750">
          <cell r="AJ750">
            <v>0</v>
          </cell>
          <cell r="AK750">
            <v>0</v>
          </cell>
          <cell r="AM750">
            <v>0</v>
          </cell>
        </row>
        <row r="751">
          <cell r="AJ751">
            <v>0</v>
          </cell>
          <cell r="AK751">
            <v>0</v>
          </cell>
          <cell r="AM751">
            <v>0</v>
          </cell>
        </row>
        <row r="752">
          <cell r="AJ752">
            <v>0</v>
          </cell>
          <cell r="AK752">
            <v>0</v>
          </cell>
          <cell r="AM752">
            <v>0</v>
          </cell>
        </row>
        <row r="753">
          <cell r="AJ753">
            <v>0</v>
          </cell>
          <cell r="AK753">
            <v>0</v>
          </cell>
          <cell r="AM753">
            <v>0</v>
          </cell>
        </row>
        <row r="754">
          <cell r="AJ754">
            <v>0</v>
          </cell>
          <cell r="AK754">
            <v>0</v>
          </cell>
          <cell r="AM754">
            <v>0</v>
          </cell>
        </row>
        <row r="755">
          <cell r="AJ755">
            <v>0</v>
          </cell>
          <cell r="AK755">
            <v>0</v>
          </cell>
          <cell r="AM755">
            <v>0</v>
          </cell>
        </row>
        <row r="756">
          <cell r="AJ756">
            <v>0</v>
          </cell>
          <cell r="AK756">
            <v>0</v>
          </cell>
          <cell r="AM756">
            <v>0</v>
          </cell>
        </row>
        <row r="757">
          <cell r="AJ757">
            <v>0</v>
          </cell>
          <cell r="AK757">
            <v>0</v>
          </cell>
          <cell r="AM757">
            <v>0</v>
          </cell>
        </row>
        <row r="758">
          <cell r="AJ758">
            <v>0</v>
          </cell>
          <cell r="AK758">
            <v>0</v>
          </cell>
          <cell r="AM758">
            <v>0</v>
          </cell>
        </row>
        <row r="759">
          <cell r="AJ759">
            <v>0</v>
          </cell>
          <cell r="AK759">
            <v>0</v>
          </cell>
          <cell r="AM759">
            <v>0</v>
          </cell>
        </row>
        <row r="760">
          <cell r="AJ760">
            <v>0</v>
          </cell>
          <cell r="AK760">
            <v>0</v>
          </cell>
          <cell r="AM760">
            <v>0</v>
          </cell>
        </row>
        <row r="761">
          <cell r="AJ761">
            <v>0</v>
          </cell>
          <cell r="AK761">
            <v>0</v>
          </cell>
          <cell r="AM761">
            <v>0</v>
          </cell>
        </row>
        <row r="762">
          <cell r="AJ762">
            <v>0</v>
          </cell>
          <cell r="AK762">
            <v>0</v>
          </cell>
          <cell r="AM762">
            <v>0</v>
          </cell>
        </row>
        <row r="763">
          <cell r="AJ763">
            <v>0</v>
          </cell>
          <cell r="AK763">
            <v>0</v>
          </cell>
          <cell r="AM763">
            <v>0</v>
          </cell>
        </row>
        <row r="764">
          <cell r="AJ764">
            <v>0</v>
          </cell>
          <cell r="AK764">
            <v>0</v>
          </cell>
          <cell r="AM764">
            <v>0</v>
          </cell>
        </row>
        <row r="765">
          <cell r="AJ765">
            <v>0</v>
          </cell>
          <cell r="AK765">
            <v>0</v>
          </cell>
          <cell r="AM765">
            <v>0</v>
          </cell>
        </row>
        <row r="766">
          <cell r="AJ766">
            <v>0</v>
          </cell>
          <cell r="AK766">
            <v>0</v>
          </cell>
          <cell r="AM766">
            <v>0</v>
          </cell>
        </row>
        <row r="767">
          <cell r="AJ767">
            <v>0</v>
          </cell>
          <cell r="AK767">
            <v>0</v>
          </cell>
          <cell r="AM767">
            <v>0</v>
          </cell>
        </row>
        <row r="768">
          <cell r="AJ768">
            <v>0</v>
          </cell>
          <cell r="AK768">
            <v>0</v>
          </cell>
          <cell r="AM768">
            <v>0</v>
          </cell>
        </row>
        <row r="769">
          <cell r="AJ769">
            <v>0</v>
          </cell>
          <cell r="AK769">
            <v>0</v>
          </cell>
          <cell r="AM769">
            <v>0</v>
          </cell>
        </row>
        <row r="770">
          <cell r="AJ770">
            <v>0</v>
          </cell>
          <cell r="AK770">
            <v>0</v>
          </cell>
          <cell r="AM770">
            <v>0</v>
          </cell>
        </row>
        <row r="771">
          <cell r="AJ771">
            <v>0</v>
          </cell>
          <cell r="AK771">
            <v>0</v>
          </cell>
          <cell r="AM771">
            <v>0</v>
          </cell>
        </row>
        <row r="772">
          <cell r="AJ772">
            <v>0</v>
          </cell>
          <cell r="AK772">
            <v>0</v>
          </cell>
          <cell r="AM772">
            <v>0</v>
          </cell>
        </row>
        <row r="773">
          <cell r="AJ773">
            <v>0</v>
          </cell>
          <cell r="AK773">
            <v>0</v>
          </cell>
          <cell r="AM773">
            <v>0</v>
          </cell>
        </row>
        <row r="774">
          <cell r="AJ774">
            <v>0</v>
          </cell>
          <cell r="AK774">
            <v>0</v>
          </cell>
          <cell r="AM774">
            <v>0</v>
          </cell>
        </row>
        <row r="775">
          <cell r="AJ775">
            <v>0</v>
          </cell>
          <cell r="AK775">
            <v>0</v>
          </cell>
          <cell r="AM775">
            <v>0</v>
          </cell>
        </row>
        <row r="776">
          <cell r="AJ776">
            <v>0</v>
          </cell>
          <cell r="AK776">
            <v>0</v>
          </cell>
          <cell r="AM776">
            <v>0</v>
          </cell>
        </row>
        <row r="777">
          <cell r="AJ777">
            <v>0</v>
          </cell>
          <cell r="AK777">
            <v>0</v>
          </cell>
          <cell r="AM777">
            <v>0</v>
          </cell>
        </row>
        <row r="778">
          <cell r="AJ778">
            <v>0</v>
          </cell>
          <cell r="AK778">
            <v>0</v>
          </cell>
          <cell r="AM778">
            <v>0</v>
          </cell>
        </row>
        <row r="779">
          <cell r="AJ779">
            <v>0</v>
          </cell>
          <cell r="AK779">
            <v>0</v>
          </cell>
          <cell r="AM779">
            <v>0</v>
          </cell>
        </row>
        <row r="780">
          <cell r="AJ780">
            <v>0</v>
          </cell>
          <cell r="AK780">
            <v>0</v>
          </cell>
          <cell r="AM780">
            <v>0</v>
          </cell>
        </row>
        <row r="781">
          <cell r="AJ781">
            <v>0</v>
          </cell>
          <cell r="AK781">
            <v>0</v>
          </cell>
          <cell r="AM781">
            <v>0</v>
          </cell>
        </row>
        <row r="782">
          <cell r="AJ782">
            <v>0</v>
          </cell>
          <cell r="AK782">
            <v>0</v>
          </cell>
          <cell r="AM782">
            <v>0</v>
          </cell>
        </row>
        <row r="783">
          <cell r="AJ783">
            <v>0</v>
          </cell>
          <cell r="AK783">
            <v>0</v>
          </cell>
          <cell r="AM783">
            <v>0</v>
          </cell>
        </row>
        <row r="784">
          <cell r="AJ784">
            <v>0</v>
          </cell>
          <cell r="AK784">
            <v>0</v>
          </cell>
          <cell r="AM784">
            <v>0</v>
          </cell>
        </row>
        <row r="785">
          <cell r="AJ785">
            <v>0</v>
          </cell>
          <cell r="AK785">
            <v>0</v>
          </cell>
          <cell r="AM785">
            <v>0</v>
          </cell>
        </row>
        <row r="786">
          <cell r="AJ786">
            <v>0</v>
          </cell>
          <cell r="AK786">
            <v>0</v>
          </cell>
          <cell r="AM786">
            <v>0</v>
          </cell>
        </row>
        <row r="787">
          <cell r="AJ787">
            <v>0</v>
          </cell>
          <cell r="AK787">
            <v>0</v>
          </cell>
          <cell r="AM787">
            <v>0</v>
          </cell>
        </row>
        <row r="788">
          <cell r="AJ788">
            <v>0</v>
          </cell>
          <cell r="AK788">
            <v>0</v>
          </cell>
          <cell r="AM788">
            <v>0</v>
          </cell>
        </row>
        <row r="789">
          <cell r="AJ789">
            <v>0</v>
          </cell>
          <cell r="AK789">
            <v>0</v>
          </cell>
          <cell r="AM789">
            <v>0</v>
          </cell>
        </row>
        <row r="790">
          <cell r="AJ790">
            <v>0</v>
          </cell>
          <cell r="AK790">
            <v>0</v>
          </cell>
          <cell r="AM790">
            <v>0</v>
          </cell>
        </row>
        <row r="791">
          <cell r="AJ791">
            <v>0</v>
          </cell>
          <cell r="AK791">
            <v>0</v>
          </cell>
          <cell r="AM791">
            <v>0</v>
          </cell>
        </row>
        <row r="792">
          <cell r="AJ792">
            <v>0</v>
          </cell>
          <cell r="AK792">
            <v>0</v>
          </cell>
          <cell r="AM792">
            <v>0</v>
          </cell>
        </row>
        <row r="793">
          <cell r="AJ793">
            <v>0</v>
          </cell>
          <cell r="AK793">
            <v>0</v>
          </cell>
          <cell r="AM793">
            <v>0</v>
          </cell>
        </row>
        <row r="794">
          <cell r="AJ794">
            <v>0</v>
          </cell>
          <cell r="AK794">
            <v>0</v>
          </cell>
          <cell r="AM794">
            <v>0</v>
          </cell>
        </row>
        <row r="795">
          <cell r="AJ795">
            <v>0</v>
          </cell>
          <cell r="AK795">
            <v>0</v>
          </cell>
          <cell r="AM795">
            <v>0</v>
          </cell>
        </row>
        <row r="796">
          <cell r="AJ796">
            <v>0</v>
          </cell>
          <cell r="AK796">
            <v>0</v>
          </cell>
          <cell r="AM796">
            <v>0</v>
          </cell>
        </row>
        <row r="797">
          <cell r="AJ797">
            <v>0</v>
          </cell>
          <cell r="AK797">
            <v>0</v>
          </cell>
          <cell r="AM797">
            <v>0</v>
          </cell>
        </row>
        <row r="798">
          <cell r="AJ798">
            <v>0</v>
          </cell>
          <cell r="AK798">
            <v>0</v>
          </cell>
          <cell r="AM798">
            <v>0</v>
          </cell>
        </row>
        <row r="799">
          <cell r="AJ799">
            <v>0</v>
          </cell>
          <cell r="AK799">
            <v>0</v>
          </cell>
          <cell r="AM799">
            <v>0</v>
          </cell>
        </row>
        <row r="800">
          <cell r="AJ800">
            <v>0</v>
          </cell>
          <cell r="AK800">
            <v>0</v>
          </cell>
          <cell r="AM800">
            <v>0</v>
          </cell>
        </row>
        <row r="801">
          <cell r="AJ801">
            <v>0</v>
          </cell>
          <cell r="AK801">
            <v>0</v>
          </cell>
          <cell r="AM801">
            <v>0</v>
          </cell>
        </row>
        <row r="802">
          <cell r="AJ802">
            <v>0</v>
          </cell>
          <cell r="AK802">
            <v>0</v>
          </cell>
          <cell r="AM802">
            <v>0</v>
          </cell>
        </row>
        <row r="803">
          <cell r="AJ803">
            <v>0</v>
          </cell>
          <cell r="AK803">
            <v>0</v>
          </cell>
          <cell r="AM803">
            <v>0</v>
          </cell>
        </row>
        <row r="804">
          <cell r="AJ804">
            <v>0</v>
          </cell>
          <cell r="AK804">
            <v>0</v>
          </cell>
          <cell r="AM804">
            <v>0</v>
          </cell>
        </row>
        <row r="805">
          <cell r="AJ805">
            <v>0</v>
          </cell>
          <cell r="AK805">
            <v>0</v>
          </cell>
          <cell r="AM805">
            <v>0</v>
          </cell>
        </row>
        <row r="806">
          <cell r="AJ806">
            <v>0</v>
          </cell>
          <cell r="AK806">
            <v>0</v>
          </cell>
          <cell r="AM806">
            <v>0</v>
          </cell>
        </row>
        <row r="807">
          <cell r="AJ807">
            <v>0</v>
          </cell>
          <cell r="AK807">
            <v>0</v>
          </cell>
          <cell r="AM807">
            <v>0</v>
          </cell>
        </row>
        <row r="808">
          <cell r="AJ808">
            <v>0</v>
          </cell>
          <cell r="AK808">
            <v>0</v>
          </cell>
          <cell r="AM808">
            <v>0</v>
          </cell>
        </row>
        <row r="809">
          <cell r="AJ809">
            <v>0</v>
          </cell>
          <cell r="AK809">
            <v>0</v>
          </cell>
          <cell r="AM809">
            <v>0</v>
          </cell>
        </row>
        <row r="810">
          <cell r="AJ810">
            <v>0</v>
          </cell>
          <cell r="AK810">
            <v>0</v>
          </cell>
          <cell r="AM810">
            <v>0</v>
          </cell>
        </row>
        <row r="811">
          <cell r="AJ811">
            <v>0</v>
          </cell>
          <cell r="AK811">
            <v>0</v>
          </cell>
          <cell r="AM811">
            <v>0</v>
          </cell>
        </row>
        <row r="812">
          <cell r="AJ812">
            <v>0</v>
          </cell>
          <cell r="AK812">
            <v>0</v>
          </cell>
          <cell r="AM812">
            <v>0</v>
          </cell>
        </row>
        <row r="813">
          <cell r="AJ813">
            <v>0</v>
          </cell>
          <cell r="AK813">
            <v>0</v>
          </cell>
          <cell r="AM813">
            <v>0</v>
          </cell>
        </row>
        <row r="814">
          <cell r="AJ814">
            <v>0</v>
          </cell>
          <cell r="AK814">
            <v>0</v>
          </cell>
          <cell r="AM814">
            <v>0</v>
          </cell>
        </row>
        <row r="815">
          <cell r="AJ815">
            <v>0</v>
          </cell>
          <cell r="AK815">
            <v>0</v>
          </cell>
          <cell r="AM815">
            <v>0</v>
          </cell>
        </row>
        <row r="816">
          <cell r="AJ816">
            <v>0</v>
          </cell>
          <cell r="AK816">
            <v>0</v>
          </cell>
          <cell r="AM816">
            <v>0</v>
          </cell>
        </row>
        <row r="817">
          <cell r="AJ817">
            <v>0</v>
          </cell>
          <cell r="AK817">
            <v>0</v>
          </cell>
          <cell r="AM817">
            <v>0</v>
          </cell>
        </row>
        <row r="818">
          <cell r="AJ818">
            <v>0</v>
          </cell>
          <cell r="AK818">
            <v>0</v>
          </cell>
          <cell r="AM818">
            <v>0</v>
          </cell>
        </row>
        <row r="819">
          <cell r="AJ819">
            <v>0</v>
          </cell>
          <cell r="AK819">
            <v>0</v>
          </cell>
          <cell r="AM819">
            <v>0</v>
          </cell>
        </row>
        <row r="820">
          <cell r="AJ820">
            <v>0</v>
          </cell>
          <cell r="AK820">
            <v>0</v>
          </cell>
          <cell r="AM820">
            <v>0</v>
          </cell>
        </row>
        <row r="821">
          <cell r="AJ821">
            <v>0</v>
          </cell>
          <cell r="AK821">
            <v>0</v>
          </cell>
          <cell r="AM821">
            <v>0</v>
          </cell>
        </row>
        <row r="822">
          <cell r="AJ822">
            <v>0</v>
          </cell>
          <cell r="AK822">
            <v>0</v>
          </cell>
          <cell r="AM822">
            <v>0</v>
          </cell>
        </row>
        <row r="823">
          <cell r="AJ823">
            <v>0</v>
          </cell>
          <cell r="AK823">
            <v>0</v>
          </cell>
          <cell r="AM823">
            <v>0</v>
          </cell>
        </row>
        <row r="824">
          <cell r="AJ824">
            <v>0</v>
          </cell>
          <cell r="AK824">
            <v>0</v>
          </cell>
          <cell r="AM824">
            <v>0</v>
          </cell>
        </row>
        <row r="825">
          <cell r="AJ825">
            <v>0</v>
          </cell>
          <cell r="AK825">
            <v>0</v>
          </cell>
          <cell r="AM825">
            <v>0</v>
          </cell>
        </row>
        <row r="826">
          <cell r="AJ826">
            <v>0</v>
          </cell>
          <cell r="AK826">
            <v>0</v>
          </cell>
          <cell r="AM826">
            <v>0</v>
          </cell>
        </row>
        <row r="827">
          <cell r="AJ827">
            <v>0</v>
          </cell>
          <cell r="AK827">
            <v>0</v>
          </cell>
          <cell r="AM827">
            <v>0</v>
          </cell>
        </row>
        <row r="828">
          <cell r="AJ828">
            <v>0</v>
          </cell>
          <cell r="AK828">
            <v>0</v>
          </cell>
          <cell r="AM828">
            <v>0</v>
          </cell>
        </row>
        <row r="829">
          <cell r="AJ829">
            <v>0</v>
          </cell>
          <cell r="AK829">
            <v>0</v>
          </cell>
          <cell r="AM829">
            <v>0</v>
          </cell>
        </row>
        <row r="830">
          <cell r="AJ830">
            <v>0</v>
          </cell>
          <cell r="AK830">
            <v>0</v>
          </cell>
          <cell r="AM830">
            <v>0</v>
          </cell>
        </row>
        <row r="831">
          <cell r="AJ831">
            <v>0</v>
          </cell>
          <cell r="AK831">
            <v>0</v>
          </cell>
          <cell r="AM831">
            <v>0</v>
          </cell>
        </row>
        <row r="832">
          <cell r="AJ832">
            <v>0</v>
          </cell>
          <cell r="AK832">
            <v>0</v>
          </cell>
          <cell r="AM832">
            <v>0</v>
          </cell>
        </row>
        <row r="833">
          <cell r="AJ833">
            <v>0</v>
          </cell>
          <cell r="AK833">
            <v>0</v>
          </cell>
          <cell r="AM833">
            <v>0</v>
          </cell>
        </row>
        <row r="834">
          <cell r="AJ834">
            <v>0</v>
          </cell>
          <cell r="AK834">
            <v>0</v>
          </cell>
          <cell r="AM834">
            <v>0</v>
          </cell>
        </row>
        <row r="835">
          <cell r="AJ835">
            <v>0</v>
          </cell>
          <cell r="AK835">
            <v>0</v>
          </cell>
          <cell r="AM835">
            <v>0</v>
          </cell>
        </row>
        <row r="836">
          <cell r="AJ836">
            <v>0</v>
          </cell>
          <cell r="AK836">
            <v>0</v>
          </cell>
          <cell r="AM836">
            <v>0</v>
          </cell>
        </row>
        <row r="837">
          <cell r="AJ837">
            <v>0</v>
          </cell>
          <cell r="AK837">
            <v>0</v>
          </cell>
          <cell r="AM837">
            <v>0</v>
          </cell>
        </row>
        <row r="838">
          <cell r="AJ838">
            <v>0</v>
          </cell>
          <cell r="AK838">
            <v>0</v>
          </cell>
          <cell r="AM838">
            <v>0</v>
          </cell>
        </row>
        <row r="839">
          <cell r="AJ839">
            <v>0</v>
          </cell>
          <cell r="AK839">
            <v>0</v>
          </cell>
          <cell r="AM839">
            <v>0</v>
          </cell>
        </row>
        <row r="840">
          <cell r="AJ840">
            <v>0</v>
          </cell>
          <cell r="AK840">
            <v>0</v>
          </cell>
          <cell r="AM840">
            <v>0</v>
          </cell>
        </row>
        <row r="841">
          <cell r="AJ841">
            <v>0</v>
          </cell>
          <cell r="AK841">
            <v>0</v>
          </cell>
          <cell r="AM841">
            <v>0</v>
          </cell>
        </row>
        <row r="842">
          <cell r="AJ842">
            <v>0</v>
          </cell>
          <cell r="AK842">
            <v>0</v>
          </cell>
          <cell r="AM842">
            <v>0</v>
          </cell>
        </row>
        <row r="843">
          <cell r="AJ843">
            <v>0</v>
          </cell>
          <cell r="AK843">
            <v>0</v>
          </cell>
          <cell r="AM843">
            <v>0</v>
          </cell>
        </row>
        <row r="844">
          <cell r="AJ844">
            <v>0</v>
          </cell>
          <cell r="AK844">
            <v>0</v>
          </cell>
          <cell r="AM844">
            <v>0</v>
          </cell>
        </row>
        <row r="845">
          <cell r="AJ845">
            <v>0</v>
          </cell>
          <cell r="AK845">
            <v>0</v>
          </cell>
          <cell r="AM845">
            <v>0</v>
          </cell>
        </row>
        <row r="846">
          <cell r="AJ846">
            <v>0</v>
          </cell>
          <cell r="AK846">
            <v>0</v>
          </cell>
          <cell r="AM846">
            <v>0</v>
          </cell>
        </row>
        <row r="847">
          <cell r="AJ847">
            <v>0</v>
          </cell>
          <cell r="AK847">
            <v>0</v>
          </cell>
          <cell r="AM847">
            <v>0</v>
          </cell>
        </row>
        <row r="848">
          <cell r="AJ848">
            <v>0</v>
          </cell>
          <cell r="AK848">
            <v>0</v>
          </cell>
          <cell r="AM848">
            <v>0</v>
          </cell>
        </row>
        <row r="849">
          <cell r="AJ849">
            <v>0</v>
          </cell>
          <cell r="AK849">
            <v>0</v>
          </cell>
          <cell r="AM849">
            <v>0</v>
          </cell>
        </row>
        <row r="850">
          <cell r="AJ850">
            <v>0</v>
          </cell>
          <cell r="AK850">
            <v>0</v>
          </cell>
          <cell r="AM850">
            <v>0</v>
          </cell>
        </row>
        <row r="851">
          <cell r="AJ851">
            <v>0</v>
          </cell>
          <cell r="AK851">
            <v>0</v>
          </cell>
          <cell r="AM851">
            <v>0</v>
          </cell>
        </row>
        <row r="852">
          <cell r="AJ852">
            <v>0</v>
          </cell>
          <cell r="AK852">
            <v>0</v>
          </cell>
          <cell r="AM852">
            <v>0</v>
          </cell>
        </row>
        <row r="853">
          <cell r="AJ853">
            <v>0</v>
          </cell>
          <cell r="AK853">
            <v>0</v>
          </cell>
          <cell r="AM853">
            <v>0</v>
          </cell>
        </row>
        <row r="854">
          <cell r="AJ854">
            <v>0</v>
          </cell>
          <cell r="AK854">
            <v>0</v>
          </cell>
          <cell r="AM854">
            <v>0</v>
          </cell>
        </row>
        <row r="855">
          <cell r="AJ855">
            <v>0</v>
          </cell>
          <cell r="AK855">
            <v>0</v>
          </cell>
          <cell r="AM855">
            <v>0</v>
          </cell>
        </row>
        <row r="856">
          <cell r="AJ856">
            <v>0</v>
          </cell>
          <cell r="AK856">
            <v>0</v>
          </cell>
          <cell r="AM856">
            <v>0</v>
          </cell>
        </row>
        <row r="857">
          <cell r="AJ857">
            <v>0</v>
          </cell>
          <cell r="AK857">
            <v>0</v>
          </cell>
          <cell r="AM857">
            <v>0</v>
          </cell>
        </row>
        <row r="858">
          <cell r="AJ858">
            <v>0</v>
          </cell>
          <cell r="AK858">
            <v>0</v>
          </cell>
          <cell r="AM858">
            <v>0</v>
          </cell>
        </row>
        <row r="859">
          <cell r="AJ859">
            <v>0</v>
          </cell>
          <cell r="AK859">
            <v>0</v>
          </cell>
          <cell r="AM859">
            <v>0</v>
          </cell>
        </row>
        <row r="860">
          <cell r="AJ860">
            <v>0</v>
          </cell>
          <cell r="AK860">
            <v>0</v>
          </cell>
          <cell r="AM860">
            <v>0</v>
          </cell>
        </row>
        <row r="861">
          <cell r="AJ861">
            <v>0</v>
          </cell>
          <cell r="AK861">
            <v>0</v>
          </cell>
          <cell r="AM861">
            <v>0</v>
          </cell>
        </row>
        <row r="862">
          <cell r="AJ862">
            <v>0</v>
          </cell>
          <cell r="AK862">
            <v>0</v>
          </cell>
          <cell r="AM862">
            <v>0</v>
          </cell>
        </row>
        <row r="863">
          <cell r="AJ863">
            <v>0</v>
          </cell>
          <cell r="AK863">
            <v>0</v>
          </cell>
          <cell r="AM863">
            <v>0</v>
          </cell>
        </row>
        <row r="864">
          <cell r="AJ864">
            <v>0</v>
          </cell>
          <cell r="AK864">
            <v>0</v>
          </cell>
          <cell r="AM864">
            <v>0</v>
          </cell>
        </row>
        <row r="865">
          <cell r="AJ865">
            <v>0</v>
          </cell>
          <cell r="AK865">
            <v>0</v>
          </cell>
          <cell r="AM865">
            <v>0</v>
          </cell>
        </row>
        <row r="866">
          <cell r="AJ866">
            <v>0</v>
          </cell>
          <cell r="AK866">
            <v>0</v>
          </cell>
          <cell r="AM866">
            <v>0</v>
          </cell>
        </row>
        <row r="867">
          <cell r="AJ867">
            <v>0</v>
          </cell>
          <cell r="AK867">
            <v>0</v>
          </cell>
          <cell r="AM867">
            <v>0</v>
          </cell>
        </row>
        <row r="868">
          <cell r="AJ868">
            <v>0</v>
          </cell>
          <cell r="AK868">
            <v>0</v>
          </cell>
          <cell r="AM868">
            <v>0</v>
          </cell>
        </row>
        <row r="869">
          <cell r="AJ869">
            <v>0</v>
          </cell>
          <cell r="AK869">
            <v>0</v>
          </cell>
          <cell r="AM869">
            <v>0</v>
          </cell>
        </row>
        <row r="870">
          <cell r="AJ870">
            <v>0</v>
          </cell>
          <cell r="AK870">
            <v>0</v>
          </cell>
          <cell r="AM870">
            <v>0</v>
          </cell>
        </row>
        <row r="871">
          <cell r="AJ871">
            <v>0</v>
          </cell>
          <cell r="AK871">
            <v>0</v>
          </cell>
          <cell r="AM871">
            <v>0</v>
          </cell>
        </row>
        <row r="872">
          <cell r="AJ872">
            <v>0</v>
          </cell>
          <cell r="AK872">
            <v>0</v>
          </cell>
          <cell r="AM872">
            <v>0</v>
          </cell>
        </row>
        <row r="873">
          <cell r="AJ873">
            <v>0</v>
          </cell>
          <cell r="AK873">
            <v>0</v>
          </cell>
          <cell r="AM873">
            <v>0</v>
          </cell>
        </row>
        <row r="874">
          <cell r="AJ874">
            <v>0</v>
          </cell>
          <cell r="AK874">
            <v>0</v>
          </cell>
          <cell r="AM874">
            <v>0</v>
          </cell>
        </row>
        <row r="875">
          <cell r="AJ875">
            <v>0</v>
          </cell>
          <cell r="AK875">
            <v>0</v>
          </cell>
          <cell r="AM875">
            <v>0</v>
          </cell>
        </row>
        <row r="876">
          <cell r="AJ876">
            <v>0</v>
          </cell>
          <cell r="AK876">
            <v>0</v>
          </cell>
          <cell r="AM876">
            <v>0</v>
          </cell>
        </row>
        <row r="877">
          <cell r="AJ877">
            <v>0</v>
          </cell>
          <cell r="AK877">
            <v>0</v>
          </cell>
          <cell r="AM877">
            <v>0</v>
          </cell>
        </row>
        <row r="878">
          <cell r="AJ878">
            <v>0</v>
          </cell>
          <cell r="AK878">
            <v>0</v>
          </cell>
          <cell r="AM878">
            <v>0</v>
          </cell>
        </row>
        <row r="879">
          <cell r="AJ879">
            <v>0</v>
          </cell>
          <cell r="AK879">
            <v>0</v>
          </cell>
          <cell r="AM879">
            <v>0</v>
          </cell>
        </row>
        <row r="880">
          <cell r="AJ880">
            <v>0</v>
          </cell>
          <cell r="AK880">
            <v>0</v>
          </cell>
          <cell r="AM880">
            <v>0</v>
          </cell>
        </row>
        <row r="881">
          <cell r="AJ881">
            <v>0</v>
          </cell>
          <cell r="AK881">
            <v>0</v>
          </cell>
          <cell r="AM881">
            <v>0</v>
          </cell>
        </row>
        <row r="882">
          <cell r="AJ882">
            <v>0</v>
          </cell>
          <cell r="AK882">
            <v>0</v>
          </cell>
          <cell r="AM882">
            <v>0</v>
          </cell>
        </row>
        <row r="883">
          <cell r="AJ883">
            <v>0</v>
          </cell>
          <cell r="AK883">
            <v>0</v>
          </cell>
          <cell r="AM883">
            <v>0</v>
          </cell>
        </row>
        <row r="884">
          <cell r="AJ884">
            <v>0</v>
          </cell>
          <cell r="AK884">
            <v>0</v>
          </cell>
          <cell r="AM884">
            <v>0</v>
          </cell>
        </row>
        <row r="885">
          <cell r="AJ885">
            <v>0</v>
          </cell>
          <cell r="AK885">
            <v>0</v>
          </cell>
          <cell r="AM885">
            <v>0</v>
          </cell>
        </row>
        <row r="886">
          <cell r="AJ886">
            <v>0</v>
          </cell>
          <cell r="AK886">
            <v>0</v>
          </cell>
          <cell r="AM886">
            <v>0</v>
          </cell>
        </row>
        <row r="887">
          <cell r="AJ887">
            <v>0</v>
          </cell>
          <cell r="AK887">
            <v>0</v>
          </cell>
          <cell r="AM887">
            <v>0</v>
          </cell>
        </row>
        <row r="888">
          <cell r="AJ888">
            <v>0</v>
          </cell>
          <cell r="AK888">
            <v>0</v>
          </cell>
          <cell r="AM888">
            <v>0</v>
          </cell>
        </row>
        <row r="889">
          <cell r="AJ889">
            <v>0</v>
          </cell>
          <cell r="AK889">
            <v>0</v>
          </cell>
          <cell r="AM889">
            <v>0</v>
          </cell>
        </row>
        <row r="890">
          <cell r="AJ890">
            <v>0</v>
          </cell>
          <cell r="AK890">
            <v>0</v>
          </cell>
          <cell r="AM890">
            <v>0</v>
          </cell>
        </row>
        <row r="891">
          <cell r="AJ891">
            <v>0</v>
          </cell>
          <cell r="AK891">
            <v>0</v>
          </cell>
          <cell r="AM891">
            <v>0</v>
          </cell>
        </row>
        <row r="892">
          <cell r="AJ892">
            <v>0</v>
          </cell>
          <cell r="AK892">
            <v>0</v>
          </cell>
          <cell r="AM892">
            <v>0</v>
          </cell>
        </row>
        <row r="893">
          <cell r="AJ893">
            <v>0</v>
          </cell>
          <cell r="AK893">
            <v>0</v>
          </cell>
          <cell r="AM893">
            <v>0</v>
          </cell>
        </row>
        <row r="894">
          <cell r="AJ894">
            <v>0</v>
          </cell>
          <cell r="AK894">
            <v>0</v>
          </cell>
          <cell r="AM894">
            <v>0</v>
          </cell>
        </row>
        <row r="895">
          <cell r="AJ895">
            <v>0</v>
          </cell>
          <cell r="AK895">
            <v>0</v>
          </cell>
          <cell r="AM895">
            <v>0</v>
          </cell>
        </row>
        <row r="896">
          <cell r="AJ896">
            <v>0</v>
          </cell>
          <cell r="AK896">
            <v>0</v>
          </cell>
          <cell r="AM896">
            <v>0</v>
          </cell>
        </row>
        <row r="897">
          <cell r="AJ897">
            <v>0</v>
          </cell>
          <cell r="AK897">
            <v>0</v>
          </cell>
          <cell r="AM897">
            <v>0</v>
          </cell>
        </row>
        <row r="898">
          <cell r="AJ898">
            <v>0</v>
          </cell>
          <cell r="AK898">
            <v>0</v>
          </cell>
          <cell r="AM898">
            <v>0</v>
          </cell>
        </row>
        <row r="899">
          <cell r="AJ899">
            <v>0</v>
          </cell>
          <cell r="AK899">
            <v>0</v>
          </cell>
          <cell r="AM899">
            <v>0</v>
          </cell>
        </row>
        <row r="900">
          <cell r="AJ900">
            <v>0</v>
          </cell>
          <cell r="AK900">
            <v>0</v>
          </cell>
          <cell r="AM900">
            <v>0</v>
          </cell>
        </row>
        <row r="901">
          <cell r="AJ901">
            <v>0</v>
          </cell>
          <cell r="AK901">
            <v>0</v>
          </cell>
          <cell r="AM901">
            <v>0</v>
          </cell>
        </row>
        <row r="902">
          <cell r="AJ902">
            <v>0</v>
          </cell>
          <cell r="AK902">
            <v>0</v>
          </cell>
          <cell r="AM902">
            <v>0</v>
          </cell>
        </row>
        <row r="903">
          <cell r="AJ903">
            <v>0</v>
          </cell>
          <cell r="AK903">
            <v>0</v>
          </cell>
          <cell r="AM903">
            <v>0</v>
          </cell>
        </row>
        <row r="904">
          <cell r="AJ904">
            <v>0</v>
          </cell>
          <cell r="AK904">
            <v>0</v>
          </cell>
          <cell r="AM904">
            <v>0</v>
          </cell>
        </row>
        <row r="905">
          <cell r="AJ905">
            <v>0</v>
          </cell>
          <cell r="AK905">
            <v>0</v>
          </cell>
          <cell r="AM905">
            <v>0</v>
          </cell>
        </row>
        <row r="906">
          <cell r="AJ906">
            <v>0</v>
          </cell>
          <cell r="AK906">
            <v>0</v>
          </cell>
          <cell r="AM906">
            <v>0</v>
          </cell>
        </row>
        <row r="907">
          <cell r="AJ907">
            <v>0</v>
          </cell>
          <cell r="AK907">
            <v>0</v>
          </cell>
          <cell r="AM907">
            <v>0</v>
          </cell>
        </row>
        <row r="908">
          <cell r="AJ908">
            <v>0</v>
          </cell>
          <cell r="AK908">
            <v>0</v>
          </cell>
          <cell r="AM908">
            <v>0</v>
          </cell>
        </row>
        <row r="909">
          <cell r="AJ909">
            <v>0</v>
          </cell>
          <cell r="AK909">
            <v>0</v>
          </cell>
          <cell r="AM909">
            <v>0</v>
          </cell>
        </row>
        <row r="910">
          <cell r="AJ910">
            <v>0</v>
          </cell>
          <cell r="AK910">
            <v>0</v>
          </cell>
          <cell r="AM910">
            <v>0</v>
          </cell>
        </row>
        <row r="911">
          <cell r="AJ911">
            <v>0</v>
          </cell>
          <cell r="AK911">
            <v>0</v>
          </cell>
          <cell r="AM911">
            <v>0</v>
          </cell>
        </row>
        <row r="912">
          <cell r="AJ912">
            <v>0</v>
          </cell>
          <cell r="AK912">
            <v>0</v>
          </cell>
          <cell r="AM912">
            <v>0</v>
          </cell>
        </row>
        <row r="913">
          <cell r="AJ913">
            <v>0</v>
          </cell>
          <cell r="AK913">
            <v>0</v>
          </cell>
          <cell r="AM913">
            <v>0</v>
          </cell>
        </row>
        <row r="914">
          <cell r="AJ914">
            <v>0</v>
          </cell>
          <cell r="AK914">
            <v>0</v>
          </cell>
          <cell r="AM914">
            <v>0</v>
          </cell>
        </row>
        <row r="915">
          <cell r="AJ915">
            <v>0</v>
          </cell>
          <cell r="AK915">
            <v>0</v>
          </cell>
          <cell r="AM915">
            <v>0</v>
          </cell>
        </row>
        <row r="916">
          <cell r="AJ916">
            <v>0</v>
          </cell>
          <cell r="AK916">
            <v>0</v>
          </cell>
          <cell r="AM916">
            <v>0</v>
          </cell>
        </row>
        <row r="917">
          <cell r="AJ917">
            <v>0</v>
          </cell>
          <cell r="AK917">
            <v>0</v>
          </cell>
          <cell r="AM917">
            <v>0</v>
          </cell>
        </row>
        <row r="918">
          <cell r="AJ918">
            <v>0</v>
          </cell>
          <cell r="AK918">
            <v>0</v>
          </cell>
          <cell r="AM918">
            <v>0</v>
          </cell>
        </row>
        <row r="919">
          <cell r="AJ919">
            <v>0</v>
          </cell>
          <cell r="AK919">
            <v>0</v>
          </cell>
          <cell r="AM919">
            <v>0</v>
          </cell>
        </row>
        <row r="920">
          <cell r="AJ920">
            <v>0</v>
          </cell>
          <cell r="AK920">
            <v>0</v>
          </cell>
          <cell r="AM920">
            <v>0</v>
          </cell>
        </row>
        <row r="921">
          <cell r="AJ921">
            <v>0</v>
          </cell>
          <cell r="AK921">
            <v>0</v>
          </cell>
          <cell r="AM921">
            <v>0</v>
          </cell>
        </row>
        <row r="922">
          <cell r="AJ922">
            <v>0</v>
          </cell>
          <cell r="AK922">
            <v>0</v>
          </cell>
          <cell r="AM922">
            <v>0</v>
          </cell>
        </row>
        <row r="923">
          <cell r="AJ923">
            <v>0</v>
          </cell>
          <cell r="AK923">
            <v>0</v>
          </cell>
          <cell r="AM923">
            <v>0</v>
          </cell>
        </row>
        <row r="924">
          <cell r="AJ924">
            <v>0</v>
          </cell>
          <cell r="AK924">
            <v>0</v>
          </cell>
          <cell r="AM924">
            <v>0</v>
          </cell>
        </row>
        <row r="925">
          <cell r="AJ925">
            <v>0</v>
          </cell>
          <cell r="AK925">
            <v>0</v>
          </cell>
          <cell r="AM925">
            <v>0</v>
          </cell>
        </row>
        <row r="926">
          <cell r="AJ926">
            <v>0</v>
          </cell>
          <cell r="AK926">
            <v>0</v>
          </cell>
          <cell r="AM926">
            <v>0</v>
          </cell>
        </row>
        <row r="927">
          <cell r="AJ927">
            <v>0</v>
          </cell>
          <cell r="AK927">
            <v>0</v>
          </cell>
          <cell r="AM927">
            <v>0</v>
          </cell>
        </row>
        <row r="928">
          <cell r="AJ928">
            <v>0</v>
          </cell>
          <cell r="AK928">
            <v>0</v>
          </cell>
          <cell r="AM928">
            <v>0</v>
          </cell>
        </row>
        <row r="929">
          <cell r="AJ929">
            <v>0</v>
          </cell>
          <cell r="AK929">
            <v>0</v>
          </cell>
          <cell r="AM929">
            <v>0</v>
          </cell>
        </row>
        <row r="930">
          <cell r="AJ930">
            <v>0</v>
          </cell>
          <cell r="AK930">
            <v>0</v>
          </cell>
          <cell r="AM930">
            <v>0</v>
          </cell>
        </row>
        <row r="931">
          <cell r="AJ931">
            <v>0</v>
          </cell>
          <cell r="AK931">
            <v>0</v>
          </cell>
          <cell r="AM931">
            <v>0</v>
          </cell>
        </row>
        <row r="932">
          <cell r="AJ932">
            <v>0</v>
          </cell>
          <cell r="AK932">
            <v>0</v>
          </cell>
          <cell r="AM932">
            <v>0</v>
          </cell>
        </row>
        <row r="933">
          <cell r="AJ933">
            <v>0</v>
          </cell>
          <cell r="AK933">
            <v>0</v>
          </cell>
          <cell r="AM933">
            <v>0</v>
          </cell>
        </row>
        <row r="934">
          <cell r="AJ934">
            <v>0</v>
          </cell>
          <cell r="AK934">
            <v>0</v>
          </cell>
          <cell r="AM934">
            <v>0</v>
          </cell>
        </row>
        <row r="935">
          <cell r="AJ935">
            <v>0</v>
          </cell>
          <cell r="AK935">
            <v>0</v>
          </cell>
          <cell r="AM935">
            <v>0</v>
          </cell>
        </row>
        <row r="936">
          <cell r="AJ936">
            <v>0</v>
          </cell>
          <cell r="AK936">
            <v>0</v>
          </cell>
          <cell r="AM936">
            <v>0</v>
          </cell>
        </row>
        <row r="937">
          <cell r="AJ937">
            <v>0</v>
          </cell>
          <cell r="AK937">
            <v>0</v>
          </cell>
          <cell r="AM937">
            <v>0</v>
          </cell>
        </row>
        <row r="938">
          <cell r="AJ938">
            <v>0</v>
          </cell>
          <cell r="AK938">
            <v>0</v>
          </cell>
          <cell r="AM938">
            <v>0</v>
          </cell>
        </row>
        <row r="939">
          <cell r="AJ939">
            <v>0</v>
          </cell>
          <cell r="AK939">
            <v>0</v>
          </cell>
          <cell r="AM939">
            <v>0</v>
          </cell>
        </row>
        <row r="940">
          <cell r="AJ940">
            <v>0</v>
          </cell>
          <cell r="AK940">
            <v>0</v>
          </cell>
          <cell r="AM940">
            <v>0</v>
          </cell>
        </row>
        <row r="941">
          <cell r="AJ941">
            <v>0</v>
          </cell>
          <cell r="AK941">
            <v>0</v>
          </cell>
          <cell r="AM941">
            <v>0</v>
          </cell>
        </row>
        <row r="942">
          <cell r="AJ942">
            <v>0</v>
          </cell>
          <cell r="AK942">
            <v>0</v>
          </cell>
          <cell r="AM942">
            <v>0</v>
          </cell>
        </row>
        <row r="943">
          <cell r="AJ943">
            <v>0</v>
          </cell>
          <cell r="AK943">
            <v>0</v>
          </cell>
          <cell r="AM943">
            <v>0</v>
          </cell>
        </row>
        <row r="944">
          <cell r="AJ944">
            <v>0</v>
          </cell>
          <cell r="AK944">
            <v>0</v>
          </cell>
          <cell r="AM944">
            <v>0</v>
          </cell>
        </row>
        <row r="945">
          <cell r="AJ945">
            <v>0</v>
          </cell>
          <cell r="AK945">
            <v>0</v>
          </cell>
          <cell r="AM945">
            <v>0</v>
          </cell>
        </row>
        <row r="946">
          <cell r="AJ946">
            <v>0</v>
          </cell>
          <cell r="AK946">
            <v>0</v>
          </cell>
          <cell r="AM946">
            <v>0</v>
          </cell>
        </row>
        <row r="947">
          <cell r="AJ947">
            <v>0</v>
          </cell>
          <cell r="AK947">
            <v>0</v>
          </cell>
          <cell r="AM947">
            <v>0</v>
          </cell>
        </row>
        <row r="948">
          <cell r="AJ948">
            <v>0</v>
          </cell>
          <cell r="AK948">
            <v>0</v>
          </cell>
          <cell r="AM948">
            <v>0</v>
          </cell>
        </row>
        <row r="949">
          <cell r="AJ949">
            <v>0</v>
          </cell>
          <cell r="AK949">
            <v>0</v>
          </cell>
          <cell r="AM949">
            <v>0</v>
          </cell>
        </row>
        <row r="950">
          <cell r="AJ950">
            <v>0</v>
          </cell>
          <cell r="AK950">
            <v>0</v>
          </cell>
          <cell r="AM950">
            <v>0</v>
          </cell>
        </row>
        <row r="951">
          <cell r="AJ951">
            <v>0</v>
          </cell>
          <cell r="AK951">
            <v>0</v>
          </cell>
          <cell r="AM951">
            <v>0</v>
          </cell>
        </row>
        <row r="952">
          <cell r="AJ952">
            <v>0</v>
          </cell>
          <cell r="AK952">
            <v>0</v>
          </cell>
          <cell r="AM952">
            <v>0</v>
          </cell>
        </row>
        <row r="953">
          <cell r="AJ953">
            <v>0</v>
          </cell>
          <cell r="AK953">
            <v>0</v>
          </cell>
          <cell r="AM953">
            <v>0</v>
          </cell>
        </row>
        <row r="954">
          <cell r="AJ954">
            <v>0</v>
          </cell>
          <cell r="AK954">
            <v>0</v>
          </cell>
          <cell r="AM954">
            <v>0</v>
          </cell>
        </row>
        <row r="955">
          <cell r="AJ955">
            <v>0</v>
          </cell>
          <cell r="AK955">
            <v>0</v>
          </cell>
          <cell r="AM955">
            <v>0</v>
          </cell>
        </row>
        <row r="956">
          <cell r="AJ956">
            <v>0</v>
          </cell>
          <cell r="AK956">
            <v>0</v>
          </cell>
          <cell r="AM956">
            <v>0</v>
          </cell>
        </row>
        <row r="957">
          <cell r="AJ957">
            <v>0</v>
          </cell>
          <cell r="AK957">
            <v>0</v>
          </cell>
          <cell r="AM957">
            <v>0</v>
          </cell>
        </row>
        <row r="958">
          <cell r="AJ958">
            <v>0</v>
          </cell>
          <cell r="AK958">
            <v>0</v>
          </cell>
          <cell r="AM958">
            <v>0</v>
          </cell>
        </row>
        <row r="959">
          <cell r="AJ959">
            <v>0</v>
          </cell>
          <cell r="AK959">
            <v>0</v>
          </cell>
          <cell r="AM959">
            <v>0</v>
          </cell>
        </row>
        <row r="960">
          <cell r="AJ960">
            <v>0</v>
          </cell>
          <cell r="AK960">
            <v>0</v>
          </cell>
          <cell r="AM960">
            <v>0</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
      <sheetName val="ลูกหนี้(เก่า)"/>
      <sheetName val="Actual-Monthly"/>
      <sheetName val="Actual-ＹＴＤ"/>
      <sheetName val="Budget-Monthly"/>
      <sheetName val="Budget-YTD"/>
      <sheetName val="D"/>
      <sheetName val="GIVTR00P"/>
      <sheetName val="RSS9801"/>
      <sheetName val="Standing Data"/>
      <sheetName val="_Lookup"/>
      <sheetName val="ปัจจุบัน "/>
      <sheetName val="Aging"/>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ount"/>
      <sheetName val="Order_Oct"/>
      <sheetName val="Order_Oct_w40"/>
      <sheetName val="Order_Oct_w41"/>
      <sheetName val="Order_Oct_w42"/>
      <sheetName val="Order_Oct_w43"/>
      <sheetName val="Order_Oct_w44"/>
      <sheetName val="Data เวลา"/>
      <sheetName val="LTX"/>
      <sheetName val="dBase"/>
      <sheetName val="Rate"/>
      <sheetName val="Sale0307"/>
      <sheetName val="Vat7% ภายในเดือน_Junต้นฉบับ"/>
      <sheetName val="Data_เวลา"/>
      <sheetName val="ดอกเบี้ยรับ"/>
      <sheetName val="2549"/>
      <sheetName val="NEW NAME"/>
      <sheetName val="GIVTR00P"/>
      <sheetName val="FF_6"/>
      <sheetName val="TrialBalance Q3-2002"/>
      <sheetName val="Sheet1"/>
      <sheetName val="_2__xls__2__xls_COV"/>
      <sheetName val="CORPORATE TAX01"/>
      <sheetName val="Sale0309"/>
      <sheetName val="data"/>
      <sheetName val="Staff List"/>
      <sheetName val="C2"/>
      <sheetName val="cashflowcomp"/>
      <sheetName val="U"/>
      <sheetName val="B131 "/>
      <sheetName val="3월가격"/>
      <sheetName val="(O3) CA Sheet"/>
      <sheetName val="AFA"/>
      <sheetName val="5 Analysis"/>
      <sheetName val="PAYROLL"/>
      <sheetName val="Reimbursements"/>
      <sheetName val="FF-2"/>
      <sheetName val="BS"/>
      <sheetName val="Sale 0404"/>
      <sheetName val="BPR"/>
      <sheetName val="Menu"/>
      <sheetName val="MFA"/>
      <sheetName val="HH"/>
      <sheetName val="ตั๋วเงินรับ"/>
      <sheetName val="Aging"/>
      <sheetName val="อัตราค่าบรรทุก"/>
      <sheetName val="Order_Nov_w45"/>
      <sheetName val="วงเครดิต 3"/>
      <sheetName val="1-57"/>
      <sheetName val="JOURNAL"/>
      <sheetName val="BGT97STAFF"/>
      <sheetName val="db"/>
      <sheetName val="REPORT"/>
      <sheetName val="Plan_Oct"/>
      <sheetName val="การประเมิน"/>
      <sheetName val="data_val"/>
      <sheetName val="Sum IQA"/>
      <sheetName val="C&amp;E"/>
      <sheetName val="Bill No. 2 - Carpark"/>
      <sheetName val="Adjust NPAE to PAE"/>
      <sheetName val="สรุป"/>
      <sheetName val="Q3-46"/>
      <sheetName val="Sampling"/>
      <sheetName val="_Lookup"/>
      <sheetName val="M_Maincomp"/>
      <sheetName val="N"/>
      <sheetName val="PS-1995"/>
      <sheetName val="งบทดลองปภพ 4-47"/>
      <sheetName val="acs"/>
      <sheetName val="GL CB"/>
      <sheetName val="GL M"/>
      <sheetName val="9110"/>
      <sheetName val="List"/>
      <sheetName val="Sale 0411"/>
      <sheetName val="เงินกู้ MGC"/>
      <sheetName val="TB"/>
      <sheetName val="PL"/>
      <sheetName val="FORMC94"/>
      <sheetName val="Rates"/>
      <sheetName val="Sale 0408"/>
      <sheetName val="Thai Summit PKK-HW"/>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6"/>
      <sheetName val="งบทดลองปภพ 4-47"/>
      <sheetName val="Q3-46"/>
      <sheetName val="Header"/>
      <sheetName val="TB"/>
      <sheetName val="TB Worksheet"/>
      <sheetName val="_Lookup"/>
      <sheetName val="M_Maincomp"/>
      <sheetName val="Raw Material"/>
      <sheetName val="Sin"/>
      <sheetName val="DEP12"/>
      <sheetName val="Order_Oct_w40"/>
      <sheetName val="Order_Oct_w41"/>
      <sheetName val="FF-6"/>
      <sheetName val="INFO"/>
      <sheetName val="Vat7% ภายในเดือน_Junต้นฉบับ"/>
      <sheetName val="dBase"/>
      <sheetName val="Thai Summit PKK-HW"/>
      <sheetName val="9110"/>
      <sheetName val="LTX"/>
      <sheetName val="Sale0311"/>
      <sheetName val="Aging"/>
      <sheetName val="U"/>
      <sheetName val="FSA"/>
      <sheetName val="BPR"/>
      <sheetName val="cashflowcomp"/>
      <sheetName val="AFA"/>
      <sheetName val="HH"/>
      <sheetName val="Sale 0401"/>
      <sheetName val="Sale 0404"/>
      <sheetName val="5 Analysis"/>
      <sheetName val="K4. F&amp;F"/>
      <sheetName val="acs"/>
      <sheetName val="FF-2"/>
      <sheetName val="1120"/>
      <sheetName val="Staff List"/>
      <sheetName val="Sale0406"/>
      <sheetName val="FF_3"/>
      <sheetName val="MFA"/>
      <sheetName val="Sheet1"/>
      <sheetName val="New Item"/>
      <sheetName val="3 P&amp;L "/>
      <sheetName val="N"/>
      <sheetName val="GIVTR00P"/>
      <sheetName val="(O3) CA Sheet"/>
      <sheetName val="Sale0309"/>
      <sheetName val="Home"/>
      <sheetName val="Sale0403"/>
      <sheetName val="FF_2"/>
      <sheetName val="PS-1995"/>
      <sheetName val="TrialBalance Q3-2002"/>
      <sheetName val="BS"/>
      <sheetName val="UPG表"/>
      <sheetName val="個品ﾘｽﾄ"/>
      <sheetName val="Deferred Charge"/>
      <sheetName val="PAYROLL"/>
      <sheetName val="Reimbursements"/>
      <sheetName val="criteria"/>
      <sheetName val="FF-1"/>
      <sheetName val="200-110"/>
      <sheetName val="Tornado 4.7 Component List"/>
      <sheetName val="110"/>
      <sheetName val="M"/>
      <sheetName val="J"/>
      <sheetName val="Att.3"/>
      <sheetName val="Att.5"/>
      <sheetName val="BG-RM SUM BY TYPE"/>
      <sheetName val="PJ List"/>
      <sheetName val="D200-30.2"/>
      <sheetName val="C2"/>
      <sheetName val="_2__xls__2__xls_COV"/>
      <sheetName val="Master"/>
      <sheetName val="J1"/>
      <sheetName val="StandingData"/>
      <sheetName val="Adj&amp;Rje(Z820) "/>
      <sheetName val="Expense Summary"/>
      <sheetName val="K2"/>
      <sheetName val="gl"/>
      <sheetName val="B"/>
      <sheetName val="TBA"/>
      <sheetName val="cost4-47"/>
      <sheetName val="TO - SP"/>
      <sheetName val="Defer_ร่วม"/>
      <sheetName val="List"/>
      <sheetName val="Standing Data"/>
      <sheetName val="RATE"/>
      <sheetName val="2549"/>
      <sheetName val="Parameter"/>
      <sheetName val="Sale 0502"/>
      <sheetName val="Sheet7"/>
      <sheetName val="CORPORATE TAX01"/>
      <sheetName val="O3"/>
      <sheetName val="O4"/>
      <sheetName val="Financial Highlights"/>
      <sheetName val="อุปกรณ์ a2"/>
      <sheetName val="อุปกรณ์ a1"/>
      <sheetName val="10-1 Media"/>
      <sheetName val="10-cut"/>
      <sheetName val="Entity Data"/>
      <sheetName val="อัตราค่าบรรทุก"/>
      <sheetName val="CBO0497"/>
      <sheetName val="Sale 0501"/>
      <sheetName val="Sale0402"/>
      <sheetName val="tax-ss"/>
      <sheetName val="61 HR"/>
      <sheetName val="65 FINANCE"/>
      <sheetName val="10"/>
      <sheetName val="AssetStatus"/>
      <sheetName val="AssetType"/>
      <sheetName val="License BOI"/>
      <sheetName val="Asset Class"/>
      <sheetName val="Depre. Key"/>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Hypo"/>
      <sheetName val="BPR"/>
      <sheetName val="FSL"/>
      <sheetName val="110"/>
      <sheetName val="Sup"/>
      <sheetName val="Materiality"/>
      <sheetName val="F-7"/>
      <sheetName val="F-22"/>
      <sheetName val="Cashflow"/>
      <sheetName val="BPR balance sheet"/>
      <sheetName val="BPR profit &amp; loss"/>
      <sheetName val="BPR BS analysis"/>
      <sheetName val="BPR PL analysis"/>
      <sheetName val="B-1"/>
      <sheetName val="C"/>
      <sheetName val="C-10"/>
      <sheetName val="G"/>
      <sheetName val="F"/>
      <sheetName val="F-40"/>
      <sheetName val="F-50"/>
      <sheetName val="F-60"/>
      <sheetName val="F-70"/>
      <sheetName val="F-80"/>
      <sheetName val="I"/>
      <sheetName val="I-3"/>
      <sheetName val="K"/>
      <sheetName val="K-1"/>
      <sheetName val="K-10"/>
      <sheetName val="K-30"/>
      <sheetName val="M"/>
      <sheetName val="N"/>
      <sheetName val="O"/>
      <sheetName val=" O"/>
      <sheetName val="O-1"/>
      <sheetName val="O-2"/>
      <sheetName val="O-2.1"/>
      <sheetName val="FF-2.2"/>
      <sheetName val="O-3 "/>
      <sheetName val="O-4 "/>
      <sheetName val="O-10"/>
      <sheetName val="Q"/>
      <sheetName val="Q-2"/>
      <sheetName val="BB-1"/>
      <sheetName val="S"/>
      <sheetName val="S-1"/>
      <sheetName val="U-10"/>
      <sheetName val="Data-graph"/>
      <sheetName val="U-20"/>
      <sheetName val="U-30"/>
      <sheetName val="U-38"/>
      <sheetName val="U-40"/>
      <sheetName val="U-70"/>
      <sheetName val="FF_6"/>
      <sheetName val="INFO"/>
      <sheetName val="_Lookup"/>
      <sheetName val="Raw Material"/>
      <sheetName val="Sin"/>
      <sheetName val="DEP12"/>
      <sheetName val="M_Maincomp"/>
      <sheetName val="C2"/>
      <sheetName val="LTX"/>
      <sheetName val="GIVTR00P"/>
      <sheetName val="Vat7% ภายในเดือน_Junต้นฉบับ"/>
      <sheetName val="List"/>
      <sheetName val="Sale 0401"/>
      <sheetName val="Sheet3"/>
      <sheetName val="งบทดลองปภพ 4-47"/>
      <sheetName val="FSA"/>
      <sheetName val="Standing Data"/>
      <sheetName val="Financial Highlights"/>
      <sheetName val="10"/>
      <sheetName val="cashflowcomp"/>
      <sheetName val="AFA"/>
      <sheetName val="Sale0402"/>
      <sheetName val="Sale0406"/>
      <sheetName val="(O3) CA Sheet"/>
      <sheetName val="5 Analysis"/>
      <sheetName val="1120"/>
      <sheetName val="Sheet1"/>
      <sheetName val="Q3-46"/>
      <sheetName val="Sale 0407"/>
      <sheetName val="MFA"/>
      <sheetName val="data"/>
      <sheetName val="dBase"/>
      <sheetName val="Order_Oct_w40"/>
      <sheetName val="Order_Oct_w41"/>
      <sheetName val="xSeries255"/>
      <sheetName val="FF-4"/>
      <sheetName val="tax-ss"/>
      <sheetName val="Sale 0408"/>
      <sheetName val="Sheet2"/>
      <sheetName val="Sale 0404"/>
      <sheetName val="คชจ.ดำเนินงาน6-43"/>
      <sheetName val="CORPORATE TAX01"/>
      <sheetName val="9110"/>
      <sheetName val="HH"/>
      <sheetName val="feature"/>
      <sheetName val="Thai Summit PKK-HW"/>
      <sheetName val="RATE"/>
      <sheetName val="acs"/>
      <sheetName val="BS"/>
      <sheetName val="Expense Summary"/>
      <sheetName val="A"/>
      <sheetName val="AA-1"/>
      <sheetName val="FF-1"/>
      <sheetName val="非固内訳"/>
      <sheetName val="งบทดลอง - ต.ค.2547"/>
      <sheetName val="_2__xls__2__xls_COV"/>
      <sheetName val="อัตราค่าบรรทุก"/>
      <sheetName val="TB Worksheet"/>
      <sheetName val="Format"/>
      <sheetName val="Header"/>
      <sheetName val="J1"/>
      <sheetName val="TB"/>
      <sheetName val="PJ List"/>
      <sheetName val="Sale 0502"/>
      <sheetName val="Sale 0501"/>
      <sheetName val="@Master9612"/>
      <sheetName val=""/>
      <sheetName val="gl"/>
      <sheetName val="ราคาF6"/>
      <sheetName val="Sheet5"/>
      <sheetName val="D200-30.2"/>
      <sheetName val="สินทรัพย์รอการขาย"/>
      <sheetName val="Revenue"/>
      <sheetName val="PS-1995"/>
      <sheetName val="PL"/>
      <sheetName val="B"/>
      <sheetName val="O3"/>
      <sheetName val="O4"/>
      <sheetName val="Home"/>
      <sheetName val="K4. F&amp;F"/>
      <sheetName val="Aging"/>
      <sheetName val="#Lookup"/>
      <sheetName val="InventTableModule_1-1"/>
      <sheetName val="10-1 Media"/>
      <sheetName val="10-cut"/>
      <sheetName val="TrialBalance Q3-2002"/>
      <sheetName val="Adj&amp;Rje(Z820) "/>
      <sheetName val="FF_2"/>
      <sheetName val="TB_55(6M)"/>
      <sheetName val="Sale0309"/>
      <sheetName val="Stock Aging"/>
      <sheetName val="Job List1"/>
      <sheetName val="Variable"/>
      <sheetName val="FF-2"/>
      <sheetName val="GL CB"/>
      <sheetName val="GL M"/>
      <sheetName val="Linkage Quote"/>
      <sheetName val="details"/>
      <sheetName val="StandingData"/>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sheetData sheetId="50" refreshError="1"/>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12"/>
      <sheetName val="DEP99"/>
      <sheetName val="FF_6"/>
      <sheetName val="INFO"/>
      <sheetName val="Order_Oct_w40"/>
      <sheetName val="Order_Oct_w41"/>
      <sheetName val="name"/>
      <sheetName val="Vat7% ภายในเดือน_Junต้นฉบับ"/>
      <sheetName val="BPR"/>
      <sheetName val="TB Worksheet"/>
      <sheetName val="Sale0403"/>
      <sheetName val="Standing Data"/>
      <sheetName val="Financial Highlights"/>
      <sheetName val="Code1"/>
      <sheetName val="LTX"/>
      <sheetName val="List"/>
      <sheetName val="_2__xls__2__xls_COV"/>
      <sheetName val="GIVTR00P"/>
      <sheetName val="1120"/>
      <sheetName val="PS-1995"/>
      <sheetName val="K4. F&amp;F"/>
      <sheetName val="(O3) CA Sheet"/>
      <sheetName val="งบทดลองปภพ 4-47"/>
      <sheetName val="Sale 0411"/>
      <sheetName val="Thai Summit PKK-HW"/>
      <sheetName val="AFA"/>
      <sheetName val="Details"/>
      <sheetName val="110"/>
      <sheetName val="Co info"/>
      <sheetName val="10"/>
      <sheetName val="N"/>
      <sheetName val="5 Analysis"/>
      <sheetName val="Sale 0401"/>
      <sheetName val="Sale0311"/>
      <sheetName val="B"/>
      <sheetName val="FSA"/>
      <sheetName val="個品ﾘｽﾄ"/>
      <sheetName val="_Lookup"/>
      <sheetName val="Sheet1"/>
      <sheetName val="Staff List"/>
      <sheetName val="C2"/>
      <sheetName val="Aging"/>
      <sheetName val="CORPORATE TAX01"/>
      <sheetName val="Trial Balance"/>
      <sheetName val="BS"/>
      <sheetName val="xSeries255"/>
      <sheetName val="Cash Flow"/>
      <sheetName val="Financial Summary"/>
      <sheetName val="ปัจจุบัน "/>
      <sheetName val="อุปกรณ์ a2"/>
      <sheetName val="อุปกรณ์ a1"/>
      <sheetName val="FF-1"/>
      <sheetName val="อัตราค่าบรรทุก"/>
      <sheetName val="Menu"/>
      <sheetName val="9110"/>
      <sheetName val="RATE"/>
      <sheetName val="Sale 0502"/>
      <sheetName val="M_Maincomp"/>
      <sheetName val="bblยังไม่จ่าย"/>
      <sheetName val="Actual-Monthly"/>
      <sheetName val="Actual-ＹＴＤ"/>
      <sheetName val="Budget-Monthly"/>
      <sheetName val="Budget-YTD"/>
      <sheetName val="Sale0309"/>
      <sheetName val="p&amp;L"/>
      <sheetName val="รายงานสถานะใบสั่งซื้อใบจัดจ้าง"/>
      <sheetName val="#Lookup"/>
      <sheetName val="Energy(update)"/>
      <sheetName val="MFA"/>
      <sheetName val="PL"/>
      <sheetName val="HH"/>
      <sheetName val="FF-2"/>
      <sheetName val="Gain Loss Calculation"/>
      <sheetName val="AssetStatus"/>
      <sheetName val="AssetType"/>
      <sheetName val="License BOI"/>
      <sheetName val="Asset Class"/>
      <sheetName val="Depre. Key"/>
      <sheetName val="10-1 Media"/>
      <sheetName val="10-cut"/>
      <sheetName val="gl"/>
      <sheetName val="A"/>
      <sheetName val="200-110"/>
      <sheetName val="FF_2"/>
      <sheetName val="ภาคการขายวิศวกรรม"/>
      <sheetName val="M"/>
      <sheetName val="U"/>
      <sheetName val="feature"/>
      <sheetName val="Sale 0501"/>
      <sheetName val="Sale 0407"/>
      <sheetName val="0100"/>
      <sheetName val="TBA"/>
      <sheetName val="CA"/>
      <sheetName val="LOOSECHKLIST"/>
      <sheetName val="MCMD95"/>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sheetName val="110"/>
      <sheetName val="FF_6"/>
      <sheetName val="Raw Material"/>
      <sheetName val="M_Maincomp"/>
      <sheetName val="TB"/>
      <sheetName val="GIVTR00P"/>
      <sheetName val="C2"/>
      <sheetName val="BPR"/>
      <sheetName val="TB Worksheet"/>
      <sheetName val="Sale 0404"/>
      <sheetName val="ปัจจุบัน "/>
      <sheetName val="HH"/>
      <sheetName val="CA Sheet"/>
      <sheetName val="_Lookup"/>
      <sheetName val="U"/>
      <sheetName val="B131 "/>
      <sheetName val="part-import"/>
      <sheetName val="part-local"/>
      <sheetName val="Thai Summit PKK-HW"/>
      <sheetName val="DEP12"/>
      <sheetName val="Home"/>
      <sheetName val="(O3) CA Sheet"/>
      <sheetName val="Order_Oct_w40"/>
      <sheetName val="Order_Oct_w41"/>
      <sheetName val="LTX"/>
      <sheetName val="BS"/>
      <sheetName val="Sale 0501"/>
      <sheetName val="Sheet3"/>
      <sheetName val="AFA"/>
      <sheetName val="FORMC94"/>
      <sheetName val="5 Analysis"/>
      <sheetName val="計画値"/>
      <sheetName val="feature"/>
      <sheetName val="Rates"/>
      <sheetName val="10"/>
      <sheetName val="p&amp;L"/>
      <sheetName val="xSeries255"/>
      <sheetName val="อุปกรณ์ a2"/>
      <sheetName val="อุปกรณ์ a1"/>
      <sheetName val="Sale 0411"/>
      <sheetName val="Gain Loss Calculation"/>
      <sheetName val="สรุป"/>
      <sheetName val="FF-2"/>
      <sheetName val="K4. F&amp;F"/>
      <sheetName val="RATE"/>
      <sheetName val="Vat7% ภายในเดือน_Junต้นฉบับ"/>
      <sheetName val="Sale0406"/>
      <sheetName val="List"/>
      <sheetName val="อัตราค่าบรรทุก"/>
      <sheetName val="Staff List"/>
      <sheetName val="New Item"/>
      <sheetName val="Sale0311"/>
      <sheetName val="Sale0402"/>
      <sheetName val="CORPORATE TAX01"/>
      <sheetName val="#Lookup"/>
      <sheetName val="InventTableModule_1-1"/>
      <sheetName val="Co info"/>
      <sheetName val="Standing Data"/>
      <sheetName val="Aging"/>
      <sheetName val="A"/>
      <sheetName val="3월가격"/>
      <sheetName val="_2__xls__2__xls_COV"/>
      <sheetName val="9110"/>
      <sheetName val="Sale 0407"/>
      <sheetName val="Revenue"/>
      <sheetName val="FF_3"/>
      <sheetName val="PS-1995"/>
      <sheetName val="Adj&amp;Rje(Z820) "/>
      <sheetName val="งบทดลองปภพ 4-47"/>
      <sheetName val="Sheet1"/>
      <sheetName val="งบทดลอง - ต.ค.2547"/>
      <sheetName val="FF_2"/>
      <sheetName val="1120"/>
      <sheetName val="PAYROLL"/>
      <sheetName val="Sale0309"/>
      <sheetName val="Sale 0502"/>
      <sheetName val="cashflowcomp"/>
      <sheetName val="Sale 0401"/>
      <sheetName val="J2"/>
      <sheetName val="J1"/>
      <sheetName val="Tornado 4.7 Component List"/>
      <sheetName val="B"/>
      <sheetName val="FF-1"/>
      <sheetName val="Financial Highlights"/>
      <sheetName val="Sale 0408"/>
      <sheetName val="Q3-46"/>
      <sheetName val="N"/>
      <sheetName val="SAME"/>
      <sheetName val="FSA"/>
      <sheetName val="FF_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ntory"/>
      <sheetName val="Damage"/>
      <sheetName val="Allowance"/>
      <sheetName val="Aging"/>
      <sheetName val="Order_Nov_w45"/>
      <sheetName val="Machine2,3'04"/>
      <sheetName val="WO"/>
      <sheetName val="Order_Oct_w40"/>
      <sheetName val="Order_Oct_w41"/>
      <sheetName val="Sale 0502"/>
      <sheetName val="DEP12"/>
      <sheetName val="Sale0307"/>
      <sheetName val="RATE"/>
      <sheetName val="Sale0402"/>
      <sheetName val="Sale 0501"/>
      <sheetName val="Vat7% ภายในเดือน_Junต้นฉบับ"/>
      <sheetName val="C-1"/>
      <sheetName val="Sale_0502"/>
      <sheetName val="Sale_0501"/>
      <sheetName val="Vat7%_ภายในเดือน_Junต้นฉบับ"/>
      <sheetName val="GL CB"/>
      <sheetName val="#REF"/>
      <sheetName val="C2"/>
      <sheetName val="Sale 0407"/>
      <sheetName val="test 2"/>
      <sheetName val="TrialBalance Q3-2002"/>
      <sheetName val="ปัจจุบัน "/>
      <sheetName val="110"/>
      <sheetName val="FF_6"/>
      <sheetName val="อุปกรณ์ a2"/>
      <sheetName val="อุปกรณ์ a1"/>
      <sheetName val="Cash Flow"/>
      <sheetName val="Financial Summary"/>
      <sheetName val="A"/>
      <sheetName val="Sale_05021"/>
      <sheetName val="Sale_05011"/>
      <sheetName val="Vat7%_ภายในเดือน_Junต้นฉบับ1"/>
      <sheetName val="GL_CB"/>
      <sheetName val="Sale_0407"/>
      <sheetName val="test_2"/>
      <sheetName val="TrialBalance_Q3-2002"/>
      <sheetName val="Sale_05022"/>
      <sheetName val="Sale_05012"/>
      <sheetName val="Vat7%_ภายในเดือน_Junต้นฉบับ2"/>
      <sheetName val="GL_CB1"/>
      <sheetName val="Sale_04071"/>
      <sheetName val="test_21"/>
      <sheetName val="TrialBalance_Q3-20021"/>
      <sheetName val="Sale_05023"/>
      <sheetName val="Sale_05013"/>
      <sheetName val="Vat7%_ภายในเดือน_Junต้นฉบับ3"/>
      <sheetName val="GL_CB2"/>
      <sheetName val="Sale_04072"/>
      <sheetName val="test_22"/>
      <sheetName val="TrialBalance_Q3-20022"/>
      <sheetName val="日程管理表"/>
      <sheetName val="title"/>
      <sheetName val="Formulas"/>
      <sheetName val="Excess Calc"/>
      <sheetName val="?????"/>
      <sheetName val="Trail"/>
      <sheetName val="สรุป"/>
      <sheetName val="AFA"/>
      <sheetName val="INFO"/>
      <sheetName val="Sale 0404"/>
      <sheetName val="Sale0403"/>
      <sheetName val="_____"/>
      <sheetName val="CST1198"/>
      <sheetName val="GIVTR00P"/>
      <sheetName val="UPG表"/>
      <sheetName val="FORMC94"/>
      <sheetName val="5 Analysis"/>
      <sheetName val="MFA"/>
      <sheetName val="(O3) CA Sheet"/>
      <sheetName val="BPR"/>
      <sheetName val="Q3-46"/>
      <sheetName val="TB"/>
      <sheetName val="boq"/>
      <sheetName val="TB Worksheet"/>
      <sheetName val="Sale 0408"/>
      <sheetName val="addl cost"/>
      <sheetName val="accumdeprn"/>
      <sheetName val="Sale 0411"/>
      <sheetName val="PS-1995"/>
      <sheetName val="Sheet1"/>
      <sheetName val="ภาคการขายวิศวกรรม"/>
      <sheetName val="LTX"/>
      <sheetName val="M"/>
      <sheetName val="p&amp;L"/>
      <sheetName val="M_Maincomp"/>
      <sheetName val="pa group"/>
      <sheetName val="I-203"/>
      <sheetName val="Sale_05024"/>
      <sheetName val="Sale_05014"/>
      <sheetName val="Vat7%_ภายในเดือน_Junต้นฉบับ4"/>
      <sheetName val="GL_CB3"/>
      <sheetName val="Sale_04073"/>
      <sheetName val="BPI-LOP"/>
      <sheetName val="Add."/>
      <sheetName val="B 600"/>
      <sheetName val="FF_2"/>
      <sheetName val="FG-ISSUED"/>
      <sheetName val="criteria"/>
      <sheetName val="bblยังไม่จ่าย"/>
      <sheetName val="Tornado 4.7 Component List"/>
      <sheetName val="10"/>
      <sheetName val="Thai Summit PKK-HW"/>
      <sheetName val="FF-2"/>
      <sheetName val="_Lookup"/>
      <sheetName val="feature"/>
      <sheetName val="_2__xls__2__xls_COV"/>
      <sheetName val="Trial Balance"/>
      <sheetName val="K4. F&amp;F"/>
      <sheetName val="เงินกู้ MGC"/>
      <sheetName val="ภาคการขายวิศวกรรม_Weekly"/>
      <sheetName val="ภาคการขายโฆษณาNBT_ALL"/>
      <sheetName val="ภาคการขายโฆษณาNBT_Weekly"/>
      <sheetName val="Home"/>
      <sheetName val="gl"/>
      <sheetName val="Entity Data"/>
      <sheetName val="CA Sheet"/>
      <sheetName val="FF_3"/>
      <sheetName val="เกณฑ์การประเมินความเสี่ยง"/>
      <sheetName val="งบดุล"/>
      <sheetName val="Monthly highlights"/>
      <sheetName val="งบทดลองปภพ 4-47"/>
      <sheetName val="รายงานสถานะใบสั่งซื้อใบจัดจ้าง"/>
      <sheetName val="BS"/>
      <sheetName val="B"/>
      <sheetName val="Defer_ร่วม"/>
      <sheetName val="0100"/>
      <sheetName val="cc 196 (SYS) (2)"/>
    </sheetNames>
    <sheetDataSet>
      <sheetData sheetId="0"/>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sheetData sheetId="94"/>
      <sheetData sheetId="95"/>
      <sheetData sheetId="96"/>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dj."/>
      <sheetName val="Adj."/>
      <sheetName val="Rec."/>
      <sheetName val="summery1"/>
      <sheetName val="TB55หลัง ป.ป"/>
      <sheetName val="sheet"/>
      <sheetName val="NOTE CF"/>
      <sheetName val="WPCF"/>
      <sheetName val="CF"/>
      <sheetName val="summery"/>
      <sheetName val="36.ด้อยค่า"/>
      <sheetName val="รายการปรับปรุง"/>
      <sheetName val="REC"/>
      <sheetName val="TB57"/>
      <sheetName val="A"/>
      <sheetName val="B"/>
      <sheetName val="C-2"/>
      <sheetName val="I"/>
      <sheetName val="L"/>
      <sheetName val="M"/>
      <sheetName val="BB"/>
      <sheetName val="BB-2"/>
      <sheetName val="BB-3"/>
      <sheetName val="KK"/>
      <sheetName val="R1"/>
      <sheetName val="R2"/>
      <sheetName val="R3"/>
      <sheetName val="R4"/>
      <sheetName val="R5"/>
      <sheetName val="R6."/>
      <sheetName val="R7"/>
      <sheetName val="R9"/>
      <sheetName val="X1"/>
      <sheetName val="X2"/>
      <sheetName val="BS"/>
      <sheetName val="PL"/>
      <sheetName val="งบการเงิน"/>
      <sheetName val="Note"/>
      <sheetName val="Note8"/>
      <sheetName val="รายละเอียดประกอบงบการเงิน"/>
      <sheetName val="Sheet2"/>
      <sheetName val="Aging"/>
      <sheetName val="INFO"/>
      <sheetName val="RATE"/>
      <sheetName val="Sale0406"/>
      <sheetName val="M_Maincomp"/>
      <sheetName val="คชจ.ดำเนินงาน6-43"/>
      <sheetName val="GIVTR00P"/>
      <sheetName val="110"/>
      <sheetName val="FF-1"/>
      <sheetName val="HH"/>
      <sheetName val="FF_2"/>
      <sheetName val="3 P&amp;L "/>
      <sheetName val="C2"/>
      <sheetName val="TB Worksheet"/>
      <sheetName val="Vat7% ภายในเดือน_Junต้นฉบับ"/>
      <sheetName val="P&amp;L"/>
      <sheetName val="6A CA"/>
      <sheetName val="_Lookup"/>
      <sheetName val="Sheet3"/>
      <sheetName val="AFA"/>
      <sheetName val="Cash Flow"/>
      <sheetName val="ปัจจุบัน "/>
      <sheetName val="cashflowcomp"/>
      <sheetName val="Order_Oct_w40"/>
      <sheetName val="Order_Oct_w41"/>
      <sheetName val="5 Analysis"/>
      <sheetName val="FF_6"/>
      <sheetName val="TB_55(6M)"/>
      <sheetName val="Sale 0401"/>
      <sheetName val="Sale040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8">
          <cell r="B8" t="str">
            <v>เงินสดย่อย</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70104"/>
      <sheetName val="2-120204"/>
      <sheetName val="3-110304"/>
      <sheetName val="4-080404"/>
      <sheetName val="5-200504"/>
      <sheetName val="6-010604"/>
      <sheetName val="7-110604"/>
      <sheetName val="8-290604"/>
      <sheetName val="ปัจจุบัน "/>
      <sheetName val="รายชื่อประชุมบริษัท"/>
      <sheetName val="การผลิต"/>
      <sheetName val="object2004 (2)"/>
      <sheetName val="1-เป้าหมาย2004"/>
      <sheetName val="Production 011003"/>
      <sheetName val="9-070704"/>
      <sheetName val="10-170804"/>
      <sheetName val="11-100904"/>
      <sheetName val="12-191004"/>
      <sheetName val="13-111104"/>
      <sheetName val="14-091204"/>
      <sheetName val="ปัจจุบัน  (2)"/>
      <sheetName val="ติดตาม"/>
      <sheetName val="การผลิต (b010804)"/>
      <sheetName val="ลบ"/>
      <sheetName val="การผลิต (a010104)"/>
      <sheetName val="9_เป้าหมาย2004"/>
      <sheetName val="object2004"/>
      <sheetName val="object2003"/>
      <sheetName val="Production2003"/>
      <sheetName val="กราฟผลผลิต"/>
      <sheetName val="Order_Oct_w40"/>
      <sheetName val="Order_Oct_w41"/>
      <sheetName val="Aging"/>
      <sheetName val="WO"/>
      <sheetName val="ปัจจุบัน_"/>
      <sheetName val="object2004_(2)"/>
      <sheetName val="Production_011003"/>
      <sheetName val="ปัจจุบัน__(2)"/>
      <sheetName val="การผลิต_(b010804)"/>
      <sheetName val="การผลิต_(a010104)"/>
      <sheetName val="Order_Nov_w45"/>
      <sheetName val="PS-1995"/>
      <sheetName val="DEP12"/>
      <sheetName val="GL CB"/>
      <sheetName val="GL M"/>
      <sheetName val="RATE"/>
      <sheetName val="Raw Material"/>
      <sheetName val="อุปกรณ์ a2.1704.5"/>
      <sheetName val="1704.1-อุปกรณ์ a1"/>
      <sheetName val="คชจ.ดำเนินงาน6-43"/>
      <sheetName val="Sale 0407"/>
      <sheetName val="INFO"/>
      <sheetName val="Gain Loss Calculation"/>
      <sheetName val="(O3) CA Sheet"/>
      <sheetName val="gl"/>
      <sheetName val="Sale0402"/>
      <sheetName val="Staff List"/>
      <sheetName val="p&amp;L"/>
      <sheetName val="A"/>
      <sheetName val="FF-1"/>
      <sheetName val="3 P&amp;L "/>
      <sheetName val="FORMC94"/>
      <sheetName val="GIVTR00P"/>
      <sheetName val="Header"/>
      <sheetName val="Sale0311"/>
      <sheetName val="AFA"/>
      <sheetName val="TB_55(6M)"/>
      <sheetName val="TB Worksheet"/>
      <sheetName val="PC3100"/>
      <sheetName val="งบดุล"/>
      <sheetName val="อัตราค่าบรรทุก"/>
      <sheetName val="FSA"/>
      <sheetName val="FF_6"/>
      <sheetName val="FF-2"/>
      <sheetName val="Exp"/>
      <sheetName val="Sale 0411"/>
      <sheetName val="บันทึกบัญชี"/>
      <sheetName val="TB"/>
      <sheetName val="110"/>
      <sheetName val="C2"/>
      <sheetName val="5 Analysis"/>
      <sheetName val="10"/>
      <sheetName val="Sale0406"/>
      <sheetName val="Sale 0408"/>
      <sheetName val="xSeries255"/>
      <sheetName val="J2"/>
      <sheetName val="J1"/>
      <sheetName val="M"/>
      <sheetName val="FF_2"/>
      <sheetName val="Sheet3"/>
      <sheetName val="Sale0309"/>
      <sheetName val="Sale 0502"/>
      <sheetName val="M_Maincomp"/>
      <sheetName val="Rates"/>
      <sheetName val="LTX"/>
      <sheetName val="Sale 0401"/>
      <sheetName val="Sale 0404"/>
      <sheetName val="BS"/>
      <sheetName val="Q3-46"/>
      <sheetName val="PAYROLL"/>
      <sheetName val="Reimbursements"/>
      <sheetName val="BPR"/>
      <sheetName val="เงินกู้ธนชาติ"/>
      <sheetName val="CA Sheet"/>
      <sheetName val="acs"/>
      <sheetName val="K4. F&amp;F"/>
      <sheetName val="PL"/>
      <sheetName val="FF_3"/>
      <sheetName val="_Lookup"/>
      <sheetName val="dBase"/>
      <sheetName val="N"/>
      <sheetName val="B"/>
      <sheetName val="Sampling"/>
      <sheetName val="1120"/>
      <sheetName val="HH"/>
      <sheetName val="Entity Data"/>
      <sheetName val="Sheet1"/>
      <sheetName val="B_Sheet"/>
      <sheetName val="Notes"/>
      <sheetName val="TBal"/>
      <sheetName val="Appx 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refreshError="1"/>
      <sheetData sheetId="41" refreshError="1"/>
      <sheetData sheetId="42" refreshError="1"/>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_Q2'56"/>
      <sheetName val="TB_55(6M)"/>
      <sheetName val="รายการ Defer Tax 54-55"/>
      <sheetName val="CADJ-55"/>
      <sheetName val="TB_Y'56"/>
      <sheetName val="A"/>
      <sheetName val="C.1"/>
      <sheetName val="C.2"/>
      <sheetName val="G"/>
      <sheetName val="L"/>
      <sheetName val="M"/>
      <sheetName val="N"/>
      <sheetName val="BB"/>
      <sheetName val="EE"/>
      <sheetName val="FF"/>
      <sheetName val="II"/>
      <sheetName val="KK"/>
      <sheetName val="R1"/>
      <sheetName val="R2"/>
      <sheetName val="X1.1"/>
      <sheetName val="X2.1"/>
      <sheetName val="X2.2"/>
      <sheetName val="X4"/>
      <sheetName val="BS"/>
      <sheetName val="PL"/>
      <sheetName val="PLN3 Materiality (Budget)"/>
      <sheetName val="II5.2 CF(Q2'56)"/>
      <sheetName val="II5.2 WP (Q2'56)"/>
      <sheetName val="Note CF(Q2'56)"/>
      <sheetName val="II5.2 CF (Q2'55)"/>
      <sheetName val="II5.2 WPCF (Q2'55)"/>
      <sheetName val="Note CF (Q2'55)"/>
      <sheetName val="งบการเงิน "/>
      <sheetName val="งบเปลี่ยนแปลง"/>
      <sheetName val="หมายเหตุ1"/>
      <sheetName val="หมายเหตุ13"/>
      <sheetName val="หมายเหตุ23.3"/>
      <sheetName val="หมายเหตุ24"/>
      <sheetName val="Sheet1"/>
      <sheetName val="C2"/>
      <sheetName val="คชจ.ดำเนินงาน6-43"/>
      <sheetName val="Sale 0411"/>
      <sheetName val="Rates"/>
      <sheetName val="FF_6"/>
      <sheetName val="FF_2"/>
      <sheetName val="p&amp;L"/>
      <sheetName val="5 Analysis"/>
      <sheetName val="ปัจจุบัน "/>
      <sheetName val="Sale0309"/>
      <sheetName val="PC3100"/>
      <sheetName val="Aging"/>
      <sheetName val="TB Worksheet"/>
      <sheetName val="AFA"/>
      <sheetName val="Order_Oct_w40"/>
      <sheetName val="Order_Oct_w41"/>
      <sheetName val="งบทดลองปภพ 4-47"/>
      <sheetName val="Sale0402"/>
      <sheetName val="Sale 0404"/>
      <sheetName val="อุปกรณ์ a2.1704.5"/>
      <sheetName val="1704.1-อุปกรณ์ a1"/>
      <sheetName val="FF-1"/>
      <sheetName val="GIVTR00P"/>
      <sheetName val="U"/>
      <sheetName val="10-1 Media"/>
      <sheetName val="10-cut"/>
      <sheetName val="xSeries255"/>
      <sheetName val="Header"/>
      <sheetName val="งบทดลอง - ต.ค.2547"/>
      <sheetName val="DEP12"/>
      <sheetName val="1120"/>
      <sheetName val="6A CA"/>
      <sheetName val="dBase"/>
      <sheetName val="อุปกรณ์ a2"/>
      <sheetName val="อุปกรณ์ a1"/>
      <sheetName val="110"/>
      <sheetName val="INFO"/>
      <sheetName val="TB"/>
      <sheetName val="Sale 0501"/>
      <sheetName val="Sampling"/>
      <sheetName val="Gain Loss Calculation"/>
      <sheetName val="Sale 0401"/>
      <sheetName val="PAYROLL"/>
      <sheetName val="Reimbursements"/>
      <sheetName val="Sale 0408"/>
      <sheetName val="Sale 0502"/>
      <sheetName val="Sale0403"/>
      <sheetName val="Sale0406"/>
      <sheetName val="IFS"/>
      <sheetName val="UF"/>
      <sheetName val="#Lookup"/>
      <sheetName val="InventTableModule_1-1"/>
      <sheetName val="PS-1995"/>
      <sheetName val="200-110"/>
      <sheetName val="M_Maincomp"/>
    </sheetNames>
    <sheetDataSet>
      <sheetData sheetId="0">
        <row r="6">
          <cell r="A6" t="str">
            <v>11010100</v>
          </cell>
        </row>
      </sheetData>
      <sheetData sheetId="1">
        <row r="6">
          <cell r="A6" t="str">
            <v>11010100</v>
          </cell>
          <cell r="B6" t="str">
            <v xml:space="preserve">        เงินสดย่อยเพื่อใช้ในสำนักงาน</v>
          </cell>
          <cell r="C6">
            <v>15859.02</v>
          </cell>
          <cell r="D6">
            <v>0</v>
          </cell>
          <cell r="E6">
            <v>97681.98</v>
          </cell>
          <cell r="F6">
            <v>95193.09</v>
          </cell>
          <cell r="G6">
            <v>18347.91</v>
          </cell>
          <cell r="H6">
            <v>0</v>
          </cell>
        </row>
        <row r="7">
          <cell r="A7" t="str">
            <v>11010200</v>
          </cell>
          <cell r="B7" t="str">
            <v xml:space="preserve">        เงินสดในมือ</v>
          </cell>
          <cell r="C7">
            <v>0</v>
          </cell>
          <cell r="D7">
            <v>0</v>
          </cell>
          <cell r="E7">
            <v>18400</v>
          </cell>
          <cell r="F7">
            <v>15095.75</v>
          </cell>
          <cell r="G7">
            <v>3304.25</v>
          </cell>
          <cell r="H7">
            <v>0</v>
          </cell>
        </row>
        <row r="8">
          <cell r="A8" t="str">
            <v>11010300</v>
          </cell>
          <cell r="B8" t="str">
            <v xml:space="preserve">        อากรแสตมป์.</v>
          </cell>
          <cell r="C8">
            <v>0</v>
          </cell>
          <cell r="D8">
            <v>0</v>
          </cell>
          <cell r="E8">
            <v>0</v>
          </cell>
          <cell r="F8">
            <v>0</v>
          </cell>
          <cell r="G8">
            <v>0</v>
          </cell>
          <cell r="H8">
            <v>0</v>
          </cell>
        </row>
        <row r="9">
          <cell r="A9" t="str">
            <v>11010400</v>
          </cell>
          <cell r="B9" t="str">
            <v xml:space="preserve">        คูปองจอดรถ</v>
          </cell>
          <cell r="C9">
            <v>0</v>
          </cell>
          <cell r="D9">
            <v>0</v>
          </cell>
          <cell r="E9">
            <v>0</v>
          </cell>
          <cell r="F9">
            <v>0</v>
          </cell>
          <cell r="G9">
            <v>0</v>
          </cell>
          <cell r="H9">
            <v>0</v>
          </cell>
        </row>
        <row r="10">
          <cell r="A10" t="str">
            <v>11020101</v>
          </cell>
          <cell r="B10" t="str">
            <v xml:space="preserve">        C/A SCB รพ.เซนต์หลุยส์   191-3-00037-3</v>
          </cell>
          <cell r="C10">
            <v>6352904.8099999996</v>
          </cell>
          <cell r="D10">
            <v>0</v>
          </cell>
          <cell r="E10">
            <v>70548623.719999999</v>
          </cell>
          <cell r="F10">
            <v>71121620.799999997</v>
          </cell>
          <cell r="G10">
            <v>5779907.7300000004</v>
          </cell>
          <cell r="H10">
            <v>0</v>
          </cell>
        </row>
        <row r="11">
          <cell r="A11" t="str">
            <v>11020102</v>
          </cell>
          <cell r="B11" t="str">
            <v xml:space="preserve">        C/A BBL  รพ.เซนต์หลุยส์   002-3-50013-5</v>
          </cell>
          <cell r="C11">
            <v>0</v>
          </cell>
          <cell r="D11">
            <v>0</v>
          </cell>
          <cell r="E11">
            <v>2955120</v>
          </cell>
          <cell r="F11">
            <v>2955120</v>
          </cell>
          <cell r="G11">
            <v>0</v>
          </cell>
          <cell r="H11">
            <v>0</v>
          </cell>
        </row>
        <row r="12">
          <cell r="A12" t="str">
            <v>11020103</v>
          </cell>
          <cell r="B12" t="str">
            <v xml:space="preserve">        C/A SCIB ถ.สาทรใต้ 183-1-00740-4 (Close)</v>
          </cell>
          <cell r="C12">
            <v>0</v>
          </cell>
          <cell r="D12">
            <v>0</v>
          </cell>
          <cell r="E12">
            <v>0</v>
          </cell>
          <cell r="F12">
            <v>0</v>
          </cell>
          <cell r="G12">
            <v>0</v>
          </cell>
          <cell r="H12">
            <v>0</v>
          </cell>
        </row>
        <row r="13">
          <cell r="A13" t="str">
            <v>11020104</v>
          </cell>
          <cell r="B13" t="str">
            <v xml:space="preserve">        C/A SCB  รพเซนต์หลุยส์  191-3-000-42-0</v>
          </cell>
          <cell r="C13">
            <v>0</v>
          </cell>
          <cell r="D13">
            <v>0</v>
          </cell>
          <cell r="E13">
            <v>95031630.349999994</v>
          </cell>
          <cell r="F13">
            <v>95031630.349999994</v>
          </cell>
          <cell r="G13">
            <v>0</v>
          </cell>
          <cell r="H13">
            <v>0</v>
          </cell>
        </row>
        <row r="14">
          <cell r="A14" t="str">
            <v>11020105</v>
          </cell>
          <cell r="B14" t="str">
            <v xml:space="preserve">        C/A BAY  วงเวียนใหญ่  015-0-10188-3</v>
          </cell>
          <cell r="C14">
            <v>2000</v>
          </cell>
          <cell r="D14">
            <v>0</v>
          </cell>
          <cell r="E14">
            <v>1555000</v>
          </cell>
          <cell r="F14">
            <v>1555000</v>
          </cell>
          <cell r="G14">
            <v>2000</v>
          </cell>
          <cell r="H14">
            <v>0</v>
          </cell>
        </row>
        <row r="15">
          <cell r="A15" t="str">
            <v>11020106</v>
          </cell>
          <cell r="B15" t="str">
            <v xml:space="preserve">        C/A LH ลุมพินี 889-1-01112-2</v>
          </cell>
          <cell r="C15">
            <v>9781.6200000000008</v>
          </cell>
          <cell r="D15">
            <v>0</v>
          </cell>
          <cell r="E15">
            <v>25603616.399999999</v>
          </cell>
          <cell r="F15">
            <v>25612968.34</v>
          </cell>
          <cell r="G15">
            <v>429.68</v>
          </cell>
          <cell r="H15">
            <v>0</v>
          </cell>
        </row>
        <row r="16">
          <cell r="A16" t="str">
            <v>11020107</v>
          </cell>
          <cell r="B16" t="str">
            <v xml:space="preserve">        C/A TISCO 122-0-00138-7 (Close)</v>
          </cell>
          <cell r="C16">
            <v>284308.98</v>
          </cell>
          <cell r="D16">
            <v>0</v>
          </cell>
          <cell r="E16">
            <v>3544.08</v>
          </cell>
          <cell r="F16">
            <v>35.44</v>
          </cell>
          <cell r="G16">
            <v>287817.62</v>
          </cell>
          <cell r="H16">
            <v>0</v>
          </cell>
        </row>
        <row r="17">
          <cell r="A17" t="str">
            <v>11020108</v>
          </cell>
          <cell r="B17" t="str">
            <v xml:space="preserve">        C/A KBANK เยาวราช 024-1-07710-1 (Close)</v>
          </cell>
          <cell r="C17">
            <v>0</v>
          </cell>
          <cell r="D17">
            <v>0</v>
          </cell>
          <cell r="E17">
            <v>0</v>
          </cell>
          <cell r="F17">
            <v>0</v>
          </cell>
          <cell r="G17">
            <v>0</v>
          </cell>
          <cell r="H17">
            <v>0</v>
          </cell>
        </row>
        <row r="18">
          <cell r="A18" t="str">
            <v>11020109</v>
          </cell>
          <cell r="B18" t="str">
            <v xml:space="preserve">        C/A KTB ถ.สาทร  170-6-01604-2</v>
          </cell>
          <cell r="C18">
            <v>1000</v>
          </cell>
          <cell r="D18">
            <v>0</v>
          </cell>
          <cell r="E18">
            <v>1789800</v>
          </cell>
          <cell r="F18">
            <v>1789800</v>
          </cell>
          <cell r="G18">
            <v>1000</v>
          </cell>
          <cell r="H18">
            <v>0</v>
          </cell>
        </row>
        <row r="19">
          <cell r="A19" t="str">
            <v>11020110</v>
          </cell>
          <cell r="B19" t="str">
            <v xml:space="preserve">        C/A  ICBC 1081001924</v>
          </cell>
          <cell r="C19">
            <v>39913.86</v>
          </cell>
          <cell r="D19">
            <v>0</v>
          </cell>
          <cell r="E19">
            <v>300.18</v>
          </cell>
          <cell r="F19">
            <v>3</v>
          </cell>
          <cell r="G19">
            <v>40211.040000000001</v>
          </cell>
          <cell r="H19">
            <v>0</v>
          </cell>
        </row>
        <row r="20">
          <cell r="A20" t="str">
            <v>11020111</v>
          </cell>
          <cell r="B20" t="str">
            <v xml:space="preserve">        C/A ธ.ธนชาต สาขา ถ.สาทรใต้ 183-3-00740-5</v>
          </cell>
          <cell r="C20">
            <v>5000</v>
          </cell>
          <cell r="D20">
            <v>0</v>
          </cell>
          <cell r="E20">
            <v>0</v>
          </cell>
          <cell r="F20">
            <v>0</v>
          </cell>
          <cell r="G20">
            <v>5000</v>
          </cell>
          <cell r="H20">
            <v>0</v>
          </cell>
        </row>
        <row r="21">
          <cell r="A21" t="str">
            <v>11020201</v>
          </cell>
          <cell r="B21" t="str">
            <v xml:space="preserve">        C/A SCB รพ.เซนต์หลุยส์   1913-0-0040-4</v>
          </cell>
          <cell r="C21">
            <v>35878824.299999997</v>
          </cell>
          <cell r="D21">
            <v>0</v>
          </cell>
          <cell r="E21">
            <v>30780644.27</v>
          </cell>
          <cell r="F21">
            <v>23972863.640000001</v>
          </cell>
          <cell r="G21">
            <v>42686604.93</v>
          </cell>
          <cell r="H21">
            <v>0</v>
          </cell>
        </row>
        <row r="22">
          <cell r="A22" t="str">
            <v>11020202</v>
          </cell>
          <cell r="B22" t="str">
            <v xml:space="preserve">        CA KBANK สาทร 681-100002-5</v>
          </cell>
          <cell r="C22">
            <v>29260</v>
          </cell>
          <cell r="D22">
            <v>0</v>
          </cell>
          <cell r="E22">
            <v>35289968</v>
          </cell>
          <cell r="F22">
            <v>35289858</v>
          </cell>
          <cell r="G22">
            <v>29370</v>
          </cell>
          <cell r="H22">
            <v>0</v>
          </cell>
        </row>
        <row r="23">
          <cell r="A23" t="str">
            <v>11020203</v>
          </cell>
          <cell r="B23" t="str">
            <v xml:space="preserve">        CA ICBC เยาวราช 108-1-00237-8 (Close)</v>
          </cell>
          <cell r="C23">
            <v>9645495.6300000008</v>
          </cell>
          <cell r="D23">
            <v>0</v>
          </cell>
          <cell r="E23">
            <v>61443.519999999997</v>
          </cell>
          <cell r="F23">
            <v>5000614.4400000004</v>
          </cell>
          <cell r="G23">
            <v>4706324.71</v>
          </cell>
          <cell r="H23">
            <v>0</v>
          </cell>
        </row>
        <row r="24">
          <cell r="A24" t="str">
            <v>11020204</v>
          </cell>
          <cell r="B24" t="str">
            <v xml:space="preserve">        CA KBANK สาทร(เซนต์หลุยส์3) 681-1-00388-1</v>
          </cell>
          <cell r="C24">
            <v>29700</v>
          </cell>
          <cell r="D24">
            <v>0</v>
          </cell>
          <cell r="E24">
            <v>0</v>
          </cell>
          <cell r="F24">
            <v>0</v>
          </cell>
          <cell r="G24">
            <v>29700</v>
          </cell>
          <cell r="H24">
            <v>0</v>
          </cell>
        </row>
        <row r="25">
          <cell r="A25" t="str">
            <v>11020205</v>
          </cell>
          <cell r="B25" t="str">
            <v xml:space="preserve">        CA SCB รพ.เซนต์หลุยส์ 191-3-00066-6 (Close)</v>
          </cell>
          <cell r="C25">
            <v>10000</v>
          </cell>
          <cell r="D25">
            <v>0</v>
          </cell>
          <cell r="E25">
            <v>0</v>
          </cell>
          <cell r="F25">
            <v>0</v>
          </cell>
          <cell r="G25">
            <v>10000</v>
          </cell>
          <cell r="H25">
            <v>0</v>
          </cell>
        </row>
        <row r="26">
          <cell r="A26" t="str">
            <v>11020301</v>
          </cell>
          <cell r="B26" t="str">
            <v xml:space="preserve">        S/A SCB รพ.เซนต์หลุยส์   191-2-03252-1</v>
          </cell>
          <cell r="C26">
            <v>26589646.120000001</v>
          </cell>
          <cell r="D26">
            <v>0</v>
          </cell>
          <cell r="E26">
            <v>79931246.890000001</v>
          </cell>
          <cell r="F26">
            <v>95032863.040000007</v>
          </cell>
          <cell r="G26">
            <v>11488029.970000001</v>
          </cell>
          <cell r="H26">
            <v>0</v>
          </cell>
        </row>
        <row r="27">
          <cell r="A27" t="str">
            <v>11020302</v>
          </cell>
          <cell r="B27" t="str">
            <v xml:space="preserve">        S/A BBL  รพ.เซนต์หลุยส์   002-7-01055-2</v>
          </cell>
          <cell r="C27">
            <v>1803084.06</v>
          </cell>
          <cell r="D27">
            <v>0</v>
          </cell>
          <cell r="E27">
            <v>2661807.52</v>
          </cell>
          <cell r="F27">
            <v>2959601.28</v>
          </cell>
          <cell r="G27">
            <v>1505290.3</v>
          </cell>
          <cell r="H27">
            <v>0</v>
          </cell>
        </row>
        <row r="28">
          <cell r="A28" t="str">
            <v>11020303</v>
          </cell>
          <cell r="B28" t="str">
            <v xml:space="preserve">        S/A SCIB ถ.สาทรใต้ 183-2-15506-4 (Close)</v>
          </cell>
          <cell r="C28">
            <v>0</v>
          </cell>
          <cell r="D28">
            <v>0</v>
          </cell>
          <cell r="E28">
            <v>0</v>
          </cell>
          <cell r="F28">
            <v>0</v>
          </cell>
          <cell r="G28">
            <v>0</v>
          </cell>
          <cell r="H28">
            <v>0</v>
          </cell>
        </row>
        <row r="29">
          <cell r="A29" t="str">
            <v>11020304</v>
          </cell>
          <cell r="B29" t="str">
            <v xml:space="preserve">        S/A KBANK เยาวราช 024-2-52391-1 (Close)</v>
          </cell>
          <cell r="C29">
            <v>0</v>
          </cell>
          <cell r="D29">
            <v>0</v>
          </cell>
          <cell r="E29">
            <v>0</v>
          </cell>
          <cell r="F29">
            <v>0</v>
          </cell>
          <cell r="G29">
            <v>0</v>
          </cell>
          <cell r="H29">
            <v>0</v>
          </cell>
        </row>
        <row r="30">
          <cell r="A30" t="str">
            <v>11020305</v>
          </cell>
          <cell r="B30" t="str">
            <v xml:space="preserve">        S/A BAY  วงเวียนใหญ่   015-1-33488-4</v>
          </cell>
          <cell r="C30">
            <v>7087.67</v>
          </cell>
          <cell r="D30">
            <v>0</v>
          </cell>
          <cell r="E30">
            <v>1555063.26</v>
          </cell>
          <cell r="F30">
            <v>1555160.63</v>
          </cell>
          <cell r="G30">
            <v>6990.3</v>
          </cell>
          <cell r="H30">
            <v>0</v>
          </cell>
        </row>
        <row r="31">
          <cell r="A31" t="str">
            <v>11020306</v>
          </cell>
          <cell r="B31" t="str">
            <v xml:space="preserve">        S/A LH  ลุมพินี  889-2-13742-3 (Close)</v>
          </cell>
          <cell r="C31">
            <v>5682812.1699999999</v>
          </cell>
          <cell r="D31">
            <v>0</v>
          </cell>
          <cell r="E31">
            <v>397307.61</v>
          </cell>
          <cell r="F31">
            <v>6080119.7800000003</v>
          </cell>
          <cell r="G31">
            <v>0</v>
          </cell>
          <cell r="H31">
            <v>0</v>
          </cell>
        </row>
        <row r="32">
          <cell r="A32" t="str">
            <v>11020307</v>
          </cell>
          <cell r="B32" t="str">
            <v xml:space="preserve">        S/A ICBC เยาวราช 108-2-00244-4 (Close)</v>
          </cell>
          <cell r="C32">
            <v>102325.82</v>
          </cell>
          <cell r="D32">
            <v>0</v>
          </cell>
          <cell r="E32">
            <v>513.03</v>
          </cell>
          <cell r="F32">
            <v>102838.85</v>
          </cell>
          <cell r="G32">
            <v>0</v>
          </cell>
          <cell r="H32">
            <v>0</v>
          </cell>
        </row>
        <row r="33">
          <cell r="A33" t="str">
            <v>11020308</v>
          </cell>
          <cell r="B33" t="str">
            <v xml:space="preserve">        S/A  KTB ถ.สาทร  170-0-08814-9</v>
          </cell>
          <cell r="C33">
            <v>5296.95</v>
          </cell>
          <cell r="D33">
            <v>0</v>
          </cell>
          <cell r="E33">
            <v>1796567.75</v>
          </cell>
          <cell r="F33">
            <v>1790500.68</v>
          </cell>
          <cell r="G33">
            <v>11364.02</v>
          </cell>
          <cell r="H33">
            <v>0</v>
          </cell>
        </row>
        <row r="34">
          <cell r="A34" t="str">
            <v>11020309</v>
          </cell>
          <cell r="B34" t="str">
            <v xml:space="preserve">        S/A KK สาขา เยาวราช # 00062520000034 (Close)</v>
          </cell>
          <cell r="C34">
            <v>25900.68</v>
          </cell>
          <cell r="D34">
            <v>0</v>
          </cell>
          <cell r="E34">
            <v>61.49</v>
          </cell>
          <cell r="F34">
            <v>25962.17</v>
          </cell>
          <cell r="G34">
            <v>0</v>
          </cell>
          <cell r="H34">
            <v>0</v>
          </cell>
        </row>
        <row r="35">
          <cell r="A35" t="str">
            <v>11020310</v>
          </cell>
          <cell r="B35" t="str">
            <v xml:space="preserve">        S/A ธ.ธนชาต สาขา ถ.สาทรใต้ 183-2-15506-9</v>
          </cell>
          <cell r="C35">
            <v>11931.8</v>
          </cell>
          <cell r="D35">
            <v>0</v>
          </cell>
          <cell r="E35">
            <v>2977.56</v>
          </cell>
          <cell r="F35">
            <v>0.55000000000000004</v>
          </cell>
          <cell r="G35">
            <v>14908.81</v>
          </cell>
          <cell r="H35">
            <v>0</v>
          </cell>
        </row>
        <row r="36">
          <cell r="A36" t="str">
            <v>11020311</v>
          </cell>
          <cell r="B36" t="str">
            <v xml:space="preserve">        SA IBANK อโศก 008-1-23372-8</v>
          </cell>
          <cell r="C36">
            <v>0</v>
          </cell>
          <cell r="D36">
            <v>0</v>
          </cell>
          <cell r="E36">
            <v>18972703.960000001</v>
          </cell>
          <cell r="F36">
            <v>18971689.469999999</v>
          </cell>
          <cell r="G36">
            <v>1014.49</v>
          </cell>
          <cell r="H36">
            <v>0</v>
          </cell>
        </row>
        <row r="37">
          <cell r="A37" t="str">
            <v>11020401</v>
          </cell>
          <cell r="B37" t="str">
            <v xml:space="preserve">        S/A SCB รพ.เซนต์หลุยส์   191-203405-2</v>
          </cell>
          <cell r="C37">
            <v>3355413.38</v>
          </cell>
          <cell r="D37">
            <v>0</v>
          </cell>
          <cell r="E37">
            <v>136847.41</v>
          </cell>
          <cell r="F37">
            <v>1368.47</v>
          </cell>
          <cell r="G37">
            <v>3490892.32</v>
          </cell>
          <cell r="H37">
            <v>0</v>
          </cell>
        </row>
        <row r="38">
          <cell r="A38" t="str">
            <v>11020402</v>
          </cell>
          <cell r="B38" t="str">
            <v xml:space="preserve">        S/A KBANK สาทร(เซนต์หลุยส์3)  681-2-01339-2</v>
          </cell>
          <cell r="C38">
            <v>40367540.030000001</v>
          </cell>
          <cell r="D38">
            <v>0</v>
          </cell>
          <cell r="E38">
            <v>41294890.109999999</v>
          </cell>
          <cell r="F38">
            <v>72603442.230000004</v>
          </cell>
          <cell r="G38">
            <v>9058987.9100000001</v>
          </cell>
          <cell r="H38">
            <v>0</v>
          </cell>
        </row>
        <row r="39">
          <cell r="A39" t="str">
            <v>11020403</v>
          </cell>
          <cell r="B39" t="str">
            <v xml:space="preserve">        S/A UOB สาขาถนนวรจักร #073-2-11275-0 (Close)</v>
          </cell>
          <cell r="C39">
            <v>1319.66</v>
          </cell>
          <cell r="D39">
            <v>0</v>
          </cell>
          <cell r="E39">
            <v>2.79</v>
          </cell>
          <cell r="F39">
            <v>200.03</v>
          </cell>
          <cell r="G39">
            <v>1122.42</v>
          </cell>
          <cell r="H39">
            <v>0</v>
          </cell>
        </row>
        <row r="40">
          <cell r="A40" t="str">
            <v>11020403-1</v>
          </cell>
          <cell r="B40" t="str">
            <v xml:space="preserve">          SA UOB ถนนวรจักร 773-111-275-8 (Close)</v>
          </cell>
          <cell r="C40">
            <v>0</v>
          </cell>
          <cell r="D40">
            <v>0</v>
          </cell>
          <cell r="E40">
            <v>0</v>
          </cell>
          <cell r="F40">
            <v>0</v>
          </cell>
          <cell r="G40">
            <v>0</v>
          </cell>
          <cell r="H40">
            <v>0</v>
          </cell>
        </row>
        <row r="41">
          <cell r="A41" t="str">
            <v>11020404</v>
          </cell>
          <cell r="B41" t="str">
            <v xml:space="preserve">        SA KBANK สาทร(เซนต์หลุยส์3) 681-2-03113-7</v>
          </cell>
          <cell r="C41">
            <v>1003.74</v>
          </cell>
          <cell r="D41">
            <v>0</v>
          </cell>
          <cell r="E41">
            <v>3.31</v>
          </cell>
          <cell r="F41">
            <v>0</v>
          </cell>
          <cell r="G41">
            <v>1007.05</v>
          </cell>
          <cell r="H41">
            <v>0</v>
          </cell>
        </row>
        <row r="42">
          <cell r="A42" t="str">
            <v>11020405</v>
          </cell>
          <cell r="B42" t="str">
            <v xml:space="preserve">        SA SCB รพ.เซนต์หลุยส์ 191-2-05684-2 (Close)</v>
          </cell>
          <cell r="C42">
            <v>501.6</v>
          </cell>
          <cell r="D42">
            <v>0</v>
          </cell>
          <cell r="E42">
            <v>1.67</v>
          </cell>
          <cell r="F42">
            <v>0.02</v>
          </cell>
          <cell r="G42">
            <v>503.25</v>
          </cell>
          <cell r="H42">
            <v>0</v>
          </cell>
        </row>
        <row r="43">
          <cell r="A43" t="str">
            <v>11020501</v>
          </cell>
          <cell r="B43" t="str">
            <v xml:space="preserve">        F/A SCB-12m. รพ.เซนต์หลุยส์ 191-1-00744-2</v>
          </cell>
          <cell r="C43">
            <v>5051975</v>
          </cell>
          <cell r="D43">
            <v>0</v>
          </cell>
          <cell r="E43">
            <v>15000000</v>
          </cell>
          <cell r="F43">
            <v>0</v>
          </cell>
          <cell r="G43">
            <v>20051975</v>
          </cell>
          <cell r="H43">
            <v>0</v>
          </cell>
        </row>
        <row r="44">
          <cell r="A44" t="str">
            <v>11020502</v>
          </cell>
          <cell r="B44" t="str">
            <v xml:space="preserve">        FA SCB-5m. รพ.เซนต์หลุยส์ 191-101540-3</v>
          </cell>
          <cell r="C44">
            <v>0</v>
          </cell>
          <cell r="D44">
            <v>0</v>
          </cell>
          <cell r="E44">
            <v>0</v>
          </cell>
          <cell r="F44">
            <v>0</v>
          </cell>
          <cell r="G44">
            <v>0</v>
          </cell>
          <cell r="H44">
            <v>0</v>
          </cell>
        </row>
        <row r="45">
          <cell r="A45" t="str">
            <v>11020510</v>
          </cell>
          <cell r="B45" t="str">
            <v xml:space="preserve">        F/A KKB เยาวราช 000-6323-00000-25</v>
          </cell>
          <cell r="C45">
            <v>0</v>
          </cell>
          <cell r="D45">
            <v>0</v>
          </cell>
          <cell r="E45">
            <v>0</v>
          </cell>
          <cell r="F45">
            <v>0</v>
          </cell>
          <cell r="G45">
            <v>0</v>
          </cell>
          <cell r="H45">
            <v>0</v>
          </cell>
        </row>
        <row r="46">
          <cell r="A46" t="str">
            <v>11020511</v>
          </cell>
          <cell r="B46" t="str">
            <v xml:space="preserve">        FA TCR-3m. สมุทรปราการ 005-3-00448-3 (Close)</v>
          </cell>
          <cell r="C46">
            <v>20000000</v>
          </cell>
          <cell r="D46">
            <v>0</v>
          </cell>
          <cell r="E46">
            <v>190575.34</v>
          </cell>
          <cell r="F46">
            <v>20190575.34</v>
          </cell>
          <cell r="G46">
            <v>0</v>
          </cell>
          <cell r="H46">
            <v>0</v>
          </cell>
        </row>
        <row r="47">
          <cell r="A47" t="str">
            <v>11020512</v>
          </cell>
          <cell r="B47" t="str">
            <v xml:space="preserve">        FA ICBC-6m. เยาวราช 108-3-00317-7 (Close)</v>
          </cell>
          <cell r="C47">
            <v>0</v>
          </cell>
          <cell r="D47">
            <v>0</v>
          </cell>
          <cell r="E47">
            <v>0</v>
          </cell>
          <cell r="F47">
            <v>0</v>
          </cell>
          <cell r="G47">
            <v>0</v>
          </cell>
          <cell r="H47">
            <v>0</v>
          </cell>
        </row>
        <row r="48">
          <cell r="A48" t="str">
            <v>11020512-1</v>
          </cell>
          <cell r="B48" t="str">
            <v xml:space="preserve">          FA ICBC-3m. เยาวราช 108-3-00317-7 (Close)</v>
          </cell>
          <cell r="C48">
            <v>0</v>
          </cell>
          <cell r="D48">
            <v>0</v>
          </cell>
          <cell r="E48">
            <v>20000000</v>
          </cell>
          <cell r="F48">
            <v>20000000</v>
          </cell>
          <cell r="G48">
            <v>0</v>
          </cell>
          <cell r="H48">
            <v>0</v>
          </cell>
        </row>
        <row r="49">
          <cell r="A49" t="str">
            <v>11020513</v>
          </cell>
          <cell r="B49" t="str">
            <v xml:space="preserve">        FA LH คลองถม 520-3-00105-3</v>
          </cell>
          <cell r="C49">
            <v>0</v>
          </cell>
          <cell r="D49">
            <v>0</v>
          </cell>
          <cell r="E49">
            <v>0</v>
          </cell>
          <cell r="F49">
            <v>0</v>
          </cell>
          <cell r="G49">
            <v>0</v>
          </cell>
          <cell r="H49">
            <v>0</v>
          </cell>
        </row>
        <row r="50">
          <cell r="A50" t="str">
            <v>11020513-1</v>
          </cell>
          <cell r="B50" t="str">
            <v xml:space="preserve">          FA LH 3m. คลองถม 520-3-00105-3</v>
          </cell>
          <cell r="C50">
            <v>0</v>
          </cell>
          <cell r="D50">
            <v>0</v>
          </cell>
          <cell r="E50">
            <v>0</v>
          </cell>
          <cell r="F50">
            <v>0</v>
          </cell>
          <cell r="G50">
            <v>0</v>
          </cell>
          <cell r="H50">
            <v>0</v>
          </cell>
        </row>
        <row r="51">
          <cell r="A51" t="str">
            <v>11020514</v>
          </cell>
          <cell r="B51" t="str">
            <v xml:space="preserve">        FA GSB-99d. เยาวราช 3-0000075871-8 (Close)</v>
          </cell>
          <cell r="C51">
            <v>0</v>
          </cell>
          <cell r="D51">
            <v>0</v>
          </cell>
          <cell r="E51">
            <v>0</v>
          </cell>
          <cell r="F51">
            <v>0</v>
          </cell>
          <cell r="G51">
            <v>0</v>
          </cell>
          <cell r="H51">
            <v>0</v>
          </cell>
        </row>
        <row r="52">
          <cell r="A52" t="str">
            <v>11020515</v>
          </cell>
          <cell r="B52" t="str">
            <v xml:space="preserve">        FA IBANK อโศก 008-2-01887-1</v>
          </cell>
          <cell r="C52">
            <v>0</v>
          </cell>
          <cell r="D52">
            <v>0</v>
          </cell>
          <cell r="E52">
            <v>18801734.239999998</v>
          </cell>
          <cell r="F52">
            <v>18801734.239999998</v>
          </cell>
          <cell r="G52">
            <v>0</v>
          </cell>
          <cell r="H52">
            <v>0</v>
          </cell>
        </row>
        <row r="53">
          <cell r="A53" t="str">
            <v>11020601</v>
          </cell>
          <cell r="B53" t="str">
            <v xml:space="preserve">        N-FA LH ลุมพินี 889-2-21032-7</v>
          </cell>
          <cell r="C53">
            <v>0</v>
          </cell>
          <cell r="D53">
            <v>0</v>
          </cell>
          <cell r="E53">
            <v>37076257.060000002</v>
          </cell>
          <cell r="F53">
            <v>7879454.5700000003</v>
          </cell>
          <cell r="G53">
            <v>29196802.489999998</v>
          </cell>
          <cell r="H53">
            <v>0</v>
          </cell>
        </row>
        <row r="54">
          <cell r="A54" t="str">
            <v>11030100</v>
          </cell>
          <cell r="B54" t="str">
            <v xml:space="preserve">        ตั๋วเงินรับ</v>
          </cell>
          <cell r="C54">
            <v>31800000</v>
          </cell>
          <cell r="D54">
            <v>0</v>
          </cell>
          <cell r="E54">
            <v>0</v>
          </cell>
          <cell r="F54">
            <v>31800000</v>
          </cell>
          <cell r="G54">
            <v>0</v>
          </cell>
          <cell r="H54">
            <v>0</v>
          </cell>
        </row>
        <row r="55">
          <cell r="A55" t="str">
            <v>11030200</v>
          </cell>
          <cell r="B55" t="str">
            <v xml:space="preserve">        ตั๋วเงินรับขายลด</v>
          </cell>
          <cell r="C55">
            <v>0</v>
          </cell>
          <cell r="D55">
            <v>0</v>
          </cell>
          <cell r="E55">
            <v>0</v>
          </cell>
          <cell r="F55">
            <v>0</v>
          </cell>
          <cell r="G55">
            <v>0</v>
          </cell>
          <cell r="H55">
            <v>0</v>
          </cell>
        </row>
        <row r="56">
          <cell r="A56" t="str">
            <v>11030300</v>
          </cell>
          <cell r="B56" t="str">
            <v xml:space="preserve">        เช็ครับรอเรียกเก็บ</v>
          </cell>
          <cell r="C56">
            <v>0</v>
          </cell>
          <cell r="D56">
            <v>0</v>
          </cell>
          <cell r="E56">
            <v>80728980.349999994</v>
          </cell>
          <cell r="F56">
            <v>80728980.349999994</v>
          </cell>
          <cell r="G56">
            <v>0</v>
          </cell>
          <cell r="H56">
            <v>0</v>
          </cell>
        </row>
        <row r="57">
          <cell r="A57" t="str">
            <v>11040101</v>
          </cell>
          <cell r="B57" t="str">
            <v xml:space="preserve">        ตราสารทุนจดทะเบียน</v>
          </cell>
          <cell r="C57">
            <v>0</v>
          </cell>
          <cell r="D57">
            <v>0</v>
          </cell>
          <cell r="E57">
            <v>0</v>
          </cell>
          <cell r="F57">
            <v>0</v>
          </cell>
          <cell r="G57">
            <v>0</v>
          </cell>
          <cell r="H57">
            <v>0</v>
          </cell>
        </row>
        <row r="58">
          <cell r="A58" t="str">
            <v>11040102</v>
          </cell>
          <cell r="B58" t="str">
            <v xml:space="preserve">        ค่าเพื่อปรับมูลค่า</v>
          </cell>
          <cell r="C58">
            <v>0</v>
          </cell>
          <cell r="D58">
            <v>0</v>
          </cell>
          <cell r="E58">
            <v>0</v>
          </cell>
          <cell r="F58">
            <v>0</v>
          </cell>
          <cell r="G58">
            <v>0</v>
          </cell>
          <cell r="H58">
            <v>0</v>
          </cell>
        </row>
        <row r="59">
          <cell r="A59" t="str">
            <v>11040201</v>
          </cell>
          <cell r="B59" t="str">
            <v xml:space="preserve">        ตราสารหนี้ภาคเอกชน</v>
          </cell>
          <cell r="C59">
            <v>0</v>
          </cell>
          <cell r="D59">
            <v>0</v>
          </cell>
          <cell r="E59">
            <v>0</v>
          </cell>
          <cell r="F59">
            <v>0</v>
          </cell>
          <cell r="G59">
            <v>0</v>
          </cell>
          <cell r="H59">
            <v>0</v>
          </cell>
        </row>
        <row r="60">
          <cell r="A60" t="str">
            <v>11040202</v>
          </cell>
          <cell r="B60" t="str">
            <v xml:space="preserve">        หลักทรัพย์รัฐบาล</v>
          </cell>
          <cell r="C60">
            <v>0</v>
          </cell>
          <cell r="D60">
            <v>0</v>
          </cell>
          <cell r="E60">
            <v>0</v>
          </cell>
          <cell r="F60">
            <v>0</v>
          </cell>
          <cell r="G60">
            <v>0</v>
          </cell>
          <cell r="H60">
            <v>0</v>
          </cell>
        </row>
        <row r="61">
          <cell r="A61" t="str">
            <v>11040240</v>
          </cell>
          <cell r="B61" t="str">
            <v xml:space="preserve">        เงินลงทุนในกองทุน</v>
          </cell>
          <cell r="C61">
            <v>0</v>
          </cell>
          <cell r="D61">
            <v>0</v>
          </cell>
          <cell r="E61">
            <v>0</v>
          </cell>
          <cell r="F61">
            <v>0</v>
          </cell>
          <cell r="G61">
            <v>0</v>
          </cell>
          <cell r="H61">
            <v>0</v>
          </cell>
        </row>
        <row r="62">
          <cell r="A62" t="str">
            <v>11040251</v>
          </cell>
          <cell r="B62" t="str">
            <v xml:space="preserve">        เงินลงทุนในการซื้อขายทองคำแท่ง</v>
          </cell>
          <cell r="C62">
            <v>0</v>
          </cell>
          <cell r="D62">
            <v>0</v>
          </cell>
          <cell r="E62">
            <v>50434929.840000004</v>
          </cell>
          <cell r="F62">
            <v>50434929.840000004</v>
          </cell>
          <cell r="G62">
            <v>0</v>
          </cell>
          <cell r="H62">
            <v>0</v>
          </cell>
        </row>
        <row r="63">
          <cell r="A63" t="str">
            <v>11040252</v>
          </cell>
          <cell r="B63" t="str">
            <v xml:space="preserve">        ลูกหนี้จากการซื้อขายทองคำแท่ง</v>
          </cell>
          <cell r="C63">
            <v>0</v>
          </cell>
          <cell r="D63">
            <v>0</v>
          </cell>
          <cell r="E63">
            <v>41013448</v>
          </cell>
          <cell r="F63">
            <v>41013448</v>
          </cell>
          <cell r="G63">
            <v>0</v>
          </cell>
          <cell r="H63">
            <v>0</v>
          </cell>
        </row>
        <row r="64">
          <cell r="A64" t="str">
            <v>11040301</v>
          </cell>
          <cell r="B64" t="str">
            <v xml:space="preserve">        เงินวางหลักประกันการลงทุนเพื่อบริษัท</v>
          </cell>
          <cell r="C64">
            <v>36469275.200000003</v>
          </cell>
          <cell r="D64">
            <v>0</v>
          </cell>
          <cell r="E64">
            <v>58687986.799999997</v>
          </cell>
          <cell r="F64">
            <v>47495070</v>
          </cell>
          <cell r="G64">
            <v>47662192</v>
          </cell>
          <cell r="H64">
            <v>0</v>
          </cell>
        </row>
        <row r="65">
          <cell r="A65" t="str">
            <v>11040302</v>
          </cell>
          <cell r="B65" t="str">
            <v xml:space="preserve">        เงินวางหลักประกันการลงทุนเพื่อบริษัท - Premium</v>
          </cell>
          <cell r="C65">
            <v>0</v>
          </cell>
          <cell r="D65">
            <v>0</v>
          </cell>
          <cell r="E65">
            <v>0</v>
          </cell>
          <cell r="F65">
            <v>0</v>
          </cell>
          <cell r="G65">
            <v>0</v>
          </cell>
          <cell r="H65">
            <v>0</v>
          </cell>
        </row>
        <row r="66">
          <cell r="A66" t="str">
            <v>11060100</v>
          </cell>
          <cell r="B66" t="str">
            <v xml:space="preserve">        ลูกหนี้ศูนย์รับฝากหลักทรัพย์ TSD</v>
          </cell>
          <cell r="C66">
            <v>0</v>
          </cell>
          <cell r="D66">
            <v>0</v>
          </cell>
          <cell r="E66">
            <v>0</v>
          </cell>
          <cell r="F66">
            <v>0</v>
          </cell>
          <cell r="G66">
            <v>0</v>
          </cell>
          <cell r="H66">
            <v>0</v>
          </cell>
        </row>
        <row r="67">
          <cell r="A67" t="str">
            <v>11060201</v>
          </cell>
          <cell r="B67" t="str">
            <v xml:space="preserve">        ลูกหนี้ -TCH เงินฝากเพื่อความมั่นคง</v>
          </cell>
          <cell r="C67">
            <v>4065633.83</v>
          </cell>
          <cell r="D67">
            <v>0</v>
          </cell>
          <cell r="E67">
            <v>1069297.27</v>
          </cell>
          <cell r="F67">
            <v>65633.83</v>
          </cell>
          <cell r="G67">
            <v>5069297.2699999996</v>
          </cell>
          <cell r="H67">
            <v>0</v>
          </cell>
        </row>
        <row r="68">
          <cell r="A68" t="str">
            <v>11060202</v>
          </cell>
          <cell r="B68" t="str">
            <v xml:space="preserve">        ลุกหนี้ - TCH กองทุนทดแทนฯ ตามสัญญาซื้อขายล่วงหน้า</v>
          </cell>
          <cell r="C68">
            <v>1467809.8</v>
          </cell>
          <cell r="D68">
            <v>0</v>
          </cell>
          <cell r="E68">
            <v>4263803.91</v>
          </cell>
          <cell r="F68">
            <v>0</v>
          </cell>
          <cell r="G68">
            <v>5731613.71</v>
          </cell>
          <cell r="H68">
            <v>0</v>
          </cell>
        </row>
        <row r="69">
          <cell r="A69" t="str">
            <v>11060203</v>
          </cell>
          <cell r="B69" t="str">
            <v xml:space="preserve">        ลูกหนี้ - TCH จากการซื้อขายล่วงหน้า</v>
          </cell>
          <cell r="C69">
            <v>35116417.600000001</v>
          </cell>
          <cell r="D69">
            <v>0</v>
          </cell>
          <cell r="E69">
            <v>1326677033.5999999</v>
          </cell>
          <cell r="F69">
            <v>1342383658.2</v>
          </cell>
          <cell r="G69">
            <v>19409793</v>
          </cell>
          <cell r="H69">
            <v>0</v>
          </cell>
        </row>
        <row r="70">
          <cell r="A70" t="str">
            <v>11060203-1</v>
          </cell>
          <cell r="B70" t="str">
            <v xml:space="preserve">          ลูกหนี้ - TCH จากการซื้อขายล่วงหน้า-Premium</v>
          </cell>
          <cell r="C70">
            <v>0</v>
          </cell>
          <cell r="D70">
            <v>0</v>
          </cell>
          <cell r="E70">
            <v>6020</v>
          </cell>
          <cell r="F70">
            <v>6020</v>
          </cell>
          <cell r="G70">
            <v>0</v>
          </cell>
          <cell r="H70">
            <v>0</v>
          </cell>
        </row>
        <row r="71">
          <cell r="A71" t="str">
            <v>11060204</v>
          </cell>
          <cell r="B71" t="str">
            <v xml:space="preserve">        ลูกหนี้ - TCH สมทบรายเดือนเข้ากองทุนความเสียหาย</v>
          </cell>
          <cell r="C71">
            <v>80861.320000000007</v>
          </cell>
          <cell r="D71">
            <v>0</v>
          </cell>
          <cell r="E71">
            <v>181171.84</v>
          </cell>
          <cell r="F71">
            <v>231091.17</v>
          </cell>
          <cell r="G71">
            <v>30941.99</v>
          </cell>
          <cell r="H71">
            <v>0</v>
          </cell>
        </row>
        <row r="72">
          <cell r="A72" t="str">
            <v>11060301</v>
          </cell>
          <cell r="B72" t="str">
            <v xml:space="preserve">        ลูกหนี้ TCH สัญญาซื้อขายล่วงหน้า - House</v>
          </cell>
          <cell r="C72">
            <v>0</v>
          </cell>
          <cell r="D72">
            <v>0</v>
          </cell>
          <cell r="E72">
            <v>21322000</v>
          </cell>
          <cell r="F72">
            <v>21115000</v>
          </cell>
          <cell r="G72">
            <v>207000</v>
          </cell>
          <cell r="H72">
            <v>0</v>
          </cell>
        </row>
        <row r="73">
          <cell r="A73" t="str">
            <v>11060302</v>
          </cell>
          <cell r="B73" t="str">
            <v xml:space="preserve">        ลูกหนี้ TCH สัญญาซื้อขายล่วงหน้า - House (Premium)</v>
          </cell>
          <cell r="C73">
            <v>0</v>
          </cell>
          <cell r="D73">
            <v>0</v>
          </cell>
          <cell r="E73">
            <v>0</v>
          </cell>
          <cell r="F73">
            <v>0</v>
          </cell>
          <cell r="G73">
            <v>0</v>
          </cell>
          <cell r="H73">
            <v>0</v>
          </cell>
        </row>
        <row r="74">
          <cell r="A74" t="str">
            <v>11070101</v>
          </cell>
          <cell r="B74" t="str">
            <v xml:space="preserve">        ลูกหนี้สัญญาซื้อขายล่วงหน้า</v>
          </cell>
          <cell r="C74">
            <v>904917.94</v>
          </cell>
          <cell r="D74">
            <v>0</v>
          </cell>
          <cell r="E74">
            <v>94245303.870000005</v>
          </cell>
          <cell r="F74">
            <v>94903293.680000007</v>
          </cell>
          <cell r="G74">
            <v>246928.13</v>
          </cell>
          <cell r="H74">
            <v>0</v>
          </cell>
        </row>
        <row r="75">
          <cell r="A75" t="str">
            <v>11070101-1</v>
          </cell>
          <cell r="B75" t="str">
            <v xml:space="preserve">          ลูกหนี้สัญญาซื้อขายล่วงหน้า-Premium</v>
          </cell>
          <cell r="C75">
            <v>0</v>
          </cell>
          <cell r="D75">
            <v>0</v>
          </cell>
          <cell r="E75">
            <v>5140</v>
          </cell>
          <cell r="F75">
            <v>5140</v>
          </cell>
          <cell r="G75">
            <v>0</v>
          </cell>
          <cell r="H75">
            <v>0</v>
          </cell>
        </row>
        <row r="76">
          <cell r="A76" t="str">
            <v>11070102</v>
          </cell>
          <cell r="B76" t="str">
            <v xml:space="preserve">        ลูกหนี้ซื้อขายสัญญาซื้อขายล่ว่งหน้า</v>
          </cell>
          <cell r="C76">
            <v>254524.19</v>
          </cell>
          <cell r="D76">
            <v>0</v>
          </cell>
          <cell r="E76">
            <v>0</v>
          </cell>
          <cell r="F76">
            <v>47724</v>
          </cell>
          <cell r="G76">
            <v>206800.19</v>
          </cell>
          <cell r="H76">
            <v>0</v>
          </cell>
        </row>
        <row r="77">
          <cell r="A77" t="str">
            <v>11070103</v>
          </cell>
          <cell r="B77" t="str">
            <v xml:space="preserve">        ค่าเผื่อหนี้สงสัยจะสูญ</v>
          </cell>
          <cell r="C77">
            <v>0</v>
          </cell>
          <cell r="D77">
            <v>254524.19</v>
          </cell>
          <cell r="E77">
            <v>48519.39</v>
          </cell>
          <cell r="F77">
            <v>795.39</v>
          </cell>
          <cell r="G77">
            <v>0</v>
          </cell>
          <cell r="H77">
            <v>206800.19</v>
          </cell>
        </row>
        <row r="78">
          <cell r="A78" t="str">
            <v>11070202</v>
          </cell>
          <cell r="B78" t="str">
            <v xml:space="preserve">        ดอกเบี้ยค้างรับ</v>
          </cell>
          <cell r="C78">
            <v>359586.31</v>
          </cell>
          <cell r="D78">
            <v>0</v>
          </cell>
          <cell r="E78">
            <v>859057.95</v>
          </cell>
          <cell r="F78">
            <v>1021633.36</v>
          </cell>
          <cell r="G78">
            <v>197010.9</v>
          </cell>
          <cell r="H78">
            <v>0</v>
          </cell>
        </row>
        <row r="79">
          <cell r="A79" t="str">
            <v>11070203</v>
          </cell>
          <cell r="B79" t="str">
            <v xml:space="preserve">        ดอกเบี้ยค้างรับ TCH</v>
          </cell>
          <cell r="C79">
            <v>1441527.42</v>
          </cell>
          <cell r="D79">
            <v>0</v>
          </cell>
          <cell r="E79">
            <v>940985.41</v>
          </cell>
          <cell r="F79">
            <v>1441527.42</v>
          </cell>
          <cell r="G79">
            <v>940985.41</v>
          </cell>
          <cell r="H79">
            <v>0</v>
          </cell>
        </row>
        <row r="80">
          <cell r="A80" t="str">
            <v>11080100</v>
          </cell>
          <cell r="B80" t="str">
            <v xml:space="preserve">        ลูกหนี้อื่น ๆ</v>
          </cell>
          <cell r="C80">
            <v>0</v>
          </cell>
          <cell r="D80">
            <v>0</v>
          </cell>
          <cell r="E80">
            <v>0</v>
          </cell>
          <cell r="F80">
            <v>0</v>
          </cell>
          <cell r="G80">
            <v>0</v>
          </cell>
          <cell r="H80">
            <v>0</v>
          </cell>
        </row>
        <row r="81">
          <cell r="A81" t="str">
            <v>11080110</v>
          </cell>
          <cell r="B81" t="str">
            <v xml:space="preserve">        เงินทดรองจ่าย</v>
          </cell>
          <cell r="C81">
            <v>0</v>
          </cell>
          <cell r="D81">
            <v>0</v>
          </cell>
          <cell r="E81">
            <v>144960</v>
          </cell>
          <cell r="F81">
            <v>94960</v>
          </cell>
          <cell r="G81">
            <v>50000</v>
          </cell>
          <cell r="H81">
            <v>0</v>
          </cell>
        </row>
        <row r="82">
          <cell r="A82" t="str">
            <v>11080200</v>
          </cell>
          <cell r="B82" t="str">
            <v xml:space="preserve">        ลูกหนี้ W/T รอรับคืน</v>
          </cell>
          <cell r="C82">
            <v>0</v>
          </cell>
          <cell r="D82">
            <v>0</v>
          </cell>
          <cell r="E82">
            <v>0</v>
          </cell>
          <cell r="F82">
            <v>0</v>
          </cell>
          <cell r="G82">
            <v>0</v>
          </cell>
          <cell r="H82">
            <v>0</v>
          </cell>
        </row>
        <row r="83">
          <cell r="A83" t="str">
            <v>11080300</v>
          </cell>
          <cell r="B83" t="str">
            <v xml:space="preserve">        ลูกหนี้กรมสรรพากร</v>
          </cell>
          <cell r="C83">
            <v>32253.439999999999</v>
          </cell>
          <cell r="D83">
            <v>0</v>
          </cell>
          <cell r="E83">
            <v>754579.41</v>
          </cell>
          <cell r="F83">
            <v>24231.51</v>
          </cell>
          <cell r="G83">
            <v>762601.34</v>
          </cell>
          <cell r="H83">
            <v>0</v>
          </cell>
        </row>
        <row r="84">
          <cell r="A84" t="str">
            <v>11080400</v>
          </cell>
          <cell r="B84" t="str">
            <v xml:space="preserve">        ภาษีเงินได้นิติบุคคลจ่ายล่วงหน้า</v>
          </cell>
          <cell r="C84">
            <v>0</v>
          </cell>
          <cell r="D84">
            <v>0</v>
          </cell>
          <cell r="E84">
            <v>0</v>
          </cell>
          <cell r="F84">
            <v>0</v>
          </cell>
          <cell r="G84">
            <v>0</v>
          </cell>
          <cell r="H84">
            <v>0</v>
          </cell>
        </row>
        <row r="85">
          <cell r="A85" t="str">
            <v>11080500</v>
          </cell>
          <cell r="B85" t="str">
            <v xml:space="preserve">        ภาษีเงินได้ถูกหัก ณ ที่จ่าย จ่ายล่วงหน้า</v>
          </cell>
          <cell r="C85">
            <v>35644.29</v>
          </cell>
          <cell r="D85">
            <v>0</v>
          </cell>
          <cell r="E85">
            <v>12265.16</v>
          </cell>
          <cell r="F85">
            <v>21961.83</v>
          </cell>
          <cell r="G85">
            <v>25947.62</v>
          </cell>
          <cell r="H85">
            <v>0</v>
          </cell>
        </row>
        <row r="86">
          <cell r="A86" t="str">
            <v>11080600</v>
          </cell>
          <cell r="B86" t="str">
            <v xml:space="preserve">        ภาษีมูลค่าเพิ่ม-ซื้อ</v>
          </cell>
          <cell r="C86">
            <v>0</v>
          </cell>
          <cell r="D86">
            <v>0</v>
          </cell>
          <cell r="E86">
            <v>1435268.62</v>
          </cell>
          <cell r="F86">
            <v>1435268.62</v>
          </cell>
          <cell r="G86">
            <v>0</v>
          </cell>
          <cell r="H86">
            <v>0</v>
          </cell>
        </row>
        <row r="87">
          <cell r="A87" t="str">
            <v>11080700</v>
          </cell>
          <cell r="B87" t="str">
            <v xml:space="preserve">        ภาษีมูลค่าเพิ่มซื้อไม่ถึงกำหนด</v>
          </cell>
          <cell r="C87">
            <v>147133.34</v>
          </cell>
          <cell r="D87">
            <v>0</v>
          </cell>
          <cell r="E87">
            <v>1348755.18</v>
          </cell>
          <cell r="F87">
            <v>746503.14</v>
          </cell>
          <cell r="G87">
            <v>749385.38</v>
          </cell>
          <cell r="H87">
            <v>0</v>
          </cell>
        </row>
        <row r="88">
          <cell r="A88" t="str">
            <v>11080800</v>
          </cell>
          <cell r="B88" t="str">
            <v xml:space="preserve">        รายได้ค้างรับ</v>
          </cell>
          <cell r="C88">
            <v>0</v>
          </cell>
          <cell r="D88">
            <v>0</v>
          </cell>
          <cell r="E88">
            <v>0</v>
          </cell>
          <cell r="F88">
            <v>0</v>
          </cell>
          <cell r="G88">
            <v>0</v>
          </cell>
          <cell r="H88">
            <v>0</v>
          </cell>
        </row>
        <row r="89">
          <cell r="A89" t="str">
            <v>11080901</v>
          </cell>
          <cell r="B89" t="str">
            <v xml:space="preserve">        เงินมัดจำจ่ายล่วงหน้า</v>
          </cell>
          <cell r="C89">
            <v>248935.22</v>
          </cell>
          <cell r="D89">
            <v>0</v>
          </cell>
          <cell r="E89">
            <v>266905</v>
          </cell>
          <cell r="F89">
            <v>515840.22</v>
          </cell>
          <cell r="G89">
            <v>0</v>
          </cell>
          <cell r="H89">
            <v>0</v>
          </cell>
        </row>
        <row r="90">
          <cell r="A90" t="str">
            <v>11080902</v>
          </cell>
          <cell r="B90" t="str">
            <v xml:space="preserve">        เงินประกันชั่วคราว</v>
          </cell>
          <cell r="C90">
            <v>10000</v>
          </cell>
          <cell r="D90">
            <v>0</v>
          </cell>
          <cell r="E90">
            <v>0</v>
          </cell>
          <cell r="F90">
            <v>10000</v>
          </cell>
          <cell r="G90">
            <v>0</v>
          </cell>
          <cell r="H90">
            <v>0</v>
          </cell>
        </row>
        <row r="91">
          <cell r="A91" t="str">
            <v>11080903</v>
          </cell>
          <cell r="B91" t="str">
            <v xml:space="preserve">        ค่าบริการ  BSB Derivative ล่วงหน้า</v>
          </cell>
          <cell r="C91">
            <v>0</v>
          </cell>
          <cell r="D91">
            <v>0</v>
          </cell>
          <cell r="E91">
            <v>0</v>
          </cell>
          <cell r="F91">
            <v>0</v>
          </cell>
          <cell r="G91">
            <v>0</v>
          </cell>
          <cell r="H91">
            <v>0</v>
          </cell>
        </row>
        <row r="92">
          <cell r="A92" t="str">
            <v>11080904</v>
          </cell>
          <cell r="B92" t="str">
            <v xml:space="preserve">        ค่าบริการ TFEX ล่วงหน้า</v>
          </cell>
          <cell r="C92">
            <v>17500</v>
          </cell>
          <cell r="D92">
            <v>0</v>
          </cell>
          <cell r="E92">
            <v>563333.32999999996</v>
          </cell>
          <cell r="F92">
            <v>313333.34999999998</v>
          </cell>
          <cell r="G92">
            <v>267499.98</v>
          </cell>
          <cell r="H92">
            <v>0</v>
          </cell>
        </row>
        <row r="93">
          <cell r="A93" t="str">
            <v>11080905</v>
          </cell>
          <cell r="B93" t="str">
            <v xml:space="preserve">        ค่าบริการ TCH ล่วงหน้า</v>
          </cell>
          <cell r="C93">
            <v>0</v>
          </cell>
          <cell r="D93">
            <v>0</v>
          </cell>
          <cell r="E93">
            <v>0</v>
          </cell>
          <cell r="F93">
            <v>0</v>
          </cell>
          <cell r="G93">
            <v>0</v>
          </cell>
          <cell r="H93">
            <v>0</v>
          </cell>
        </row>
        <row r="94">
          <cell r="A94" t="str">
            <v>11080906</v>
          </cell>
          <cell r="B94" t="str">
            <v xml:space="preserve">        ค่าสมาชิกรายปี</v>
          </cell>
          <cell r="C94">
            <v>1200</v>
          </cell>
          <cell r="D94">
            <v>0</v>
          </cell>
          <cell r="E94">
            <v>763333.33</v>
          </cell>
          <cell r="F94">
            <v>364533.35</v>
          </cell>
          <cell r="G94">
            <v>399999.98</v>
          </cell>
          <cell r="H94">
            <v>0</v>
          </cell>
        </row>
        <row r="95">
          <cell r="A95" t="str">
            <v>11080907</v>
          </cell>
          <cell r="B95" t="str">
            <v xml:space="preserve">        ค่าบริการ BISNEWS จ่ายล่วงหน้า</v>
          </cell>
          <cell r="C95">
            <v>0</v>
          </cell>
          <cell r="D95">
            <v>0</v>
          </cell>
          <cell r="E95">
            <v>58000</v>
          </cell>
          <cell r="F95">
            <v>56000</v>
          </cell>
          <cell r="G95">
            <v>2000</v>
          </cell>
          <cell r="H95">
            <v>0</v>
          </cell>
        </row>
        <row r="96">
          <cell r="A96" t="str">
            <v>11080908</v>
          </cell>
          <cell r="B96" t="str">
            <v xml:space="preserve">        ค่าเบี้ยประกันจ่ายล่วงหน้า</v>
          </cell>
          <cell r="C96">
            <v>46158.9</v>
          </cell>
          <cell r="D96">
            <v>0</v>
          </cell>
          <cell r="E96">
            <v>128987.92</v>
          </cell>
          <cell r="F96">
            <v>58922.48</v>
          </cell>
          <cell r="G96">
            <v>116224.34</v>
          </cell>
          <cell r="H96">
            <v>0</v>
          </cell>
        </row>
        <row r="97">
          <cell r="A97" t="str">
            <v>11080909</v>
          </cell>
          <cell r="B97" t="str">
            <v xml:space="preserve">        ค่าธรรมเนียม Market-Initial -จ่ายล่วงหน้า</v>
          </cell>
          <cell r="C97">
            <v>22000</v>
          </cell>
          <cell r="D97">
            <v>0</v>
          </cell>
          <cell r="E97">
            <v>132000</v>
          </cell>
          <cell r="F97">
            <v>132000</v>
          </cell>
          <cell r="G97">
            <v>22000</v>
          </cell>
          <cell r="H97">
            <v>0</v>
          </cell>
        </row>
        <row r="98">
          <cell r="A98" t="str">
            <v>11080910</v>
          </cell>
          <cell r="B98" t="str">
            <v xml:space="preserve">        ค่าสมาชิกหนังสือพิมพ์และนิตยสารจ่าล่วงหน้า</v>
          </cell>
          <cell r="C98">
            <v>5843.65</v>
          </cell>
          <cell r="D98">
            <v>0</v>
          </cell>
          <cell r="E98">
            <v>7100</v>
          </cell>
          <cell r="F98">
            <v>6692.86</v>
          </cell>
          <cell r="G98">
            <v>6250.79</v>
          </cell>
          <cell r="H98">
            <v>0</v>
          </cell>
        </row>
        <row r="99">
          <cell r="A99" t="str">
            <v>11080911</v>
          </cell>
          <cell r="B99" t="str">
            <v xml:space="preserve">        ค่าธรรมเนียมจ่าย SET ล่วงหน้า</v>
          </cell>
          <cell r="C99">
            <v>20000</v>
          </cell>
          <cell r="D99">
            <v>0</v>
          </cell>
          <cell r="E99">
            <v>120000</v>
          </cell>
          <cell r="F99">
            <v>120000</v>
          </cell>
          <cell r="G99">
            <v>20000</v>
          </cell>
          <cell r="H99">
            <v>0</v>
          </cell>
        </row>
        <row r="100">
          <cell r="A100" t="str">
            <v>11080999</v>
          </cell>
          <cell r="B100" t="str">
            <v xml:space="preserve">        ค่าใช้จ่ายจ่ายล่วงหน้าอื่น ๆ</v>
          </cell>
          <cell r="C100">
            <v>387972.65</v>
          </cell>
          <cell r="D100">
            <v>0</v>
          </cell>
          <cell r="E100">
            <v>40529.300000000003</v>
          </cell>
          <cell r="F100">
            <v>45439.34</v>
          </cell>
          <cell r="G100">
            <v>383062.61</v>
          </cell>
          <cell r="H100">
            <v>0</v>
          </cell>
        </row>
        <row r="101">
          <cell r="A101" t="str">
            <v>11090101</v>
          </cell>
          <cell r="B101" t="str">
            <v xml:space="preserve">        สินค้าส่งเสริมการขายรอตัดบัญชี</v>
          </cell>
          <cell r="C101">
            <v>55130</v>
          </cell>
          <cell r="D101">
            <v>0</v>
          </cell>
          <cell r="E101">
            <v>523634.31</v>
          </cell>
          <cell r="F101">
            <v>398845.97</v>
          </cell>
          <cell r="G101">
            <v>179918.34</v>
          </cell>
          <cell r="H101">
            <v>0</v>
          </cell>
        </row>
        <row r="102">
          <cell r="A102" t="str">
            <v>11090102</v>
          </cell>
          <cell r="B102" t="str">
            <v xml:space="preserve">        บัตรกำนัลส่งเสริมการขาย</v>
          </cell>
          <cell r="C102">
            <v>0</v>
          </cell>
          <cell r="D102">
            <v>0</v>
          </cell>
          <cell r="E102">
            <v>0</v>
          </cell>
          <cell r="F102">
            <v>0</v>
          </cell>
          <cell r="G102">
            <v>0</v>
          </cell>
          <cell r="H102">
            <v>0</v>
          </cell>
        </row>
        <row r="103">
          <cell r="A103" t="str">
            <v>12010100</v>
          </cell>
          <cell r="B103" t="str">
            <v xml:space="preserve">        ส่วนปรับปรุงสำนักงาน</v>
          </cell>
          <cell r="C103">
            <v>401832.67</v>
          </cell>
          <cell r="D103">
            <v>0</v>
          </cell>
          <cell r="E103">
            <v>113045.73</v>
          </cell>
          <cell r="F103">
            <v>0</v>
          </cell>
          <cell r="G103">
            <v>514878.4</v>
          </cell>
          <cell r="H103">
            <v>0</v>
          </cell>
        </row>
        <row r="104">
          <cell r="A104" t="str">
            <v>12010200</v>
          </cell>
          <cell r="B104" t="str">
            <v xml:space="preserve">        ส่วนปรับปรุงสำนักงานระหว่างก่อสร้าง</v>
          </cell>
          <cell r="C104">
            <v>0</v>
          </cell>
          <cell r="D104">
            <v>0</v>
          </cell>
          <cell r="E104">
            <v>0</v>
          </cell>
          <cell r="F104">
            <v>0</v>
          </cell>
          <cell r="G104">
            <v>0</v>
          </cell>
          <cell r="H104">
            <v>0</v>
          </cell>
        </row>
        <row r="105">
          <cell r="A105" t="str">
            <v>12020100</v>
          </cell>
          <cell r="B105" t="str">
            <v xml:space="preserve">        คอมพิวเตอร์</v>
          </cell>
          <cell r="C105">
            <v>2558723.64</v>
          </cell>
          <cell r="D105">
            <v>0</v>
          </cell>
          <cell r="E105">
            <v>66700</v>
          </cell>
          <cell r="F105">
            <v>0</v>
          </cell>
          <cell r="G105">
            <v>2625423.64</v>
          </cell>
          <cell r="H105">
            <v>0</v>
          </cell>
        </row>
        <row r="106">
          <cell r="A106" t="str">
            <v>12020200</v>
          </cell>
          <cell r="B106" t="str">
            <v xml:space="preserve">        อุปกรณ์สำนักงาน</v>
          </cell>
          <cell r="C106">
            <v>708021.85</v>
          </cell>
          <cell r="D106">
            <v>0</v>
          </cell>
          <cell r="E106">
            <v>276374.90000000002</v>
          </cell>
          <cell r="F106">
            <v>19971.86</v>
          </cell>
          <cell r="G106">
            <v>964424.89</v>
          </cell>
          <cell r="H106">
            <v>0</v>
          </cell>
        </row>
        <row r="107">
          <cell r="A107" t="str">
            <v>12020300</v>
          </cell>
          <cell r="B107" t="str">
            <v xml:space="preserve">        อุปกรณ์ตกแต่ง</v>
          </cell>
          <cell r="C107">
            <v>363751.55</v>
          </cell>
          <cell r="D107">
            <v>0</v>
          </cell>
          <cell r="E107">
            <v>197012.51</v>
          </cell>
          <cell r="F107">
            <v>18040.189999999999</v>
          </cell>
          <cell r="G107">
            <v>542723.87</v>
          </cell>
          <cell r="H107">
            <v>0</v>
          </cell>
        </row>
        <row r="108">
          <cell r="A108" t="str">
            <v>12020400</v>
          </cell>
          <cell r="B108" t="str">
            <v xml:space="preserve">        งานระบบ</v>
          </cell>
          <cell r="C108">
            <v>423795</v>
          </cell>
          <cell r="D108">
            <v>0</v>
          </cell>
          <cell r="E108">
            <v>387410</v>
          </cell>
          <cell r="F108">
            <v>0</v>
          </cell>
          <cell r="G108">
            <v>811205</v>
          </cell>
          <cell r="H108">
            <v>0</v>
          </cell>
        </row>
        <row r="109">
          <cell r="A109" t="str">
            <v>12020500</v>
          </cell>
          <cell r="B109" t="str">
            <v xml:space="preserve">        งานระบบสำนักงานระหว่างพัฒนา</v>
          </cell>
          <cell r="C109">
            <v>0</v>
          </cell>
          <cell r="D109">
            <v>0</v>
          </cell>
          <cell r="E109">
            <v>0</v>
          </cell>
          <cell r="F109">
            <v>0</v>
          </cell>
          <cell r="G109">
            <v>0</v>
          </cell>
          <cell r="H109">
            <v>0</v>
          </cell>
        </row>
        <row r="110">
          <cell r="A110" t="str">
            <v>12030100</v>
          </cell>
          <cell r="B110" t="str">
            <v xml:space="preserve">        จักรยานยนต์</v>
          </cell>
          <cell r="C110">
            <v>38317.760000000002</v>
          </cell>
          <cell r="D110">
            <v>0</v>
          </cell>
          <cell r="E110">
            <v>0</v>
          </cell>
          <cell r="F110">
            <v>0</v>
          </cell>
          <cell r="G110">
            <v>38317.760000000002</v>
          </cell>
          <cell r="H110">
            <v>0</v>
          </cell>
        </row>
        <row r="111">
          <cell r="A111" t="str">
            <v>12030200</v>
          </cell>
          <cell r="B111" t="str">
            <v xml:space="preserve">        อุปกรณ์สำหรับออกงาน Road Show</v>
          </cell>
          <cell r="C111">
            <v>64500</v>
          </cell>
          <cell r="D111">
            <v>0</v>
          </cell>
          <cell r="E111">
            <v>0</v>
          </cell>
          <cell r="F111">
            <v>0</v>
          </cell>
          <cell r="G111">
            <v>64500</v>
          </cell>
          <cell r="H111">
            <v>0</v>
          </cell>
        </row>
        <row r="112">
          <cell r="A112" t="str">
            <v>12040100</v>
          </cell>
          <cell r="B112" t="str">
            <v xml:space="preserve">        ค่าเสื่อมราคาสะสม - ส่วนปรับปรุงสำนักงาน</v>
          </cell>
          <cell r="C112">
            <v>0</v>
          </cell>
          <cell r="D112">
            <v>215512.57</v>
          </cell>
          <cell r="E112">
            <v>0</v>
          </cell>
          <cell r="F112">
            <v>50956.72</v>
          </cell>
          <cell r="G112">
            <v>0</v>
          </cell>
          <cell r="H112">
            <v>266469.28999999998</v>
          </cell>
        </row>
        <row r="113">
          <cell r="A113" t="str">
            <v>12040200</v>
          </cell>
          <cell r="B113" t="str">
            <v xml:space="preserve">        ค่าเสื่อมราคาสะสม - คอมพิวเตอร์</v>
          </cell>
          <cell r="C113">
            <v>0</v>
          </cell>
          <cell r="D113">
            <v>1717130.78</v>
          </cell>
          <cell r="E113">
            <v>0</v>
          </cell>
          <cell r="F113">
            <v>269013</v>
          </cell>
          <cell r="G113">
            <v>0</v>
          </cell>
          <cell r="H113">
            <v>1986143.78</v>
          </cell>
        </row>
        <row r="114">
          <cell r="A114" t="str">
            <v>12040300</v>
          </cell>
          <cell r="B114" t="str">
            <v xml:space="preserve">        ค่าเสื่อมราคาสะสม - อุปกรณ์สำนักงาน</v>
          </cell>
          <cell r="C114">
            <v>0</v>
          </cell>
          <cell r="D114">
            <v>329320.40999999997</v>
          </cell>
          <cell r="E114">
            <v>0</v>
          </cell>
          <cell r="F114">
            <v>92566.080000000002</v>
          </cell>
          <cell r="G114">
            <v>0</v>
          </cell>
          <cell r="H114">
            <v>421886.49</v>
          </cell>
        </row>
        <row r="115">
          <cell r="A115" t="str">
            <v>12040400</v>
          </cell>
          <cell r="B115" t="str">
            <v xml:space="preserve">        ค่าเสื่อมราคาสะสม - อุปกรณ์ตกแต่ง</v>
          </cell>
          <cell r="C115">
            <v>0</v>
          </cell>
          <cell r="D115">
            <v>191265.37</v>
          </cell>
          <cell r="E115">
            <v>0</v>
          </cell>
          <cell r="F115">
            <v>50857.93</v>
          </cell>
          <cell r="G115">
            <v>0</v>
          </cell>
          <cell r="H115">
            <v>242123.3</v>
          </cell>
        </row>
        <row r="116">
          <cell r="A116" t="str">
            <v>12040500</v>
          </cell>
          <cell r="B116" t="str">
            <v xml:space="preserve">        ค่าเสื่อมราคาสะสม - งานระบบ</v>
          </cell>
          <cell r="C116">
            <v>0</v>
          </cell>
          <cell r="D116">
            <v>222909.56</v>
          </cell>
          <cell r="E116">
            <v>0</v>
          </cell>
          <cell r="F116">
            <v>75514.55</v>
          </cell>
          <cell r="G116">
            <v>0</v>
          </cell>
          <cell r="H116">
            <v>298424.11</v>
          </cell>
        </row>
        <row r="117">
          <cell r="A117" t="str">
            <v>12040600</v>
          </cell>
          <cell r="B117" t="str">
            <v xml:space="preserve">        ค่าเสื่อมราคาสะสม - ยานพาหนะ</v>
          </cell>
          <cell r="C117">
            <v>0</v>
          </cell>
          <cell r="D117">
            <v>20534.13</v>
          </cell>
          <cell r="E117">
            <v>0</v>
          </cell>
          <cell r="F117">
            <v>3810.84</v>
          </cell>
          <cell r="G117">
            <v>0</v>
          </cell>
          <cell r="H117">
            <v>24344.97</v>
          </cell>
        </row>
        <row r="118">
          <cell r="A118" t="str">
            <v>12040700</v>
          </cell>
          <cell r="B118" t="str">
            <v xml:space="preserve">        ค่าเสื่อมราคาสะสม-อุปกรณ์สำหรับออกงาน Road Show</v>
          </cell>
          <cell r="C118">
            <v>0</v>
          </cell>
          <cell r="D118">
            <v>22908.83</v>
          </cell>
          <cell r="E118">
            <v>0</v>
          </cell>
          <cell r="F118">
            <v>6414.76</v>
          </cell>
          <cell r="G118">
            <v>0</v>
          </cell>
          <cell r="H118">
            <v>29323.59</v>
          </cell>
        </row>
        <row r="119">
          <cell r="A119" t="str">
            <v>12060101</v>
          </cell>
          <cell r="B119" t="str">
            <v xml:space="preserve">        หลักทรัพย์หุ้นทุน</v>
          </cell>
          <cell r="C119">
            <v>0</v>
          </cell>
          <cell r="D119">
            <v>0</v>
          </cell>
          <cell r="E119">
            <v>0</v>
          </cell>
          <cell r="F119">
            <v>0</v>
          </cell>
          <cell r="G119">
            <v>0</v>
          </cell>
          <cell r="H119">
            <v>0</v>
          </cell>
        </row>
        <row r="120">
          <cell r="A120" t="str">
            <v>12060201</v>
          </cell>
          <cell r="B120" t="str">
            <v xml:space="preserve">        หลักทรัพย์หุ้นทุน-บ.</v>
          </cell>
          <cell r="C120">
            <v>0</v>
          </cell>
          <cell r="D120">
            <v>0</v>
          </cell>
          <cell r="E120">
            <v>0</v>
          </cell>
          <cell r="F120">
            <v>0</v>
          </cell>
          <cell r="G120">
            <v>0</v>
          </cell>
          <cell r="H120">
            <v>0</v>
          </cell>
        </row>
        <row r="121">
          <cell r="A121" t="str">
            <v>12070100</v>
          </cell>
          <cell r="B121" t="str">
            <v xml:space="preserve">        เงินประกันค่าเช่า</v>
          </cell>
          <cell r="C121">
            <v>405000</v>
          </cell>
          <cell r="D121">
            <v>0</v>
          </cell>
          <cell r="E121">
            <v>15700</v>
          </cell>
          <cell r="F121">
            <v>0</v>
          </cell>
          <cell r="G121">
            <v>420700</v>
          </cell>
          <cell r="H121">
            <v>0</v>
          </cell>
        </row>
        <row r="122">
          <cell r="A122" t="str">
            <v>12070200</v>
          </cell>
          <cell r="B122" t="str">
            <v xml:space="preserve">        เงินประกันน้ำดื่ม</v>
          </cell>
          <cell r="C122">
            <v>3000</v>
          </cell>
          <cell r="D122">
            <v>0</v>
          </cell>
          <cell r="E122">
            <v>0</v>
          </cell>
          <cell r="F122">
            <v>0</v>
          </cell>
          <cell r="G122">
            <v>3000</v>
          </cell>
          <cell r="H122">
            <v>0</v>
          </cell>
        </row>
        <row r="123">
          <cell r="A123" t="str">
            <v>12070300</v>
          </cell>
          <cell r="B123" t="str">
            <v xml:space="preserve">        เงินประกันสัญญาณ-True</v>
          </cell>
          <cell r="C123">
            <v>1869.16</v>
          </cell>
          <cell r="D123">
            <v>0</v>
          </cell>
          <cell r="E123">
            <v>0</v>
          </cell>
          <cell r="F123">
            <v>0</v>
          </cell>
          <cell r="G123">
            <v>1869.16</v>
          </cell>
          <cell r="H123">
            <v>0</v>
          </cell>
        </row>
        <row r="124">
          <cell r="A124" t="str">
            <v>13010100</v>
          </cell>
          <cell r="B124" t="str">
            <v xml:space="preserve">        โปรแกรมคอมพิวเตอร์</v>
          </cell>
          <cell r="C124">
            <v>958277.64</v>
          </cell>
          <cell r="D124">
            <v>0</v>
          </cell>
          <cell r="E124">
            <v>0</v>
          </cell>
          <cell r="F124">
            <v>0</v>
          </cell>
          <cell r="G124">
            <v>958277.64</v>
          </cell>
          <cell r="H124">
            <v>0</v>
          </cell>
        </row>
        <row r="125">
          <cell r="A125" t="str">
            <v>13010200</v>
          </cell>
          <cell r="B125" t="str">
            <v xml:space="preserve">        ค่าธรรมเนียมในการประกอบธุรกิจสัญญาซื้อขายล่วงหน้า</v>
          </cell>
          <cell r="C125">
            <v>4000000</v>
          </cell>
          <cell r="D125">
            <v>0</v>
          </cell>
          <cell r="E125">
            <v>14500000</v>
          </cell>
          <cell r="F125">
            <v>0</v>
          </cell>
          <cell r="G125">
            <v>18500000</v>
          </cell>
          <cell r="H125">
            <v>0</v>
          </cell>
        </row>
        <row r="126">
          <cell r="A126" t="str">
            <v>13010300</v>
          </cell>
          <cell r="B126" t="str">
            <v xml:space="preserve">        ใบอนุญาตหลักทรัพย์</v>
          </cell>
          <cell r="C126">
            <v>500000</v>
          </cell>
          <cell r="D126">
            <v>0</v>
          </cell>
          <cell r="E126">
            <v>0</v>
          </cell>
          <cell r="F126">
            <v>0</v>
          </cell>
          <cell r="G126">
            <v>500000</v>
          </cell>
          <cell r="H126">
            <v>0</v>
          </cell>
        </row>
        <row r="127">
          <cell r="A127" t="str">
            <v>13010301</v>
          </cell>
          <cell r="B127" t="str">
            <v xml:space="preserve">        ค่าธรรมเนียมแรกเข้า Market Access-Initial</v>
          </cell>
          <cell r="C127">
            <v>100000</v>
          </cell>
          <cell r="D127">
            <v>0</v>
          </cell>
          <cell r="E127">
            <v>0</v>
          </cell>
          <cell r="F127">
            <v>0</v>
          </cell>
          <cell r="G127">
            <v>100000</v>
          </cell>
          <cell r="H127">
            <v>0</v>
          </cell>
        </row>
        <row r="128">
          <cell r="A128" t="str">
            <v>13010400</v>
          </cell>
          <cell r="B128" t="str">
            <v xml:space="preserve">        ค่าสมาชิกธุรกิจสัญญาซื้อขายล่วงหน้า</v>
          </cell>
          <cell r="C128">
            <v>0</v>
          </cell>
          <cell r="D128">
            <v>0</v>
          </cell>
          <cell r="E128">
            <v>0</v>
          </cell>
          <cell r="F128">
            <v>0</v>
          </cell>
          <cell r="G128">
            <v>0</v>
          </cell>
          <cell r="H128">
            <v>0</v>
          </cell>
        </row>
        <row r="129">
          <cell r="A129" t="str">
            <v>13010500</v>
          </cell>
          <cell r="B129" t="str">
            <v xml:space="preserve">        ค่าสมาชิกสำนักหักบัญชี</v>
          </cell>
          <cell r="C129">
            <v>0</v>
          </cell>
          <cell r="D129">
            <v>0</v>
          </cell>
          <cell r="E129">
            <v>0</v>
          </cell>
          <cell r="F129">
            <v>0</v>
          </cell>
          <cell r="G129">
            <v>0</v>
          </cell>
          <cell r="H129">
            <v>0</v>
          </cell>
        </row>
        <row r="130">
          <cell r="A130" t="str">
            <v>13020100</v>
          </cell>
          <cell r="B130" t="str">
            <v xml:space="preserve">        ค่าตัดจำหน่ายสะสม - โปรแกรมคอมพิวเตอร์</v>
          </cell>
          <cell r="C130">
            <v>0</v>
          </cell>
          <cell r="D130">
            <v>510079.62</v>
          </cell>
          <cell r="E130">
            <v>0</v>
          </cell>
          <cell r="F130">
            <v>95304.12</v>
          </cell>
          <cell r="G130">
            <v>0</v>
          </cell>
          <cell r="H130">
            <v>605383.74</v>
          </cell>
        </row>
        <row r="131">
          <cell r="A131" t="str">
            <v>13020200</v>
          </cell>
          <cell r="B131" t="str">
            <v xml:space="preserve">        ค่าตัดจำหน่ายสะสม - ค่าธรรมเนียมประกอบธุรกิจฯ</v>
          </cell>
          <cell r="C131">
            <v>0</v>
          </cell>
          <cell r="D131">
            <v>519506.85</v>
          </cell>
          <cell r="E131">
            <v>0</v>
          </cell>
          <cell r="F131">
            <v>99453.58</v>
          </cell>
          <cell r="G131">
            <v>0</v>
          </cell>
          <cell r="H131">
            <v>618960.43000000005</v>
          </cell>
        </row>
        <row r="132">
          <cell r="A132" t="str">
            <v>13020201</v>
          </cell>
          <cell r="B132" t="str">
            <v xml:space="preserve">        ค่าตัดจำหน่ายสะสม-Market Access-Initial</v>
          </cell>
          <cell r="C132">
            <v>0</v>
          </cell>
          <cell r="D132">
            <v>44274.02</v>
          </cell>
          <cell r="E132">
            <v>0</v>
          </cell>
          <cell r="F132">
            <v>9945.35</v>
          </cell>
          <cell r="G132">
            <v>0</v>
          </cell>
          <cell r="H132">
            <v>54219.37</v>
          </cell>
        </row>
        <row r="133">
          <cell r="A133" t="str">
            <v>13020300</v>
          </cell>
          <cell r="B133" t="str">
            <v xml:space="preserve">        ค่าตัดจำหน่ายสะสม-ใบอนุญาต</v>
          </cell>
          <cell r="C133">
            <v>0</v>
          </cell>
          <cell r="D133">
            <v>0</v>
          </cell>
          <cell r="E133">
            <v>33333.339999999997</v>
          </cell>
          <cell r="F133">
            <v>33333.339999999997</v>
          </cell>
          <cell r="G133">
            <v>0</v>
          </cell>
          <cell r="H133">
            <v>0</v>
          </cell>
        </row>
        <row r="134">
          <cell r="A134" t="str">
            <v>15000100</v>
          </cell>
          <cell r="B134" t="str">
            <v xml:space="preserve">        ลูกหนี้ค่าหุ้นสามัญ</v>
          </cell>
          <cell r="C134">
            <v>0</v>
          </cell>
          <cell r="D134">
            <v>0</v>
          </cell>
          <cell r="E134">
            <v>0</v>
          </cell>
          <cell r="F134">
            <v>0</v>
          </cell>
          <cell r="G134">
            <v>0</v>
          </cell>
          <cell r="H134">
            <v>0</v>
          </cell>
        </row>
        <row r="135">
          <cell r="A135" t="str">
            <v>21010100</v>
          </cell>
          <cell r="B135" t="str">
            <v xml:space="preserve">        เงินเบิกเกินบัญชี - SCB</v>
          </cell>
          <cell r="C135">
            <v>0</v>
          </cell>
          <cell r="D135">
            <v>0</v>
          </cell>
          <cell r="E135">
            <v>0</v>
          </cell>
          <cell r="F135">
            <v>0</v>
          </cell>
          <cell r="G135">
            <v>0</v>
          </cell>
          <cell r="H135">
            <v>0</v>
          </cell>
        </row>
        <row r="136">
          <cell r="A136" t="str">
            <v>21020100</v>
          </cell>
          <cell r="B136" t="str">
            <v xml:space="preserve">        เจ้าหนี้ศูนย์รับฝากหลักทรัพย์ TSD</v>
          </cell>
          <cell r="C136">
            <v>0</v>
          </cell>
          <cell r="D136">
            <v>0</v>
          </cell>
          <cell r="E136">
            <v>0</v>
          </cell>
          <cell r="F136">
            <v>0</v>
          </cell>
          <cell r="G136">
            <v>0</v>
          </cell>
          <cell r="H136">
            <v>0</v>
          </cell>
        </row>
        <row r="137">
          <cell r="A137" t="str">
            <v>21020200</v>
          </cell>
          <cell r="B137" t="str">
            <v xml:space="preserve">        เจ้าหนี้ - TCH   สัญญาซื้อขายล่วงหน้า</v>
          </cell>
          <cell r="C137">
            <v>0</v>
          </cell>
          <cell r="D137">
            <v>12211700</v>
          </cell>
          <cell r="E137">
            <v>1343342391.9000001</v>
          </cell>
          <cell r="F137">
            <v>1337044591.9000001</v>
          </cell>
          <cell r="G137">
            <v>0</v>
          </cell>
          <cell r="H137">
            <v>5913900</v>
          </cell>
        </row>
        <row r="138">
          <cell r="A138" t="str">
            <v>21020201</v>
          </cell>
          <cell r="B138" t="str">
            <v xml:space="preserve">        เจ้าหนี้ - TCH สัญญาซื้อขายล่วงหน้า-Premium</v>
          </cell>
          <cell r="C138">
            <v>0</v>
          </cell>
          <cell r="D138">
            <v>0</v>
          </cell>
          <cell r="E138">
            <v>5140</v>
          </cell>
          <cell r="F138">
            <v>5140</v>
          </cell>
          <cell r="G138">
            <v>0</v>
          </cell>
          <cell r="H138">
            <v>0</v>
          </cell>
        </row>
        <row r="139">
          <cell r="A139" t="str">
            <v>21020210</v>
          </cell>
          <cell r="B139" t="str">
            <v xml:space="preserve">        เจ้าหนี้ TCH สัญญาซื้อขายล่วงหน้า - House</v>
          </cell>
          <cell r="C139">
            <v>0</v>
          </cell>
          <cell r="D139">
            <v>473270</v>
          </cell>
          <cell r="E139">
            <v>13964215.029999999</v>
          </cell>
          <cell r="F139">
            <v>13493111.029999999</v>
          </cell>
          <cell r="G139">
            <v>0</v>
          </cell>
          <cell r="H139">
            <v>2166</v>
          </cell>
        </row>
        <row r="140">
          <cell r="A140" t="str">
            <v>21020211</v>
          </cell>
          <cell r="B140" t="str">
            <v xml:space="preserve">        เจ้าหนี้ TCH สัญญาซื้อขายล่วงหน้า - House (Premium)</v>
          </cell>
          <cell r="C140">
            <v>0</v>
          </cell>
          <cell r="D140">
            <v>0</v>
          </cell>
          <cell r="E140">
            <v>0</v>
          </cell>
          <cell r="F140">
            <v>0</v>
          </cell>
          <cell r="G140">
            <v>0</v>
          </cell>
          <cell r="H140">
            <v>0</v>
          </cell>
        </row>
        <row r="141">
          <cell r="A141" t="str">
            <v>21020300</v>
          </cell>
          <cell r="B141" t="str">
            <v xml:space="preserve">        เงินประกัน -  TCH</v>
          </cell>
          <cell r="C141">
            <v>0</v>
          </cell>
          <cell r="D141">
            <v>11428700</v>
          </cell>
          <cell r="E141">
            <v>1259119542.9000001</v>
          </cell>
          <cell r="F141">
            <v>1253539242.9000001</v>
          </cell>
          <cell r="G141">
            <v>0</v>
          </cell>
          <cell r="H141">
            <v>5848400</v>
          </cell>
        </row>
        <row r="142">
          <cell r="A142" t="str">
            <v>21030100</v>
          </cell>
          <cell r="B142" t="str">
            <v xml:space="preserve">        เจ้าหนี้สัญญาซื้อขายล่วงหน้า</v>
          </cell>
          <cell r="C142">
            <v>0</v>
          </cell>
          <cell r="D142">
            <v>0</v>
          </cell>
          <cell r="E142">
            <v>73131770.700000003</v>
          </cell>
          <cell r="F142">
            <v>73131770.700000003</v>
          </cell>
          <cell r="G142">
            <v>0</v>
          </cell>
          <cell r="H142">
            <v>0</v>
          </cell>
        </row>
        <row r="143">
          <cell r="A143" t="str">
            <v>21030101</v>
          </cell>
          <cell r="B143" t="str">
            <v xml:space="preserve">        เจ้าหนี้สัญญาซื้อขายล่วงหน้า - Primium</v>
          </cell>
          <cell r="C143">
            <v>0</v>
          </cell>
          <cell r="D143">
            <v>0</v>
          </cell>
          <cell r="E143">
            <v>6020</v>
          </cell>
          <cell r="F143">
            <v>6020</v>
          </cell>
          <cell r="G143">
            <v>0</v>
          </cell>
          <cell r="H143">
            <v>0</v>
          </cell>
        </row>
        <row r="144">
          <cell r="A144" t="str">
            <v>21030200</v>
          </cell>
          <cell r="B144" t="str">
            <v xml:space="preserve">        เงินฝากลูกค้า</v>
          </cell>
          <cell r="C144">
            <v>0</v>
          </cell>
          <cell r="D144">
            <v>98887879.290000007</v>
          </cell>
          <cell r="E144">
            <v>1403591071.29</v>
          </cell>
          <cell r="F144">
            <v>1369991530.1600001</v>
          </cell>
          <cell r="G144">
            <v>0</v>
          </cell>
          <cell r="H144">
            <v>65288338.159999996</v>
          </cell>
        </row>
        <row r="145">
          <cell r="A145" t="str">
            <v>21030201</v>
          </cell>
          <cell r="B145" t="str">
            <v xml:space="preserve">        เงินฝากลูกค้าระหว่างทาง</v>
          </cell>
          <cell r="C145">
            <v>0</v>
          </cell>
          <cell r="D145">
            <v>350000</v>
          </cell>
          <cell r="E145">
            <v>4138443</v>
          </cell>
          <cell r="F145">
            <v>3788443</v>
          </cell>
          <cell r="G145">
            <v>0</v>
          </cell>
          <cell r="H145">
            <v>0</v>
          </cell>
        </row>
        <row r="146">
          <cell r="A146" t="str">
            <v>21040100</v>
          </cell>
          <cell r="B146" t="str">
            <v xml:space="preserve">        เงินยืมระยะสั้น P/N  - SCB</v>
          </cell>
          <cell r="C146">
            <v>0</v>
          </cell>
          <cell r="D146">
            <v>0</v>
          </cell>
          <cell r="E146">
            <v>0</v>
          </cell>
          <cell r="F146">
            <v>0</v>
          </cell>
          <cell r="G146">
            <v>0</v>
          </cell>
          <cell r="H146">
            <v>0</v>
          </cell>
        </row>
        <row r="147">
          <cell r="A147" t="str">
            <v>21050010</v>
          </cell>
          <cell r="B147" t="str">
            <v xml:space="preserve">        เจ้าหนี้จากการลงทุนในทองคำแท่ง</v>
          </cell>
          <cell r="C147">
            <v>0</v>
          </cell>
          <cell r="D147">
            <v>0</v>
          </cell>
          <cell r="E147">
            <v>40826160</v>
          </cell>
          <cell r="F147">
            <v>40826160</v>
          </cell>
          <cell r="G147">
            <v>0</v>
          </cell>
          <cell r="H147">
            <v>0</v>
          </cell>
        </row>
        <row r="148">
          <cell r="A148" t="str">
            <v>21050100</v>
          </cell>
          <cell r="B148" t="str">
            <v xml:space="preserve">        เจ้าหนี้อื่น</v>
          </cell>
          <cell r="C148">
            <v>0</v>
          </cell>
          <cell r="D148">
            <v>160037.42000000001</v>
          </cell>
          <cell r="E148">
            <v>1095741.93</v>
          </cell>
          <cell r="F148">
            <v>1171330.5</v>
          </cell>
          <cell r="G148">
            <v>0</v>
          </cell>
          <cell r="H148">
            <v>235625.99</v>
          </cell>
        </row>
        <row r="149">
          <cell r="A149" t="str">
            <v>21050110</v>
          </cell>
          <cell r="B149" t="str">
            <v xml:space="preserve">        เจ้าหนี้เงินเกินกู้ยืมระยะสั้น</v>
          </cell>
          <cell r="C149">
            <v>0</v>
          </cell>
          <cell r="D149">
            <v>0</v>
          </cell>
          <cell r="E149">
            <v>35000000</v>
          </cell>
          <cell r="F149">
            <v>35000000</v>
          </cell>
          <cell r="G149">
            <v>0</v>
          </cell>
          <cell r="H149">
            <v>0</v>
          </cell>
        </row>
        <row r="150">
          <cell r="A150" t="str">
            <v>21050200</v>
          </cell>
          <cell r="B150" t="str">
            <v xml:space="preserve">        เจ้าหนี้กรมสรรพากร</v>
          </cell>
          <cell r="C150">
            <v>0</v>
          </cell>
          <cell r="D150">
            <v>0</v>
          </cell>
          <cell r="E150">
            <v>0</v>
          </cell>
          <cell r="F150">
            <v>0</v>
          </cell>
          <cell r="G150">
            <v>0</v>
          </cell>
          <cell r="H150">
            <v>0</v>
          </cell>
        </row>
        <row r="151">
          <cell r="A151" t="str">
            <v>21050300</v>
          </cell>
          <cell r="B151" t="str">
            <v xml:space="preserve">        ภาษีขาย</v>
          </cell>
          <cell r="C151">
            <v>0</v>
          </cell>
          <cell r="D151">
            <v>0</v>
          </cell>
          <cell r="E151">
            <v>702613.87</v>
          </cell>
          <cell r="F151">
            <v>702613.87</v>
          </cell>
          <cell r="G151">
            <v>0</v>
          </cell>
          <cell r="H151">
            <v>0</v>
          </cell>
        </row>
        <row r="152">
          <cell r="A152" t="str">
            <v>21050400</v>
          </cell>
          <cell r="B152" t="str">
            <v xml:space="preserve">        ภาษีขายไม่ถึงกำหนด</v>
          </cell>
          <cell r="C152">
            <v>0</v>
          </cell>
          <cell r="D152">
            <v>0</v>
          </cell>
          <cell r="E152">
            <v>0</v>
          </cell>
          <cell r="F152">
            <v>0</v>
          </cell>
          <cell r="G152">
            <v>0</v>
          </cell>
          <cell r="H152">
            <v>0</v>
          </cell>
        </row>
        <row r="153">
          <cell r="A153" t="str">
            <v>21050500</v>
          </cell>
          <cell r="B153" t="str">
            <v xml:space="preserve">        ภาษีเงินได้นิติบุคคลค้างจาย</v>
          </cell>
          <cell r="C153">
            <v>0</v>
          </cell>
          <cell r="D153">
            <v>1843605.83</v>
          </cell>
          <cell r="E153">
            <v>1843605.83</v>
          </cell>
          <cell r="F153">
            <v>0</v>
          </cell>
          <cell r="G153">
            <v>0</v>
          </cell>
          <cell r="H153">
            <v>0</v>
          </cell>
        </row>
        <row r="154">
          <cell r="A154" t="str">
            <v>21050601</v>
          </cell>
          <cell r="B154" t="str">
            <v xml:space="preserve">        ภาษีหัก ณ ที่จ่ายภงด 1</v>
          </cell>
          <cell r="C154">
            <v>0</v>
          </cell>
          <cell r="D154">
            <v>97434.35</v>
          </cell>
          <cell r="E154">
            <v>649732.52</v>
          </cell>
          <cell r="F154">
            <v>673806.33</v>
          </cell>
          <cell r="G154">
            <v>0</v>
          </cell>
          <cell r="H154">
            <v>121508.16</v>
          </cell>
        </row>
        <row r="155">
          <cell r="A155" t="str">
            <v>21050602</v>
          </cell>
          <cell r="B155" t="str">
            <v xml:space="preserve">        ภาษีหัก ณ ที่จ่ายภงด 3</v>
          </cell>
          <cell r="C155">
            <v>0</v>
          </cell>
          <cell r="D155">
            <v>28694.91</v>
          </cell>
          <cell r="E155">
            <v>48363.26</v>
          </cell>
          <cell r="F155">
            <v>23158.55</v>
          </cell>
          <cell r="G155">
            <v>0</v>
          </cell>
          <cell r="H155">
            <v>3490.2</v>
          </cell>
        </row>
        <row r="156">
          <cell r="A156" t="str">
            <v>21050603</v>
          </cell>
          <cell r="B156" t="str">
            <v xml:space="preserve">        ภาษีหัก ณ ที่จ่ายภงด 53</v>
          </cell>
          <cell r="C156">
            <v>0</v>
          </cell>
          <cell r="D156">
            <v>73887.34</v>
          </cell>
          <cell r="E156">
            <v>387487.63</v>
          </cell>
          <cell r="F156">
            <v>435849.79</v>
          </cell>
          <cell r="G156">
            <v>0</v>
          </cell>
          <cell r="H156">
            <v>122249.5</v>
          </cell>
        </row>
        <row r="157">
          <cell r="A157" t="str">
            <v>21050604</v>
          </cell>
          <cell r="B157" t="str">
            <v xml:space="preserve">        ภาษีหัก ณ ที่จ่าย ภงด 2</v>
          </cell>
          <cell r="C157">
            <v>0</v>
          </cell>
          <cell r="D157">
            <v>56201.59</v>
          </cell>
          <cell r="E157">
            <v>59216.67</v>
          </cell>
          <cell r="F157">
            <v>32611.53</v>
          </cell>
          <cell r="G157">
            <v>0</v>
          </cell>
          <cell r="H157">
            <v>29596.45</v>
          </cell>
        </row>
        <row r="158">
          <cell r="A158" t="str">
            <v>21050701</v>
          </cell>
          <cell r="B158" t="str">
            <v xml:space="preserve">        ประกันสังคมค้างจ่าย</v>
          </cell>
          <cell r="C158">
            <v>0</v>
          </cell>
          <cell r="D158">
            <v>45926</v>
          </cell>
          <cell r="E158">
            <v>190103</v>
          </cell>
          <cell r="F158">
            <v>174517</v>
          </cell>
          <cell r="G158">
            <v>0</v>
          </cell>
          <cell r="H158">
            <v>30340</v>
          </cell>
        </row>
        <row r="159">
          <cell r="A159" t="str">
            <v>21050702</v>
          </cell>
          <cell r="B159" t="str">
            <v xml:space="preserve">        เงินสมทบกองทุนทดแทน</v>
          </cell>
          <cell r="C159">
            <v>0</v>
          </cell>
          <cell r="D159">
            <v>0</v>
          </cell>
          <cell r="E159">
            <v>0</v>
          </cell>
          <cell r="F159">
            <v>0</v>
          </cell>
          <cell r="G159">
            <v>0</v>
          </cell>
          <cell r="H159">
            <v>0</v>
          </cell>
        </row>
        <row r="160">
          <cell r="A160" t="str">
            <v>21050703</v>
          </cell>
          <cell r="B160" t="str">
            <v xml:space="preserve">        เงินกองทุนสำรองเลี้ยงชีพค้างจ่าย</v>
          </cell>
          <cell r="C160">
            <v>0</v>
          </cell>
          <cell r="D160">
            <v>0</v>
          </cell>
          <cell r="E160">
            <v>0</v>
          </cell>
          <cell r="F160">
            <v>0</v>
          </cell>
          <cell r="G160">
            <v>0</v>
          </cell>
          <cell r="H160">
            <v>0</v>
          </cell>
        </row>
        <row r="161">
          <cell r="A161" t="str">
            <v>21050801</v>
          </cell>
          <cell r="B161" t="str">
            <v xml:space="preserve">        ดอกเบี้ยค้างจ่ายเงินกู้ระยะสั้น</v>
          </cell>
          <cell r="C161">
            <v>0</v>
          </cell>
          <cell r="D161">
            <v>0</v>
          </cell>
          <cell r="E161">
            <v>0</v>
          </cell>
          <cell r="F161">
            <v>0</v>
          </cell>
          <cell r="G161">
            <v>0</v>
          </cell>
          <cell r="H161">
            <v>0</v>
          </cell>
        </row>
        <row r="162">
          <cell r="A162" t="str">
            <v>21050802</v>
          </cell>
          <cell r="B162" t="str">
            <v xml:space="preserve">        ดอกเบี้ยค้างจ่ายเงินกู้ระยะยาว</v>
          </cell>
          <cell r="C162">
            <v>0</v>
          </cell>
          <cell r="D162">
            <v>0</v>
          </cell>
          <cell r="E162">
            <v>0</v>
          </cell>
          <cell r="F162">
            <v>0</v>
          </cell>
          <cell r="G162">
            <v>0</v>
          </cell>
          <cell r="H162">
            <v>0</v>
          </cell>
        </row>
        <row r="163">
          <cell r="A163" t="str">
            <v>21050803</v>
          </cell>
          <cell r="B163" t="str">
            <v xml:space="preserve">        ดอกเบี้ยค้างจ่ายเงินฝากลูกค้า</v>
          </cell>
          <cell r="C163">
            <v>0</v>
          </cell>
          <cell r="D163">
            <v>40099.94</v>
          </cell>
          <cell r="E163">
            <v>213753.14</v>
          </cell>
          <cell r="F163">
            <v>223047.55</v>
          </cell>
          <cell r="G163">
            <v>0</v>
          </cell>
          <cell r="H163">
            <v>49394.35</v>
          </cell>
        </row>
        <row r="164">
          <cell r="A164" t="str">
            <v>21050901</v>
          </cell>
          <cell r="B164" t="str">
            <v xml:space="preserve">        ค่าไฟฟ้าค้างจ่าย</v>
          </cell>
          <cell r="C164">
            <v>0</v>
          </cell>
          <cell r="D164">
            <v>35727.300000000003</v>
          </cell>
          <cell r="E164">
            <v>261911.94</v>
          </cell>
          <cell r="F164">
            <v>285500.63</v>
          </cell>
          <cell r="G164">
            <v>0</v>
          </cell>
          <cell r="H164">
            <v>59315.99</v>
          </cell>
        </row>
        <row r="165">
          <cell r="A165" t="str">
            <v>21050902</v>
          </cell>
          <cell r="B165" t="str">
            <v xml:space="preserve">        ค่าโทรศัพท์ และการสื่อสารอื่นค้างจ่าย</v>
          </cell>
          <cell r="C165">
            <v>0</v>
          </cell>
          <cell r="D165">
            <v>76578.52</v>
          </cell>
          <cell r="E165">
            <v>417838.21</v>
          </cell>
          <cell r="F165">
            <v>405688.47</v>
          </cell>
          <cell r="G165">
            <v>0</v>
          </cell>
          <cell r="H165">
            <v>64428.78</v>
          </cell>
        </row>
        <row r="166">
          <cell r="A166" t="str">
            <v>21050903</v>
          </cell>
          <cell r="B166" t="str">
            <v xml:space="preserve">        ค่าบริการถ่ายเอกสารค้างจ่าย</v>
          </cell>
          <cell r="C166">
            <v>0</v>
          </cell>
          <cell r="D166">
            <v>2522.9</v>
          </cell>
          <cell r="E166">
            <v>30825.64</v>
          </cell>
          <cell r="F166">
            <v>33125.379999999997</v>
          </cell>
          <cell r="G166">
            <v>0</v>
          </cell>
          <cell r="H166">
            <v>4822.6400000000003</v>
          </cell>
        </row>
        <row r="167">
          <cell r="A167" t="str">
            <v>21050904</v>
          </cell>
          <cell r="B167" t="str">
            <v xml:space="preserve">        ค่าบริการค้างจ่าย - BISNEWS</v>
          </cell>
          <cell r="C167">
            <v>0</v>
          </cell>
          <cell r="D167">
            <v>0</v>
          </cell>
          <cell r="E167">
            <v>0</v>
          </cell>
          <cell r="F167">
            <v>0</v>
          </cell>
          <cell r="G167">
            <v>0</v>
          </cell>
          <cell r="H167">
            <v>0</v>
          </cell>
        </row>
        <row r="168">
          <cell r="A168" t="str">
            <v>21050905</v>
          </cell>
          <cell r="B168" t="str">
            <v xml:space="preserve">        ค่าบริการค้างจ่าย - SET TRADE</v>
          </cell>
          <cell r="C168">
            <v>0</v>
          </cell>
          <cell r="D168">
            <v>244987.2</v>
          </cell>
          <cell r="E168">
            <v>1095444.6000000001</v>
          </cell>
          <cell r="F168">
            <v>1390994.65</v>
          </cell>
          <cell r="G168">
            <v>0</v>
          </cell>
          <cell r="H168">
            <v>540537.25</v>
          </cell>
        </row>
        <row r="169">
          <cell r="A169" t="str">
            <v>21050906</v>
          </cell>
          <cell r="B169" t="str">
            <v xml:space="preserve">        ค่าธรรมเนียมค้างจ่าย - TFEX</v>
          </cell>
          <cell r="C169">
            <v>0</v>
          </cell>
          <cell r="D169">
            <v>0</v>
          </cell>
          <cell r="E169">
            <v>0</v>
          </cell>
          <cell r="F169">
            <v>8560000</v>
          </cell>
          <cell r="G169">
            <v>0</v>
          </cell>
          <cell r="H169">
            <v>8560000</v>
          </cell>
        </row>
        <row r="170">
          <cell r="A170" t="str">
            <v>21050907</v>
          </cell>
          <cell r="B170" t="str">
            <v xml:space="preserve">        ค่าธรรมเนียมสัญญาซื้อขายล่วงหน้า TFEX ค้างจ่าย</v>
          </cell>
          <cell r="C170">
            <v>0</v>
          </cell>
          <cell r="D170">
            <v>209660.05</v>
          </cell>
          <cell r="E170">
            <v>981118.32</v>
          </cell>
          <cell r="F170">
            <v>1031305.59</v>
          </cell>
          <cell r="G170">
            <v>0</v>
          </cell>
          <cell r="H170">
            <v>259847.32</v>
          </cell>
        </row>
        <row r="171">
          <cell r="A171" t="str">
            <v>21050907-1</v>
          </cell>
          <cell r="B171" t="str">
            <v xml:space="preserve">          ค่าธรรมเนียมสัญญาซื่อขายล่วงหน้า TFEX ค้างจ่าย (Hou</v>
          </cell>
          <cell r="C171">
            <v>0</v>
          </cell>
          <cell r="D171">
            <v>789146.4</v>
          </cell>
          <cell r="E171">
            <v>4691114.33</v>
          </cell>
          <cell r="F171">
            <v>4633591.13</v>
          </cell>
          <cell r="G171">
            <v>0</v>
          </cell>
          <cell r="H171">
            <v>731623.2</v>
          </cell>
        </row>
        <row r="172">
          <cell r="A172" t="str">
            <v>21050907-2</v>
          </cell>
          <cell r="B172" t="str">
            <v xml:space="preserve">          ค่าธรรมเนียมสัญญาซื่อขายล่วงหน้า TFEX ค้างจ่าย (SA)</v>
          </cell>
          <cell r="C172">
            <v>0</v>
          </cell>
          <cell r="D172">
            <v>8373.82</v>
          </cell>
          <cell r="E172">
            <v>35180.53</v>
          </cell>
          <cell r="F172">
            <v>35023.24</v>
          </cell>
          <cell r="G172">
            <v>0</v>
          </cell>
          <cell r="H172">
            <v>8216.5300000000007</v>
          </cell>
        </row>
        <row r="173">
          <cell r="A173" t="str">
            <v>21050907-3</v>
          </cell>
          <cell r="B173" t="str">
            <v xml:space="preserve">          ค่าธรรมเนียมสัญญาซื้อขายล่วงหน้า TFEX - ค้างจ่าย SV</v>
          </cell>
          <cell r="C173">
            <v>0</v>
          </cell>
          <cell r="D173">
            <v>93.66</v>
          </cell>
          <cell r="E173">
            <v>153.62</v>
          </cell>
          <cell r="F173">
            <v>74.95</v>
          </cell>
          <cell r="G173">
            <v>0</v>
          </cell>
          <cell r="H173">
            <v>14.99</v>
          </cell>
        </row>
        <row r="174">
          <cell r="A174" t="str">
            <v>21050907-4</v>
          </cell>
          <cell r="B174" t="str">
            <v xml:space="preserve">          ค่าธรรมเนียมสัญญาซื้อขายล่วงหน้า TFEX - ค้างจ่าย SV</v>
          </cell>
          <cell r="C174">
            <v>0</v>
          </cell>
          <cell r="D174">
            <v>0</v>
          </cell>
          <cell r="E174">
            <v>0</v>
          </cell>
          <cell r="F174">
            <v>0</v>
          </cell>
          <cell r="G174">
            <v>0</v>
          </cell>
          <cell r="H174">
            <v>0</v>
          </cell>
        </row>
        <row r="175">
          <cell r="A175" t="str">
            <v>21050907-5</v>
          </cell>
          <cell r="B175" t="str">
            <v xml:space="preserve">          ค่าธรรมเนียมสัญญาซื้อขายล่วงหน้า TFEX - ค้างจ่าย SV</v>
          </cell>
          <cell r="C175">
            <v>0</v>
          </cell>
          <cell r="D175">
            <v>37.450000000000003</v>
          </cell>
          <cell r="E175">
            <v>71.16</v>
          </cell>
          <cell r="F175">
            <v>33.71</v>
          </cell>
          <cell r="G175">
            <v>0</v>
          </cell>
          <cell r="H175">
            <v>0</v>
          </cell>
        </row>
        <row r="176">
          <cell r="A176" t="str">
            <v>21050907-60</v>
          </cell>
          <cell r="B176" t="str">
            <v xml:space="preserve">           ค่าธรรมเนียมสัญญาซื้อขายล่วงหน้า TFEX - ค้างจ่าย S</v>
          </cell>
          <cell r="C176">
            <v>0</v>
          </cell>
          <cell r="D176">
            <v>0</v>
          </cell>
          <cell r="E176">
            <v>0</v>
          </cell>
          <cell r="F176">
            <v>8388.7999999999993</v>
          </cell>
          <cell r="G176">
            <v>0</v>
          </cell>
          <cell r="H176">
            <v>8388.7999999999993</v>
          </cell>
        </row>
        <row r="177">
          <cell r="A177" t="str">
            <v>21050907-61</v>
          </cell>
          <cell r="B177" t="str">
            <v xml:space="preserve">           ค่าธรรมเนียมสัญญาซื้อขายล่วงหน้า TFEX - ค้างจ่าย S</v>
          </cell>
          <cell r="C177">
            <v>0</v>
          </cell>
          <cell r="D177">
            <v>0</v>
          </cell>
          <cell r="E177">
            <v>0</v>
          </cell>
          <cell r="F177">
            <v>0</v>
          </cell>
          <cell r="G177">
            <v>0</v>
          </cell>
          <cell r="H177">
            <v>0</v>
          </cell>
        </row>
        <row r="178">
          <cell r="A178" t="str">
            <v>21050907-62</v>
          </cell>
          <cell r="B178" t="str">
            <v xml:space="preserve">           ค่าธรรมเนียมสัญญาซื้อขายล่วงหน้า TFEX - ค้างจ่าย S</v>
          </cell>
          <cell r="C178">
            <v>0</v>
          </cell>
          <cell r="D178">
            <v>0</v>
          </cell>
          <cell r="E178">
            <v>0</v>
          </cell>
          <cell r="F178">
            <v>22.48</v>
          </cell>
          <cell r="G178">
            <v>0</v>
          </cell>
          <cell r="H178">
            <v>22.48</v>
          </cell>
        </row>
        <row r="179">
          <cell r="A179" t="str">
            <v>21050907-63</v>
          </cell>
          <cell r="B179" t="str">
            <v xml:space="preserve">           ค่าธรรมเนียมสัญญาซื้อขายล่วงหน้า TFEX - ค้างจ่ายS5</v>
          </cell>
          <cell r="C179">
            <v>0</v>
          </cell>
          <cell r="D179">
            <v>0</v>
          </cell>
          <cell r="E179">
            <v>0</v>
          </cell>
          <cell r="F179">
            <v>0</v>
          </cell>
          <cell r="G179">
            <v>0</v>
          </cell>
          <cell r="H179">
            <v>0</v>
          </cell>
        </row>
        <row r="180">
          <cell r="A180" t="str">
            <v>21050907-64</v>
          </cell>
          <cell r="B180" t="str">
            <v xml:space="preserve">           ค่าธรรมเนียมสัญญาซื้อขายล่วงหน้า TFEX - ค้างจ่าย S</v>
          </cell>
          <cell r="C180">
            <v>0</v>
          </cell>
          <cell r="D180">
            <v>0</v>
          </cell>
          <cell r="E180">
            <v>0</v>
          </cell>
          <cell r="F180">
            <v>0</v>
          </cell>
          <cell r="G180">
            <v>0</v>
          </cell>
          <cell r="H180">
            <v>0</v>
          </cell>
        </row>
        <row r="181">
          <cell r="A181" t="str">
            <v>21050907-65</v>
          </cell>
          <cell r="B181" t="str">
            <v xml:space="preserve">           ค่าธรรมเนียมสัญญาซื้อขายล่วงหน้า TFEX - ค้างจ่าย S</v>
          </cell>
          <cell r="C181">
            <v>0</v>
          </cell>
          <cell r="D181">
            <v>0</v>
          </cell>
          <cell r="E181">
            <v>0</v>
          </cell>
          <cell r="F181">
            <v>0</v>
          </cell>
          <cell r="G181">
            <v>0</v>
          </cell>
          <cell r="H181">
            <v>0</v>
          </cell>
        </row>
        <row r="182">
          <cell r="A182" t="str">
            <v>21050907-66</v>
          </cell>
          <cell r="B182" t="str">
            <v xml:space="preserve">           ค่าธรรมเนียมสัญญาซื้อขายล่วงหน้า TFEX - ค้างจ่าย B</v>
          </cell>
          <cell r="C182">
            <v>0</v>
          </cell>
          <cell r="D182">
            <v>0</v>
          </cell>
          <cell r="E182">
            <v>0</v>
          </cell>
          <cell r="F182">
            <v>224.72</v>
          </cell>
          <cell r="G182">
            <v>0</v>
          </cell>
          <cell r="H182">
            <v>224.72</v>
          </cell>
        </row>
        <row r="183">
          <cell r="A183" t="str">
            <v>21050907-67</v>
          </cell>
          <cell r="B183" t="str">
            <v xml:space="preserve">           ค่าธรรมเนียมสัญญาซื้อขายล่วงหน้า TFEX - ค้างจ่ายBr</v>
          </cell>
          <cell r="C183">
            <v>0</v>
          </cell>
          <cell r="D183">
            <v>0</v>
          </cell>
          <cell r="E183">
            <v>0</v>
          </cell>
          <cell r="F183">
            <v>0</v>
          </cell>
          <cell r="G183">
            <v>0</v>
          </cell>
          <cell r="H183">
            <v>0</v>
          </cell>
        </row>
        <row r="184">
          <cell r="A184" t="str">
            <v>21050907-68</v>
          </cell>
          <cell r="B184" t="str">
            <v xml:space="preserve">           ค่าธรรมเนียมสัญญาซื้อขายล่วงหน้า TFEX - ค้างจ่าย T</v>
          </cell>
          <cell r="C184">
            <v>0</v>
          </cell>
          <cell r="D184">
            <v>0</v>
          </cell>
          <cell r="E184">
            <v>0</v>
          </cell>
          <cell r="F184">
            <v>0</v>
          </cell>
          <cell r="G184">
            <v>0</v>
          </cell>
          <cell r="H184">
            <v>0</v>
          </cell>
        </row>
        <row r="185">
          <cell r="A185" t="str">
            <v>21050907-69</v>
          </cell>
          <cell r="B185" t="str">
            <v xml:space="preserve">           ค่าธรรมเนียมสัญญาซื้อขายล่วงหน้า TFEX - ค้างจ่าย T</v>
          </cell>
          <cell r="C185">
            <v>0</v>
          </cell>
          <cell r="D185">
            <v>0</v>
          </cell>
          <cell r="E185">
            <v>0</v>
          </cell>
          <cell r="F185">
            <v>0</v>
          </cell>
          <cell r="G185">
            <v>0</v>
          </cell>
          <cell r="H185">
            <v>0</v>
          </cell>
        </row>
        <row r="186">
          <cell r="A186" t="str">
            <v>21050907-70</v>
          </cell>
          <cell r="B186" t="str">
            <v xml:space="preserve">           ค่าธรรมเนียมสัญญาซื้อขายล่วงหน้า TFEX - ค้างจ่าย B</v>
          </cell>
          <cell r="C186">
            <v>0</v>
          </cell>
          <cell r="D186">
            <v>0</v>
          </cell>
          <cell r="E186">
            <v>0</v>
          </cell>
          <cell r="F186">
            <v>0</v>
          </cell>
          <cell r="G186">
            <v>0</v>
          </cell>
          <cell r="H186">
            <v>0</v>
          </cell>
        </row>
        <row r="187">
          <cell r="A187" t="str">
            <v>21050907-71</v>
          </cell>
          <cell r="B187" t="str">
            <v xml:space="preserve">           ค่าธรรมเนียมสัญญาซื้อขายล่วงหน้า TFEX - ค้างจ่าย B</v>
          </cell>
          <cell r="C187">
            <v>0</v>
          </cell>
          <cell r="D187">
            <v>0</v>
          </cell>
          <cell r="E187">
            <v>0</v>
          </cell>
          <cell r="F187">
            <v>0</v>
          </cell>
          <cell r="G187">
            <v>0</v>
          </cell>
          <cell r="H187">
            <v>0</v>
          </cell>
        </row>
        <row r="188">
          <cell r="A188" t="str">
            <v>21050907-72</v>
          </cell>
          <cell r="B188" t="str">
            <v xml:space="preserve">           ค่าธรรมเนียมสัญญาซื้อขายล่วงหน้า TFEX - ค้างจ่าย T</v>
          </cell>
          <cell r="C188">
            <v>0</v>
          </cell>
          <cell r="D188">
            <v>0</v>
          </cell>
          <cell r="E188">
            <v>0</v>
          </cell>
          <cell r="F188">
            <v>0</v>
          </cell>
          <cell r="G188">
            <v>0</v>
          </cell>
          <cell r="H188">
            <v>0</v>
          </cell>
        </row>
        <row r="189">
          <cell r="A189" t="str">
            <v>21050907-73</v>
          </cell>
          <cell r="B189" t="str">
            <v xml:space="preserve">           ค่าธรรมเนียมสัญญาซื้อขายล่วงหน้า TFEX - ค้างจ่าย T</v>
          </cell>
          <cell r="C189">
            <v>0</v>
          </cell>
          <cell r="D189">
            <v>0</v>
          </cell>
          <cell r="E189">
            <v>0</v>
          </cell>
          <cell r="F189">
            <v>0</v>
          </cell>
          <cell r="G189">
            <v>0</v>
          </cell>
          <cell r="H189">
            <v>0</v>
          </cell>
        </row>
        <row r="190">
          <cell r="A190" t="str">
            <v>21050908</v>
          </cell>
          <cell r="B190" t="str">
            <v xml:space="preserve">        ค่าธรรมเนียมสัญญาซื้อขายล่วงหน้า TCH  ค้างจ่าย</v>
          </cell>
          <cell r="C190">
            <v>0</v>
          </cell>
          <cell r="D190">
            <v>89854.29</v>
          </cell>
          <cell r="E190">
            <v>420506.8</v>
          </cell>
          <cell r="F190">
            <v>441988.11</v>
          </cell>
          <cell r="G190">
            <v>0</v>
          </cell>
          <cell r="H190">
            <v>111335.6</v>
          </cell>
        </row>
        <row r="191">
          <cell r="A191" t="str">
            <v>21050908-1</v>
          </cell>
          <cell r="B191" t="str">
            <v xml:space="preserve">          ค่าธรรมเนียมสัญญาซื้อขายล่วงหน้า TCH ค้างจ่าย (Hous</v>
          </cell>
          <cell r="C191">
            <v>0</v>
          </cell>
          <cell r="D191">
            <v>338205.6</v>
          </cell>
          <cell r="E191">
            <v>2010477.57</v>
          </cell>
          <cell r="F191">
            <v>1985824.77</v>
          </cell>
          <cell r="G191">
            <v>0</v>
          </cell>
          <cell r="H191">
            <v>313552.8</v>
          </cell>
        </row>
        <row r="192">
          <cell r="A192" t="str">
            <v>21050908-2</v>
          </cell>
          <cell r="B192" t="str">
            <v xml:space="preserve">          ค่าธรรมเนียมสัญญาซื้อขายล่วงหน้า TCH ค้างจ่าย (SA)</v>
          </cell>
          <cell r="C192">
            <v>0</v>
          </cell>
          <cell r="D192">
            <v>3588.78</v>
          </cell>
          <cell r="E192">
            <v>15078.98</v>
          </cell>
          <cell r="F192">
            <v>15011.57</v>
          </cell>
          <cell r="G192">
            <v>0</v>
          </cell>
          <cell r="H192">
            <v>3521.37</v>
          </cell>
        </row>
        <row r="193">
          <cell r="A193" t="str">
            <v>21050908-3</v>
          </cell>
          <cell r="B193" t="str">
            <v xml:space="preserve">          ค่าธรรมเนียมสัญญาซื้อขายล่วงหน้า TCH- ค้างจ่าย SV</v>
          </cell>
          <cell r="C193">
            <v>0</v>
          </cell>
          <cell r="D193">
            <v>40.159999999999997</v>
          </cell>
          <cell r="E193">
            <v>64.27</v>
          </cell>
          <cell r="F193">
            <v>30.54</v>
          </cell>
          <cell r="G193">
            <v>0</v>
          </cell>
          <cell r="H193">
            <v>6.43</v>
          </cell>
        </row>
        <row r="194">
          <cell r="A194" t="str">
            <v>21050908-4</v>
          </cell>
          <cell r="B194" t="str">
            <v xml:space="preserve">          ค่าธรรมเนียมสัญญาซื้อขายล่วงหน้า TCH- ค้างจ่าย SV (</v>
          </cell>
          <cell r="C194">
            <v>0</v>
          </cell>
          <cell r="D194">
            <v>0</v>
          </cell>
          <cell r="E194">
            <v>0</v>
          </cell>
          <cell r="F194">
            <v>0</v>
          </cell>
          <cell r="G194">
            <v>0</v>
          </cell>
          <cell r="H194">
            <v>0</v>
          </cell>
        </row>
        <row r="195">
          <cell r="A195" t="str">
            <v>21050908-5</v>
          </cell>
          <cell r="B195" t="str">
            <v xml:space="preserve">          ค่าธรรมเนียมสัญญาซื้อขายล่วงหน้า TCH- ค้างจ่าย SV (</v>
          </cell>
          <cell r="C195">
            <v>0</v>
          </cell>
          <cell r="D195">
            <v>16.05</v>
          </cell>
          <cell r="E195">
            <v>30.5</v>
          </cell>
          <cell r="F195">
            <v>14.45</v>
          </cell>
          <cell r="G195">
            <v>0</v>
          </cell>
          <cell r="H195">
            <v>0</v>
          </cell>
        </row>
        <row r="196">
          <cell r="A196" t="str">
            <v>21050908-60</v>
          </cell>
          <cell r="B196" t="str">
            <v xml:space="preserve">           ค่าธรรมเนียมสัญญาซื้อขายล่วงหน้า TCH - ค้างจ่าย S5</v>
          </cell>
          <cell r="C196">
            <v>0</v>
          </cell>
          <cell r="D196">
            <v>0</v>
          </cell>
          <cell r="E196">
            <v>0</v>
          </cell>
          <cell r="F196">
            <v>3595.2</v>
          </cell>
          <cell r="G196">
            <v>0</v>
          </cell>
          <cell r="H196">
            <v>3595.2</v>
          </cell>
        </row>
        <row r="197">
          <cell r="A197" t="str">
            <v>21050908-61</v>
          </cell>
          <cell r="B197" t="str">
            <v xml:space="preserve">           ค่าธรรมเนียมสัญญาซื้อขายล่วงหน้า TCH - ค้างจ่าย S5</v>
          </cell>
          <cell r="C197">
            <v>0</v>
          </cell>
          <cell r="D197">
            <v>0</v>
          </cell>
          <cell r="E197">
            <v>0</v>
          </cell>
          <cell r="F197">
            <v>0</v>
          </cell>
          <cell r="G197">
            <v>0</v>
          </cell>
          <cell r="H197">
            <v>0</v>
          </cell>
        </row>
        <row r="198">
          <cell r="A198" t="str">
            <v>21050908-62</v>
          </cell>
          <cell r="B198" t="str">
            <v xml:space="preserve">           ค่าธรรมเนียมสัญญาซื้อขายล่วงหน้า TCH - ค้างจ่าย S5</v>
          </cell>
          <cell r="C198">
            <v>0</v>
          </cell>
          <cell r="D198">
            <v>0</v>
          </cell>
          <cell r="E198">
            <v>0</v>
          </cell>
          <cell r="F198">
            <v>9.64</v>
          </cell>
          <cell r="G198">
            <v>0</v>
          </cell>
          <cell r="H198">
            <v>9.64</v>
          </cell>
        </row>
        <row r="199">
          <cell r="A199" t="str">
            <v>21050908-63</v>
          </cell>
          <cell r="B199" t="str">
            <v xml:space="preserve">           ค่าธรรมเนียมสัญญาซื้อขายล่วงหน้า TCH - ค้างจ่าย S5</v>
          </cell>
          <cell r="C199">
            <v>0</v>
          </cell>
          <cell r="D199">
            <v>0</v>
          </cell>
          <cell r="E199">
            <v>0</v>
          </cell>
          <cell r="F199">
            <v>0</v>
          </cell>
          <cell r="G199">
            <v>0</v>
          </cell>
          <cell r="H199">
            <v>0</v>
          </cell>
        </row>
        <row r="200">
          <cell r="A200" t="str">
            <v>21050908-64</v>
          </cell>
          <cell r="B200" t="str">
            <v xml:space="preserve">           ค่าธรรมเนียมสัญญาซื้อขายล่วงหน้า TCH - ค้างจ่าย SS</v>
          </cell>
          <cell r="C200">
            <v>0</v>
          </cell>
          <cell r="D200">
            <v>0</v>
          </cell>
          <cell r="E200">
            <v>0</v>
          </cell>
          <cell r="F200">
            <v>0</v>
          </cell>
          <cell r="G200">
            <v>0</v>
          </cell>
          <cell r="H200">
            <v>0</v>
          </cell>
        </row>
        <row r="201">
          <cell r="A201" t="str">
            <v>21050908-65</v>
          </cell>
          <cell r="B201" t="str">
            <v xml:space="preserve">           ค่าธรรมเนียมสัญญาซื้อขายล่วงหน้า TCH - ค้างจ่าย SS</v>
          </cell>
          <cell r="C201">
            <v>0</v>
          </cell>
          <cell r="D201">
            <v>0</v>
          </cell>
          <cell r="E201">
            <v>0</v>
          </cell>
          <cell r="F201">
            <v>0</v>
          </cell>
          <cell r="G201">
            <v>0</v>
          </cell>
          <cell r="H201">
            <v>0</v>
          </cell>
        </row>
        <row r="202">
          <cell r="A202" t="str">
            <v>21050908-66</v>
          </cell>
          <cell r="B202" t="str">
            <v xml:space="preserve">           ค่าธรรมเนียมสัญญาซื้อขายล่วงหน้า TCH - ค้างจ่าย Br</v>
          </cell>
          <cell r="C202">
            <v>0</v>
          </cell>
          <cell r="D202">
            <v>0</v>
          </cell>
          <cell r="E202">
            <v>0</v>
          </cell>
          <cell r="F202">
            <v>96.32</v>
          </cell>
          <cell r="G202">
            <v>0</v>
          </cell>
          <cell r="H202">
            <v>96.32</v>
          </cell>
        </row>
        <row r="203">
          <cell r="A203" t="str">
            <v>21050908-67</v>
          </cell>
          <cell r="B203" t="str">
            <v xml:space="preserve">           ค่าธรรมเนียมสัญญาซื้อขายล่วงหน้า TCH - ค้างจ่าย Br</v>
          </cell>
          <cell r="C203">
            <v>0</v>
          </cell>
          <cell r="D203">
            <v>0</v>
          </cell>
          <cell r="E203">
            <v>0</v>
          </cell>
          <cell r="F203">
            <v>0</v>
          </cell>
          <cell r="G203">
            <v>0</v>
          </cell>
          <cell r="H203">
            <v>0</v>
          </cell>
        </row>
        <row r="204">
          <cell r="A204" t="str">
            <v>21050908-68</v>
          </cell>
          <cell r="B204" t="str">
            <v xml:space="preserve">           ค่าธรรมเนียมสัญญาซื้อขายล่วงหน้า TCH - ค้างจ่าย TG</v>
          </cell>
          <cell r="C204">
            <v>0</v>
          </cell>
          <cell r="D204">
            <v>0</v>
          </cell>
          <cell r="E204">
            <v>0</v>
          </cell>
          <cell r="F204">
            <v>0</v>
          </cell>
          <cell r="G204">
            <v>0</v>
          </cell>
          <cell r="H204">
            <v>0</v>
          </cell>
        </row>
        <row r="205">
          <cell r="A205" t="str">
            <v>21050908-69</v>
          </cell>
          <cell r="B205" t="str">
            <v xml:space="preserve">           ค่าธรรมเนียมสัญญาซื้อขายล่วงหน้า TCH - ค้างจ่าย TG</v>
          </cell>
          <cell r="C205">
            <v>0</v>
          </cell>
          <cell r="D205">
            <v>0</v>
          </cell>
          <cell r="E205">
            <v>0</v>
          </cell>
          <cell r="F205">
            <v>0</v>
          </cell>
          <cell r="G205">
            <v>0</v>
          </cell>
          <cell r="H205">
            <v>0</v>
          </cell>
        </row>
        <row r="206">
          <cell r="A206" t="str">
            <v>21050908-70</v>
          </cell>
          <cell r="B206" t="str">
            <v xml:space="preserve">           ค่าธรรมเนียมสัญญาซื้อขายล่วงหน้า TCH - ค้างจ่าย BB</v>
          </cell>
          <cell r="C206">
            <v>0</v>
          </cell>
          <cell r="D206">
            <v>0</v>
          </cell>
          <cell r="E206">
            <v>0</v>
          </cell>
          <cell r="F206">
            <v>0</v>
          </cell>
          <cell r="G206">
            <v>0</v>
          </cell>
          <cell r="H206">
            <v>0</v>
          </cell>
        </row>
        <row r="207">
          <cell r="A207" t="str">
            <v>21050908-71</v>
          </cell>
          <cell r="B207" t="str">
            <v xml:space="preserve">           ค่าธรรมเนียมสัญญาซื้อขายล่วงหน้า TCH - ค้างจ่าย BB</v>
          </cell>
          <cell r="C207">
            <v>0</v>
          </cell>
          <cell r="D207">
            <v>0</v>
          </cell>
          <cell r="E207">
            <v>0</v>
          </cell>
          <cell r="F207">
            <v>0</v>
          </cell>
          <cell r="G207">
            <v>0</v>
          </cell>
          <cell r="H207">
            <v>0</v>
          </cell>
        </row>
        <row r="208">
          <cell r="A208" t="str">
            <v>21050908-72</v>
          </cell>
          <cell r="B208" t="str">
            <v xml:space="preserve">           ค่าธรรมเนียมสัญญาซื้อขายล่วงหน้า TCH - ค้างจ่าย TB</v>
          </cell>
          <cell r="C208">
            <v>0</v>
          </cell>
          <cell r="D208">
            <v>0</v>
          </cell>
          <cell r="E208">
            <v>0</v>
          </cell>
          <cell r="F208">
            <v>0</v>
          </cell>
          <cell r="G208">
            <v>0</v>
          </cell>
          <cell r="H208">
            <v>0</v>
          </cell>
        </row>
        <row r="209">
          <cell r="A209" t="str">
            <v>21050908-73</v>
          </cell>
          <cell r="B209" t="str">
            <v xml:space="preserve">           ค่าธรรมเนียมสัญญาซื้อขายล่วงหน้า TCH - ค้างจ่าย TB</v>
          </cell>
          <cell r="C209">
            <v>0</v>
          </cell>
          <cell r="D209">
            <v>0</v>
          </cell>
          <cell r="E209">
            <v>0</v>
          </cell>
          <cell r="F209">
            <v>0</v>
          </cell>
          <cell r="G209">
            <v>0</v>
          </cell>
          <cell r="H209">
            <v>0</v>
          </cell>
        </row>
        <row r="210">
          <cell r="A210" t="str">
            <v>21050909</v>
          </cell>
          <cell r="B210" t="str">
            <v xml:space="preserve">        ค่าบริการจัดการ ของ TCH ค้างจ่าย</v>
          </cell>
          <cell r="C210">
            <v>0</v>
          </cell>
          <cell r="D210">
            <v>4143.3999999999996</v>
          </cell>
          <cell r="E210">
            <v>4143.3999999999996</v>
          </cell>
          <cell r="F210">
            <v>2738.24</v>
          </cell>
          <cell r="G210">
            <v>0</v>
          </cell>
          <cell r="H210">
            <v>2738.24</v>
          </cell>
        </row>
        <row r="211">
          <cell r="A211" t="str">
            <v>21050910</v>
          </cell>
          <cell r="B211" t="str">
            <v xml:space="preserve">        ค่าบริการ TSD ค้างจ่าย</v>
          </cell>
          <cell r="C211">
            <v>0</v>
          </cell>
          <cell r="D211">
            <v>0</v>
          </cell>
          <cell r="E211">
            <v>0</v>
          </cell>
          <cell r="F211">
            <v>0</v>
          </cell>
          <cell r="G211">
            <v>0</v>
          </cell>
          <cell r="H211">
            <v>0</v>
          </cell>
        </row>
        <row r="212">
          <cell r="A212" t="str">
            <v>21050911</v>
          </cell>
          <cell r="B212" t="str">
            <v xml:space="preserve">        ค่าบริการสัญญาณUBCค้างจ่าย</v>
          </cell>
          <cell r="C212">
            <v>0</v>
          </cell>
          <cell r="D212">
            <v>0</v>
          </cell>
          <cell r="E212">
            <v>0</v>
          </cell>
          <cell r="F212">
            <v>0</v>
          </cell>
          <cell r="G212">
            <v>0</v>
          </cell>
          <cell r="H212">
            <v>0</v>
          </cell>
        </row>
        <row r="213">
          <cell r="A213" t="str">
            <v>21050912</v>
          </cell>
          <cell r="B213" t="str">
            <v xml:space="preserve">        ค่าบริการส่งเอกสารค้างจ่าย</v>
          </cell>
          <cell r="C213">
            <v>0</v>
          </cell>
          <cell r="D213">
            <v>0</v>
          </cell>
          <cell r="E213">
            <v>0</v>
          </cell>
          <cell r="F213">
            <v>0</v>
          </cell>
          <cell r="G213">
            <v>0</v>
          </cell>
          <cell r="H213">
            <v>0</v>
          </cell>
        </row>
        <row r="214">
          <cell r="A214" t="str">
            <v>21050913</v>
          </cell>
          <cell r="B214" t="str">
            <v xml:space="preserve">        ค่านายหน้า IA ค้างจาย</v>
          </cell>
          <cell r="C214">
            <v>0</v>
          </cell>
          <cell r="D214">
            <v>120762.92</v>
          </cell>
          <cell r="E214">
            <v>149786.82</v>
          </cell>
          <cell r="F214">
            <v>156765.87</v>
          </cell>
          <cell r="G214">
            <v>0</v>
          </cell>
          <cell r="H214">
            <v>127741.97</v>
          </cell>
        </row>
        <row r="215">
          <cell r="A215" t="str">
            <v>21050914</v>
          </cell>
          <cell r="B215" t="str">
            <v xml:space="preserve">        ค่านายหน้า SA ค้างจ่าย</v>
          </cell>
          <cell r="C215">
            <v>0</v>
          </cell>
          <cell r="D215">
            <v>22428.2</v>
          </cell>
          <cell r="E215">
            <v>93671.01</v>
          </cell>
          <cell r="F215">
            <v>92222.64</v>
          </cell>
          <cell r="G215">
            <v>0</v>
          </cell>
          <cell r="H215">
            <v>20979.83</v>
          </cell>
        </row>
        <row r="216">
          <cell r="A216" t="str">
            <v>21050915</v>
          </cell>
          <cell r="B216" t="str">
            <v xml:space="preserve">        ค่าบริการ BSB Derivative -ค้างจ่าย</v>
          </cell>
          <cell r="C216">
            <v>0</v>
          </cell>
          <cell r="D216">
            <v>108181.28</v>
          </cell>
          <cell r="E216">
            <v>564356.52</v>
          </cell>
          <cell r="F216">
            <v>835098.62</v>
          </cell>
          <cell r="G216">
            <v>0</v>
          </cell>
          <cell r="H216">
            <v>378923.38</v>
          </cell>
        </row>
        <row r="217">
          <cell r="A217" t="str">
            <v>21050916</v>
          </cell>
          <cell r="B217" t="str">
            <v xml:space="preserve">        ค่าสอบบัญชีค้างจ่าย</v>
          </cell>
          <cell r="C217">
            <v>0</v>
          </cell>
          <cell r="D217">
            <v>110000</v>
          </cell>
          <cell r="E217">
            <v>110000</v>
          </cell>
          <cell r="F217">
            <v>50000</v>
          </cell>
          <cell r="G217">
            <v>0</v>
          </cell>
          <cell r="H217">
            <v>50000</v>
          </cell>
        </row>
        <row r="218">
          <cell r="A218" t="str">
            <v>21050917</v>
          </cell>
          <cell r="B218" t="str">
            <v xml:space="preserve">        โบนัสค้างจ่าย</v>
          </cell>
          <cell r="C218">
            <v>0</v>
          </cell>
          <cell r="D218">
            <v>3047039.41</v>
          </cell>
          <cell r="E218">
            <v>3047039.41</v>
          </cell>
          <cell r="F218">
            <v>0</v>
          </cell>
          <cell r="G218">
            <v>0</v>
          </cell>
          <cell r="H218">
            <v>0</v>
          </cell>
        </row>
        <row r="219">
          <cell r="A219" t="str">
            <v>21050918</v>
          </cell>
          <cell r="B219" t="str">
            <v xml:space="preserve">        Incentive Derivatives ค้างจ่าย</v>
          </cell>
          <cell r="C219">
            <v>0</v>
          </cell>
          <cell r="D219">
            <v>384245.4</v>
          </cell>
          <cell r="E219">
            <v>611963.68999999994</v>
          </cell>
          <cell r="F219">
            <v>359554.05</v>
          </cell>
          <cell r="G219">
            <v>0</v>
          </cell>
          <cell r="H219">
            <v>131835.76</v>
          </cell>
        </row>
        <row r="220">
          <cell r="A220" t="str">
            <v>21050999</v>
          </cell>
          <cell r="B220" t="str">
            <v xml:space="preserve">        ค่าใช้จ่ายค้างจ่ายเบ็ดเตล็ด</v>
          </cell>
          <cell r="C220">
            <v>0</v>
          </cell>
          <cell r="D220">
            <v>314292.53000000003</v>
          </cell>
          <cell r="E220">
            <v>775770.24</v>
          </cell>
          <cell r="F220">
            <v>818915.24</v>
          </cell>
          <cell r="G220">
            <v>0</v>
          </cell>
          <cell r="H220">
            <v>357437.53</v>
          </cell>
        </row>
        <row r="221">
          <cell r="A221" t="str">
            <v>21051000</v>
          </cell>
          <cell r="B221" t="str">
            <v xml:space="preserve">        เช็ครอสั่งจ่าย</v>
          </cell>
          <cell r="C221">
            <v>0</v>
          </cell>
          <cell r="D221">
            <v>64200.5</v>
          </cell>
          <cell r="E221">
            <v>105688155.70999999</v>
          </cell>
          <cell r="F221">
            <v>105635628.91</v>
          </cell>
          <cell r="G221">
            <v>0</v>
          </cell>
          <cell r="H221">
            <v>11673.7</v>
          </cell>
        </row>
        <row r="222">
          <cell r="A222" t="str">
            <v>22010100</v>
          </cell>
          <cell r="B222" t="str">
            <v xml:space="preserve">        เงินกู้ยืมระยะยาวธนาคาร - SCB</v>
          </cell>
          <cell r="C222">
            <v>0</v>
          </cell>
          <cell r="D222">
            <v>0</v>
          </cell>
          <cell r="E222">
            <v>0</v>
          </cell>
          <cell r="F222">
            <v>0</v>
          </cell>
          <cell r="G222">
            <v>0</v>
          </cell>
          <cell r="H222">
            <v>0</v>
          </cell>
        </row>
        <row r="223">
          <cell r="A223" t="str">
            <v>22020100</v>
          </cell>
          <cell r="B223" t="str">
            <v xml:space="preserve">        ค่าหุ้นสามัญเพิ่มทุนรับชำระล่วงหน้า</v>
          </cell>
          <cell r="C223">
            <v>0</v>
          </cell>
          <cell r="D223">
            <v>0</v>
          </cell>
          <cell r="E223">
            <v>0</v>
          </cell>
          <cell r="F223">
            <v>0</v>
          </cell>
          <cell r="G223">
            <v>0</v>
          </cell>
          <cell r="H223">
            <v>0</v>
          </cell>
        </row>
        <row r="224">
          <cell r="A224" t="str">
            <v>22030100</v>
          </cell>
          <cell r="B224" t="str">
            <v xml:space="preserve">        ภาระผูกพันผลประโยชน์พนักงาน</v>
          </cell>
          <cell r="C224">
            <v>0</v>
          </cell>
          <cell r="D224">
            <v>379441</v>
          </cell>
          <cell r="E224">
            <v>0</v>
          </cell>
          <cell r="F224">
            <v>102891</v>
          </cell>
          <cell r="G224">
            <v>0</v>
          </cell>
          <cell r="H224">
            <v>482332</v>
          </cell>
        </row>
        <row r="225">
          <cell r="A225" t="str">
            <v>31010000</v>
          </cell>
          <cell r="B225" t="str">
            <v xml:space="preserve">        หุ้นสามัญจดทะเบียน</v>
          </cell>
          <cell r="C225">
            <v>0</v>
          </cell>
          <cell r="D225">
            <v>140000000</v>
          </cell>
          <cell r="E225">
            <v>0</v>
          </cell>
          <cell r="F225">
            <v>0</v>
          </cell>
          <cell r="G225">
            <v>0</v>
          </cell>
          <cell r="H225">
            <v>140000000</v>
          </cell>
        </row>
        <row r="226">
          <cell r="A226" t="str">
            <v>32000000</v>
          </cell>
          <cell r="B226" t="str">
            <v xml:space="preserve">        ส่วนเกินมูลค่าหุ้น</v>
          </cell>
          <cell r="C226">
            <v>0</v>
          </cell>
          <cell r="D226">
            <v>0</v>
          </cell>
          <cell r="E226">
            <v>0</v>
          </cell>
          <cell r="F226">
            <v>0</v>
          </cell>
          <cell r="G226">
            <v>0</v>
          </cell>
          <cell r="H226">
            <v>0</v>
          </cell>
        </row>
        <row r="227">
          <cell r="A227" t="str">
            <v>32010000</v>
          </cell>
          <cell r="B227" t="str">
            <v xml:space="preserve">        ส่วนเกินมูลค่าหุ้นสามัญ</v>
          </cell>
          <cell r="C227">
            <v>0</v>
          </cell>
          <cell r="D227">
            <v>0</v>
          </cell>
          <cell r="E227">
            <v>0</v>
          </cell>
          <cell r="F227">
            <v>0</v>
          </cell>
          <cell r="G227">
            <v>0</v>
          </cell>
          <cell r="H227">
            <v>0</v>
          </cell>
        </row>
        <row r="228">
          <cell r="A228" t="str">
            <v>33010000</v>
          </cell>
          <cell r="B228" t="str">
            <v xml:space="preserve">        กำไรสะสมจัดสรร-สำรองตามกฎหมาย</v>
          </cell>
          <cell r="C228">
            <v>0</v>
          </cell>
          <cell r="D228">
            <v>0</v>
          </cell>
          <cell r="E228">
            <v>0</v>
          </cell>
          <cell r="F228">
            <v>148506.47</v>
          </cell>
          <cell r="G228">
            <v>0</v>
          </cell>
          <cell r="H228">
            <v>148506.47</v>
          </cell>
        </row>
        <row r="229">
          <cell r="A229" t="str">
            <v>33020000</v>
          </cell>
          <cell r="B229" t="str">
            <v xml:space="preserve">        กำไรสะสมจัดสรร-สำรองทั่วไป</v>
          </cell>
          <cell r="C229">
            <v>0</v>
          </cell>
          <cell r="D229">
            <v>0</v>
          </cell>
          <cell r="E229">
            <v>0</v>
          </cell>
          <cell r="F229">
            <v>0</v>
          </cell>
          <cell r="G229">
            <v>0</v>
          </cell>
          <cell r="H229">
            <v>0</v>
          </cell>
        </row>
        <row r="230">
          <cell r="A230" t="str">
            <v>33030000</v>
          </cell>
          <cell r="B230" t="str">
            <v xml:space="preserve">        กำไร(ขาดทุน)สะสมยังไม่ได้จัดสรร</v>
          </cell>
          <cell r="C230">
            <v>0</v>
          </cell>
          <cell r="D230">
            <v>0</v>
          </cell>
          <cell r="E230">
            <v>148506.47</v>
          </cell>
          <cell r="F230">
            <v>0</v>
          </cell>
          <cell r="G230">
            <v>148506.47</v>
          </cell>
          <cell r="H230">
            <v>0</v>
          </cell>
        </row>
        <row r="231">
          <cell r="A231" t="str">
            <v>33040000</v>
          </cell>
          <cell r="B231" t="str">
            <v xml:space="preserve">        กำไร(ขาดทุน)ระหว่างงวด</v>
          </cell>
          <cell r="C231">
            <v>0</v>
          </cell>
          <cell r="D231">
            <v>2728331.45</v>
          </cell>
          <cell r="E231">
            <v>0</v>
          </cell>
          <cell r="F231">
            <v>0</v>
          </cell>
          <cell r="G231">
            <v>0</v>
          </cell>
          <cell r="H231">
            <v>2728331.45</v>
          </cell>
        </row>
      </sheetData>
      <sheetData sheetId="2"/>
      <sheetData sheetId="3">
        <row r="12">
          <cell r="A12">
            <v>0</v>
          </cell>
        </row>
      </sheetData>
      <sheetData sheetId="4">
        <row r="6">
          <cell r="A6" t="str">
            <v>11010100</v>
          </cell>
        </row>
      </sheetData>
      <sheetData sheetId="5">
        <row r="2">
          <cell r="R2" t="str">
            <v xml:space="preserve">Prepared By   สุรเชษฐ์  Date 14/01/14  </v>
          </cell>
        </row>
      </sheetData>
      <sheetData sheetId="6"/>
      <sheetData sheetId="7"/>
      <sheetData sheetId="8"/>
      <sheetData sheetId="9"/>
      <sheetData sheetId="10"/>
      <sheetData sheetId="11"/>
      <sheetData sheetId="12"/>
      <sheetData sheetId="13"/>
      <sheetData sheetId="14"/>
      <sheetData sheetId="15"/>
      <sheetData sheetId="16"/>
      <sheetData sheetId="17">
        <row r="3">
          <cell r="A3" t="str">
            <v>PERIOD          :  สำหรับปีสิ้นสุดวันที่ 31 ธันวาคม 2556 และ 2555</v>
          </cell>
        </row>
      </sheetData>
      <sheetData sheetId="18"/>
      <sheetData sheetId="19"/>
      <sheetData sheetId="20">
        <row r="7">
          <cell r="Q7" t="str">
            <v>ณ 31/12/2556</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sheetData sheetId="43" refreshError="1"/>
      <sheetData sheetId="44" refreshError="1"/>
      <sheetData sheetId="45" refreshError="1"/>
      <sheetData sheetId="46" refreshError="1"/>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อาคารสงขลา"/>
      <sheetName val="เครื่องใช้สนญ."/>
      <sheetName val="ตกแต่งใหญ่"/>
      <sheetName val="ยานพาหนะใหญ่"/>
      <sheetName val="อาคาร1"/>
      <sheetName val="บ่อน้ำ1"/>
      <sheetName val="อุปกรณ์ห้องเย็น1"/>
      <sheetName val="อุปกรณ์ a1"/>
      <sheetName val="ตกแต่ง1"/>
      <sheetName val="เครื่องใช้a1"/>
      <sheetName val="ยานพาหนะ1"/>
      <sheetName val="อาคาร2"/>
      <sheetName val="บ่อน้ำ2"/>
      <sheetName val="อุปกรณ์ห้องเย็น2"/>
      <sheetName val="อุปกรณ์รับฝากแช่2"/>
      <sheetName val="อุปกรณ์ห้องเย็นผาก2"/>
      <sheetName val="ตกแต่ง2"/>
      <sheetName val="เครื่องใช้a2"/>
      <sheetName val="ยานพาหนะ2"/>
      <sheetName val="โรงน้ำแข็ง"/>
      <sheetName val="ห้องแล็ป"/>
      <sheetName val="อุปกรณ์ตกแต่งโรงงาน2"/>
      <sheetName val="อุปกรณ์ a2"/>
      <sheetName val="หอพักกม.40"/>
      <sheetName val="โรงอาหาร"/>
      <sheetName val="ทรัพย์สิน IN"/>
      <sheetName val="ทรัพย์สินIN2"/>
      <sheetName val="BOI-อาคาร"/>
      <sheetName val="BOI-อุปกรณ์"/>
      <sheetName val="BOI-เครื่องตกแต่ง"/>
      <sheetName val="อาคารA5"/>
      <sheetName val="อุปกรณ์A5"/>
      <sheetName val="เครื่องใช้สนง.A5"/>
      <sheetName val="เครื่องตกแต่ง A5"/>
      <sheetName val="บ่อบาดาลA5"/>
      <sheetName val="สรุปค่าเสื่อม"/>
      <sheetName val="สรุปทรัพย์สิน"/>
      <sheetName val="สรุป"/>
      <sheetName val="1บาท"/>
      <sheetName val="TB"/>
      <sheetName val="DEP12"/>
      <sheetName val="Aging"/>
      <sheetName val="งบทดลอง - ต.ค.2547"/>
      <sheetName val="6A CA"/>
      <sheetName val="Sale 0501"/>
      <sheetName val="Sale 0411"/>
      <sheetName val="INFO"/>
      <sheetName val="Sale 0502"/>
      <sheetName val="TB Worksheet"/>
      <sheetName val="TB_55(6M)"/>
      <sheetName val="CA Sheet"/>
      <sheetName val="M_Maincomp"/>
      <sheetName val="งบทดลองปภพ 4-47"/>
      <sheetName val="_Lookup"/>
      <sheetName val="TrialBalance Q3-2002"/>
      <sheetName val="FORMC94"/>
      <sheetName val="200-110"/>
      <sheetName val="Order_Oct_w40"/>
      <sheetName val="Order_Oct_w41"/>
      <sheetName val="ปัจจุบัน "/>
      <sheetName val="1120"/>
      <sheetName val="Q3-46"/>
      <sheetName val="GIVTR00P"/>
      <sheetName val="BS"/>
      <sheetName val="HH"/>
      <sheetName val="gl"/>
      <sheetName val="N"/>
      <sheetName val="5 Analysis"/>
      <sheetName val="(O3) CA Sheet"/>
      <sheetName val="Entity Data"/>
      <sheetName val="LTX"/>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 1"/>
      <sheetName val="C-10"/>
      <sheetName val="C-20"/>
      <sheetName val="F-1"/>
      <sheetName val="F-2"/>
      <sheetName val="F-10"/>
      <sheetName val="G-1"/>
      <sheetName val="G-1103"/>
      <sheetName val="SE-10"/>
      <sheetName val="100-10"/>
      <sheetName val="110-10"/>
      <sheetName val="200-110"/>
      <sheetName val="200-111"/>
      <sheetName val="Cost-9M"/>
      <sheetName val="210-10"/>
      <sheetName val="L-1"/>
      <sheetName val="J-1"/>
      <sheetName val="AA - 1"/>
      <sheetName val="BB - 1"/>
      <sheetName val="DD-1"/>
      <sheetName val="GG-1"/>
      <sheetName val="INFO"/>
      <sheetName val="ปัจจุบัน "/>
      <sheetName val="Sale0311"/>
      <sheetName val="Sale 0502"/>
      <sheetName val="Staff List"/>
      <sheetName val="Aging"/>
      <sheetName val="คชจ.ดำเนินงาน6-43"/>
      <sheetName val="List"/>
      <sheetName val="FF_2"/>
      <sheetName val="Q3-46"/>
      <sheetName val="xSeries255"/>
      <sheetName val="Tornado 4.7 Component List"/>
      <sheetName val="อุปกรณ์ a2.1704.5"/>
      <sheetName val="1704.1-อุปกรณ์ a1"/>
      <sheetName val="UPG表"/>
      <sheetName val="PC3100"/>
      <sheetName val="Sale 0401"/>
      <sheetName val="Sale0309"/>
      <sheetName val="FF_6"/>
      <sheetName val="DEP12"/>
      <sheetName val="_Lookup"/>
      <sheetName val="AFA"/>
      <sheetName val="Sale 0404"/>
      <sheetName val="Trial Balance"/>
      <sheetName val="Co info"/>
      <sheetName val="PL_A05 APA Input"/>
      <sheetName val="งบทดลอง - ต.ค.2547"/>
      <sheetName val="Raw Material"/>
      <sheetName val="cashflowcomp"/>
      <sheetName val="U"/>
      <sheetName val="(O3) CA Sheet"/>
      <sheetName val="非固内訳"/>
      <sheetName val="TB_55(6M)"/>
      <sheetName val="A"/>
      <sheetName val="B"/>
      <sheetName val="LTX"/>
      <sheetName val="Gain Loss Calculation"/>
      <sheetName val="อุปกรณ์ a2"/>
      <sheetName val="อุปกรณ์ a1"/>
      <sheetName val="FORMC94"/>
      <sheetName val="K4. F&amp;F"/>
      <sheetName val="Sampling"/>
      <sheetName val="สรุป"/>
      <sheetName val="GIVTR00P"/>
      <sheetName val="C2"/>
      <sheetName val="TB"/>
      <sheetName val="RATE"/>
      <sheetName val="Sale0402"/>
      <sheetName val="Adj&amp;Rje(Z820) "/>
      <sheetName val="#Lookup"/>
      <sheetName val="M"/>
      <sheetName val="MFA"/>
      <sheetName val="11922"/>
      <sheetName val="Variable"/>
      <sheetName val="M_Maincomp"/>
      <sheetName val="PS-1995"/>
      <sheetName val="CODE"/>
      <sheetName val="EX.WP_K master"/>
      <sheetName val="StandingData"/>
      <sheetName val="Standing Data"/>
      <sheetName val="Asset &amp; Liability"/>
      <sheetName val="Net asset value"/>
      <sheetName val="STATEMENT"/>
      <sheetName val="accumdeprn"/>
      <sheetName val="งบทดลองปภพ 4-47"/>
      <sheetName val="FF-3"/>
      <sheetName val="D300"/>
      <sheetName val="BSI"/>
      <sheetName val="B131 "/>
      <sheetName val="Type"/>
      <sheetName val="_2__xls__2__xls_COV"/>
      <sheetName val="APCODE"/>
      <sheetName val="Sheet1"/>
      <sheetName val="Vat7% ภายในเดือน_Junต้นฉบับ"/>
      <sheetName val="5 Analysis"/>
      <sheetName val="BPR"/>
      <sheetName val="6A CA"/>
      <sheetName val="เงินกู้ MGC"/>
      <sheetName val="Sheet3"/>
      <sheetName val="Sale 0407"/>
      <sheetName val="เกณฑ์การประเมินความเสี่ยง"/>
      <sheetName val="dBase"/>
      <sheetName val="group"/>
      <sheetName val="10-1 Media"/>
      <sheetName val="10-cut"/>
      <sheetName val="C"/>
    </sheetNames>
    <sheetDataSet>
      <sheetData sheetId="0"/>
      <sheetData sheetId="1"/>
      <sheetData sheetId="2"/>
      <sheetData sheetId="3"/>
      <sheetData sheetId="4"/>
      <sheetData sheetId="5"/>
      <sheetData sheetId="6"/>
      <sheetData sheetId="7"/>
      <sheetData sheetId="8"/>
      <sheetData sheetId="9"/>
      <sheetData sheetId="10"/>
      <sheetData sheetId="11" refreshError="1">
        <row r="16">
          <cell r="H16">
            <v>2968226.4600000009</v>
          </cell>
        </row>
      </sheetData>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สินทรัพย์เคลื่อนไหว"/>
      <sheetName val="ชื่อ-ผู้ทำรายละเอียดบัญชี"/>
      <sheetName val="งบทดลองรวม Solution - 2546"/>
      <sheetName val="ต้นทุน Air Time"/>
      <sheetName val="AP-AR(Issp Group) &amp; Air Time"/>
      <sheetName val="AP-AR(Solution-Service &amp; CN 1)"/>
      <sheetName val="งบทดลอง - ต.ค.2547"/>
      <sheetName val="งบทดลอง - ก.ย.2547"/>
      <sheetName val="งบทดลอง - ส.ค.2547"/>
      <sheetName val="งบทดลอง - ก.ค.2547"/>
      <sheetName val="งบทดลอง - มิ.ย.2547"/>
      <sheetName val="งบทดลอง - พ.ค.2547"/>
      <sheetName val="งบทดลอง - เม.ย.2547"/>
      <sheetName val="งบทดลอง - มี.ค.2547"/>
      <sheetName val="เปรียบเทียบ กพ-มีค."/>
      <sheetName val="งบทดลอง - ก.พ.2547 (2)"/>
      <sheetName val="งบทดลอง - ก.พ.2547"/>
      <sheetName val="งบทดลอง - ม.ค.2547(2)"/>
      <sheetName val="งบทดลอง - ม.ค.2547"/>
      <sheetName val="งบทดลอง ปี 2546"/>
      <sheetName val="งบทดลอง _ ต_ค_2547"/>
      <sheetName val="เครื่องตกแต่ง"/>
      <sheetName val="เครื่องมือ"/>
      <sheetName val="อาคาร"/>
      <sheetName val="ลูกหนี้(เก่า)"/>
      <sheetName val="Raw Material"/>
      <sheetName val="2547  งบทดลอง"/>
      <sheetName val="Group"/>
      <sheetName val="เปรียบเทียบเดือน12"/>
      <sheetName val="ค่าใช้จ่าย"/>
      <sheetName val="DEP12"/>
      <sheetName val="อุปกรณ์ a2"/>
      <sheetName val="อุปกรณ์ a1"/>
      <sheetName val="TB_55(6M)"/>
      <sheetName val="A"/>
      <sheetName val="Sale 0401"/>
      <sheetName val="Sampling"/>
      <sheetName val="Staff List"/>
      <sheetName val="Home"/>
      <sheetName val="Sale 0408"/>
      <sheetName val="คชจ.ดำเนินงาน6-43"/>
      <sheetName val="M"/>
      <sheetName val="200-110"/>
      <sheetName val="Sale0311"/>
      <sheetName val="ปัจจุบัน "/>
      <sheetName val="110"/>
      <sheetName val="Sale0402"/>
      <sheetName val="GIVTR00P"/>
      <sheetName val="B"/>
      <sheetName val="Sale0406"/>
      <sheetName val="AFA"/>
      <sheetName val="Co info"/>
      <sheetName val="UPG表"/>
      <sheetName val="TB_Q2'56"/>
      <sheetName val="Order_Oct_w40"/>
      <sheetName val="Order_Oct_w41"/>
      <sheetName val="FSA"/>
      <sheetName val="CORPORATE TAX01"/>
      <sheetName val="U"/>
      <sheetName val="งบกำไรฯ_48(1)"/>
      <sheetName val="6A CA"/>
      <sheetName val="_Lookup"/>
      <sheetName val="FORMC94"/>
      <sheetName val="อัตราค่าบรรทุก"/>
      <sheetName val="個品ﾘｽﾄ"/>
      <sheetName val="อุปกรณ์ a2.1704.5"/>
      <sheetName val="1704.1-อุปกรณ์ a1"/>
      <sheetName val="xSeries255"/>
      <sheetName val="p&amp;L"/>
      <sheetName val="Aging"/>
      <sheetName val="Sale 0502"/>
      <sheetName val="Sale 0501"/>
      <sheetName val="(O3) CA Sheet"/>
      <sheetName val="M_Maincomp"/>
      <sheetName val="C2"/>
      <sheetName val="Sale 0404"/>
      <sheetName val="Sale 0407"/>
      <sheetName val="Header"/>
      <sheetName val="TB Worksheet"/>
      <sheetName val="Type"/>
      <sheetName val="Sale0309"/>
      <sheetName val="Sale0403"/>
      <sheetName val="Gain Loss Calculation"/>
      <sheetName val="ผ้าสำเร็จ"/>
      <sheetName val="Company Info"/>
      <sheetName val="CA Comp"/>
      <sheetName val="非固内訳"/>
      <sheetName val="PS-1995"/>
      <sheetName val="BS"/>
      <sheetName val="TB"/>
      <sheetName val="เงินกู้ธนชาติ"/>
      <sheetName val="INFO"/>
      <sheetName val="FF_6"/>
      <sheetName val="FF-2"/>
      <sheetName val="List"/>
      <sheetName val="PAYROLL"/>
      <sheetName val="Reimbursements"/>
      <sheetName val="งบทดลองปภพ 4-47"/>
      <sheetName val="Trial Balance"/>
      <sheetName val="งบดุล"/>
      <sheetName val="เงินกู้ MGC"/>
      <sheetName val="Sheet3"/>
      <sheetName val="PL"/>
      <sheetName val="2547%20%20งบทดลอง.xls"/>
      <sheetName val="งบการเงิน"/>
      <sheetName val="Prepaid"/>
      <sheetName val="Tank V@30 C"/>
      <sheetName val="ยานพาหนะ"/>
      <sheetName val="114W2次設変部品確認（組立） (3)"/>
      <sheetName val="_2__xls__2__xls_COV"/>
      <sheetName val="Thai Summit PKK-HW"/>
      <sheetName val="TrialBalance Q3-2002"/>
      <sheetName val="Vat7% ภายในเดือน_Junต้นฉบับ"/>
      <sheetName val="gl"/>
      <sheetName val="3월가격"/>
      <sheetName val="Sale0307"/>
      <sheetName val="FF-4"/>
      <sheetName val="feature"/>
      <sheetName val="tax-ss"/>
      <sheetName val="計画値"/>
      <sheetName val="RATE"/>
      <sheetName val="สรุป"/>
      <sheetName val="part-import"/>
      <sheetName val="part-local"/>
      <sheetName val="11922"/>
      <sheetName val="Cum.91-93"/>
      <sheetName val="Dec 94"/>
      <sheetName val="ดอกเบี้ยรับ"/>
      <sheetName val="SSW"/>
    </sheetNames>
    <sheetDataSet>
      <sheetData sheetId="0">
        <row r="8">
          <cell r="A8" t="str">
            <v>1010000</v>
          </cell>
        </row>
      </sheetData>
      <sheetData sheetId="1"/>
      <sheetData sheetId="2"/>
      <sheetData sheetId="3"/>
      <sheetData sheetId="4"/>
      <sheetData sheetId="5"/>
      <sheetData sheetId="6">
        <row r="8">
          <cell r="A8" t="str">
            <v>1010000</v>
          </cell>
        </row>
      </sheetData>
      <sheetData sheetId="7">
        <row r="8">
          <cell r="A8" t="str">
            <v>1010000</v>
          </cell>
          <cell r="G8">
            <v>15000</v>
          </cell>
          <cell r="H8">
            <v>0</v>
          </cell>
        </row>
        <row r="9">
          <cell r="A9" t="str">
            <v>1010100</v>
          </cell>
          <cell r="G9">
            <v>0</v>
          </cell>
          <cell r="H9">
            <v>0</v>
          </cell>
        </row>
        <row r="10">
          <cell r="A10" t="str">
            <v>1010101</v>
          </cell>
          <cell r="G10">
            <v>0</v>
          </cell>
          <cell r="H10">
            <v>0</v>
          </cell>
        </row>
        <row r="11">
          <cell r="A11" t="str">
            <v>1011000</v>
          </cell>
          <cell r="G11">
            <v>0</v>
          </cell>
          <cell r="H11">
            <v>0</v>
          </cell>
        </row>
        <row r="12">
          <cell r="A12" t="str">
            <v>1011102</v>
          </cell>
          <cell r="G12">
            <v>16209265.689999999</v>
          </cell>
          <cell r="H12">
            <v>0</v>
          </cell>
        </row>
        <row r="13">
          <cell r="A13" t="str">
            <v>1011401</v>
          </cell>
          <cell r="G13">
            <v>262799.14</v>
          </cell>
          <cell r="H13">
            <v>0</v>
          </cell>
        </row>
        <row r="14">
          <cell r="A14" t="str">
            <v>1011501</v>
          </cell>
          <cell r="G14">
            <v>223644.88</v>
          </cell>
          <cell r="H14">
            <v>0</v>
          </cell>
        </row>
        <row r="15">
          <cell r="A15" t="str">
            <v>1012000</v>
          </cell>
          <cell r="G15">
            <v>0</v>
          </cell>
          <cell r="H15">
            <v>0</v>
          </cell>
        </row>
        <row r="16">
          <cell r="A16" t="str">
            <v>1012102</v>
          </cell>
          <cell r="G16">
            <v>0</v>
          </cell>
          <cell r="H16">
            <v>1307070</v>
          </cell>
        </row>
        <row r="17">
          <cell r="A17" t="str">
            <v>1012103</v>
          </cell>
          <cell r="G17">
            <v>44316.02</v>
          </cell>
          <cell r="H17">
            <v>0</v>
          </cell>
        </row>
        <row r="18">
          <cell r="A18" t="str">
            <v>1012301</v>
          </cell>
          <cell r="G18">
            <v>186974.54</v>
          </cell>
          <cell r="H18">
            <v>0</v>
          </cell>
        </row>
        <row r="19">
          <cell r="A19" t="str">
            <v>1012401</v>
          </cell>
          <cell r="G19">
            <v>0</v>
          </cell>
          <cell r="H19">
            <v>0</v>
          </cell>
        </row>
        <row r="20">
          <cell r="A20" t="str">
            <v>1012501</v>
          </cell>
          <cell r="G20">
            <v>0</v>
          </cell>
          <cell r="H20">
            <v>0</v>
          </cell>
        </row>
        <row r="21">
          <cell r="A21" t="str">
            <v>1013000</v>
          </cell>
          <cell r="G21">
            <v>0</v>
          </cell>
          <cell r="H21">
            <v>0</v>
          </cell>
        </row>
        <row r="22">
          <cell r="A22" t="str">
            <v>1013101</v>
          </cell>
          <cell r="G22">
            <v>2556895.92</v>
          </cell>
          <cell r="H22">
            <v>0</v>
          </cell>
        </row>
        <row r="23">
          <cell r="A23" t="str">
            <v>1030100</v>
          </cell>
          <cell r="G23">
            <v>18785957.32</v>
          </cell>
          <cell r="H23">
            <v>0</v>
          </cell>
        </row>
        <row r="24">
          <cell r="A24" t="str">
            <v>1030101</v>
          </cell>
          <cell r="G24">
            <v>0</v>
          </cell>
          <cell r="H24">
            <v>0</v>
          </cell>
        </row>
        <row r="25">
          <cell r="A25" t="str">
            <v>1030337</v>
          </cell>
          <cell r="G25">
            <v>5500</v>
          </cell>
          <cell r="H25">
            <v>0</v>
          </cell>
        </row>
        <row r="26">
          <cell r="A26" t="str">
            <v>1030338</v>
          </cell>
          <cell r="G26">
            <v>0</v>
          </cell>
          <cell r="H26">
            <v>0</v>
          </cell>
        </row>
        <row r="27">
          <cell r="A27" t="str">
            <v>1030340</v>
          </cell>
          <cell r="G27">
            <v>6509841.9100000001</v>
          </cell>
          <cell r="H27">
            <v>0</v>
          </cell>
        </row>
        <row r="28">
          <cell r="A28" t="str">
            <v>1030341</v>
          </cell>
          <cell r="G28">
            <v>77595.42</v>
          </cell>
          <cell r="H28">
            <v>0</v>
          </cell>
        </row>
        <row r="29">
          <cell r="A29" t="str">
            <v>1030900</v>
          </cell>
          <cell r="G29">
            <v>37808.339999999997</v>
          </cell>
          <cell r="H29">
            <v>0</v>
          </cell>
        </row>
        <row r="30">
          <cell r="A30" t="str">
            <v>1030901</v>
          </cell>
          <cell r="G30">
            <v>0</v>
          </cell>
          <cell r="H30">
            <v>0</v>
          </cell>
        </row>
        <row r="31">
          <cell r="A31" t="str">
            <v>1032200</v>
          </cell>
          <cell r="G31">
            <v>11282525.039999999</v>
          </cell>
          <cell r="H31">
            <v>0</v>
          </cell>
        </row>
        <row r="32">
          <cell r="A32" t="str">
            <v>1032201</v>
          </cell>
          <cell r="G32">
            <v>0</v>
          </cell>
          <cell r="H32">
            <v>0</v>
          </cell>
        </row>
        <row r="33">
          <cell r="A33" t="str">
            <v>1032209</v>
          </cell>
          <cell r="G33">
            <v>0</v>
          </cell>
          <cell r="H33">
            <v>0</v>
          </cell>
        </row>
        <row r="34">
          <cell r="A34" t="str">
            <v>1033100</v>
          </cell>
          <cell r="G34">
            <v>0</v>
          </cell>
          <cell r="H34">
            <v>0</v>
          </cell>
        </row>
        <row r="35">
          <cell r="A35" t="str">
            <v>1034100</v>
          </cell>
          <cell r="G35">
            <v>0</v>
          </cell>
          <cell r="H35">
            <v>692560</v>
          </cell>
        </row>
        <row r="36">
          <cell r="A36" t="str">
            <v>1049100</v>
          </cell>
          <cell r="G36">
            <v>960682.56</v>
          </cell>
          <cell r="H36">
            <v>0</v>
          </cell>
        </row>
        <row r="37">
          <cell r="A37" t="str">
            <v>1049101</v>
          </cell>
          <cell r="G37">
            <v>1894376.8</v>
          </cell>
          <cell r="H37">
            <v>0</v>
          </cell>
        </row>
        <row r="38">
          <cell r="A38" t="str">
            <v>1049110</v>
          </cell>
          <cell r="G38">
            <v>195535.07</v>
          </cell>
          <cell r="H38">
            <v>0</v>
          </cell>
        </row>
        <row r="39">
          <cell r="A39" t="str">
            <v>1050101</v>
          </cell>
          <cell r="G39">
            <v>101816000</v>
          </cell>
          <cell r="H39">
            <v>0</v>
          </cell>
        </row>
        <row r="40">
          <cell r="A40" t="str">
            <v>1050102</v>
          </cell>
          <cell r="G40">
            <v>0</v>
          </cell>
          <cell r="H40">
            <v>0</v>
          </cell>
        </row>
        <row r="41">
          <cell r="A41" t="str">
            <v>1050103</v>
          </cell>
          <cell r="G41">
            <v>0</v>
          </cell>
          <cell r="H41">
            <v>0</v>
          </cell>
        </row>
        <row r="42">
          <cell r="A42" t="str">
            <v>1051300</v>
          </cell>
          <cell r="G42">
            <v>0</v>
          </cell>
          <cell r="H42">
            <v>0</v>
          </cell>
        </row>
        <row r="43">
          <cell r="A43" t="str">
            <v>1053207</v>
          </cell>
          <cell r="G43">
            <v>0</v>
          </cell>
          <cell r="H43">
            <v>0</v>
          </cell>
        </row>
        <row r="44">
          <cell r="A44" t="str">
            <v>1053300</v>
          </cell>
          <cell r="G44">
            <v>49000</v>
          </cell>
          <cell r="H44">
            <v>0</v>
          </cell>
        </row>
        <row r="45">
          <cell r="A45" t="str">
            <v>1060100</v>
          </cell>
          <cell r="G45">
            <v>5840270.29</v>
          </cell>
          <cell r="H45">
            <v>0</v>
          </cell>
        </row>
        <row r="46">
          <cell r="A46" t="str">
            <v>1060200</v>
          </cell>
          <cell r="G46">
            <v>66216.81</v>
          </cell>
          <cell r="H46">
            <v>0</v>
          </cell>
        </row>
        <row r="47">
          <cell r="A47" t="str">
            <v>1062100</v>
          </cell>
          <cell r="G47">
            <v>0</v>
          </cell>
          <cell r="H47">
            <v>0</v>
          </cell>
        </row>
        <row r="48">
          <cell r="A48" t="str">
            <v>1063100</v>
          </cell>
          <cell r="G48">
            <v>0</v>
          </cell>
          <cell r="H48">
            <v>0</v>
          </cell>
        </row>
        <row r="49">
          <cell r="A49" t="str">
            <v>1063101</v>
          </cell>
          <cell r="G49">
            <v>4126436.98</v>
          </cell>
          <cell r="H49">
            <v>0</v>
          </cell>
        </row>
        <row r="50">
          <cell r="A50" t="str">
            <v>1063102</v>
          </cell>
          <cell r="G50">
            <v>0</v>
          </cell>
          <cell r="H50">
            <v>0</v>
          </cell>
        </row>
        <row r="51">
          <cell r="A51" t="str">
            <v>1063200</v>
          </cell>
          <cell r="G51">
            <v>843078.22</v>
          </cell>
          <cell r="H51">
            <v>0</v>
          </cell>
        </row>
        <row r="52">
          <cell r="A52" t="str">
            <v>1063201</v>
          </cell>
          <cell r="G52">
            <v>0</v>
          </cell>
          <cell r="H52">
            <v>0</v>
          </cell>
        </row>
        <row r="53">
          <cell r="A53" t="str">
            <v>1064101</v>
          </cell>
          <cell r="G53">
            <v>0</v>
          </cell>
          <cell r="H53">
            <v>0</v>
          </cell>
        </row>
        <row r="54">
          <cell r="A54" t="str">
            <v>1064104</v>
          </cell>
          <cell r="G54">
            <v>0</v>
          </cell>
          <cell r="H54">
            <v>0</v>
          </cell>
        </row>
        <row r="55">
          <cell r="A55" t="str">
            <v>1064105</v>
          </cell>
          <cell r="G55">
            <v>0</v>
          </cell>
          <cell r="H55">
            <v>0</v>
          </cell>
        </row>
        <row r="56">
          <cell r="A56" t="str">
            <v>1064106</v>
          </cell>
          <cell r="G56">
            <v>275.82</v>
          </cell>
          <cell r="H56">
            <v>0</v>
          </cell>
        </row>
        <row r="57">
          <cell r="A57" t="str">
            <v>1064109</v>
          </cell>
          <cell r="G57">
            <v>0</v>
          </cell>
          <cell r="H57">
            <v>0</v>
          </cell>
        </row>
        <row r="58">
          <cell r="A58" t="str">
            <v>1070101</v>
          </cell>
          <cell r="G58">
            <v>5100000</v>
          </cell>
          <cell r="H58">
            <v>0</v>
          </cell>
        </row>
        <row r="59">
          <cell r="A59" t="str">
            <v>1070102</v>
          </cell>
          <cell r="G59">
            <v>3999970</v>
          </cell>
          <cell r="H59">
            <v>0</v>
          </cell>
        </row>
        <row r="60">
          <cell r="A60" t="str">
            <v>1070103</v>
          </cell>
          <cell r="G60">
            <v>24982.5</v>
          </cell>
          <cell r="H60">
            <v>0</v>
          </cell>
        </row>
        <row r="61">
          <cell r="A61" t="str">
            <v>1082100</v>
          </cell>
          <cell r="G61">
            <v>0</v>
          </cell>
          <cell r="H61">
            <v>0</v>
          </cell>
        </row>
        <row r="62">
          <cell r="A62" t="str">
            <v>1082200</v>
          </cell>
          <cell r="G62">
            <v>9173833.0500000007</v>
          </cell>
          <cell r="H62">
            <v>0</v>
          </cell>
        </row>
        <row r="63">
          <cell r="A63" t="str">
            <v>1083100</v>
          </cell>
          <cell r="G63">
            <v>0</v>
          </cell>
          <cell r="H63">
            <v>0</v>
          </cell>
        </row>
        <row r="64">
          <cell r="A64" t="str">
            <v>1083200</v>
          </cell>
          <cell r="G64">
            <v>24892118.07</v>
          </cell>
          <cell r="H64">
            <v>0</v>
          </cell>
        </row>
        <row r="65">
          <cell r="A65" t="str">
            <v>1083203</v>
          </cell>
          <cell r="G65">
            <v>1127230.1200000001</v>
          </cell>
          <cell r="H65">
            <v>0</v>
          </cell>
        </row>
        <row r="66">
          <cell r="A66" t="str">
            <v>1084100</v>
          </cell>
          <cell r="G66">
            <v>1741000</v>
          </cell>
          <cell r="H66">
            <v>0</v>
          </cell>
        </row>
        <row r="67">
          <cell r="A67" t="str">
            <v>1085100</v>
          </cell>
          <cell r="G67">
            <v>1585046.16</v>
          </cell>
          <cell r="H67">
            <v>0</v>
          </cell>
        </row>
        <row r="68">
          <cell r="A68" t="str">
            <v>1085200</v>
          </cell>
          <cell r="G68">
            <v>225500</v>
          </cell>
          <cell r="H68">
            <v>0</v>
          </cell>
        </row>
        <row r="69">
          <cell r="A69" t="str">
            <v>1085201</v>
          </cell>
          <cell r="G69">
            <v>535800</v>
          </cell>
          <cell r="H69">
            <v>0</v>
          </cell>
        </row>
        <row r="70">
          <cell r="A70" t="str">
            <v>1085210</v>
          </cell>
          <cell r="G70">
            <v>1578608.28</v>
          </cell>
          <cell r="H70">
            <v>0</v>
          </cell>
        </row>
        <row r="71">
          <cell r="A71" t="str">
            <v>1085215</v>
          </cell>
          <cell r="G71">
            <v>186686.18</v>
          </cell>
          <cell r="H71">
            <v>0</v>
          </cell>
        </row>
        <row r="72">
          <cell r="A72" t="str">
            <v>1085219</v>
          </cell>
          <cell r="G72">
            <v>168903</v>
          </cell>
          <cell r="H72">
            <v>0</v>
          </cell>
        </row>
        <row r="73">
          <cell r="A73" t="str">
            <v>1085300</v>
          </cell>
          <cell r="G73">
            <v>7367000</v>
          </cell>
          <cell r="H73">
            <v>0</v>
          </cell>
        </row>
        <row r="74">
          <cell r="A74" t="str">
            <v>1086100</v>
          </cell>
          <cell r="G74">
            <v>507762.63</v>
          </cell>
          <cell r="H74">
            <v>0</v>
          </cell>
        </row>
        <row r="75">
          <cell r="A75" t="str">
            <v>1087100</v>
          </cell>
          <cell r="G75">
            <v>10976.64</v>
          </cell>
          <cell r="H75">
            <v>0</v>
          </cell>
        </row>
        <row r="76">
          <cell r="A76" t="str">
            <v>1092100</v>
          </cell>
          <cell r="G76">
            <v>0</v>
          </cell>
          <cell r="H76">
            <v>0</v>
          </cell>
        </row>
        <row r="77">
          <cell r="A77" t="str">
            <v>1092200</v>
          </cell>
          <cell r="G77">
            <v>0</v>
          </cell>
          <cell r="H77">
            <v>4725417.4800000004</v>
          </cell>
        </row>
        <row r="78">
          <cell r="A78" t="str">
            <v>1093100</v>
          </cell>
          <cell r="G78">
            <v>0</v>
          </cell>
          <cell r="H78">
            <v>0</v>
          </cell>
        </row>
        <row r="79">
          <cell r="A79" t="str">
            <v>1093200</v>
          </cell>
          <cell r="G79">
            <v>0</v>
          </cell>
          <cell r="H79">
            <v>7318873.7199999997</v>
          </cell>
        </row>
        <row r="80">
          <cell r="A80" t="str">
            <v>1093210</v>
          </cell>
          <cell r="G80">
            <v>0</v>
          </cell>
          <cell r="H80">
            <v>971735.98</v>
          </cell>
        </row>
        <row r="81">
          <cell r="A81" t="str">
            <v>1093215</v>
          </cell>
          <cell r="G81">
            <v>0</v>
          </cell>
          <cell r="H81">
            <v>54965.7</v>
          </cell>
        </row>
        <row r="82">
          <cell r="A82" t="str">
            <v>1093219</v>
          </cell>
          <cell r="G82">
            <v>0</v>
          </cell>
          <cell r="H82">
            <v>63801.87</v>
          </cell>
        </row>
        <row r="83">
          <cell r="A83" t="str">
            <v>1094100</v>
          </cell>
          <cell r="G83">
            <v>0</v>
          </cell>
          <cell r="H83">
            <v>717675.87</v>
          </cell>
        </row>
        <row r="84">
          <cell r="A84" t="str">
            <v>1095100</v>
          </cell>
          <cell r="G84">
            <v>0</v>
          </cell>
          <cell r="H84">
            <v>700503.35</v>
          </cell>
        </row>
        <row r="85">
          <cell r="A85" t="str">
            <v>1095200</v>
          </cell>
          <cell r="G85">
            <v>0</v>
          </cell>
          <cell r="H85">
            <v>135535.62</v>
          </cell>
        </row>
        <row r="86">
          <cell r="A86" t="str">
            <v>1095201</v>
          </cell>
          <cell r="G86">
            <v>0</v>
          </cell>
          <cell r="H86">
            <v>306665.45</v>
          </cell>
        </row>
        <row r="87">
          <cell r="A87" t="str">
            <v>1095300</v>
          </cell>
          <cell r="G87">
            <v>0</v>
          </cell>
          <cell r="H87">
            <v>1506885.69</v>
          </cell>
        </row>
        <row r="88">
          <cell r="A88" t="str">
            <v>1096100</v>
          </cell>
          <cell r="G88">
            <v>0</v>
          </cell>
          <cell r="H88">
            <v>206489.57</v>
          </cell>
        </row>
        <row r="89">
          <cell r="A89" t="str">
            <v>1096103</v>
          </cell>
          <cell r="G89">
            <v>0</v>
          </cell>
          <cell r="H89">
            <v>489507.2</v>
          </cell>
        </row>
        <row r="90">
          <cell r="A90" t="str">
            <v>1096201</v>
          </cell>
          <cell r="G90">
            <v>0</v>
          </cell>
          <cell r="H90">
            <v>294.81</v>
          </cell>
        </row>
        <row r="91">
          <cell r="A91" t="str">
            <v>1101100</v>
          </cell>
          <cell r="G91">
            <v>0</v>
          </cell>
          <cell r="H91">
            <v>0</v>
          </cell>
        </row>
        <row r="92">
          <cell r="A92" t="str">
            <v>1110101</v>
          </cell>
          <cell r="G92">
            <v>0</v>
          </cell>
          <cell r="H92">
            <v>0</v>
          </cell>
        </row>
        <row r="93">
          <cell r="A93" t="str">
            <v>1110102</v>
          </cell>
          <cell r="G93">
            <v>1190919.97</v>
          </cell>
          <cell r="H93">
            <v>0</v>
          </cell>
        </row>
        <row r="94">
          <cell r="A94" t="str">
            <v>1130100</v>
          </cell>
          <cell r="G94">
            <v>276900</v>
          </cell>
          <cell r="H94">
            <v>0</v>
          </cell>
        </row>
        <row r="95">
          <cell r="A95" t="str">
            <v>1130101</v>
          </cell>
          <cell r="G95">
            <v>795563.24</v>
          </cell>
          <cell r="H95">
            <v>0</v>
          </cell>
        </row>
        <row r="96">
          <cell r="A96" t="str">
            <v>1130150</v>
          </cell>
          <cell r="G96">
            <v>6000</v>
          </cell>
          <cell r="H96">
            <v>0</v>
          </cell>
        </row>
        <row r="97">
          <cell r="A97" t="str">
            <v>1130160</v>
          </cell>
          <cell r="G97">
            <v>23500</v>
          </cell>
          <cell r="H97">
            <v>0</v>
          </cell>
        </row>
        <row r="98">
          <cell r="A98" t="str">
            <v>2010102</v>
          </cell>
          <cell r="G98">
            <v>0</v>
          </cell>
          <cell r="H98">
            <v>0</v>
          </cell>
        </row>
        <row r="99">
          <cell r="A99" t="str">
            <v>2032101</v>
          </cell>
          <cell r="G99">
            <v>0</v>
          </cell>
          <cell r="H99">
            <v>1273982.5</v>
          </cell>
        </row>
        <row r="100">
          <cell r="A100" t="str">
            <v>2050100</v>
          </cell>
          <cell r="G100">
            <v>0</v>
          </cell>
          <cell r="H100">
            <v>5862144.7800000003</v>
          </cell>
        </row>
        <row r="101">
          <cell r="A101" t="str">
            <v>2052017</v>
          </cell>
          <cell r="G101">
            <v>0</v>
          </cell>
          <cell r="H101">
            <v>470000</v>
          </cell>
        </row>
        <row r="102">
          <cell r="A102" t="str">
            <v>2052018</v>
          </cell>
          <cell r="G102">
            <v>0</v>
          </cell>
          <cell r="H102">
            <v>57676738.310000002</v>
          </cell>
        </row>
        <row r="103">
          <cell r="A103" t="str">
            <v>2053100</v>
          </cell>
          <cell r="G103">
            <v>0</v>
          </cell>
          <cell r="H103">
            <v>2556.85</v>
          </cell>
        </row>
        <row r="104">
          <cell r="A104" t="str">
            <v>2053101</v>
          </cell>
          <cell r="G104">
            <v>0</v>
          </cell>
          <cell r="H104">
            <v>51903.28</v>
          </cell>
        </row>
        <row r="105">
          <cell r="A105" t="str">
            <v>2054106</v>
          </cell>
          <cell r="G105">
            <v>0</v>
          </cell>
          <cell r="H105">
            <v>0</v>
          </cell>
        </row>
        <row r="106">
          <cell r="A106" t="str">
            <v>2080100</v>
          </cell>
          <cell r="G106">
            <v>0</v>
          </cell>
          <cell r="H106">
            <v>267428.52</v>
          </cell>
        </row>
        <row r="107">
          <cell r="A107" t="str">
            <v>2080101</v>
          </cell>
          <cell r="G107">
            <v>0</v>
          </cell>
          <cell r="H107">
            <v>84781.35</v>
          </cell>
        </row>
        <row r="108">
          <cell r="A108" t="str">
            <v>2080102</v>
          </cell>
          <cell r="G108">
            <v>0</v>
          </cell>
          <cell r="H108">
            <v>0</v>
          </cell>
        </row>
        <row r="109">
          <cell r="A109" t="str">
            <v>2080103</v>
          </cell>
          <cell r="G109">
            <v>0</v>
          </cell>
          <cell r="H109">
            <v>0</v>
          </cell>
        </row>
        <row r="110">
          <cell r="A110" t="str">
            <v>2080200</v>
          </cell>
          <cell r="G110">
            <v>0</v>
          </cell>
          <cell r="H110">
            <v>0</v>
          </cell>
        </row>
        <row r="111">
          <cell r="A111" t="str">
            <v>2080201</v>
          </cell>
          <cell r="G111">
            <v>0</v>
          </cell>
          <cell r="H111">
            <v>191802.88</v>
          </cell>
        </row>
        <row r="112">
          <cell r="A112" t="str">
            <v>2080202</v>
          </cell>
          <cell r="G112">
            <v>0</v>
          </cell>
          <cell r="H112">
            <v>112019.95</v>
          </cell>
        </row>
        <row r="113">
          <cell r="A113" t="str">
            <v>2080300</v>
          </cell>
          <cell r="G113">
            <v>0</v>
          </cell>
          <cell r="H113">
            <v>1878296.39</v>
          </cell>
        </row>
        <row r="114">
          <cell r="A114" t="str">
            <v>2080309</v>
          </cell>
          <cell r="G114">
            <v>0</v>
          </cell>
          <cell r="H114">
            <v>94664</v>
          </cell>
        </row>
        <row r="115">
          <cell r="A115" t="str">
            <v>2082201</v>
          </cell>
          <cell r="G115">
            <v>0</v>
          </cell>
          <cell r="H115">
            <v>0</v>
          </cell>
        </row>
        <row r="116">
          <cell r="A116" t="str">
            <v>2083200</v>
          </cell>
          <cell r="G116">
            <v>0</v>
          </cell>
          <cell r="H116">
            <v>0</v>
          </cell>
        </row>
        <row r="117">
          <cell r="A117" t="str">
            <v>2083205</v>
          </cell>
          <cell r="G117">
            <v>0</v>
          </cell>
          <cell r="H117">
            <v>62437.67</v>
          </cell>
        </row>
        <row r="118">
          <cell r="A118" t="str">
            <v>2083208</v>
          </cell>
          <cell r="G118">
            <v>0</v>
          </cell>
          <cell r="H118">
            <v>0</v>
          </cell>
        </row>
        <row r="119">
          <cell r="A119" t="str">
            <v>2089110</v>
          </cell>
          <cell r="G119">
            <v>0</v>
          </cell>
          <cell r="H119">
            <v>27000</v>
          </cell>
        </row>
        <row r="120">
          <cell r="A120" t="str">
            <v>2089111</v>
          </cell>
          <cell r="G120">
            <v>0</v>
          </cell>
          <cell r="H120">
            <v>35969.839999999997</v>
          </cell>
        </row>
        <row r="121">
          <cell r="A121" t="str">
            <v>2089112</v>
          </cell>
          <cell r="G121">
            <v>0</v>
          </cell>
          <cell r="H121">
            <v>0</v>
          </cell>
        </row>
        <row r="122">
          <cell r="A122" t="str">
            <v>2089199</v>
          </cell>
          <cell r="G122">
            <v>0</v>
          </cell>
          <cell r="H122">
            <v>0</v>
          </cell>
        </row>
        <row r="123">
          <cell r="A123" t="str">
            <v>2089200</v>
          </cell>
          <cell r="G123">
            <v>0</v>
          </cell>
          <cell r="H123">
            <v>769950</v>
          </cell>
        </row>
        <row r="124">
          <cell r="A124" t="str">
            <v>2091101</v>
          </cell>
          <cell r="G124">
            <v>0</v>
          </cell>
          <cell r="H124">
            <v>0</v>
          </cell>
        </row>
        <row r="125">
          <cell r="A125" t="str">
            <v>3020100</v>
          </cell>
          <cell r="G125">
            <v>0</v>
          </cell>
          <cell r="H125">
            <v>150000000</v>
          </cell>
        </row>
        <row r="126">
          <cell r="A126" t="str">
            <v>3030200</v>
          </cell>
          <cell r="G126">
            <v>0</v>
          </cell>
          <cell r="H126">
            <v>0</v>
          </cell>
        </row>
        <row r="127">
          <cell r="A127" t="str">
            <v>3040101</v>
          </cell>
          <cell r="G127">
            <v>12132675.58</v>
          </cell>
          <cell r="H127">
            <v>0</v>
          </cell>
        </row>
        <row r="128">
          <cell r="A128" t="str">
            <v>3040102</v>
          </cell>
          <cell r="G128">
            <v>0</v>
          </cell>
          <cell r="H128">
            <v>0</v>
          </cell>
        </row>
        <row r="129">
          <cell r="A129" t="str">
            <v>4010100</v>
          </cell>
          <cell r="G129">
            <v>0</v>
          </cell>
          <cell r="H129">
            <v>0</v>
          </cell>
        </row>
        <row r="130">
          <cell r="A130" t="str">
            <v>4010300</v>
          </cell>
          <cell r="G130">
            <v>0</v>
          </cell>
          <cell r="H130">
            <v>0</v>
          </cell>
        </row>
        <row r="131">
          <cell r="A131" t="str">
            <v>4010400</v>
          </cell>
          <cell r="G131">
            <v>0</v>
          </cell>
          <cell r="H131">
            <v>0</v>
          </cell>
        </row>
        <row r="132">
          <cell r="A132" t="str">
            <v>4010501</v>
          </cell>
          <cell r="G132">
            <v>0</v>
          </cell>
          <cell r="H132">
            <v>101426800.06</v>
          </cell>
        </row>
        <row r="133">
          <cell r="A133" t="str">
            <v>4010502</v>
          </cell>
          <cell r="G133">
            <v>0</v>
          </cell>
          <cell r="H133">
            <v>1878701.65</v>
          </cell>
        </row>
        <row r="134">
          <cell r="A134" t="str">
            <v>4010503</v>
          </cell>
          <cell r="G134">
            <v>0</v>
          </cell>
          <cell r="H134">
            <v>5254402.8600000003</v>
          </cell>
        </row>
        <row r="135">
          <cell r="A135" t="str">
            <v>4010504</v>
          </cell>
          <cell r="G135">
            <v>0</v>
          </cell>
          <cell r="H135">
            <v>135852.63</v>
          </cell>
        </row>
        <row r="136">
          <cell r="A136" t="str">
            <v>4010510</v>
          </cell>
          <cell r="G136">
            <v>0</v>
          </cell>
          <cell r="H136">
            <v>32546038.82</v>
          </cell>
        </row>
        <row r="137">
          <cell r="A137" t="str">
            <v>4010511</v>
          </cell>
          <cell r="G137">
            <v>0</v>
          </cell>
          <cell r="H137">
            <v>254593.47</v>
          </cell>
        </row>
        <row r="138">
          <cell r="A138" t="str">
            <v>4010512</v>
          </cell>
          <cell r="G138">
            <v>0</v>
          </cell>
          <cell r="H138">
            <v>46212.41</v>
          </cell>
        </row>
        <row r="139">
          <cell r="A139" t="str">
            <v>4011100</v>
          </cell>
          <cell r="G139">
            <v>0</v>
          </cell>
          <cell r="H139">
            <v>326637.21000000002</v>
          </cell>
        </row>
        <row r="140">
          <cell r="A140" t="str">
            <v>4011101</v>
          </cell>
          <cell r="G140">
            <v>0</v>
          </cell>
          <cell r="H140">
            <v>65966.36</v>
          </cell>
        </row>
        <row r="141">
          <cell r="A141" t="str">
            <v>4011102</v>
          </cell>
          <cell r="G141">
            <v>0</v>
          </cell>
          <cell r="H141">
            <v>1028220.28</v>
          </cell>
        </row>
        <row r="142">
          <cell r="A142" t="str">
            <v>4011103</v>
          </cell>
          <cell r="G142">
            <v>0</v>
          </cell>
          <cell r="H142">
            <v>0</v>
          </cell>
        </row>
        <row r="143">
          <cell r="A143" t="str">
            <v>4011109</v>
          </cell>
          <cell r="G143">
            <v>0</v>
          </cell>
          <cell r="H143">
            <v>7899120.8700000001</v>
          </cell>
        </row>
        <row r="144">
          <cell r="A144" t="str">
            <v>4011110</v>
          </cell>
          <cell r="G144">
            <v>0</v>
          </cell>
          <cell r="H144">
            <v>776600.04</v>
          </cell>
        </row>
        <row r="145">
          <cell r="A145" t="str">
            <v>4011200</v>
          </cell>
          <cell r="G145">
            <v>0</v>
          </cell>
          <cell r="H145">
            <v>19999.5</v>
          </cell>
        </row>
        <row r="146">
          <cell r="A146" t="str">
            <v>4011201</v>
          </cell>
          <cell r="G146">
            <v>0</v>
          </cell>
          <cell r="H146">
            <v>9345.6</v>
          </cell>
        </row>
        <row r="147">
          <cell r="A147" t="str">
            <v>4011202</v>
          </cell>
          <cell r="G147">
            <v>0</v>
          </cell>
          <cell r="H147">
            <v>10926408.24</v>
          </cell>
        </row>
        <row r="148">
          <cell r="A148" t="str">
            <v>4011203</v>
          </cell>
          <cell r="G148">
            <v>0</v>
          </cell>
          <cell r="H148">
            <v>64251.06</v>
          </cell>
        </row>
        <row r="149">
          <cell r="A149" t="str">
            <v>4011204</v>
          </cell>
          <cell r="G149">
            <v>0</v>
          </cell>
          <cell r="H149">
            <v>1032221.52</v>
          </cell>
        </row>
        <row r="150">
          <cell r="A150" t="str">
            <v>4011205</v>
          </cell>
          <cell r="G150">
            <v>0</v>
          </cell>
          <cell r="H150">
            <v>10280.17</v>
          </cell>
        </row>
        <row r="151">
          <cell r="A151" t="str">
            <v>4011206</v>
          </cell>
          <cell r="G151">
            <v>0</v>
          </cell>
          <cell r="H151">
            <v>1168.2</v>
          </cell>
        </row>
        <row r="152">
          <cell r="A152" t="str">
            <v>4011207</v>
          </cell>
          <cell r="G152">
            <v>0</v>
          </cell>
          <cell r="H152">
            <v>90000</v>
          </cell>
        </row>
        <row r="153">
          <cell r="A153" t="str">
            <v>4011360</v>
          </cell>
          <cell r="G153">
            <v>0</v>
          </cell>
          <cell r="H153">
            <v>1000</v>
          </cell>
        </row>
        <row r="154">
          <cell r="A154" t="str">
            <v>4011380</v>
          </cell>
          <cell r="G154">
            <v>0</v>
          </cell>
          <cell r="H154">
            <v>780724</v>
          </cell>
        </row>
        <row r="155">
          <cell r="A155" t="str">
            <v>4011410</v>
          </cell>
          <cell r="G155">
            <v>0</v>
          </cell>
          <cell r="H155">
            <v>231849.86</v>
          </cell>
        </row>
        <row r="156">
          <cell r="A156" t="str">
            <v>4011411</v>
          </cell>
          <cell r="G156">
            <v>0</v>
          </cell>
          <cell r="H156">
            <v>300000</v>
          </cell>
        </row>
        <row r="157">
          <cell r="A157" t="str">
            <v>4011412</v>
          </cell>
          <cell r="G157">
            <v>0</v>
          </cell>
          <cell r="H157">
            <v>23543.52</v>
          </cell>
        </row>
        <row r="158">
          <cell r="A158" t="str">
            <v>4011419</v>
          </cell>
          <cell r="G158">
            <v>0</v>
          </cell>
          <cell r="H158">
            <v>1700000</v>
          </cell>
        </row>
        <row r="159">
          <cell r="A159" t="str">
            <v>4011500</v>
          </cell>
          <cell r="G159">
            <v>0</v>
          </cell>
          <cell r="H159">
            <v>109400</v>
          </cell>
        </row>
        <row r="160">
          <cell r="A160" t="str">
            <v>4011501</v>
          </cell>
          <cell r="G160">
            <v>0</v>
          </cell>
          <cell r="H160">
            <v>0</v>
          </cell>
        </row>
        <row r="161">
          <cell r="A161" t="str">
            <v>4013100</v>
          </cell>
          <cell r="G161">
            <v>0</v>
          </cell>
          <cell r="H161">
            <v>23047.61</v>
          </cell>
        </row>
        <row r="162">
          <cell r="A162" t="str">
            <v>4120300</v>
          </cell>
          <cell r="G162">
            <v>0</v>
          </cell>
          <cell r="H162">
            <v>6678019.3099999996</v>
          </cell>
        </row>
        <row r="163">
          <cell r="A163" t="str">
            <v>4120400</v>
          </cell>
          <cell r="G163">
            <v>0</v>
          </cell>
          <cell r="H163">
            <v>19498.080000000002</v>
          </cell>
        </row>
        <row r="164">
          <cell r="A164" t="str">
            <v>4120500</v>
          </cell>
          <cell r="G164">
            <v>0</v>
          </cell>
          <cell r="H164">
            <v>0</v>
          </cell>
        </row>
        <row r="165">
          <cell r="A165" t="str">
            <v>4140100</v>
          </cell>
          <cell r="G165">
            <v>640275.09</v>
          </cell>
          <cell r="H165">
            <v>0</v>
          </cell>
        </row>
        <row r="166">
          <cell r="A166" t="str">
            <v>4150100</v>
          </cell>
          <cell r="G166">
            <v>0</v>
          </cell>
          <cell r="H166">
            <v>19018.36</v>
          </cell>
        </row>
        <row r="167">
          <cell r="A167" t="str">
            <v>4160300</v>
          </cell>
          <cell r="G167">
            <v>0</v>
          </cell>
          <cell r="H167">
            <v>1245.3900000000001</v>
          </cell>
        </row>
        <row r="168">
          <cell r="A168" t="str">
            <v>4160400</v>
          </cell>
          <cell r="G168">
            <v>0</v>
          </cell>
          <cell r="H168">
            <v>964104.58</v>
          </cell>
        </row>
        <row r="169">
          <cell r="A169" t="str">
            <v>5012000</v>
          </cell>
          <cell r="G169">
            <v>2187.42</v>
          </cell>
          <cell r="H169">
            <v>0</v>
          </cell>
        </row>
        <row r="170">
          <cell r="A170" t="str">
            <v>5012192</v>
          </cell>
          <cell r="G170">
            <v>1200</v>
          </cell>
          <cell r="H170">
            <v>0</v>
          </cell>
        </row>
        <row r="171">
          <cell r="A171" t="str">
            <v>5012232</v>
          </cell>
          <cell r="G171">
            <v>3082544</v>
          </cell>
          <cell r="H171">
            <v>0</v>
          </cell>
        </row>
        <row r="172">
          <cell r="A172" t="str">
            <v>5012350</v>
          </cell>
          <cell r="G172">
            <v>773842.18</v>
          </cell>
          <cell r="H172">
            <v>0</v>
          </cell>
        </row>
        <row r="173">
          <cell r="A173" t="str">
            <v>5012400</v>
          </cell>
          <cell r="G173">
            <v>0</v>
          </cell>
          <cell r="H173">
            <v>0</v>
          </cell>
        </row>
        <row r="174">
          <cell r="A174" t="str">
            <v>5012602</v>
          </cell>
          <cell r="G174">
            <v>4223056.42</v>
          </cell>
          <cell r="H174">
            <v>0</v>
          </cell>
        </row>
        <row r="175">
          <cell r="A175" t="str">
            <v>5012603</v>
          </cell>
          <cell r="G175">
            <v>0</v>
          </cell>
          <cell r="H175">
            <v>0</v>
          </cell>
        </row>
        <row r="176">
          <cell r="A176" t="str">
            <v>5012604</v>
          </cell>
          <cell r="G176">
            <v>0</v>
          </cell>
          <cell r="H176">
            <v>0</v>
          </cell>
        </row>
        <row r="177">
          <cell r="A177" t="str">
            <v>5012605</v>
          </cell>
          <cell r="G177">
            <v>2260781.9</v>
          </cell>
          <cell r="H177">
            <v>0</v>
          </cell>
        </row>
        <row r="178">
          <cell r="A178" t="str">
            <v>5012610</v>
          </cell>
          <cell r="G178">
            <v>0</v>
          </cell>
          <cell r="H178">
            <v>0</v>
          </cell>
        </row>
        <row r="179">
          <cell r="A179" t="str">
            <v>5012700</v>
          </cell>
          <cell r="G179">
            <v>0</v>
          </cell>
          <cell r="H179">
            <v>0</v>
          </cell>
        </row>
        <row r="180">
          <cell r="A180" t="str">
            <v>5012900</v>
          </cell>
          <cell r="G180">
            <v>532509.93999999994</v>
          </cell>
          <cell r="H180">
            <v>0</v>
          </cell>
        </row>
        <row r="181">
          <cell r="A181" t="str">
            <v>5013000</v>
          </cell>
          <cell r="G181">
            <v>6578035.1500000004</v>
          </cell>
          <cell r="H181">
            <v>0</v>
          </cell>
        </row>
        <row r="182">
          <cell r="A182" t="str">
            <v>5013100</v>
          </cell>
          <cell r="G182">
            <v>47723676.57</v>
          </cell>
          <cell r="H182">
            <v>0</v>
          </cell>
        </row>
        <row r="183">
          <cell r="A183" t="str">
            <v>5013200</v>
          </cell>
          <cell r="G183">
            <v>216833.18</v>
          </cell>
          <cell r="H183">
            <v>0</v>
          </cell>
        </row>
        <row r="184">
          <cell r="A184" t="str">
            <v>5013300</v>
          </cell>
          <cell r="G184">
            <v>21403.200000000001</v>
          </cell>
          <cell r="H184">
            <v>0</v>
          </cell>
        </row>
        <row r="185">
          <cell r="A185" t="str">
            <v>6010100</v>
          </cell>
          <cell r="G185">
            <v>1973376.7</v>
          </cell>
          <cell r="H185">
            <v>0</v>
          </cell>
        </row>
        <row r="186">
          <cell r="A186" t="str">
            <v>6010101</v>
          </cell>
          <cell r="G186">
            <v>2949105.57</v>
          </cell>
          <cell r="H186">
            <v>0</v>
          </cell>
        </row>
        <row r="187">
          <cell r="A187" t="str">
            <v>6010102</v>
          </cell>
          <cell r="G187">
            <v>6731310</v>
          </cell>
          <cell r="H187">
            <v>0</v>
          </cell>
        </row>
        <row r="188">
          <cell r="A188" t="str">
            <v>6010103</v>
          </cell>
          <cell r="G188">
            <v>229842</v>
          </cell>
          <cell r="H188">
            <v>0</v>
          </cell>
        </row>
        <row r="189">
          <cell r="A189" t="str">
            <v>6010104</v>
          </cell>
          <cell r="G189">
            <v>1648805.6</v>
          </cell>
          <cell r="H189">
            <v>0</v>
          </cell>
        </row>
        <row r="190">
          <cell r="A190" t="str">
            <v>6010200</v>
          </cell>
          <cell r="G190">
            <v>1381629.47</v>
          </cell>
          <cell r="H190">
            <v>0</v>
          </cell>
        </row>
        <row r="191">
          <cell r="A191" t="str">
            <v>6020102</v>
          </cell>
          <cell r="G191">
            <v>0</v>
          </cell>
          <cell r="H191">
            <v>0</v>
          </cell>
        </row>
        <row r="192">
          <cell r="A192" t="str">
            <v>6020106</v>
          </cell>
          <cell r="G192">
            <v>0</v>
          </cell>
          <cell r="H192">
            <v>0</v>
          </cell>
        </row>
        <row r="193">
          <cell r="A193" t="str">
            <v>6020107</v>
          </cell>
          <cell r="G193">
            <v>0</v>
          </cell>
          <cell r="H193">
            <v>0</v>
          </cell>
        </row>
        <row r="194">
          <cell r="A194" t="str">
            <v>6020108</v>
          </cell>
          <cell r="G194">
            <v>0</v>
          </cell>
          <cell r="H194">
            <v>0</v>
          </cell>
        </row>
        <row r="195">
          <cell r="A195" t="str">
            <v>6020402</v>
          </cell>
          <cell r="G195">
            <v>33333.300000000003</v>
          </cell>
          <cell r="H195">
            <v>0</v>
          </cell>
        </row>
        <row r="196">
          <cell r="A196" t="str">
            <v>6020403</v>
          </cell>
          <cell r="G196">
            <v>0</v>
          </cell>
          <cell r="H196">
            <v>0</v>
          </cell>
        </row>
        <row r="197">
          <cell r="A197" t="str">
            <v>6020404</v>
          </cell>
          <cell r="G197">
            <v>0</v>
          </cell>
          <cell r="H197">
            <v>0</v>
          </cell>
        </row>
        <row r="198">
          <cell r="A198" t="str">
            <v>6020405</v>
          </cell>
          <cell r="G198">
            <v>5174</v>
          </cell>
          <cell r="H198">
            <v>0</v>
          </cell>
        </row>
        <row r="199">
          <cell r="A199" t="str">
            <v>6020406</v>
          </cell>
          <cell r="G199">
            <v>36720.04</v>
          </cell>
          <cell r="H199">
            <v>0</v>
          </cell>
        </row>
        <row r="200">
          <cell r="A200" t="str">
            <v>6020701</v>
          </cell>
          <cell r="G200">
            <v>122034.83</v>
          </cell>
          <cell r="H200">
            <v>0</v>
          </cell>
        </row>
        <row r="201">
          <cell r="A201" t="str">
            <v>6020800</v>
          </cell>
          <cell r="G201">
            <v>5758.89</v>
          </cell>
          <cell r="H201">
            <v>0</v>
          </cell>
        </row>
        <row r="202">
          <cell r="A202" t="str">
            <v>6020801</v>
          </cell>
          <cell r="G202">
            <v>48120</v>
          </cell>
          <cell r="H202">
            <v>0</v>
          </cell>
        </row>
        <row r="203">
          <cell r="A203" t="str">
            <v>6023100</v>
          </cell>
          <cell r="G203">
            <v>0</v>
          </cell>
          <cell r="H203">
            <v>0</v>
          </cell>
        </row>
        <row r="204">
          <cell r="A204" t="str">
            <v>6023500</v>
          </cell>
          <cell r="G204">
            <v>9000</v>
          </cell>
          <cell r="H204">
            <v>0</v>
          </cell>
        </row>
        <row r="205">
          <cell r="A205" t="str">
            <v>6030101</v>
          </cell>
          <cell r="G205">
            <v>15240902.73</v>
          </cell>
          <cell r="H205">
            <v>0</v>
          </cell>
        </row>
        <row r="206">
          <cell r="A206" t="str">
            <v>6030102</v>
          </cell>
          <cell r="G206">
            <v>0</v>
          </cell>
          <cell r="H206">
            <v>0</v>
          </cell>
        </row>
        <row r="207">
          <cell r="A207" t="str">
            <v>6030104</v>
          </cell>
          <cell r="G207">
            <v>448247</v>
          </cell>
          <cell r="H207">
            <v>0</v>
          </cell>
        </row>
        <row r="208">
          <cell r="A208" t="str">
            <v>6030105</v>
          </cell>
          <cell r="G208">
            <v>0</v>
          </cell>
          <cell r="H208">
            <v>0</v>
          </cell>
        </row>
        <row r="209">
          <cell r="A209" t="str">
            <v>6030106</v>
          </cell>
          <cell r="G209">
            <v>8666.66</v>
          </cell>
          <cell r="H209">
            <v>0</v>
          </cell>
        </row>
        <row r="210">
          <cell r="A210" t="str">
            <v>6030199</v>
          </cell>
          <cell r="G210">
            <v>0</v>
          </cell>
          <cell r="H210">
            <v>0</v>
          </cell>
        </row>
        <row r="211">
          <cell r="A211" t="str">
            <v>6030200</v>
          </cell>
          <cell r="G211">
            <v>250000</v>
          </cell>
          <cell r="H211">
            <v>0</v>
          </cell>
        </row>
        <row r="212">
          <cell r="A212" t="str">
            <v>6030201</v>
          </cell>
          <cell r="G212">
            <v>3698698.76</v>
          </cell>
          <cell r="H212">
            <v>0</v>
          </cell>
        </row>
        <row r="213">
          <cell r="A213" t="str">
            <v>6030301</v>
          </cell>
          <cell r="G213">
            <v>0</v>
          </cell>
          <cell r="H213">
            <v>0</v>
          </cell>
        </row>
        <row r="214">
          <cell r="A214" t="str">
            <v>6030302</v>
          </cell>
          <cell r="G214">
            <v>2000</v>
          </cell>
          <cell r="H214">
            <v>0</v>
          </cell>
        </row>
        <row r="215">
          <cell r="A215" t="str">
            <v>6030401</v>
          </cell>
          <cell r="G215">
            <v>77166</v>
          </cell>
          <cell r="H215">
            <v>0</v>
          </cell>
        </row>
        <row r="216">
          <cell r="A216" t="str">
            <v>6030402</v>
          </cell>
          <cell r="G216">
            <v>4111.6400000000003</v>
          </cell>
          <cell r="H216">
            <v>0</v>
          </cell>
        </row>
        <row r="217">
          <cell r="A217" t="str">
            <v>6030404</v>
          </cell>
          <cell r="G217">
            <v>40595.160000000003</v>
          </cell>
          <cell r="H217">
            <v>0</v>
          </cell>
        </row>
        <row r="218">
          <cell r="A218" t="str">
            <v>6030405</v>
          </cell>
          <cell r="G218">
            <v>247190.85</v>
          </cell>
          <cell r="H218">
            <v>0</v>
          </cell>
        </row>
        <row r="219">
          <cell r="A219" t="str">
            <v>6030600</v>
          </cell>
          <cell r="G219">
            <v>803558</v>
          </cell>
          <cell r="H219">
            <v>0</v>
          </cell>
        </row>
        <row r="220">
          <cell r="A220" t="str">
            <v>6030601</v>
          </cell>
          <cell r="G220">
            <v>386284</v>
          </cell>
          <cell r="H220">
            <v>0</v>
          </cell>
        </row>
        <row r="221">
          <cell r="A221" t="str">
            <v>6030602</v>
          </cell>
          <cell r="G221">
            <v>15269.58</v>
          </cell>
          <cell r="H221">
            <v>0</v>
          </cell>
        </row>
        <row r="222">
          <cell r="A222" t="str">
            <v>6030701</v>
          </cell>
          <cell r="G222">
            <v>1326872</v>
          </cell>
          <cell r="H222">
            <v>0</v>
          </cell>
        </row>
        <row r="223">
          <cell r="A223" t="str">
            <v>6030702</v>
          </cell>
          <cell r="G223">
            <v>1768453.68</v>
          </cell>
          <cell r="H223">
            <v>0</v>
          </cell>
        </row>
        <row r="224">
          <cell r="A224" t="str">
            <v>6030703</v>
          </cell>
          <cell r="G224">
            <v>94500</v>
          </cell>
          <cell r="H224">
            <v>0</v>
          </cell>
        </row>
        <row r="225">
          <cell r="A225" t="str">
            <v>6030704</v>
          </cell>
          <cell r="G225">
            <v>9842.99</v>
          </cell>
          <cell r="H225">
            <v>0</v>
          </cell>
        </row>
        <row r="226">
          <cell r="A226" t="str">
            <v>6030705</v>
          </cell>
          <cell r="G226">
            <v>5222.28</v>
          </cell>
          <cell r="H226">
            <v>0</v>
          </cell>
        </row>
        <row r="227">
          <cell r="A227" t="str">
            <v>6030706</v>
          </cell>
          <cell r="G227">
            <v>15431.59</v>
          </cell>
          <cell r="H227">
            <v>0</v>
          </cell>
        </row>
        <row r="228">
          <cell r="A228" t="str">
            <v>6030707</v>
          </cell>
          <cell r="G228">
            <v>200908.7</v>
          </cell>
          <cell r="H228">
            <v>0</v>
          </cell>
        </row>
        <row r="229">
          <cell r="A229" t="str">
            <v>6030708</v>
          </cell>
          <cell r="G229">
            <v>0</v>
          </cell>
          <cell r="H229">
            <v>0</v>
          </cell>
        </row>
        <row r="230">
          <cell r="A230" t="str">
            <v>6030709</v>
          </cell>
          <cell r="G230">
            <v>0</v>
          </cell>
          <cell r="H230">
            <v>0</v>
          </cell>
        </row>
        <row r="231">
          <cell r="A231" t="str">
            <v>6030710</v>
          </cell>
          <cell r="G231">
            <v>0</v>
          </cell>
          <cell r="H231">
            <v>0</v>
          </cell>
        </row>
        <row r="232">
          <cell r="A232" t="str">
            <v>6030711</v>
          </cell>
          <cell r="G232">
            <v>52423.76</v>
          </cell>
          <cell r="H232">
            <v>0</v>
          </cell>
        </row>
        <row r="233">
          <cell r="A233" t="str">
            <v>6030712</v>
          </cell>
          <cell r="G233">
            <v>540459.94999999995</v>
          </cell>
          <cell r="H233">
            <v>0</v>
          </cell>
        </row>
        <row r="234">
          <cell r="A234" t="str">
            <v>6030713</v>
          </cell>
          <cell r="G234">
            <v>1350118.83</v>
          </cell>
          <cell r="H234">
            <v>0</v>
          </cell>
        </row>
        <row r="235">
          <cell r="A235" t="str">
            <v>6030800</v>
          </cell>
          <cell r="G235">
            <v>0</v>
          </cell>
          <cell r="H235">
            <v>0</v>
          </cell>
        </row>
        <row r="236">
          <cell r="A236" t="str">
            <v>6032103</v>
          </cell>
          <cell r="G236">
            <v>338732.23</v>
          </cell>
          <cell r="H236">
            <v>0</v>
          </cell>
        </row>
        <row r="237">
          <cell r="A237" t="str">
            <v>6032104</v>
          </cell>
          <cell r="G237">
            <v>245639.6</v>
          </cell>
          <cell r="H237">
            <v>0</v>
          </cell>
        </row>
        <row r="238">
          <cell r="A238" t="str">
            <v>6032105</v>
          </cell>
          <cell r="G238">
            <v>51524.28</v>
          </cell>
          <cell r="H238">
            <v>0</v>
          </cell>
        </row>
        <row r="239">
          <cell r="A239" t="str">
            <v>6032106</v>
          </cell>
          <cell r="G239">
            <v>83606.81</v>
          </cell>
          <cell r="H239">
            <v>0</v>
          </cell>
        </row>
        <row r="240">
          <cell r="A240" t="str">
            <v>6032107</v>
          </cell>
          <cell r="G240">
            <v>1309328.4099999999</v>
          </cell>
          <cell r="H240">
            <v>0</v>
          </cell>
        </row>
        <row r="241">
          <cell r="A241" t="str">
            <v>6032108</v>
          </cell>
          <cell r="G241">
            <v>89300.04</v>
          </cell>
          <cell r="H241">
            <v>0</v>
          </cell>
        </row>
        <row r="242">
          <cell r="A242" t="str">
            <v>6032116</v>
          </cell>
          <cell r="G242">
            <v>2341794.5499999998</v>
          </cell>
          <cell r="H242">
            <v>0</v>
          </cell>
        </row>
        <row r="243">
          <cell r="A243" t="str">
            <v>6032210</v>
          </cell>
          <cell r="G243">
            <v>388020.96</v>
          </cell>
          <cell r="H243">
            <v>0</v>
          </cell>
        </row>
        <row r="244">
          <cell r="A244" t="str">
            <v>6032215</v>
          </cell>
          <cell r="G244">
            <v>27444.19</v>
          </cell>
          <cell r="H244">
            <v>0</v>
          </cell>
        </row>
        <row r="245">
          <cell r="A245" t="str">
            <v>6032219</v>
          </cell>
          <cell r="G245">
            <v>38897.07</v>
          </cell>
          <cell r="H245">
            <v>0</v>
          </cell>
        </row>
        <row r="246">
          <cell r="A246" t="str">
            <v>6032220</v>
          </cell>
          <cell r="G246">
            <v>183874.71</v>
          </cell>
          <cell r="H246">
            <v>0</v>
          </cell>
        </row>
        <row r="247">
          <cell r="A247" t="str">
            <v>6032230</v>
          </cell>
          <cell r="G247">
            <v>294.81</v>
          </cell>
          <cell r="H247">
            <v>0</v>
          </cell>
        </row>
        <row r="248">
          <cell r="A248" t="str">
            <v>6033101</v>
          </cell>
          <cell r="G248">
            <v>253300</v>
          </cell>
          <cell r="H248">
            <v>0</v>
          </cell>
        </row>
        <row r="249">
          <cell r="A249" t="str">
            <v>6033102</v>
          </cell>
          <cell r="G249">
            <v>112715.72</v>
          </cell>
          <cell r="H249">
            <v>0</v>
          </cell>
        </row>
        <row r="250">
          <cell r="A250" t="str">
            <v>6033104</v>
          </cell>
          <cell r="G250">
            <v>124870.86</v>
          </cell>
          <cell r="H250">
            <v>0</v>
          </cell>
        </row>
        <row r="251">
          <cell r="A251" t="str">
            <v>6033105</v>
          </cell>
          <cell r="G251">
            <v>33549.46</v>
          </cell>
          <cell r="H251">
            <v>0</v>
          </cell>
        </row>
        <row r="252">
          <cell r="A252" t="str">
            <v>6033197</v>
          </cell>
          <cell r="G252">
            <v>986940.45</v>
          </cell>
          <cell r="H252">
            <v>0</v>
          </cell>
        </row>
        <row r="253">
          <cell r="A253" t="str">
            <v>6033198</v>
          </cell>
          <cell r="G253">
            <v>0</v>
          </cell>
          <cell r="H253">
            <v>0</v>
          </cell>
        </row>
        <row r="254">
          <cell r="A254" t="str">
            <v>6033199</v>
          </cell>
          <cell r="G254">
            <v>297437.96000000002</v>
          </cell>
          <cell r="H254">
            <v>0</v>
          </cell>
        </row>
        <row r="255">
          <cell r="A255" t="str">
            <v>6033200</v>
          </cell>
          <cell r="G255">
            <v>128528</v>
          </cell>
          <cell r="H255">
            <v>0</v>
          </cell>
        </row>
        <row r="256">
          <cell r="A256" t="str">
            <v>6033201</v>
          </cell>
          <cell r="G256">
            <v>241666.64</v>
          </cell>
          <cell r="H256">
            <v>0</v>
          </cell>
        </row>
        <row r="257">
          <cell r="A257" t="str">
            <v>6033202</v>
          </cell>
          <cell r="G257">
            <v>29560</v>
          </cell>
          <cell r="H257">
            <v>0</v>
          </cell>
        </row>
        <row r="258">
          <cell r="A258" t="str">
            <v>6033300</v>
          </cell>
          <cell r="G258">
            <v>0</v>
          </cell>
          <cell r="H258">
            <v>0</v>
          </cell>
        </row>
        <row r="259">
          <cell r="A259" t="str">
            <v>6033600</v>
          </cell>
          <cell r="G259">
            <v>0</v>
          </cell>
          <cell r="H259">
            <v>0</v>
          </cell>
        </row>
        <row r="260">
          <cell r="A260" t="str">
            <v>6040101</v>
          </cell>
          <cell r="G260">
            <v>0</v>
          </cell>
          <cell r="H260">
            <v>0</v>
          </cell>
        </row>
        <row r="261">
          <cell r="A261" t="str">
            <v>6040104</v>
          </cell>
          <cell r="G261">
            <v>0</v>
          </cell>
          <cell r="H261">
            <v>0</v>
          </cell>
        </row>
        <row r="262">
          <cell r="A262" t="str">
            <v>6050501</v>
          </cell>
          <cell r="G262">
            <v>2620.27</v>
          </cell>
          <cell r="H262">
            <v>0</v>
          </cell>
        </row>
        <row r="263">
          <cell r="A263" t="str">
            <v>6050518</v>
          </cell>
          <cell r="G263">
            <v>38325.129999999997</v>
          </cell>
          <cell r="H263">
            <v>0</v>
          </cell>
        </row>
        <row r="264">
          <cell r="A264" t="str">
            <v>6050519</v>
          </cell>
          <cell r="G264">
            <v>414640.07</v>
          </cell>
          <cell r="H264">
            <v>0</v>
          </cell>
        </row>
        <row r="265">
          <cell r="A265" t="str">
            <v>6050700</v>
          </cell>
          <cell r="G265">
            <v>52093793.93</v>
          </cell>
          <cell r="H265">
            <v>0</v>
          </cell>
        </row>
        <row r="266">
          <cell r="A266" t="str">
            <v>6050701</v>
          </cell>
          <cell r="G266">
            <v>389072.34</v>
          </cell>
          <cell r="H266">
            <v>0</v>
          </cell>
        </row>
        <row r="298">
          <cell r="A298" t="str">
            <v>ยอดรวม</v>
          </cell>
          <cell r="G298">
            <v>232508296.60999998</v>
          </cell>
          <cell r="H298">
            <v>19197982.309999995</v>
          </cell>
        </row>
        <row r="299">
          <cell r="G299">
            <v>0</v>
          </cell>
          <cell r="H299">
            <v>68861676.320000023</v>
          </cell>
        </row>
        <row r="300">
          <cell r="G300">
            <v>12132675.58</v>
          </cell>
          <cell r="H300">
            <v>150000000</v>
          </cell>
        </row>
        <row r="301">
          <cell r="G301">
            <v>640275.09</v>
          </cell>
          <cell r="H301">
            <v>174644271.66000009</v>
          </cell>
        </row>
        <row r="302">
          <cell r="G302">
            <v>65416069.960000001</v>
          </cell>
          <cell r="H302">
            <v>0</v>
          </cell>
        </row>
        <row r="303">
          <cell r="G303">
            <v>102006613.05000001</v>
          </cell>
          <cell r="H303">
            <v>0</v>
          </cell>
        </row>
        <row r="304">
          <cell r="A304">
            <v>0</v>
          </cell>
          <cell r="G304">
            <v>412703930.29000002</v>
          </cell>
          <cell r="H304">
            <v>412703930.29000008</v>
          </cell>
        </row>
        <row r="305">
          <cell r="A305">
            <v>0</v>
          </cell>
          <cell r="G305">
            <v>0</v>
          </cell>
          <cell r="H305">
            <v>0</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TB-OPEN"/>
      <sheetName val="Hilight"/>
      <sheetName val="WBS"/>
      <sheetName val="WPL"/>
      <sheetName val="Adj&amp;RjE"/>
      <sheetName val="2"/>
      <sheetName val="2-10"/>
      <sheetName val="2-90 "/>
      <sheetName val="3"/>
      <sheetName val="3-10"/>
      <sheetName val="3-20"/>
      <sheetName val="CUT OFF"/>
      <sheetName val="4-10"/>
      <sheetName val="4-20"/>
      <sheetName val="4-21"/>
      <sheetName val="4-30"/>
      <sheetName val="8"/>
      <sheetName val="9-10"/>
      <sheetName val="9-11"/>
      <sheetName val="9-20"/>
      <sheetName val="9-21"/>
      <sheetName val="9-22"/>
      <sheetName val="9-23"/>
      <sheetName val="11"/>
      <sheetName val="11-10"/>
      <sheetName val="11-20"/>
      <sheetName val="17"/>
      <sheetName val="Sheet2"/>
      <sheetName val="Sheet3"/>
      <sheetName val="Sheet4"/>
      <sheetName val="Q3-46"/>
      <sheetName val="STATEMENT"/>
      <sheetName val="Standing Data"/>
      <sheetName val="Asset &amp; Liability"/>
      <sheetName val="Net asset value"/>
      <sheetName val="RSS9801"/>
      <sheetName val="Set 50 LEAD-09."/>
      <sheetName val="FSA"/>
      <sheetName val="AA-1"/>
      <sheetName val="CA Sheet"/>
      <sheetName val="MS Box"/>
      <sheetName val="AM_COST"/>
      <sheetName val="B131 "/>
      <sheetName val="FF-3"/>
      <sheetName val="BS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t asset value"/>
      <sheetName val="Asset &amp; Liability"/>
      <sheetName val="Standing Data"/>
      <sheetName val="Newspaper"/>
      <sheetName val="S-BAL1"/>
      <sheetName val="Dialog5"/>
      <sheetName val="Dialog1"/>
      <sheetName val="DialogNoOfDay"/>
      <sheetName val="DialogDate"/>
      <sheetName val="Dialog3"/>
      <sheetName val="NAV to bank"/>
      <sheetName val="Expense Transaction"/>
      <sheetName val="Deferred Charge"/>
      <sheetName val="ตารางแนบ1"/>
      <sheetName val="Last Port"/>
      <sheetName val="DialogDf1"/>
      <sheetName val="DialogDf2"/>
      <sheetName val="DialogDf3"/>
      <sheetName val="DialogDf4"/>
      <sheetName val="FinishDialog"/>
      <sheetName val="BackUp"/>
      <sheetName val="Restore"/>
      <sheetName val="Unit Management"/>
      <sheetName val="Fee Accu"/>
      <sheetName val="DialogAddRemark"/>
      <sheetName val="DialogStd"/>
      <sheetName val="Dialog2"/>
      <sheetName val="Dialogmail"/>
      <sheetName val="Dialog6"/>
      <sheetName val="Dialog7"/>
      <sheetName val="Dialog8"/>
      <sheetName val="Dialog9"/>
      <sheetName val="DialogConfirmBackup"/>
      <sheetName val="DialogAboutDetails"/>
      <sheetName val="Main Menu"/>
      <sheetName val="ModuleMenu"/>
      <sheetName val="ModulePost"/>
      <sheetName val="ModuleKey"/>
      <sheetName val="ModuleSave"/>
      <sheetName val="ModulePrint"/>
      <sheetName val="ModuleFax"/>
      <sheetName val="ModuleRecord"/>
      <sheetName val="ModuleUtility"/>
      <sheetName val="ModuleDefer"/>
      <sheetName val="Junk"/>
      <sheetName val="NAV for FundPower"/>
      <sheetName val="NAV Announcement"/>
      <sheetName val="Newspaper - Test"/>
      <sheetName val="NAV Mail"/>
      <sheetName val="Newspaper99(Don't Print Me)"/>
      <sheetName val="DefCharge Test(Don't Print me)"/>
      <sheetName val="Newspaper1"/>
      <sheetName val="Newspaper-E"/>
      <sheetName val=""/>
      <sheetName val="oman_x0000__x0000__x0000__x0000__x0000__x0000__x0000__x0000__x0000__x0000__x0000__x0000__x0000__x0000__x0000__x0000__x0000__x0000__x0000__x0000__x0000__x0004__x0004__x0004__x0009_Ă_x0009_"/>
      <sheetName val="FF-3"/>
      <sheetName val="detail-T 05"/>
      <sheetName val="D"/>
      <sheetName val="oman_x0000__x0000__x0000__x0000__x0000__x0000__x0000__x0000__x0000__x0000__x0000__x0000__x0000__x0000__x0000__x0000__x0000__x0000__x0000__x0000__x0000__x0004__x0004__x0004_ Ă "/>
      <sheetName val="MüV._x0000_àV._x0000_"/>
      <sheetName val="oman_x005f_x0000__x005f_x0000__x005f_x0000__x0000"/>
      <sheetName val="MüV._x005f_x0000_àV._x005f_x0000_"/>
      <sheetName val="AM_COST"/>
      <sheetName val="oman_x0000__x0000__x0000__x0000"/>
      <sheetName val="oman_x005f_x0000__x005f_x0000__"/>
      <sheetName val="MüV._x005f_x0000_àV._x000"/>
      <sheetName val="oman_x005f_x005f_x005f_x0000__x005f_x005f_x005f_x0000__"/>
      <sheetName val="MüV._x005f_x005f_x005f_x0000_àV._x005f_x005f_x000"/>
      <sheetName val="AA-1"/>
      <sheetName val="MüV._x005f_x005f_x005f_x0000_àV._x000"/>
      <sheetName val="oman_x005f_x005f_x005f_x005f_x005f_x005f_x005f_x0000__x"/>
      <sheetName val="MüV._x005f_x005f_x005f_x005f_x005f_x005f_x005f_x0000_àV"/>
      <sheetName val="oman"/>
      <sheetName val="MüV."/>
      <sheetName val="FF-1"/>
      <sheetName val="STATEMENT"/>
      <sheetName val="FSA"/>
      <sheetName val="B131 "/>
      <sheetName val="MS Box"/>
      <sheetName val="ชื่อหุ้น"/>
      <sheetName val="B&amp;S 1999"/>
      <sheetName val="อัตรามรณะ"/>
      <sheetName val="TrialBalance Q3-2002"/>
      <sheetName val="BSI"/>
      <sheetName val="afa"/>
      <sheetName val="oman_x005f_x005f_x005f_x005f_x005f_x005f_x005f_x005f_x0"/>
      <sheetName val="MüV._x005f_x005f_x005f_x005f_x005f_x005f_x005f_x005f_x0"/>
      <sheetName val="PortSTDSave"/>
      <sheetName val="Expense Summary"/>
      <sheetName val="gl"/>
      <sheetName val="LTX"/>
      <sheetName val="Sale0403"/>
      <sheetName val="oman_x005f_x005f_x005f_x0000__x"/>
      <sheetName val="MüV._x005f_x005f_x005f_x0000_àV"/>
      <sheetName val="oman_x005f_x005f_x005f_x005f_x0"/>
      <sheetName val="MüV._x005f_x005f_x005f_x005f_x0"/>
      <sheetName val="HP"/>
      <sheetName val="oman_x0000__x0000__"/>
      <sheetName val="MüV._x0000_àV._x000"/>
      <sheetName val="oman_x005f_x0000__x"/>
      <sheetName val="MüV._x005f_x0000_àV"/>
      <sheetName val="oman_x005f_x005f_x0"/>
      <sheetName val="MüV._x005f_x005f_x0"/>
      <sheetName val="งบทดลองปภพ 4-47"/>
      <sheetName val="U-2.1"/>
      <sheetName val="pa group"/>
      <sheetName val="Links"/>
      <sheetName val="43"/>
      <sheetName val="Actual-Monthly"/>
      <sheetName val="Actual-ＹＴＤ"/>
      <sheetName val="Budget-Monthly"/>
      <sheetName val="Budget-YTD"/>
      <sheetName val="Variable"/>
      <sheetName val="เงินกู้ธนชาติ"/>
      <sheetName val="QR_4.1"/>
      <sheetName val="RSS9801"/>
      <sheetName val="CA Sheet"/>
      <sheetName val="BPR"/>
    </sheetNames>
    <sheetDataSet>
      <sheetData sheetId="0" refreshError="1">
        <row r="56">
          <cell r="G56">
            <v>28829831.346000001</v>
          </cell>
        </row>
      </sheetData>
      <sheetData sheetId="1" refreshError="1">
        <row r="50">
          <cell r="E50">
            <v>8.3933499999999999</v>
          </cell>
        </row>
      </sheetData>
      <sheetData sheetId="2" refreshError="1">
        <row r="4">
          <cell r="C4" t="str">
            <v>ING Mutual Funds Management (Thailand) Co.,Ltd.</v>
          </cell>
        </row>
        <row r="29">
          <cell r="C29" t="str">
            <v>*After paid a dividend of 0.90 Baht/Unit</v>
          </cell>
        </row>
        <row r="35">
          <cell r="C35" t="str">
            <v>หมายเหตุ : ชื่อเดิม บริษัทหลักทรัพย์จัดการกองทุนรวม สยามซิตี้ แอสเซท แมเนจเม้นท์ จำกัด</v>
          </cell>
        </row>
        <row r="36">
          <cell r="C36" t="str">
            <v>Remark : Previously  Siam City Asset Management Co., Ltd.</v>
          </cell>
        </row>
      </sheetData>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P"/>
      <sheetName val="D"/>
      <sheetName val="Standing Data"/>
      <sheetName val="Net asset value"/>
      <sheetName val="Asset &amp; Liability"/>
      <sheetName val="Age311299TAS"/>
      <sheetName val="TMS2000"/>
      <sheetName val="STATEMENT"/>
      <sheetName val="Z810"/>
      <sheetName val="TB"/>
      <sheetName val="Z830-WPL"/>
      <sheetName val="อัตรามรณะ"/>
      <sheetName val="FF_21_a_"/>
      <sheetName val="TB Worksheet"/>
      <sheetName val="B131 "/>
      <sheetName val="A"/>
      <sheetName val="TASintDec00"/>
      <sheetName val="P4DDBFTAS"/>
      <sheetName val="Header"/>
      <sheetName val="SUMTAXCOM00CY"/>
      <sheetName val="db"/>
      <sheetName val="REPORT"/>
      <sheetName val="CA"/>
      <sheetName val="C 1"/>
      <sheetName val="FF_3"/>
      <sheetName val="Actual-Monthly"/>
      <sheetName val="Actual-ＹＴＤ"/>
      <sheetName val="Budget-Monthly"/>
      <sheetName val="Budget-YTD"/>
      <sheetName val="CA Sheet"/>
      <sheetName val="Data 2"/>
      <sheetName val="FORMC94"/>
      <sheetName val="SCB 2 - Current"/>
      <sheetName val="FSA"/>
      <sheetName val="AssetStatus"/>
      <sheetName val="AssetType"/>
      <sheetName val="License BOI"/>
      <sheetName val="Asset Class"/>
      <sheetName val="Depre. Key"/>
      <sheetName val="MFA"/>
      <sheetName val="_Lookup"/>
      <sheetName val="N"/>
      <sheetName val="AFA"/>
      <sheetName val="Age311299TESP"/>
      <sheetName val="P4DDBFTESP"/>
      <sheetName val="IntDec00TespM&amp;B"/>
      <sheetName val="2006_1_"/>
      <sheetName val="2006(1)"/>
      <sheetName val="2006_2_"/>
      <sheetName val="2006(2)"/>
      <sheetName val="FF-1"/>
      <sheetName val="Details"/>
      <sheetName val="B"/>
      <sheetName val="K2"/>
      <sheetName val="cal (2)"/>
      <sheetName val="gl"/>
      <sheetName val="ชื่อหุ้น"/>
      <sheetName val="B&amp;S 1999"/>
      <sheetName val="SAP"/>
      <sheetName val="BPR"/>
      <sheetName val="C-6-ss"/>
      <sheetName val="PJ List"/>
      <sheetName val=""/>
      <sheetName val="Lampiran"/>
      <sheetName val="COV"/>
      <sheetName val="CONT00"/>
      <sheetName val="EXEMPT"/>
      <sheetName val="EXEMPT (2)"/>
      <sheetName val="108"/>
      <sheetName val="108 (2)"/>
      <sheetName val="COMP"/>
      <sheetName val="FMC"/>
      <sheetName val="PL"/>
      <sheetName val="TWDV"/>
      <sheetName val="DFA"/>
      <sheetName val="bsi"/>
      <sheetName val="IBA"/>
      <sheetName val="S33(2)"/>
      <sheetName val="taxplan"/>
      <sheetName val="Building9899"/>
      <sheetName val="P&amp;M9899"/>
      <sheetName val="P&amp;M00"/>
      <sheetName val="building00"/>
      <sheetName val="Expenses"/>
      <sheetName val="TBA"/>
      <sheetName val="U"/>
      <sheetName val="FF_6"/>
      <sheetName val="AA-1"/>
      <sheetName val="JAN"/>
      <sheetName val="200-110"/>
      <sheetName val="AM_COST"/>
      <sheetName val="July2007"/>
      <sheetName val="SCB 1 - Current"/>
      <sheetName val="bblยังไม่จ่าย"/>
      <sheetName val="ภาคการขายวิศวกรรม_Weekly"/>
      <sheetName val="ภาคการขายโฆษณาNBT_ALL"/>
      <sheetName val="ภาคการขายโฆษณาNBT_Weekly"/>
      <sheetName val="DEP12"/>
      <sheetName val="110"/>
      <sheetName val="เงินกู้ธนชาติ"/>
      <sheetName val="CODE,NAME"/>
      <sheetName val="Order_Nov_w45"/>
      <sheetName val="งบทดลองปภพ 4-47"/>
      <sheetName val="FF_4"/>
      <sheetName val="LTX"/>
      <sheetName val="สรุป"/>
      <sheetName val="name"/>
      <sheetName val="M_Maincomp"/>
      <sheetName val="Cash Flow"/>
      <sheetName val="Financial Summary"/>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mpiran"/>
      <sheetName val="COV"/>
      <sheetName val="CONT00"/>
      <sheetName val="EXEMPT"/>
      <sheetName val="EXEMPT (2)"/>
      <sheetName val="108"/>
      <sheetName val="108 (2)"/>
      <sheetName val="COMP"/>
      <sheetName val="MFA"/>
      <sheetName val="FMC"/>
      <sheetName val="PL"/>
      <sheetName val="AFA"/>
      <sheetName val="TWDV"/>
      <sheetName val="DFA"/>
      <sheetName val="ca"/>
      <sheetName val="bsi"/>
      <sheetName val="HP"/>
      <sheetName val="IBA"/>
      <sheetName val="S33(2)"/>
      <sheetName val="taxplan"/>
      <sheetName val="Building9899"/>
      <sheetName val="P&amp;M9899"/>
      <sheetName val="P&amp;M00"/>
      <sheetName val="building00"/>
      <sheetName val="D"/>
      <sheetName val="Z810"/>
      <sheetName val="อัตรามรณะ"/>
      <sheetName val="FF_21_a_"/>
      <sheetName val="Standing Data"/>
      <sheetName val="Asset &amp; Liability"/>
      <sheetName val="Net asset value"/>
      <sheetName val="STATEMENT"/>
      <sheetName val="B131 "/>
      <sheetName val="TBA"/>
      <sheetName val="C 1"/>
      <sheetName val="Age311299TESP"/>
      <sheetName val="P4DDBFTESP"/>
      <sheetName val="IntDec00TespM&amp;B"/>
      <sheetName val="Order_Nov_w45"/>
      <sheetName val="Actual-ＹＴＤ"/>
      <sheetName val="Budget-Monthly"/>
      <sheetName val="Budget-YTD"/>
      <sheetName val="FF_3"/>
      <sheetName val="M_Maincomp"/>
      <sheetName val="bblยังไม่จ่าย"/>
      <sheetName val="SCB 1 - Current"/>
      <sheetName val="SCB 2 - Current"/>
      <sheetName val="Details"/>
      <sheetName val="FF_4"/>
      <sheetName val="RSS9801"/>
      <sheetName val="FS"/>
      <sheetName val="FORMC94"/>
      <sheetName val="เงินกู้ธนชาติ"/>
      <sheetName val="REPORT"/>
      <sheetName val="AssetStatus"/>
      <sheetName val="AssetType"/>
      <sheetName val="License BOI"/>
      <sheetName val="Asset Class"/>
      <sheetName val="Depre. Key"/>
      <sheetName val="FF_6"/>
      <sheetName val="Actual-Monthly"/>
      <sheetName val="data"/>
      <sheetName val="AM_COST"/>
      <sheetName val="StandingData"/>
      <sheetName val="ภาคการขายวิศวกรรม_Weekly"/>
      <sheetName val="ภาคการขายโฆษณาNBT_Weekly"/>
      <sheetName val="ภาคการขายโฆษณาNBT_All"/>
      <sheetName val="TMS2000"/>
      <sheetName val="FSA"/>
      <sheetName val="STart"/>
      <sheetName val="B"/>
      <sheetName val="A"/>
      <sheetName val="C-6-ss"/>
      <sheetName val="U"/>
      <sheetName val="AA-1"/>
      <sheetName val="JAN"/>
      <sheetName val="200-110"/>
      <sheetName val="K2"/>
      <sheetName val="gl"/>
      <sheetName val="Age311299TAS"/>
      <sheetName val="TASintDec00"/>
      <sheetName val="P4DDBFTAS"/>
      <sheetName val="description"/>
      <sheetName val="BPR"/>
      <sheetName val="Sampling"/>
      <sheetName val="ชื่อหุ้น"/>
      <sheetName val="B&amp;S 1999"/>
      <sheetName val="Stock Aging"/>
      <sheetName val="SUMTAXCOM00CY"/>
      <sheetName val="SAP"/>
      <sheetName val="CBO0497"/>
      <sheetName val="M-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P"/>
      <sheetName val="IR"/>
      <sheetName val="Lampiran"/>
      <sheetName val="FMC"/>
      <sheetName val="RA"/>
      <sheetName val="S108-2001"/>
      <sheetName val="108"/>
      <sheetName val="EXEMP_RA"/>
      <sheetName val="CONT"/>
      <sheetName val="Com"/>
      <sheetName val="COV"/>
      <sheetName val="AE"/>
      <sheetName val="MFA"/>
      <sheetName val="DFA"/>
      <sheetName val="AFA"/>
      <sheetName val="BSI"/>
      <sheetName val="CA"/>
      <sheetName val="CA2001"/>
      <sheetName val="RA (IRB)"/>
      <sheetName val="108 (IRB)"/>
      <sheetName val="Z810"/>
      <sheetName val="Standing Data"/>
      <sheetName val="D"/>
      <sheetName val="Asset &amp; Liability"/>
      <sheetName val="Net asset value"/>
      <sheetName val="STATEMENT"/>
      <sheetName val="FF_21_a_"/>
      <sheetName val="อัตรามรณะ"/>
      <sheetName val="AA-1"/>
      <sheetName val="Age311299TESP"/>
      <sheetName val="P4DDBFTESP"/>
      <sheetName val="IntDec00TespM&amp;B"/>
      <sheetName val="DPLA"/>
      <sheetName val="cal (2)"/>
      <sheetName val="FF-1"/>
      <sheetName val="Age311299TAS"/>
      <sheetName val="TASintDec00"/>
      <sheetName val="P4DDBFTAS"/>
      <sheetName val="C 1"/>
      <sheetName val="StandingData"/>
      <sheetName val="Comp2001"/>
      <sheetName val="AM_COST"/>
      <sheetName val="FF_6"/>
      <sheetName val="FF_4"/>
      <sheetName val="Cash Flow"/>
      <sheetName val="Financial Summary"/>
      <sheetName val="TrialBalance Q3-2002"/>
      <sheetName val="Vat7% ภายในเดือน_Junต้นฉบับ"/>
      <sheetName val="SCB 1 - Current"/>
      <sheetName val="SCB 2 - Current"/>
      <sheetName val="Details"/>
      <sheetName val="FORMC94"/>
      <sheetName val="Actual-Monthly"/>
      <sheetName val="Actual-ＹＴＤ"/>
      <sheetName val="Budget-Monthly"/>
      <sheetName val="Budget-YTD"/>
      <sheetName val="bblยังไม่จ่าย"/>
      <sheetName val="Expense Summary"/>
      <sheetName val="M_Maincomp"/>
      <sheetName val="MS Box"/>
      <sheetName val="CA Sheet"/>
      <sheetName val="DEP12"/>
      <sheetName val="Non-Statistical Sampling Master"/>
      <sheetName val="Two Step Revenue Testing Master"/>
      <sheetName val="Global Data"/>
      <sheetName val="เงินกู้ธนชาติ"/>
      <sheetName val="PL"/>
      <sheetName val="A"/>
      <sheetName val="REPORT"/>
      <sheetName val="C-6-ss"/>
      <sheetName val="TMS2000"/>
      <sheetName val="total"/>
      <sheetName val="Scoping"/>
      <sheetName val="BPR"/>
      <sheetName val="Links"/>
      <sheetName val="FSA"/>
      <sheetName val="gl"/>
      <sheetName val="ภาคการขายวิศวกรรม_Weekly"/>
      <sheetName val="ภาคการขายวิศวกรรม"/>
      <sheetName val="ภาคการขายโฆษณาNBT_ALL"/>
      <sheetName val="ภาคการขายโฆษณาNBT_Weekly"/>
      <sheetName val="10"/>
      <sheetName val="BAL42"/>
      <sheetName val="สรุป"/>
      <sheetName val="STart"/>
      <sheetName val="B"/>
      <sheetName val="FF_2 _1_"/>
      <sheetName val="FF_3"/>
      <sheetName val="LTX"/>
      <sheetName val="HH"/>
      <sheetName val="Rates"/>
      <sheetName val="2006_1_"/>
      <sheetName val="July2007"/>
      <sheetName val="2006_2_"/>
      <sheetName val="SAP"/>
      <sheetName val="Menu"/>
      <sheetName val="name"/>
      <sheetName val="Co inf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Actual-Monthly"/>
      <sheetName val="Budget-Monthly"/>
      <sheetName val="Actual-ＹＴＤ"/>
      <sheetName val="Budget-YTD"/>
      <sheetName val="HP"/>
      <sheetName val="Age311299TAS"/>
      <sheetName val="TASintDec00"/>
      <sheetName val="P4DDBFTAS"/>
      <sheetName val="U-2.1"/>
      <sheetName val="CA"/>
      <sheetName val="FF_4"/>
      <sheetName val="FF-3"/>
      <sheetName val="TMS2000"/>
      <sheetName val="BPR"/>
      <sheetName val="bblยังไม่จ่าย"/>
      <sheetName val="CRA-Detail"/>
      <sheetName val="FF_3"/>
      <sheetName val="Age311299TESP"/>
      <sheetName val="P4DDBFTESP"/>
      <sheetName val="IntDec00TespM&amp;B"/>
      <sheetName val="SCB 1 - Current"/>
      <sheetName val="SCB 2 - Current"/>
      <sheetName val="Details"/>
      <sheetName val="FF_21_a_"/>
      <sheetName val="Company Info"/>
      <sheetName val="CA Comp"/>
      <sheetName val="Standing data"/>
      <sheetName val="PortSTDSave"/>
      <sheetName val="MFA"/>
      <sheetName val="FF_6"/>
      <sheetName val="cost4-47"/>
      <sheetName val="Menu"/>
      <sheetName val="data"/>
      <sheetName val="DPLA"/>
      <sheetName val="AA-1"/>
      <sheetName val="Val_Ind"/>
      <sheetName val="Order_Oct_w40"/>
      <sheetName val="Order_Oct_w41"/>
      <sheetName val="Sale 0407"/>
      <sheetName val="boq"/>
      <sheetName val="10"/>
      <sheetName val="3 P&amp;L "/>
      <sheetName val="addl cost"/>
      <sheetName val="accumdeprn"/>
      <sheetName val="Sheet1"/>
      <sheetName val="BSI"/>
      <sheetName val="C 1"/>
      <sheetName val="MS Box"/>
      <sheetName val="GL"/>
      <sheetName val="SAP"/>
      <sheetName val="M_Maincomp"/>
      <sheetName val="ชื่อหุ้น"/>
      <sheetName val="B&amp;S 1999"/>
      <sheetName val="FORMC94"/>
    </sheetNames>
    <sheetDataSet>
      <sheetData sheetId="0"/>
      <sheetData sheetId="1">
        <row r="10">
          <cell r="E10" t="str">
            <v>Jan</v>
          </cell>
          <cell r="F10" t="str">
            <v>Feb</v>
          </cell>
          <cell r="G10" t="str">
            <v>Mar</v>
          </cell>
          <cell r="H10" t="str">
            <v>Total</v>
          </cell>
          <cell r="I10" t="str">
            <v>Apr</v>
          </cell>
          <cell r="J10" t="str">
            <v>May</v>
          </cell>
          <cell r="K10" t="str">
            <v>Jun</v>
          </cell>
          <cell r="L10" t="str">
            <v>Total</v>
          </cell>
          <cell r="M10" t="str">
            <v>Jul</v>
          </cell>
          <cell r="N10" t="str">
            <v>Aug</v>
          </cell>
          <cell r="O10" t="str">
            <v>Sep</v>
          </cell>
          <cell r="P10" t="str">
            <v>Total</v>
          </cell>
          <cell r="Q10" t="str">
            <v>Oct</v>
          </cell>
          <cell r="R10" t="str">
            <v>Nov</v>
          </cell>
          <cell r="S10" t="str">
            <v>Dec</v>
          </cell>
        </row>
        <row r="11">
          <cell r="E11">
            <v>0</v>
          </cell>
          <cell r="F11">
            <v>4167</v>
          </cell>
          <cell r="G11">
            <v>6818</v>
          </cell>
          <cell r="H11">
            <v>10985</v>
          </cell>
          <cell r="I11">
            <v>8348</v>
          </cell>
          <cell r="J11">
            <v>7701</v>
          </cell>
          <cell r="K11">
            <v>9098</v>
          </cell>
          <cell r="L11">
            <v>25147</v>
          </cell>
          <cell r="M11">
            <v>12066</v>
          </cell>
          <cell r="N11">
            <v>10579</v>
          </cell>
          <cell r="O11">
            <v>11660</v>
          </cell>
          <cell r="P11">
            <v>34305</v>
          </cell>
          <cell r="Q11">
            <v>9328</v>
          </cell>
          <cell r="R11">
            <v>8584</v>
          </cell>
          <cell r="S11">
            <v>6188</v>
          </cell>
        </row>
        <row r="12">
          <cell r="F12">
            <v>4167</v>
          </cell>
          <cell r="G12">
            <v>6818</v>
          </cell>
          <cell r="H12">
            <v>10985</v>
          </cell>
          <cell r="I12">
            <v>8348</v>
          </cell>
          <cell r="J12">
            <v>7701</v>
          </cell>
          <cell r="K12">
            <v>9098</v>
          </cell>
          <cell r="L12">
            <v>25147</v>
          </cell>
          <cell r="M12">
            <v>12066</v>
          </cell>
          <cell r="N12">
            <v>10579</v>
          </cell>
          <cell r="O12">
            <v>11660</v>
          </cell>
          <cell r="P12">
            <v>34305</v>
          </cell>
          <cell r="Q12">
            <v>9328</v>
          </cell>
          <cell r="R12">
            <v>8584</v>
          </cell>
          <cell r="S12">
            <v>6188</v>
          </cell>
        </row>
        <row r="13">
          <cell r="H13">
            <v>0</v>
          </cell>
          <cell r="L13">
            <v>0</v>
          </cell>
          <cell r="P13">
            <v>0</v>
          </cell>
        </row>
        <row r="14">
          <cell r="F14">
            <v>4880</v>
          </cell>
          <cell r="G14">
            <v>7013</v>
          </cell>
          <cell r="H14">
            <v>11893</v>
          </cell>
          <cell r="I14">
            <v>8343</v>
          </cell>
          <cell r="J14">
            <v>6461</v>
          </cell>
          <cell r="K14">
            <v>8934</v>
          </cell>
          <cell r="L14">
            <v>23738</v>
          </cell>
          <cell r="M14">
            <v>10400</v>
          </cell>
          <cell r="N14">
            <v>9304</v>
          </cell>
          <cell r="O14">
            <v>10016</v>
          </cell>
          <cell r="P14">
            <v>29720</v>
          </cell>
          <cell r="Q14">
            <v>7910</v>
          </cell>
          <cell r="R14">
            <v>9731</v>
          </cell>
          <cell r="S14">
            <v>7746</v>
          </cell>
        </row>
        <row r="15">
          <cell r="E15">
            <v>0</v>
          </cell>
          <cell r="F15">
            <v>-713</v>
          </cell>
          <cell r="G15">
            <v>-195</v>
          </cell>
          <cell r="H15">
            <v>-908</v>
          </cell>
          <cell r="I15">
            <v>5</v>
          </cell>
          <cell r="J15">
            <v>1240</v>
          </cell>
          <cell r="K15">
            <v>164</v>
          </cell>
          <cell r="L15">
            <v>1409</v>
          </cell>
          <cell r="M15">
            <v>1666</v>
          </cell>
          <cell r="N15">
            <v>1275</v>
          </cell>
          <cell r="O15">
            <v>1644</v>
          </cell>
          <cell r="P15">
            <v>4585</v>
          </cell>
          <cell r="Q15">
            <v>1418</v>
          </cell>
          <cell r="R15">
            <v>-1147</v>
          </cell>
          <cell r="S15">
            <v>-1558</v>
          </cell>
        </row>
        <row r="16">
          <cell r="E16">
            <v>3245</v>
          </cell>
          <cell r="F16">
            <v>1422</v>
          </cell>
          <cell r="G16">
            <v>2419</v>
          </cell>
          <cell r="H16">
            <v>7086</v>
          </cell>
          <cell r="I16">
            <v>2769</v>
          </cell>
          <cell r="J16">
            <v>3470</v>
          </cell>
          <cell r="K16">
            <v>2919</v>
          </cell>
          <cell r="L16">
            <v>9158</v>
          </cell>
          <cell r="M16">
            <v>2319</v>
          </cell>
          <cell r="N16">
            <v>2450</v>
          </cell>
          <cell r="O16">
            <v>2998</v>
          </cell>
          <cell r="P16">
            <v>7767</v>
          </cell>
          <cell r="Q16">
            <v>2001</v>
          </cell>
          <cell r="R16">
            <v>2198</v>
          </cell>
          <cell r="S16">
            <v>1645</v>
          </cell>
        </row>
        <row r="17">
          <cell r="E17">
            <v>-3245</v>
          </cell>
          <cell r="F17">
            <v>-2135</v>
          </cell>
          <cell r="G17">
            <v>-2614</v>
          </cell>
          <cell r="H17">
            <v>-7994</v>
          </cell>
          <cell r="I17">
            <v>-2764</v>
          </cell>
          <cell r="J17">
            <v>-2230</v>
          </cell>
          <cell r="K17">
            <v>-2755</v>
          </cell>
          <cell r="L17">
            <v>-7749</v>
          </cell>
          <cell r="M17">
            <v>-653</v>
          </cell>
          <cell r="N17">
            <v>-1175</v>
          </cell>
          <cell r="O17">
            <v>-1354</v>
          </cell>
          <cell r="P17">
            <v>-3182</v>
          </cell>
          <cell r="Q17">
            <v>-583</v>
          </cell>
          <cell r="R17">
            <v>-3345</v>
          </cell>
          <cell r="S17">
            <v>-3203</v>
          </cell>
        </row>
        <row r="18">
          <cell r="E18" t="e">
            <v>#DIV/0!</v>
          </cell>
          <cell r="F18">
            <v>-0.51235901127909766</v>
          </cell>
          <cell r="G18">
            <v>-0.38339689058374887</v>
          </cell>
          <cell r="H18">
            <v>-0.72771961766044602</v>
          </cell>
          <cell r="I18">
            <v>-0.33109726880689988</v>
          </cell>
          <cell r="J18">
            <v>-0.28957278275548631</v>
          </cell>
          <cell r="K18">
            <v>-0.30281380523191909</v>
          </cell>
          <cell r="L18">
            <v>-0.30814808923529646</v>
          </cell>
          <cell r="M18">
            <v>-5.4119012100116028E-2</v>
          </cell>
          <cell r="N18">
            <v>-0.11106909915871065</v>
          </cell>
          <cell r="O18">
            <v>-0.11612349914236707</v>
          </cell>
          <cell r="P18">
            <v>-9.2756157994461449E-2</v>
          </cell>
          <cell r="Q18">
            <v>-6.25E-2</v>
          </cell>
          <cell r="R18">
            <v>-0.38967847157502328</v>
          </cell>
          <cell r="S18">
            <v>-0.51761473820297355</v>
          </cell>
        </row>
        <row r="19">
          <cell r="E19">
            <v>-48</v>
          </cell>
          <cell r="F19">
            <v>-36</v>
          </cell>
          <cell r="G19">
            <v>-43</v>
          </cell>
          <cell r="H19">
            <v>-127</v>
          </cell>
          <cell r="I19">
            <v>-61</v>
          </cell>
          <cell r="J19">
            <v>-81</v>
          </cell>
          <cell r="K19">
            <v>-76</v>
          </cell>
          <cell r="L19">
            <v>-218</v>
          </cell>
          <cell r="M19">
            <v>-117</v>
          </cell>
          <cell r="N19">
            <v>-137</v>
          </cell>
          <cell r="O19">
            <v>-165</v>
          </cell>
          <cell r="P19">
            <v>-419</v>
          </cell>
          <cell r="Q19">
            <v>-193</v>
          </cell>
          <cell r="R19">
            <v>-271</v>
          </cell>
          <cell r="S19">
            <v>-161</v>
          </cell>
        </row>
        <row r="20">
          <cell r="H20">
            <v>0</v>
          </cell>
          <cell r="L20">
            <v>0</v>
          </cell>
          <cell r="P20">
            <v>0</v>
          </cell>
        </row>
        <row r="21">
          <cell r="H21">
            <v>0</v>
          </cell>
          <cell r="L21">
            <v>0</v>
          </cell>
          <cell r="P21">
            <v>0</v>
          </cell>
        </row>
        <row r="22">
          <cell r="E22">
            <v>17</v>
          </cell>
          <cell r="F22">
            <v>122</v>
          </cell>
          <cell r="G22">
            <v>-36</v>
          </cell>
          <cell r="H22">
            <v>103</v>
          </cell>
          <cell r="I22">
            <v>-251</v>
          </cell>
          <cell r="J22">
            <v>-113</v>
          </cell>
          <cell r="K22">
            <v>-395</v>
          </cell>
          <cell r="L22">
            <v>-759</v>
          </cell>
          <cell r="M22">
            <v>228</v>
          </cell>
          <cell r="N22">
            <v>62</v>
          </cell>
          <cell r="O22">
            <v>785</v>
          </cell>
          <cell r="P22">
            <v>1075</v>
          </cell>
          <cell r="Q22">
            <v>808</v>
          </cell>
          <cell r="R22">
            <v>303</v>
          </cell>
          <cell r="S22">
            <v>-89</v>
          </cell>
        </row>
        <row r="23">
          <cell r="E23">
            <v>-3276</v>
          </cell>
          <cell r="F23">
            <v>-2049</v>
          </cell>
          <cell r="G23">
            <v>-2693</v>
          </cell>
          <cell r="H23">
            <v>-8018</v>
          </cell>
          <cell r="I23">
            <v>-3076</v>
          </cell>
          <cell r="J23">
            <v>-2424</v>
          </cell>
          <cell r="K23">
            <v>-3226</v>
          </cell>
          <cell r="L23">
            <v>-8726</v>
          </cell>
          <cell r="M23">
            <v>-542</v>
          </cell>
          <cell r="N23">
            <v>-1250</v>
          </cell>
          <cell r="O23">
            <v>-734</v>
          </cell>
          <cell r="P23">
            <v>-2526</v>
          </cell>
          <cell r="Q23">
            <v>32</v>
          </cell>
          <cell r="R23">
            <v>-3313</v>
          </cell>
          <cell r="S23">
            <v>-3453</v>
          </cell>
        </row>
        <row r="24">
          <cell r="H24">
            <v>0</v>
          </cell>
          <cell r="L24">
            <v>0</v>
          </cell>
          <cell r="P24">
            <v>0</v>
          </cell>
        </row>
        <row r="25">
          <cell r="H25">
            <v>0</v>
          </cell>
          <cell r="L25">
            <v>0</v>
          </cell>
          <cell r="P25">
            <v>0</v>
          </cell>
        </row>
        <row r="26">
          <cell r="H26">
            <v>0</v>
          </cell>
          <cell r="L26">
            <v>0</v>
          </cell>
          <cell r="P26">
            <v>0</v>
          </cell>
        </row>
        <row r="27">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8">
          <cell r="H28">
            <v>0</v>
          </cell>
          <cell r="L28">
            <v>0</v>
          </cell>
          <cell r="P28">
            <v>0</v>
          </cell>
        </row>
        <row r="29">
          <cell r="H29">
            <v>0</v>
          </cell>
          <cell r="L29">
            <v>0</v>
          </cell>
          <cell r="P29">
            <v>0</v>
          </cell>
        </row>
        <row r="30">
          <cell r="H30">
            <v>0</v>
          </cell>
          <cell r="L30">
            <v>0</v>
          </cell>
          <cell r="P30">
            <v>0</v>
          </cell>
        </row>
        <row r="31">
          <cell r="H31">
            <v>0</v>
          </cell>
          <cell r="L31">
            <v>0</v>
          </cell>
          <cell r="P31">
            <v>0</v>
          </cell>
        </row>
        <row r="32">
          <cell r="H32">
            <v>0</v>
          </cell>
          <cell r="L32">
            <v>0</v>
          </cell>
          <cell r="P32">
            <v>0</v>
          </cell>
        </row>
        <row r="33">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row>
        <row r="34">
          <cell r="E34">
            <v>-3276</v>
          </cell>
          <cell r="F34">
            <v>-2049</v>
          </cell>
          <cell r="G34">
            <v>-2693</v>
          </cell>
          <cell r="H34">
            <v>-8018</v>
          </cell>
          <cell r="I34">
            <v>-3076</v>
          </cell>
          <cell r="J34">
            <v>-2424</v>
          </cell>
          <cell r="K34">
            <v>-3226</v>
          </cell>
          <cell r="L34">
            <v>-8726</v>
          </cell>
          <cell r="M34">
            <v>-542</v>
          </cell>
          <cell r="N34">
            <v>-1250</v>
          </cell>
          <cell r="O34">
            <v>-734</v>
          </cell>
          <cell r="P34">
            <v>-2526</v>
          </cell>
          <cell r="Q34">
            <v>32</v>
          </cell>
          <cell r="R34">
            <v>-3313</v>
          </cell>
          <cell r="S34">
            <v>-3453</v>
          </cell>
        </row>
        <row r="35">
          <cell r="H35">
            <v>0</v>
          </cell>
          <cell r="L35">
            <v>0</v>
          </cell>
          <cell r="P35">
            <v>0</v>
          </cell>
        </row>
        <row r="36">
          <cell r="E36">
            <v>-3276</v>
          </cell>
          <cell r="F36">
            <v>-2049</v>
          </cell>
          <cell r="G36">
            <v>-2693</v>
          </cell>
          <cell r="H36">
            <v>-8018</v>
          </cell>
          <cell r="I36">
            <v>-3076</v>
          </cell>
          <cell r="J36">
            <v>-2424</v>
          </cell>
          <cell r="K36">
            <v>-3226</v>
          </cell>
          <cell r="L36">
            <v>-8726</v>
          </cell>
          <cell r="M36">
            <v>-542</v>
          </cell>
          <cell r="N36">
            <v>-1250</v>
          </cell>
          <cell r="O36">
            <v>-734</v>
          </cell>
          <cell r="P36">
            <v>-2526</v>
          </cell>
          <cell r="Q36">
            <v>32</v>
          </cell>
          <cell r="R36">
            <v>-3313</v>
          </cell>
          <cell r="S36">
            <v>-3453</v>
          </cell>
        </row>
      </sheetData>
      <sheetData sheetId="2">
        <row r="10">
          <cell r="E10" t="str">
            <v>Jan</v>
          </cell>
          <cell r="F10" t="str">
            <v>Feb</v>
          </cell>
          <cell r="G10" t="str">
            <v>Mar</v>
          </cell>
          <cell r="H10" t="str">
            <v>Total</v>
          </cell>
          <cell r="I10" t="str">
            <v>Apr</v>
          </cell>
          <cell r="J10" t="str">
            <v>May</v>
          </cell>
          <cell r="K10" t="str">
            <v>Jun</v>
          </cell>
          <cell r="L10" t="str">
            <v>Total</v>
          </cell>
          <cell r="M10" t="str">
            <v>Jul</v>
          </cell>
          <cell r="N10" t="str">
            <v>Aug</v>
          </cell>
          <cell r="O10" t="str">
            <v>Sep</v>
          </cell>
          <cell r="P10" t="str">
            <v>Total</v>
          </cell>
          <cell r="Q10" t="str">
            <v>Oct</v>
          </cell>
          <cell r="R10" t="str">
            <v>Nov</v>
          </cell>
          <cell r="S10" t="str">
            <v>Dec</v>
          </cell>
        </row>
        <row r="11">
          <cell r="E11">
            <v>0</v>
          </cell>
          <cell r="F11">
            <v>10445</v>
          </cell>
          <cell r="G11">
            <v>11145</v>
          </cell>
          <cell r="H11">
            <v>21590</v>
          </cell>
          <cell r="I11">
            <v>17055</v>
          </cell>
          <cell r="J11">
            <v>17785</v>
          </cell>
          <cell r="K11">
            <v>17785</v>
          </cell>
          <cell r="L11">
            <v>52625</v>
          </cell>
          <cell r="M11">
            <v>20575</v>
          </cell>
          <cell r="N11">
            <v>20575</v>
          </cell>
          <cell r="O11">
            <v>20075</v>
          </cell>
          <cell r="P11">
            <v>61225</v>
          </cell>
          <cell r="Q11">
            <v>20295</v>
          </cell>
          <cell r="R11">
            <v>20295</v>
          </cell>
          <cell r="S11">
            <v>20255</v>
          </cell>
        </row>
        <row r="12">
          <cell r="F12">
            <v>10445</v>
          </cell>
          <cell r="G12">
            <v>11145</v>
          </cell>
          <cell r="H12">
            <v>21590</v>
          </cell>
          <cell r="I12">
            <v>17055</v>
          </cell>
          <cell r="J12">
            <v>17785</v>
          </cell>
          <cell r="K12">
            <v>17785</v>
          </cell>
          <cell r="L12">
            <v>52625</v>
          </cell>
          <cell r="M12">
            <v>20575</v>
          </cell>
          <cell r="N12">
            <v>20575</v>
          </cell>
          <cell r="O12">
            <v>20075</v>
          </cell>
          <cell r="P12">
            <v>61225</v>
          </cell>
          <cell r="Q12">
            <v>20295</v>
          </cell>
          <cell r="R12">
            <v>20295</v>
          </cell>
          <cell r="S12">
            <v>20255</v>
          </cell>
        </row>
        <row r="13">
          <cell r="H13">
            <v>0</v>
          </cell>
          <cell r="L13">
            <v>0</v>
          </cell>
          <cell r="P13">
            <v>0</v>
          </cell>
        </row>
        <row r="14">
          <cell r="F14">
            <v>11157</v>
          </cell>
          <cell r="G14">
            <v>11831</v>
          </cell>
          <cell r="H14">
            <v>22988</v>
          </cell>
          <cell r="I14">
            <v>15339</v>
          </cell>
          <cell r="J14">
            <v>15757</v>
          </cell>
          <cell r="K14">
            <v>15767</v>
          </cell>
          <cell r="L14">
            <v>46863</v>
          </cell>
          <cell r="M14">
            <v>17727</v>
          </cell>
          <cell r="N14">
            <v>17727</v>
          </cell>
          <cell r="O14">
            <v>17432</v>
          </cell>
          <cell r="P14">
            <v>52886</v>
          </cell>
          <cell r="Q14">
            <v>17573</v>
          </cell>
          <cell r="R14">
            <v>17592</v>
          </cell>
          <cell r="S14">
            <v>17389</v>
          </cell>
        </row>
        <row r="15">
          <cell r="E15">
            <v>0</v>
          </cell>
          <cell r="F15">
            <v>-712</v>
          </cell>
          <cell r="G15">
            <v>-686</v>
          </cell>
          <cell r="H15">
            <v>-1398</v>
          </cell>
          <cell r="I15">
            <v>1716</v>
          </cell>
          <cell r="J15">
            <v>2028</v>
          </cell>
          <cell r="K15">
            <v>2018</v>
          </cell>
          <cell r="L15">
            <v>5762</v>
          </cell>
          <cell r="M15">
            <v>2848</v>
          </cell>
          <cell r="N15">
            <v>2848</v>
          </cell>
          <cell r="O15">
            <v>2643</v>
          </cell>
          <cell r="P15">
            <v>8339</v>
          </cell>
          <cell r="Q15">
            <v>2722</v>
          </cell>
          <cell r="R15">
            <v>2703</v>
          </cell>
          <cell r="S15">
            <v>2866</v>
          </cell>
        </row>
        <row r="16">
          <cell r="E16">
            <v>1360</v>
          </cell>
          <cell r="F16">
            <v>1360</v>
          </cell>
          <cell r="G16">
            <v>1360</v>
          </cell>
          <cell r="H16">
            <v>4080</v>
          </cell>
          <cell r="I16">
            <v>1360</v>
          </cell>
          <cell r="J16">
            <v>1360</v>
          </cell>
          <cell r="K16">
            <v>1360</v>
          </cell>
          <cell r="L16">
            <v>4080</v>
          </cell>
          <cell r="M16">
            <v>1360</v>
          </cell>
          <cell r="N16">
            <v>1360</v>
          </cell>
          <cell r="O16">
            <v>1360</v>
          </cell>
          <cell r="P16">
            <v>4080</v>
          </cell>
          <cell r="Q16">
            <v>1360</v>
          </cell>
          <cell r="R16">
            <v>1360</v>
          </cell>
          <cell r="S16">
            <v>1350</v>
          </cell>
        </row>
        <row r="17">
          <cell r="E17">
            <v>-1360</v>
          </cell>
          <cell r="F17">
            <v>-2072</v>
          </cell>
          <cell r="G17">
            <v>-2046</v>
          </cell>
          <cell r="H17">
            <v>-5478</v>
          </cell>
          <cell r="I17">
            <v>356</v>
          </cell>
          <cell r="J17">
            <v>668</v>
          </cell>
          <cell r="K17">
            <v>658</v>
          </cell>
          <cell r="L17">
            <v>1682</v>
          </cell>
          <cell r="M17">
            <v>1488</v>
          </cell>
          <cell r="N17">
            <v>1488</v>
          </cell>
          <cell r="O17">
            <v>1283</v>
          </cell>
          <cell r="P17">
            <v>4259</v>
          </cell>
          <cell r="Q17">
            <v>1362</v>
          </cell>
          <cell r="R17">
            <v>1343</v>
          </cell>
          <cell r="S17">
            <v>1516</v>
          </cell>
        </row>
        <row r="18">
          <cell r="E18" t="e">
            <v>#DIV/0!</v>
          </cell>
          <cell r="F18">
            <v>-0.19837242699856392</v>
          </cell>
          <cell r="G18">
            <v>-0.18358008075370122</v>
          </cell>
          <cell r="H18">
            <v>-0.2537285780453914</v>
          </cell>
          <cell r="I18">
            <v>2.0873644092641454E-2</v>
          </cell>
          <cell r="J18">
            <v>3.7559741355074498E-2</v>
          </cell>
          <cell r="K18">
            <v>3.6997469777902726E-2</v>
          </cell>
          <cell r="L18">
            <v>3.1961995249406176E-2</v>
          </cell>
          <cell r="M18">
            <v>7.2320777642770354E-2</v>
          </cell>
          <cell r="N18">
            <v>7.2320777642770354E-2</v>
          </cell>
          <cell r="O18">
            <v>6.391033623910336E-2</v>
          </cell>
          <cell r="P18">
            <v>6.9563086974275212E-2</v>
          </cell>
          <cell r="Q18">
            <v>6.7110125646711011E-2</v>
          </cell>
          <cell r="R18">
            <v>6.6173934466617387E-2</v>
          </cell>
          <cell r="S18">
            <v>7.4845717106887186E-2</v>
          </cell>
        </row>
        <row r="19">
          <cell r="E19">
            <v>-63</v>
          </cell>
          <cell r="F19">
            <v>-82</v>
          </cell>
          <cell r="G19">
            <v>-168</v>
          </cell>
          <cell r="H19">
            <v>-313</v>
          </cell>
          <cell r="I19">
            <v>-198</v>
          </cell>
          <cell r="J19">
            <v>-234</v>
          </cell>
          <cell r="K19">
            <v>-247</v>
          </cell>
          <cell r="L19">
            <v>-679</v>
          </cell>
          <cell r="M19">
            <v>-256</v>
          </cell>
          <cell r="N19">
            <v>-245</v>
          </cell>
          <cell r="O19">
            <v>-237</v>
          </cell>
          <cell r="P19">
            <v>-738</v>
          </cell>
          <cell r="Q19">
            <v>-228</v>
          </cell>
          <cell r="R19">
            <v>-220</v>
          </cell>
          <cell r="S19">
            <v>-212</v>
          </cell>
        </row>
        <row r="20">
          <cell r="H20">
            <v>0</v>
          </cell>
          <cell r="L20">
            <v>0</v>
          </cell>
          <cell r="P20">
            <v>0</v>
          </cell>
        </row>
        <row r="21">
          <cell r="H21">
            <v>0</v>
          </cell>
          <cell r="L21">
            <v>0</v>
          </cell>
          <cell r="P21">
            <v>0</v>
          </cell>
        </row>
        <row r="22">
          <cell r="H22">
            <v>0</v>
          </cell>
          <cell r="L22">
            <v>0</v>
          </cell>
          <cell r="O22">
            <v>0</v>
          </cell>
          <cell r="P22">
            <v>0</v>
          </cell>
        </row>
        <row r="23">
          <cell r="E23">
            <v>-1423</v>
          </cell>
          <cell r="F23">
            <v>-2154</v>
          </cell>
          <cell r="G23">
            <v>-2214</v>
          </cell>
          <cell r="H23">
            <v>-5791</v>
          </cell>
          <cell r="I23">
            <v>158</v>
          </cell>
          <cell r="J23">
            <v>434</v>
          </cell>
          <cell r="K23">
            <v>411</v>
          </cell>
          <cell r="L23">
            <v>1003</v>
          </cell>
          <cell r="M23">
            <v>1232</v>
          </cell>
          <cell r="N23">
            <v>1243</v>
          </cell>
          <cell r="O23">
            <v>1046</v>
          </cell>
          <cell r="P23">
            <v>3521</v>
          </cell>
          <cell r="Q23">
            <v>1134</v>
          </cell>
          <cell r="R23">
            <v>1123</v>
          </cell>
          <cell r="S23">
            <v>1304</v>
          </cell>
        </row>
        <row r="24">
          <cell r="H24">
            <v>0</v>
          </cell>
          <cell r="L24">
            <v>0</v>
          </cell>
          <cell r="P24">
            <v>0</v>
          </cell>
        </row>
        <row r="25">
          <cell r="H25">
            <v>0</v>
          </cell>
          <cell r="L25">
            <v>0</v>
          </cell>
          <cell r="P25">
            <v>0</v>
          </cell>
        </row>
        <row r="26">
          <cell r="H26">
            <v>0</v>
          </cell>
          <cell r="L26">
            <v>0</v>
          </cell>
          <cell r="P26">
            <v>0</v>
          </cell>
        </row>
        <row r="27">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8">
          <cell r="H28">
            <v>0</v>
          </cell>
          <cell r="L28">
            <v>0</v>
          </cell>
          <cell r="P28">
            <v>0</v>
          </cell>
        </row>
        <row r="29">
          <cell r="H29">
            <v>0</v>
          </cell>
          <cell r="L29">
            <v>0</v>
          </cell>
          <cell r="P29">
            <v>0</v>
          </cell>
        </row>
        <row r="30">
          <cell r="H30">
            <v>0</v>
          </cell>
          <cell r="L30">
            <v>0</v>
          </cell>
          <cell r="P30">
            <v>0</v>
          </cell>
        </row>
        <row r="31">
          <cell r="H31">
            <v>0</v>
          </cell>
          <cell r="L31">
            <v>0</v>
          </cell>
          <cell r="P31">
            <v>0</v>
          </cell>
        </row>
        <row r="32">
          <cell r="H32">
            <v>0</v>
          </cell>
          <cell r="L32">
            <v>0</v>
          </cell>
          <cell r="P32">
            <v>0</v>
          </cell>
        </row>
        <row r="33">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row>
        <row r="34">
          <cell r="E34">
            <v>-1423</v>
          </cell>
          <cell r="F34">
            <v>-2154</v>
          </cell>
          <cell r="G34">
            <v>-2214</v>
          </cell>
          <cell r="H34">
            <v>-5791</v>
          </cell>
          <cell r="I34">
            <v>158</v>
          </cell>
          <cell r="J34">
            <v>434</v>
          </cell>
          <cell r="K34">
            <v>411</v>
          </cell>
          <cell r="L34">
            <v>1003</v>
          </cell>
          <cell r="M34">
            <v>1232</v>
          </cell>
          <cell r="N34">
            <v>1243</v>
          </cell>
          <cell r="O34">
            <v>1046</v>
          </cell>
          <cell r="P34">
            <v>3521</v>
          </cell>
          <cell r="Q34">
            <v>1134</v>
          </cell>
          <cell r="R34">
            <v>1123</v>
          </cell>
          <cell r="S34">
            <v>1304</v>
          </cell>
        </row>
        <row r="35">
          <cell r="H35">
            <v>0</v>
          </cell>
          <cell r="L35">
            <v>0</v>
          </cell>
          <cell r="P35">
            <v>0</v>
          </cell>
        </row>
        <row r="36">
          <cell r="E36">
            <v>-1423</v>
          </cell>
          <cell r="F36">
            <v>-2154</v>
          </cell>
          <cell r="G36">
            <v>-2214</v>
          </cell>
          <cell r="H36">
            <v>-5791</v>
          </cell>
          <cell r="I36">
            <v>158</v>
          </cell>
          <cell r="J36">
            <v>434</v>
          </cell>
          <cell r="K36">
            <v>411</v>
          </cell>
          <cell r="L36">
            <v>1003</v>
          </cell>
          <cell r="M36">
            <v>1232</v>
          </cell>
          <cell r="N36">
            <v>1243</v>
          </cell>
          <cell r="O36">
            <v>1046</v>
          </cell>
          <cell r="P36">
            <v>3521</v>
          </cell>
          <cell r="Q36">
            <v>1134</v>
          </cell>
          <cell r="R36">
            <v>1123</v>
          </cell>
          <cell r="S36">
            <v>1304</v>
          </cell>
        </row>
      </sheetData>
      <sheetData sheetId="3">
        <row r="11">
          <cell r="E11" t="str">
            <v>Jan</v>
          </cell>
          <cell r="F11" t="str">
            <v>Feb</v>
          </cell>
          <cell r="G11" t="str">
            <v>Mar</v>
          </cell>
          <cell r="H11" t="str">
            <v>Apr</v>
          </cell>
          <cell r="I11" t="str">
            <v>May</v>
          </cell>
          <cell r="J11" t="str">
            <v>Jun</v>
          </cell>
          <cell r="K11" t="str">
            <v>Jul</v>
          </cell>
          <cell r="L11" t="str">
            <v>Aug</v>
          </cell>
          <cell r="M11" t="str">
            <v>Sep</v>
          </cell>
          <cell r="N11" t="str">
            <v>Oct</v>
          </cell>
          <cell r="O11" t="str">
            <v>Nov</v>
          </cell>
          <cell r="P11" t="str">
            <v>Dec</v>
          </cell>
        </row>
        <row r="12">
          <cell r="E12">
            <v>0</v>
          </cell>
          <cell r="F12">
            <v>4167</v>
          </cell>
          <cell r="G12">
            <v>10985</v>
          </cell>
          <cell r="H12">
            <v>19333</v>
          </cell>
          <cell r="I12">
            <v>27034</v>
          </cell>
          <cell r="J12">
            <v>36132</v>
          </cell>
          <cell r="K12">
            <v>48198</v>
          </cell>
          <cell r="L12">
            <v>58777</v>
          </cell>
          <cell r="M12">
            <v>70437</v>
          </cell>
          <cell r="N12">
            <v>79765</v>
          </cell>
          <cell r="O12">
            <v>88349</v>
          </cell>
          <cell r="P12">
            <v>94537</v>
          </cell>
        </row>
        <row r="13">
          <cell r="E13">
            <v>0</v>
          </cell>
          <cell r="F13">
            <v>4167</v>
          </cell>
          <cell r="G13">
            <v>10985</v>
          </cell>
          <cell r="H13">
            <v>19333</v>
          </cell>
          <cell r="I13">
            <v>27034</v>
          </cell>
          <cell r="J13">
            <v>36132</v>
          </cell>
          <cell r="K13">
            <v>48198</v>
          </cell>
          <cell r="L13">
            <v>58777</v>
          </cell>
          <cell r="M13">
            <v>70437</v>
          </cell>
          <cell r="N13">
            <v>79765</v>
          </cell>
          <cell r="O13">
            <v>88349</v>
          </cell>
          <cell r="P13">
            <v>94537</v>
          </cell>
        </row>
        <row r="14">
          <cell r="E14">
            <v>0</v>
          </cell>
          <cell r="F14">
            <v>0</v>
          </cell>
          <cell r="G14">
            <v>0</v>
          </cell>
          <cell r="H14">
            <v>0</v>
          </cell>
          <cell r="I14">
            <v>0</v>
          </cell>
          <cell r="J14">
            <v>0</v>
          </cell>
          <cell r="K14">
            <v>0</v>
          </cell>
          <cell r="L14">
            <v>0</v>
          </cell>
          <cell r="M14">
            <v>0</v>
          </cell>
          <cell r="N14">
            <v>0</v>
          </cell>
          <cell r="O14">
            <v>0</v>
          </cell>
          <cell r="P14">
            <v>0</v>
          </cell>
        </row>
        <row r="15">
          <cell r="E15">
            <v>0</v>
          </cell>
          <cell r="F15">
            <v>4880</v>
          </cell>
          <cell r="G15">
            <v>11893</v>
          </cell>
          <cell r="H15">
            <v>20236</v>
          </cell>
          <cell r="I15">
            <v>26697</v>
          </cell>
          <cell r="J15">
            <v>35631</v>
          </cell>
          <cell r="K15">
            <v>46031</v>
          </cell>
          <cell r="L15">
            <v>55335</v>
          </cell>
          <cell r="M15">
            <v>65351</v>
          </cell>
          <cell r="N15">
            <v>73261</v>
          </cell>
          <cell r="O15">
            <v>82992</v>
          </cell>
          <cell r="P15">
            <v>90738</v>
          </cell>
        </row>
        <row r="16">
          <cell r="E16">
            <v>0</v>
          </cell>
          <cell r="F16">
            <v>-713</v>
          </cell>
          <cell r="G16">
            <v>-908</v>
          </cell>
          <cell r="H16">
            <v>-903</v>
          </cell>
          <cell r="I16">
            <v>337</v>
          </cell>
          <cell r="J16">
            <v>501</v>
          </cell>
          <cell r="K16">
            <v>2167</v>
          </cell>
          <cell r="L16">
            <v>3442</v>
          </cell>
          <cell r="M16">
            <v>5086</v>
          </cell>
          <cell r="N16">
            <v>6504</v>
          </cell>
          <cell r="O16">
            <v>5357</v>
          </cell>
          <cell r="P16">
            <v>3799</v>
          </cell>
        </row>
        <row r="17">
          <cell r="E17">
            <v>3245</v>
          </cell>
          <cell r="F17">
            <v>4667</v>
          </cell>
          <cell r="G17">
            <v>7086</v>
          </cell>
          <cell r="H17">
            <v>9855</v>
          </cell>
          <cell r="I17">
            <v>13325</v>
          </cell>
          <cell r="J17">
            <v>16244</v>
          </cell>
          <cell r="K17">
            <v>18563</v>
          </cell>
          <cell r="L17">
            <v>21013</v>
          </cell>
          <cell r="M17">
            <v>24011</v>
          </cell>
          <cell r="N17">
            <v>26012</v>
          </cell>
          <cell r="O17">
            <v>28210</v>
          </cell>
          <cell r="P17">
            <v>29855</v>
          </cell>
        </row>
        <row r="18">
          <cell r="E18">
            <v>-3245</v>
          </cell>
          <cell r="F18">
            <v>-5380</v>
          </cell>
          <cell r="G18">
            <v>-7994</v>
          </cell>
          <cell r="H18">
            <v>-10758</v>
          </cell>
          <cell r="I18">
            <v>-12988</v>
          </cell>
          <cell r="J18">
            <v>-15743</v>
          </cell>
          <cell r="K18">
            <v>-16396</v>
          </cell>
          <cell r="L18">
            <v>-17571</v>
          </cell>
          <cell r="M18">
            <v>-18925</v>
          </cell>
          <cell r="N18">
            <v>-19508</v>
          </cell>
          <cell r="O18">
            <v>-22853</v>
          </cell>
          <cell r="P18">
            <v>-26056</v>
          </cell>
        </row>
        <row r="19">
          <cell r="E19" t="e">
            <v>#DIV/0!</v>
          </cell>
          <cell r="F19">
            <v>-1.291096712263019</v>
          </cell>
          <cell r="G19">
            <v>-0.72771961766044602</v>
          </cell>
          <cell r="H19">
            <v>-0.55645786996327518</v>
          </cell>
          <cell r="I19">
            <v>-0.48043204853147886</v>
          </cell>
          <cell r="J19">
            <v>-0.43570795970331011</v>
          </cell>
          <cell r="K19">
            <v>-0.34018009046018505</v>
          </cell>
          <cell r="L19">
            <v>-0.29894346428024565</v>
          </cell>
          <cell r="M19">
            <v>-0.26867981316637563</v>
          </cell>
          <cell r="N19">
            <v>-0.24456841973296559</v>
          </cell>
          <cell r="O19">
            <v>-0.25866733069983816</v>
          </cell>
          <cell r="P19">
            <v>-0.27561695420840515</v>
          </cell>
        </row>
        <row r="20">
          <cell r="E20">
            <v>-48</v>
          </cell>
          <cell r="F20">
            <v>-84</v>
          </cell>
          <cell r="G20">
            <v>-127</v>
          </cell>
          <cell r="H20">
            <v>-188</v>
          </cell>
          <cell r="I20">
            <v>-269</v>
          </cell>
          <cell r="J20">
            <v>-345</v>
          </cell>
          <cell r="K20">
            <v>-462</v>
          </cell>
          <cell r="L20">
            <v>-599</v>
          </cell>
          <cell r="M20">
            <v>-764</v>
          </cell>
          <cell r="N20">
            <v>-957</v>
          </cell>
          <cell r="O20">
            <v>-1228</v>
          </cell>
          <cell r="P20">
            <v>-1389</v>
          </cell>
        </row>
        <row r="21">
          <cell r="E21">
            <v>0</v>
          </cell>
          <cell r="F21">
            <v>0</v>
          </cell>
          <cell r="G21">
            <v>0</v>
          </cell>
          <cell r="H21">
            <v>0</v>
          </cell>
          <cell r="I21">
            <v>0</v>
          </cell>
          <cell r="J21">
            <v>0</v>
          </cell>
          <cell r="K21">
            <v>0</v>
          </cell>
          <cell r="L21">
            <v>0</v>
          </cell>
          <cell r="M21">
            <v>0</v>
          </cell>
          <cell r="N21">
            <v>0</v>
          </cell>
          <cell r="O21">
            <v>0</v>
          </cell>
          <cell r="P21">
            <v>0</v>
          </cell>
        </row>
        <row r="22">
          <cell r="E22">
            <v>0</v>
          </cell>
          <cell r="F22">
            <v>0</v>
          </cell>
          <cell r="G22">
            <v>0</v>
          </cell>
          <cell r="H22">
            <v>0</v>
          </cell>
          <cell r="I22">
            <v>0</v>
          </cell>
          <cell r="J22">
            <v>0</v>
          </cell>
          <cell r="K22">
            <v>0</v>
          </cell>
          <cell r="L22">
            <v>0</v>
          </cell>
          <cell r="M22">
            <v>0</v>
          </cell>
          <cell r="N22">
            <v>0</v>
          </cell>
          <cell r="O22">
            <v>0</v>
          </cell>
          <cell r="P22">
            <v>0</v>
          </cell>
        </row>
        <row r="23">
          <cell r="E23">
            <v>17</v>
          </cell>
          <cell r="F23">
            <v>139</v>
          </cell>
          <cell r="G23">
            <v>103</v>
          </cell>
          <cell r="H23">
            <v>-148</v>
          </cell>
          <cell r="I23">
            <v>-261</v>
          </cell>
          <cell r="J23">
            <v>-656</v>
          </cell>
          <cell r="K23">
            <v>-428</v>
          </cell>
          <cell r="L23">
            <v>-366</v>
          </cell>
          <cell r="M23">
            <v>419</v>
          </cell>
          <cell r="N23">
            <v>1227</v>
          </cell>
          <cell r="O23">
            <v>1530</v>
          </cell>
          <cell r="P23">
            <v>1441</v>
          </cell>
        </row>
        <row r="24">
          <cell r="E24">
            <v>-3276</v>
          </cell>
          <cell r="F24">
            <v>-5325</v>
          </cell>
          <cell r="G24">
            <v>-8018</v>
          </cell>
          <cell r="H24">
            <v>-11094</v>
          </cell>
          <cell r="I24">
            <v>-13518</v>
          </cell>
          <cell r="J24">
            <v>-16744</v>
          </cell>
          <cell r="K24">
            <v>-17286</v>
          </cell>
          <cell r="L24">
            <v>-18536</v>
          </cell>
          <cell r="M24">
            <v>-19270</v>
          </cell>
          <cell r="N24">
            <v>-19238</v>
          </cell>
          <cell r="O24">
            <v>-22551</v>
          </cell>
          <cell r="P24">
            <v>-26004</v>
          </cell>
        </row>
        <row r="25">
          <cell r="E25">
            <v>0</v>
          </cell>
          <cell r="F25">
            <v>0</v>
          </cell>
          <cell r="G25">
            <v>0</v>
          </cell>
          <cell r="H25">
            <v>0</v>
          </cell>
          <cell r="I25">
            <v>0</v>
          </cell>
          <cell r="J25">
            <v>0</v>
          </cell>
          <cell r="K25">
            <v>0</v>
          </cell>
          <cell r="L25">
            <v>0</v>
          </cell>
          <cell r="M25">
            <v>0</v>
          </cell>
          <cell r="N25">
            <v>0</v>
          </cell>
          <cell r="O25">
            <v>0</v>
          </cell>
          <cell r="P25">
            <v>0</v>
          </cell>
        </row>
        <row r="26">
          <cell r="E26">
            <v>0</v>
          </cell>
          <cell r="F26">
            <v>0</v>
          </cell>
          <cell r="G26">
            <v>0</v>
          </cell>
          <cell r="H26">
            <v>0</v>
          </cell>
          <cell r="I26">
            <v>0</v>
          </cell>
          <cell r="J26">
            <v>0</v>
          </cell>
          <cell r="K26">
            <v>0</v>
          </cell>
          <cell r="L26">
            <v>0</v>
          </cell>
          <cell r="M26">
            <v>0</v>
          </cell>
          <cell r="N26">
            <v>0</v>
          </cell>
          <cell r="O26">
            <v>0</v>
          </cell>
          <cell r="P26">
            <v>0</v>
          </cell>
        </row>
        <row r="27">
          <cell r="E27">
            <v>0</v>
          </cell>
          <cell r="F27">
            <v>0</v>
          </cell>
          <cell r="G27">
            <v>0</v>
          </cell>
          <cell r="H27">
            <v>0</v>
          </cell>
          <cell r="I27">
            <v>0</v>
          </cell>
          <cell r="J27">
            <v>0</v>
          </cell>
          <cell r="K27">
            <v>0</v>
          </cell>
          <cell r="L27">
            <v>0</v>
          </cell>
          <cell r="M27">
            <v>0</v>
          </cell>
          <cell r="N27">
            <v>0</v>
          </cell>
          <cell r="O27">
            <v>0</v>
          </cell>
          <cell r="P27">
            <v>0</v>
          </cell>
        </row>
        <row r="28">
          <cell r="E28">
            <v>0</v>
          </cell>
          <cell r="F28">
            <v>0</v>
          </cell>
          <cell r="G28">
            <v>0</v>
          </cell>
          <cell r="H28">
            <v>0</v>
          </cell>
          <cell r="I28">
            <v>0</v>
          </cell>
          <cell r="J28">
            <v>0</v>
          </cell>
          <cell r="K28">
            <v>0</v>
          </cell>
          <cell r="L28">
            <v>0</v>
          </cell>
          <cell r="M28">
            <v>0</v>
          </cell>
          <cell r="N28">
            <v>0</v>
          </cell>
          <cell r="O28">
            <v>0</v>
          </cell>
          <cell r="P28">
            <v>0</v>
          </cell>
        </row>
        <row r="29">
          <cell r="E29">
            <v>0</v>
          </cell>
          <cell r="F29">
            <v>0</v>
          </cell>
          <cell r="G29">
            <v>0</v>
          </cell>
          <cell r="H29">
            <v>0</v>
          </cell>
          <cell r="I29">
            <v>0</v>
          </cell>
          <cell r="J29">
            <v>0</v>
          </cell>
          <cell r="K29">
            <v>0</v>
          </cell>
          <cell r="L29">
            <v>0</v>
          </cell>
          <cell r="M29">
            <v>0</v>
          </cell>
          <cell r="N29">
            <v>0</v>
          </cell>
          <cell r="O29">
            <v>0</v>
          </cell>
          <cell r="P29">
            <v>0</v>
          </cell>
        </row>
        <row r="30">
          <cell r="E30">
            <v>0</v>
          </cell>
          <cell r="F30">
            <v>0</v>
          </cell>
          <cell r="G30">
            <v>0</v>
          </cell>
          <cell r="H30">
            <v>0</v>
          </cell>
          <cell r="I30">
            <v>0</v>
          </cell>
          <cell r="J30">
            <v>0</v>
          </cell>
          <cell r="K30">
            <v>0</v>
          </cell>
          <cell r="L30">
            <v>0</v>
          </cell>
          <cell r="M30">
            <v>0</v>
          </cell>
          <cell r="N30">
            <v>0</v>
          </cell>
          <cell r="O30">
            <v>0</v>
          </cell>
          <cell r="P30">
            <v>0</v>
          </cell>
        </row>
        <row r="31">
          <cell r="E31">
            <v>0</v>
          </cell>
          <cell r="F31">
            <v>0</v>
          </cell>
          <cell r="G31">
            <v>0</v>
          </cell>
          <cell r="H31">
            <v>0</v>
          </cell>
          <cell r="I31">
            <v>0</v>
          </cell>
          <cell r="J31">
            <v>0</v>
          </cell>
          <cell r="K31">
            <v>0</v>
          </cell>
          <cell r="L31">
            <v>0</v>
          </cell>
          <cell r="M31">
            <v>0</v>
          </cell>
          <cell r="N31">
            <v>0</v>
          </cell>
          <cell r="O31">
            <v>0</v>
          </cell>
          <cell r="P31">
            <v>0</v>
          </cell>
        </row>
        <row r="32">
          <cell r="E32">
            <v>0</v>
          </cell>
          <cell r="F32">
            <v>0</v>
          </cell>
          <cell r="G32">
            <v>0</v>
          </cell>
          <cell r="H32">
            <v>0</v>
          </cell>
          <cell r="I32">
            <v>0</v>
          </cell>
          <cell r="J32">
            <v>0</v>
          </cell>
          <cell r="K32">
            <v>0</v>
          </cell>
          <cell r="L32">
            <v>0</v>
          </cell>
          <cell r="M32">
            <v>0</v>
          </cell>
          <cell r="N32">
            <v>0</v>
          </cell>
          <cell r="O32">
            <v>0</v>
          </cell>
          <cell r="P32">
            <v>0</v>
          </cell>
        </row>
        <row r="33">
          <cell r="E33">
            <v>0</v>
          </cell>
          <cell r="F33">
            <v>0</v>
          </cell>
          <cell r="G33">
            <v>0</v>
          </cell>
          <cell r="H33">
            <v>0</v>
          </cell>
          <cell r="I33">
            <v>0</v>
          </cell>
          <cell r="J33">
            <v>0</v>
          </cell>
          <cell r="K33">
            <v>0</v>
          </cell>
          <cell r="L33">
            <v>0</v>
          </cell>
          <cell r="M33">
            <v>0</v>
          </cell>
          <cell r="N33">
            <v>0</v>
          </cell>
          <cell r="O33">
            <v>0</v>
          </cell>
          <cell r="P33">
            <v>0</v>
          </cell>
        </row>
        <row r="34">
          <cell r="E34">
            <v>0</v>
          </cell>
          <cell r="F34">
            <v>0</v>
          </cell>
          <cell r="G34">
            <v>0</v>
          </cell>
          <cell r="H34">
            <v>0</v>
          </cell>
          <cell r="I34">
            <v>0</v>
          </cell>
          <cell r="J34">
            <v>0</v>
          </cell>
          <cell r="K34">
            <v>0</v>
          </cell>
          <cell r="L34">
            <v>0</v>
          </cell>
          <cell r="M34">
            <v>0</v>
          </cell>
          <cell r="N34">
            <v>0</v>
          </cell>
          <cell r="O34">
            <v>0</v>
          </cell>
          <cell r="P34">
            <v>0</v>
          </cell>
        </row>
        <row r="35">
          <cell r="E35">
            <v>-3276</v>
          </cell>
          <cell r="F35">
            <v>-5325</v>
          </cell>
          <cell r="G35">
            <v>-8018</v>
          </cell>
          <cell r="H35">
            <v>-11094</v>
          </cell>
          <cell r="I35">
            <v>-13518</v>
          </cell>
          <cell r="J35">
            <v>-16744</v>
          </cell>
          <cell r="K35">
            <v>-17286</v>
          </cell>
          <cell r="L35">
            <v>-18536</v>
          </cell>
          <cell r="M35">
            <v>-19270</v>
          </cell>
          <cell r="N35">
            <v>-19238</v>
          </cell>
          <cell r="O35">
            <v>-22551</v>
          </cell>
          <cell r="P35">
            <v>-26004</v>
          </cell>
        </row>
        <row r="36">
          <cell r="E36">
            <v>0</v>
          </cell>
          <cell r="F36">
            <v>0</v>
          </cell>
          <cell r="G36">
            <v>0</v>
          </cell>
          <cell r="H36">
            <v>0</v>
          </cell>
          <cell r="I36">
            <v>0</v>
          </cell>
          <cell r="J36">
            <v>0</v>
          </cell>
          <cell r="K36">
            <v>0</v>
          </cell>
          <cell r="L36">
            <v>0</v>
          </cell>
          <cell r="M36">
            <v>0</v>
          </cell>
          <cell r="N36">
            <v>0</v>
          </cell>
          <cell r="O36">
            <v>0</v>
          </cell>
          <cell r="P36">
            <v>0</v>
          </cell>
        </row>
        <row r="37">
          <cell r="E37">
            <v>-3276</v>
          </cell>
          <cell r="F37">
            <v>-5325</v>
          </cell>
          <cell r="G37">
            <v>-8018</v>
          </cell>
          <cell r="H37">
            <v>-11094</v>
          </cell>
          <cell r="I37">
            <v>-13518</v>
          </cell>
          <cell r="J37">
            <v>-16744</v>
          </cell>
          <cell r="K37">
            <v>-17286</v>
          </cell>
          <cell r="L37">
            <v>-18536</v>
          </cell>
          <cell r="M37">
            <v>-19270</v>
          </cell>
          <cell r="N37">
            <v>-19238</v>
          </cell>
          <cell r="O37">
            <v>-22551</v>
          </cell>
          <cell r="P37">
            <v>-26004</v>
          </cell>
        </row>
      </sheetData>
      <sheetData sheetId="4">
        <row r="11">
          <cell r="E11" t="str">
            <v>Jan</v>
          </cell>
          <cell r="F11" t="str">
            <v>Feb</v>
          </cell>
          <cell r="G11" t="str">
            <v>Mar</v>
          </cell>
          <cell r="H11" t="str">
            <v>Apr</v>
          </cell>
          <cell r="I11" t="str">
            <v>May</v>
          </cell>
          <cell r="J11" t="str">
            <v>Jun</v>
          </cell>
          <cell r="K11" t="str">
            <v>Jul</v>
          </cell>
          <cell r="L11" t="str">
            <v>Aug</v>
          </cell>
          <cell r="M11" t="str">
            <v>Sep</v>
          </cell>
          <cell r="N11" t="str">
            <v>Oct</v>
          </cell>
          <cell r="O11" t="str">
            <v>Nov</v>
          </cell>
          <cell r="P11" t="str">
            <v>Dec</v>
          </cell>
        </row>
        <row r="12">
          <cell r="E12">
            <v>0</v>
          </cell>
          <cell r="F12">
            <v>10445</v>
          </cell>
          <cell r="G12">
            <v>21590</v>
          </cell>
          <cell r="H12">
            <v>38645</v>
          </cell>
          <cell r="I12">
            <v>56430</v>
          </cell>
          <cell r="J12">
            <v>74215</v>
          </cell>
          <cell r="K12">
            <v>94790</v>
          </cell>
          <cell r="L12">
            <v>115365</v>
          </cell>
          <cell r="M12">
            <v>135440</v>
          </cell>
          <cell r="N12">
            <v>155735</v>
          </cell>
          <cell r="O12">
            <v>176030</v>
          </cell>
          <cell r="P12">
            <v>196285</v>
          </cell>
        </row>
        <row r="13">
          <cell r="E13">
            <v>0</v>
          </cell>
          <cell r="F13">
            <v>10445</v>
          </cell>
          <cell r="G13">
            <v>21590</v>
          </cell>
          <cell r="H13">
            <v>38645</v>
          </cell>
          <cell r="I13">
            <v>56430</v>
          </cell>
          <cell r="J13">
            <v>74215</v>
          </cell>
          <cell r="K13">
            <v>94790</v>
          </cell>
          <cell r="L13">
            <v>115365</v>
          </cell>
          <cell r="M13">
            <v>135440</v>
          </cell>
          <cell r="N13">
            <v>155735</v>
          </cell>
          <cell r="O13">
            <v>176030</v>
          </cell>
          <cell r="P13">
            <v>196285</v>
          </cell>
        </row>
        <row r="14">
          <cell r="E14">
            <v>0</v>
          </cell>
          <cell r="F14">
            <v>0</v>
          </cell>
          <cell r="G14">
            <v>0</v>
          </cell>
          <cell r="H14">
            <v>0</v>
          </cell>
          <cell r="I14">
            <v>0</v>
          </cell>
          <cell r="J14">
            <v>0</v>
          </cell>
          <cell r="K14">
            <v>0</v>
          </cell>
          <cell r="L14">
            <v>0</v>
          </cell>
          <cell r="M14">
            <v>0</v>
          </cell>
          <cell r="N14">
            <v>0</v>
          </cell>
          <cell r="O14">
            <v>0</v>
          </cell>
          <cell r="P14">
            <v>0</v>
          </cell>
        </row>
        <row r="15">
          <cell r="E15">
            <v>0</v>
          </cell>
          <cell r="F15">
            <v>11157</v>
          </cell>
          <cell r="G15">
            <v>22988</v>
          </cell>
          <cell r="H15">
            <v>38327</v>
          </cell>
          <cell r="I15">
            <v>54084</v>
          </cell>
          <cell r="J15">
            <v>69851</v>
          </cell>
          <cell r="K15">
            <v>87578</v>
          </cell>
          <cell r="L15">
            <v>105305</v>
          </cell>
          <cell r="M15">
            <v>122737</v>
          </cell>
          <cell r="N15">
            <v>140310</v>
          </cell>
          <cell r="O15">
            <v>157902</v>
          </cell>
          <cell r="P15">
            <v>175291</v>
          </cell>
        </row>
        <row r="16">
          <cell r="E16">
            <v>0</v>
          </cell>
          <cell r="F16">
            <v>-712</v>
          </cell>
          <cell r="G16">
            <v>-1398</v>
          </cell>
          <cell r="H16">
            <v>318</v>
          </cell>
          <cell r="I16">
            <v>2346</v>
          </cell>
          <cell r="J16">
            <v>4364</v>
          </cell>
          <cell r="K16">
            <v>7212</v>
          </cell>
          <cell r="L16">
            <v>10060</v>
          </cell>
          <cell r="M16">
            <v>12703</v>
          </cell>
          <cell r="N16">
            <v>15425</v>
          </cell>
          <cell r="O16">
            <v>18128</v>
          </cell>
          <cell r="P16">
            <v>20994</v>
          </cell>
        </row>
        <row r="17">
          <cell r="E17">
            <v>1360</v>
          </cell>
          <cell r="F17">
            <v>2720</v>
          </cell>
          <cell r="G17">
            <v>4080</v>
          </cell>
          <cell r="H17">
            <v>5440</v>
          </cell>
          <cell r="I17">
            <v>6800</v>
          </cell>
          <cell r="J17">
            <v>8160</v>
          </cell>
          <cell r="K17">
            <v>9520</v>
          </cell>
          <cell r="L17">
            <v>10880</v>
          </cell>
          <cell r="M17">
            <v>12240</v>
          </cell>
          <cell r="N17">
            <v>13600</v>
          </cell>
          <cell r="O17">
            <v>14960</v>
          </cell>
          <cell r="P17">
            <v>16310</v>
          </cell>
        </row>
        <row r="18">
          <cell r="E18">
            <v>-1360</v>
          </cell>
          <cell r="F18">
            <v>-3432</v>
          </cell>
          <cell r="G18">
            <v>-5478</v>
          </cell>
          <cell r="H18">
            <v>-5122</v>
          </cell>
          <cell r="I18">
            <v>-4454</v>
          </cell>
          <cell r="J18">
            <v>-3796</v>
          </cell>
          <cell r="K18">
            <v>-2308</v>
          </cell>
          <cell r="L18">
            <v>-820</v>
          </cell>
          <cell r="M18">
            <v>463</v>
          </cell>
          <cell r="N18">
            <v>1825</v>
          </cell>
          <cell r="O18">
            <v>3168</v>
          </cell>
          <cell r="P18">
            <v>4684</v>
          </cell>
        </row>
        <row r="19">
          <cell r="E19" t="e">
            <v>#DIV/0!</v>
          </cell>
          <cell r="F19">
            <v>-0.32857826711345139</v>
          </cell>
          <cell r="G19">
            <v>-0.2537285780453914</v>
          </cell>
          <cell r="H19">
            <v>-0.13253978522447923</v>
          </cell>
          <cell r="I19">
            <v>-7.8929647350699988E-2</v>
          </cell>
          <cell r="J19">
            <v>-5.1148689618001751E-2</v>
          </cell>
          <cell r="K19">
            <v>-2.4348559974680873E-2</v>
          </cell>
          <cell r="L19">
            <v>-7.1078750054175879E-3</v>
          </cell>
          <cell r="M19">
            <v>3.4184878913171885E-3</v>
          </cell>
          <cell r="N19">
            <v>1.1718624586637557E-2</v>
          </cell>
          <cell r="O19">
            <v>1.7996932341078225E-2</v>
          </cell>
          <cell r="P19">
            <v>2.3863260055531497E-2</v>
          </cell>
        </row>
        <row r="20">
          <cell r="E20">
            <v>-63</v>
          </cell>
          <cell r="F20">
            <v>-145</v>
          </cell>
          <cell r="G20">
            <v>-313</v>
          </cell>
          <cell r="H20">
            <v>-511</v>
          </cell>
          <cell r="I20">
            <v>-745</v>
          </cell>
          <cell r="J20">
            <v>-992</v>
          </cell>
          <cell r="K20">
            <v>-1248</v>
          </cell>
          <cell r="L20">
            <v>-1493</v>
          </cell>
          <cell r="M20">
            <v>-1730</v>
          </cell>
          <cell r="N20">
            <v>-1958</v>
          </cell>
          <cell r="O20">
            <v>-2178</v>
          </cell>
          <cell r="P20">
            <v>-2390</v>
          </cell>
        </row>
        <row r="21">
          <cell r="E21">
            <v>0</v>
          </cell>
          <cell r="F21">
            <v>0</v>
          </cell>
          <cell r="G21">
            <v>0</v>
          </cell>
          <cell r="H21">
            <v>0</v>
          </cell>
          <cell r="I21">
            <v>0</v>
          </cell>
          <cell r="J21">
            <v>0</v>
          </cell>
          <cell r="K21">
            <v>0</v>
          </cell>
          <cell r="L21">
            <v>0</v>
          </cell>
          <cell r="M21">
            <v>0</v>
          </cell>
          <cell r="N21">
            <v>0</v>
          </cell>
          <cell r="O21">
            <v>0</v>
          </cell>
          <cell r="P21">
            <v>0</v>
          </cell>
        </row>
        <row r="22">
          <cell r="E22">
            <v>0</v>
          </cell>
          <cell r="F22">
            <v>0</v>
          </cell>
          <cell r="G22">
            <v>0</v>
          </cell>
          <cell r="H22">
            <v>0</v>
          </cell>
          <cell r="I22">
            <v>0</v>
          </cell>
          <cell r="J22">
            <v>0</v>
          </cell>
          <cell r="K22">
            <v>0</v>
          </cell>
          <cell r="L22">
            <v>0</v>
          </cell>
          <cell r="M22">
            <v>0</v>
          </cell>
          <cell r="N22">
            <v>0</v>
          </cell>
          <cell r="O22">
            <v>0</v>
          </cell>
          <cell r="P22">
            <v>0</v>
          </cell>
        </row>
        <row r="23">
          <cell r="E23">
            <v>0</v>
          </cell>
          <cell r="F23">
            <v>0</v>
          </cell>
          <cell r="G23">
            <v>0</v>
          </cell>
          <cell r="H23">
            <v>0</v>
          </cell>
          <cell r="I23">
            <v>0</v>
          </cell>
          <cell r="J23">
            <v>0</v>
          </cell>
          <cell r="K23">
            <v>0</v>
          </cell>
          <cell r="L23">
            <v>0</v>
          </cell>
          <cell r="M23">
            <v>0</v>
          </cell>
          <cell r="N23">
            <v>0</v>
          </cell>
          <cell r="O23">
            <v>0</v>
          </cell>
          <cell r="P23">
            <v>0</v>
          </cell>
        </row>
        <row r="24">
          <cell r="E24">
            <v>-1423</v>
          </cell>
          <cell r="F24">
            <v>-3577</v>
          </cell>
          <cell r="G24">
            <v>-5791</v>
          </cell>
          <cell r="H24">
            <v>-5633</v>
          </cell>
          <cell r="I24">
            <v>-5199</v>
          </cell>
          <cell r="J24">
            <v>-4788</v>
          </cell>
          <cell r="K24">
            <v>-3556</v>
          </cell>
          <cell r="L24">
            <v>-2313</v>
          </cell>
          <cell r="M24">
            <v>-1267</v>
          </cell>
          <cell r="N24">
            <v>-133</v>
          </cell>
          <cell r="O24">
            <v>990</v>
          </cell>
          <cell r="P24">
            <v>2294</v>
          </cell>
        </row>
        <row r="25">
          <cell r="E25">
            <v>0</v>
          </cell>
          <cell r="F25">
            <v>0</v>
          </cell>
          <cell r="G25">
            <v>0</v>
          </cell>
          <cell r="H25">
            <v>0</v>
          </cell>
          <cell r="I25">
            <v>0</v>
          </cell>
          <cell r="J25">
            <v>0</v>
          </cell>
          <cell r="K25">
            <v>0</v>
          </cell>
          <cell r="L25">
            <v>0</v>
          </cell>
          <cell r="M25">
            <v>0</v>
          </cell>
          <cell r="N25">
            <v>0</v>
          </cell>
          <cell r="O25">
            <v>0</v>
          </cell>
          <cell r="P25">
            <v>0</v>
          </cell>
        </row>
        <row r="26">
          <cell r="E26">
            <v>0</v>
          </cell>
          <cell r="F26">
            <v>0</v>
          </cell>
          <cell r="G26">
            <v>0</v>
          </cell>
          <cell r="H26">
            <v>0</v>
          </cell>
          <cell r="I26">
            <v>0</v>
          </cell>
          <cell r="J26">
            <v>0</v>
          </cell>
          <cell r="K26">
            <v>0</v>
          </cell>
          <cell r="L26">
            <v>0</v>
          </cell>
          <cell r="M26">
            <v>0</v>
          </cell>
          <cell r="N26">
            <v>0</v>
          </cell>
          <cell r="O26">
            <v>0</v>
          </cell>
          <cell r="P26">
            <v>0</v>
          </cell>
        </row>
        <row r="27">
          <cell r="E27">
            <v>0</v>
          </cell>
          <cell r="F27">
            <v>0</v>
          </cell>
          <cell r="G27">
            <v>0</v>
          </cell>
          <cell r="H27">
            <v>0</v>
          </cell>
          <cell r="I27">
            <v>0</v>
          </cell>
          <cell r="J27">
            <v>0</v>
          </cell>
          <cell r="K27">
            <v>0</v>
          </cell>
          <cell r="L27">
            <v>0</v>
          </cell>
          <cell r="M27">
            <v>0</v>
          </cell>
          <cell r="N27">
            <v>0</v>
          </cell>
          <cell r="O27">
            <v>0</v>
          </cell>
          <cell r="P27">
            <v>0</v>
          </cell>
        </row>
        <row r="28">
          <cell r="E28">
            <v>0</v>
          </cell>
          <cell r="F28">
            <v>0</v>
          </cell>
          <cell r="G28">
            <v>0</v>
          </cell>
          <cell r="H28">
            <v>0</v>
          </cell>
          <cell r="I28">
            <v>0</v>
          </cell>
          <cell r="J28">
            <v>0</v>
          </cell>
          <cell r="K28">
            <v>0</v>
          </cell>
          <cell r="L28">
            <v>0</v>
          </cell>
          <cell r="M28">
            <v>0</v>
          </cell>
          <cell r="N28">
            <v>0</v>
          </cell>
          <cell r="O28">
            <v>0</v>
          </cell>
          <cell r="P28">
            <v>0</v>
          </cell>
        </row>
        <row r="29">
          <cell r="E29">
            <v>0</v>
          </cell>
          <cell r="F29">
            <v>0</v>
          </cell>
          <cell r="G29">
            <v>0</v>
          </cell>
          <cell r="H29">
            <v>0</v>
          </cell>
          <cell r="I29">
            <v>0</v>
          </cell>
          <cell r="J29">
            <v>0</v>
          </cell>
          <cell r="K29">
            <v>0</v>
          </cell>
          <cell r="L29">
            <v>0</v>
          </cell>
          <cell r="M29">
            <v>0</v>
          </cell>
          <cell r="N29">
            <v>0</v>
          </cell>
          <cell r="O29">
            <v>0</v>
          </cell>
          <cell r="P29">
            <v>0</v>
          </cell>
        </row>
        <row r="30">
          <cell r="E30">
            <v>0</v>
          </cell>
          <cell r="F30">
            <v>0</v>
          </cell>
          <cell r="G30">
            <v>0</v>
          </cell>
          <cell r="H30">
            <v>0</v>
          </cell>
          <cell r="I30">
            <v>0</v>
          </cell>
          <cell r="J30">
            <v>0</v>
          </cell>
          <cell r="K30">
            <v>0</v>
          </cell>
          <cell r="L30">
            <v>0</v>
          </cell>
          <cell r="M30">
            <v>0</v>
          </cell>
          <cell r="N30">
            <v>0</v>
          </cell>
          <cell r="O30">
            <v>0</v>
          </cell>
          <cell r="P30">
            <v>0</v>
          </cell>
        </row>
        <row r="31">
          <cell r="E31">
            <v>0</v>
          </cell>
          <cell r="F31">
            <v>0</v>
          </cell>
          <cell r="G31">
            <v>0</v>
          </cell>
          <cell r="H31">
            <v>0</v>
          </cell>
          <cell r="I31">
            <v>0</v>
          </cell>
          <cell r="J31">
            <v>0</v>
          </cell>
          <cell r="K31">
            <v>0</v>
          </cell>
          <cell r="L31">
            <v>0</v>
          </cell>
          <cell r="M31">
            <v>0</v>
          </cell>
          <cell r="N31">
            <v>0</v>
          </cell>
          <cell r="O31">
            <v>0</v>
          </cell>
          <cell r="P31">
            <v>0</v>
          </cell>
        </row>
        <row r="32">
          <cell r="E32">
            <v>0</v>
          </cell>
          <cell r="F32">
            <v>0</v>
          </cell>
          <cell r="G32">
            <v>0</v>
          </cell>
          <cell r="H32">
            <v>0</v>
          </cell>
          <cell r="I32">
            <v>0</v>
          </cell>
          <cell r="J32">
            <v>0</v>
          </cell>
          <cell r="K32">
            <v>0</v>
          </cell>
          <cell r="L32">
            <v>0</v>
          </cell>
          <cell r="M32">
            <v>0</v>
          </cell>
          <cell r="N32">
            <v>0</v>
          </cell>
          <cell r="O32">
            <v>0</v>
          </cell>
          <cell r="P32">
            <v>0</v>
          </cell>
        </row>
        <row r="33">
          <cell r="E33">
            <v>0</v>
          </cell>
          <cell r="F33">
            <v>0</v>
          </cell>
          <cell r="G33">
            <v>0</v>
          </cell>
          <cell r="H33">
            <v>0</v>
          </cell>
          <cell r="I33">
            <v>0</v>
          </cell>
          <cell r="J33">
            <v>0</v>
          </cell>
          <cell r="K33">
            <v>0</v>
          </cell>
          <cell r="L33">
            <v>0</v>
          </cell>
          <cell r="M33">
            <v>0</v>
          </cell>
          <cell r="N33">
            <v>0</v>
          </cell>
          <cell r="O33">
            <v>0</v>
          </cell>
          <cell r="P33">
            <v>0</v>
          </cell>
        </row>
        <row r="34">
          <cell r="E34">
            <v>0</v>
          </cell>
          <cell r="F34">
            <v>0</v>
          </cell>
          <cell r="G34">
            <v>0</v>
          </cell>
          <cell r="H34">
            <v>0</v>
          </cell>
          <cell r="I34">
            <v>0</v>
          </cell>
          <cell r="J34">
            <v>0</v>
          </cell>
          <cell r="K34">
            <v>0</v>
          </cell>
          <cell r="L34">
            <v>0</v>
          </cell>
          <cell r="M34">
            <v>0</v>
          </cell>
          <cell r="N34">
            <v>0</v>
          </cell>
          <cell r="O34">
            <v>0</v>
          </cell>
          <cell r="P34">
            <v>0</v>
          </cell>
        </row>
        <row r="35">
          <cell r="E35">
            <v>-1423</v>
          </cell>
          <cell r="F35">
            <v>-3577</v>
          </cell>
          <cell r="G35">
            <v>-5791</v>
          </cell>
          <cell r="H35">
            <v>-5633</v>
          </cell>
          <cell r="I35">
            <v>-5199</v>
          </cell>
          <cell r="J35">
            <v>-4788</v>
          </cell>
          <cell r="K35">
            <v>-3556</v>
          </cell>
          <cell r="L35">
            <v>-2313</v>
          </cell>
          <cell r="M35">
            <v>-1267</v>
          </cell>
          <cell r="N35">
            <v>-133</v>
          </cell>
          <cell r="O35">
            <v>990</v>
          </cell>
          <cell r="P35">
            <v>2294</v>
          </cell>
        </row>
        <row r="36">
          <cell r="E36">
            <v>0</v>
          </cell>
          <cell r="F36">
            <v>0</v>
          </cell>
          <cell r="G36">
            <v>0</v>
          </cell>
          <cell r="H36">
            <v>0</v>
          </cell>
          <cell r="I36">
            <v>0</v>
          </cell>
          <cell r="J36">
            <v>0</v>
          </cell>
          <cell r="K36">
            <v>0</v>
          </cell>
          <cell r="L36">
            <v>0</v>
          </cell>
          <cell r="M36">
            <v>0</v>
          </cell>
          <cell r="N36">
            <v>0</v>
          </cell>
          <cell r="O36">
            <v>0</v>
          </cell>
          <cell r="P36">
            <v>0</v>
          </cell>
        </row>
        <row r="37">
          <cell r="E37">
            <v>-1423</v>
          </cell>
          <cell r="F37">
            <v>-3577</v>
          </cell>
          <cell r="G37">
            <v>-5791</v>
          </cell>
          <cell r="H37">
            <v>-5633</v>
          </cell>
          <cell r="I37">
            <v>-5199</v>
          </cell>
          <cell r="J37">
            <v>-4788</v>
          </cell>
          <cell r="K37">
            <v>-3556</v>
          </cell>
          <cell r="L37">
            <v>-2313</v>
          </cell>
          <cell r="M37">
            <v>-1267</v>
          </cell>
          <cell r="N37">
            <v>-133</v>
          </cell>
          <cell r="O37">
            <v>990</v>
          </cell>
          <cell r="P37">
            <v>2294</v>
          </cell>
        </row>
      </sheetData>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21_a_"/>
      <sheetName val="TMS2000"/>
      <sheetName val="Age311299TAS"/>
      <sheetName val="TASintDec00"/>
      <sheetName val="P4DDBFTAS"/>
      <sheetName val="Age311299TESP"/>
      <sheetName val="P4DDBFTESP"/>
      <sheetName val="IntDec00TespM&amp;B"/>
      <sheetName val="HP"/>
      <sheetName val="อัตรามรณะ"/>
      <sheetName val="D"/>
      <sheetName val="bblยังไม่จ่าย"/>
      <sheetName val="K2"/>
      <sheetName val="QR_4.1"/>
      <sheetName val="U-2.1"/>
      <sheetName val="db"/>
      <sheetName val="REPORT"/>
      <sheetName val="A"/>
      <sheetName val="B"/>
      <sheetName val="C"/>
      <sheetName val="U10"/>
      <sheetName val="U11"/>
      <sheetName val="U12"/>
      <sheetName val="U20"/>
      <sheetName val="U21"/>
      <sheetName val="U22"/>
      <sheetName val="U23"/>
      <sheetName val="U30"/>
      <sheetName val="U31"/>
      <sheetName val="O1"/>
      <sheetName val="O10"/>
      <sheetName val="O11"/>
      <sheetName val="O12"/>
      <sheetName val="O13"/>
      <sheetName val="O14"/>
      <sheetName val="R1"/>
      <sheetName val="R2"/>
      <sheetName val="R3"/>
      <sheetName val="R4"/>
      <sheetName val="R5"/>
      <sheetName val="R6"/>
      <sheetName val="R7"/>
      <sheetName val="R8"/>
      <sheetName val="R9"/>
      <sheetName val="R10"/>
      <sheetName val="Expenses"/>
      <sheetName val="Standing Data"/>
      <sheetName val="Asset &amp; Liability"/>
      <sheetName val="Net asset value"/>
      <sheetName val="STATEMENT"/>
      <sheetName val="glst0799"/>
      <sheetName val="B131 "/>
      <sheetName val="&lt;Z810&gt;TB"/>
      <sheetName val="A100"/>
      <sheetName val="&lt;Z830&gt;WBS"/>
      <sheetName val="A500"/>
      <sheetName val="E200"/>
      <sheetName val="E600"/>
      <sheetName val="D 200"/>
      <sheetName val="D2"/>
      <sheetName val="Header"/>
      <sheetName val="feature"/>
      <sheetName val="BPR"/>
      <sheetName val="X1-Detail"/>
      <sheetName val="FF-3"/>
      <sheetName val="FF_3"/>
      <sheetName val="งบกำไรฯ_48(1)"/>
      <sheetName val="RSS9801"/>
      <sheetName val="CA"/>
      <sheetName val="AFA"/>
      <sheetName val="Actual-Monthly"/>
      <sheetName val="Actual-ＹＴＤ"/>
      <sheetName val="Budget-Monthly"/>
      <sheetName val="Budget-YTD"/>
      <sheetName val="Sheet1"/>
      <sheetName val="M_Maincomp"/>
      <sheetName val="สำนักงาน"/>
      <sheetName val="N"/>
      <sheetName val="5 Analysis"/>
      <sheetName val="FF_4"/>
      <sheetName val="Order_Nov_w45"/>
      <sheetName val="AssetStatus"/>
      <sheetName val="AssetType"/>
      <sheetName val="License BOI"/>
      <sheetName val="Asset Class"/>
      <sheetName val="Depre. Key"/>
      <sheetName val="DPLA"/>
      <sheetName val="GL"/>
      <sheetName val="FS"/>
      <sheetName val="Code1"/>
      <sheetName val="AllAWP99"/>
      <sheetName val="สรุป"/>
      <sheetName val="FF_2 _1_"/>
      <sheetName val="Z810"/>
      <sheetName val="Data 2"/>
      <sheetName val="FORMC94"/>
      <sheetName val="PortSTDSave"/>
      <sheetName val="_2__xls__2__xls_COV"/>
      <sheetName val="BGT97STAFF"/>
      <sheetName val="BSI"/>
      <sheetName val="AA-1"/>
      <sheetName val="Expense Summary"/>
      <sheetName val="_Lookup"/>
      <sheetName val="FF_2"/>
      <sheetName val="Co info"/>
      <sheetName val="Cash Flow"/>
      <sheetName val="Financial Summary"/>
      <sheetName val="Company Info"/>
      <sheetName val="CA Comp"/>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21_a_"/>
      <sheetName val="TMS2000"/>
      <sheetName val="Age311299TAS"/>
      <sheetName val="TASintDec00"/>
      <sheetName val="P4DDBFTAS"/>
      <sheetName val="HP"/>
      <sheetName val="Age311299TESP"/>
      <sheetName val="P4DDBFTESP"/>
      <sheetName val="IntDec00TespM&amp;B"/>
      <sheetName val="M_Maincomp"/>
      <sheetName val="อัตรามรณะ"/>
      <sheetName val="cost4-47"/>
      <sheetName val="CA"/>
      <sheetName val="Actual-ＹＴＤ"/>
      <sheetName val="Budget-Monthly"/>
      <sheetName val="Budget-YTD"/>
      <sheetName val="Expense Summary"/>
      <sheetName val="BSI"/>
      <sheetName val="gl"/>
      <sheetName val="FF_4"/>
      <sheetName val="BPR"/>
      <sheetName val="PL"/>
      <sheetName val="AFA"/>
      <sheetName val="Order_Nov_w45"/>
      <sheetName val="FF-3"/>
      <sheetName val="CRA-Detail"/>
      <sheetName val="PLN Mat Shenton"/>
      <sheetName val="MTL 2 กำหนดสาระสำคัญของ Shenton"/>
      <sheetName val="Trial Balance"/>
      <sheetName val="PL_A05 APA Input"/>
      <sheetName val="สรุป"/>
      <sheetName val="description"/>
      <sheetName val="Sampling"/>
      <sheetName val="Sheet1"/>
      <sheetName val="Menu"/>
      <sheetName val="Actual-Monthly"/>
      <sheetName val="bblยังไม่จ่าย"/>
      <sheetName val="LE1(act3mth)"/>
      <sheetName val="B"/>
      <sheetName val="FF_2 _1_"/>
      <sheetName val="FF-1"/>
      <sheetName val="QR_4.1"/>
      <sheetName val="สำนักงาน"/>
      <sheetName val="addl cost"/>
      <sheetName val="accumdeprn"/>
      <sheetName val="AssetStatus"/>
      <sheetName val="AssetType"/>
      <sheetName val="License BOI"/>
      <sheetName val="Asset Class"/>
      <sheetName val="Depre. Key"/>
      <sheetName val="cal (2)"/>
      <sheetName val="DPLA"/>
      <sheetName val="วงเครดิต 3"/>
      <sheetName val="Newspaper"/>
      <sheetName val="SCB 1 - Current"/>
      <sheetName val="SCB 2 - Current"/>
      <sheetName val="Details"/>
      <sheetName val="RSS9801"/>
      <sheetName val="K2"/>
      <sheetName val="Interim --&gt; Top"/>
      <sheetName val="C 1"/>
      <sheetName val="ภาคการขายวิศวกรรม"/>
      <sheetName val="2006_1_"/>
      <sheetName val="2006_2_"/>
      <sheetName val="July2007"/>
      <sheetName val="ภาคการขายวิศวกรรม_Weekly"/>
      <sheetName val="ภาคการขายโฆษณาNBT_Weekly"/>
      <sheetName val="ภาคการขายโฆษณาNBT_ALL"/>
      <sheetName val="CBO0497"/>
      <sheetName val="FF_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blยังไม่จ่าย"/>
      <sheetName val="bblจ่ายแล้ว"/>
      <sheetName val="FF_21_a_"/>
      <sheetName val="M_Maincomp"/>
      <sheetName val="gl"/>
      <sheetName val="BSI"/>
      <sheetName val="BPR"/>
      <sheetName val="Age311299TESP"/>
      <sheetName val="P4DDBFTESP"/>
      <sheetName val="IntDec00TespM&amp;B"/>
      <sheetName val="TMS2000"/>
      <sheetName val="Actual-ＹＴＤ"/>
      <sheetName val="Budget-Monthly"/>
      <sheetName val="Budget-YTD"/>
      <sheetName val="CA"/>
      <sheetName val="CRA-Detail"/>
      <sheetName val="FSA"/>
      <sheetName val="FF_3"/>
      <sheetName val="QR_4.1"/>
      <sheetName val="HP"/>
      <sheetName val="สรุป"/>
      <sheetName val="DPLA"/>
      <sheetName val="AFA"/>
      <sheetName val="cal (2)"/>
      <sheetName val="note_defect"/>
      <sheetName val="StandingData"/>
      <sheetName val="addl cost"/>
      <sheetName val="accumdeprn"/>
      <sheetName val="MFA"/>
      <sheetName val="Menu"/>
      <sheetName val="Age311299TAS"/>
      <sheetName val="TASintDec00"/>
      <sheetName val="P4DDBFTAS"/>
      <sheetName val="อัตรามรณะ"/>
      <sheetName val="Company Info"/>
      <sheetName val="CA Comp"/>
      <sheetName val="Scoping"/>
      <sheetName val="Interim --&gt; Top"/>
      <sheetName val="Standing Data"/>
      <sheetName val="Asset &amp; Liability"/>
      <sheetName val="Net asset value"/>
      <sheetName val="10"/>
      <sheetName val="FF_6"/>
      <sheetName val="Sale 0408"/>
      <sheetName val="group"/>
      <sheetName val="FF_4"/>
      <sheetName val="Sheet1"/>
      <sheetName val="cost4-47"/>
      <sheetName val="PL"/>
      <sheetName val="ภาคการขายโฆษณาNBT_All"/>
      <sheetName val="ภาคการขายวิศวกรรม_Weekly"/>
      <sheetName val="ภาคการขายโฆษณาNBT_Weekly"/>
      <sheetName val="SCB 2 - Current"/>
      <sheetName val="FF-3"/>
      <sheetName val="FORMC94"/>
      <sheetName val="CA Shee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_Maincomp"/>
      <sheetName val="M_CT_OUT"/>
      <sheetName val="CA"/>
      <sheetName val="อัตรามรณะ"/>
      <sheetName val="FF_21_a_"/>
      <sheetName val="Company Info"/>
      <sheetName val="CA Comp"/>
      <sheetName val="TBA"/>
      <sheetName val="STATEMENT"/>
      <sheetName val="Actual-Monthly"/>
      <sheetName val="Actual-ＹＴＤ"/>
      <sheetName val="Budget-Monthly"/>
      <sheetName val="Budget-YTD"/>
      <sheetName val="FF-3"/>
      <sheetName val="StandingData"/>
      <sheetName val="Scoping"/>
      <sheetName val="K2"/>
      <sheetName val="PL"/>
      <sheetName val="สรุป"/>
      <sheetName val="AFA"/>
      <sheetName val="bblยังไม่จ่าย"/>
      <sheetName val="FF-1"/>
      <sheetName val="BSI"/>
      <sheetName val="C 1"/>
      <sheetName val="FSA"/>
      <sheetName val="BAL42"/>
      <sheetName val="data"/>
      <sheetName val="MFA"/>
      <sheetName val="cal (2)"/>
      <sheetName val="_Lookup"/>
      <sheetName val="Vat7% ภายในเดือน_Junต้นฉบับ"/>
      <sheetName val="5 Analysis"/>
      <sheetName val="gl"/>
      <sheetName val="B"/>
      <sheetName val="Interim --&gt; Top"/>
      <sheetName val="TMS2000"/>
      <sheetName val="DPLA"/>
      <sheetName val="CA Sheet"/>
      <sheetName val="U-2.1"/>
      <sheetName val="QR_4.1"/>
      <sheetName val="Standing Data"/>
      <sheetName val="สำนักงาน"/>
      <sheetName val="CRA-Detail"/>
      <sheetName val="FF_6"/>
      <sheetName val="HP"/>
      <sheetName val="0100"/>
      <sheetName val="Cover"/>
      <sheetName val="Comparison"/>
      <sheetName val="JAN"/>
      <sheetName val="FF_3"/>
      <sheetName val="Coy Info"/>
      <sheetName val="TBIS"/>
      <sheetName val="TBCS-PL"/>
      <sheetName val="TBCS-BS"/>
      <sheetName val="DPLA "/>
      <sheetName val="D1 (F)"/>
      <sheetName val="D1"/>
      <sheetName val="E1 (F)"/>
      <sheetName val="E1"/>
      <sheetName val="F1 (F)"/>
      <sheetName val="F1"/>
      <sheetName val="G1(F)"/>
      <sheetName val="G1"/>
      <sheetName val="H1(F)"/>
      <sheetName val="H1"/>
      <sheetName val="M1(F)"/>
      <sheetName val="Adjustments"/>
      <sheetName val="Reclassifications"/>
      <sheetName val="Adj-PIC"/>
      <sheetName val="Part O(A1-D1)"/>
      <sheetName val="P&amp;O(R1-R15)"/>
      <sheetName val="Sheet1"/>
      <sheetName val="Sheet2"/>
      <sheetName val="Sheet3"/>
      <sheetName val="FF_2 _1_"/>
      <sheetName val="Energy(update)"/>
      <sheetName val="TO - SP"/>
      <sheetName val="accumdeprn"/>
      <sheetName val="asia oil palm"/>
      <sheetName val="200-110"/>
      <sheetName val="Asset &amp; Liability"/>
      <sheetName val="Net asset value"/>
      <sheetName val="Adj&amp;Rje(Z820) "/>
      <sheetName val="D300"/>
      <sheetName val="Newspaper"/>
      <sheetName val="DEP12"/>
      <sheetName val="B131 "/>
      <sheetName val="Expense Summary"/>
      <sheetName val="BPR"/>
      <sheetName val="C-1"/>
      <sheetName val="List"/>
      <sheetName val="InventTableModule_1-1"/>
      <sheetName val="GL CB"/>
      <sheetName val="GL M"/>
      <sheetName val="CODE,NAME"/>
      <sheetName val="part-import"/>
      <sheetName val="New Item"/>
      <sheetName val="part-local"/>
      <sheetName val="Q3-46"/>
      <sheetName val="Seagate _share_in_units"/>
      <sheetName val="SCB 1 - Current"/>
      <sheetName val="SCB 2 - Current"/>
      <sheetName val="10"/>
      <sheetName val="11-20"/>
      <sheetName val="FF_2"/>
      <sheetName val="CST1198"/>
      <sheetName val="ค่าขนส่ง"/>
      <sheetName val="Purchase Order"/>
      <sheetName val="Customize Your Purchase Order"/>
      <sheetName val="DATA EXPEN.BG"/>
      <sheetName val="Machine2,3'04"/>
      <sheetName val="feature"/>
      <sheetName val="BS"/>
      <sheetName val="gold แลกทอง"/>
      <sheetName val="ผ้าสำเร็จ"/>
      <sheetName val="Details"/>
      <sheetName val="MS Box"/>
      <sheetName val="Thai Summit PKK-HW"/>
      <sheetName val="INFO"/>
      <sheetName val="Age311299TAS"/>
      <sheetName val="TASintDec00"/>
      <sheetName val="P4DDBFTAS"/>
      <sheetName val="อัตราค่าบรรทุก"/>
      <sheetName val="1 LeadSchedule"/>
      <sheetName val="ABR P&amp;L"/>
      <sheetName val="PLmth "/>
      <sheetName val="TrialBalance Q3-2002"/>
      <sheetName val="Tornado 4.7 Component List"/>
      <sheetName val="N"/>
      <sheetName val="addl cost"/>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y Info"/>
      <sheetName val="TBIS"/>
      <sheetName val="TBCS-PL"/>
      <sheetName val="TBCS-BS"/>
      <sheetName val="Adjustments"/>
      <sheetName val="Reclassifications"/>
      <sheetName val="Fin-PL"/>
      <sheetName val="Fin-BS"/>
      <sheetName val="Conso BS"/>
      <sheetName val="CF "/>
      <sheetName val="TBS"/>
      <sheetName val="TPL"/>
      <sheetName val="TRecon "/>
      <sheetName val="B1"/>
      <sheetName val="B1-1"/>
      <sheetName val="B1-2"/>
      <sheetName val="Admin"/>
      <sheetName val="DPLA"/>
      <sheetName val="C"/>
      <sheetName val="C1"/>
      <sheetName val="C1-1"/>
      <sheetName val="D"/>
      <sheetName val="D1"/>
      <sheetName val="E1(a)"/>
      <sheetName val="E1"/>
      <sheetName val="F"/>
      <sheetName val="F1"/>
      <sheetName val="G"/>
      <sheetName val="G1"/>
      <sheetName val="H"/>
      <sheetName val="H1"/>
      <sheetName val="J1"/>
      <sheetName val="L1"/>
      <sheetName val="M"/>
      <sheetName val="M1"/>
      <sheetName val="N"/>
      <sheetName val="P4"/>
      <sheetName val="JAN"/>
      <sheetName val="M_Maincomp"/>
      <sheetName val="CA"/>
      <sheetName val="อัตรามรณะ"/>
      <sheetName val="Selection"/>
      <sheetName val="CASA-PLAN"/>
      <sheetName val="Number"/>
      <sheetName val="KJBIS - TBCS &amp; TBIS (1 file)"/>
      <sheetName val="UPH"/>
      <sheetName val="Trial Balance"/>
      <sheetName val="เงินกู้ MGC"/>
      <sheetName val="Coy_Info"/>
      <sheetName val="Conso_BS"/>
      <sheetName val="CF_"/>
      <sheetName val="TRecon_"/>
      <sheetName val="U"/>
      <sheetName val="C2"/>
      <sheetName val="SHEET1"/>
      <sheetName val="Macola GL"/>
      <sheetName val="Dir"/>
      <sheetName val="Links"/>
      <sheetName val="Criteria"/>
      <sheetName val="list-direc"/>
      <sheetName val="B"/>
      <sheetName val="ADVANCE-STAFF"/>
      <sheetName val="FF-1"/>
      <sheetName val="Comp equip"/>
      <sheetName val="MV"/>
      <sheetName val="Mach &amp; equip"/>
      <sheetName val="Macola_GL"/>
      <sheetName val="10-1 Media"/>
      <sheetName val="10-cut"/>
      <sheetName val="Cover"/>
      <sheetName val="ลูกหนี้_เก่า_"/>
      <sheetName val="_FS1220"/>
      <sheetName val="_FS1610"/>
      <sheetName val="_FS1710"/>
      <sheetName val="Statement-BAHT"/>
      <sheetName val="BS"/>
      <sheetName val="Paramters"/>
      <sheetName val="Data"/>
      <sheetName val="Parameters"/>
      <sheetName val="QR_4.1"/>
      <sheetName val="FF_21_a_"/>
      <sheetName val="bblยังไม่จ่าย"/>
      <sheetName val="FF_6"/>
      <sheetName val="K2"/>
      <sheetName val="AFA"/>
      <sheetName val="Expense Summary"/>
      <sheetName val="Actual-ＹＴＤ"/>
      <sheetName val="Budget-Monthly"/>
      <sheetName val="Budget-YTD"/>
      <sheetName val="CRA-Detail"/>
      <sheetName val="U-2.1"/>
      <sheetName val="PL"/>
      <sheetName val="HP"/>
      <sheetName val="CA Sheet"/>
      <sheetName val="FF_4"/>
      <sheetName val="FF-3"/>
      <sheetName val="IR"/>
      <sheetName val="Lampiran"/>
      <sheetName val="FMC"/>
      <sheetName val="RA"/>
      <sheetName val="S108-2001"/>
      <sheetName val="108"/>
      <sheetName val="EXEMP_RA"/>
      <sheetName val="CONT"/>
      <sheetName val="Com"/>
      <sheetName val="COV"/>
      <sheetName val="AE"/>
      <sheetName val="MFA"/>
      <sheetName val="DFA"/>
      <sheetName val="BSI"/>
      <sheetName val="CA2001"/>
      <sheetName val="RA (IRB)"/>
      <sheetName val="108 (IRB)"/>
      <sheetName val="Z810"/>
      <sheetName val="Standing Data"/>
      <sheetName val="Asset &amp; Liability"/>
      <sheetName val="Net asset value"/>
      <sheetName val="STATEMENT"/>
      <sheetName val="AA-1"/>
      <sheetName val="Age311299TESP"/>
      <sheetName val="P4DDBFTESP"/>
      <sheetName val="IntDec00TespM&amp;B"/>
      <sheetName val="cal (2)"/>
      <sheetName val="BPR"/>
      <sheetName val="Age311299TAS"/>
      <sheetName val="TASintDec00"/>
      <sheetName val="P4DDBFTAS"/>
      <sheetName val="FF_2 _1_"/>
      <sheetName val="GL"/>
      <sheetName val="#Lookup"/>
      <sheetName val="Cash Flow"/>
      <sheetName val="Financial Summary"/>
      <sheetName val="สรุป"/>
      <sheetName val="0100"/>
      <sheetName val="Data 2"/>
      <sheetName val="_Lookup"/>
      <sheetName val="สำนักงาน"/>
      <sheetName val="TB Worksheet"/>
      <sheetName val="menu"/>
      <sheetName val="JAN50"/>
      <sheetName val="hour"/>
      <sheetName val="Lead"/>
      <sheetName val="TMS2000"/>
      <sheetName val=" IB-PL-00-01 SUMMARY"/>
      <sheetName val=" IBPL0001"/>
      <sheetName val="ADJ - RATE"/>
      <sheetName val="MU % frm Sender Plant to TH01"/>
      <sheetName val="อาคาร"/>
      <sheetName val="เครื่องตกแต่ง"/>
      <sheetName val="เครื่องมือ"/>
      <sheetName val="Comparison"/>
      <sheetName val="Balance Sheet"/>
      <sheetName val="Income Statement"/>
      <sheetName val="name"/>
      <sheetName val="FSA"/>
      <sheetName val="Machine2,3'04"/>
      <sheetName val="FF_3"/>
      <sheetName val="เงินกู้ธนชาติ"/>
      <sheetName val="CODE,NAM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refreshError="1"/>
      <sheetData sheetId="106" refreshError="1"/>
      <sheetData sheetId="107" refreshError="1"/>
      <sheetData sheetId="108" refreshError="1"/>
      <sheetData sheetId="109" refreshError="1"/>
      <sheetData sheetId="110" refreshError="1"/>
      <sheetData sheetId="11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I"/>
      <sheetName val="Adj&amp;Rje(Z820) "/>
      <sheetName val="D300"/>
      <sheetName val="M_Maincomp"/>
      <sheetName val="200-110"/>
      <sheetName val="B"/>
      <sheetName val="FSA"/>
      <sheetName val="TBA"/>
      <sheetName val="Expense Summary"/>
      <sheetName val="FF-3"/>
      <sheetName val="Pcacom2001"/>
      <sheetName val="STATEMENT"/>
      <sheetName val="Standing Data"/>
      <sheetName val="Asset &amp; Liability"/>
      <sheetName val="Net asset value"/>
      <sheetName val="StandingData"/>
      <sheetName val="K2"/>
      <sheetName val="MFA"/>
      <sheetName val="B131 "/>
      <sheetName val="QR_4.1"/>
      <sheetName val="11922"/>
      <sheetName val="FORMC94"/>
      <sheetName val="U-2.1"/>
      <sheetName val="สรุป"/>
      <sheetName val="CA"/>
      <sheetName val="Data 2"/>
      <sheetName val="เงินกู้ธนชาติ"/>
      <sheetName val="gl"/>
      <sheetName val="bblยังไม่จ่าย"/>
      <sheetName val="DPLA"/>
      <sheetName val="TMS2000"/>
      <sheetName val="FF_21_a_"/>
      <sheetName val="PL"/>
      <sheetName val="MS Box"/>
      <sheetName val="FF_4"/>
      <sheetName val="AA-1"/>
      <sheetName val="0100"/>
      <sheetName val="TASintDec00"/>
      <sheetName val="Age311299TAS"/>
      <sheetName val="P4DDBFTAS"/>
      <sheetName val="D"/>
      <sheetName val="Age311299TESP"/>
      <sheetName val="P4DDBFTESP"/>
      <sheetName val="IntDec00TespM&amp;B"/>
      <sheetName val="HP"/>
      <sheetName val="อัตรามรณะ"/>
      <sheetName val="BPR"/>
      <sheetName val="B_Sheet"/>
      <sheetName val="Notes"/>
      <sheetName val="P&amp;L"/>
      <sheetName val="TBal"/>
      <sheetName val="FF_2 _1_"/>
      <sheetName val="Interim --&gt; Top"/>
      <sheetName val="Sheet1"/>
      <sheetName val="Deferred Charge"/>
      <sheetName val="FF_2"/>
      <sheetName val="Sampling"/>
      <sheetName val="description"/>
      <sheetName val="FF_3"/>
      <sheetName val="CA Sheet"/>
      <sheetName val="ภาคการขายโฆษณาNBT_All"/>
      <sheetName val="ภาคการขายวิศวกรรม_Weekly"/>
      <sheetName val="ภาคการขายโฆษณาNBT_Weekly"/>
      <sheetName val="C 1"/>
      <sheetName val="BS"/>
      <sheetName val="note_defect"/>
      <sheetName val="ผ้าสำเร็จ"/>
      <sheetName val="Newspaper"/>
      <sheetName val="JAN"/>
      <sheetName val="INFO"/>
      <sheetName val="C2"/>
      <sheetName val="SCB 1 - Current"/>
      <sheetName val="SCB 2 - Current"/>
      <sheetName val="CF;E Q"/>
      <sheetName val="COV"/>
      <sheetName val="CONT"/>
      <sheetName val="COM"/>
      <sheetName val="S108-2001"/>
      <sheetName val="108"/>
      <sheetName val="10899"/>
      <sheetName val="RA"/>
      <sheetName val="AFA"/>
      <sheetName val="RHP"/>
      <sheetName val="FMC"/>
      <sheetName val="C-1"/>
      <sheetName val="Fagor04-A3112e"/>
      <sheetName val="Cover"/>
      <sheetName val="Comparison"/>
      <sheetName val="Defer_ร่วม"/>
      <sheetName val="total"/>
      <sheetName val="10"/>
      <sheetName val="10-1 Media"/>
      <sheetName val="10-cut"/>
      <sheetName val="ปัจจุบัน "/>
      <sheetName val="CRA-Detail"/>
      <sheetName val="U2.2"/>
      <sheetName val="TrialBalance Q3-2002"/>
      <sheetName val="New Item"/>
      <sheetName val="Trial Balance"/>
      <sheetName val="Actual-ＹＴＤ"/>
      <sheetName val="Budget-Monthly"/>
      <sheetName val="Budget-YTD"/>
      <sheetName val="Tornado 4.7 Component List"/>
      <sheetName val="Tornado 2.2 Component List"/>
      <sheetName val="61 HR"/>
      <sheetName val="65 FINANCE"/>
      <sheetName val="FF-4"/>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I"/>
      <sheetName val="COV"/>
      <sheetName val="CONT"/>
      <sheetName val="COM"/>
      <sheetName val="S108-2001"/>
      <sheetName val="108"/>
      <sheetName val="10899"/>
      <sheetName val="RA"/>
      <sheetName val="PL"/>
      <sheetName val="MFA"/>
      <sheetName val="AFA"/>
      <sheetName val="CA"/>
      <sheetName val="RHP"/>
      <sheetName val="FMC"/>
      <sheetName val="Adj&amp;Rje(Z820) "/>
      <sheetName val="STATEMENT"/>
      <sheetName val="200-110"/>
      <sheetName val="TBA"/>
      <sheetName val="Expense Summary"/>
      <sheetName val="D300"/>
      <sheetName val="FF-3"/>
      <sheetName val="M_Maincomp"/>
      <sheetName val="Pcacom2001"/>
      <sheetName val="Defer_ร่วม"/>
      <sheetName val="DPLA"/>
      <sheetName val="U-2.1"/>
      <sheetName val="gl"/>
      <sheetName val="AssetStatus"/>
      <sheetName val="AssetType"/>
      <sheetName val="License BOI"/>
      <sheetName val="Asset Class"/>
      <sheetName val="Depre. Key"/>
      <sheetName val="MS Box"/>
      <sheetName val="QR_4.1"/>
      <sheetName val="B_Sheet"/>
      <sheetName val="Details"/>
      <sheetName val="boq"/>
      <sheetName val="Notes"/>
      <sheetName val="P&amp;L"/>
      <sheetName val="TBal"/>
      <sheetName val="Standing Data"/>
      <sheetName val="Asset &amp; Liability"/>
      <sheetName val="Net asset value"/>
      <sheetName val="TMS2000"/>
      <sheetName val="STEP1_Match"/>
      <sheetName val="Tms"/>
      <sheetName val="Tms Final"/>
      <sheetName val="Age311299TAS"/>
      <sheetName val="TASintDec00"/>
      <sheetName val="P4DDBFTAS"/>
      <sheetName val="D"/>
      <sheetName val="Age311299TESP"/>
      <sheetName val="P4DDBFTESP"/>
      <sheetName val="IntDec00TespM&amp;B"/>
      <sheetName val="อัตรามรณะ"/>
      <sheetName val="HP"/>
      <sheetName val="BPR"/>
      <sheetName val="FF_21_a_"/>
      <sheetName val="AM_COST"/>
      <sheetName val="FF_4"/>
      <sheetName val="B"/>
      <sheetName val="FF_2 _1_"/>
      <sheetName val="addl cost"/>
      <sheetName val="accumdeprn"/>
      <sheetName val="Sampling"/>
      <sheetName val="FF_2"/>
      <sheetName val="5 Analysis"/>
      <sheetName val="FF-2"/>
      <sheetName val="name"/>
      <sheetName val="สรุป"/>
      <sheetName val="FORMC94"/>
      <sheetName val="Header"/>
      <sheetName val="K2"/>
      <sheetName val="data"/>
      <sheetName val="FSA"/>
      <sheetName val="AA-1"/>
      <sheetName val="Sheet1"/>
      <sheetName val="Actual-Monthly"/>
      <sheetName val="Actual-ＹＴＤ"/>
      <sheetName val="Budget-Monthly"/>
      <sheetName val="Budget-YTD"/>
      <sheetName val="SPARES"/>
      <sheetName val="CA Sheet"/>
      <sheetName val="Newspaper"/>
      <sheetName val="total"/>
      <sheetName val="JAN"/>
      <sheetName val="10"/>
      <sheetName val="B131 "/>
      <sheetName val="Cover"/>
      <sheetName val="Comparison"/>
      <sheetName val="Cash Flow"/>
      <sheetName val="Financial Summary"/>
      <sheetName val="bblยังไม่จ่าย"/>
      <sheetName val="SCB 2 - Current"/>
      <sheetName val="TrialBalance Q3-2002"/>
      <sheetName val="Interim --&gt; Top"/>
      <sheetName val="Sheet3"/>
      <sheetName val="อัตราค่าบรรทุก"/>
      <sheetName val="0100"/>
      <sheetName val="U"/>
      <sheetName val="11922"/>
      <sheetName val="Trial Balance"/>
      <sheetName val="N"/>
      <sheetName val="GIVTR00P"/>
      <sheetName val="สำนักงาน"/>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
      <sheetName val="BSI"/>
      <sheetName val="M_Maincomp"/>
      <sheetName val="200-110"/>
      <sheetName val="TBA"/>
      <sheetName val="U-2.1"/>
      <sheetName val="Interim --&gt; Top"/>
      <sheetName val="K2"/>
      <sheetName val="MS Box"/>
      <sheetName val="addl cost"/>
      <sheetName val="accumdeprn"/>
      <sheetName val="FF_6"/>
      <sheetName val="B"/>
      <sheetName val="FF_2 _1_"/>
      <sheetName val="FF_4"/>
      <sheetName val="FF-3"/>
      <sheetName val="Expense Summary"/>
      <sheetName val="STATEMENT"/>
      <sheetName val="Links"/>
      <sheetName val="FSA"/>
      <sheetName val="CA Sheet"/>
      <sheetName val="FF_21_a_"/>
      <sheetName val="TMS2000"/>
      <sheetName val="Age311299TAS"/>
      <sheetName val="TASintDec00"/>
      <sheetName val="P4DDBFTAS"/>
      <sheetName val="HP"/>
      <sheetName val="Age311299TESP"/>
      <sheetName val="P4DDBFTESP"/>
      <sheetName val="IntDec00TespM&amp;B"/>
      <sheetName val="อัตรามรณะ"/>
      <sheetName val="cost4-47"/>
      <sheetName val="CA"/>
      <sheetName val="bblยังไม่จ่าย"/>
      <sheetName val="สรุป"/>
      <sheetName val="0100"/>
      <sheetName val="Energy(update)"/>
      <sheetName val="#Lookup"/>
      <sheetName val="InventTableModule_1-1"/>
      <sheetName val="MFA"/>
      <sheetName val="Adj&amp;Rje(Z820) "/>
      <sheetName val="PL"/>
      <sheetName val="U"/>
      <sheetName val="QR_4.1"/>
      <sheetName val="name"/>
      <sheetName val="Standing data"/>
      <sheetName val="PortSTDSave"/>
      <sheetName val="ชื่อหุ้น"/>
      <sheetName val="B&amp;S 1999"/>
      <sheetName val="D300"/>
      <sheetName val="10"/>
      <sheetName val="MP2K12"/>
      <sheetName val="Asset &amp; Liability"/>
      <sheetName val="Net asset value"/>
      <sheetName val="Newspaper"/>
      <sheetName val="BPR"/>
      <sheetName val="TO - SP"/>
      <sheetName val="DATA EXPEN.BG"/>
      <sheetName val="Budget-Bal"/>
      <sheetName val="ราคาทุน"/>
      <sheetName val="Master"/>
      <sheetName val="Consol IS"/>
      <sheetName val="CF;E Q"/>
      <sheetName val="TB-gl"/>
      <sheetName val="StandingData"/>
      <sheetName val="Sparepart_Package_Jan'08"/>
      <sheetName val="List"/>
      <sheetName val="From WP"/>
      <sheetName val="ACTUAL"/>
      <sheetName val="科目（FS-311）"/>
      <sheetName val="FOUND43"/>
      <sheetName val="Std.Yield"/>
      <sheetName val="J2"/>
      <sheetName val="Sheet1"/>
      <sheetName val="FF_2"/>
      <sheetName val="feature"/>
      <sheetName val="A"/>
      <sheetName val="B131 "/>
      <sheetName val="DEC"/>
      <sheetName val="IFS"/>
      <sheetName val="UF"/>
      <sheetName val="Details"/>
      <sheetName val="Machine2,3'04"/>
      <sheetName val="FF_3"/>
      <sheetName val="Code1"/>
      <sheetName val="Cash Flow"/>
      <sheetName val="Financial Summary"/>
      <sheetName val="RATE"/>
      <sheetName val="AFA"/>
      <sheetName val="DPLA"/>
      <sheetName val="1 LeadSchedule"/>
      <sheetName val="F-5"/>
      <sheetName val="CRA-Detail"/>
      <sheetName val="AssetStatus"/>
      <sheetName val="AssetType"/>
      <sheetName val="License BOI"/>
      <sheetName val="Asset Class"/>
      <sheetName val="Depre. Key"/>
      <sheetName val="SAP"/>
      <sheetName val="GL CB"/>
      <sheetName val="GL M"/>
      <sheetName val="計画値"/>
      <sheetName val="อัตราค่าบรรทุก"/>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
      <sheetName val="BSI"/>
      <sheetName val="Master"/>
      <sheetName val="Adj&amp;Rje(Z820) "/>
      <sheetName val="K2"/>
      <sheetName val="U-2.1"/>
      <sheetName val="addl cost"/>
      <sheetName val="accumdeprn"/>
      <sheetName val="FF_6"/>
      <sheetName val="Data 2"/>
      <sheetName val="FF_4"/>
      <sheetName val="MS Box"/>
      <sheetName val="bblยังไม่จ่าย"/>
      <sheetName val="bblจ่ายแล้ว"/>
      <sheetName val="FF_21_a_"/>
      <sheetName val="M_Maincomp"/>
      <sheetName val="ผ้าสำเร็จ"/>
      <sheetName val="CA Sheet"/>
      <sheetName val="Company Info"/>
      <sheetName val="CA Comp"/>
      <sheetName val="cost4-47"/>
      <sheetName val="Standing data"/>
      <sheetName val="PortSTDSave"/>
      <sheetName val="part-import"/>
      <sheetName val="part-local"/>
      <sheetName val="5 Analysis"/>
      <sheetName val="1120"/>
      <sheetName val="MFA"/>
      <sheetName val="QR_4.1"/>
      <sheetName val="DPLA"/>
      <sheetName val="FF_3"/>
      <sheetName val="TBA"/>
      <sheetName val="B"/>
      <sheetName val="FF_2 _1_"/>
      <sheetName val="ภาคการขายโฆษณาNBT_ALL"/>
      <sheetName val="ภาคการขายวิศวกรรม_Weekly"/>
      <sheetName val="ภาคการขายโฆษณาNBT_Weekly"/>
      <sheetName val="DEP12"/>
      <sheetName val="Expense Summary"/>
      <sheetName val="BPR"/>
      <sheetName val="RATE"/>
      <sheetName val="Appx B"/>
      <sheetName val="cc 196 (SYS) (2)"/>
      <sheetName val="FF-2"/>
      <sheetName val="Budget-Bal"/>
      <sheetName val="Newspaper"/>
      <sheetName val="Consol IS"/>
      <sheetName val="CF;E Q"/>
      <sheetName val="200-110"/>
      <sheetName val="FF-3"/>
      <sheetName val="ราคาทุน"/>
      <sheetName val="description"/>
      <sheetName val="Trial Balance"/>
      <sheetName val="PL_A05 APA Input"/>
      <sheetName val="StandingData"/>
      <sheetName val="K-5"/>
      <sheetName val="CA"/>
      <sheetName val="Tornado 4.7 Component List"/>
      <sheetName val="Tornado 2.2 Component List"/>
      <sheetName val="AssetStatus"/>
      <sheetName val="AssetType"/>
      <sheetName val="License BOI"/>
      <sheetName val="Asset Class"/>
      <sheetName val="Depre. Key"/>
      <sheetName val="TrialBalance Q3-2002"/>
      <sheetName val="tax-ss"/>
      <sheetName val="Interim --&gt; Top"/>
      <sheetName val="U2.2"/>
      <sheetName val="Vat7% ภายในเดือน_Junต้นฉบับ"/>
      <sheetName val="Home"/>
      <sheetName val="(O3) CA Sheet"/>
      <sheetName val="Tornado 5.6 Component List"/>
      <sheetName val="FSA"/>
      <sheetName val="0100"/>
      <sheetName val="FF_2"/>
      <sheetName val="note_defect"/>
      <sheetName val="Sheet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อกสารส่ง"/>
      <sheetName val="cover"/>
      <sheetName val="REPRESENT"/>
      <sheetName val="BS-PL 48"/>
      <sheetName val="tax"/>
      <sheetName val="TB47-48"/>
      <sheetName val="TBA"/>
      <sheetName val="ปป 46"/>
      <sheetName val="gl"/>
      <sheetName val="Scoping"/>
      <sheetName val="Expense Summary"/>
      <sheetName val="Interim --&gt; Top"/>
      <sheetName val="B"/>
      <sheetName val="FF_2 _1_"/>
      <sheetName val="BAL42"/>
      <sheetName val="FSA"/>
      <sheetName val="U-2.1"/>
      <sheetName val="BSI"/>
      <sheetName val="StandingData"/>
      <sheetName val="CA"/>
      <sheetName val="CA Sheet"/>
      <sheetName val="FF_4"/>
      <sheetName val="U"/>
      <sheetName val="Standing data"/>
      <sheetName val="PortSTDSave"/>
      <sheetName val="tax-ss"/>
      <sheetName val="STATEMENT"/>
      <sheetName val="อัตรามรณะ"/>
      <sheetName val="Tornado 4.7 Component List"/>
      <sheetName val="Tornado 2.2 Component List"/>
      <sheetName val="เงินกู้ธนชาติ"/>
      <sheetName val="0100"/>
      <sheetName val="SPARES"/>
      <sheetName val="1 LeadSchedule"/>
      <sheetName val="New Item"/>
      <sheetName val="FF_2"/>
      <sheetName val="feature"/>
      <sheetName val="Company Info"/>
      <sheetName val="CA Comp"/>
      <sheetName val="Cash Flow"/>
      <sheetName val="Financial Summary"/>
      <sheetName val="data"/>
      <sheetName val="K2"/>
      <sheetName val="ผ้าสำเร็จ"/>
      <sheetName val="cc 196 (SYS) (2)"/>
      <sheetName val="Data 2"/>
      <sheetName val="FF_3"/>
      <sheetName val="U2.2"/>
      <sheetName val="J2"/>
      <sheetName val="J1"/>
      <sheetName val="BPR"/>
      <sheetName val="MFA"/>
      <sheetName val="FF_21_a_"/>
    </sheetNames>
    <sheetDataSet>
      <sheetData sheetId="0" refreshError="1"/>
      <sheetData sheetId="1" refreshError="1"/>
      <sheetData sheetId="2" refreshError="1"/>
      <sheetData sheetId="3" refreshError="1"/>
      <sheetData sheetId="4" refreshError="1"/>
      <sheetData sheetId="5" refreshError="1"/>
      <sheetData sheetId="6">
        <row r="8">
          <cell r="C8">
            <v>0</v>
          </cell>
        </row>
        <row r="9">
          <cell r="C9">
            <v>10001</v>
          </cell>
          <cell r="D9" t="str">
            <v xml:space="preserve">       เงินสด</v>
          </cell>
          <cell r="E9">
            <v>14195</v>
          </cell>
          <cell r="F9">
            <v>0</v>
          </cell>
          <cell r="G9">
            <v>0</v>
          </cell>
          <cell r="H9">
            <v>0</v>
          </cell>
          <cell r="I9">
            <v>14195</v>
          </cell>
          <cell r="J9">
            <v>0</v>
          </cell>
          <cell r="K9">
            <v>14195</v>
          </cell>
        </row>
        <row r="10">
          <cell r="C10">
            <v>10101</v>
          </cell>
          <cell r="D10" t="str">
            <v xml:space="preserve">       เงินฝากกระแสรายวัน ธ.กรุงเทพ</v>
          </cell>
          <cell r="E10">
            <v>2647443.59</v>
          </cell>
          <cell r="F10">
            <v>0</v>
          </cell>
          <cell r="G10">
            <v>0</v>
          </cell>
          <cell r="H10">
            <v>2940317.99</v>
          </cell>
          <cell r="I10">
            <v>0</v>
          </cell>
          <cell r="J10">
            <v>292874.40000000002</v>
          </cell>
          <cell r="K10">
            <v>-292874.40000000002</v>
          </cell>
        </row>
        <row r="11">
          <cell r="C11">
            <v>10102</v>
          </cell>
          <cell r="D11" t="str">
            <v xml:space="preserve">       เงินฝากกระแสรายวัน ธ.ไทยทนุ</v>
          </cell>
          <cell r="E11">
            <v>13099.97</v>
          </cell>
          <cell r="F11">
            <v>0</v>
          </cell>
          <cell r="G11">
            <v>0</v>
          </cell>
          <cell r="H11">
            <v>13099.97</v>
          </cell>
          <cell r="I11">
            <v>0</v>
          </cell>
          <cell r="J11">
            <v>0</v>
          </cell>
          <cell r="K11">
            <v>0</v>
          </cell>
        </row>
        <row r="12">
          <cell r="C12">
            <v>11101</v>
          </cell>
          <cell r="D12" t="str">
            <v xml:space="preserve">       เงินฝากออมทรัพย์ ธ.กรุงเทพ</v>
          </cell>
          <cell r="E12">
            <v>5712.33</v>
          </cell>
          <cell r="F12">
            <v>0</v>
          </cell>
          <cell r="G12">
            <v>1433247.83</v>
          </cell>
          <cell r="H12">
            <v>0</v>
          </cell>
          <cell r="I12">
            <v>1438960.16</v>
          </cell>
          <cell r="J12">
            <v>0</v>
          </cell>
          <cell r="K12">
            <v>1438960.16</v>
          </cell>
        </row>
        <row r="13">
          <cell r="C13">
            <v>11102</v>
          </cell>
          <cell r="D13" t="str">
            <v xml:space="preserve">       เงินฝากออมทรัพย์ ธ.ไทยทนุ</v>
          </cell>
          <cell r="E13">
            <v>100</v>
          </cell>
          <cell r="F13">
            <v>0</v>
          </cell>
          <cell r="G13">
            <v>0</v>
          </cell>
          <cell r="H13">
            <v>0</v>
          </cell>
          <cell r="I13">
            <v>100</v>
          </cell>
          <cell r="J13">
            <v>0</v>
          </cell>
          <cell r="K13">
            <v>100</v>
          </cell>
        </row>
        <row r="14">
          <cell r="C14">
            <v>12101</v>
          </cell>
          <cell r="D14" t="str">
            <v xml:space="preserve">       เงินลงทุนบริษัทในเครือ</v>
          </cell>
          <cell r="E14">
            <v>0</v>
          </cell>
          <cell r="F14">
            <v>0</v>
          </cell>
          <cell r="G14">
            <v>5499600</v>
          </cell>
          <cell r="H14">
            <v>0</v>
          </cell>
          <cell r="I14">
            <v>5499600</v>
          </cell>
          <cell r="J14">
            <v>0</v>
          </cell>
          <cell r="K14">
            <v>5499600</v>
          </cell>
        </row>
        <row r="15">
          <cell r="C15">
            <v>13301</v>
          </cell>
          <cell r="D15" t="str">
            <v xml:space="preserve">       ลูกหนี้และเงินให้กู้ยืมแก่กรรมการและลูกจ้าง</v>
          </cell>
          <cell r="E15">
            <v>3719533.66</v>
          </cell>
          <cell r="F15">
            <v>0</v>
          </cell>
          <cell r="G15">
            <v>0</v>
          </cell>
          <cell r="H15">
            <v>2266000</v>
          </cell>
          <cell r="I15">
            <v>1453533.66</v>
          </cell>
          <cell r="J15">
            <v>0</v>
          </cell>
          <cell r="K15">
            <v>1453533.66</v>
          </cell>
        </row>
        <row r="16">
          <cell r="C16">
            <v>13302</v>
          </cell>
          <cell r="D16" t="str">
            <v xml:space="preserve">       ลูกหนี้ระหว่างกิจการ</v>
          </cell>
          <cell r="E16">
            <v>0</v>
          </cell>
          <cell r="F16">
            <v>0</v>
          </cell>
          <cell r="G16">
            <v>4830000</v>
          </cell>
          <cell r="H16">
            <v>0</v>
          </cell>
          <cell r="I16">
            <v>4830000</v>
          </cell>
          <cell r="J16">
            <v>0</v>
          </cell>
          <cell r="K16">
            <v>4830000</v>
          </cell>
        </row>
        <row r="17">
          <cell r="C17">
            <v>13303</v>
          </cell>
          <cell r="D17" t="str">
            <v xml:space="preserve">       ลูกหนี้สรรพากร</v>
          </cell>
          <cell r="E17">
            <v>0</v>
          </cell>
          <cell r="F17">
            <v>0</v>
          </cell>
          <cell r="G17">
            <v>189701.04</v>
          </cell>
          <cell r="H17">
            <v>0</v>
          </cell>
          <cell r="I17">
            <v>189701.04</v>
          </cell>
          <cell r="J17">
            <v>0</v>
          </cell>
          <cell r="K17">
            <v>189701.04</v>
          </cell>
        </row>
        <row r="18">
          <cell r="C18">
            <v>13401</v>
          </cell>
          <cell r="D18" t="str">
            <v xml:space="preserve">       ลูกหนี้อื่น ๆ</v>
          </cell>
          <cell r="E18">
            <v>0</v>
          </cell>
          <cell r="F18">
            <v>0</v>
          </cell>
          <cell r="G18">
            <v>500000</v>
          </cell>
          <cell r="H18">
            <v>0</v>
          </cell>
          <cell r="I18">
            <v>500000</v>
          </cell>
          <cell r="J18">
            <v>0</v>
          </cell>
          <cell r="K18">
            <v>500000</v>
          </cell>
        </row>
        <row r="19">
          <cell r="C19">
            <v>13501</v>
          </cell>
          <cell r="D19" t="str">
            <v xml:space="preserve">       งานระหว่าง</v>
          </cell>
          <cell r="E19">
            <v>300564.84999999998</v>
          </cell>
          <cell r="F19">
            <v>0</v>
          </cell>
          <cell r="G19">
            <v>0</v>
          </cell>
          <cell r="H19">
            <v>300564.84999999998</v>
          </cell>
          <cell r="I19">
            <v>0</v>
          </cell>
          <cell r="J19">
            <v>0</v>
          </cell>
          <cell r="K19">
            <v>0</v>
          </cell>
        </row>
        <row r="20">
          <cell r="C20">
            <v>14101</v>
          </cell>
          <cell r="D20" t="str">
            <v xml:space="preserve">       ค่าเบี้ยประกันจ่ายล่วงหน้า</v>
          </cell>
          <cell r="E20">
            <v>1896</v>
          </cell>
          <cell r="F20">
            <v>0</v>
          </cell>
          <cell r="G20">
            <v>90088.95</v>
          </cell>
          <cell r="H20">
            <v>0</v>
          </cell>
          <cell r="I20">
            <v>91984.95</v>
          </cell>
          <cell r="J20">
            <v>0</v>
          </cell>
          <cell r="K20">
            <v>91984.95</v>
          </cell>
        </row>
        <row r="21">
          <cell r="C21">
            <v>14103</v>
          </cell>
          <cell r="D21" t="str">
            <v xml:space="preserve">       ดอกเบี้ยจ่ายล่วงหน้า</v>
          </cell>
          <cell r="E21">
            <v>0</v>
          </cell>
          <cell r="F21">
            <v>0</v>
          </cell>
          <cell r="G21">
            <v>16908.759999999998</v>
          </cell>
          <cell r="H21">
            <v>0</v>
          </cell>
          <cell r="I21">
            <v>16908.759999999998</v>
          </cell>
          <cell r="J21">
            <v>0</v>
          </cell>
          <cell r="K21">
            <v>16908.759999999998</v>
          </cell>
        </row>
        <row r="22">
          <cell r="C22">
            <v>14203</v>
          </cell>
          <cell r="D22" t="str">
            <v xml:space="preserve">       รายได้ค้างรับ</v>
          </cell>
          <cell r="E22">
            <v>14528415.75</v>
          </cell>
          <cell r="F22">
            <v>0</v>
          </cell>
          <cell r="G22">
            <v>0</v>
          </cell>
          <cell r="H22">
            <v>14528415.75</v>
          </cell>
          <cell r="I22">
            <v>0</v>
          </cell>
          <cell r="J22">
            <v>0</v>
          </cell>
          <cell r="K22">
            <v>0</v>
          </cell>
        </row>
        <row r="23">
          <cell r="C23">
            <v>14204</v>
          </cell>
          <cell r="D23" t="str">
            <v xml:space="preserve">       ภาษีนิติบุคคล</v>
          </cell>
          <cell r="E23">
            <v>528119.75</v>
          </cell>
          <cell r="F23">
            <v>0</v>
          </cell>
          <cell r="G23">
            <v>0</v>
          </cell>
          <cell r="H23">
            <v>0</v>
          </cell>
          <cell r="I23">
            <v>528119.75</v>
          </cell>
          <cell r="J23">
            <v>0</v>
          </cell>
          <cell r="K23">
            <v>528119.75</v>
          </cell>
        </row>
        <row r="24">
          <cell r="C24">
            <v>14205</v>
          </cell>
          <cell r="D24" t="str">
            <v xml:space="preserve">       ภาษีนิติบุคคล 43</v>
          </cell>
          <cell r="E24">
            <v>618992.97</v>
          </cell>
          <cell r="F24">
            <v>0</v>
          </cell>
          <cell r="G24">
            <v>0</v>
          </cell>
          <cell r="H24">
            <v>0</v>
          </cell>
          <cell r="I24">
            <v>618992.97</v>
          </cell>
          <cell r="J24">
            <v>0</v>
          </cell>
          <cell r="K24">
            <v>618992.97</v>
          </cell>
        </row>
        <row r="25">
          <cell r="C25">
            <v>14301</v>
          </cell>
          <cell r="D25" t="str">
            <v xml:space="preserve">       เงินทดรองพนักงาน</v>
          </cell>
          <cell r="E25">
            <v>18063</v>
          </cell>
          <cell r="F25">
            <v>0</v>
          </cell>
          <cell r="G25">
            <v>39527</v>
          </cell>
          <cell r="H25">
            <v>0</v>
          </cell>
          <cell r="I25">
            <v>57590</v>
          </cell>
          <cell r="J25">
            <v>0</v>
          </cell>
          <cell r="K25">
            <v>57590</v>
          </cell>
        </row>
        <row r="26">
          <cell r="C26">
            <v>14302</v>
          </cell>
          <cell r="D26" t="str">
            <v xml:space="preserve">       เงินทดรองที่ปรึกษาภายนอก</v>
          </cell>
          <cell r="E26">
            <v>0</v>
          </cell>
          <cell r="F26">
            <v>0</v>
          </cell>
          <cell r="G26">
            <v>59000</v>
          </cell>
          <cell r="H26">
            <v>0</v>
          </cell>
          <cell r="I26">
            <v>59000</v>
          </cell>
          <cell r="J26">
            <v>0</v>
          </cell>
          <cell r="K26">
            <v>59000</v>
          </cell>
        </row>
        <row r="27">
          <cell r="C27">
            <v>14305</v>
          </cell>
          <cell r="D27" t="str">
            <v xml:space="preserve">       เงินทดรองจ่ายอื่นๆ</v>
          </cell>
          <cell r="E27">
            <v>15000</v>
          </cell>
          <cell r="F27">
            <v>0</v>
          </cell>
          <cell r="G27">
            <v>6190</v>
          </cell>
          <cell r="H27">
            <v>0</v>
          </cell>
          <cell r="I27">
            <v>21190</v>
          </cell>
          <cell r="J27">
            <v>0</v>
          </cell>
          <cell r="K27">
            <v>21190</v>
          </cell>
        </row>
        <row r="28">
          <cell r="C28">
            <v>14306</v>
          </cell>
          <cell r="D28" t="str">
            <v xml:space="preserve">       เงินมัดจำ</v>
          </cell>
          <cell r="E28">
            <v>0</v>
          </cell>
          <cell r="F28">
            <v>0</v>
          </cell>
          <cell r="G28">
            <v>7600</v>
          </cell>
          <cell r="H28">
            <v>0</v>
          </cell>
          <cell r="I28">
            <v>7600</v>
          </cell>
          <cell r="J28">
            <v>0</v>
          </cell>
          <cell r="K28">
            <v>7600</v>
          </cell>
        </row>
        <row r="29">
          <cell r="C29">
            <v>14307</v>
          </cell>
          <cell r="D29" t="str">
            <v xml:space="preserve">       เงินประกัน</v>
          </cell>
          <cell r="E29">
            <v>900</v>
          </cell>
          <cell r="F29">
            <v>0</v>
          </cell>
          <cell r="G29">
            <v>382860</v>
          </cell>
          <cell r="H29">
            <v>0</v>
          </cell>
          <cell r="I29">
            <v>383760</v>
          </cell>
          <cell r="J29">
            <v>0</v>
          </cell>
          <cell r="K29">
            <v>383760</v>
          </cell>
        </row>
        <row r="30">
          <cell r="C30">
            <v>14501</v>
          </cell>
          <cell r="D30" t="str">
            <v xml:space="preserve">       ภาษีเงินได้นิติบุคคลถูกหัก ณ ที่จ่าย(รัฐบาล)</v>
          </cell>
          <cell r="E30">
            <v>29532.71</v>
          </cell>
          <cell r="F30">
            <v>0</v>
          </cell>
          <cell r="G30">
            <v>0</v>
          </cell>
          <cell r="H30">
            <v>0</v>
          </cell>
          <cell r="I30">
            <v>29532.71</v>
          </cell>
          <cell r="J30">
            <v>0</v>
          </cell>
          <cell r="K30">
            <v>29532.71</v>
          </cell>
        </row>
        <row r="31">
          <cell r="C31">
            <v>14502</v>
          </cell>
          <cell r="D31" t="str">
            <v xml:space="preserve">       ภาษีเงินได้นิติบุคคลถูกหัก ณ ที่จ่าย (เอกชน)</v>
          </cell>
          <cell r="E31">
            <v>2600167.85</v>
          </cell>
          <cell r="F31">
            <v>0</v>
          </cell>
          <cell r="G31">
            <v>2146576.58</v>
          </cell>
          <cell r="H31">
            <v>0</v>
          </cell>
          <cell r="I31">
            <v>4746744.43</v>
          </cell>
          <cell r="J31">
            <v>0</v>
          </cell>
          <cell r="K31">
            <v>4746744.43</v>
          </cell>
        </row>
        <row r="32">
          <cell r="C32">
            <v>14601</v>
          </cell>
          <cell r="D32" t="str">
            <v xml:space="preserve">       ภาษีซื้อ</v>
          </cell>
          <cell r="E32">
            <v>78142.460000000006</v>
          </cell>
          <cell r="F32">
            <v>0</v>
          </cell>
          <cell r="G32">
            <v>0</v>
          </cell>
          <cell r="H32">
            <v>78698.45</v>
          </cell>
          <cell r="I32">
            <v>0</v>
          </cell>
          <cell r="J32">
            <v>555.99</v>
          </cell>
          <cell r="K32">
            <v>-555.99</v>
          </cell>
        </row>
        <row r="33">
          <cell r="C33">
            <v>14602</v>
          </cell>
          <cell r="D33" t="str">
            <v xml:space="preserve">       ภาษีซื้อรอจ่ายเจ้าหนี้</v>
          </cell>
          <cell r="E33">
            <v>325119.71999999997</v>
          </cell>
          <cell r="F33">
            <v>0</v>
          </cell>
          <cell r="G33">
            <v>0</v>
          </cell>
          <cell r="H33">
            <v>279251.71000000002</v>
          </cell>
          <cell r="I33">
            <v>45868.01</v>
          </cell>
          <cell r="J33">
            <v>0</v>
          </cell>
          <cell r="K33">
            <v>45868.01</v>
          </cell>
        </row>
        <row r="34">
          <cell r="C34">
            <v>14603</v>
          </cell>
          <cell r="D34" t="str">
            <v xml:space="preserve">       ภาษีมูลค่าเพิ่มค้างรับ</v>
          </cell>
          <cell r="E34">
            <v>33193.620000000003</v>
          </cell>
          <cell r="F34">
            <v>0</v>
          </cell>
          <cell r="G34">
            <v>0</v>
          </cell>
          <cell r="H34">
            <v>33193.620000000003</v>
          </cell>
          <cell r="I34">
            <v>0</v>
          </cell>
          <cell r="J34">
            <v>0</v>
          </cell>
          <cell r="K34">
            <v>0</v>
          </cell>
        </row>
        <row r="35">
          <cell r="C35">
            <v>14604</v>
          </cell>
          <cell r="D35" t="str">
            <v xml:space="preserve">       ภาษีซื้อรอขอคืน</v>
          </cell>
          <cell r="E35">
            <v>141.30000000000001</v>
          </cell>
          <cell r="F35">
            <v>0</v>
          </cell>
          <cell r="G35">
            <v>0</v>
          </cell>
          <cell r="H35">
            <v>141.30000000000001</v>
          </cell>
          <cell r="I35">
            <v>0</v>
          </cell>
          <cell r="J35">
            <v>0</v>
          </cell>
          <cell r="K35">
            <v>0</v>
          </cell>
        </row>
        <row r="36">
          <cell r="C36">
            <v>16105</v>
          </cell>
          <cell r="D36" t="str">
            <v xml:space="preserve">       เครื่องมือ,เครื่องจักร</v>
          </cell>
          <cell r="E36">
            <v>2585171.8199999998</v>
          </cell>
          <cell r="F36">
            <v>0</v>
          </cell>
          <cell r="G36">
            <v>4390</v>
          </cell>
          <cell r="H36">
            <v>0</v>
          </cell>
          <cell r="I36">
            <v>2589561.8199999998</v>
          </cell>
          <cell r="J36">
            <v>0</v>
          </cell>
          <cell r="K36">
            <v>2589561.8199999998</v>
          </cell>
        </row>
        <row r="37">
          <cell r="C37">
            <v>16106</v>
          </cell>
          <cell r="D37" t="str">
            <v xml:space="preserve">       เฟอร์นิเจอร์และเครื่องตกแต่งสำนักงาน</v>
          </cell>
          <cell r="E37">
            <v>209854.57</v>
          </cell>
          <cell r="F37">
            <v>0</v>
          </cell>
          <cell r="G37">
            <v>52335.29</v>
          </cell>
          <cell r="H37">
            <v>0</v>
          </cell>
          <cell r="I37">
            <v>262189.86</v>
          </cell>
          <cell r="J37">
            <v>0</v>
          </cell>
          <cell r="K37">
            <v>262189.86</v>
          </cell>
        </row>
        <row r="38">
          <cell r="C38">
            <v>16107</v>
          </cell>
          <cell r="D38" t="str">
            <v xml:space="preserve">       อุปกรณ์สำนักงาน</v>
          </cell>
          <cell r="E38">
            <v>478620.07</v>
          </cell>
          <cell r="F38">
            <v>0</v>
          </cell>
          <cell r="G38">
            <v>434131.88</v>
          </cell>
          <cell r="H38">
            <v>0</v>
          </cell>
          <cell r="I38">
            <v>912751.95</v>
          </cell>
          <cell r="J38">
            <v>0</v>
          </cell>
          <cell r="K38">
            <v>912751.95</v>
          </cell>
        </row>
        <row r="39">
          <cell r="C39">
            <v>16108</v>
          </cell>
          <cell r="D39" t="str">
            <v xml:space="preserve">       ยานพาหนะ</v>
          </cell>
          <cell r="E39">
            <v>2774275.02</v>
          </cell>
          <cell r="F39">
            <v>0</v>
          </cell>
          <cell r="G39">
            <v>1335046.72</v>
          </cell>
          <cell r="H39">
            <v>0</v>
          </cell>
          <cell r="I39">
            <v>4109321.74</v>
          </cell>
          <cell r="J39">
            <v>0</v>
          </cell>
          <cell r="K39">
            <v>4109321.74</v>
          </cell>
        </row>
        <row r="40">
          <cell r="C40">
            <v>16109</v>
          </cell>
          <cell r="D40" t="str">
            <v xml:space="preserve">       ค่าปรับปรุงสินทรัพย์เช่า</v>
          </cell>
          <cell r="E40">
            <v>68000</v>
          </cell>
          <cell r="F40">
            <v>0</v>
          </cell>
          <cell r="G40">
            <v>0</v>
          </cell>
          <cell r="H40">
            <v>0</v>
          </cell>
          <cell r="I40">
            <v>68000</v>
          </cell>
          <cell r="J40">
            <v>0</v>
          </cell>
          <cell r="K40">
            <v>68000</v>
          </cell>
        </row>
        <row r="41">
          <cell r="C41">
            <v>16605</v>
          </cell>
          <cell r="D41" t="str">
            <v xml:space="preserve">       ค่าเสื่อมราคาสะสม-เครื่องมือ,เครื่องจักร</v>
          </cell>
          <cell r="E41">
            <v>0</v>
          </cell>
          <cell r="F41">
            <v>2166136.25</v>
          </cell>
          <cell r="G41">
            <v>0</v>
          </cell>
          <cell r="H41">
            <v>153232.14000000001</v>
          </cell>
          <cell r="I41">
            <v>0</v>
          </cell>
          <cell r="J41">
            <v>2319368.39</v>
          </cell>
          <cell r="K41">
            <v>-2319368.39</v>
          </cell>
        </row>
        <row r="42">
          <cell r="C42">
            <v>16606</v>
          </cell>
          <cell r="D42" t="str">
            <v xml:space="preserve">       ค่าเสื่อมราคาสะสม-เฟอร์นิเจอร์และเครื่องตกแต่งสำนักงาน</v>
          </cell>
          <cell r="E42">
            <v>0</v>
          </cell>
          <cell r="F42">
            <v>154842.57</v>
          </cell>
          <cell r="G42">
            <v>0</v>
          </cell>
          <cell r="H42">
            <v>16470.93</v>
          </cell>
          <cell r="I42">
            <v>0</v>
          </cell>
          <cell r="J42">
            <v>171313.5</v>
          </cell>
          <cell r="K42">
            <v>-171313.5</v>
          </cell>
        </row>
        <row r="43">
          <cell r="C43">
            <v>16607</v>
          </cell>
          <cell r="D43" t="str">
            <v xml:space="preserve">       ค่าเสื่อมราคาสะสม-อุปกรณ์สำนักงาน</v>
          </cell>
          <cell r="E43">
            <v>0</v>
          </cell>
          <cell r="F43">
            <v>88709.05</v>
          </cell>
          <cell r="G43">
            <v>0</v>
          </cell>
          <cell r="H43">
            <v>134050.63</v>
          </cell>
          <cell r="I43">
            <v>0</v>
          </cell>
          <cell r="J43">
            <v>222759.67999999999</v>
          </cell>
          <cell r="K43">
            <v>-222759.67999999999</v>
          </cell>
        </row>
        <row r="44">
          <cell r="C44">
            <v>16608</v>
          </cell>
          <cell r="D44" t="str">
            <v xml:space="preserve">       ค่าเสื่อมราคาสะสม-ยานพาหนะ</v>
          </cell>
          <cell r="E44">
            <v>0</v>
          </cell>
          <cell r="F44">
            <v>2007963.7</v>
          </cell>
          <cell r="G44">
            <v>0</v>
          </cell>
          <cell r="H44">
            <v>333260.07</v>
          </cell>
          <cell r="I44">
            <v>0</v>
          </cell>
          <cell r="J44">
            <v>2341223.77</v>
          </cell>
          <cell r="K44">
            <v>-2341223.77</v>
          </cell>
        </row>
        <row r="45">
          <cell r="C45">
            <v>16609</v>
          </cell>
          <cell r="D45" t="str">
            <v xml:space="preserve">       ค่าเสื่อมราคาสะสม-ปรับปรุงสินทรัพย์เช่า</v>
          </cell>
          <cell r="E45">
            <v>0</v>
          </cell>
          <cell r="F45">
            <v>14733.33</v>
          </cell>
          <cell r="G45">
            <v>0</v>
          </cell>
          <cell r="H45">
            <v>13600</v>
          </cell>
          <cell r="I45">
            <v>0</v>
          </cell>
          <cell r="J45">
            <v>28333.33</v>
          </cell>
          <cell r="K45">
            <v>-28333.33</v>
          </cell>
        </row>
        <row r="46">
          <cell r="C46">
            <v>17101</v>
          </cell>
          <cell r="D46" t="str">
            <v xml:space="preserve">       เงินประกันการทำงาน</v>
          </cell>
          <cell r="E46">
            <v>0</v>
          </cell>
          <cell r="F46">
            <v>234541</v>
          </cell>
          <cell r="G46">
            <v>234541</v>
          </cell>
          <cell r="H46">
            <v>0</v>
          </cell>
          <cell r="I46">
            <v>0</v>
          </cell>
          <cell r="J46">
            <v>0</v>
          </cell>
          <cell r="K46">
            <v>0</v>
          </cell>
        </row>
        <row r="47">
          <cell r="C47">
            <v>22101</v>
          </cell>
          <cell r="D47" t="str">
            <v xml:space="preserve">       เจ้าหนี้การค้า</v>
          </cell>
          <cell r="E47">
            <v>0</v>
          </cell>
          <cell r="F47">
            <v>48319.95</v>
          </cell>
          <cell r="G47">
            <v>0</v>
          </cell>
          <cell r="H47">
            <v>2748438.55</v>
          </cell>
          <cell r="I47">
            <v>0</v>
          </cell>
          <cell r="J47">
            <v>2796758.5</v>
          </cell>
          <cell r="K47">
            <v>-2796758.5</v>
          </cell>
        </row>
        <row r="48">
          <cell r="C48">
            <v>22105</v>
          </cell>
          <cell r="D48" t="str">
            <v xml:space="preserve">       เจ้าหนี้อื่น ๆ</v>
          </cell>
          <cell r="E48">
            <v>0</v>
          </cell>
          <cell r="F48">
            <v>250000</v>
          </cell>
          <cell r="G48">
            <v>250000</v>
          </cell>
          <cell r="H48">
            <v>0</v>
          </cell>
          <cell r="I48">
            <v>0</v>
          </cell>
          <cell r="J48">
            <v>0</v>
          </cell>
          <cell r="K48">
            <v>0</v>
          </cell>
        </row>
        <row r="49">
          <cell r="C49">
            <v>22106</v>
          </cell>
          <cell r="D49" t="str">
            <v xml:space="preserve">       เช็คจ่ายลงวันที่ล่วงหน้า</v>
          </cell>
          <cell r="E49">
            <v>0</v>
          </cell>
          <cell r="F49">
            <v>0</v>
          </cell>
          <cell r="G49">
            <v>0</v>
          </cell>
          <cell r="H49">
            <v>12840</v>
          </cell>
          <cell r="I49">
            <v>0</v>
          </cell>
          <cell r="J49">
            <v>12840</v>
          </cell>
          <cell r="K49">
            <v>-12840</v>
          </cell>
        </row>
        <row r="50">
          <cell r="C50">
            <v>22107</v>
          </cell>
          <cell r="D50" t="str">
            <v xml:space="preserve">       เจ้าหนี้เช่าซื้อ</v>
          </cell>
          <cell r="E50">
            <v>0</v>
          </cell>
          <cell r="F50">
            <v>455124</v>
          </cell>
          <cell r="G50">
            <v>0</v>
          </cell>
          <cell r="H50">
            <v>560281.01</v>
          </cell>
          <cell r="I50">
            <v>0</v>
          </cell>
          <cell r="J50">
            <v>1015405.01</v>
          </cell>
          <cell r="K50">
            <v>-1015405.01</v>
          </cell>
        </row>
        <row r="51">
          <cell r="C51">
            <v>22108</v>
          </cell>
          <cell r="D51" t="str">
            <v xml:space="preserve">       เจ้าหนี้ธนาคาร</v>
          </cell>
          <cell r="E51">
            <v>0</v>
          </cell>
          <cell r="F51">
            <v>0</v>
          </cell>
          <cell r="G51">
            <v>0</v>
          </cell>
          <cell r="H51">
            <v>1000000</v>
          </cell>
          <cell r="I51">
            <v>0</v>
          </cell>
          <cell r="J51">
            <v>1000000</v>
          </cell>
          <cell r="K51">
            <v>-1000000</v>
          </cell>
        </row>
        <row r="52">
          <cell r="C52">
            <v>22109</v>
          </cell>
          <cell r="D52" t="str">
            <v xml:space="preserve">       เงินประกันผลงาน</v>
          </cell>
          <cell r="E52">
            <v>0</v>
          </cell>
          <cell r="F52">
            <v>315346</v>
          </cell>
          <cell r="G52">
            <v>260720</v>
          </cell>
          <cell r="H52">
            <v>0</v>
          </cell>
          <cell r="I52">
            <v>0</v>
          </cell>
          <cell r="J52">
            <v>54626</v>
          </cell>
          <cell r="K52">
            <v>-54626</v>
          </cell>
        </row>
        <row r="53">
          <cell r="C53">
            <v>22402</v>
          </cell>
          <cell r="D53" t="str">
            <v xml:space="preserve">       เจ้าหนี้และเงินกู้ยืมจากพนักงาน</v>
          </cell>
          <cell r="E53">
            <v>0</v>
          </cell>
          <cell r="F53">
            <v>0</v>
          </cell>
          <cell r="G53">
            <v>0</v>
          </cell>
          <cell r="H53">
            <v>750</v>
          </cell>
          <cell r="I53">
            <v>0</v>
          </cell>
          <cell r="J53">
            <v>750</v>
          </cell>
          <cell r="K53">
            <v>-750</v>
          </cell>
        </row>
        <row r="54">
          <cell r="C54">
            <v>22403</v>
          </cell>
          <cell r="D54" t="str">
            <v xml:space="preserve">       เจ้าหนี้เงินกู้ยืมระหว่างกิจการ</v>
          </cell>
          <cell r="E54">
            <v>0</v>
          </cell>
          <cell r="F54">
            <v>0</v>
          </cell>
          <cell r="G54">
            <v>0</v>
          </cell>
          <cell r="H54">
            <v>250000</v>
          </cell>
          <cell r="I54">
            <v>0</v>
          </cell>
          <cell r="J54">
            <v>250000</v>
          </cell>
          <cell r="K54">
            <v>-250000</v>
          </cell>
        </row>
        <row r="55">
          <cell r="C55">
            <v>22501</v>
          </cell>
          <cell r="D55" t="str">
            <v xml:space="preserve">       ภาษีเงินได้นิติบุคคลค้างจ่าย</v>
          </cell>
          <cell r="E55">
            <v>0</v>
          </cell>
          <cell r="F55">
            <v>200364.22</v>
          </cell>
          <cell r="G55">
            <v>200364.22</v>
          </cell>
          <cell r="H55">
            <v>0</v>
          </cell>
          <cell r="I55">
            <v>0</v>
          </cell>
          <cell r="J55">
            <v>0</v>
          </cell>
          <cell r="K55">
            <v>0</v>
          </cell>
        </row>
        <row r="56">
          <cell r="C56">
            <v>22502</v>
          </cell>
          <cell r="D56" t="str">
            <v xml:space="preserve">       ภาษีเงินได้บุคคลธรรมดา(เงินเดือน)หัก ณ ที่จ่ายค้างจ่าย</v>
          </cell>
          <cell r="E56">
            <v>0</v>
          </cell>
          <cell r="F56">
            <v>8963.75</v>
          </cell>
          <cell r="G56">
            <v>0</v>
          </cell>
          <cell r="H56">
            <v>5456.25</v>
          </cell>
          <cell r="I56">
            <v>0</v>
          </cell>
          <cell r="J56">
            <v>14420</v>
          </cell>
          <cell r="K56">
            <v>-14420</v>
          </cell>
        </row>
        <row r="57">
          <cell r="C57">
            <v>22503</v>
          </cell>
          <cell r="D57" t="str">
            <v xml:space="preserve">       ภาษีเงินได้บุคคลธรรมดา(อื่นๆ) หัก ณ ที่จ่ายค้างจ่าย</v>
          </cell>
          <cell r="E57">
            <v>0</v>
          </cell>
          <cell r="F57">
            <v>18153.009999999998</v>
          </cell>
          <cell r="G57">
            <v>16061.01</v>
          </cell>
          <cell r="H57">
            <v>0</v>
          </cell>
          <cell r="I57">
            <v>0</v>
          </cell>
          <cell r="J57">
            <v>2092</v>
          </cell>
          <cell r="K57">
            <v>-2092</v>
          </cell>
        </row>
        <row r="58">
          <cell r="C58">
            <v>22504</v>
          </cell>
          <cell r="D58" t="str">
            <v xml:space="preserve">       ภาษีเงินได้นิติบุคคลหัก ณ ที่จ่ายค้างจ่าย</v>
          </cell>
          <cell r="E58">
            <v>0</v>
          </cell>
          <cell r="F58">
            <v>132690.23000000001</v>
          </cell>
          <cell r="G58">
            <v>104141.38</v>
          </cell>
          <cell r="H58">
            <v>0</v>
          </cell>
          <cell r="I58">
            <v>0</v>
          </cell>
          <cell r="J58">
            <v>28548.85</v>
          </cell>
          <cell r="K58">
            <v>-28548.85</v>
          </cell>
        </row>
        <row r="59">
          <cell r="C59">
            <v>22506</v>
          </cell>
          <cell r="D59" t="str">
            <v xml:space="preserve">       เงินกองทุนประกันสังคมค้างจ่าย</v>
          </cell>
          <cell r="E59">
            <v>0</v>
          </cell>
          <cell r="F59">
            <v>40540</v>
          </cell>
          <cell r="G59">
            <v>15440</v>
          </cell>
          <cell r="H59">
            <v>0</v>
          </cell>
          <cell r="I59">
            <v>0</v>
          </cell>
          <cell r="J59">
            <v>25100</v>
          </cell>
          <cell r="K59">
            <v>-25100</v>
          </cell>
        </row>
        <row r="60">
          <cell r="C60">
            <v>22601</v>
          </cell>
          <cell r="D60" t="str">
            <v xml:space="preserve">       ค่าใช้จ่ายโครงการค้างจ่าย</v>
          </cell>
          <cell r="E60">
            <v>0</v>
          </cell>
          <cell r="F60">
            <v>15080848.15</v>
          </cell>
          <cell r="G60">
            <v>15080848.15</v>
          </cell>
          <cell r="H60">
            <v>0</v>
          </cell>
          <cell r="I60">
            <v>0</v>
          </cell>
          <cell r="J60">
            <v>0</v>
          </cell>
          <cell r="K60">
            <v>0</v>
          </cell>
        </row>
        <row r="61">
          <cell r="C61">
            <v>22607</v>
          </cell>
          <cell r="D61" t="str">
            <v xml:space="preserve">       ค่าใช้จ่ายค้างจ่าย</v>
          </cell>
          <cell r="E61">
            <v>0</v>
          </cell>
          <cell r="F61">
            <v>111107.75</v>
          </cell>
          <cell r="G61">
            <v>111017.75</v>
          </cell>
          <cell r="H61">
            <v>0</v>
          </cell>
          <cell r="I61">
            <v>0</v>
          </cell>
          <cell r="J61">
            <v>90</v>
          </cell>
          <cell r="K61">
            <v>-90</v>
          </cell>
        </row>
        <row r="62">
          <cell r="C62">
            <v>22801</v>
          </cell>
          <cell r="D62" t="str">
            <v xml:space="preserve">       ภาษีขาย</v>
          </cell>
          <cell r="E62">
            <v>0</v>
          </cell>
          <cell r="F62">
            <v>907208.26</v>
          </cell>
          <cell r="G62">
            <v>907208.26</v>
          </cell>
          <cell r="H62">
            <v>0</v>
          </cell>
          <cell r="I62">
            <v>0</v>
          </cell>
          <cell r="J62">
            <v>0</v>
          </cell>
          <cell r="K62">
            <v>0</v>
          </cell>
        </row>
        <row r="63">
          <cell r="C63">
            <v>22802</v>
          </cell>
          <cell r="D63" t="str">
            <v xml:space="preserve">       ภาษีขายรอเรียกเก็บจากลูกหนี้</v>
          </cell>
          <cell r="E63">
            <v>0</v>
          </cell>
          <cell r="F63">
            <v>84560</v>
          </cell>
          <cell r="G63">
            <v>84560</v>
          </cell>
          <cell r="H63">
            <v>0</v>
          </cell>
          <cell r="I63">
            <v>0</v>
          </cell>
          <cell r="J63">
            <v>0</v>
          </cell>
          <cell r="K63">
            <v>0</v>
          </cell>
        </row>
        <row r="64">
          <cell r="C64">
            <v>22803</v>
          </cell>
          <cell r="D64" t="str">
            <v xml:space="preserve">       ภาษีมูลค่าเพิ่มค้างจ่าย</v>
          </cell>
          <cell r="E64">
            <v>0</v>
          </cell>
          <cell r="F64">
            <v>54498.22</v>
          </cell>
          <cell r="G64">
            <v>54498.22</v>
          </cell>
          <cell r="H64">
            <v>0</v>
          </cell>
          <cell r="I64">
            <v>0</v>
          </cell>
          <cell r="J64">
            <v>0</v>
          </cell>
          <cell r="K64">
            <v>0</v>
          </cell>
        </row>
        <row r="65">
          <cell r="C65">
            <v>24101</v>
          </cell>
          <cell r="D65" t="str">
            <v xml:space="preserve">       เจ้าหนี้และเงินกู้ยืมกรรมการ</v>
          </cell>
          <cell r="E65">
            <v>100000</v>
          </cell>
          <cell r="F65">
            <v>0</v>
          </cell>
          <cell r="G65">
            <v>0</v>
          </cell>
          <cell r="H65">
            <v>100000</v>
          </cell>
          <cell r="I65">
            <v>0</v>
          </cell>
          <cell r="J65">
            <v>0</v>
          </cell>
          <cell r="K65">
            <v>0</v>
          </cell>
        </row>
        <row r="66">
          <cell r="C66">
            <v>24102</v>
          </cell>
          <cell r="D66" t="str">
            <v xml:space="preserve">       เจ้าหนี้และเงินกู้ยืมบุคคลภายนอก</v>
          </cell>
          <cell r="E66">
            <v>0</v>
          </cell>
          <cell r="F66">
            <v>500000</v>
          </cell>
          <cell r="G66">
            <v>500000</v>
          </cell>
          <cell r="H66">
            <v>0</v>
          </cell>
          <cell r="I66">
            <v>0</v>
          </cell>
          <cell r="J66">
            <v>0</v>
          </cell>
          <cell r="K66">
            <v>0</v>
          </cell>
        </row>
        <row r="67">
          <cell r="C67">
            <v>24103</v>
          </cell>
          <cell r="D67" t="str">
            <v xml:space="preserve">       เจ้าหนี้กรมสรรพากร</v>
          </cell>
          <cell r="E67">
            <v>0</v>
          </cell>
          <cell r="F67">
            <v>0</v>
          </cell>
          <cell r="G67">
            <v>0</v>
          </cell>
          <cell r="H67">
            <v>6615.11</v>
          </cell>
          <cell r="I67">
            <v>0</v>
          </cell>
          <cell r="J67">
            <v>6615.11</v>
          </cell>
          <cell r="K67">
            <v>-6615.11</v>
          </cell>
        </row>
        <row r="68">
          <cell r="C68">
            <v>31111</v>
          </cell>
          <cell r="D68" t="str">
            <v xml:space="preserve">       ทุนที่ออกและชำระแล้วเต็มมูลค่า</v>
          </cell>
          <cell r="E68">
            <v>0</v>
          </cell>
          <cell r="F68">
            <v>2000000</v>
          </cell>
          <cell r="G68">
            <v>0</v>
          </cell>
          <cell r="H68">
            <v>0</v>
          </cell>
          <cell r="I68">
            <v>0</v>
          </cell>
          <cell r="J68">
            <v>2000000</v>
          </cell>
          <cell r="K68">
            <v>-2000000</v>
          </cell>
        </row>
        <row r="69">
          <cell r="C69">
            <v>33211</v>
          </cell>
          <cell r="D69" t="str">
            <v xml:space="preserve">       กำไรสะสมยกมา</v>
          </cell>
          <cell r="E69">
            <v>0</v>
          </cell>
          <cell r="F69">
            <v>2700852.41</v>
          </cell>
          <cell r="G69">
            <v>0</v>
          </cell>
          <cell r="H69">
            <v>4118754.16</v>
          </cell>
          <cell r="I69">
            <v>0</v>
          </cell>
          <cell r="J69">
            <v>6819606.5700000003</v>
          </cell>
          <cell r="K69">
            <v>-6819606.5700000003</v>
          </cell>
        </row>
        <row r="70">
          <cell r="C70">
            <v>33213</v>
          </cell>
          <cell r="D70" t="str">
            <v xml:space="preserve">       กำไรขาดทุน</v>
          </cell>
          <cell r="E70">
            <v>0</v>
          </cell>
          <cell r="F70">
            <v>4118754.16</v>
          </cell>
          <cell r="G70">
            <v>4118754.16</v>
          </cell>
          <cell r="H70">
            <v>0</v>
          </cell>
          <cell r="I70">
            <v>0</v>
          </cell>
          <cell r="J70">
            <v>0</v>
          </cell>
          <cell r="K70">
            <v>0</v>
          </cell>
        </row>
        <row r="71">
          <cell r="C71">
            <v>41001</v>
          </cell>
          <cell r="D71" t="str">
            <v xml:space="preserve">       รายได้ค่าที่ปรึกษา</v>
          </cell>
          <cell r="E71">
            <v>0</v>
          </cell>
          <cell r="F71">
            <v>0</v>
          </cell>
          <cell r="G71">
            <v>0</v>
          </cell>
          <cell r="H71">
            <v>7190247.6500000004</v>
          </cell>
          <cell r="I71">
            <v>0</v>
          </cell>
          <cell r="J71">
            <v>7190247.6500000004</v>
          </cell>
          <cell r="K71">
            <v>-7190247.6500000004</v>
          </cell>
        </row>
        <row r="72">
          <cell r="C72">
            <v>41002</v>
          </cell>
          <cell r="D72" t="str">
            <v xml:space="preserve">       รายได้ค่าออกแบบ</v>
          </cell>
          <cell r="E72">
            <v>0</v>
          </cell>
          <cell r="F72">
            <v>0</v>
          </cell>
          <cell r="G72">
            <v>0</v>
          </cell>
          <cell r="H72">
            <v>3519000</v>
          </cell>
          <cell r="I72">
            <v>0</v>
          </cell>
          <cell r="J72">
            <v>3519000</v>
          </cell>
          <cell r="K72">
            <v>-3519000</v>
          </cell>
        </row>
        <row r="73">
          <cell r="C73">
            <v>41003</v>
          </cell>
          <cell r="D73" t="str">
            <v xml:space="preserve">       รายได้ค่าออกแบบและก่อสร้าง</v>
          </cell>
          <cell r="E73">
            <v>0</v>
          </cell>
          <cell r="F73">
            <v>0</v>
          </cell>
          <cell r="G73">
            <v>0</v>
          </cell>
          <cell r="H73">
            <v>50672606.25</v>
          </cell>
          <cell r="I73">
            <v>0</v>
          </cell>
          <cell r="J73">
            <v>50672606.25</v>
          </cell>
          <cell r="K73">
            <v>-50672606.25</v>
          </cell>
        </row>
        <row r="74">
          <cell r="C74">
            <v>41005</v>
          </cell>
          <cell r="D74" t="str">
            <v xml:space="preserve">       รายได้อื่น</v>
          </cell>
          <cell r="E74">
            <v>0</v>
          </cell>
          <cell r="F74">
            <v>0</v>
          </cell>
          <cell r="G74">
            <v>0</v>
          </cell>
          <cell r="H74">
            <v>468321.67</v>
          </cell>
          <cell r="I74">
            <v>0</v>
          </cell>
          <cell r="J74">
            <v>468321.67</v>
          </cell>
          <cell r="K74">
            <v>-468321.67</v>
          </cell>
        </row>
        <row r="75">
          <cell r="C75">
            <v>49001</v>
          </cell>
          <cell r="D75" t="str">
            <v xml:space="preserve">       ดอกเบี้ยรับ</v>
          </cell>
          <cell r="E75">
            <v>0</v>
          </cell>
          <cell r="F75">
            <v>0</v>
          </cell>
          <cell r="G75">
            <v>0</v>
          </cell>
          <cell r="H75">
            <v>302173.2</v>
          </cell>
          <cell r="I75">
            <v>0</v>
          </cell>
          <cell r="J75">
            <v>302173.2</v>
          </cell>
          <cell r="K75">
            <v>-302173.2</v>
          </cell>
        </row>
        <row r="76">
          <cell r="C76">
            <v>49006</v>
          </cell>
          <cell r="D76" t="str">
            <v xml:space="preserve">       ส่วนลดรับ</v>
          </cell>
          <cell r="E76">
            <v>0</v>
          </cell>
          <cell r="F76">
            <v>0</v>
          </cell>
          <cell r="G76">
            <v>0</v>
          </cell>
          <cell r="H76">
            <v>99724.74</v>
          </cell>
          <cell r="I76">
            <v>0</v>
          </cell>
          <cell r="J76">
            <v>99724.74</v>
          </cell>
          <cell r="K76">
            <v>-99724.74</v>
          </cell>
        </row>
        <row r="77">
          <cell r="C77">
            <v>55103</v>
          </cell>
          <cell r="D77" t="str">
            <v xml:space="preserve">       เงินเดือนพนักงาน</v>
          </cell>
          <cell r="E77">
            <v>0</v>
          </cell>
          <cell r="F77">
            <v>0</v>
          </cell>
          <cell r="G77">
            <v>4976541</v>
          </cell>
          <cell r="H77">
            <v>0</v>
          </cell>
          <cell r="I77">
            <v>4976541</v>
          </cell>
          <cell r="J77">
            <v>0</v>
          </cell>
          <cell r="K77">
            <v>4976541</v>
          </cell>
        </row>
        <row r="78">
          <cell r="C78">
            <v>55105</v>
          </cell>
          <cell r="D78" t="str">
            <v xml:space="preserve">       ค่าแรง</v>
          </cell>
          <cell r="E78">
            <v>0</v>
          </cell>
          <cell r="F78">
            <v>0</v>
          </cell>
          <cell r="G78">
            <v>162763.94</v>
          </cell>
          <cell r="H78">
            <v>0</v>
          </cell>
          <cell r="I78">
            <v>162763.94</v>
          </cell>
          <cell r="J78">
            <v>0</v>
          </cell>
          <cell r="K78">
            <v>162763.94</v>
          </cell>
        </row>
        <row r="79">
          <cell r="C79">
            <v>55203</v>
          </cell>
          <cell r="D79" t="str">
            <v xml:space="preserve">       ค่าล่วงเวลาพนักงาน</v>
          </cell>
          <cell r="E79">
            <v>0</v>
          </cell>
          <cell r="F79">
            <v>0</v>
          </cell>
          <cell r="G79">
            <v>36468.83</v>
          </cell>
          <cell r="H79">
            <v>0</v>
          </cell>
          <cell r="I79">
            <v>36468.83</v>
          </cell>
          <cell r="J79">
            <v>0</v>
          </cell>
          <cell r="K79">
            <v>36468.83</v>
          </cell>
        </row>
        <row r="80">
          <cell r="C80">
            <v>55401</v>
          </cell>
          <cell r="D80" t="str">
            <v xml:space="preserve">       เบี้ยเลี้ยงพนักงานด้านเทคนิค</v>
          </cell>
          <cell r="E80">
            <v>0</v>
          </cell>
          <cell r="F80">
            <v>0</v>
          </cell>
          <cell r="G80">
            <v>13800</v>
          </cell>
          <cell r="H80">
            <v>0</v>
          </cell>
          <cell r="I80">
            <v>13800</v>
          </cell>
          <cell r="J80">
            <v>0</v>
          </cell>
          <cell r="K80">
            <v>13800</v>
          </cell>
        </row>
        <row r="81">
          <cell r="C81">
            <v>55402</v>
          </cell>
          <cell r="D81" t="str">
            <v xml:space="preserve">       เบี้ยเลี้ยงพนักงานสนับสนุนด้านเทคนิค</v>
          </cell>
          <cell r="E81">
            <v>0</v>
          </cell>
          <cell r="F81">
            <v>0</v>
          </cell>
          <cell r="G81">
            <v>600</v>
          </cell>
          <cell r="H81">
            <v>0</v>
          </cell>
          <cell r="I81">
            <v>600</v>
          </cell>
          <cell r="J81">
            <v>0</v>
          </cell>
          <cell r="K81">
            <v>600</v>
          </cell>
        </row>
        <row r="82">
          <cell r="C82">
            <v>55403</v>
          </cell>
          <cell r="D82" t="str">
            <v xml:space="preserve">       เบี้ยเลี้ยงพนักงาน</v>
          </cell>
          <cell r="E82">
            <v>0</v>
          </cell>
          <cell r="F82">
            <v>0</v>
          </cell>
          <cell r="G82">
            <v>164532</v>
          </cell>
          <cell r="H82">
            <v>0</v>
          </cell>
          <cell r="I82">
            <v>164532</v>
          </cell>
          <cell r="J82">
            <v>0</v>
          </cell>
          <cell r="K82">
            <v>164532</v>
          </cell>
        </row>
        <row r="83">
          <cell r="C83">
            <v>55405</v>
          </cell>
          <cell r="D83" t="str">
            <v xml:space="preserve">       เบี้ยประชุม</v>
          </cell>
          <cell r="E83">
            <v>0</v>
          </cell>
          <cell r="F83">
            <v>0</v>
          </cell>
          <cell r="G83">
            <v>3480</v>
          </cell>
          <cell r="H83">
            <v>0</v>
          </cell>
          <cell r="I83">
            <v>3480</v>
          </cell>
          <cell r="J83">
            <v>0</v>
          </cell>
          <cell r="K83">
            <v>3480</v>
          </cell>
        </row>
        <row r="84">
          <cell r="C84">
            <v>55501</v>
          </cell>
          <cell r="D84" t="str">
            <v xml:space="preserve">       ค่าใช้จ่ายที่ปรึกษา</v>
          </cell>
          <cell r="E84">
            <v>0</v>
          </cell>
          <cell r="F84">
            <v>0</v>
          </cell>
          <cell r="G84">
            <v>1035000</v>
          </cell>
          <cell r="H84">
            <v>0</v>
          </cell>
          <cell r="I84">
            <v>1035000</v>
          </cell>
          <cell r="J84">
            <v>0</v>
          </cell>
          <cell r="K84">
            <v>1035000</v>
          </cell>
        </row>
        <row r="85">
          <cell r="C85">
            <v>55701</v>
          </cell>
          <cell r="D85" t="str">
            <v xml:space="preserve">       ค่าใช้จ่ายในการสำรวจ</v>
          </cell>
          <cell r="E85">
            <v>0</v>
          </cell>
          <cell r="F85">
            <v>0</v>
          </cell>
          <cell r="G85">
            <v>150000</v>
          </cell>
          <cell r="H85">
            <v>0</v>
          </cell>
          <cell r="I85">
            <v>150000</v>
          </cell>
          <cell r="J85">
            <v>0</v>
          </cell>
          <cell r="K85">
            <v>150000</v>
          </cell>
        </row>
        <row r="86">
          <cell r="C86">
            <v>55702</v>
          </cell>
          <cell r="D86" t="str">
            <v xml:space="preserve">       ค่าวิจัย</v>
          </cell>
          <cell r="E86">
            <v>0</v>
          </cell>
          <cell r="F86">
            <v>0</v>
          </cell>
          <cell r="G86">
            <v>3000</v>
          </cell>
          <cell r="H86">
            <v>0</v>
          </cell>
          <cell r="I86">
            <v>3000</v>
          </cell>
          <cell r="J86">
            <v>0</v>
          </cell>
          <cell r="K86">
            <v>3000</v>
          </cell>
        </row>
        <row r="87">
          <cell r="C87">
            <v>55801</v>
          </cell>
          <cell r="D87" t="str">
            <v xml:space="preserve">       โบนัสพนักงาน</v>
          </cell>
          <cell r="E87">
            <v>0</v>
          </cell>
          <cell r="F87">
            <v>0</v>
          </cell>
          <cell r="G87">
            <v>2659450</v>
          </cell>
          <cell r="H87">
            <v>0</v>
          </cell>
          <cell r="I87">
            <v>2659450</v>
          </cell>
          <cell r="J87">
            <v>0</v>
          </cell>
          <cell r="K87">
            <v>2659450</v>
          </cell>
        </row>
        <row r="88">
          <cell r="C88">
            <v>55803</v>
          </cell>
          <cell r="D88" t="str">
            <v xml:space="preserve">       เงินสมทบกองทุนประกันสังคม</v>
          </cell>
          <cell r="E88">
            <v>0</v>
          </cell>
          <cell r="F88">
            <v>0</v>
          </cell>
          <cell r="G88">
            <v>149208.85</v>
          </cell>
          <cell r="H88">
            <v>0</v>
          </cell>
          <cell r="I88">
            <v>149208.85</v>
          </cell>
          <cell r="J88">
            <v>0</v>
          </cell>
          <cell r="K88">
            <v>149208.85</v>
          </cell>
        </row>
        <row r="89">
          <cell r="C89">
            <v>55804</v>
          </cell>
          <cell r="D89" t="str">
            <v xml:space="preserve">       ค่าใช้จ่ายในการอบรมสัมมนา</v>
          </cell>
          <cell r="E89">
            <v>0</v>
          </cell>
          <cell r="F89">
            <v>0</v>
          </cell>
          <cell r="G89">
            <v>1000</v>
          </cell>
          <cell r="H89">
            <v>0</v>
          </cell>
          <cell r="I89">
            <v>1000</v>
          </cell>
          <cell r="J89">
            <v>0</v>
          </cell>
          <cell r="K89">
            <v>1000</v>
          </cell>
        </row>
        <row r="90">
          <cell r="C90">
            <v>55807</v>
          </cell>
          <cell r="D90" t="str">
            <v xml:space="preserve">       ค่าชดเชยการออกจากงาน</v>
          </cell>
          <cell r="E90">
            <v>0</v>
          </cell>
          <cell r="F90">
            <v>0</v>
          </cell>
          <cell r="G90">
            <v>83500</v>
          </cell>
          <cell r="H90">
            <v>0</v>
          </cell>
          <cell r="I90">
            <v>83500</v>
          </cell>
          <cell r="J90">
            <v>0</v>
          </cell>
          <cell r="K90">
            <v>83500</v>
          </cell>
        </row>
        <row r="91">
          <cell r="C91">
            <v>55808</v>
          </cell>
          <cell r="D91" t="str">
            <v xml:space="preserve">       เงินสมทบกองทุนประกันสังคมรายปี</v>
          </cell>
          <cell r="E91">
            <v>0</v>
          </cell>
          <cell r="F91">
            <v>0</v>
          </cell>
          <cell r="G91">
            <v>2177</v>
          </cell>
          <cell r="H91">
            <v>0</v>
          </cell>
          <cell r="I91">
            <v>2177</v>
          </cell>
          <cell r="J91">
            <v>0</v>
          </cell>
          <cell r="K91">
            <v>2177</v>
          </cell>
        </row>
        <row r="92">
          <cell r="C92">
            <v>55809</v>
          </cell>
          <cell r="D92" t="str">
            <v xml:space="preserve">       สวัสดิการพนักงาน</v>
          </cell>
          <cell r="E92">
            <v>0</v>
          </cell>
          <cell r="F92">
            <v>0</v>
          </cell>
          <cell r="G92">
            <v>12946.87</v>
          </cell>
          <cell r="H92">
            <v>0</v>
          </cell>
          <cell r="I92">
            <v>12946.87</v>
          </cell>
          <cell r="J92">
            <v>0</v>
          </cell>
          <cell r="K92">
            <v>12946.87</v>
          </cell>
        </row>
        <row r="93">
          <cell r="C93">
            <v>55905</v>
          </cell>
          <cell r="D93" t="str">
            <v xml:space="preserve">       ค่าเสื่อมราคา-เครื่องมือ,เครื่องจักร</v>
          </cell>
          <cell r="E93">
            <v>0</v>
          </cell>
          <cell r="F93">
            <v>0</v>
          </cell>
          <cell r="G93">
            <v>153232.14000000001</v>
          </cell>
          <cell r="H93">
            <v>0</v>
          </cell>
          <cell r="I93">
            <v>153232.14000000001</v>
          </cell>
          <cell r="J93">
            <v>0</v>
          </cell>
          <cell r="K93">
            <v>153232.14000000001</v>
          </cell>
        </row>
        <row r="94">
          <cell r="C94">
            <v>55906</v>
          </cell>
          <cell r="D94" t="str">
            <v xml:space="preserve">       ค่าเสื่อมราคา-เฟอร์นิเจอร์และเครื่องตกแต่งสำนักงาน</v>
          </cell>
          <cell r="E94">
            <v>0</v>
          </cell>
          <cell r="F94">
            <v>0</v>
          </cell>
          <cell r="G94">
            <v>16470.93</v>
          </cell>
          <cell r="H94">
            <v>0</v>
          </cell>
          <cell r="I94">
            <v>16470.93</v>
          </cell>
          <cell r="J94">
            <v>0</v>
          </cell>
          <cell r="K94">
            <v>16470.93</v>
          </cell>
        </row>
        <row r="95">
          <cell r="C95">
            <v>55907</v>
          </cell>
          <cell r="D95" t="str">
            <v xml:space="preserve">       ค่าเสื่อมราคา-อุปกรณ์สำนักงาน</v>
          </cell>
          <cell r="E95">
            <v>0</v>
          </cell>
          <cell r="F95">
            <v>0</v>
          </cell>
          <cell r="G95">
            <v>134050.63</v>
          </cell>
          <cell r="H95">
            <v>0</v>
          </cell>
          <cell r="I95">
            <v>134050.63</v>
          </cell>
          <cell r="J95">
            <v>0</v>
          </cell>
          <cell r="K95">
            <v>134050.63</v>
          </cell>
        </row>
        <row r="96">
          <cell r="C96">
            <v>55908</v>
          </cell>
          <cell r="D96" t="str">
            <v xml:space="preserve">       ค่าเสื่อมราคา-ยานพาหนะ</v>
          </cell>
          <cell r="E96">
            <v>0</v>
          </cell>
          <cell r="F96">
            <v>0</v>
          </cell>
          <cell r="G96">
            <v>333260.07</v>
          </cell>
          <cell r="H96">
            <v>0</v>
          </cell>
          <cell r="I96">
            <v>333260.07</v>
          </cell>
          <cell r="J96">
            <v>0</v>
          </cell>
          <cell r="K96">
            <v>333260.07</v>
          </cell>
        </row>
        <row r="97">
          <cell r="C97">
            <v>55909</v>
          </cell>
          <cell r="D97" t="str">
            <v xml:space="preserve">       ค่าเสื่อมราคา-ปรับปรุงสินทรัพย์เช่า</v>
          </cell>
          <cell r="E97">
            <v>0</v>
          </cell>
          <cell r="F97">
            <v>0</v>
          </cell>
          <cell r="G97">
            <v>13600</v>
          </cell>
          <cell r="H97">
            <v>0</v>
          </cell>
          <cell r="I97">
            <v>13600</v>
          </cell>
          <cell r="J97">
            <v>0</v>
          </cell>
          <cell r="K97">
            <v>13600</v>
          </cell>
        </row>
        <row r="98">
          <cell r="C98">
            <v>55920</v>
          </cell>
          <cell r="D98" t="str">
            <v xml:space="preserve">       ค่าวัสดุสิ้นเปลืองและเครื่องมือเครื่องใช้ขนาดเล็ก</v>
          </cell>
          <cell r="E98">
            <v>0</v>
          </cell>
          <cell r="F98">
            <v>0</v>
          </cell>
          <cell r="G98">
            <v>3107.2</v>
          </cell>
          <cell r="H98">
            <v>0</v>
          </cell>
          <cell r="I98">
            <v>3107.2</v>
          </cell>
          <cell r="J98">
            <v>0</v>
          </cell>
          <cell r="K98">
            <v>3107.2</v>
          </cell>
        </row>
        <row r="99">
          <cell r="C99">
            <v>56101</v>
          </cell>
          <cell r="D99" t="str">
            <v xml:space="preserve">       ค่าบำรุงรักษาและซ่อมแซมสินทรัพย์เช่า</v>
          </cell>
          <cell r="E99">
            <v>0</v>
          </cell>
          <cell r="F99">
            <v>0</v>
          </cell>
          <cell r="G99">
            <v>1710</v>
          </cell>
          <cell r="H99">
            <v>0</v>
          </cell>
          <cell r="I99">
            <v>1710</v>
          </cell>
          <cell r="J99">
            <v>0</v>
          </cell>
          <cell r="K99">
            <v>1710</v>
          </cell>
        </row>
        <row r="100">
          <cell r="C100">
            <v>56102</v>
          </cell>
          <cell r="D100" t="str">
            <v xml:space="preserve">       ค่าบำรุงรักษาและซ่อมแซม-อุปกรณ์สำนักงาน</v>
          </cell>
          <cell r="E100">
            <v>0</v>
          </cell>
          <cell r="F100">
            <v>0</v>
          </cell>
          <cell r="G100">
            <v>80589.97</v>
          </cell>
          <cell r="H100">
            <v>0</v>
          </cell>
          <cell r="I100">
            <v>80589.97</v>
          </cell>
          <cell r="J100">
            <v>0</v>
          </cell>
          <cell r="K100">
            <v>80589.97</v>
          </cell>
        </row>
        <row r="101">
          <cell r="C101">
            <v>56201</v>
          </cell>
          <cell r="D101" t="str">
            <v xml:space="preserve">       ค่าบำรุงรักษาและซ่อมแซม-ยานพาหนะ</v>
          </cell>
          <cell r="E101">
            <v>0</v>
          </cell>
          <cell r="F101">
            <v>0</v>
          </cell>
          <cell r="G101">
            <v>167451.65</v>
          </cell>
          <cell r="H101">
            <v>0</v>
          </cell>
          <cell r="I101">
            <v>167451.65</v>
          </cell>
          <cell r="J101">
            <v>0</v>
          </cell>
          <cell r="K101">
            <v>167451.65</v>
          </cell>
        </row>
        <row r="102">
          <cell r="C102">
            <v>56401</v>
          </cell>
          <cell r="D102" t="str">
            <v xml:space="preserve">       ค่าน้ำมันเชื้อเพลิง</v>
          </cell>
          <cell r="E102">
            <v>0</v>
          </cell>
          <cell r="F102">
            <v>0</v>
          </cell>
          <cell r="G102">
            <v>344892.2</v>
          </cell>
          <cell r="H102">
            <v>0</v>
          </cell>
          <cell r="I102">
            <v>344892.2</v>
          </cell>
          <cell r="J102">
            <v>0</v>
          </cell>
          <cell r="K102">
            <v>344892.2</v>
          </cell>
        </row>
        <row r="103">
          <cell r="C103">
            <v>56402</v>
          </cell>
          <cell r="D103" t="str">
            <v xml:space="preserve">       ค่าบริการทางด่วน</v>
          </cell>
          <cell r="E103">
            <v>0</v>
          </cell>
          <cell r="F103">
            <v>0</v>
          </cell>
          <cell r="G103">
            <v>38265</v>
          </cell>
          <cell r="H103">
            <v>0</v>
          </cell>
          <cell r="I103">
            <v>38265</v>
          </cell>
          <cell r="J103">
            <v>0</v>
          </cell>
          <cell r="K103">
            <v>38265</v>
          </cell>
        </row>
        <row r="104">
          <cell r="C104">
            <v>56604</v>
          </cell>
          <cell r="D104" t="str">
            <v xml:space="preserve">       ค่าเบี้ยปรับ</v>
          </cell>
          <cell r="E104">
            <v>0</v>
          </cell>
          <cell r="F104">
            <v>0</v>
          </cell>
          <cell r="G104">
            <v>246.77</v>
          </cell>
          <cell r="H104">
            <v>0</v>
          </cell>
          <cell r="I104">
            <v>246.77</v>
          </cell>
          <cell r="J104">
            <v>0</v>
          </cell>
          <cell r="K104">
            <v>246.77</v>
          </cell>
        </row>
        <row r="105">
          <cell r="C105">
            <v>56701</v>
          </cell>
          <cell r="D105" t="str">
            <v xml:space="preserve">       ค่าเช่าสำนักงาน</v>
          </cell>
          <cell r="E105">
            <v>0</v>
          </cell>
          <cell r="F105">
            <v>0</v>
          </cell>
          <cell r="G105">
            <v>161263.16</v>
          </cell>
          <cell r="H105">
            <v>0</v>
          </cell>
          <cell r="I105">
            <v>161263.16</v>
          </cell>
          <cell r="J105">
            <v>0</v>
          </cell>
          <cell r="K105">
            <v>161263.16</v>
          </cell>
        </row>
        <row r="106">
          <cell r="C106">
            <v>56702</v>
          </cell>
          <cell r="D106" t="str">
            <v xml:space="preserve">       ค่าใช้จ่ายในการจัดตั้งบริษัทตัดจ่าย</v>
          </cell>
          <cell r="E106">
            <v>0</v>
          </cell>
          <cell r="F106">
            <v>0</v>
          </cell>
          <cell r="G106">
            <v>125</v>
          </cell>
          <cell r="H106">
            <v>0</v>
          </cell>
          <cell r="I106">
            <v>125</v>
          </cell>
          <cell r="J106">
            <v>0</v>
          </cell>
          <cell r="K106">
            <v>125</v>
          </cell>
        </row>
        <row r="107">
          <cell r="C107">
            <v>56801</v>
          </cell>
          <cell r="D107" t="str">
            <v xml:space="preserve">       ค่าใช้จ่ายเกี่ยวกับการพิมพ์รายงาน</v>
          </cell>
          <cell r="E107">
            <v>0</v>
          </cell>
          <cell r="F107">
            <v>0</v>
          </cell>
          <cell r="G107">
            <v>40</v>
          </cell>
          <cell r="H107">
            <v>0</v>
          </cell>
          <cell r="I107">
            <v>40</v>
          </cell>
          <cell r="J107">
            <v>0</v>
          </cell>
          <cell r="K107">
            <v>40</v>
          </cell>
        </row>
        <row r="108">
          <cell r="C108">
            <v>56901</v>
          </cell>
          <cell r="D108" t="str">
            <v xml:space="preserve">       ค่าเครื่องเขียนแบบพิมพ์</v>
          </cell>
          <cell r="E108">
            <v>0</v>
          </cell>
          <cell r="F108">
            <v>0</v>
          </cell>
          <cell r="G108">
            <v>89952.92</v>
          </cell>
          <cell r="H108">
            <v>0</v>
          </cell>
          <cell r="I108">
            <v>89952.92</v>
          </cell>
          <cell r="J108">
            <v>0</v>
          </cell>
          <cell r="K108">
            <v>89952.92</v>
          </cell>
        </row>
        <row r="109">
          <cell r="C109">
            <v>57101</v>
          </cell>
          <cell r="D109" t="str">
            <v xml:space="preserve">       ค่าถ่ายเอกสาร/ค่าถ่ายรูป-ฟิล์ม</v>
          </cell>
          <cell r="E109">
            <v>0</v>
          </cell>
          <cell r="F109">
            <v>0</v>
          </cell>
          <cell r="G109">
            <v>2558</v>
          </cell>
          <cell r="H109">
            <v>0</v>
          </cell>
          <cell r="I109">
            <v>2558</v>
          </cell>
          <cell r="J109">
            <v>0</v>
          </cell>
          <cell r="K109">
            <v>2558</v>
          </cell>
        </row>
        <row r="110">
          <cell r="C110">
            <v>57201</v>
          </cell>
          <cell r="D110" t="str">
            <v xml:space="preserve">       ค่าหนังสือวารสาร</v>
          </cell>
          <cell r="E110">
            <v>0</v>
          </cell>
          <cell r="F110">
            <v>0</v>
          </cell>
          <cell r="G110">
            <v>5826.5</v>
          </cell>
          <cell r="H110">
            <v>0</v>
          </cell>
          <cell r="I110">
            <v>5826.5</v>
          </cell>
          <cell r="J110">
            <v>0</v>
          </cell>
          <cell r="K110">
            <v>5826.5</v>
          </cell>
        </row>
        <row r="111">
          <cell r="C111">
            <v>57203</v>
          </cell>
          <cell r="D111" t="str">
            <v xml:space="preserve">       ค่าวัสดุสิ้นเปลือง</v>
          </cell>
          <cell r="E111">
            <v>0</v>
          </cell>
          <cell r="F111">
            <v>0</v>
          </cell>
          <cell r="G111">
            <v>13171.26</v>
          </cell>
          <cell r="H111">
            <v>0</v>
          </cell>
          <cell r="I111">
            <v>13171.26</v>
          </cell>
          <cell r="J111">
            <v>0</v>
          </cell>
          <cell r="K111">
            <v>13171.26</v>
          </cell>
        </row>
        <row r="112">
          <cell r="C112">
            <v>57204</v>
          </cell>
          <cell r="D112" t="str">
            <v xml:space="preserve">       ค่ารักษาความสะอาด</v>
          </cell>
          <cell r="E112">
            <v>0</v>
          </cell>
          <cell r="F112">
            <v>0</v>
          </cell>
          <cell r="G112">
            <v>3910</v>
          </cell>
          <cell r="H112">
            <v>0</v>
          </cell>
          <cell r="I112">
            <v>3910</v>
          </cell>
          <cell r="J112">
            <v>0</v>
          </cell>
          <cell r="K112">
            <v>3910</v>
          </cell>
        </row>
        <row r="113">
          <cell r="C113">
            <v>57205</v>
          </cell>
          <cell r="D113" t="str">
            <v xml:space="preserve">       ค่ารักษาความปลอดภัย</v>
          </cell>
          <cell r="E113">
            <v>0</v>
          </cell>
          <cell r="F113">
            <v>0</v>
          </cell>
          <cell r="G113">
            <v>17776</v>
          </cell>
          <cell r="H113">
            <v>0</v>
          </cell>
          <cell r="I113">
            <v>17776</v>
          </cell>
          <cell r="J113">
            <v>0</v>
          </cell>
          <cell r="K113">
            <v>17776</v>
          </cell>
        </row>
        <row r="114">
          <cell r="C114">
            <v>57206</v>
          </cell>
          <cell r="D114" t="str">
            <v xml:space="preserve">       ของใช้สิ้นเปลือง</v>
          </cell>
          <cell r="E114">
            <v>0</v>
          </cell>
          <cell r="F114">
            <v>0</v>
          </cell>
          <cell r="G114">
            <v>7873.54</v>
          </cell>
          <cell r="H114">
            <v>0</v>
          </cell>
          <cell r="I114">
            <v>7873.54</v>
          </cell>
          <cell r="J114">
            <v>0</v>
          </cell>
          <cell r="K114">
            <v>7873.54</v>
          </cell>
        </row>
        <row r="115">
          <cell r="C115">
            <v>57301</v>
          </cell>
          <cell r="D115" t="str">
            <v xml:space="preserve">       ค่าโทรศัพท์</v>
          </cell>
          <cell r="E115">
            <v>0</v>
          </cell>
          <cell r="F115">
            <v>0</v>
          </cell>
          <cell r="G115">
            <v>287810.24</v>
          </cell>
          <cell r="H115">
            <v>0</v>
          </cell>
          <cell r="I115">
            <v>287810.24</v>
          </cell>
          <cell r="J115">
            <v>0</v>
          </cell>
          <cell r="K115">
            <v>287810.24</v>
          </cell>
        </row>
        <row r="116">
          <cell r="C116">
            <v>57302</v>
          </cell>
          <cell r="D116" t="str">
            <v xml:space="preserve">       ค่าโทรสาร</v>
          </cell>
          <cell r="E116">
            <v>0</v>
          </cell>
          <cell r="F116">
            <v>0</v>
          </cell>
          <cell r="G116">
            <v>40</v>
          </cell>
          <cell r="H116">
            <v>0</v>
          </cell>
          <cell r="I116">
            <v>40</v>
          </cell>
          <cell r="J116">
            <v>0</v>
          </cell>
          <cell r="K116">
            <v>40</v>
          </cell>
        </row>
        <row r="117">
          <cell r="C117">
            <v>57303</v>
          </cell>
          <cell r="D117" t="str">
            <v xml:space="preserve">       ค่าไปรษณีย์ยากร</v>
          </cell>
          <cell r="E117">
            <v>0</v>
          </cell>
          <cell r="F117">
            <v>0</v>
          </cell>
          <cell r="G117">
            <v>8763</v>
          </cell>
          <cell r="H117">
            <v>0</v>
          </cell>
          <cell r="I117">
            <v>8763</v>
          </cell>
          <cell r="J117">
            <v>0</v>
          </cell>
          <cell r="K117">
            <v>8763</v>
          </cell>
        </row>
        <row r="118">
          <cell r="C118">
            <v>57304</v>
          </cell>
          <cell r="D118" t="str">
            <v xml:space="preserve">       ค่าบริการส่งเอกสาร</v>
          </cell>
          <cell r="E118">
            <v>0</v>
          </cell>
          <cell r="F118">
            <v>0</v>
          </cell>
          <cell r="G118">
            <v>554</v>
          </cell>
          <cell r="H118">
            <v>0</v>
          </cell>
          <cell r="I118">
            <v>554</v>
          </cell>
          <cell r="J118">
            <v>0</v>
          </cell>
          <cell r="K118">
            <v>554</v>
          </cell>
        </row>
        <row r="119">
          <cell r="C119">
            <v>57305</v>
          </cell>
          <cell r="D119" t="str">
            <v xml:space="preserve">       ค่าใช้จ่ายของพนักงานส่งเอกสาร</v>
          </cell>
          <cell r="E119">
            <v>0</v>
          </cell>
          <cell r="F119">
            <v>0</v>
          </cell>
          <cell r="G119">
            <v>780</v>
          </cell>
          <cell r="H119">
            <v>0</v>
          </cell>
          <cell r="I119">
            <v>780</v>
          </cell>
          <cell r="J119">
            <v>0</v>
          </cell>
          <cell r="K119">
            <v>780</v>
          </cell>
        </row>
        <row r="120">
          <cell r="C120">
            <v>57401</v>
          </cell>
          <cell r="D120" t="str">
            <v xml:space="preserve">       ค่าไฟฟ้า</v>
          </cell>
          <cell r="E120">
            <v>0</v>
          </cell>
          <cell r="F120">
            <v>0</v>
          </cell>
          <cell r="G120">
            <v>113001.8</v>
          </cell>
          <cell r="H120">
            <v>0</v>
          </cell>
          <cell r="I120">
            <v>113001.8</v>
          </cell>
          <cell r="J120">
            <v>0</v>
          </cell>
          <cell r="K120">
            <v>113001.8</v>
          </cell>
        </row>
        <row r="121">
          <cell r="C121">
            <v>57402</v>
          </cell>
          <cell r="D121" t="str">
            <v xml:space="preserve">       ค่าน้ำประปา</v>
          </cell>
          <cell r="E121">
            <v>0</v>
          </cell>
          <cell r="F121">
            <v>0</v>
          </cell>
          <cell r="G121">
            <v>8025.95</v>
          </cell>
          <cell r="H121">
            <v>0</v>
          </cell>
          <cell r="I121">
            <v>8025.95</v>
          </cell>
          <cell r="J121">
            <v>0</v>
          </cell>
          <cell r="K121">
            <v>8025.95</v>
          </cell>
        </row>
        <row r="122">
          <cell r="C122">
            <v>57601</v>
          </cell>
          <cell r="D122" t="str">
            <v xml:space="preserve">       ค่าเดินทางในประเทศ</v>
          </cell>
          <cell r="E122">
            <v>0</v>
          </cell>
          <cell r="F122">
            <v>0</v>
          </cell>
          <cell r="G122">
            <v>184654.93</v>
          </cell>
          <cell r="H122">
            <v>0</v>
          </cell>
          <cell r="I122">
            <v>184654.93</v>
          </cell>
          <cell r="J122">
            <v>0</v>
          </cell>
          <cell r="K122">
            <v>184654.93</v>
          </cell>
        </row>
        <row r="123">
          <cell r="C123">
            <v>57701</v>
          </cell>
          <cell r="D123" t="str">
            <v xml:space="preserve">       ค่าเดินทางต่างประเทศ</v>
          </cell>
          <cell r="E123">
            <v>0</v>
          </cell>
          <cell r="F123">
            <v>0</v>
          </cell>
          <cell r="G123">
            <v>0</v>
          </cell>
          <cell r="H123">
            <v>1741</v>
          </cell>
          <cell r="I123">
            <v>0</v>
          </cell>
          <cell r="J123">
            <v>1741</v>
          </cell>
          <cell r="K123">
            <v>-1741</v>
          </cell>
        </row>
        <row r="124">
          <cell r="C124">
            <v>57801</v>
          </cell>
          <cell r="D124" t="str">
            <v xml:space="preserve">       ค่าเช่ายานพาหนะ</v>
          </cell>
          <cell r="E124">
            <v>0</v>
          </cell>
          <cell r="F124">
            <v>0</v>
          </cell>
          <cell r="G124">
            <v>85307.95</v>
          </cell>
          <cell r="H124">
            <v>0</v>
          </cell>
          <cell r="I124">
            <v>85307.95</v>
          </cell>
          <cell r="J124">
            <v>0</v>
          </cell>
          <cell r="K124">
            <v>85307.95</v>
          </cell>
        </row>
        <row r="125">
          <cell r="C125">
            <v>57802</v>
          </cell>
          <cell r="D125" t="str">
            <v xml:space="preserve">       ค่าเช่าอุปกรณ์</v>
          </cell>
          <cell r="E125">
            <v>0</v>
          </cell>
          <cell r="F125">
            <v>0</v>
          </cell>
          <cell r="G125">
            <v>9000</v>
          </cell>
          <cell r="H125">
            <v>0</v>
          </cell>
          <cell r="I125">
            <v>9000</v>
          </cell>
          <cell r="J125">
            <v>0</v>
          </cell>
          <cell r="K125">
            <v>9000</v>
          </cell>
        </row>
        <row r="126">
          <cell r="C126">
            <v>57803</v>
          </cell>
          <cell r="D126" t="str">
            <v xml:space="preserve">       ค่าเช่าสถานที่</v>
          </cell>
          <cell r="E126">
            <v>0</v>
          </cell>
          <cell r="F126">
            <v>0</v>
          </cell>
          <cell r="G126">
            <v>11434.43</v>
          </cell>
          <cell r="H126">
            <v>0</v>
          </cell>
          <cell r="I126">
            <v>11434.43</v>
          </cell>
          <cell r="J126">
            <v>0</v>
          </cell>
          <cell r="K126">
            <v>11434.43</v>
          </cell>
        </row>
        <row r="127">
          <cell r="C127">
            <v>57901</v>
          </cell>
          <cell r="D127" t="str">
            <v xml:space="preserve">       ค่าที่พัก</v>
          </cell>
          <cell r="E127">
            <v>0</v>
          </cell>
          <cell r="F127">
            <v>0</v>
          </cell>
          <cell r="G127">
            <v>163209.69</v>
          </cell>
          <cell r="H127">
            <v>0</v>
          </cell>
          <cell r="I127">
            <v>163209.69</v>
          </cell>
          <cell r="J127">
            <v>0</v>
          </cell>
          <cell r="K127">
            <v>163209.69</v>
          </cell>
        </row>
        <row r="128">
          <cell r="C128">
            <v>58101</v>
          </cell>
          <cell r="D128" t="str">
            <v xml:space="preserve">       ค่าตรวจสอบบัญชี</v>
          </cell>
          <cell r="E128">
            <v>0</v>
          </cell>
          <cell r="F128">
            <v>0</v>
          </cell>
          <cell r="G128">
            <v>445</v>
          </cell>
          <cell r="H128">
            <v>0</v>
          </cell>
          <cell r="I128">
            <v>445</v>
          </cell>
          <cell r="J128">
            <v>0</v>
          </cell>
          <cell r="K128">
            <v>445</v>
          </cell>
        </row>
        <row r="129">
          <cell r="C129">
            <v>58102</v>
          </cell>
          <cell r="D129" t="str">
            <v xml:space="preserve">       ค่าธรรมเนียมใบอนุญาตต่างๆ</v>
          </cell>
          <cell r="E129">
            <v>0</v>
          </cell>
          <cell r="F129">
            <v>0</v>
          </cell>
          <cell r="G129">
            <v>3038</v>
          </cell>
          <cell r="H129">
            <v>0</v>
          </cell>
          <cell r="I129">
            <v>3038</v>
          </cell>
          <cell r="J129">
            <v>0</v>
          </cell>
          <cell r="K129">
            <v>3038</v>
          </cell>
        </row>
        <row r="130">
          <cell r="C130">
            <v>58103</v>
          </cell>
          <cell r="D130" t="str">
            <v xml:space="preserve">       ค่าธรรมเนียมธนาคาร</v>
          </cell>
          <cell r="E130">
            <v>0</v>
          </cell>
          <cell r="F130">
            <v>0</v>
          </cell>
          <cell r="G130">
            <v>76000.77</v>
          </cell>
          <cell r="H130">
            <v>0</v>
          </cell>
          <cell r="I130">
            <v>76000.77</v>
          </cell>
          <cell r="J130">
            <v>0</v>
          </cell>
          <cell r="K130">
            <v>76000.77</v>
          </cell>
        </row>
        <row r="131">
          <cell r="C131">
            <v>58105</v>
          </cell>
          <cell r="D131" t="str">
            <v xml:space="preserve">       ค่าบริการ</v>
          </cell>
          <cell r="E131">
            <v>0</v>
          </cell>
          <cell r="F131">
            <v>0</v>
          </cell>
          <cell r="G131">
            <v>81322.899999999994</v>
          </cell>
          <cell r="H131">
            <v>0</v>
          </cell>
          <cell r="I131">
            <v>81322.899999999994</v>
          </cell>
          <cell r="J131">
            <v>0</v>
          </cell>
          <cell r="K131">
            <v>81322.899999999994</v>
          </cell>
        </row>
        <row r="132">
          <cell r="C132">
            <v>58203</v>
          </cell>
          <cell r="D132" t="str">
            <v xml:space="preserve">       ค่าเบี้ยประกัน-ยานพาหนะ</v>
          </cell>
          <cell r="E132">
            <v>0</v>
          </cell>
          <cell r="F132">
            <v>0</v>
          </cell>
          <cell r="G132">
            <v>22457.05</v>
          </cell>
          <cell r="H132">
            <v>0</v>
          </cell>
          <cell r="I132">
            <v>22457.05</v>
          </cell>
          <cell r="J132">
            <v>0</v>
          </cell>
          <cell r="K132">
            <v>22457.05</v>
          </cell>
        </row>
        <row r="133">
          <cell r="C133">
            <v>58204</v>
          </cell>
          <cell r="D133" t="str">
            <v xml:space="preserve">       ค่าเบี้ยประกัน-อุบัติเหตุ</v>
          </cell>
          <cell r="E133">
            <v>0</v>
          </cell>
          <cell r="F133">
            <v>0</v>
          </cell>
          <cell r="G133">
            <v>43868.58</v>
          </cell>
          <cell r="H133">
            <v>0</v>
          </cell>
          <cell r="I133">
            <v>43868.58</v>
          </cell>
          <cell r="J133">
            <v>0</v>
          </cell>
          <cell r="K133">
            <v>43868.58</v>
          </cell>
        </row>
        <row r="134">
          <cell r="C134">
            <v>58301</v>
          </cell>
          <cell r="D134" t="str">
            <v xml:space="preserve">       ค่ารับรอง</v>
          </cell>
          <cell r="E134">
            <v>0</v>
          </cell>
          <cell r="F134">
            <v>0</v>
          </cell>
          <cell r="G134">
            <v>88273.89</v>
          </cell>
          <cell r="H134">
            <v>0</v>
          </cell>
          <cell r="I134">
            <v>88273.89</v>
          </cell>
          <cell r="J134">
            <v>0</v>
          </cell>
          <cell r="K134">
            <v>88273.89</v>
          </cell>
        </row>
        <row r="135">
          <cell r="C135">
            <v>58302</v>
          </cell>
          <cell r="D135" t="str">
            <v xml:space="preserve">       ค่าการกุศล</v>
          </cell>
          <cell r="E135">
            <v>0</v>
          </cell>
          <cell r="F135">
            <v>0</v>
          </cell>
          <cell r="G135">
            <v>25000</v>
          </cell>
          <cell r="H135">
            <v>0</v>
          </cell>
          <cell r="I135">
            <v>25000</v>
          </cell>
          <cell r="J135">
            <v>0</v>
          </cell>
          <cell r="K135">
            <v>25000</v>
          </cell>
        </row>
        <row r="136">
          <cell r="C136">
            <v>58303</v>
          </cell>
          <cell r="D136" t="str">
            <v xml:space="preserve">       ค่าโฆษณา</v>
          </cell>
          <cell r="E136">
            <v>0</v>
          </cell>
          <cell r="F136">
            <v>0</v>
          </cell>
          <cell r="G136">
            <v>57947.29</v>
          </cell>
          <cell r="H136">
            <v>0</v>
          </cell>
          <cell r="I136">
            <v>57947.29</v>
          </cell>
          <cell r="J136">
            <v>0</v>
          </cell>
          <cell r="K136">
            <v>57947.29</v>
          </cell>
        </row>
        <row r="137">
          <cell r="C137">
            <v>58304</v>
          </cell>
          <cell r="D137" t="str">
            <v xml:space="preserve">       ค่าส่งเสริมธุรกิจ</v>
          </cell>
          <cell r="E137">
            <v>0</v>
          </cell>
          <cell r="F137">
            <v>0</v>
          </cell>
          <cell r="G137">
            <v>55670.559999999998</v>
          </cell>
          <cell r="H137">
            <v>0</v>
          </cell>
          <cell r="I137">
            <v>55670.559999999998</v>
          </cell>
          <cell r="J137">
            <v>0</v>
          </cell>
          <cell r="K137">
            <v>55670.559999999998</v>
          </cell>
        </row>
        <row r="138">
          <cell r="C138">
            <v>58305</v>
          </cell>
          <cell r="D138" t="str">
            <v xml:space="preserve">       ค่าอาหาร/ค่าเครื่องดื่ม/สถานที่</v>
          </cell>
          <cell r="E138">
            <v>0</v>
          </cell>
          <cell r="F138">
            <v>0</v>
          </cell>
          <cell r="G138">
            <v>19681.82</v>
          </cell>
          <cell r="H138">
            <v>0</v>
          </cell>
          <cell r="I138">
            <v>19681.82</v>
          </cell>
          <cell r="J138">
            <v>0</v>
          </cell>
          <cell r="K138">
            <v>19681.82</v>
          </cell>
        </row>
        <row r="139">
          <cell r="C139">
            <v>58306</v>
          </cell>
          <cell r="D139" t="str">
            <v xml:space="preserve">       ค่าอบรม</v>
          </cell>
          <cell r="E139">
            <v>0</v>
          </cell>
          <cell r="F139">
            <v>0</v>
          </cell>
          <cell r="G139">
            <v>69087.839999999997</v>
          </cell>
          <cell r="H139">
            <v>0</v>
          </cell>
          <cell r="I139">
            <v>69087.839999999997</v>
          </cell>
          <cell r="J139">
            <v>0</v>
          </cell>
          <cell r="K139">
            <v>69087.839999999997</v>
          </cell>
        </row>
        <row r="140">
          <cell r="C140">
            <v>59101</v>
          </cell>
          <cell r="D140" t="str">
            <v xml:space="preserve">       ภาษีทะเบียนรถ</v>
          </cell>
          <cell r="E140">
            <v>0</v>
          </cell>
          <cell r="F140">
            <v>0</v>
          </cell>
          <cell r="G140">
            <v>19962.47</v>
          </cell>
          <cell r="H140">
            <v>0</v>
          </cell>
          <cell r="I140">
            <v>19962.47</v>
          </cell>
          <cell r="J140">
            <v>0</v>
          </cell>
          <cell r="K140">
            <v>19962.47</v>
          </cell>
        </row>
        <row r="141">
          <cell r="C141">
            <v>59102</v>
          </cell>
          <cell r="D141" t="str">
            <v xml:space="preserve">       ค่าภาษีป้าย</v>
          </cell>
          <cell r="E141">
            <v>0</v>
          </cell>
          <cell r="F141">
            <v>0</v>
          </cell>
          <cell r="G141">
            <v>205</v>
          </cell>
          <cell r="H141">
            <v>0</v>
          </cell>
          <cell r="I141">
            <v>205</v>
          </cell>
          <cell r="J141">
            <v>0</v>
          </cell>
          <cell r="K141">
            <v>205</v>
          </cell>
        </row>
        <row r="142">
          <cell r="C142">
            <v>59103</v>
          </cell>
          <cell r="D142" t="str">
            <v xml:space="preserve">       ค่าอากรแสตมป์</v>
          </cell>
          <cell r="E142">
            <v>0</v>
          </cell>
          <cell r="F142">
            <v>0</v>
          </cell>
          <cell r="G142">
            <v>49616</v>
          </cell>
          <cell r="H142">
            <v>0</v>
          </cell>
          <cell r="I142">
            <v>49616</v>
          </cell>
          <cell r="J142">
            <v>0</v>
          </cell>
          <cell r="K142">
            <v>49616</v>
          </cell>
        </row>
        <row r="143">
          <cell r="C143">
            <v>59104</v>
          </cell>
          <cell r="D143" t="str">
            <v xml:space="preserve">       ภาษีซื้อเรียกคืนไม่ได้</v>
          </cell>
          <cell r="E143">
            <v>0</v>
          </cell>
          <cell r="F143">
            <v>0</v>
          </cell>
          <cell r="G143">
            <v>389.28</v>
          </cell>
          <cell r="H143">
            <v>0</v>
          </cell>
          <cell r="I143">
            <v>389.28</v>
          </cell>
          <cell r="J143">
            <v>0</v>
          </cell>
          <cell r="K143">
            <v>389.28</v>
          </cell>
        </row>
        <row r="144">
          <cell r="C144">
            <v>59105</v>
          </cell>
          <cell r="D144" t="str">
            <v xml:space="preserve">       ค่าปรับภาษี</v>
          </cell>
          <cell r="E144">
            <v>0</v>
          </cell>
          <cell r="F144">
            <v>0</v>
          </cell>
          <cell r="G144">
            <v>688.04</v>
          </cell>
          <cell r="H144">
            <v>0</v>
          </cell>
          <cell r="I144">
            <v>688.04</v>
          </cell>
          <cell r="J144">
            <v>0</v>
          </cell>
          <cell r="K144">
            <v>688.04</v>
          </cell>
        </row>
        <row r="145">
          <cell r="C145">
            <v>59106</v>
          </cell>
          <cell r="D145" t="str">
            <v xml:space="preserve">       ภาษีซื้อเรียกคืนไม่ได้และบันทึกเป็นค่าใช้จ่ายไม่ได้</v>
          </cell>
          <cell r="E145">
            <v>0</v>
          </cell>
          <cell r="F145">
            <v>0</v>
          </cell>
          <cell r="G145">
            <v>51307.42</v>
          </cell>
          <cell r="H145">
            <v>0</v>
          </cell>
          <cell r="I145">
            <v>51307.42</v>
          </cell>
          <cell r="J145">
            <v>0</v>
          </cell>
          <cell r="K145">
            <v>51307.42</v>
          </cell>
        </row>
        <row r="146">
          <cell r="C146">
            <v>59107</v>
          </cell>
          <cell r="D146" t="str">
            <v xml:space="preserve">       ภาษีซื้อไม่ขอคืน</v>
          </cell>
          <cell r="E146">
            <v>0</v>
          </cell>
          <cell r="F146">
            <v>0</v>
          </cell>
          <cell r="G146">
            <v>60843.360000000001</v>
          </cell>
          <cell r="H146">
            <v>0</v>
          </cell>
          <cell r="I146">
            <v>60843.360000000001</v>
          </cell>
          <cell r="J146">
            <v>0</v>
          </cell>
          <cell r="K146">
            <v>60843.360000000001</v>
          </cell>
        </row>
        <row r="147">
          <cell r="C147">
            <v>59199</v>
          </cell>
          <cell r="D147" t="str">
            <v xml:space="preserve">       ค่าภาษีอื่นๆ</v>
          </cell>
          <cell r="E147">
            <v>0</v>
          </cell>
          <cell r="F147">
            <v>0</v>
          </cell>
          <cell r="G147">
            <v>9777.26</v>
          </cell>
          <cell r="H147">
            <v>0</v>
          </cell>
          <cell r="I147">
            <v>9777.26</v>
          </cell>
          <cell r="J147">
            <v>0</v>
          </cell>
          <cell r="K147">
            <v>9777.26</v>
          </cell>
        </row>
        <row r="148">
          <cell r="C148">
            <v>59901</v>
          </cell>
          <cell r="D148" t="str">
            <v xml:space="preserve">       ดอกเบี้ยจ่าย</v>
          </cell>
          <cell r="E148">
            <v>0</v>
          </cell>
          <cell r="F148">
            <v>0</v>
          </cell>
          <cell r="G148">
            <v>126194.06</v>
          </cell>
          <cell r="H148">
            <v>0</v>
          </cell>
          <cell r="I148">
            <v>126194.06</v>
          </cell>
          <cell r="J148">
            <v>0</v>
          </cell>
          <cell r="K148">
            <v>126194.06</v>
          </cell>
        </row>
        <row r="149">
          <cell r="C149">
            <v>59905</v>
          </cell>
          <cell r="D149" t="str">
            <v xml:space="preserve">       ค่าใช้จ่ายเบ็ดเตล็ด</v>
          </cell>
          <cell r="E149">
            <v>0</v>
          </cell>
          <cell r="F149">
            <v>0</v>
          </cell>
          <cell r="G149">
            <v>43709.45</v>
          </cell>
          <cell r="H149">
            <v>0</v>
          </cell>
          <cell r="I149">
            <v>43709.45</v>
          </cell>
          <cell r="J149">
            <v>0</v>
          </cell>
          <cell r="K149">
            <v>43709.45</v>
          </cell>
        </row>
        <row r="150">
          <cell r="C150">
            <v>59906</v>
          </cell>
          <cell r="D150" t="str">
            <v xml:space="preserve">       ค่าใช้จ่ายอื่น ๆ</v>
          </cell>
          <cell r="E150">
            <v>0</v>
          </cell>
          <cell r="F150">
            <v>0</v>
          </cell>
          <cell r="G150">
            <v>3888.64</v>
          </cell>
          <cell r="H150">
            <v>0</v>
          </cell>
          <cell r="I150">
            <v>3888.64</v>
          </cell>
          <cell r="J150">
            <v>0</v>
          </cell>
          <cell r="K150">
            <v>3888.64</v>
          </cell>
        </row>
        <row r="151">
          <cell r="C151">
            <v>59997</v>
          </cell>
          <cell r="D151" t="str">
            <v xml:space="preserve">       ค่าใช้จ่ายบวกกลับ</v>
          </cell>
          <cell r="E151">
            <v>0</v>
          </cell>
          <cell r="F151">
            <v>0</v>
          </cell>
          <cell r="G151">
            <v>35575.31</v>
          </cell>
          <cell r="H151">
            <v>0</v>
          </cell>
          <cell r="I151">
            <v>35575.31</v>
          </cell>
          <cell r="J151">
            <v>0</v>
          </cell>
          <cell r="K151">
            <v>35575.31</v>
          </cell>
        </row>
        <row r="152">
          <cell r="C152">
            <v>59998</v>
          </cell>
          <cell r="D152" t="str">
            <v xml:space="preserve">       ค่าใช้จ่ายต้องห้าม</v>
          </cell>
          <cell r="E152">
            <v>0</v>
          </cell>
          <cell r="F152">
            <v>0</v>
          </cell>
          <cell r="G152">
            <v>64039.22</v>
          </cell>
          <cell r="H152">
            <v>0</v>
          </cell>
          <cell r="I152">
            <v>64039.22</v>
          </cell>
          <cell r="J152">
            <v>0</v>
          </cell>
          <cell r="K152">
            <v>64039.22</v>
          </cell>
        </row>
        <row r="153">
          <cell r="C153">
            <v>59999</v>
          </cell>
          <cell r="D153" t="str">
            <v xml:space="preserve">       ค่าใช้จ่ายอื่น</v>
          </cell>
          <cell r="E153">
            <v>0</v>
          </cell>
          <cell r="F153">
            <v>0</v>
          </cell>
          <cell r="G153">
            <v>3221.61</v>
          </cell>
          <cell r="H153">
            <v>0</v>
          </cell>
          <cell r="I153">
            <v>3221.61</v>
          </cell>
          <cell r="J153">
            <v>0</v>
          </cell>
          <cell r="K153">
            <v>3221.61</v>
          </cell>
        </row>
        <row r="154">
          <cell r="C154">
            <v>60101</v>
          </cell>
          <cell r="D154" t="str">
            <v xml:space="preserve">       ค่าสารเคมี</v>
          </cell>
          <cell r="E154">
            <v>0</v>
          </cell>
          <cell r="F154">
            <v>0</v>
          </cell>
          <cell r="G154">
            <v>38279.5</v>
          </cell>
          <cell r="H154">
            <v>0</v>
          </cell>
          <cell r="I154">
            <v>38279.5</v>
          </cell>
          <cell r="J154">
            <v>0</v>
          </cell>
          <cell r="K154">
            <v>38279.5</v>
          </cell>
        </row>
        <row r="155">
          <cell r="C155">
            <v>60102</v>
          </cell>
          <cell r="D155" t="str">
            <v xml:space="preserve">       วัสดุอุปกรณ์</v>
          </cell>
          <cell r="E155">
            <v>0</v>
          </cell>
          <cell r="F155">
            <v>0</v>
          </cell>
          <cell r="G155">
            <v>27650444.91</v>
          </cell>
          <cell r="H155">
            <v>0</v>
          </cell>
          <cell r="I155">
            <v>27650444.91</v>
          </cell>
          <cell r="J155">
            <v>0</v>
          </cell>
          <cell r="K155">
            <v>27650444.91</v>
          </cell>
        </row>
        <row r="156">
          <cell r="C156">
            <v>60103</v>
          </cell>
          <cell r="D156" t="str">
            <v xml:space="preserve">       ค่าแรงงานคนงาน</v>
          </cell>
          <cell r="E156">
            <v>0</v>
          </cell>
          <cell r="F156">
            <v>0</v>
          </cell>
          <cell r="G156">
            <v>95712.17</v>
          </cell>
          <cell r="H156">
            <v>0</v>
          </cell>
          <cell r="I156">
            <v>95712.17</v>
          </cell>
          <cell r="J156">
            <v>0</v>
          </cell>
          <cell r="K156">
            <v>95712.17</v>
          </cell>
        </row>
        <row r="157">
          <cell r="C157">
            <v>60104</v>
          </cell>
          <cell r="D157" t="str">
            <v xml:space="preserve">       ค่าซ่อมเครื่องมือเครื่องจักร</v>
          </cell>
          <cell r="E157">
            <v>0</v>
          </cell>
          <cell r="F157">
            <v>0</v>
          </cell>
          <cell r="G157">
            <v>3390.32</v>
          </cell>
          <cell r="H157">
            <v>0</v>
          </cell>
          <cell r="I157">
            <v>3390.32</v>
          </cell>
          <cell r="J157">
            <v>0</v>
          </cell>
          <cell r="K157">
            <v>3390.32</v>
          </cell>
        </row>
        <row r="158">
          <cell r="C158">
            <v>60105</v>
          </cell>
          <cell r="D158" t="str">
            <v xml:space="preserve">       ค่าจ้างทำของ</v>
          </cell>
          <cell r="E158">
            <v>0</v>
          </cell>
          <cell r="F158">
            <v>0</v>
          </cell>
          <cell r="G158">
            <v>16824771.030000001</v>
          </cell>
          <cell r="H158">
            <v>0</v>
          </cell>
          <cell r="I158">
            <v>16824771.030000001</v>
          </cell>
          <cell r="J158">
            <v>0</v>
          </cell>
          <cell r="K158">
            <v>16824771.030000001</v>
          </cell>
        </row>
        <row r="159">
          <cell r="C159">
            <v>60106</v>
          </cell>
          <cell r="D159" t="str">
            <v xml:space="preserve">       ค่าขนส่ง</v>
          </cell>
          <cell r="E159">
            <v>0</v>
          </cell>
          <cell r="F159">
            <v>0</v>
          </cell>
          <cell r="G159">
            <v>883190</v>
          </cell>
          <cell r="H159">
            <v>0</v>
          </cell>
          <cell r="I159">
            <v>883190</v>
          </cell>
          <cell r="J159">
            <v>0</v>
          </cell>
          <cell r="K159">
            <v>883190</v>
          </cell>
        </row>
        <row r="160">
          <cell r="C160">
            <v>60107</v>
          </cell>
          <cell r="D160" t="str">
            <v xml:space="preserve">       ค่าจ้างเหมาช่วง</v>
          </cell>
          <cell r="E160">
            <v>0</v>
          </cell>
          <cell r="F160">
            <v>0</v>
          </cell>
          <cell r="G160">
            <v>9048198.1400000006</v>
          </cell>
          <cell r="H160">
            <v>0</v>
          </cell>
          <cell r="I160">
            <v>9048198.1400000006</v>
          </cell>
          <cell r="J160">
            <v>0</v>
          </cell>
          <cell r="K160">
            <v>9048198.1400000006</v>
          </cell>
        </row>
        <row r="161">
          <cell r="C161">
            <v>60108</v>
          </cell>
          <cell r="D161" t="str">
            <v xml:space="preserve">       ค่าตะกอน</v>
          </cell>
          <cell r="E161">
            <v>0</v>
          </cell>
          <cell r="F161">
            <v>0</v>
          </cell>
          <cell r="G161">
            <v>3135</v>
          </cell>
          <cell r="H161">
            <v>0</v>
          </cell>
          <cell r="I161">
            <v>3135</v>
          </cell>
          <cell r="J161">
            <v>0</v>
          </cell>
          <cell r="K161">
            <v>3135</v>
          </cell>
        </row>
        <row r="162">
          <cell r="C162">
            <v>60109</v>
          </cell>
          <cell r="D162" t="str">
            <v xml:space="preserve">       ค่าเช่ารถแมคโค</v>
          </cell>
          <cell r="E162">
            <v>0</v>
          </cell>
          <cell r="F162">
            <v>0</v>
          </cell>
          <cell r="G162">
            <v>0</v>
          </cell>
          <cell r="H162">
            <v>14773866.51</v>
          </cell>
          <cell r="I162">
            <v>0</v>
          </cell>
          <cell r="J162">
            <v>14773866.51</v>
          </cell>
          <cell r="K162">
            <v>-14773866.51</v>
          </cell>
        </row>
        <row r="163">
          <cell r="C163">
            <v>60110</v>
          </cell>
          <cell r="D163" t="str">
            <v xml:space="preserve">       ค่าออกแบบ</v>
          </cell>
          <cell r="E163">
            <v>0</v>
          </cell>
          <cell r="F163">
            <v>0</v>
          </cell>
          <cell r="G163">
            <v>480000</v>
          </cell>
          <cell r="H163">
            <v>0</v>
          </cell>
          <cell r="I163">
            <v>480000</v>
          </cell>
          <cell r="J163">
            <v>0</v>
          </cell>
          <cell r="K163">
            <v>480000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Financial Summary"/>
      <sheetName val="Balance Sheet"/>
      <sheetName val="Profit &amp; Loss"/>
      <sheetName val="Cash Flow"/>
      <sheetName val="Productwise Net Contribution"/>
      <sheetName val="Expense Summary"/>
      <sheetName val="Sales_Analysis"/>
      <sheetName val="Balance sheet Schedules"/>
      <sheetName val="TBA"/>
      <sheetName val="K2"/>
      <sheetName val="200-110"/>
      <sheetName val="BSI"/>
      <sheetName val="STATEMENT"/>
      <sheetName val="accumdeprn"/>
      <sheetName val="gl"/>
      <sheetName val="B"/>
      <sheetName val="FSA"/>
      <sheetName val="Adj&amp;Rje(Z820) "/>
      <sheetName val="ACTUAL"/>
      <sheetName val="CF;E Q"/>
      <sheetName val="AssetStatus"/>
      <sheetName val="AssetType"/>
      <sheetName val="License BOI"/>
      <sheetName val="Asset Class"/>
      <sheetName val="Depre. Key"/>
      <sheetName val="เงินกู้ธนชาติ"/>
      <sheetName val="Interim --&gt; Top"/>
      <sheetName val="Norms SP"/>
      <sheetName val="จันทร์"/>
      <sheetName val="name"/>
      <sheetName val="FF_4"/>
      <sheetName val="FF_6"/>
      <sheetName val="1 LeadSchedule"/>
      <sheetName val="Newspaper"/>
      <sheetName val="Standing Data"/>
      <sheetName val="11-20"/>
      <sheetName val="科目（FS-311）"/>
      <sheetName val="Defer_ร่วม"/>
      <sheetName val="StandingData"/>
      <sheetName val="MFA"/>
      <sheetName val="Consol IS"/>
    </sheetNames>
    <sheetDataSet>
      <sheetData sheetId="0"/>
      <sheetData sheetId="1"/>
      <sheetData sheetId="2"/>
      <sheetData sheetId="3"/>
      <sheetData sheetId="4" refreshError="1"/>
      <sheetData sheetId="5" refreshError="1"/>
      <sheetData sheetId="6" refreshError="1">
        <row r="9">
          <cell r="C9" t="str">
            <v>FACTORY</v>
          </cell>
        </row>
        <row r="19">
          <cell r="C19" t="str">
            <v>ADMINISTRATION</v>
          </cell>
        </row>
        <row r="29">
          <cell r="C29" t="str">
            <v>SELLING</v>
          </cell>
        </row>
        <row r="47">
          <cell r="C47" t="str">
            <v>DEPRECIATION &amp; AMORTISATION</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form"/>
      <sheetName val="CompForm"/>
      <sheetName val="MultiPort"/>
      <sheetName val="PaidUpCapital"/>
      <sheetName val="LastPortTemp"/>
      <sheetName val="Standing data"/>
      <sheetName val="IndexPortfolio"/>
      <sheetName val="IndexPortfolioSector"/>
      <sheetName val="IndexPortfolio1"/>
      <sheetName val="CompanyLimitIndex"/>
      <sheetName val="PortSTD"/>
      <sheetName val="PortSTDSend"/>
      <sheetName val="PortSTDSave"/>
      <sheetName val="Sheet1"/>
      <sheetName val="MutualFund"/>
      <sheetName val="MutualFund3"/>
      <sheetName val="LimitIndex"/>
      <sheetName val="LimitM1"/>
      <sheetName val="LimitM2"/>
      <sheetName val="LimitM3"/>
      <sheetName val="LimitM4"/>
      <sheetName val="LimitGS"/>
      <sheetName val="LimitM5"/>
      <sheetName val="LimitM6"/>
      <sheetName val="LimitA"/>
      <sheetName val="LimitF1"/>
      <sheetName val="LimitF2"/>
      <sheetName val="LimitS1"/>
      <sheetName val="Sport1"/>
      <sheetName val="LimitB2"/>
      <sheetName val="LimitPD1"/>
      <sheetName val="LimitPD2"/>
      <sheetName val="NAVRCN"/>
      <sheetName val="LimitPV1"/>
      <sheetName val="MailList"/>
      <sheetName val="Dialogmail"/>
      <sheetName val="DialogPW"/>
      <sheetName val="LastPortFromRegistrar"/>
      <sheetName val="NAV2Registrar"/>
      <sheetName val="Text2Registrar"/>
      <sheetName val="Registrar"/>
      <sheetName val="NAV PrivateFundSummary"/>
      <sheetName val="NAV2Registrar2"/>
      <sheetName val="Text2Registrar2"/>
      <sheetName val="NAVPrivateFundSummary"/>
      <sheetName val="U-2.1"/>
      <sheetName val="Expense Summary"/>
      <sheetName val="1 LeadSchedule"/>
      <sheetName val="U2.2"/>
      <sheetName val="CA Sheet"/>
      <sheetName val="K2"/>
      <sheetName val="Tornado 4.7 Component List"/>
      <sheetName val="Tornado 2.2 Component List"/>
      <sheetName val="TBA"/>
      <sheetName val="CA"/>
      <sheetName val="0100"/>
      <sheetName val="ผ้าสำเร็จ"/>
      <sheetName val="เงินกู้ธนชาติ"/>
      <sheetName val="Net asset value"/>
      <sheetName val="Text2RegistrarIPO"/>
      <sheetName val="UnitTemp"/>
      <sheetName val="PortNewTrustee"/>
      <sheetName val="NAVsSum"/>
      <sheetName val="FAXList"/>
      <sheetName val="Expense Transaction"/>
      <sheetName val="FeeExport"/>
      <sheetName val="Fee Accu"/>
      <sheetName val="IndexNAV"/>
      <sheetName val="Asset &amp; Liability"/>
      <sheetName val="Standing DataN"/>
      <sheetName val="B"/>
      <sheetName val="FF_2 _1_"/>
      <sheetName val="StandingData"/>
      <sheetName val="อัตรามรณะ"/>
      <sheetName val="FF_4"/>
      <sheetName val="gl"/>
      <sheetName val="cc 196 (SYS) (2)"/>
      <sheetName val="Tornado 5.6 Component List"/>
      <sheetName val="BPR"/>
      <sheetName val="J2"/>
      <sheetName val="J1"/>
      <sheetName val="addl cost"/>
      <sheetName val="accumdeprn"/>
      <sheetName val="New Item"/>
      <sheetName val="details"/>
      <sheetName val="Stock Aging"/>
      <sheetName val="ALL_ภาคโฆษณาNBT"/>
      <sheetName val="FF_6"/>
      <sheetName val="Sale 0411"/>
      <sheetName val="อัตราค่าบรรทุก"/>
      <sheetName val="M_Maincomp"/>
      <sheetName val="Data 2"/>
      <sheetName val="AssetStatus"/>
      <sheetName val="AssetType"/>
      <sheetName val="License BOI"/>
      <sheetName val="Asset Class"/>
      <sheetName val="Depre. Key"/>
      <sheetName val="feature"/>
    </sheetNames>
    <sheetDataSet>
      <sheetData sheetId="0"/>
      <sheetData sheetId="1"/>
      <sheetData sheetId="2"/>
      <sheetData sheetId="3"/>
      <sheetData sheetId="4"/>
      <sheetData sheetId="5">
        <row r="1">
          <cell r="B1" t="str">
            <v>UOB Asset Management (Thailand) Co., Ltd.</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gl"/>
      <sheetName val="gl"/>
      <sheetName val="Expense Summary"/>
      <sheetName val="K2"/>
      <sheetName val="Adj&amp;Rje(Z820) "/>
      <sheetName val="StandingData"/>
      <sheetName val="FF_6"/>
      <sheetName val="D300"/>
      <sheetName val="TBA"/>
      <sheetName val="Sparepart_Package_Jan'08"/>
      <sheetName val="List"/>
      <sheetName val="ผ้าสำเร็จ"/>
      <sheetName val="CA"/>
      <sheetName val="M_Maincomp"/>
      <sheetName val="MFA"/>
      <sheetName val="0100"/>
      <sheetName val="Tornado 4.7 Component List"/>
      <sheetName val="Tornado 2.2 Component List"/>
      <sheetName val="B"/>
      <sheetName val="FSA"/>
      <sheetName val="เงินกู้ธนชาติ"/>
      <sheetName val="BSI"/>
      <sheetName val="CA Sheet"/>
      <sheetName val="ABR P&amp;L"/>
      <sheetName val="PLmth "/>
      <sheetName val="U"/>
      <sheetName val="Tornado 5.6 Component List"/>
      <sheetName val="AFA"/>
      <sheetName val="1 LeadSchedule"/>
      <sheetName val="FF_4"/>
      <sheetName val="U-2.1"/>
      <sheetName val="Interim --&gt; Top"/>
      <sheetName val="FF_2"/>
      <sheetName val="Trial Balance"/>
      <sheetName val="details"/>
      <sheetName val="Data 2"/>
      <sheetName val="Appx B"/>
      <sheetName val="Standing data"/>
      <sheetName val="PortSTDSave"/>
      <sheetName val="FF_2 _1_"/>
      <sheetName val="feature"/>
      <sheetName val="BPR"/>
      <sheetName val="สำนักงาน"/>
      <sheetName val="Company Info"/>
      <sheetName val="CA Comp"/>
      <sheetName val="Code1"/>
      <sheetName val="FF_3"/>
      <sheetName val="cc 196 (SYS) (2)"/>
      <sheetName val="name"/>
      <sheetName val="AssetStatus"/>
      <sheetName val="AssetType"/>
      <sheetName val="License BOI"/>
      <sheetName val="Asset Class"/>
      <sheetName val="Depre. Key"/>
      <sheetName val="CF;E Q"/>
      <sheetName val="From WP"/>
      <sheetName val="ACTUAL"/>
      <sheetName val="科目（FS-311）"/>
      <sheetName val="MP2K12"/>
      <sheetName val="FOUND43"/>
      <sheetName val="Std.Yield"/>
      <sheetName val="FF-3"/>
      <sheetName val="Norms SP"/>
      <sheetName val="จันทร์"/>
      <sheetName val="Sale 0404"/>
      <sheetName val="SPARES"/>
      <sheetName val="boq"/>
      <sheetName val="QR_4.1"/>
      <sheetName val="Sale 0501"/>
      <sheetName val="ตั๋วเงินรับ"/>
      <sheetName val="U2.2"/>
      <sheetName val="Scoping"/>
      <sheetName val="AA-1"/>
      <sheetName val="Menu"/>
      <sheetName val="tax-ss"/>
      <sheetName val="BPR-Bloom"/>
      <sheetName val="Home"/>
      <sheetName val="MS Box"/>
      <sheetName val="10-1 Media"/>
      <sheetName val="10-cu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
      <sheetName val="Expense Summary"/>
      <sheetName val="Adj&amp;Rje(Z820) "/>
      <sheetName val="K2"/>
      <sheetName val="StandingData"/>
      <sheetName val="Std.Yield"/>
      <sheetName val="FF_6"/>
      <sheetName val="Sheet1"/>
      <sheetName val="Data 2"/>
      <sheetName val="Standing data"/>
      <sheetName val="PortSTDSave"/>
      <sheetName val="CA Sheet"/>
      <sheetName val="M_Maincomp"/>
      <sheetName val="data"/>
      <sheetName val="ผ้าสำเร็จ"/>
      <sheetName val="Tornado 5.6 Component List"/>
      <sheetName val="1 LeadSchedule"/>
      <sheetName val="BSI"/>
      <sheetName val="เงินกู้ธนชาติ"/>
      <sheetName val="U-2.1"/>
      <sheetName val="Tornado 4.7 Component List"/>
      <sheetName val="Tornado 2.2 Component List"/>
      <sheetName val="B"/>
      <sheetName val="FF_2 _1_"/>
      <sheetName val="FORMC94"/>
      <sheetName val="0100"/>
      <sheetName val="FF_4"/>
      <sheetName val="cc 196 (SYS) (2)"/>
      <sheetName val="ABR P&amp;L"/>
      <sheetName val="PLmth "/>
      <sheetName val="List"/>
      <sheetName val="CA"/>
      <sheetName val="feature"/>
      <sheetName val="_2__xls__2__xls_COV"/>
      <sheetName val="CST1198"/>
      <sheetName val="สำนักงาน"/>
      <sheetName val="Company Info"/>
      <sheetName val="CA Comp"/>
      <sheetName val="U"/>
      <sheetName val="F-5"/>
      <sheetName val="description"/>
      <sheetName val="SCB 1 - Current"/>
      <sheetName val="SCB 2 - Current"/>
      <sheetName val="Details"/>
      <sheetName val="Appx B"/>
      <sheetName val="FF_3"/>
      <sheetName val="BPR"/>
      <sheetName val="อัตราค่าบรรทุก"/>
      <sheetName val="DEP12"/>
      <sheetName val="TBA"/>
      <sheetName val="J2"/>
      <sheetName val="CF;E Q"/>
      <sheetName val="D300"/>
      <sheetName val="FF-3"/>
      <sheetName val="FOUND43"/>
      <sheetName val="Sale 0408"/>
      <sheetName val="Scoping"/>
      <sheetName val="FF-1"/>
      <sheetName val="AssetStatus"/>
      <sheetName val="AssetType"/>
      <sheetName val="License BOI"/>
      <sheetName val="Asset Class"/>
      <sheetName val="Depre. Key"/>
      <sheetName val="DPLA"/>
      <sheetName val="U2.2"/>
      <sheetName val="Interim --&gt; Top"/>
      <sheetName val="MFA"/>
      <sheetName val="QR_4.1"/>
      <sheetName val="FSA"/>
      <sheetName val="Hom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
      <sheetName val="TB-gl"/>
      <sheetName val="Adj&amp;Rje(Z820) "/>
      <sheetName val="D300"/>
      <sheetName val="Expense Summary"/>
      <sheetName val="Menu"/>
      <sheetName val="AssetStatus"/>
      <sheetName val="AssetType"/>
      <sheetName val="License BOI"/>
      <sheetName val="Asset Class"/>
      <sheetName val="Depre. Key"/>
      <sheetName val="Energy(update)"/>
      <sheetName val="Cash Flow"/>
      <sheetName val="Financial Summary"/>
      <sheetName val="name"/>
      <sheetName val="Standing data"/>
      <sheetName val="PortSTDSave"/>
      <sheetName val="FF_3"/>
      <sheetName val="FF_6"/>
      <sheetName val="B"/>
      <sheetName val="FF_2 _1_"/>
      <sheetName val="Data 2"/>
      <sheetName val="Sheet1"/>
      <sheetName val="CST1198"/>
      <sheetName val="ผ้าสำเร็จ"/>
      <sheetName val="FSA"/>
      <sheetName val="RATE"/>
      <sheetName val="BAL42"/>
      <sheetName val="FF-2"/>
      <sheetName val="CA Sheet"/>
      <sheetName val="Tornado 4.7 Component List"/>
      <sheetName val="F-5"/>
      <sheetName val="StandingData"/>
      <sheetName val="Tornado 2.2 Component List"/>
      <sheetName val="Tornado 5.6 Component List"/>
      <sheetName val="CA"/>
      <sheetName val="SAP"/>
      <sheetName val="_Lookup"/>
      <sheetName val="LE1(act3mth)"/>
      <sheetName val="data"/>
      <sheetName val="Details"/>
      <sheetName val="C 1"/>
      <sheetName val="K2"/>
      <sheetName val="Non-Statistical Sampling Master"/>
      <sheetName val="Two Step Revenue Testing Master"/>
      <sheetName val="Global Data"/>
      <sheetName val="RSS9801"/>
      <sheetName val="Company Info"/>
      <sheetName val="CA Comp"/>
      <sheetName val="bblยังไม่จ่าย"/>
      <sheetName val="FF_4"/>
      <sheetName val="cc 196 (SYS) (2)"/>
      <sheetName val="Appx B"/>
      <sheetName val="Std.Yield"/>
      <sheetName val="cost4-47"/>
      <sheetName val="J2"/>
      <sheetName val="11-20"/>
      <sheetName val="TBA"/>
      <sheetName val="สำนักงาน"/>
      <sheetName val="BSI"/>
      <sheetName val="เงินกู้ MGC"/>
      <sheetName val="เงินกู้ธนชาติ"/>
      <sheetName val="1 LeadSchedule"/>
      <sheetName val="ABR P&amp;L"/>
      <sheetName val="PLmth "/>
      <sheetName val="TB Worksheet"/>
      <sheetName val="Thai Summit PKK-HW"/>
      <sheetName val="Sale 0411"/>
      <sheetName val="FORMC94"/>
      <sheetName val="11922"/>
      <sheetName val="Interim --&gt; Top"/>
      <sheetName val="ตั๋วเงินรับ"/>
      <sheetName val="5 Analysis"/>
      <sheetName val="0100"/>
      <sheetName val="U2.2"/>
      <sheetName val="BGT97STAFF"/>
      <sheetName val="FF_2"/>
      <sheetName val="GL CB"/>
      <sheetName val="GL M"/>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1"/>
      <sheetName val="test 1"/>
      <sheetName val="Data 2"/>
      <sheetName val="test 2"/>
      <sheetName val="Data"/>
      <sheetName val="boi"/>
      <sheetName val="M radio"/>
      <sheetName val="AccpacTB"/>
    </sheetNames>
    <sheetDataSet>
      <sheetData sheetId="0" refreshError="1"/>
      <sheetData sheetId="1" refreshError="1"/>
      <sheetData sheetId="2"/>
      <sheetData sheetId="3" refreshError="1"/>
      <sheetData sheetId="4"/>
      <sheetData sheetId="5"/>
      <sheetData sheetId="6" refreshError="1"/>
      <sheetData sheetId="7"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งื่อนไข"/>
      <sheetName val="วิธีการบันทึกข้อมูล"/>
      <sheetName val="STA_TS_Asset"/>
      <sheetName val="STA_TS_Asset_write off"/>
      <sheetName val="Asset Class"/>
      <sheetName val="Cost Center"/>
      <sheetName val="Location"/>
      <sheetName val="AssetType"/>
      <sheetName val="License BOI"/>
      <sheetName val="AssetStatus"/>
      <sheetName val="Depre. Key"/>
      <sheetName val="Data 2"/>
    </sheetNames>
    <sheetDataSet>
      <sheetData sheetId="0" refreshError="1"/>
      <sheetData sheetId="1" refreshError="1"/>
      <sheetData sheetId="2" refreshError="1"/>
      <sheetData sheetId="3" refreshError="1"/>
      <sheetData sheetId="4">
        <row r="2">
          <cell r="A2" t="str">
            <v>ที่ดิน</v>
          </cell>
        </row>
        <row r="3">
          <cell r="A3" t="str">
            <v>ส่วนปรับปรุงที่ดิน-โรงงาน</v>
          </cell>
        </row>
        <row r="4">
          <cell r="A4" t="str">
            <v>ส่วนปรับปรุงที่ดิน-สำนักงาน</v>
          </cell>
        </row>
        <row r="5">
          <cell r="A5" t="str">
            <v>อาคารและสิ่งปลูกสร้าง-โรงงาน</v>
          </cell>
        </row>
        <row r="6">
          <cell r="A6" t="str">
            <v>อาคารและสิ่งปลูกสร้าง-สำนักงาน</v>
          </cell>
        </row>
        <row r="7">
          <cell r="A7" t="str">
            <v>เครื่องจักรและส่วนประกอบ</v>
          </cell>
        </row>
        <row r="8">
          <cell r="A8" t="str">
            <v>เครื่องมือและอุปกรณ์-โรงงาน</v>
          </cell>
        </row>
        <row r="9">
          <cell r="A9" t="str">
            <v>เครื่องตกแต่งและเครื่องใช้สำนักงาน-โรงงาน</v>
          </cell>
        </row>
        <row r="10">
          <cell r="A10" t="str">
            <v>เครื่องตกแต่งและเครื่องใช้สำนักงาน-สำนักงาน</v>
          </cell>
        </row>
        <row r="11">
          <cell r="A11" t="str">
            <v>ยานพาหนะ-โรงงาน</v>
          </cell>
        </row>
        <row r="12">
          <cell r="A12" t="str">
            <v>ยานพาหนะ-สำนักงาน</v>
          </cell>
        </row>
        <row r="13">
          <cell r="A13" t="str">
            <v>ค่าสิทธิ์-โรงงาน</v>
          </cell>
        </row>
        <row r="14">
          <cell r="A14" t="str">
            <v>ค่าสิทธิ์-สำนักงาน</v>
          </cell>
        </row>
        <row r="15">
          <cell r="A15" t="str">
            <v>สินทรัพย์ระหว่างก่อสร้าง/ติดตั้ง</v>
          </cell>
        </row>
        <row r="16">
          <cell r="A16" t="str">
            <v>สินทรัพย์ไม่มีมูลค่า</v>
          </cell>
        </row>
        <row r="17">
          <cell r="A17" t="str">
            <v>สินทรัพย์มูลค่าต่ำ - โรงงาน(อุปกรณ์)</v>
          </cell>
        </row>
        <row r="18">
          <cell r="A18" t="str">
            <v>สินทรัพย์มูลค่าต่ำ - สำนักงาน(อุปกรณ์)</v>
          </cell>
        </row>
      </sheetData>
      <sheetData sheetId="5"/>
      <sheetData sheetId="6">
        <row r="3">
          <cell r="A3" t="str">
            <v>อาคารสำนักงาน-ห้องปฏิบัติการ</v>
          </cell>
        </row>
        <row r="4">
          <cell r="A4" t="str">
            <v>อาคารสำนักงาน-Office สำนักงานใหญ่</v>
          </cell>
        </row>
        <row r="5">
          <cell r="A5" t="str">
            <v>อาคารสำนักงาน-ห้องประชุม 1</v>
          </cell>
        </row>
        <row r="6">
          <cell r="A6" t="str">
            <v>อาคารสำนักงาน-ห้องประชุม 2</v>
          </cell>
        </row>
        <row r="7">
          <cell r="A7" t="str">
            <v>อ.ห้องเครื่องชั่ง-Office ห้องชั่ง</v>
          </cell>
        </row>
        <row r="8">
          <cell r="A8" t="str">
            <v>อ.ห้องเครื่องชั่ง-โกดังวัตถุดิบยางแผ่น</v>
          </cell>
        </row>
        <row r="9">
          <cell r="A9" t="str">
            <v>อาคารสนง.บริหารวัตถุดิบ&amp;QC</v>
          </cell>
        </row>
        <row r="10">
          <cell r="A10" t="str">
            <v>อาคารโรงงาน-Office ผลิต</v>
          </cell>
        </row>
        <row r="11">
          <cell r="A11" t="str">
            <v>อาคารโรงงาน-Office ทรัพยากรมนุษย์</v>
          </cell>
        </row>
        <row r="12">
          <cell r="A12" t="str">
            <v>อาคารโรงงาน-Office วิศวกรรม</v>
          </cell>
        </row>
        <row r="13">
          <cell r="A13" t="str">
            <v>อาคารโรงงาน-Office โลจิสติก&amp;WIP&amp;QC</v>
          </cell>
        </row>
        <row r="14">
          <cell r="A14" t="str">
            <v>อาคารโรงงาน-ห้องประชุม 3</v>
          </cell>
        </row>
        <row r="15">
          <cell r="A15" t="str">
            <v>อาคารโรงงาน-SHOP ซ่อมบำรุง</v>
          </cell>
        </row>
        <row r="16">
          <cell r="A16" t="str">
            <v>อาคารโรงงาน-พื้นที่รับวัตถุดิบ+ลานรับวัตถุดิบ</v>
          </cell>
        </row>
        <row r="17">
          <cell r="A17" t="str">
            <v>อาคารโรงงาน-บริเวณไลน์รับวัตถุดิบ</v>
          </cell>
        </row>
        <row r="18">
          <cell r="A18" t="str">
            <v>อาคารโรงงาน-บริเวณไลน์เศษยาง</v>
          </cell>
        </row>
        <row r="19">
          <cell r="A19" t="str">
            <v>อาคารโรงงาน-บริเวณไลน์ยางแผ่น</v>
          </cell>
        </row>
        <row r="20">
          <cell r="A20" t="str">
            <v>อาคารโรงงาน-บริเวณไลน์ผสม</v>
          </cell>
        </row>
        <row r="21">
          <cell r="A21" t="str">
            <v>อาคารโรงงาน-บริเวณไลน์คู่</v>
          </cell>
        </row>
        <row r="22">
          <cell r="A22" t="str">
            <v>อาคารโรงงาน-บริเวณไลน์ CV</v>
          </cell>
        </row>
        <row r="23">
          <cell r="A23" t="str">
            <v>อาคารโรงงาน-บริเวณไลน์ PACKING</v>
          </cell>
        </row>
        <row r="24">
          <cell r="A24" t="str">
            <v>อาคารโรงงาน-พื้นที่บรรจุยางถังอบ</v>
          </cell>
        </row>
        <row r="25">
          <cell r="A25" t="str">
            <v>อาคารโรงงาน-พื้นที่เตาอบชั่ง/อัดแท่ง</v>
          </cell>
        </row>
        <row r="26">
          <cell r="A26" t="str">
            <v>อาคารโรงงาน-พื้นที่ทับลัง</v>
          </cell>
        </row>
        <row r="27">
          <cell r="A27" t="str">
            <v>อาคารโรงงาน-พื้นที่ WIP บรรจุและส่งออก</v>
          </cell>
        </row>
        <row r="28">
          <cell r="A28" t="str">
            <v>อาคารโรงงาน-ห้องสต็อค Inventory</v>
          </cell>
        </row>
        <row r="29">
          <cell r="A29" t="str">
            <v>อาคารโรงงาน-พื้นที่ล้างเก๊ะ</v>
          </cell>
        </row>
        <row r="30">
          <cell r="A30" t="str">
            <v>อาคารเก็บวัตถุดิบ</v>
          </cell>
        </row>
        <row r="31">
          <cell r="A31" t="str">
            <v>ห้องน้ำ</v>
          </cell>
        </row>
        <row r="32">
          <cell r="A32" t="str">
            <v>อาคารช่างยนต์</v>
          </cell>
        </row>
        <row r="33">
          <cell r="A33" t="str">
            <v>อาคารโรงอาหาร</v>
          </cell>
        </row>
        <row r="34">
          <cell r="A34" t="str">
            <v>อาคารรีเคลม</v>
          </cell>
        </row>
        <row r="35">
          <cell r="A35" t="str">
            <v>บ้านพักพนักงานรายเดือน</v>
          </cell>
        </row>
        <row r="36">
          <cell r="A36" t="str">
            <v>บ้านพักพนักงานรายวัน</v>
          </cell>
        </row>
        <row r="37">
          <cell r="A37" t="str">
            <v>บ้านพักช่าง</v>
          </cell>
        </row>
        <row r="38">
          <cell r="A38" t="str">
            <v>อาคารเก็บขยะ</v>
          </cell>
        </row>
        <row r="39">
          <cell r="A39" t="str">
            <v>บ่อน้ำเสีย</v>
          </cell>
        </row>
      </sheetData>
      <sheetData sheetId="7">
        <row r="3">
          <cell r="A3" t="str">
            <v>1001 - ที่ดิน-ที่ใช้ในการดำเนินงาน</v>
          </cell>
          <cell r="C3" t="str">
            <v>1000 - สวนยางพารา</v>
          </cell>
        </row>
        <row r="4">
          <cell r="A4" t="str">
            <v>1002 - ที่ดิน-ที่ไม่ใช้ในการดำเนินงาน</v>
          </cell>
          <cell r="C4" t="str">
            <v>1001 - สวนปาล์ม</v>
          </cell>
        </row>
        <row r="5">
          <cell r="A5" t="str">
            <v>1110 - สวน</v>
          </cell>
          <cell r="C5" t="str">
            <v>1100 - บ่อน้ำเสีย</v>
          </cell>
        </row>
        <row r="6">
          <cell r="A6" t="str">
            <v>1111 - บ่อ</v>
          </cell>
          <cell r="C6" t="str">
            <v>1101 - บ่อน้ำบาดาล</v>
          </cell>
        </row>
        <row r="7">
          <cell r="A7" t="str">
            <v>1112 - ถนน,ทางเดิน</v>
          </cell>
          <cell r="C7" t="str">
            <v>3000 - อาคารสำนักงาน</v>
          </cell>
        </row>
        <row r="8">
          <cell r="A8" t="str">
            <v>1113 - ระบบ (คู/ท่อ) ระบายน้ำและส่วนปรับปรุง</v>
          </cell>
          <cell r="C8" t="str">
            <v>3001 - อาคารชุด (ไม่มีกรรมสิทธิ์ในที่ดิน)</v>
          </cell>
        </row>
        <row r="9">
          <cell r="A9" t="str">
            <v>1114 - สวนหย่อม/ปรับปรุงสวนหย่อม</v>
          </cell>
          <cell r="C9" t="str">
            <v>3002 - อาคารพาณิชย์</v>
          </cell>
        </row>
        <row r="10">
          <cell r="A10" t="str">
            <v>1115 - ลานคอนกรีต</v>
          </cell>
          <cell r="C10" t="str">
            <v>3003 - อาคารบ้านพัก</v>
          </cell>
        </row>
        <row r="11">
          <cell r="A11" t="str">
            <v>1116 - รั้ว/กำแพง</v>
          </cell>
          <cell r="C11" t="str">
            <v>3004 - อาคารโรงงาน</v>
          </cell>
        </row>
        <row r="12">
          <cell r="A12" t="str">
            <v>1230 - อาคาร</v>
          </cell>
          <cell r="C12" t="str">
            <v>3005 - อาคารผลิตน้ำประปา</v>
          </cell>
        </row>
        <row r="13">
          <cell r="A13" t="str">
            <v>1231 - สิ่งปลูกสร้าง (อื่นๆที่มองไม่เป็นอาคาร)</v>
          </cell>
          <cell r="C13" t="str">
            <v>3006 - โรงอาหาร</v>
          </cell>
        </row>
        <row r="14">
          <cell r="A14" t="str">
            <v>1350 - เครื่องปั่นและผสม</v>
          </cell>
          <cell r="C14" t="str">
            <v>3007 - คลังสินค้า</v>
          </cell>
        </row>
        <row r="15">
          <cell r="A15" t="str">
            <v>1351 - เครื่องอัด/บดและรีด</v>
          </cell>
          <cell r="C15" t="str">
            <v>3100 - OFFICE</v>
          </cell>
        </row>
        <row r="16">
          <cell r="A16" t="str">
            <v>1352 - เครื่องตัดและย่อย</v>
          </cell>
          <cell r="C16" t="str">
            <v>3101 - ป้อมยาม</v>
          </cell>
        </row>
        <row r="17">
          <cell r="A17" t="str">
            <v>1353 - เครื่องขึ้นรูป</v>
          </cell>
          <cell r="C17" t="str">
            <v>3102 - แทงค์/บ่อ</v>
          </cell>
        </row>
        <row r="18">
          <cell r="A18" t="str">
            <v>1354 - เครื่องอบ</v>
          </cell>
          <cell r="C18" t="str">
            <v>3103 - โรงจอดรถ (ที่จอดรถที่มีหลังคา)</v>
          </cell>
        </row>
        <row r="19">
          <cell r="A19" t="str">
            <v>1355 - เครื่องจักรลำเลียง</v>
          </cell>
          <cell r="C19" t="str">
            <v>3104 - ฐานรับ Tank น้ำยาง/เครื่องจักร</v>
          </cell>
        </row>
        <row r="20">
          <cell r="A20" t="str">
            <v>1356 - เครื่องจักรโลหะอุตสาหกรรม</v>
          </cell>
          <cell r="C20" t="str">
            <v>5000 - เครื่องปั่นน้ำยาง</v>
          </cell>
        </row>
        <row r="21">
          <cell r="A21" t="str">
            <v>1357 - เครื่องล้าง</v>
          </cell>
          <cell r="C21" t="str">
            <v xml:space="preserve">5001 - MOTORMILL เครื่องบดสารเคมี </v>
          </cell>
        </row>
        <row r="22">
          <cell r="A22" t="str">
            <v>1358 - เครื่องถัก</v>
          </cell>
          <cell r="C22" t="str">
            <v>5002 - TURBOMILL เครื่องบดสารเคมี</v>
          </cell>
        </row>
        <row r="23">
          <cell r="A23" t="str">
            <v>1359 - เครื่องจักร-ระบบความร้อน</v>
          </cell>
          <cell r="C23" t="str">
            <v>5003 - MIXING TANK</v>
          </cell>
        </row>
        <row r="24">
          <cell r="A24" t="str">
            <v>1360 - เครื่องจักร-ระบบความเย็น</v>
          </cell>
          <cell r="C24" t="str">
            <v>5004 - PREMIX</v>
          </cell>
        </row>
        <row r="25">
          <cell r="A25" t="str">
            <v>1361 - เครื่องเตรียมลวด</v>
          </cell>
          <cell r="C25" t="str">
            <v>5005 - CENTER REFILL</v>
          </cell>
        </row>
        <row r="26">
          <cell r="A26" t="str">
            <v>1362 - เครื่องทดสอบ</v>
          </cell>
          <cell r="C26" t="str">
            <v>5100 - เครื่องอัดยาง PRESS MACHINE</v>
          </cell>
        </row>
        <row r="27">
          <cell r="A27" t="str">
            <v>1363 - เครื่องหุ้ม</v>
          </cell>
          <cell r="C27" t="str">
            <v>5101 - เครื่องอัดยางละเอียดเป็นก้อน WPB</v>
          </cell>
        </row>
        <row r="28">
          <cell r="A28" t="str">
            <v>1364 - เครื่องจักรอื่นๆ</v>
          </cell>
          <cell r="C28" t="str">
            <v>5102 - เครื่องรีดยางสกิม</v>
          </cell>
        </row>
        <row r="29">
          <cell r="A29" t="str">
            <v>14A0 - Mould</v>
          </cell>
          <cell r="C29" t="str">
            <v>5103 - เครื่องรีดยาง Creper</v>
          </cell>
        </row>
        <row r="30">
          <cell r="A30" t="str">
            <v>14A1 - เครื่องมือช่าง</v>
          </cell>
          <cell r="C30" t="str">
            <v>5104 - เครื่องรีดยาง Reclaim</v>
          </cell>
        </row>
        <row r="31">
          <cell r="A31" t="str">
            <v>14A2 - อุปกรณ์แลป</v>
          </cell>
          <cell r="C31" t="str">
            <v>5105 - เครื่องรีดยางแผ่น</v>
          </cell>
        </row>
        <row r="32">
          <cell r="A32" t="str">
            <v>14A2 - อุปกรณ์แลป</v>
          </cell>
          <cell r="C32" t="str">
            <v>5106 - เครื่องบดยาง Checker Mill</v>
          </cell>
        </row>
        <row r="33">
          <cell r="A33" t="str">
            <v>14A3 - อุปกรณ์ลำเลียง</v>
          </cell>
          <cell r="C33" t="str">
            <v>5107 - เครื่องบดยาง Two Roll Mill</v>
          </cell>
        </row>
        <row r="34">
          <cell r="A34" t="str">
            <v>14A4 - อุปกรณ์ Calibrate</v>
          </cell>
          <cell r="C34" t="str">
            <v>5108 - เครื่อง Rolling Mill</v>
          </cell>
        </row>
        <row r="35">
          <cell r="A35" t="str">
            <v>14A5 - ระบบไฟฟ้า</v>
          </cell>
          <cell r="C35" t="str">
            <v>5109 - เครื่อง Breaker Mill</v>
          </cell>
        </row>
        <row r="36">
          <cell r="A36" t="str">
            <v>14A6 - ระบบน้ำ</v>
          </cell>
          <cell r="C36" t="str">
            <v>5200 - เครื่องSlab cutter</v>
          </cell>
        </row>
        <row r="37">
          <cell r="A37" t="str">
            <v>14A7 - ระบบลม</v>
          </cell>
          <cell r="C37" t="str">
            <v>5201 - เครื่องตัดย่อยยางแบบหยาบ (Hammer Mill (HA))</v>
          </cell>
        </row>
        <row r="38">
          <cell r="A38" t="str">
            <v>14A8 - ระบบความเย็น</v>
          </cell>
          <cell r="C38" t="str">
            <v>5202 - เครื่องตัดย่อยยางแบบละเอียด (Hi Mill Shredder (HM))</v>
          </cell>
        </row>
        <row r="39">
          <cell r="A39" t="str">
            <v>14A9 - เครื่องชั่ง</v>
          </cell>
          <cell r="C39" t="str">
            <v xml:space="preserve">5203 - เครื่อง Prebreker </v>
          </cell>
        </row>
        <row r="40">
          <cell r="A40" t="str">
            <v>14AA - อุปกรณ์โม่/บด</v>
          </cell>
          <cell r="C40" t="str">
            <v>5204 - เครื่องตัดยางคัตติ้ง</v>
          </cell>
        </row>
        <row r="41">
          <cell r="A41" t="str">
            <v>14AB - ชั้นวาง</v>
          </cell>
          <cell r="C41" t="str">
            <v>5205 - เครื่อง Calender</v>
          </cell>
        </row>
        <row r="42">
          <cell r="A42" t="str">
            <v>14AC - ถัง/แทงค์/ตู้คอนเทนเนอร์/ถาด/ตะแกรง</v>
          </cell>
          <cell r="C42" t="str">
            <v>5300 - เครื่องผลิตถุงมือ (Dipping LINE)</v>
          </cell>
        </row>
        <row r="43">
          <cell r="A43" t="str">
            <v>14AD - อุปกรณ์ Pack</v>
          </cell>
          <cell r="C43" t="str">
            <v>5301 - Injection Plastic Machine</v>
          </cell>
        </row>
        <row r="44">
          <cell r="A44" t="str">
            <v>14AE - อุปกรณ์ดูด</v>
          </cell>
          <cell r="C44" t="str">
            <v>5302 - Injection Rubber Machine</v>
          </cell>
        </row>
        <row r="45">
          <cell r="A45" t="str">
            <v>14AE - อุปกรณ์ดูด</v>
          </cell>
          <cell r="C45" t="str">
            <v xml:space="preserve">5303 - PP-Extrusion </v>
          </cell>
        </row>
        <row r="46">
          <cell r="A46" t="str">
            <v>14AF - อุปกรณ์อบและต้ม</v>
          </cell>
          <cell r="C46" t="str">
            <v>5400 - เตาอบ</v>
          </cell>
        </row>
        <row r="47">
          <cell r="A47" t="str">
            <v>14AG - อุปกรณ์ตรวจวัดและทดสอบ</v>
          </cell>
          <cell r="C47" t="str">
            <v>5401 - เครื่องอบยาง (VULCANZING)</v>
          </cell>
        </row>
        <row r="48">
          <cell r="A48" t="str">
            <v>14AH - เครื่องม้วน</v>
          </cell>
          <cell r="C48" t="str">
            <v>5402 - ตู้อบ (TUMBLING)</v>
          </cell>
        </row>
        <row r="49">
          <cell r="A49" t="str">
            <v>14AI - Drum/Roll ขับ Drum</v>
          </cell>
          <cell r="C49" t="str">
            <v>5500 - สายพาน BELT CONVEYOR</v>
          </cell>
        </row>
        <row r="50">
          <cell r="A50" t="str">
            <v>14AJ - อื่นๆ</v>
          </cell>
          <cell r="C50" t="str">
            <v>5501 - กังหันหมุนพายาง Paddle Conveyor</v>
          </cell>
        </row>
        <row r="51">
          <cell r="A51" t="str">
            <v>15D0 - เครื่องตกแต่งและติดตั้ง</v>
          </cell>
          <cell r="C51" t="str">
            <v>5502 - ตระกร้าตักยาง BUSKET ELEVATOR</v>
          </cell>
        </row>
        <row r="52">
          <cell r="A52" t="str">
            <v>15D1 - ระบบปรับอากาศ</v>
          </cell>
          <cell r="C52" t="str">
            <v>5503 - สกรูไลน์วัตถุดิบ</v>
          </cell>
        </row>
        <row r="53">
          <cell r="A53" t="str">
            <v>15D2 - เฟอร์นิเจอร์</v>
          </cell>
          <cell r="C53" t="str">
            <v>5504 - ปั๊มดูดยาง</v>
          </cell>
        </row>
        <row r="54">
          <cell r="A54" t="str">
            <v>15D3 - อุปกรณ์บ้านพัก</v>
          </cell>
          <cell r="C54" t="str">
            <v>5600 - เครื่องตัดไฟฟ้า</v>
          </cell>
        </row>
        <row r="55">
          <cell r="A55" t="str">
            <v>15D4 - ระบบสื่อสาร</v>
          </cell>
          <cell r="C55" t="str">
            <v>5601 - เครื่องตัดไฟเบอร์</v>
          </cell>
        </row>
        <row r="56">
          <cell r="A56" t="str">
            <v>15D5 - Safety equipment</v>
          </cell>
          <cell r="C56" t="str">
            <v>5602 - เครื่องตัดเจาะอเนกประสงค์</v>
          </cell>
        </row>
        <row r="57">
          <cell r="A57" t="str">
            <v>15D6 - เครื่องใช้สำนักงาน</v>
          </cell>
          <cell r="C57" t="str">
            <v>5603 - เครื่องตัดพลาสม่า</v>
          </cell>
        </row>
        <row r="58">
          <cell r="A58" t="str">
            <v>15D7 - เครื่องใช้อื่นๆ</v>
          </cell>
          <cell r="C58" t="str">
            <v>5604 - เครื่องตัดแก๊สตามราง</v>
          </cell>
        </row>
        <row r="59">
          <cell r="A59" t="str">
            <v>15D8 - อุปกรณ์คอมพิวเตอร์</v>
          </cell>
          <cell r="C59" t="str">
            <v>5605 - เครื่องตัดแก๊สตามแบบ</v>
          </cell>
        </row>
        <row r="60">
          <cell r="A60" t="str">
            <v>16E0 - รถยนต์นั่ง/โดยสาร</v>
          </cell>
          <cell r="C60" t="str">
            <v>5606 - เครื่องตัด Amada</v>
          </cell>
        </row>
        <row r="61">
          <cell r="A61" t="str">
            <v>16E1 - รถยนต์บรรทุก</v>
          </cell>
          <cell r="C61" t="str">
            <v>5607 - เครื่องกลึง</v>
          </cell>
        </row>
        <row r="62">
          <cell r="A62" t="str">
            <v>16E2 - รถใช้ในอุตสาหกรรม</v>
          </cell>
          <cell r="C62" t="str">
            <v>5608 - เครื่องไส</v>
          </cell>
        </row>
        <row r="63">
          <cell r="A63" t="str">
            <v>16E3 - รถอื่นๆ</v>
          </cell>
          <cell r="C63" t="str">
            <v>5609 - เครื่องพับ</v>
          </cell>
        </row>
        <row r="64">
          <cell r="A64" t="str">
            <v>17F0 - Software</v>
          </cell>
          <cell r="C64" t="str">
            <v>5610 - เครื่องเจาะ</v>
          </cell>
        </row>
        <row r="65">
          <cell r="C65" t="str">
            <v>5611 - เครื่องกัด</v>
          </cell>
        </row>
        <row r="66">
          <cell r="C66" t="str">
            <v>5612 - เครื่องม้วน</v>
          </cell>
        </row>
        <row r="67">
          <cell r="C67" t="str">
            <v>5613 - อื่นๆ</v>
          </cell>
        </row>
        <row r="68">
          <cell r="C68" t="str">
            <v>5700 - เครื่องล้างยาง</v>
          </cell>
        </row>
        <row r="69">
          <cell r="C69" t="str">
            <v>5701 - เครื่องคลอรีน</v>
          </cell>
        </row>
        <row r="70">
          <cell r="C70" t="str">
            <v>5800 - Braiding</v>
          </cell>
        </row>
        <row r="71">
          <cell r="C71" t="str">
            <v>5801 - Spiral</v>
          </cell>
        </row>
        <row r="72">
          <cell r="C72" t="str">
            <v>5900 - BOILER</v>
          </cell>
        </row>
        <row r="73">
          <cell r="C73" t="str">
            <v>5901 - STEAM CONDENSATE</v>
          </cell>
        </row>
        <row r="74">
          <cell r="C74" t="str">
            <v xml:space="preserve">5902 - LEACHING </v>
          </cell>
        </row>
        <row r="75">
          <cell r="C75" t="str">
            <v>5903 - HEAT EXCHANGE (ตัวแลกเปลี่ยนความร้อน)</v>
          </cell>
        </row>
        <row r="76">
          <cell r="C76" t="str">
            <v>6000 - Freezing</v>
          </cell>
        </row>
        <row r="77">
          <cell r="C77" t="str">
            <v>6001 - Pre-cooling</v>
          </cell>
        </row>
        <row r="78">
          <cell r="C78" t="str">
            <v>6100 - เครื่องเตรียมลวด แบบMCW</v>
          </cell>
        </row>
        <row r="79">
          <cell r="C79" t="str">
            <v>6101 - เครื่องเตรียมลวด แบบBW 5</v>
          </cell>
        </row>
        <row r="80">
          <cell r="C80" t="str">
            <v>6200 - เครื่อง Extracting</v>
          </cell>
        </row>
        <row r="81">
          <cell r="C81" t="str">
            <v>6201 - เครื่อง Burst Test</v>
          </cell>
        </row>
        <row r="82">
          <cell r="C82" t="str">
            <v>6202 - เครื่อง Impulse Test</v>
          </cell>
        </row>
        <row r="83">
          <cell r="C83" t="str">
            <v>6300 - เครื่องหุ้มยาง Extrusion</v>
          </cell>
        </row>
        <row r="84">
          <cell r="C84" t="str">
            <v>6301 - เครื่องหุ้มผ้า Wrap</v>
          </cell>
        </row>
        <row r="85">
          <cell r="C85" t="str">
            <v>6302 - เครื่อง Embose Tape</v>
          </cell>
        </row>
        <row r="86">
          <cell r="C86" t="str">
            <v>6400 - ตะแกรงร่อนเศษยาง VIBRATING</v>
          </cell>
        </row>
        <row r="87">
          <cell r="C87" t="str">
            <v>6401 - เครื่องตากยาง VMI</v>
          </cell>
        </row>
        <row r="88">
          <cell r="C88" t="str">
            <v>6402 - ถังอัดยาง</v>
          </cell>
        </row>
        <row r="89">
          <cell r="C89" t="str">
            <v>A000 - Plastic Mould</v>
          </cell>
        </row>
        <row r="90">
          <cell r="C90" t="str">
            <v>A001 - Rubber Mould</v>
          </cell>
        </row>
        <row r="91">
          <cell r="C91" t="str">
            <v>A100 - Machenical Tools (เครื่องมือที่ใช้แรงคน)</v>
          </cell>
        </row>
        <row r="92">
          <cell r="C92" t="str">
            <v>A101 - Electrical Tools (เครื่องมือที่ใช้ไฟฟ้า)</v>
          </cell>
        </row>
        <row r="93">
          <cell r="C93" t="str">
            <v>A102 - Hand Tools</v>
          </cell>
        </row>
        <row r="94">
          <cell r="C94" t="str">
            <v>A200 - เครื่องตรวจความหนืด  MOONEY</v>
          </cell>
        </row>
        <row r="95">
          <cell r="C95" t="str">
            <v>A201 - เครื่องวัดความอ่อนตัว WALLACE</v>
          </cell>
        </row>
        <row r="96">
          <cell r="C96" t="str">
            <v>A202 - เครื่องชั่งน้ำหนัก</v>
          </cell>
        </row>
        <row r="97">
          <cell r="C97" t="str">
            <v>A203 - เครื่องกลั่น</v>
          </cell>
        </row>
        <row r="98">
          <cell r="C98" t="str">
            <v>A204 - เครื่องทดสอบค่า (MST/PH/PO/PRI)</v>
          </cell>
        </row>
        <row r="99">
          <cell r="C99" t="str">
            <v>A205 - เครื่องทดสอบโปรตีน</v>
          </cell>
        </row>
        <row r="100">
          <cell r="C100" t="str">
            <v>A206 - เครื่องล้าง ULTRA SONIC</v>
          </cell>
        </row>
        <row r="101">
          <cell r="C101" t="str">
            <v>A207 - WATER BATH</v>
          </cell>
        </row>
        <row r="102">
          <cell r="C102" t="str">
            <v>A208 - เตาอบ</v>
          </cell>
        </row>
        <row r="103">
          <cell r="C103" t="str">
            <v>A209 - เครื่องดูดความชื้น</v>
          </cell>
        </row>
        <row r="104">
          <cell r="C104" t="str">
            <v>A210 - เครื่องเขย่าแป้ง</v>
          </cell>
        </row>
        <row r="105">
          <cell r="C105" t="str">
            <v>A211 - LOADCELL</v>
          </cell>
        </row>
        <row r="106">
          <cell r="C106" t="str">
            <v>A212 - HEATER</v>
          </cell>
        </row>
        <row r="107">
          <cell r="C107" t="str">
            <v>A213 - ตู้ดูดควัน</v>
          </cell>
        </row>
        <row r="108">
          <cell r="C108" t="str">
            <v>A214 - PIPETTE</v>
          </cell>
        </row>
        <row r="109">
          <cell r="C109" t="str">
            <v>A215 - TENSILE</v>
          </cell>
        </row>
        <row r="110">
          <cell r="C110" t="str">
            <v xml:space="preserve">A216 - เครื่องกวนสารเคมี </v>
          </cell>
        </row>
        <row r="111">
          <cell r="C111" t="str">
            <v>A217 - เครื่องกวนน้ำยาง (MST)</v>
          </cell>
        </row>
        <row r="112">
          <cell r="C112" t="str">
            <v>A218 - CENTRIFUGE</v>
          </cell>
        </row>
        <row r="113">
          <cell r="C113" t="str">
            <v>A219 - อุปกรณ์วัดอุณหภูมิ</v>
          </cell>
        </row>
        <row r="114">
          <cell r="C114" t="str">
            <v>A220 - อุปกรณ์เทสแรงดึง - Loosen Test</v>
          </cell>
        </row>
        <row r="115">
          <cell r="C115" t="str">
            <v>A221 - อุปกรณ์ทดสอบความหนาแน่น</v>
          </cell>
        </row>
        <row r="116">
          <cell r="C116" t="str">
            <v>A222 - เครื่องอัดยางเข้าแบบ</v>
          </cell>
        </row>
        <row r="117">
          <cell r="C117" t="str">
            <v>A223 - ชุดลูกตุ้มทดสอบน้ำหนัก</v>
          </cell>
        </row>
        <row r="118">
          <cell r="C118" t="str">
            <v>A224 - Hot Plate</v>
          </cell>
        </row>
        <row r="119">
          <cell r="C119" t="str">
            <v>A300 - รถลากน้ำยาง</v>
          </cell>
        </row>
        <row r="120">
          <cell r="C120" t="str">
            <v>A301 - รถลากกล่อง</v>
          </cell>
        </row>
        <row r="121">
          <cell r="C121" t="str">
            <v>A302 - รถเข็น</v>
          </cell>
        </row>
        <row r="122">
          <cell r="C122" t="str">
            <v>A303 - Handlift_ลาก</v>
          </cell>
        </row>
        <row r="123">
          <cell r="C123" t="str">
            <v>A304 - Handlift_ไฟฟ้า</v>
          </cell>
        </row>
        <row r="124">
          <cell r="C124" t="str">
            <v>A305 - เครน</v>
          </cell>
        </row>
        <row r="125">
          <cell r="C125" t="str">
            <v>A306 - สายพานลำเลียงสินค้า</v>
          </cell>
        </row>
        <row r="126">
          <cell r="C126" t="str">
            <v>A307 - รอกโซ่</v>
          </cell>
        </row>
        <row r="127">
          <cell r="C127" t="str">
            <v>A308 - ลิฟท์ขนของ</v>
          </cell>
        </row>
        <row r="128">
          <cell r="C128" t="str">
            <v>A309 - สะพานขึ้นยางส่งออก</v>
          </cell>
        </row>
        <row r="129">
          <cell r="C129" t="str">
            <v xml:space="preserve">A400 - DIMENSION </v>
          </cell>
        </row>
        <row r="130">
          <cell r="C130" t="str">
            <v>A401 - MASS</v>
          </cell>
        </row>
        <row r="131">
          <cell r="C131" t="str">
            <v>A402 - ELECTRICAL</v>
          </cell>
        </row>
        <row r="132">
          <cell r="C132" t="str">
            <v>A403 - TEMPERATURE</v>
          </cell>
        </row>
        <row r="133">
          <cell r="C133" t="str">
            <v>A404 - OTHER</v>
          </cell>
        </row>
        <row r="134">
          <cell r="C134" t="str">
            <v>A500 - เครื่องกำเนิดไฟฟ้า</v>
          </cell>
        </row>
        <row r="135">
          <cell r="C135" t="str">
            <v>A501 - หม้อแปลงไฟฟ้า</v>
          </cell>
        </row>
        <row r="136">
          <cell r="C136" t="str">
            <v>A502 - ตู้ไฟ/ตู้คอนโทรล/ตู้ MBD</v>
          </cell>
        </row>
        <row r="137">
          <cell r="C137" t="str">
            <v>A600 - เครื่องปั้มน้ำ</v>
          </cell>
        </row>
        <row r="138">
          <cell r="C138" t="str">
            <v>A601 - เครื่องสูบน้ำ</v>
          </cell>
        </row>
        <row r="139">
          <cell r="C139" t="str">
            <v>A602 - เครื่องตีน้ำ</v>
          </cell>
        </row>
        <row r="140">
          <cell r="C140" t="str">
            <v>A603 - เครื่องเติมอากาศ /Blower</v>
          </cell>
        </row>
        <row r="141">
          <cell r="C141" t="str">
            <v>A604 - Softener (ระบบบำบัดน้ำ เพื่อป้องกันความกระด้างของน้ำ)</v>
          </cell>
        </row>
        <row r="142">
          <cell r="C142" t="str">
            <v>A605 - ระบบน้ำกรอง</v>
          </cell>
        </row>
        <row r="143">
          <cell r="C143" t="str">
            <v>A700 - ท่อลม</v>
          </cell>
        </row>
        <row r="144">
          <cell r="C144" t="str">
            <v>A701 - เครื่องปั้มลม</v>
          </cell>
        </row>
        <row r="145">
          <cell r="C145" t="str">
            <v>A800 - Cooling tower</v>
          </cell>
        </row>
        <row r="146">
          <cell r="C146" t="str">
            <v xml:space="preserve">A801 - เครื่อง Nitrogen </v>
          </cell>
        </row>
        <row r="147">
          <cell r="C147" t="str">
            <v>A802 - Chiller</v>
          </cell>
        </row>
        <row r="148">
          <cell r="C148" t="str">
            <v>A900 - เครื่องชั่ง แบบDigital</v>
          </cell>
        </row>
        <row r="149">
          <cell r="C149" t="str">
            <v>A901 - เครื่องชั่ง แบบเข็ม</v>
          </cell>
        </row>
        <row r="150">
          <cell r="C150" t="str">
            <v>A902 - เครื่องชั่ง แบบคาน</v>
          </cell>
        </row>
        <row r="151">
          <cell r="C151" t="str">
            <v>AA00 - เครื่องบดเม็ดพลาสติก</v>
          </cell>
        </row>
        <row r="152">
          <cell r="C152" t="str">
            <v>AA01 - เครื่องเตรียมสารเคมี/เครื่องโม่แป้ง/BALLMILL</v>
          </cell>
        </row>
        <row r="153">
          <cell r="C153" t="str">
            <v>AB00 - เก๊ะ</v>
          </cell>
        </row>
        <row r="154">
          <cell r="C154" t="str">
            <v>AB01 - แผ่นเหล็ก</v>
          </cell>
        </row>
        <row r="155">
          <cell r="C155" t="str">
            <v>AB02 - พาเลท</v>
          </cell>
        </row>
        <row r="156">
          <cell r="C156" t="str">
            <v>AB03 - ชั้นวาง</v>
          </cell>
        </row>
        <row r="157">
          <cell r="C157" t="str">
            <v>AC00 - ถังน้ำมัน</v>
          </cell>
        </row>
        <row r="158">
          <cell r="C158" t="str">
            <v>AC01 - ถังอัดจารบี</v>
          </cell>
        </row>
        <row r="159">
          <cell r="C159" t="str">
            <v>AC02 - ตะแกรง</v>
          </cell>
        </row>
        <row r="160">
          <cell r="C160" t="str">
            <v>AC03 - ถังอบยาง</v>
          </cell>
        </row>
        <row r="161">
          <cell r="C161" t="str">
            <v>AC04 - ตู้คอนเทนเนอร์</v>
          </cell>
        </row>
        <row r="162">
          <cell r="C162" t="str">
            <v>AC05 - แทงค์น้ำยาง/เบ้าว์/ถังน้ำยาง</v>
          </cell>
        </row>
        <row r="163">
          <cell r="C163" t="str">
            <v>AC06 - แทงค์สารเคมี</v>
          </cell>
        </row>
        <row r="164">
          <cell r="C164" t="str">
            <v>AC07 - แทงค์อื่นๆ</v>
          </cell>
        </row>
        <row r="165">
          <cell r="C165" t="str">
            <v>AD00 - เครื่องรัดกล่อง</v>
          </cell>
        </row>
        <row r="166">
          <cell r="C166" t="str">
            <v>AD01 - เครื่องซีล</v>
          </cell>
        </row>
        <row r="167">
          <cell r="C167" t="str">
            <v>AD02 - อุปกรณ์ทับลัง</v>
          </cell>
        </row>
        <row r="168">
          <cell r="C168" t="str">
            <v>AD03 - เครื่องพันพาเลท</v>
          </cell>
        </row>
        <row r="169">
          <cell r="C169" t="str">
            <v>AD04 - เครื่องรัดเชือกพลาสติก</v>
          </cell>
        </row>
        <row r="170">
          <cell r="C170" t="str">
            <v>AD05 - MULITVAC (เครื่อง PACK ซอง)</v>
          </cell>
        </row>
        <row r="171">
          <cell r="C171" t="str">
            <v xml:space="preserve">AD06 - INJET </v>
          </cell>
        </row>
        <row r="172">
          <cell r="C172" t="str">
            <v>AE00 - Vucam Pume</v>
          </cell>
        </row>
        <row r="173">
          <cell r="C173" t="str">
            <v>AE01 - เครื่องดูดแป้ง Unimaster</v>
          </cell>
        </row>
        <row r="174">
          <cell r="C174" t="str">
            <v>AE02 - เครื่องดูดฝุ่น</v>
          </cell>
        </row>
        <row r="175">
          <cell r="C175" t="str">
            <v>AE03 - เครื่องดูดตะกั่ว</v>
          </cell>
        </row>
        <row r="176">
          <cell r="C176" t="str">
            <v>AE04 - รถเข็นดูดตะปู</v>
          </cell>
        </row>
        <row r="177">
          <cell r="C177" t="str">
            <v>AF00 - เครื่องอบความชื้น</v>
          </cell>
        </row>
        <row r="178">
          <cell r="C178" t="str">
            <v>AF01 - Conditioning Bath</v>
          </cell>
        </row>
        <row r="179">
          <cell r="C179" t="str">
            <v>AG00 - อุปกรณ์ทดสอบ</v>
          </cell>
        </row>
        <row r="180">
          <cell r="C180" t="str">
            <v>AG01 - เครื่องตรวจจับโลหะ</v>
          </cell>
        </row>
        <row r="181">
          <cell r="C181" t="str">
            <v xml:space="preserve">AG02 - เครื่องวัดอุณหภูมิ </v>
          </cell>
        </row>
        <row r="182">
          <cell r="C182" t="str">
            <v>AG03 - อุปกรณ์วัดความยาว</v>
          </cell>
        </row>
        <row r="183">
          <cell r="C183" t="str">
            <v xml:space="preserve">AG04 - มิเตอร์ </v>
          </cell>
        </row>
        <row r="184">
          <cell r="C184" t="str">
            <v>AG05 - เครื่องทดสอบน้ำ (ล็อกสุ่มน้ำ)</v>
          </cell>
        </row>
        <row r="185">
          <cell r="C185" t="str">
            <v>AG06 - อุปกรณ์ทดสอบลม</v>
          </cell>
        </row>
        <row r="186">
          <cell r="C186" t="str">
            <v>AH00 - เครื่องม้วนMandrel</v>
          </cell>
        </row>
        <row r="187">
          <cell r="C187" t="str">
            <v>AH01 - เครื่องม้วนท่อPack</v>
          </cell>
        </row>
        <row r="188">
          <cell r="C188" t="str">
            <v>AI00 - Drum-เล็ก</v>
          </cell>
        </row>
        <row r="189">
          <cell r="C189" t="str">
            <v>AI01 - Drum-ใหญ่</v>
          </cell>
        </row>
        <row r="190">
          <cell r="C190" t="str">
            <v>AI02 - Roll ขับ Drum</v>
          </cell>
        </row>
        <row r="191">
          <cell r="C191" t="str">
            <v>AJ00 - Cold Runner</v>
          </cell>
        </row>
        <row r="192">
          <cell r="C192" t="str">
            <v>AJ01 - มอเตอร์</v>
          </cell>
        </row>
        <row r="193">
          <cell r="C193" t="str">
            <v>AJ02 - เครื่องฉีดน้ำ</v>
          </cell>
        </row>
        <row r="194">
          <cell r="C194" t="str">
            <v>AJ03 - แบตเตอรี่</v>
          </cell>
        </row>
        <row r="195">
          <cell r="C195" t="str">
            <v>AJ04 - ไฟดักแมลง</v>
          </cell>
        </row>
        <row r="196">
          <cell r="C196" t="str">
            <v>AJ05 - พัดลมอุตสาหกรรม</v>
          </cell>
        </row>
        <row r="197">
          <cell r="C197" t="str">
            <v>D100 - พัดลม</v>
          </cell>
        </row>
        <row r="198">
          <cell r="C198" t="str">
            <v>D101 - แอร์</v>
          </cell>
        </row>
        <row r="199">
          <cell r="C199" t="str">
            <v>D102 - เครื่องฟอกอากาศ</v>
          </cell>
        </row>
        <row r="200">
          <cell r="C200" t="str">
            <v>D200 - โต๊ะ&amp;เก้าอี้</v>
          </cell>
        </row>
        <row r="201">
          <cell r="C201" t="str">
            <v>D201 - ตู้,เคาน์เตอร์,ชั้นวาง</v>
          </cell>
        </row>
        <row r="202">
          <cell r="C202" t="str">
            <v>D400 - วิทยุสื่อสาร</v>
          </cell>
        </row>
        <row r="203">
          <cell r="C203" t="str">
            <v>D401 - โทรศัพท์และระบบ</v>
          </cell>
        </row>
        <row r="204">
          <cell r="C204" t="str">
            <v>D500 - กล้องวงจรปิด</v>
          </cell>
        </row>
        <row r="205">
          <cell r="C205" t="str">
            <v>D501 - อุปกรณ์ดับเพลิง</v>
          </cell>
        </row>
        <row r="206">
          <cell r="C206" t="str">
            <v>D502 - สัญญาณไฟฉุกเฉิน</v>
          </cell>
        </row>
        <row r="207">
          <cell r="C207" t="str">
            <v>D600 - เครื่องบันทึกเวลาทำงาน</v>
          </cell>
        </row>
        <row r="208">
          <cell r="C208" t="str">
            <v>D601 - เครื่องถ่ายเอกสาร</v>
          </cell>
        </row>
        <row r="209">
          <cell r="C209" t="str">
            <v>D602 - เครื่องพิมพ์ดีด</v>
          </cell>
        </row>
        <row r="210">
          <cell r="C210" t="str">
            <v>D603 - เครื่องคำนวณ</v>
          </cell>
        </row>
        <row r="211">
          <cell r="C211" t="str">
            <v>D604 - เครื่องฉายภาพ (Over Head)</v>
          </cell>
        </row>
        <row r="212">
          <cell r="C212" t="str">
            <v>D605 - เครื่องเคลือบบัตร</v>
          </cell>
        </row>
        <row r="213">
          <cell r="C213" t="str">
            <v>D606 - เครื่องโทรสาร</v>
          </cell>
        </row>
        <row r="214">
          <cell r="C214" t="str">
            <v>D607 - เครื่องทำลายเอกสาร</v>
          </cell>
        </row>
        <row r="215">
          <cell r="C215" t="str">
            <v>D608 - เครื่องพิมพ์เช็ค</v>
          </cell>
        </row>
        <row r="216">
          <cell r="C216" t="str">
            <v>D700 - เครื่องล้างจาน/ล้างถังน้ำดื่ม</v>
          </cell>
        </row>
        <row r="217">
          <cell r="C217" t="str">
            <v>D701 - เครื่องซักผ้า</v>
          </cell>
        </row>
        <row r="218">
          <cell r="C218" t="str">
            <v>D702 - เครื่องทำน้ำร้อน/เย็น</v>
          </cell>
        </row>
        <row r="219">
          <cell r="C219" t="str">
            <v>D703 - เครื่องเสียง</v>
          </cell>
        </row>
        <row r="220">
          <cell r="C220" t="str">
            <v>D704 - ตู้เย็น</v>
          </cell>
        </row>
        <row r="221">
          <cell r="C221" t="str">
            <v>D705 - โทรทัศน์</v>
          </cell>
        </row>
        <row r="222">
          <cell r="C222" t="str">
            <v>D706 - ไมโครเวฟ</v>
          </cell>
        </row>
        <row r="223">
          <cell r="C223" t="str">
            <v>D707 - เครื่องกรองน้ำ</v>
          </cell>
        </row>
        <row r="224">
          <cell r="C224" t="str">
            <v>D800 - Personal Computer</v>
          </cell>
        </row>
        <row r="225">
          <cell r="C225" t="str">
            <v>D801 - Notebook Computer</v>
          </cell>
        </row>
        <row r="226">
          <cell r="C226" t="str">
            <v>D802 - Digital Camera</v>
          </cell>
        </row>
        <row r="227">
          <cell r="C227" t="str">
            <v>D803 - Printer</v>
          </cell>
        </row>
        <row r="228">
          <cell r="C228" t="str">
            <v>D804 - UPS</v>
          </cell>
        </row>
        <row r="229">
          <cell r="C229" t="str">
            <v>D805 - Server</v>
          </cell>
        </row>
        <row r="230">
          <cell r="C230" t="str">
            <v>D806 - Projector</v>
          </cell>
        </row>
        <row r="231">
          <cell r="C231" t="str">
            <v>D807 - Network equipment</v>
          </cell>
        </row>
        <row r="232">
          <cell r="C232" t="str">
            <v>D808 - Scanner</v>
          </cell>
        </row>
        <row r="233">
          <cell r="C233" t="str">
            <v>E000 - รถตู้</v>
          </cell>
        </row>
        <row r="234">
          <cell r="C234" t="str">
            <v>E001 - รถยนต์นั่งส่วนบุคคล</v>
          </cell>
        </row>
        <row r="235">
          <cell r="C235" t="str">
            <v>E002 - รถกอล์ฟ</v>
          </cell>
        </row>
        <row r="236">
          <cell r="C236" t="str">
            <v>E100 - รถกะบะ</v>
          </cell>
        </row>
        <row r="237">
          <cell r="C237" t="str">
            <v>E101 - รถกะบะพร้อมพ่วง</v>
          </cell>
        </row>
        <row r="238">
          <cell r="C238" t="str">
            <v>E102 - รถหกล้อ</v>
          </cell>
        </row>
        <row r="239">
          <cell r="C239" t="str">
            <v>E103 - รถสิบล้อ</v>
          </cell>
        </row>
        <row r="240">
          <cell r="C240" t="str">
            <v>E104 - รถตู้บรรทุก</v>
          </cell>
        </row>
        <row r="241">
          <cell r="C241" t="str">
            <v>E105 - รถเทรลเลอร์</v>
          </cell>
        </row>
        <row r="242">
          <cell r="C242" t="str">
            <v>E106 - รถลากจูง (หัวลาก)</v>
          </cell>
        </row>
        <row r="243">
          <cell r="C243" t="str">
            <v>E107 - รถน้ำมัน</v>
          </cell>
        </row>
        <row r="244">
          <cell r="C244" t="str">
            <v>E108 - รถกึ่งพ่วงแท็งค์น้ำมัน</v>
          </cell>
        </row>
        <row r="245">
          <cell r="C245" t="str">
            <v>E200 - รถแทรกเตอร์ (รถตัก / รถขุด)</v>
          </cell>
        </row>
        <row r="246">
          <cell r="C246" t="str">
            <v xml:space="preserve">E201 - รถโฟลคลิฟท์และอุปกรณ์ </v>
          </cell>
        </row>
        <row r="247">
          <cell r="C247" t="str">
            <v>E300 - รถจักรยานยนต์</v>
          </cell>
        </row>
        <row r="248">
          <cell r="C248" t="str">
            <v>E301 - รถดับเพลิง</v>
          </cell>
        </row>
        <row r="249">
          <cell r="C249" t="str">
            <v>E302 - รถกวาดฝุ่น</v>
          </cell>
        </row>
      </sheetData>
      <sheetData sheetId="8">
        <row r="3">
          <cell r="A3" t="str">
            <v>NBOI</v>
          </cell>
        </row>
        <row r="4">
          <cell r="A4" t="str">
            <v>BOI</v>
          </cell>
        </row>
        <row r="5">
          <cell r="A5" t="str">
            <v>STA #2 : 1108/2536</v>
          </cell>
        </row>
        <row r="6">
          <cell r="A6" t="str">
            <v>STA #3 : 1316/2537</v>
          </cell>
        </row>
        <row r="7">
          <cell r="A7" t="str">
            <v>STA #4 : 1342/2540</v>
          </cell>
        </row>
        <row r="8">
          <cell r="A8" t="str">
            <v>STA #5 : 1165/2542</v>
          </cell>
        </row>
        <row r="9">
          <cell r="A9" t="str">
            <v>STA #6 : 1046/2543</v>
          </cell>
        </row>
        <row r="10">
          <cell r="A10" t="str">
            <v>STA #7 : 1803(2)/2547</v>
          </cell>
        </row>
      </sheetData>
      <sheetData sheetId="9">
        <row r="3">
          <cell r="A3" t="str">
            <v>สภาพปกติ - ใช้งาน</v>
          </cell>
        </row>
        <row r="4">
          <cell r="A4" t="str">
            <v>สภาพชำรุด-ใช้งาน</v>
          </cell>
        </row>
        <row r="5">
          <cell r="A5" t="str">
            <v>หยุดใช้งาน</v>
          </cell>
        </row>
        <row r="6">
          <cell r="A6" t="str">
            <v>ให้ยืมใช้งาน</v>
          </cell>
        </row>
        <row r="7">
          <cell r="A7" t="str">
            <v>ไม่มีตัวตน</v>
          </cell>
        </row>
        <row r="8">
          <cell r="A8" t="str">
            <v>รอขาย</v>
          </cell>
        </row>
        <row r="9">
          <cell r="A9" t="str">
            <v>รอตัดจำหน่าย</v>
          </cell>
        </row>
        <row r="10">
          <cell r="A10" t="str">
            <v>ระหว่างการซ่อมแซม</v>
          </cell>
        </row>
        <row r="11">
          <cell r="A11" t="str">
            <v>สำรองใช้งาน</v>
          </cell>
        </row>
      </sheetData>
      <sheetData sheetId="10">
        <row r="3">
          <cell r="A3" t="str">
            <v>Z000</v>
          </cell>
        </row>
        <row r="4">
          <cell r="A4" t="str">
            <v>Z001</v>
          </cell>
        </row>
        <row r="5">
          <cell r="A5" t="str">
            <v>Z002</v>
          </cell>
        </row>
        <row r="6">
          <cell r="A6" t="str">
            <v>Z003</v>
          </cell>
        </row>
      </sheetData>
      <sheetData sheetId="11"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light"/>
      <sheetName val="RelatedParty"/>
      <sheetName val="CashFlow"/>
      <sheetName val="Financial Statement"/>
      <sheetName val="pFinancial Statement"/>
      <sheetName val="Temp"/>
      <sheetName val="EQTradingTransactionReport"/>
      <sheetName val="DSFITradingTransactionReport"/>
      <sheetName val="AverageNAV"/>
      <sheetName val="AverageUnit"/>
      <sheetName val="StandingData"/>
      <sheetName val="gl"/>
      <sheetName val="FF_6"/>
      <sheetName val="Data 2"/>
      <sheetName val="Tornado 5.6 Component List"/>
      <sheetName val="CA"/>
      <sheetName val="AssetStatus"/>
      <sheetName val="AssetType"/>
      <sheetName val="License BOI"/>
      <sheetName val="Asset Class"/>
      <sheetName val="Depre. Key"/>
      <sheetName val="SPARES"/>
      <sheetName val="F-5"/>
      <sheetName val="Expense Summary"/>
    </sheetNames>
    <sheetDataSet>
      <sheetData sheetId="0"/>
      <sheetData sheetId="1"/>
      <sheetData sheetId="2"/>
      <sheetData sheetId="3"/>
      <sheetData sheetId="4"/>
      <sheetData sheetId="5"/>
      <sheetData sheetId="6"/>
      <sheetData sheetId="7"/>
      <sheetData sheetId="8"/>
      <sheetData sheetId="9"/>
      <sheetData sheetId="10">
        <row r="1">
          <cell r="B1" t="str">
            <v>F:\FUNDS\10-Auditor &amp; Audited Financial Statement\03-Fin-Hilight</v>
          </cell>
        </row>
        <row r="2">
          <cell r="B2" t="str">
            <v>-Auditor</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_Maincomp"/>
      <sheetName val="M_CT_OUT"/>
      <sheetName val="B"/>
      <sheetName val="FSA"/>
      <sheetName val="FF-3"/>
      <sheetName val="DPLA"/>
      <sheetName val="STATEMENT"/>
      <sheetName val="accumdeprn"/>
      <sheetName val="FF_6"/>
      <sheetName val="asia oil palm"/>
      <sheetName val="StandingData"/>
      <sheetName val="Sheet1"/>
      <sheetName val="200-110"/>
      <sheetName val="JAN"/>
      <sheetName val="BS"/>
      <sheetName val="MFA"/>
      <sheetName val="CST1198"/>
      <sheetName val="Menu"/>
      <sheetName val="FF_4"/>
      <sheetName val="FF_2"/>
      <sheetName val="addl cost"/>
      <sheetName val="Trial Balance"/>
      <sheetName val="PL_A05 APA Input"/>
      <sheetName val="F-5"/>
      <sheetName val="K2"/>
      <sheetName val="CA"/>
      <sheetName val="cc 196 (SYS) (2)"/>
      <sheetName val="Details"/>
      <sheetName val="FF-6"/>
      <sheetName val="Co info"/>
      <sheetName val="B_Sheet"/>
      <sheetName val="Notes"/>
      <sheetName val="P&amp;L"/>
      <sheetName val="TBal"/>
      <sheetName val="data"/>
      <sheetName val="gl"/>
      <sheetName val="Standing data"/>
      <sheetName val="PortSTDSave"/>
      <sheetName val="Cum.91-93"/>
      <sheetName val="Dec 94"/>
      <sheetName val="ADJ - RATE"/>
      <sheetName val="name"/>
      <sheetName val="FF-1"/>
      <sheetName val="Sale0402"/>
      <sheetName val="Sale 0408"/>
      <sheetName val="Cash Flow"/>
      <sheetName val="Financial Summary"/>
      <sheetName val="TB_55(6M)"/>
      <sheetName val="Energy(update)"/>
      <sheetName val="Newspaper"/>
      <sheetName val="note_defect"/>
      <sheetName val="CORPORATE TAX01"/>
      <sheetName val="FORMC94"/>
      <sheetName val="APCODE"/>
      <sheetName val="BPR"/>
      <sheetName val="cost4-47"/>
      <sheetName val="Actual-ＹＴＤ"/>
      <sheetName val="Budget-Monthly"/>
      <sheetName val="Budget-YTD"/>
      <sheetName val="11922"/>
      <sheetName val="boq"/>
      <sheetName val="ปัจจุบัน "/>
      <sheetName val="Sale 0411"/>
      <sheetName val="Code1"/>
      <sheetName val="Asset &amp; Liability"/>
      <sheetName val="Net asset value"/>
      <sheetName val="Adj&amp;Rje(Z820) "/>
      <sheetName val="D300"/>
      <sheetName val="B131 "/>
      <sheetName val="DEP12"/>
      <sheetName val="TBA"/>
      <sheetName val="Expense Summary"/>
      <sheetName val="TO - SP"/>
      <sheetName val="FF_2 _1_"/>
      <sheetName val="List"/>
      <sheetName val="U"/>
      <sheetName val="Detail รายบุคคลปี 58"/>
      <sheetName val="AssetStatus"/>
      <sheetName val="AssetType"/>
      <sheetName val="License BOI"/>
      <sheetName val="Asset Class"/>
      <sheetName val="Depre. Key"/>
      <sheetName val="Tornado 5.6 Component List"/>
      <sheetName val="Data 2"/>
      <sheetName val="ตั๋วเงินรับ"/>
      <sheetName val="Company Info"/>
      <sheetName val="CA Comp"/>
      <sheetName val="AA-1"/>
      <sheetName val="Aging"/>
      <sheetName val="Norms SP"/>
      <sheetName val="Backup"/>
      <sheetName val="จันทร์"/>
      <sheetName val="Appx B"/>
      <sheetName val="Sale 0407"/>
      <sheetName val="Rates"/>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sheetName val="เงินเดือน"/>
      <sheetName val="อบถุงมือ"/>
      <sheetName val="โบนัสLINE"/>
      <sheetName val="PM"/>
      <sheetName val="โบนัสเช็กSSCI   "/>
      <sheetName val="QC_Line"/>
      <sheetName val="PF"/>
      <sheetName val="สรุปโบนัส LINE"/>
      <sheetName val="เช็กFDAPFSCII"/>
      <sheetName val="ฟอร์เมอร์"/>
      <sheetName val="คอมปาว"/>
      <sheetName val="สรุป new"/>
      <sheetName val="สรุป new (2)"/>
      <sheetName val="คิดเงินถอดฯ"/>
      <sheetName val="เข้าแผนก"/>
      <sheetName val="คิดเงินคุมเครื่อง"/>
      <sheetName val="CKSSC1"/>
      <sheetName val="PF1+2"/>
      <sheetName val="CKPF1+2"/>
      <sheetName val="หัก"/>
      <sheetName val="Data 1-15"/>
      <sheetName val="01"/>
      <sheetName val="ทดลอง1"/>
      <sheetName val="02"/>
      <sheetName val="AssetStatus"/>
      <sheetName val="AssetType"/>
      <sheetName val="License BOI"/>
      <sheetName val="Asset Class"/>
      <sheetName val="Depre. Key"/>
      <sheetName val="Location"/>
      <sheetName val="note_defect"/>
      <sheetName val="AA-1"/>
      <sheetName val="โบนัสเช็กSSCI___"/>
      <sheetName val="สรุปโบนัส_LINE"/>
      <sheetName val="สรุป_new"/>
      <sheetName val="สรุป_new_(2)"/>
      <sheetName val="Data_1-15"/>
      <sheetName val="License_BOI"/>
      <sheetName val="Asset_Class"/>
      <sheetName val="Depre__Key"/>
      <sheetName val="Order_Nov_w45"/>
      <sheetName val="Fagor04-A3112e"/>
      <sheetName val="M_Maincomp"/>
      <sheetName val="gold แลกทอง"/>
      <sheetName val="Company Info"/>
      <sheetName val="CA Comp"/>
      <sheetName val="Co info"/>
      <sheetName val="B"/>
      <sheetName val="FSA"/>
      <sheetName val="FF-6"/>
      <sheetName val="MFA"/>
      <sheetName val="C2"/>
      <sheetName val="BS"/>
      <sheetName val="FF_6"/>
      <sheetName val="0100"/>
      <sheetName val="description"/>
      <sheetName val="FF_3"/>
      <sheetName val="สำนักงาน"/>
      <sheetName val="FF_4"/>
      <sheetName val="Order_Oct_w40"/>
      <sheetName val="Order_Oct_w41"/>
      <sheetName val="#Lookup"/>
      <sheetName val="InventTableModule_1-1"/>
      <sheetName val="Sale0311"/>
      <sheetName val="Aging"/>
      <sheetName val="Trial Balance"/>
      <sheetName val="PL_A05 APA Input"/>
      <sheetName val="Cum.91-93"/>
      <sheetName val="Dec 94"/>
      <sheetName val="StandingData"/>
      <sheetName val="data"/>
      <sheetName val="Data 2"/>
      <sheetName val="B_Sheet"/>
      <sheetName val="Notes"/>
      <sheetName val="P&amp;L"/>
      <sheetName val="TBal"/>
      <sheetName val="FF-1"/>
      <sheetName val="Gain Loss Calculat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 info"/>
      <sheetName val="TBCS-PL"/>
      <sheetName val="TBCS-BS"/>
      <sheetName val="Adjustments"/>
      <sheetName val="Reclassifications"/>
      <sheetName val="BS"/>
      <sheetName val="TBS"/>
      <sheetName val="TPL"/>
      <sheetName val="CF"/>
      <sheetName val="TRecon"/>
      <sheetName val="DPLA"/>
      <sheetName val="B1"/>
      <sheetName val="B1-1"/>
      <sheetName val="B1-2"/>
      <sheetName val="B2"/>
      <sheetName val="C1"/>
      <sheetName val="C1-1"/>
      <sheetName val="C2"/>
      <sheetName val="C4"/>
      <sheetName val="Eprog"/>
      <sheetName val="E1"/>
      <sheetName val="E1-1"/>
      <sheetName val="E2"/>
      <sheetName val="F1"/>
      <sheetName val="F1-1"/>
      <sheetName val="F2"/>
      <sheetName val="G1"/>
      <sheetName val="G1-1"/>
      <sheetName val="G2"/>
      <sheetName val="G3"/>
      <sheetName val="G4"/>
      <sheetName val="H1"/>
      <sheetName val="H1-1"/>
      <sheetName val="J1"/>
      <sheetName val="LI"/>
      <sheetName val="L1-1"/>
      <sheetName val="M1"/>
      <sheetName val="M1-1"/>
      <sheetName val="M2"/>
      <sheetName val="N1"/>
      <sheetName val="P4"/>
      <sheetName val="Cash Flow"/>
      <sheetName val="Financial Summary"/>
      <sheetName val="MFA"/>
      <sheetName val="Trial Balance"/>
      <sheetName val="PL_A05 APA Input"/>
      <sheetName val="Info"/>
      <sheetName val="Sampling"/>
      <sheetName val="addl cost"/>
      <sheetName val="accumdeprn"/>
      <sheetName val="IFS"/>
      <sheetName val="UF"/>
      <sheetName val="data"/>
      <sheetName val="boq"/>
      <sheetName val="Sale 0404"/>
      <sheetName val="สำนักงาน"/>
      <sheetName val="B_Sheet"/>
      <sheetName val="Notes"/>
      <sheetName val="P&amp;L"/>
      <sheetName val="TBal"/>
      <sheetName val="ADJ - RATE"/>
      <sheetName val="tax-ss"/>
      <sheetName val="FF_6"/>
      <sheetName val="Company Info"/>
      <sheetName val="CA Comp"/>
      <sheetName val="B"/>
      <sheetName val="FSA"/>
      <sheetName val="FF-1"/>
      <sheetName val="BAL42"/>
      <sheetName val="Details"/>
      <sheetName val="Cum.91-93"/>
      <sheetName val="Dec 94"/>
      <sheetName val="11922"/>
      <sheetName val="CA Sheet"/>
      <sheetName val="BPR"/>
      <sheetName val="M_Maincomp"/>
      <sheetName val="CST1198"/>
      <sheetName val="Weights"/>
      <sheetName val="FF_4"/>
      <sheetName val="FORMC94"/>
      <sheetName val="F-3"/>
      <sheetName val="description"/>
      <sheetName val="Order_Oct_w40"/>
      <sheetName val="Order_Oct_w41"/>
      <sheetName val="Aging"/>
      <sheetName val="FF_2"/>
      <sheetName val="RATE"/>
      <sheetName val="LE1(act3mth)"/>
      <sheetName val="Sheet1"/>
      <sheetName val="#Lookup"/>
      <sheetName val="cost4-47"/>
      <sheetName val="Expense Summary"/>
      <sheetName val="SAP"/>
      <sheetName val="Menu"/>
      <sheetName val="FF_3"/>
      <sheetName val="Cost centre expenditure"/>
      <sheetName val="CRA-Detail"/>
      <sheetName val="A"/>
      <sheetName val="Detail รายบุคคลปี 58"/>
      <sheetName val="group"/>
      <sheetName val="10-1 Media"/>
      <sheetName val="10-cut"/>
      <sheetName val="gl"/>
      <sheetName val="InventTableModule_1-1"/>
      <sheetName val="Data 2"/>
      <sheetName val="AssetStatus"/>
      <sheetName val="AssetType"/>
      <sheetName val="License BOI"/>
      <sheetName val="Asset Class"/>
      <sheetName val="Depre. Key"/>
      <sheetName val="FF-2"/>
    </sheetNames>
    <sheetDataSet>
      <sheetData sheetId="0" refreshError="1">
        <row r="2">
          <cell r="B2" t="str">
            <v>HO LEONG PRECISION STAMPING SDN BHD</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RSS"/>
      <sheetName val="ADS "/>
      <sheetName val="CVA "/>
      <sheetName val="CODE,NAME"/>
      <sheetName val="RATE"/>
      <sheetName val="CESSล่วงหน้า "/>
      <sheetName val="สรุปคชจ.ส่งออก"/>
      <sheetName val=" AC LTX "/>
      <sheetName val="AC SK "/>
      <sheetName val="AC RSS"/>
      <sheetName val="AC ADS "/>
      <sheetName val="สรุปประกัน"/>
      <sheetName val="INS LTX "/>
      <sheetName val="INS SK "/>
      <sheetName val="INT.RSS"/>
      <sheetName val="INS ADS"/>
      <sheetName val="ธ.LTX "/>
      <sheetName val="ธ.SK ,ADS"/>
      <sheetName val="Cum.91-93"/>
      <sheetName val="Dec 94"/>
      <sheetName val="Val_Ind"/>
      <sheetName val="FF_2 _1_"/>
      <sheetName val="FSA"/>
      <sheetName val="B"/>
      <sheetName val="Sale0402"/>
      <sheetName val="TB Worksheet"/>
      <sheetName val="Expense Summary"/>
    </sheetNames>
    <sheetDataSet>
      <sheetData sheetId="0"/>
      <sheetData sheetId="1"/>
      <sheetData sheetId="2"/>
      <sheetData sheetId="3"/>
      <sheetData sheetId="4"/>
      <sheetData sheetId="5"/>
      <sheetData sheetId="6">
        <row r="1">
          <cell r="A1" t="str">
            <v>CODE A/R</v>
          </cell>
          <cell r="B1" t="str">
            <v>A/R NAME</v>
          </cell>
        </row>
        <row r="2">
          <cell r="A2" t="str">
            <v>E01</v>
          </cell>
          <cell r="B2" t="str">
            <v>SAFIC ALCAN</v>
          </cell>
        </row>
        <row r="3">
          <cell r="A3" t="str">
            <v>E02</v>
          </cell>
          <cell r="B3" t="str">
            <v xml:space="preserve">WEBER &amp; SCHAER </v>
          </cell>
        </row>
        <row r="4">
          <cell r="A4" t="str">
            <v>E05</v>
          </cell>
          <cell r="B4" t="str">
            <v>L.WURFBAIN &amp; CO,BV.</v>
          </cell>
        </row>
        <row r="5">
          <cell r="A5" t="str">
            <v>E08</v>
          </cell>
          <cell r="B5" t="str">
            <v>GUZMAN</v>
          </cell>
        </row>
        <row r="6">
          <cell r="A6" t="str">
            <v>K03</v>
          </cell>
          <cell r="B6" t="str">
            <v>HONG IL</v>
          </cell>
        </row>
        <row r="7">
          <cell r="A7" t="str">
            <v>K04</v>
          </cell>
          <cell r="B7" t="str">
            <v>YU WON</v>
          </cell>
        </row>
        <row r="8">
          <cell r="A8" t="str">
            <v>M09</v>
          </cell>
          <cell r="B8" t="str">
            <v>SAFIC ALCAN (MALAYSIA)</v>
          </cell>
        </row>
        <row r="9">
          <cell r="A9" t="str">
            <v>M10</v>
          </cell>
          <cell r="B9" t="str">
            <v>CARGILL</v>
          </cell>
        </row>
        <row r="10">
          <cell r="A10" t="str">
            <v>M12</v>
          </cell>
          <cell r="B10" t="str">
            <v>CHIP LAM SENG</v>
          </cell>
        </row>
        <row r="11">
          <cell r="A11" t="str">
            <v>M14</v>
          </cell>
          <cell r="B11" t="str">
            <v>NR RUBBER</v>
          </cell>
        </row>
        <row r="12">
          <cell r="A12" t="str">
            <v>NH02</v>
          </cell>
          <cell r="B12" t="str">
            <v xml:space="preserve">STA HQ </v>
          </cell>
        </row>
        <row r="13">
          <cell r="A13" t="str">
            <v>NH12</v>
          </cell>
          <cell r="B13" t="str">
            <v>SSC</v>
          </cell>
        </row>
        <row r="14">
          <cell r="A14" t="str">
            <v>NH20</v>
          </cell>
          <cell r="B14" t="str">
            <v>STA TS</v>
          </cell>
        </row>
        <row r="15">
          <cell r="A15" t="str">
            <v>T01</v>
          </cell>
          <cell r="B15" t="str">
            <v>RUBSTONE</v>
          </cell>
        </row>
        <row r="16">
          <cell r="A16" t="str">
            <v>T03</v>
          </cell>
          <cell r="B16" t="str">
            <v>YEA HUAR</v>
          </cell>
        </row>
        <row r="17">
          <cell r="A17" t="str">
            <v>T04</v>
          </cell>
          <cell r="B17" t="str">
            <v>SINTEX</v>
          </cell>
        </row>
        <row r="18">
          <cell r="A18" t="str">
            <v>T05</v>
          </cell>
          <cell r="B18" t="str">
            <v>KAUO JEI</v>
          </cell>
        </row>
        <row r="19">
          <cell r="A19" t="str">
            <v>T06</v>
          </cell>
          <cell r="B19" t="str">
            <v>SONG DAY</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อกสารส่ง"/>
      <sheetName val="เอกสารส่ง (2)"/>
      <sheetName val="cover"/>
      <sheetName val="REPRESENT"/>
      <sheetName val="BS-PL 47"/>
      <sheetName val="tax"/>
      <sheetName val="TB46-47"/>
      <sheetName val="งบทดลองปภพ 4-47"/>
      <sheetName val="test"/>
      <sheetName val="ปป 46"/>
      <sheetName val="Accrued cos"/>
      <sheetName val="cost4-47"/>
      <sheetName val="จ่าย04-46"/>
      <sheetName val="รับ5-647"/>
      <sheetName val="รับ 04-46"/>
      <sheetName val="addl cost"/>
      <sheetName val="accumdeprn"/>
      <sheetName val="Company Info"/>
      <sheetName val="CA Comp"/>
      <sheetName val="Menu"/>
      <sheetName val="Details"/>
      <sheetName val="Financial Summary"/>
      <sheetName val="Sheet1"/>
      <sheetName val="note_defect"/>
      <sheetName val="FF_3"/>
      <sheetName val="FF-1"/>
      <sheetName val="CST1198"/>
      <sheetName val="ตั๋วเงินรับ"/>
      <sheetName val="F-3"/>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ow r="6">
          <cell r="A6">
            <v>14209</v>
          </cell>
          <cell r="B6" t="str">
            <v>ที่ปรึกษา</v>
          </cell>
          <cell r="C6" t="str">
            <v>-</v>
          </cell>
          <cell r="G6">
            <v>16425</v>
          </cell>
          <cell r="O6">
            <v>0</v>
          </cell>
          <cell r="P6">
            <v>16425</v>
          </cell>
        </row>
        <row r="7">
          <cell r="A7">
            <v>14216</v>
          </cell>
          <cell r="B7" t="str">
            <v>ฉลอง</v>
          </cell>
          <cell r="C7">
            <v>100</v>
          </cell>
          <cell r="D7">
            <v>4600000</v>
          </cell>
          <cell r="G7">
            <v>0</v>
          </cell>
          <cell r="I7">
            <v>2669274.94</v>
          </cell>
          <cell r="J7">
            <v>979261</v>
          </cell>
          <cell r="O7">
            <v>3648535.94</v>
          </cell>
          <cell r="P7">
            <v>3648535.94</v>
          </cell>
        </row>
        <row r="8">
          <cell r="A8">
            <v>14225</v>
          </cell>
          <cell r="B8" t="str">
            <v>ซีพี</v>
          </cell>
          <cell r="C8">
            <v>100</v>
          </cell>
          <cell r="D8">
            <v>215000</v>
          </cell>
          <cell r="G8">
            <v>133343</v>
          </cell>
          <cell r="O8">
            <v>0</v>
          </cell>
          <cell r="P8">
            <v>133343</v>
          </cell>
        </row>
        <row r="9">
          <cell r="A9">
            <v>14226</v>
          </cell>
          <cell r="B9" t="str">
            <v>ไทยยูเนี่ยน</v>
          </cell>
          <cell r="C9">
            <v>100</v>
          </cell>
          <cell r="D9">
            <v>9800000</v>
          </cell>
          <cell r="G9">
            <v>8204921.5300000003</v>
          </cell>
          <cell r="I9">
            <v>791.59</v>
          </cell>
          <cell r="J9">
            <v>4680</v>
          </cell>
          <cell r="O9">
            <v>5471.59</v>
          </cell>
          <cell r="P9">
            <v>8210393.1200000001</v>
          </cell>
        </row>
        <row r="10">
          <cell r="A10">
            <v>14226</v>
          </cell>
          <cell r="B10" t="str">
            <v>ไทยยู-Jet</v>
          </cell>
          <cell r="C10">
            <v>100</v>
          </cell>
          <cell r="D10">
            <v>120000</v>
          </cell>
          <cell r="G10">
            <v>8204921.5300000003</v>
          </cell>
          <cell r="O10">
            <v>0</v>
          </cell>
        </row>
        <row r="11">
          <cell r="A11">
            <v>14227</v>
          </cell>
          <cell r="B11" t="str">
            <v>สยามชัย</v>
          </cell>
          <cell r="C11">
            <v>100</v>
          </cell>
          <cell r="D11">
            <v>5000000</v>
          </cell>
          <cell r="G11">
            <v>5012615.67</v>
          </cell>
          <cell r="O11">
            <v>0</v>
          </cell>
          <cell r="P11">
            <v>5012615.67</v>
          </cell>
        </row>
        <row r="12">
          <cell r="A12">
            <v>14228</v>
          </cell>
          <cell r="B12" t="str">
            <v>เมอร์ลีน+เพิ่ม</v>
          </cell>
          <cell r="C12">
            <v>100</v>
          </cell>
          <cell r="D12">
            <v>2105200</v>
          </cell>
          <cell r="G12">
            <v>1609907.3</v>
          </cell>
          <cell r="O12">
            <v>0</v>
          </cell>
          <cell r="P12">
            <v>1609907.3</v>
          </cell>
        </row>
        <row r="13">
          <cell r="A13">
            <v>14228.1</v>
          </cell>
          <cell r="B13" t="str">
            <v>งานเพิ่ม</v>
          </cell>
          <cell r="C13">
            <v>100</v>
          </cell>
          <cell r="D13">
            <v>330080</v>
          </cell>
          <cell r="F13">
            <v>0</v>
          </cell>
          <cell r="G13">
            <v>0</v>
          </cell>
          <cell r="O13">
            <v>0</v>
          </cell>
          <cell r="P13">
            <v>0</v>
          </cell>
        </row>
        <row r="14">
          <cell r="A14">
            <v>14229</v>
          </cell>
          <cell r="B14" t="str">
            <v>ทรอปิคอล</v>
          </cell>
          <cell r="C14">
            <v>100</v>
          </cell>
          <cell r="D14">
            <v>11350000</v>
          </cell>
          <cell r="G14">
            <v>10035184.210000001</v>
          </cell>
          <cell r="O14">
            <v>0</v>
          </cell>
          <cell r="P14">
            <v>10035184.210000001</v>
          </cell>
        </row>
        <row r="15">
          <cell r="A15">
            <v>14229.1</v>
          </cell>
          <cell r="B15" t="str">
            <v>อุปกรณ์</v>
          </cell>
          <cell r="C15">
            <v>100</v>
          </cell>
          <cell r="D15">
            <v>990000</v>
          </cell>
          <cell r="G15">
            <v>0</v>
          </cell>
          <cell r="O15">
            <v>0</v>
          </cell>
          <cell r="P15">
            <v>0</v>
          </cell>
        </row>
        <row r="16">
          <cell r="A16">
            <v>14230</v>
          </cell>
          <cell r="B16" t="str">
            <v>จีเอฟพีที</v>
          </cell>
          <cell r="C16">
            <v>100</v>
          </cell>
          <cell r="D16">
            <v>10900000</v>
          </cell>
          <cell r="E16">
            <v>10350000</v>
          </cell>
          <cell r="F16">
            <v>10350000</v>
          </cell>
          <cell r="G16">
            <v>10808598.100000001</v>
          </cell>
          <cell r="O16">
            <v>0</v>
          </cell>
          <cell r="P16">
            <v>10808598.100000001</v>
          </cell>
        </row>
        <row r="17">
          <cell r="A17">
            <v>14231</v>
          </cell>
          <cell r="B17" t="str">
            <v>ชัยภูมิ</v>
          </cell>
          <cell r="C17">
            <v>100</v>
          </cell>
          <cell r="D17">
            <v>3691588.79</v>
          </cell>
          <cell r="E17">
            <v>3400000</v>
          </cell>
          <cell r="F17">
            <v>3400000</v>
          </cell>
          <cell r="G17">
            <v>3650621.35</v>
          </cell>
          <cell r="O17">
            <v>0</v>
          </cell>
          <cell r="P17">
            <v>3650621.35</v>
          </cell>
        </row>
        <row r="18">
          <cell r="A18">
            <v>14232</v>
          </cell>
          <cell r="B18" t="str">
            <v>ยูนิ</v>
          </cell>
          <cell r="C18">
            <v>100</v>
          </cell>
          <cell r="D18">
            <v>5327102.8</v>
          </cell>
          <cell r="G18">
            <v>4130077.17</v>
          </cell>
          <cell r="O18">
            <v>0</v>
          </cell>
          <cell r="P18">
            <v>4130077.17</v>
          </cell>
        </row>
        <row r="19">
          <cell r="A19">
            <v>14232.1</v>
          </cell>
          <cell r="B19" t="str">
            <v>ค่าถนน</v>
          </cell>
          <cell r="C19">
            <v>100</v>
          </cell>
          <cell r="D19">
            <v>120000</v>
          </cell>
          <cell r="G19">
            <v>0</v>
          </cell>
          <cell r="O19">
            <v>0</v>
          </cell>
          <cell r="P19">
            <v>0</v>
          </cell>
        </row>
        <row r="20">
          <cell r="A20">
            <v>14234</v>
          </cell>
          <cell r="B20" t="str">
            <v>โชติวัฒน์</v>
          </cell>
          <cell r="C20">
            <v>100</v>
          </cell>
          <cell r="D20">
            <v>700000</v>
          </cell>
          <cell r="G20">
            <v>555274.52</v>
          </cell>
          <cell r="O20">
            <v>0</v>
          </cell>
          <cell r="P20">
            <v>555274.52</v>
          </cell>
        </row>
        <row r="21">
          <cell r="A21">
            <v>14234.1</v>
          </cell>
          <cell r="B21" t="str">
            <v>ผ้าอัดตะกอน</v>
          </cell>
          <cell r="C21">
            <v>100</v>
          </cell>
          <cell r="D21">
            <v>45000</v>
          </cell>
          <cell r="G21">
            <v>0</v>
          </cell>
          <cell r="O21">
            <v>0</v>
          </cell>
          <cell r="P21">
            <v>0</v>
          </cell>
        </row>
        <row r="22">
          <cell r="A22">
            <v>14235</v>
          </cell>
          <cell r="B22" t="str">
            <v>อาเซียน</v>
          </cell>
          <cell r="C22">
            <v>100</v>
          </cell>
          <cell r="D22">
            <v>50000</v>
          </cell>
          <cell r="G22">
            <v>30340.65</v>
          </cell>
          <cell r="O22">
            <v>0</v>
          </cell>
          <cell r="P22">
            <v>30340.65</v>
          </cell>
        </row>
        <row r="23">
          <cell r="A23">
            <v>14235</v>
          </cell>
          <cell r="B23" t="str">
            <v>อาเซียน</v>
          </cell>
          <cell r="C23">
            <v>30</v>
          </cell>
          <cell r="D23">
            <v>190000</v>
          </cell>
          <cell r="G23">
            <v>30340.65</v>
          </cell>
          <cell r="J23">
            <v>30340.65</v>
          </cell>
          <cell r="O23">
            <v>30340.65</v>
          </cell>
          <cell r="P23">
            <v>60681.3</v>
          </cell>
        </row>
        <row r="24">
          <cell r="A24">
            <v>14239</v>
          </cell>
          <cell r="B24" t="str">
            <v>สุรพลฟู้ด</v>
          </cell>
          <cell r="C24">
            <v>100</v>
          </cell>
          <cell r="D24">
            <v>10500000</v>
          </cell>
          <cell r="F24">
            <v>0</v>
          </cell>
          <cell r="G24">
            <v>0</v>
          </cell>
          <cell r="O24">
            <v>0</v>
          </cell>
          <cell r="P24">
            <v>0</v>
          </cell>
        </row>
        <row r="25">
          <cell r="A25">
            <v>14239</v>
          </cell>
          <cell r="B25" t="str">
            <v>ขนตะกอน</v>
          </cell>
          <cell r="C25">
            <v>100</v>
          </cell>
          <cell r="D25">
            <v>6000</v>
          </cell>
          <cell r="G25">
            <v>0</v>
          </cell>
          <cell r="O25">
            <v>0</v>
          </cell>
        </row>
        <row r="26">
          <cell r="A26">
            <v>14240</v>
          </cell>
          <cell r="B26" t="str">
            <v>อินเตอร์</v>
          </cell>
          <cell r="C26">
            <v>100</v>
          </cell>
          <cell r="D26">
            <v>7750000</v>
          </cell>
          <cell r="E26">
            <v>4650000</v>
          </cell>
          <cell r="F26">
            <v>4650000</v>
          </cell>
          <cell r="G26">
            <v>5121616.91</v>
          </cell>
          <cell r="O26">
            <v>0</v>
          </cell>
          <cell r="P26">
            <v>5121616.91</v>
          </cell>
        </row>
        <row r="27">
          <cell r="A27">
            <v>14241</v>
          </cell>
          <cell r="B27" t="str">
            <v>โกลเด้นท์+เพิ่ม</v>
          </cell>
          <cell r="C27">
            <v>100</v>
          </cell>
          <cell r="D27">
            <v>1310000</v>
          </cell>
          <cell r="E27">
            <v>810000</v>
          </cell>
          <cell r="F27">
            <v>810000</v>
          </cell>
          <cell r="G27">
            <v>959149.96</v>
          </cell>
          <cell r="O27">
            <v>0</v>
          </cell>
          <cell r="P27">
            <v>959149.96</v>
          </cell>
        </row>
        <row r="28">
          <cell r="A28">
            <v>14242</v>
          </cell>
          <cell r="B28" t="str">
            <v>อาหารสยาม</v>
          </cell>
          <cell r="C28">
            <v>100</v>
          </cell>
          <cell r="D28">
            <v>25700000</v>
          </cell>
          <cell r="E28">
            <v>20000000</v>
          </cell>
          <cell r="F28">
            <v>20000000</v>
          </cell>
          <cell r="G28">
            <v>22667311.84</v>
          </cell>
          <cell r="I28">
            <v>214904.84</v>
          </cell>
          <cell r="J28">
            <v>303076.2</v>
          </cell>
          <cell r="O28">
            <v>517981.04000000004</v>
          </cell>
          <cell r="P28">
            <v>23185292.879999999</v>
          </cell>
        </row>
        <row r="29">
          <cell r="A29">
            <v>14242.1</v>
          </cell>
          <cell r="B29" t="str">
            <v>ซ่อมถังกรอง</v>
          </cell>
          <cell r="C29">
            <v>100</v>
          </cell>
          <cell r="D29">
            <v>48000</v>
          </cell>
          <cell r="G29">
            <v>0</v>
          </cell>
          <cell r="O29">
            <v>0</v>
          </cell>
          <cell r="P29">
            <v>0</v>
          </cell>
        </row>
        <row r="30">
          <cell r="A30">
            <v>14243</v>
          </cell>
          <cell r="B30" t="str">
            <v>ตั้งยิ่งวัฒนา</v>
          </cell>
          <cell r="C30">
            <v>100</v>
          </cell>
          <cell r="D30">
            <v>260000</v>
          </cell>
          <cell r="G30">
            <v>44656</v>
          </cell>
          <cell r="O30">
            <v>0</v>
          </cell>
          <cell r="P30">
            <v>44656</v>
          </cell>
        </row>
        <row r="31">
          <cell r="A31">
            <v>14244</v>
          </cell>
          <cell r="B31" t="str">
            <v>ไทยยูฯนำฮง</v>
          </cell>
          <cell r="C31">
            <v>100</v>
          </cell>
          <cell r="D31">
            <v>416699.75</v>
          </cell>
          <cell r="G31">
            <v>308758.25</v>
          </cell>
          <cell r="O31">
            <v>0</v>
          </cell>
          <cell r="P31">
            <v>308758.25</v>
          </cell>
        </row>
        <row r="32">
          <cell r="A32">
            <v>14245</v>
          </cell>
          <cell r="B32" t="str">
            <v>เจ้าคุณเกษตร</v>
          </cell>
          <cell r="C32">
            <v>20</v>
          </cell>
          <cell r="D32">
            <v>350000</v>
          </cell>
          <cell r="E32" t="str">
            <v>** ยกเลิกลูกค้าจะทำแบบอื่น **</v>
          </cell>
          <cell r="G32">
            <v>70000</v>
          </cell>
          <cell r="O32">
            <v>0</v>
          </cell>
          <cell r="P32">
            <v>70000</v>
          </cell>
        </row>
        <row r="33">
          <cell r="A33">
            <v>14246</v>
          </cell>
          <cell r="B33" t="str">
            <v>ท้ายบ้าน</v>
          </cell>
          <cell r="C33">
            <v>30</v>
          </cell>
          <cell r="D33">
            <v>6200000</v>
          </cell>
          <cell r="E33">
            <v>4000000</v>
          </cell>
          <cell r="F33">
            <v>1200000</v>
          </cell>
          <cell r="G33">
            <v>1369902</v>
          </cell>
          <cell r="I33">
            <v>1279811.5</v>
          </cell>
          <cell r="J33">
            <v>98560.1</v>
          </cell>
          <cell r="L33">
            <v>2536728.46</v>
          </cell>
          <cell r="O33">
            <v>3915100.06</v>
          </cell>
          <cell r="P33">
            <v>5285002.0600000005</v>
          </cell>
        </row>
        <row r="34">
          <cell r="A34">
            <v>14247</v>
          </cell>
          <cell r="B34" t="str">
            <v>เยนเน-ปภพเอ็นฯ</v>
          </cell>
          <cell r="C34">
            <v>46</v>
          </cell>
          <cell r="D34">
            <v>8300000</v>
          </cell>
          <cell r="E34" t="str">
            <v>** งานออกแบบ+ที่ปรึกษา**</v>
          </cell>
          <cell r="G34">
            <v>382000</v>
          </cell>
          <cell r="J34">
            <v>14490</v>
          </cell>
          <cell r="K34">
            <v>10101.01</v>
          </cell>
          <cell r="O34">
            <v>24591.010000000002</v>
          </cell>
          <cell r="P34">
            <v>406591.01</v>
          </cell>
        </row>
        <row r="35">
          <cell r="A35">
            <v>14248</v>
          </cell>
          <cell r="B35" t="str">
            <v>เคนมิน</v>
          </cell>
          <cell r="C35">
            <v>30</v>
          </cell>
          <cell r="D35">
            <v>10250000</v>
          </cell>
          <cell r="E35">
            <v>7500000</v>
          </cell>
          <cell r="G35">
            <v>1871137.5</v>
          </cell>
          <cell r="I35">
            <v>2211281.79</v>
          </cell>
          <cell r="J35">
            <v>714164.04</v>
          </cell>
          <cell r="K35">
            <v>26653.75</v>
          </cell>
          <cell r="L35">
            <v>2731353.55</v>
          </cell>
          <cell r="O35">
            <v>5683453.1299999999</v>
          </cell>
          <cell r="P35">
            <v>7554590.6299999999</v>
          </cell>
        </row>
        <row r="36">
          <cell r="A36">
            <v>14249</v>
          </cell>
          <cell r="B36" t="str">
            <v>ไทยเปเปอร์</v>
          </cell>
          <cell r="C36">
            <v>7.69</v>
          </cell>
          <cell r="D36">
            <v>6500000</v>
          </cell>
          <cell r="E36" t="str">
            <v>** งานออกแบบ+ที่ปรึกษา**</v>
          </cell>
          <cell r="G36">
            <v>159700</v>
          </cell>
          <cell r="O36">
            <v>0</v>
          </cell>
          <cell r="P36">
            <v>159700</v>
          </cell>
        </row>
        <row r="37">
          <cell r="A37">
            <v>14249.1</v>
          </cell>
          <cell r="B37" t="str">
            <v>ไทยเปเปอร์</v>
          </cell>
          <cell r="D37">
            <v>42500000</v>
          </cell>
          <cell r="G37">
            <v>159700</v>
          </cell>
          <cell r="I37">
            <v>6500</v>
          </cell>
          <cell r="J37">
            <v>4325313.1399999997</v>
          </cell>
          <cell r="K37">
            <v>18500</v>
          </cell>
          <cell r="L37">
            <v>5538500</v>
          </cell>
          <cell r="O37">
            <v>9888813.1400000006</v>
          </cell>
          <cell r="P37">
            <v>10048513.140000001</v>
          </cell>
        </row>
        <row r="38">
          <cell r="A38">
            <v>14203</v>
          </cell>
          <cell r="B38" t="str">
            <v>งานแลป</v>
          </cell>
          <cell r="G38">
            <v>15282.84</v>
          </cell>
          <cell r="O38">
            <v>0</v>
          </cell>
          <cell r="P38">
            <v>15282.84</v>
          </cell>
        </row>
        <row r="39">
          <cell r="A39">
            <v>14251</v>
          </cell>
          <cell r="B39" t="str">
            <v>สีมา อินเตอร์</v>
          </cell>
          <cell r="G39">
            <v>159700</v>
          </cell>
          <cell r="J39">
            <v>541516.98</v>
          </cell>
          <cell r="L39">
            <v>-246539</v>
          </cell>
          <cell r="O39">
            <v>294977.98</v>
          </cell>
          <cell r="P39">
            <v>454677.98</v>
          </cell>
        </row>
        <row r="40">
          <cell r="A40">
            <v>14205</v>
          </cell>
          <cell r="B40" t="str">
            <v>Proposal</v>
          </cell>
          <cell r="G40">
            <v>136208.9</v>
          </cell>
          <cell r="O40">
            <v>0</v>
          </cell>
          <cell r="P40">
            <v>136208.9</v>
          </cell>
        </row>
        <row r="41">
          <cell r="A41" t="str">
            <v>รวม</v>
          </cell>
          <cell r="D41">
            <v>175624671.34</v>
          </cell>
          <cell r="G41">
            <v>85847694.88000001</v>
          </cell>
          <cell r="H41">
            <v>0</v>
          </cell>
          <cell r="I41">
            <v>6382564.6600000001</v>
          </cell>
          <cell r="J41">
            <v>7011402.1099999994</v>
          </cell>
          <cell r="K41">
            <v>55254.76</v>
          </cell>
          <cell r="L41">
            <v>10560043.01</v>
          </cell>
          <cell r="M41">
            <v>0</v>
          </cell>
          <cell r="N41">
            <v>0</v>
          </cell>
          <cell r="O41">
            <v>24009264.539999999</v>
          </cell>
          <cell r="P41">
            <v>101652037.89000003</v>
          </cell>
        </row>
      </sheetData>
      <sheetData sheetId="12"/>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สำนักงาน"/>
      <sheetName val="Sheet1"/>
      <sheetName val="DTB"/>
      <sheetName val="เครื่องมือกลาง"/>
      <sheetName val="เครื่องมือสุชาติ"/>
      <sheetName val="เครื่องมือสะไกร"/>
      <sheetName val="เครื่องมือสมเกียรติ"/>
      <sheetName val="เครื่องมือสุริยัณห์"/>
      <sheetName val="เครื่องมือวีระ"/>
      <sheetName val="เครื่องมือสมมารถ"/>
      <sheetName val="เครื่องมือช่างยนต์"/>
      <sheetName val="เครื่องมือช่างกลึง"/>
      <sheetName val=" แบ่งพื้นที่"/>
      <sheetName val="Variables"/>
      <sheetName val="AssetStatus"/>
      <sheetName val="AssetType"/>
      <sheetName val="License BOI"/>
      <sheetName val="Asset Class"/>
      <sheetName val="Depre. Key"/>
      <sheetName val="Location"/>
      <sheetName val="4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and fee details"/>
      <sheetName val="TU-PF"/>
      <sheetName val="PORT"/>
      <sheetName val="Financial Statement"/>
      <sheetName val="FS Compare"/>
      <sheetName val="fstu-pf"/>
      <sheetName val="Statement CA"/>
      <sheetName val="PM"/>
      <sheetName val="งบJul13"/>
      <sheetName val="Accrued Operating Expenses"/>
      <sheetName val="AP Other"/>
      <sheetName val="AR Utilities"/>
      <sheetName val="ตารางค่าเช่า"/>
      <sheetName val="Deferred Charge"/>
      <sheetName val="prepaid insurance"/>
      <sheetName val="audit fee"/>
      <sheetName val="Accrued property tax"/>
      <sheetName val="Cal Interest PB Plus"/>
      <sheetName val="Adj.fee"/>
      <sheetName val="Incentive Fee"/>
      <sheetName val="Last Port"/>
      <sheetName val="NAV to bank"/>
      <sheetName val="NAV to bank (2)"/>
      <sheetName val="Standing data"/>
      <sheetName val="IndexNAV"/>
      <sheetName val="Pre-ExportM"/>
      <sheetName val="Pre-ExportT"/>
      <sheetName val="Pre-ExportA"/>
      <sheetName val="ExportM"/>
      <sheetName val="ExportT"/>
      <sheetName val="ExportA"/>
      <sheetName val="NAVUpdate"/>
      <sheetName val="SETRep-T"/>
      <sheetName val="SETRep-E"/>
      <sheetName val="SETRep-H"/>
      <sheetName val="PropertyNAV"/>
      <sheetName val="ModuleLastportBFPLF"/>
      <sheetName val="ModuleLastportIWPLF"/>
      <sheetName val="ModuleLastportGIPLF"/>
      <sheetName val="ModuleLastportDAPLF"/>
      <sheetName val="ModuleLastportMCPLF"/>
      <sheetName val="ModuleLastportNNPLF"/>
      <sheetName val="ModuleLastportELPLF"/>
      <sheetName val="ModuleLastportSSPLF"/>
      <sheetName val="ModuleLastportLWPLF"/>
      <sheetName val="ModuleLastportUUPLF"/>
      <sheetName val="ModuleLastportGMPLF"/>
      <sheetName val="ModuleLastportMWPLF"/>
      <sheetName val="ModuleLastportGGPLF"/>
      <sheetName val="ModuleLastportRRPLF"/>
      <sheetName val="ModuleCompairAndCopy"/>
      <sheetName val="ModulePrintBySelect"/>
      <sheetName val="ModuleQuitFile"/>
      <sheetName val="ModuleImportBySelect"/>
      <sheetName val="ModuleFilterSheets"/>
      <sheetName val="ModuleUpdateNav"/>
      <sheetName val="ModuleExportForHiport"/>
      <sheetName val="ตั๋วเงินรับ"/>
      <sheetName val="TU-PF-NAV20130731"/>
      <sheetName val="BPR"/>
      <sheetName val="Customize Your Loan Manager"/>
      <sheetName val="IBA &lt;O3&gt;"/>
      <sheetName val="Loan Amortization Table"/>
      <sheetName val="BAL42"/>
      <sheetName val="Company Info"/>
      <sheetName val="CA Comp"/>
      <sheetName val="Sheet1"/>
      <sheetName val="FORMC94"/>
      <sheetName val="Sampling"/>
      <sheetName val="addl cost"/>
      <sheetName val="accumdeprn"/>
      <sheetName val="FF_4"/>
      <sheetName val="APCODE"/>
      <sheetName val="#Lookup"/>
      <sheetName val="MS Box"/>
      <sheetName val="11922"/>
      <sheetName val="CST1198"/>
      <sheetName val="E"/>
      <sheetName val="B- 1"/>
      <sheetName val="note_defect"/>
      <sheetName val="_Lookup"/>
      <sheetName val="FF_2 _1_"/>
      <sheetName val="FSA"/>
      <sheetName val="B"/>
      <sheetName val="New Item"/>
      <sheetName val="M_Maincomp"/>
      <sheetName val="FF_3"/>
      <sheetName val="CA Sheet"/>
      <sheetName val="BGT97STAFF"/>
      <sheetName val="Norms SP"/>
      <sheetName val="จันทร์"/>
      <sheetName val="F-3"/>
      <sheetName val="Financial Summary"/>
      <sheetName val="Sale 0501"/>
      <sheetName val="data"/>
      <sheetName val="Cost centre expenditure"/>
      <sheetName val="cost4-47"/>
      <sheetName val="Gain Loss Calculation"/>
      <sheetName val="ปัจจุบัน "/>
      <sheetName val="LTX"/>
      <sheetName val="Expense Summary"/>
      <sheetName val="Sale 0411"/>
      <sheetName val="B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an"/>
      <sheetName val="feb"/>
      <sheetName val="mar"/>
      <sheetName val="apr"/>
      <sheetName val="may"/>
      <sheetName val="jun"/>
      <sheetName val="jul"/>
      <sheetName val="aug"/>
      <sheetName val="sep"/>
      <sheetName val="oct"/>
      <sheetName val="nov"/>
      <sheetName val="dec"/>
      <sheetName val="pcs_avg"/>
      <sheetName val="sum_prd"/>
      <sheetName val="sum_pack"/>
      <sheetName val="personal"/>
      <sheetName val="note_defect"/>
      <sheetName val="lat"/>
      <sheetName val="สำนักงาน"/>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EBS"/>
      <sheetName val="EPL"/>
      <sheetName val="EEQ_Con"/>
      <sheetName val="EEQ"/>
      <sheetName val="ECF"/>
      <sheetName val="BSR"/>
      <sheetName val="PLR"/>
      <sheetName val="EQ_Con"/>
      <sheetName val="EQ"/>
      <sheetName val="กระทบ CF"/>
      <sheetName val="CFR"/>
      <sheetName val="BSconsol"/>
      <sheetName val="PLconsol"/>
      <sheetName val="AJE_consol"/>
      <sheetName val="Take Equity"/>
      <sheetName val="วิเคราะห์งบดุล"/>
      <sheetName val="วิเคราะห์งบกำไรขาดทุน"/>
      <sheetName val="Mat"/>
      <sheetName val="Index"/>
      <sheetName val="TB"/>
      <sheetName val="COAJE"/>
      <sheetName val="RJE"/>
      <sheetName val="จัดประเภทบัญชีปี 2549"/>
      <sheetName val="ปรับปรุง RE ต้นของค่าความนิยม"/>
      <sheetName val="ปรับปรุง RE ต้นของเงินลงทุน"/>
      <sheetName val="WBS"/>
      <sheetName val="WPL"/>
      <sheetName val="A"/>
      <sheetName val="A-1"/>
      <sheetName val="B"/>
      <sheetName val="C"/>
      <sheetName val="C (2)"/>
      <sheetName val="D"/>
      <sheetName val="F"/>
      <sheetName val="I"/>
      <sheetName val="I(A)"/>
      <sheetName val="L"/>
      <sheetName val="M"/>
      <sheetName val="N"/>
      <sheetName val="AA"/>
      <sheetName val="AA-1"/>
      <sheetName val="AA-2"/>
      <sheetName val="BB"/>
      <sheetName val="CC"/>
      <sheetName val="DD"/>
      <sheetName val="PC"/>
      <sheetName val="PN"/>
      <sheetName val="TR"/>
      <sheetName val="EE"/>
      <sheetName val="FF"/>
      <sheetName val="LL"/>
      <sheetName val="GG "/>
      <sheetName val="10"/>
      <sheetName val="KK"/>
      <sheetName val="20"/>
      <sheetName val="30"/>
      <sheetName val="30-1"/>
      <sheetName val="40"/>
      <sheetName val="50"/>
      <sheetName val="60"/>
      <sheetName val="คำนวณภาษี"/>
      <sheetName val="Order_Nov_w45"/>
      <sheetName val="RATE"/>
      <sheetName val="Machine2,3'04"/>
      <sheetName val="10-2"/>
      <sheetName val="Fagor04-A3112e"/>
      <sheetName val="G"/>
      <sheetName val="TB 30-04-2006"/>
      <sheetName val="M_Maincomp"/>
      <sheetName val="FF_3"/>
      <sheetName val="Company Info"/>
      <sheetName val="CA Comp"/>
      <sheetName val="BPR"/>
      <sheetName val="note_defect"/>
      <sheetName val="addl cost"/>
      <sheetName val="accumdeprn"/>
      <sheetName val="Sale 0411"/>
      <sheetName val="Sampling"/>
      <sheetName val="data"/>
      <sheetName val="boq"/>
      <sheetName val="description"/>
      <sheetName val="CA Sheet"/>
      <sheetName val="Deferred Charge"/>
      <sheetName val="TTI_wkQ250 fang"/>
      <sheetName val="K-5"/>
      <sheetName val="FF_2"/>
      <sheetName val="ตั๋วเงินรับ"/>
      <sheetName val="FSA"/>
      <sheetName val="BSI"/>
      <sheetName val="U-2.1"/>
      <sheetName val="Invoice"/>
      <sheetName val="FORMC94"/>
      <sheetName val="Details"/>
      <sheetName val="MFA"/>
      <sheetName val="New Item"/>
      <sheetName val="Cost centre expenditure"/>
      <sheetName val="BAL42"/>
      <sheetName val="currency"/>
      <sheetName val="APCODE"/>
      <sheetName val="สำนักงาน"/>
      <sheetName val="CST1198"/>
      <sheetName val="Sheet1"/>
      <sheetName val="Sale0309"/>
      <sheetName val="TB Worksheet"/>
      <sheetName val="Header"/>
      <sheetName val="Customize Your Loan Manager"/>
      <sheetName val="IBA &lt;O3&gt;"/>
      <sheetName val="Loan Amortization Table"/>
      <sheetName val="Co info"/>
      <sheetName val="Adj&amp;Rje(Z820) "/>
      <sheetName val="CBO0497"/>
      <sheetName val="U"/>
      <sheetName val="SAP"/>
      <sheetName val="Weigh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I"/>
      <sheetName val="TOP II"/>
      <sheetName val="KK"/>
      <sheetName val="X2.2"/>
      <sheetName val="X1"/>
      <sheetName val="ลูกฝากปรับหมวด II"/>
      <sheetName val="งานตาม-1"/>
      <sheetName val="TOD4"/>
      <sheetName val="II-1ชนยอด"/>
      <sheetName val="II-1.1ผลต่าง EMY -2"/>
      <sheetName val="II-2วิเคราะห์"/>
      <sheetName val="II-3PD"/>
      <sheetName val="II.4 อิสระ"/>
      <sheetName val="PD -Q3'58"/>
      <sheetName val="II-5 AP-EMP"/>
      <sheetName val="II-5.1"/>
      <sheetName val="II-5.1.1"/>
      <sheetName val="II-5.1.1.1 -ชึ้นเงินเดือน "/>
      <sheetName val="II-5.1.1.2 TEST รายตัวของ PMP"/>
      <sheetName val="II-5.1.1.3Detail พนักงานลาออก"/>
      <sheetName val=" II-5.2 สรุป EMP "/>
      <sheetName val="II-6 กระทบยอด-EMY"/>
      <sheetName val="II-6.1Vouch จ่าย -EMY"/>
      <sheetName val="EMP3-ปรับปรุงพี่ชา"/>
      <sheetName val="ข้อมูลที่ขอนักคณิตฯ"/>
      <sheetName val="Detail รายบุคคลปี 58"/>
      <sheetName val="สำรอง"/>
      <sheetName val="II-4"/>
      <sheetName val="กระทบยอด 54-58"/>
      <sheetName val="II-3.2"/>
      <sheetName val="gd"/>
      <sheetName val="Sheet1"/>
      <sheetName val="II-5คำนวณหนี้สิน"/>
      <sheetName val="II.6 ภาระผูกพัน"/>
      <sheetName val="เมย์"/>
      <sheetName val="Detail สรุปพนักงานลาออก"/>
      <sheetName val="AA-1"/>
      <sheetName val="FF_3"/>
      <sheetName val="#Lookup"/>
      <sheetName val="InventTableModule_1-1"/>
      <sheetName val="B"/>
      <sheetName val="FSA"/>
      <sheetName val="CA Sheet"/>
      <sheetName val="M_Maincomp"/>
      <sheetName val="ADJ - RATE"/>
      <sheetName val="feature"/>
      <sheetName val="อัตราค่าบรรทุก"/>
      <sheetName val="Standing data"/>
      <sheetName val="BGT97STAFF"/>
      <sheetName val="currency"/>
      <sheetName val="TB_55(6M)"/>
      <sheetName val="10-1 Media"/>
      <sheetName val="10-cut"/>
      <sheetName val="R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_Maincomp"/>
      <sheetName val="M_CT_OUT"/>
      <sheetName val="FF_3"/>
      <sheetName val="Newspaper"/>
      <sheetName val="ค่าขนส่ง"/>
      <sheetName val="STATEMENT"/>
      <sheetName val="Detail รายบุคคลปี 58"/>
      <sheetName val="DistiSwamp"/>
      <sheetName val="Parameters"/>
      <sheetName val="Retire 2014 - 2016"/>
      <sheetName val="อัตราค่าบรรทุก"/>
      <sheetName val="AA-1"/>
      <sheetName val="Invoice"/>
      <sheetName val="10-1 Media"/>
      <sheetName val="10-cut"/>
      <sheetName val="#Lookup"/>
      <sheetName val="CA Sheet"/>
      <sheetName val="B"/>
      <sheetName val="FF_2 _1_"/>
      <sheetName val="mcot_upc"/>
      <sheetName val="FF_4"/>
      <sheetName val="BPR"/>
      <sheetName val="feature"/>
      <sheetName val="Deferred Charge"/>
      <sheetName val="U"/>
      <sheetName val="Sheet6"/>
      <sheetName val="163040 LC_TR"/>
      <sheetName val="Menu"/>
      <sheetName val="Wht cur"/>
      <sheetName val="LC _ TR Listing"/>
      <sheetName val="SWDV"/>
      <sheetName val="DIRECT SELLING"/>
      <sheetName val="DISCOUNT"/>
      <sheetName val="GROSS SALES"/>
      <sheetName val="RESERVE"/>
      <sheetName val="WEIGHT"/>
      <sheetName val="VC"/>
      <sheetName val="เงินกู้ธนชาติ"/>
      <sheetName val="DEPSYS47"/>
      <sheetName val="DEP12"/>
      <sheetName val="CST1198"/>
      <sheetName val="Dec15"/>
      <sheetName val="DEC31"/>
      <sheetName val="LOH Alloc Wkgs Q404 Fcst"/>
      <sheetName val="Prime &amp; Rework % Model"/>
      <sheetName val="Discontinue_Item"/>
      <sheetName val="PL"/>
      <sheetName val="CJEs"/>
      <sheetName val="CRJE"/>
      <sheetName val="เครื่องมือ"/>
      <sheetName val="Dir"/>
      <sheetName val="FF-3"/>
      <sheetName val="FF-5"/>
      <sheetName val="MMIP(JU)"/>
      <sheetName val="F-1&amp;F-2"/>
      <sheetName val="ledger"/>
      <sheetName val="TAXCOM96"/>
      <sheetName val="cashflowcomp"/>
      <sheetName val="Chemlist"/>
      <sheetName val="20.0"/>
      <sheetName val="03.0"/>
      <sheetName val="Details"/>
      <sheetName val="P&amp;L"/>
      <sheetName val="SCH"/>
      <sheetName val="ADD"/>
      <sheetName val="Ref"/>
      <sheetName val="Sch 22"/>
      <sheetName val="10"/>
      <sheetName val="Saptco00"/>
      <sheetName val="163040 LC-TR"/>
      <sheetName val="input data"/>
      <sheetName val="REVISED VERSION1"/>
      <sheetName val="Month"/>
      <sheetName val="COST (ACC.ขาย10-2005)"/>
      <sheetName val="info"/>
      <sheetName val="MA"/>
      <sheetName val="10-1_Media"/>
      <sheetName val="LC___TR_Listing"/>
      <sheetName val="163040_LC_TR"/>
      <sheetName val="Wht_cur"/>
      <sheetName val="DIRECT_SELLING"/>
      <sheetName val="GROSS_SALES"/>
      <sheetName val="REVISED_VERSION1"/>
      <sheetName val="Coy Info"/>
      <sheetName val="TBIS"/>
      <sheetName val="TBCS-PL"/>
      <sheetName val="TBCS-BS"/>
      <sheetName val="DPLA "/>
      <sheetName val="D1 (F)"/>
      <sheetName val="D1"/>
      <sheetName val="E1 (F)"/>
      <sheetName val="E1"/>
      <sheetName val="F1 (F)"/>
      <sheetName val="F1"/>
      <sheetName val="G1(F)"/>
      <sheetName val="G1"/>
      <sheetName val="H1(F)"/>
      <sheetName val="H1"/>
      <sheetName val="M1(F)"/>
      <sheetName val="Adjustments"/>
      <sheetName val="Reclassifications"/>
      <sheetName val="Adj-PIC"/>
      <sheetName val="Part O(A1-D1)"/>
      <sheetName val="P&amp;O(R1-R15)"/>
      <sheetName val="C"/>
      <sheetName val="D"/>
      <sheetName val="O-11"/>
      <sheetName val="FF-6"/>
      <sheetName val="DFA"/>
      <sheetName val="Coy_Info"/>
      <sheetName val="DPLA_"/>
      <sheetName val="D1_(F)"/>
      <sheetName val="E1_(F)"/>
      <sheetName val="F1_(F)"/>
      <sheetName val="Part_O(A1-D1)"/>
      <sheetName val="JobDetails"/>
      <sheetName val="mbb-bl-5"/>
      <sheetName val="Header"/>
      <sheetName val="K2"/>
      <sheetName val="ADJ - RATE"/>
      <sheetName val="Co info"/>
      <sheetName val="DPLA"/>
      <sheetName val="S-of"/>
      <sheetName val="HISTORICO"/>
      <sheetName val=" IB-PL-YTD"/>
      <sheetName val="macroA"/>
      <sheetName val="ยานพาหนะ"/>
      <sheetName val="Customer"/>
      <sheetName val="#REF"/>
      <sheetName val="Number"/>
      <sheetName val="MV-Master"/>
      <sheetName val="BASIC"/>
      <sheetName val="Trial Balance"/>
      <sheetName val="Master"/>
      <sheetName val="asia oil palm"/>
      <sheetName val="Data-Base AR"/>
      <sheetName val="code"/>
      <sheetName val="J2"/>
      <sheetName val="BookBank"/>
      <sheetName val="Monthly"/>
      <sheetName val="Setting"/>
      <sheetName val="Sum"/>
      <sheetName val="VariableII  period"/>
      <sheetName val="FF1 COC"/>
      <sheetName val="Aug'98"/>
      <sheetName val="DATA"/>
      <sheetName val="HO"/>
      <sheetName val="Account List"/>
      <sheetName val="เงินกู้ MGC"/>
      <sheetName val="130530"/>
      <sheetName val="Sheet1"/>
      <sheetName val="Sheet2"/>
      <sheetName val="Sheet3"/>
      <sheetName val="effi"/>
      <sheetName val="mapping"/>
      <sheetName val="FF_6"/>
      <sheetName val="xSeries255"/>
      <sheetName val="FORMC94"/>
      <sheetName val="สำนักงาน"/>
      <sheetName val="Energy(update)"/>
      <sheetName val="_Lookup"/>
      <sheetName val="Stock Aging"/>
      <sheetName val="Adj&amp;Rje(Z820) "/>
      <sheetName val="InventTableModule_1-1"/>
      <sheetName val="U4-Recruitment"/>
      <sheetName val="part-import"/>
      <sheetName val="part-local"/>
      <sheetName val="61 HR"/>
      <sheetName val="65 FINANCE"/>
      <sheetName val="U-2.1"/>
      <sheetName val="New Item"/>
      <sheetName val="note_defect"/>
      <sheetName val="200-110"/>
      <sheetName val="K-5"/>
      <sheetName val="Customize Your Loan Manager"/>
      <sheetName val="IBA &lt;O3&gt;"/>
      <sheetName val="Loan Amortization Table"/>
      <sheetName val="Rates"/>
      <sheetName val="group"/>
      <sheetName val="GL CB"/>
      <sheetName val="GL M"/>
      <sheetName val="BAL42"/>
      <sheetName val="Conso"/>
      <sheetName val="Write off"/>
      <sheetName val="TO - SP"/>
      <sheetName val="Purchase Order"/>
      <sheetName val="Customize Your Purchase Order"/>
      <sheetName val="DATA EXPEN.BG"/>
      <sheetName val="List"/>
      <sheetName val="Machine2,3'04"/>
      <sheetName val="B131 "/>
      <sheetName val="Sale0311"/>
      <sheetName val="TB Worksheet"/>
      <sheetName val="PL_A05 APA Input"/>
      <sheetName val="Sale 0404"/>
      <sheetName val="BS"/>
      <sheetName val="Company Info"/>
      <sheetName val="CA Comp"/>
      <sheetName val="SAP"/>
      <sheetName val="RATE"/>
      <sheetName val="CODE,NAME"/>
      <sheetName val="AFA"/>
      <sheetName val="FF_2"/>
      <sheetName val="cost4-47"/>
      <sheetName val="Order_Oct_w40"/>
      <sheetName val="Order_Oct_w41"/>
      <sheetName val="A"/>
      <sheetName val="addl cost"/>
      <sheetName val="accumdeprn"/>
      <sheetName val="F-3"/>
      <sheetName val="_2__xls__2__xls_COV"/>
      <sheetName val="Sale0307"/>
      <sheetName val="dBase"/>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sheetData sheetId="109" refreshError="1"/>
      <sheetData sheetId="110" refreshError="1"/>
      <sheetData sheetId="11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sheetData sheetId="137"/>
      <sheetData sheetId="138"/>
      <sheetData sheetId="139"/>
      <sheetData sheetId="140"/>
      <sheetData sheetId="141"/>
      <sheetData sheetId="142"/>
      <sheetData sheetId="143"/>
      <sheetData sheetId="144"/>
      <sheetData sheetId="145"/>
      <sheetData sheetId="146"/>
      <sheetData sheetId="147" refreshError="1"/>
      <sheetData sheetId="148" refreshError="1"/>
      <sheetData sheetId="149" refreshError="1"/>
      <sheetData sheetId="150"/>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_Maincomp"/>
      <sheetName val="M_CT_OUT"/>
      <sheetName val="Coy Info"/>
      <sheetName val="TBIS"/>
      <sheetName val="TBCS-PL"/>
      <sheetName val="TBCS-BS"/>
      <sheetName val="DPLA "/>
      <sheetName val="D1 (F)"/>
      <sheetName val="D1"/>
      <sheetName val="E1 (F)"/>
      <sheetName val="E1"/>
      <sheetName val="F1 (F)"/>
      <sheetName val="F1"/>
      <sheetName val="G1(F)"/>
      <sheetName val="G1"/>
      <sheetName val="H1(F)"/>
      <sheetName val="H1"/>
      <sheetName val="M1(F)"/>
      <sheetName val="Adjustments"/>
      <sheetName val="Reclassifications"/>
      <sheetName val="Adj-PIC"/>
      <sheetName val="Part O(A1-D1)"/>
      <sheetName val="P&amp;O(R1-R15)"/>
      <sheetName val="FF_3"/>
      <sheetName val="Newspaper"/>
      <sheetName val="BPR"/>
      <sheetName val="C"/>
      <sheetName val="D"/>
      <sheetName val="P&amp;L"/>
      <sheetName val="SCH"/>
      <sheetName val="ADD"/>
      <sheetName val="O-11"/>
      <sheetName val="PL"/>
      <sheetName val="FF-6"/>
      <sheetName val="DFA"/>
      <sheetName val="SWDV"/>
      <sheetName val="Menu"/>
      <sheetName val="10-1 Media"/>
      <sheetName val="10-cut"/>
      <sheetName val="DEPSYS47"/>
      <sheetName val="DEP12"/>
      <sheetName val="Coy_Info"/>
      <sheetName val="DPLA_"/>
      <sheetName val="D1_(F)"/>
      <sheetName val="E1_(F)"/>
      <sheetName val="F1_(F)"/>
      <sheetName val="Part_O(A1-D1)"/>
      <sheetName val="FF-5"/>
      <sheetName val="MMIP(JU)"/>
      <sheetName val="F-1&amp;F-2"/>
      <sheetName val="JobDetails"/>
      <sheetName val="mbb-bl-5"/>
      <sheetName val="Header"/>
      <sheetName val="CST1198"/>
      <sheetName val="Discontinue_Item"/>
      <sheetName val="DIRECT SELLING"/>
      <sheetName val="DISCOUNT"/>
      <sheetName val="GROSS SALES"/>
      <sheetName val="RESERVE"/>
      <sheetName val="WEIGHT"/>
      <sheetName val="VC"/>
      <sheetName val="K2"/>
      <sheetName val="CJEs"/>
      <sheetName val="CRJE"/>
      <sheetName val="Month"/>
      <sheetName val="ADJ - RATE"/>
      <sheetName val="163040 LC-TR"/>
      <sheetName val="REVISED VERSION1"/>
      <sheetName val="Invoice"/>
      <sheetName val="10-1_Media"/>
      <sheetName val="DIRECT_SELLING"/>
      <sheetName val="GROSS_SALES"/>
      <sheetName val="Current Month"/>
      <sheetName val="FF_2"/>
      <sheetName val="Stock Aging"/>
      <sheetName val="Energy(update)"/>
      <sheetName val="BAL42"/>
      <sheetName val="AA-1"/>
      <sheetName val="RATE"/>
      <sheetName val="ตั๋วเงินรับ"/>
      <sheetName val="addl cost"/>
      <sheetName val="accumdeprn"/>
      <sheetName val="CA Sheet"/>
      <sheetName val="Cost centre expenditure"/>
      <sheetName val="Standing data"/>
      <sheetName val="สำนักงาน"/>
      <sheetName val="Sheet1"/>
      <sheetName val="BS"/>
      <sheetName val="B"/>
      <sheetName val="FF-2 (1)"/>
      <sheetName val="FSA"/>
      <sheetName val="FF_2 _1_"/>
      <sheetName val="FORMC94"/>
      <sheetName val="Adj&amp;Rje(Z820) "/>
      <sheetName val="Details"/>
      <sheetName val="FF_4"/>
      <sheetName val="Conso"/>
      <sheetName val="Write off"/>
      <sheetName val="#Lookup"/>
      <sheetName val="Norms SP"/>
      <sheetName val="Backup"/>
      <sheetName val="จันทร์"/>
      <sheetName val="อุปกรณ์ a2.1704.5"/>
      <sheetName val="1704.1-อุปกรณ์ a1"/>
      <sheetName val="อัตราค่าบรรทุก"/>
      <sheetName val="feature"/>
      <sheetName val="Non-Statistical Sampling Master"/>
      <sheetName val="Two Step Revenue Testing Master"/>
      <sheetName val="Global Data"/>
      <sheetName val="K-5"/>
      <sheetName val="Scoping"/>
      <sheetName val="PM-TE"/>
      <sheetName val="20.0"/>
      <sheetName val="100.1"/>
      <sheetName val="03.0"/>
      <sheetName val="CF"/>
      <sheetName val="Inter-co balance"/>
      <sheetName val="FF-3"/>
      <sheetName val="DON GIA CAN THO"/>
      <sheetName val="BAM Nic-JGH-BAO"/>
      <sheetName val="BAM Nic-KT-BAO"/>
      <sheetName val="BAM Nic-LS-BAO"/>
      <sheetName val="BAM Nic-MCK-BAO"/>
      <sheetName val="BAM Nic-MDK-SR BAO"/>
      <sheetName val="BAM Nic-ME-BAO"/>
      <sheetName val="BAM Nic-SI-BAO"/>
      <sheetName val="BAM Nic-SY-BAO"/>
      <sheetName val="BAM Nic-YC-BAO"/>
      <sheetName val="BAM Nic-GC-BAO"/>
      <sheetName val="BAM Nic-IN-BAO"/>
      <sheetName val="REF"/>
      <sheetName val="fixed asset disposals Sch6C"/>
      <sheetName val="EMAS Overview"/>
      <sheetName val="2460400 0608"/>
      <sheetName val="B1"/>
      <sheetName val="P Cash Pmts 2003"/>
      <sheetName val="BAM_Nic-JGH-BAO"/>
      <sheetName val="BAM_Nic-KT-BAO"/>
      <sheetName val="BAM_Nic-LS-BAO"/>
      <sheetName val="BAM_Nic-MCK-BAO"/>
      <sheetName val="BAM_Nic-MDK-SR_BAO"/>
      <sheetName val="BAM_Nic-ME-BAO"/>
      <sheetName val="BAM_Nic-SI-BAO"/>
      <sheetName val="BAM_Nic-SY-BAO"/>
      <sheetName val="BAM_Nic-YC-BAO"/>
      <sheetName val="BAM_Nic-GC-BAO"/>
      <sheetName val="BAM_Nic-IN-BAO"/>
      <sheetName val="fixed_asset_disposals_Sch6C"/>
      <sheetName val="P_Cash_Pmts_2003"/>
      <sheetName val="20_0"/>
      <sheetName val="100_1"/>
      <sheetName val="03_0"/>
      <sheetName val="EMAS_Overview"/>
      <sheetName val="2460400_0608"/>
      <sheetName val="TC"/>
      <sheetName val="CA"/>
      <sheetName val="gl"/>
      <sheetName val="Sch18-34"/>
      <sheetName val="U2 Sales"/>
      <sheetName val="CA-manuf"/>
      <sheetName val="O1-1CA Sheet"/>
      <sheetName val="Library"/>
      <sheetName val="VariableII  period"/>
      <sheetName val="Financial Summary"/>
      <sheetName val="เงินกู้ธนชาติ"/>
      <sheetName val="Saptco00"/>
      <sheetName val="Dir"/>
      <sheetName val="Aug'98"/>
      <sheetName val="LC _ TR Listing"/>
      <sheetName val="input data"/>
      <sheetName val="163040 LC_TR"/>
      <sheetName val="Wht cur"/>
      <sheetName val="130530"/>
      <sheetName val="Sheet2"/>
      <sheetName val="Sheet3"/>
      <sheetName val="effi"/>
      <sheetName val="Co info"/>
      <sheetName val="Macola GL"/>
      <sheetName val="Summary"/>
      <sheetName val="Matrix"/>
      <sheetName val="Matrix (2)"/>
      <sheetName val="S&amp;A of Funds"/>
      <sheetName val="Notes"/>
      <sheetName val="Critical Assum"/>
      <sheetName val="Pending"/>
      <sheetName val="IS (2)"/>
      <sheetName val="Financial Forecasts"/>
      <sheetName val="Pro Forma BS"/>
      <sheetName val="CF Cash Flow 07-08"/>
      <sheetName val="CF Cash Flow 08-09"/>
      <sheetName val="IS Income St'mnt 07-08"/>
      <sheetName val="IS Income St'mnt 08-09"/>
      <sheetName val="Sch 1 Budget sum 07-08"/>
      <sheetName val="Sch 1.1 Budget sum 08-09"/>
      <sheetName val="Sch 2 Int income 07-08"/>
      <sheetName val="Sch 3.0 Distn income 07-08"/>
      <sheetName val="Sch 4.0 GA, M Fee &amp; Admin 07-08"/>
      <sheetName val="Sch 5.0 Debt &amp; Int 07-08"/>
      <sheetName val="Sch 6.0 Units &amp; Distn  07-08"/>
      <sheetName val="Sch 7.0 New Units Issue 07-08"/>
      <sheetName val="Sch 9 Int income 08-09"/>
      <sheetName val="Sch 10.0 Distn income 08-09"/>
      <sheetName val="Sch 11.0 GA, M Fee &amp; Admn 08-09"/>
      <sheetName val="Sch 12.0 Debt &amp; Int 08-09"/>
      <sheetName val="Sch 13.0 Units &amp; Distn 08-09"/>
      <sheetName val="IV Input Variables"/>
      <sheetName val="Sch 8.0 Prop Accr budget 07-08"/>
      <sheetName val="Sch 8.1 Prop Cash budget 07-08"/>
      <sheetName val="Sch 14.0 Prop budget 08-09"/>
      <sheetName val="Sign Off"/>
      <sheetName val="MA Assumptions"/>
      <sheetName val="FF Fund Facts"/>
      <sheetName val="CC Control Check 07-08"/>
      <sheetName val="CF (Rec vs Bud)"/>
      <sheetName val="Changes"/>
      <sheetName val="Yield"/>
      <sheetName val="Define Period"/>
      <sheetName val="JAN"/>
      <sheetName val="TASintDec00"/>
      <sheetName val="Age311299TAS"/>
      <sheetName val="P4DDBFTAS"/>
      <sheetName val="Company Info"/>
      <sheetName val="CA Comp"/>
      <sheetName val="note_defect"/>
      <sheetName val="IFS"/>
      <sheetName val="UF"/>
      <sheetName val="Detail รายบุคคลปี 58"/>
      <sheetName val="_Lookup"/>
      <sheetName val="InventTableModule_1-1"/>
      <sheetName val="APCODE"/>
      <sheetName val="TO - SP"/>
      <sheetName val="List"/>
      <sheetName val="STATEMENT"/>
      <sheetName val="Machine2,3'04"/>
      <sheetName val="asia oil palm"/>
      <sheetName val="B131 "/>
      <sheetName val="Sale 0401"/>
      <sheetName val="data"/>
      <sheetName val="description"/>
      <sheetName val="New Item"/>
      <sheetName val="Deferred Charge"/>
      <sheetName val="200-110"/>
      <sheetName val="Customize Your Loan Manager"/>
      <sheetName val="IBA &lt;O3&gt;"/>
      <sheetName val="Loan Amortization Table"/>
      <sheetName val="boq"/>
      <sheetName val="UPG表"/>
      <sheetName val="個品ﾘｽﾄ"/>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BS"/>
      <sheetName val="ARM-PL"/>
      <sheetName val="Coy Info"/>
      <sheetName val="TBCS-PL "/>
      <sheetName val="TBCS-PL  (repo)"/>
      <sheetName val="B1"/>
      <sheetName val="DPLA (coy)"/>
      <sheetName val="Admin (coy)"/>
      <sheetName val="Mfg (coy)"/>
      <sheetName val="DPLA"/>
      <sheetName val="Admin"/>
      <sheetName val="Mfg"/>
      <sheetName val="Adjustments"/>
      <sheetName val="Reclassifications"/>
      <sheetName val="Adj-PIC"/>
      <sheetName val="B1-1"/>
      <sheetName val="B1-1 (2)"/>
      <sheetName val="B1-2 "/>
      <sheetName val="B2"/>
      <sheetName val="B3"/>
      <sheetName val="Raw mat"/>
      <sheetName val="R&amp;M"/>
      <sheetName val="Payroll-analysis"/>
      <sheetName val="Energy(update)"/>
      <sheetName val="M_Maincomp"/>
      <sheetName val="FF_2"/>
      <sheetName val="Newspaper"/>
      <sheetName val="currency"/>
      <sheetName val="MFA"/>
      <sheetName val="TO - SP"/>
      <sheetName val="FF_3"/>
      <sheetName val="10-1 Media"/>
      <sheetName val="10-cut"/>
      <sheetName val="#Lookup"/>
      <sheetName val="InventTableModule_1-1"/>
      <sheetName val="Conso"/>
      <sheetName val="Write off"/>
      <sheetName val="BPR"/>
      <sheetName val="ตั๋วเงินรับ"/>
      <sheetName val="Detail รายบุคคลปี 58"/>
      <sheetName val="FF_2 _1_"/>
      <sheetName val="FSA"/>
      <sheetName val="B"/>
      <sheetName val="K-5"/>
      <sheetName val="note_defect"/>
      <sheetName val="CST1198"/>
      <sheetName val="สำนักงาน"/>
      <sheetName val="Gain Loss Calculation"/>
      <sheetName val="ADJ - RATE"/>
      <sheetName val="FF_4"/>
      <sheetName val="group"/>
      <sheetName val="Invoice"/>
      <sheetName val="FF-3"/>
      <sheetName val="B_Sheet"/>
      <sheetName val="Notes"/>
      <sheetName val="P&amp;L"/>
      <sheetName val="TBal"/>
      <sheetName val="Interim --&gt; Top"/>
      <sheetName val="AFA"/>
      <sheetName val="_Lookup"/>
      <sheetName val="Co info"/>
      <sheetName val="boq"/>
      <sheetName val="Sheet1"/>
      <sheetName val="Stock Aging"/>
      <sheetName val="FORMC94"/>
      <sheetName val="gl"/>
      <sheetName val="AA-1"/>
      <sheetName val="Cost centre expenditure"/>
      <sheetName val="BAL42"/>
      <sheetName val="Adj&amp;Rje(Z820) "/>
      <sheetName val="U"/>
      <sheetName val="New Item"/>
      <sheetName val="CBO0497"/>
      <sheetName val="Deferred Charge"/>
      <sheetName val="วงเครดิต 3"/>
      <sheetName val="Yi-Lai Ind PL-30 Jun 2002- jaso"/>
      <sheetName val="Employee"/>
      <sheetName val="JobOrder"/>
      <sheetName val="Standing Data"/>
      <sheetName val="IFS"/>
      <sheetName val="UF"/>
      <sheetName val="Machine2,3'04"/>
      <sheetName val="B131 "/>
      <sheetName val="List"/>
      <sheetName val="ยานพาหนะ"/>
      <sheetName val="เครื่องมือ"/>
      <sheetName val=""/>
      <sheetName val="2553"/>
      <sheetName val="cost4-47"/>
      <sheetName val="Sale 0404"/>
      <sheetName val="Sale 0401"/>
      <sheetName val="BGT97STAFF"/>
      <sheetName val="CA Sheet"/>
      <sheetName val="D"/>
      <sheetName val="Company Info"/>
      <sheetName val="CA Comp"/>
      <sheetName val="FF-1"/>
      <sheetName val="Cash Flow"/>
      <sheetName val="Financial Summary"/>
      <sheetName val="tax-ss"/>
      <sheetName val="addl cost"/>
      <sheetName val="accumdeprn"/>
      <sheetName val="J2"/>
      <sheetName val="J1"/>
      <sheetName val="Details"/>
      <sheetName val="Customize Your Loan Manager"/>
      <sheetName val="IBA &lt;O3&gt;"/>
      <sheetName val="Loan Amortization Table"/>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InventTable_1-1"/>
      <sheetName val="InventTableModule_1-1"/>
      <sheetName val="InventItemLocation_1-1"/>
      <sheetName val="_Lookup"/>
      <sheetName val="InventTableModule_1_1"/>
      <sheetName val="FF_3"/>
      <sheetName val="Conso"/>
      <sheetName val="Write off"/>
      <sheetName val="BPR"/>
      <sheetName val="ตั๋วเงินรับ"/>
      <sheetName val="B"/>
      <sheetName val="Energy(update)"/>
      <sheetName val="FORMC94"/>
      <sheetName val="FF_4"/>
      <sheetName val="Sheet1"/>
      <sheetName val="Newspaper"/>
      <sheetName val="Deferred Charge"/>
      <sheetName val="เงินกู้ธนชาติ"/>
      <sheetName val="เงินกู้ MGC"/>
      <sheetName val="Invoice"/>
      <sheetName val="M_Maincomp"/>
      <sheetName val="CST1198"/>
      <sheetName val="BPR-Bloom"/>
      <sheetName val="M-2"/>
      <sheetName val="E"/>
      <sheetName val="B- 1"/>
      <sheetName val="Co info"/>
      <sheetName val="FF-1"/>
      <sheetName val="ADJ - RATE"/>
      <sheetName val="CA Sheet"/>
      <sheetName val="New Item"/>
      <sheetName val="11922"/>
      <sheetName val="CODE,NAME"/>
      <sheetName val="GS1_NewItem"/>
    </sheetNames>
    <sheetDataSet>
      <sheetData sheetId="0" refreshError="1"/>
      <sheetData sheetId="1">
        <row r="2">
          <cell r="A2" t="str">
            <v>000::Item</v>
          </cell>
        </row>
      </sheetData>
      <sheetData sheetId="2" refreshError="1"/>
      <sheetData sheetId="3"/>
      <sheetData sheetId="4"/>
      <sheetData sheetId="5"/>
      <sheetData sheetId="6"/>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InventLocation_1-1"/>
      <sheetName val="_Lookup"/>
      <sheetName val="InventTableModule_1-1"/>
      <sheetName val="Energy(update)"/>
      <sheetName val="BPR"/>
      <sheetName val="GS1_WH"/>
      <sheetName val="Newspaper"/>
      <sheetName val="Conso"/>
      <sheetName val="Write off"/>
      <sheetName val="Cost centre expenditure"/>
      <sheetName val="FF_3"/>
      <sheetName val="K-5"/>
      <sheetName val="B"/>
      <sheetName val="description"/>
      <sheetName val="addl cost"/>
      <sheetName val="accumdeprn"/>
      <sheetName val="Gain Loss Calculation"/>
      <sheetName val="ตั๋วเงินรับ"/>
      <sheetName val="M_Maincomp"/>
      <sheetName val="TO - SP"/>
      <sheetName val="Menu"/>
      <sheetName val="FF_4"/>
      <sheetName val="Adj&amp;Rje(Z820) "/>
      <sheetName val="CBO0497"/>
      <sheetName val="Weights"/>
      <sheetName val="FF-1"/>
      <sheetName val="currency"/>
      <sheetName val="MCMD95"/>
      <sheetName val="CA Sheet"/>
      <sheetName val="FORMC94"/>
      <sheetName val="Standing Data"/>
      <sheetName val="New Item"/>
      <sheetName val="Sheet1"/>
    </sheetNames>
    <sheetDataSet>
      <sheetData sheetId="0" refreshError="1"/>
      <sheetData sheetId="1">
        <row r="2">
          <cell r="B2" t="str">
            <v>000::Default</v>
          </cell>
        </row>
      </sheetData>
      <sheetData sheetId="2" refreshError="1"/>
      <sheetData sheetId="3"/>
      <sheetData sheetId="4" refreshError="1"/>
      <sheetData sheetId="5" refreshError="1"/>
      <sheetData sheetId="6"/>
      <sheetData sheetId="7" refreshError="1"/>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FS"/>
      <sheetName val="UF"/>
      <sheetName val="BBL"/>
      <sheetName val="#Lookup"/>
      <sheetName val="InventTableModule_1-1"/>
      <sheetName val="New Item"/>
      <sheetName val="_Lookup"/>
      <sheetName val="CST1198"/>
      <sheetName val="Deferred Charge"/>
      <sheetName val="Energy(update)"/>
      <sheetName val="Company Info"/>
      <sheetName val="CA Comp"/>
      <sheetName val="CA Sheet"/>
      <sheetName val="FF_2"/>
      <sheetName val="FF_4"/>
      <sheetName val="FF_3"/>
      <sheetName val="FORMC94"/>
      <sheetName val="BPR"/>
      <sheetName val="Conso"/>
      <sheetName val="Write off"/>
      <sheetName val="B"/>
      <sheetName val="Sheet1"/>
      <sheetName val="MFA"/>
      <sheetName val="Financial Summary"/>
      <sheetName val="ตั๋วเงินรับ"/>
      <sheetName val="part-import"/>
      <sheetName val="part-local"/>
      <sheetName val="ADJ - RATE"/>
      <sheetName val="gl"/>
      <sheetName val="U-2.1"/>
      <sheetName val="11922"/>
      <sheetName val="group"/>
      <sheetName val="Weights"/>
      <sheetName val="FF-1"/>
      <sheetName val="Newspaper"/>
      <sheetName val="M_Maincomp"/>
      <sheetName val="Detail รายบุคคลปี 58"/>
      <sheetName val="FF_6"/>
      <sheetName val="RATE"/>
      <sheetName val="currency"/>
      <sheetName val="FF_2 _1_"/>
      <sheetName val="FSA"/>
      <sheetName val="Gain Loss Calculation"/>
      <sheetName val="U"/>
      <sheetName val="งบทดลอง - ต.ค.2547"/>
      <sheetName val="Vat7% ภายในเดือน_Junต้นฉบับ"/>
      <sheetName val="TB_55(6M)"/>
      <sheetName val="QR_4.1"/>
      <sheetName val="Standing Data"/>
      <sheetName val="0100"/>
      <sheetName val="Sale 0501"/>
      <sheetName val="Sale 0407"/>
      <sheetName val="Adj&amp;Rje(Z820) "/>
      <sheetName val="AFA"/>
      <sheetName val="CBO0497"/>
      <sheetName val="note_defect"/>
      <sheetName val="F-3"/>
      <sheetName val="เงินกู้ MGC"/>
      <sheetName val="200-110"/>
      <sheetName val="K-5"/>
      <sheetName val="Cost centre expenditure"/>
      <sheetName val="BGT97STAFF"/>
      <sheetName val="เจ้าหนี้แฟคเตอริ่ง52-TUCC"/>
      <sheetName val="Linkage Quote"/>
      <sheetName val="Stock Aging"/>
      <sheetName val="AA-1"/>
      <sheetName val="addl cost"/>
      <sheetName val="61 HR"/>
      <sheetName val="65 FINANCE"/>
      <sheetName val="accumdeprn"/>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จดทะเบียน"/>
      <sheetName val="Sheet1"/>
      <sheetName val="แยกเล่ม"/>
      <sheetName val="currency"/>
      <sheetName val="Newspaper"/>
      <sheetName val="RATE"/>
      <sheetName val="#Lookup"/>
      <sheetName val="InventTableModule_1-1"/>
      <sheetName val="ตั๋วเงินรับ"/>
      <sheetName val="note_defect"/>
      <sheetName val="Deferred Charge"/>
      <sheetName val="_Lookup"/>
      <sheetName val="BPR"/>
      <sheetName val="B"/>
      <sheetName val="Financial Summary"/>
      <sheetName val="FF_3"/>
      <sheetName val="Gain Loss Calculation"/>
      <sheetName val="BAL42"/>
      <sheetName val="CA Sheet"/>
    </sheetNames>
    <sheetDataSet>
      <sheetData sheetId="0" refreshError="1"/>
      <sheetData sheetId="1" refreshError="1"/>
      <sheetData sheetId="2" refreshError="1"/>
      <sheetData sheetId="3" refreshError="1">
        <row r="3">
          <cell r="C3">
            <v>33.333300000000001</v>
          </cell>
        </row>
        <row r="4">
          <cell r="C4">
            <v>55.555500000000002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frim Bank"/>
      <sheetName val="Confrim Bank-1"/>
      <sheetName val="ที่อยู่ Bank"/>
      <sheetName val="IFS"/>
      <sheetName val="UF"/>
      <sheetName val="New Item"/>
      <sheetName val="#Lookup"/>
      <sheetName val="FF_3"/>
      <sheetName val="InventTableModule_1-1"/>
      <sheetName val="currency"/>
      <sheetName val="BPR"/>
      <sheetName val="AA-1"/>
      <sheetName val="M_Maincomp"/>
      <sheetName val="note_defect"/>
      <sheetName val="Energy(update)"/>
      <sheetName val="CST1198"/>
      <sheetName val="Sheet1"/>
      <sheetName val="Confirm Bank - มูลนิธิคริสเตียน"/>
      <sheetName val="Invoice"/>
      <sheetName val="B"/>
      <sheetName val="FORMC94"/>
      <sheetName val="gl"/>
      <sheetName val="ตั๋วเงินรับ"/>
      <sheetName val="MCMD95"/>
      <sheetName val="description"/>
      <sheetName val="Gain Loss Calculation"/>
      <sheetName val="FF_2 _1_"/>
      <sheetName val="FSA"/>
      <sheetName val="FF_2"/>
      <sheetName val="RATE"/>
      <sheetName val="CA Sheet"/>
      <sheetName val="J2"/>
      <sheetName val="J1"/>
      <sheetName val="Deferred Charge"/>
    </sheetNames>
    <sheetDataSet>
      <sheetData sheetId="0"/>
      <sheetData sheetId="1"/>
      <sheetData sheetId="2"/>
      <sheetData sheetId="3" refreshError="1"/>
      <sheetData sheetId="4" refreshError="1"/>
      <sheetData sheetId="5" refreshError="1"/>
      <sheetData sheetId="6" refreshError="1"/>
      <sheetData sheetId="7" refreshError="1"/>
      <sheetData sheetId="8"/>
      <sheetData sheetId="9" refreshError="1"/>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2"/>
      <sheetName val="0000"/>
      <sheetName val="FSA"/>
      <sheetName val="FSA-Attached"/>
      <sheetName val="Materiality"/>
      <sheetName val="AP110"/>
      <sheetName val="F-7"/>
      <sheetName val="F-22"/>
      <sheetName val="Cashflow"/>
      <sheetName val="BPR balance sheet"/>
      <sheetName val="BPR profit &amp; loss"/>
      <sheetName val="BPR BS analysis"/>
      <sheetName val="BPR PL analysis"/>
      <sheetName val="A"/>
      <sheetName val="B"/>
      <sheetName val="B-1"/>
      <sheetName val="C"/>
      <sheetName val="L"/>
      <sheetName val="U-1"/>
      <sheetName val="Sheet2"/>
      <sheetName val="U"/>
      <sheetName val="U-RCD6"/>
      <sheetName val="Z"/>
      <sheetName val="AA"/>
      <sheetName val="BB"/>
      <sheetName val="BB-1"/>
      <sheetName val="CC"/>
      <sheetName val="CC-60"/>
      <sheetName val="CC-Recon"/>
      <sheetName val="FF"/>
      <sheetName val="FF-1"/>
      <sheetName val="FF-2"/>
      <sheetName val="FF-3"/>
      <sheetName val="FF-4"/>
      <sheetName val="FF-5"/>
      <sheetName val="FF-10"/>
      <sheetName val="KK"/>
      <sheetName val="Sheet4"/>
      <sheetName val="MM"/>
      <sheetName val="PP"/>
      <sheetName val="10"/>
      <sheetName val="20"/>
      <sheetName val="30"/>
      <sheetName val="40"/>
      <sheetName val="50"/>
      <sheetName val="60"/>
      <sheetName val="70"/>
      <sheetName val="80"/>
      <sheetName val="90"/>
      <sheetName val="100"/>
      <sheetName val="Energy(update)"/>
      <sheetName val="Newspaper"/>
      <sheetName val="currency"/>
      <sheetName val="IFS"/>
      <sheetName val="UF"/>
      <sheetName val="New Item"/>
      <sheetName val="#Lookup"/>
      <sheetName val="M_Maincomp"/>
      <sheetName val="cost4-47"/>
      <sheetName val="InventTableModule_1-1"/>
      <sheetName val="ยานพาหนะ"/>
      <sheetName val="เครื่องมือ"/>
      <sheetName val="RATE"/>
      <sheetName val="TO _ SP"/>
      <sheetName val="FF_3"/>
      <sheetName val="CA Sheet"/>
      <sheetName val="BPR"/>
      <sheetName val="note_defect"/>
      <sheetName val="สำนักงาน"/>
      <sheetName val="addl cost"/>
      <sheetName val="Company Info"/>
      <sheetName val="CA Comp"/>
      <sheetName val="accumdeprn"/>
      <sheetName val="MCMD95"/>
      <sheetName val="pondAWP00-final"/>
      <sheetName val="Sheet1"/>
      <sheetName val="計画値"/>
      <sheetName val="Conso"/>
      <sheetName val="Write off"/>
      <sheetName val="Deferred Charge"/>
      <sheetName val="ADJ - RATE"/>
      <sheetName val="ตั๋วเงินรับ"/>
      <sheetName val="FORMC94"/>
      <sheetName val="เงินกู้ธนชาติ"/>
      <sheetName val="เงินกู้ MGC"/>
      <sheetName val="_Lookup"/>
      <sheetName val="Financial Summary"/>
      <sheetName val="mcot_upc"/>
      <sheetName val="FF_2 _1_"/>
      <sheetName val="M-2"/>
      <sheetName val="CODE,NAME"/>
      <sheetName val="BGT97STAFF"/>
      <sheetName val="Detail รายบุคคลปี 58"/>
      <sheetName val="Standing data"/>
      <sheetName val="61 HR"/>
      <sheetName val="65 FINANCE"/>
      <sheetName val="1 LeadSchedule"/>
      <sheetName val="Adj&amp;Rje(Z820) "/>
      <sheetName val="Invoice"/>
      <sheetName val="Employee"/>
      <sheetName val="JobOrder"/>
      <sheetName val="D300"/>
      <sheetName val="TO - SP"/>
      <sheetName val="Register Cal Mar_04_July_05 "/>
      <sheetName val="B131 "/>
      <sheetName val="11-20"/>
      <sheetName val="CST1198"/>
      <sheetName val="เครื่องตกแต่ง"/>
      <sheetName val="อาคาร"/>
      <sheetName val="gl"/>
      <sheetName val="AA-1"/>
      <sheetName val="BS"/>
      <sheetName val="FF_4"/>
      <sheetName val="GL CB"/>
      <sheetName val="GL M"/>
      <sheetName val="Details"/>
      <sheetName val="AFA"/>
      <sheetName val="11922"/>
      <sheetName val="E"/>
      <sheetName val="B- 1"/>
      <sheetName val="Gain Loss Calculation"/>
      <sheetName val="BAL42"/>
      <sheetName val="Order_Nov_w45"/>
    </sheetNames>
    <sheetDataSet>
      <sheetData sheetId="0"/>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FSA"/>
      <sheetName val="FSA-Attached"/>
      <sheetName val="Materiality"/>
      <sheetName val="AP110"/>
      <sheetName val="F-7"/>
      <sheetName val="F-22"/>
      <sheetName val="Cashflow"/>
      <sheetName val="BPR balance sheet"/>
      <sheetName val="BPR profit &amp; loss"/>
      <sheetName val="BPR BS analysis"/>
      <sheetName val="BPR PL analysis"/>
      <sheetName val="A"/>
      <sheetName val="B"/>
      <sheetName val="B-1"/>
      <sheetName val="C"/>
      <sheetName val="L"/>
      <sheetName val="U-1"/>
      <sheetName val="Sheet2"/>
      <sheetName val="U"/>
      <sheetName val="U-RCD6"/>
      <sheetName val="Z"/>
      <sheetName val="AA"/>
      <sheetName val="BB"/>
      <sheetName val="BB-1"/>
      <sheetName val="CC"/>
      <sheetName val="CC-60"/>
      <sheetName val="CC-Recon"/>
      <sheetName val="FF"/>
      <sheetName val="FF-1"/>
      <sheetName val="FF-2"/>
      <sheetName val="FF-3"/>
      <sheetName val="FF-4"/>
      <sheetName val="FF-5"/>
      <sheetName val="FF-10"/>
      <sheetName val="KK"/>
      <sheetName val="Sheet4"/>
      <sheetName val="MM"/>
      <sheetName val="PP"/>
      <sheetName val="10"/>
      <sheetName val="20"/>
      <sheetName val="30"/>
      <sheetName val="40"/>
      <sheetName val="50"/>
      <sheetName val="60"/>
      <sheetName val="70"/>
      <sheetName val="80"/>
      <sheetName val="90"/>
      <sheetName val="100"/>
      <sheetName val="FF_2"/>
      <sheetName val="Energy(update)"/>
      <sheetName val="New Item"/>
      <sheetName val="currency"/>
      <sheetName val="Newspaper"/>
      <sheetName val="#Lookup"/>
      <sheetName val="IFS"/>
      <sheetName val="UF"/>
      <sheetName val="Register Cal Mar_04_July_05 "/>
      <sheetName val="Adj&amp;Rje(Z820) "/>
      <sheetName val="InventTableModule_1-1"/>
      <sheetName val="M_Maincomp"/>
      <sheetName val="Machine2,3'04"/>
      <sheetName val="mcot_upc"/>
      <sheetName val="RATE"/>
      <sheetName val="J2"/>
      <sheetName val="J1"/>
      <sheetName val="FF_3"/>
      <sheetName val="ADJ - RATE"/>
      <sheetName val="MCMD95"/>
      <sheetName val="AFA"/>
      <sheetName val="1 LeadSchedule"/>
      <sheetName val="FF_2 _1_"/>
      <sheetName val="boq"/>
      <sheetName val="FORMC94"/>
      <sheetName val="note_defect"/>
      <sheetName val="Sheet1"/>
      <sheetName val="List"/>
      <sheetName val="DEP12"/>
      <sheetName val="dBase"/>
      <sheetName val="CA Sheet"/>
      <sheetName val="_Lookup"/>
      <sheetName val="Interim --&gt; Top"/>
      <sheetName val="U-2.1"/>
      <sheetName val="FF_4"/>
      <sheetName val="Standing data"/>
      <sheetName val="10KR"/>
      <sheetName val="10KW"/>
      <sheetName val="10KY"/>
      <sheetName val="14KR"/>
      <sheetName val="14KW"/>
      <sheetName val="14KY"/>
      <sheetName val="18KW"/>
      <sheetName val="18KY"/>
      <sheetName val="24K"/>
      <sheetName val="8KW"/>
      <sheetName val="8KY"/>
      <sheetName val="9KW"/>
      <sheetName val="9KY"/>
      <sheetName val="3 P&amp;L "/>
      <sheetName val="feature"/>
      <sheetName val="O3"/>
      <sheetName val="O4"/>
      <sheetName val="Financial Highlights"/>
      <sheetName val="0100"/>
      <sheetName val="Deferred Charge"/>
      <sheetName val="อัตราค่าบรรทุก"/>
      <sheetName val="AA-1"/>
      <sheetName val="BPR"/>
      <sheetName val="61 HR"/>
      <sheetName val="65 FINANCE"/>
      <sheetName val="part-import"/>
      <sheetName val="part-local"/>
      <sheetName val="เงินกู้ธนชาติ"/>
      <sheetName val="เงินกู้ MGC"/>
      <sheetName val="11-20"/>
      <sheetName val="Employee"/>
      <sheetName val="JobOrder"/>
      <sheetName val="pondAWP00-final"/>
      <sheetName val="เครื่องตกแต่ง"/>
      <sheetName val="อาคาร"/>
      <sheetName val="เครื่องมือ"/>
      <sheetName val="cost4-47"/>
      <sheetName val="ยานพาหนะ"/>
      <sheetName val="D300"/>
      <sheetName val="TO - SP"/>
      <sheetName val="B131 "/>
      <sheetName val="CST1198"/>
      <sheetName val="gl"/>
      <sheetName val="งบทดลองปภพ 4-47"/>
      <sheetName val="FF_6"/>
      <sheetName val="PS-1995"/>
      <sheetName val="E"/>
      <sheetName val="B- 1"/>
      <sheetName val="addl cost"/>
      <sheetName val="accumdeprn"/>
      <sheetName val="K2"/>
      <sheetName val="BGT97STAFF"/>
      <sheetName val="group"/>
      <sheetName val="description"/>
      <sheetName val="อุปกรณ์ a2.1704.5"/>
      <sheetName val="1704.1-อุปกรณ์ a1"/>
      <sheetName val="GL CB"/>
      <sheetName val="GL M"/>
      <sheetName val="Sale 0501"/>
      <sheetName val="Sale0311"/>
      <sheetName val="3월가격"/>
      <sheetName val="Detail รายบุคคลปี 58"/>
      <sheetName val="xSeries255"/>
      <sheetName val="110"/>
      <sheetName val="K-5"/>
      <sheetName val="Sale0307"/>
      <sheetName val="NewIndex "/>
      <sheetName val="Sale0403"/>
      <sheetName val="B_Sheet"/>
      <sheetName val="Notes"/>
      <sheetName val="P&amp;L"/>
      <sheetName val="TBal"/>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refreshError="1"/>
      <sheetData sheetId="48" refreshError="1"/>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FS"/>
      <sheetName val="UF"/>
      <sheetName val="BBL"/>
      <sheetName val="#Lookup"/>
      <sheetName val="FF_2"/>
      <sheetName val="BGT97STAFF"/>
      <sheetName val="AA-1"/>
      <sheetName val="RATE"/>
      <sheetName val="BPR"/>
      <sheetName val="CA Sheet"/>
      <sheetName val="cost4-47"/>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cot_upc"/>
      <sheetName val="aug_08"/>
      <sheetName val="CMRT"/>
      <sheetName val="Night Radio"/>
      <sheetName val="Peak"/>
      <sheetName val="Z Radio"/>
      <sheetName val="Love Radio"/>
      <sheetName val="ดนตรีสีสัน"/>
      <sheetName val="วิชาพยากรณ์"/>
      <sheetName val="VTR FM"/>
      <sheetName val="TK Radio"/>
      <sheetName val="One zero"/>
      <sheetName val="Surprise Radio"/>
      <sheetName val="Sport FM"/>
      <sheetName val="ZFM"/>
      <sheetName val="207 ad_"/>
      <sheetName val="กองทัพบก"/>
      <sheetName val="Trinity"/>
      <sheetName val="ชุมชนรามอินทรา"/>
      <sheetName val="แรดเรดิโอ"/>
      <sheetName val="Sby Multimedia"/>
      <sheetName val="G Station"/>
      <sheetName val="Peak FM"/>
      <sheetName val="มทร_ศรีวิชัย"/>
      <sheetName val="H FM"/>
      <sheetName val="MC Radio"/>
      <sheetName val="Za Radio"/>
      <sheetName val="ชุมชนเชียงใหม่"/>
      <sheetName val="นางฟ้า"/>
      <sheetName val="สวท_สมุย"/>
      <sheetName val="Radio Media"/>
      <sheetName val="Fresh Radio"/>
      <sheetName val="Click Radio"/>
      <sheetName val="Gift Angel"/>
      <sheetName val="วิทยุเพื่อการศึกษา"/>
      <sheetName val="วิทยุชุมชนธนบุรี"/>
      <sheetName val="จทร_ลพบุรี"/>
      <sheetName val="Max Station"/>
      <sheetName val="K_การันต์"/>
      <sheetName val="Life Style Variety"/>
      <sheetName val="เฮงเทวดา"/>
      <sheetName val="Easy Radio"/>
      <sheetName val="หาดใหญ่"/>
      <sheetName val="U Smile"/>
      <sheetName val="ไผ่สีเลี้ยง"/>
      <sheetName val="Happy Radio"/>
      <sheetName val="พรหมพิมาน"/>
      <sheetName val="NT"/>
      <sheetName val="Love FM"/>
      <sheetName val="Surf FM"/>
      <sheetName val="Antz"/>
      <sheetName val="Cable โคราช"/>
      <sheetName val="Zahanew"/>
      <sheetName val="Blue Melody"/>
      <sheetName val="The Six Sense"/>
      <sheetName val="ลูกทุ่ง Maxagro"/>
      <sheetName val="ลูกทุ่งยอดฮิต"/>
      <sheetName val="Work 104"/>
      <sheetName val="Work 103"/>
      <sheetName val="AGV Club"/>
      <sheetName val="พัทยา"/>
      <sheetName val="M Radio"/>
      <sheetName val="Amazing"/>
      <sheetName val="ลุ่มน้ำทะเลสาบ"/>
      <sheetName val="ลูกทุ่งไทย"/>
      <sheetName val="สน_ห้างฉัตร"/>
      <sheetName val="วัดพันรังษี"/>
      <sheetName val="An ant"/>
      <sheetName val="Mass FM2"/>
      <sheetName val="ไทยสตึก"/>
      <sheetName val="เขื่อนเพชร"/>
      <sheetName val="City Radio"/>
      <sheetName val="VMC Radio"/>
      <sheetName val="K_อัมพวัน"/>
      <sheetName val="วังน้อย Radio"/>
      <sheetName val="V Wave"/>
      <sheetName val="ปัตตานี"/>
      <sheetName val="OK Radio"/>
      <sheetName val="This is Radio"/>
      <sheetName val="One Love Radio"/>
      <sheetName val="Nic Channel"/>
      <sheetName val="Eastern FM"/>
      <sheetName val="Plus FM"/>
      <sheetName val="Gig FM"/>
      <sheetName val="More FM"/>
      <sheetName val="Toursim Radio"/>
      <sheetName val="T_Smile"/>
      <sheetName val="Sky Radio"/>
      <sheetName val="Wii R FM"/>
      <sheetName val="คนไกลบ้าน"/>
      <sheetName val="AZ Radio"/>
      <sheetName val="Toursim Station"/>
      <sheetName val="Smile  FM"/>
      <sheetName val="Yes FM"/>
      <sheetName val="Unity Radio"/>
      <sheetName val="Studio Line"/>
      <sheetName val="ยะลา ปัตตานี"/>
      <sheetName val="อินทร์บุรี"/>
      <sheetName val="www_maesaingp_com"/>
      <sheetName val="Cupido"/>
      <sheetName val="เสียงศิลปิน"/>
      <sheetName val="ชาลีเวฟ"/>
      <sheetName val="น้ำพอง เรดิโอ"/>
      <sheetName val="Auto Bike"/>
      <sheetName val="แผ่นดินทอง"/>
      <sheetName val="Hit wave"/>
      <sheetName val="Hot Station"/>
      <sheetName val="Power Zone"/>
      <sheetName val="Fatima"/>
      <sheetName val="Dekdoi"/>
      <sheetName val="MCOT"/>
      <sheetName val="BS Grp"/>
      <sheetName val="Adj&amp;Rje(Z820) "/>
      <sheetName val="FF_2"/>
      <sheetName val="Deferred Charge"/>
      <sheetName val="Invoice"/>
      <sheetName val="Newspaper"/>
      <sheetName val="currency"/>
      <sheetName val="RATE"/>
      <sheetName val="M_Maincomp"/>
      <sheetName val="IFS"/>
      <sheetName val="UF"/>
      <sheetName val="FF_3"/>
      <sheetName val="Sharing - Aug08"/>
      <sheetName val="feature"/>
      <sheetName val="_Lookup"/>
      <sheetName val="Conso"/>
      <sheetName val="Write off"/>
      <sheetName val="FF-1"/>
      <sheetName val="Scoping"/>
      <sheetName val="TBA"/>
      <sheetName val="BGT97STAFF"/>
      <sheetName val="FORMC94"/>
      <sheetName val="AFA"/>
      <sheetName val="note_defect"/>
      <sheetName val="ดอกเบี้ยรับ"/>
      <sheetName val="SSW"/>
      <sheetName val="รายได้_คชจ  Con"/>
      <sheetName val="D-5"/>
      <sheetName val="addl cost"/>
      <sheetName val="accumdeprn"/>
      <sheetName val="CA Sheet"/>
      <sheetName val="MCMD95"/>
      <sheetName val="Energy(update)"/>
      <sheetName val="Sheet1"/>
      <sheetName val="B"/>
      <sheetName val="Detail รายบุคคลปี 58"/>
      <sheetName val="Q3-46"/>
      <sheetName val="Gain Loss Calculation"/>
      <sheetName val="#Lookup"/>
      <sheetName val="CORPORATE TAX01"/>
      <sheetName val="งบทดลองปภพ 4-47"/>
      <sheetName val="FF_6"/>
      <sheetName val="K-5"/>
      <sheetName val="GL CB"/>
      <sheetName val="GL M"/>
      <sheetName val="สำนักงาน"/>
      <sheetName val="BPR"/>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light"/>
      <sheetName val="RelatedParty"/>
      <sheetName val="CashFlow"/>
      <sheetName val="Financial Statement"/>
      <sheetName val="pFinancial Statement"/>
      <sheetName val="Temp"/>
      <sheetName val="EQTradingTransactionReport"/>
      <sheetName val="DSFITradingTransactionReport"/>
      <sheetName val="AverageNAV"/>
      <sheetName val="AverageUnit"/>
      <sheetName val="StandingData"/>
      <sheetName val="STATEMENT"/>
      <sheetName val=""/>
      <sheetName val="200-110"/>
      <sheetName val="Adj&amp;Rje(Z820) "/>
      <sheetName val="D300"/>
      <sheetName val="Expense Summary"/>
      <sheetName val="CODE"/>
      <sheetName val="ข้อมูลการเงินที่สำคัญ ING TGEM-"/>
      <sheetName val="Standing Data"/>
      <sheetName val="Net asset value"/>
      <sheetName val="gl"/>
      <sheetName val="mcot_upc"/>
      <sheetName val="#Lookup"/>
      <sheetName val="FF_2"/>
      <sheetName val="IFS"/>
      <sheetName val="UF"/>
      <sheetName val="M-2"/>
      <sheetName val="M_Maincomp"/>
      <sheetName val="FORMC94"/>
      <sheetName val="Sheet1"/>
      <sheetName val="AFA"/>
      <sheetName val="Stock Aging"/>
      <sheetName val="InventTableModule_1-1"/>
      <sheetName val="New Item"/>
      <sheetName val="สำนักงาน"/>
      <sheetName val="TBA"/>
      <sheetName val="K2"/>
      <sheetName val="11922"/>
      <sheetName val="Linkage Quote"/>
      <sheetName val="feature"/>
      <sheetName val="ตั๋วเงินรับ"/>
      <sheetName val="CA Sheet"/>
      <sheetName val="FF_3"/>
      <sheetName val="CBO0497"/>
      <sheetName val="part-import"/>
      <sheetName val="part-local"/>
      <sheetName val="3월가격"/>
      <sheetName val="BGT97STAFF"/>
      <sheetName val="Financial Highlights"/>
      <sheetName val="currency"/>
    </sheetNames>
    <sheetDataSet>
      <sheetData sheetId="0"/>
      <sheetData sheetId="1"/>
      <sheetData sheetId="2"/>
      <sheetData sheetId="3"/>
      <sheetData sheetId="4"/>
      <sheetData sheetId="5"/>
      <sheetData sheetId="6"/>
      <sheetData sheetId="7"/>
      <sheetData sheetId="8"/>
      <sheetData sheetId="9"/>
      <sheetData sheetId="10">
        <row r="1">
          <cell r="B1" t="str">
            <v>F:\FUNDS\10-Auditor &amp; Audited Financial Statement\03-Fin-Hilight</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form"/>
      <sheetName val="CompForm"/>
      <sheetName val="MultiPort"/>
      <sheetName val="PaidUpCapital"/>
      <sheetName val="LastPortTemp"/>
      <sheetName val="Standing data"/>
      <sheetName val="IndexPortfolio"/>
      <sheetName val="IndexPortfolioSector"/>
      <sheetName val="IndexPortfolio1"/>
      <sheetName val="CompanyLimitIndex"/>
      <sheetName val="PortSTD"/>
      <sheetName val="PortSTDSend"/>
      <sheetName val="PortSTDSave"/>
      <sheetName val="MutualFund"/>
      <sheetName val="MutualFund3"/>
      <sheetName val="LimitIndex"/>
      <sheetName val="LimitM1"/>
      <sheetName val="LimitM2"/>
      <sheetName val="LimitM3"/>
      <sheetName val="LimitM4"/>
      <sheetName val="LimitGS"/>
      <sheetName val="LimitM5"/>
      <sheetName val="LimitA"/>
      <sheetName val="LimitF1"/>
      <sheetName val="LimitF2"/>
      <sheetName val="LimitS1"/>
      <sheetName val="Sport1"/>
      <sheetName val="LimitB2"/>
      <sheetName val="LimitPD1"/>
      <sheetName val="LimitPD2"/>
      <sheetName val="NAVRCN"/>
      <sheetName val="LimitPV1"/>
      <sheetName val="MailList"/>
      <sheetName val="Dialogmail"/>
      <sheetName val="DialogPW"/>
      <sheetName val="PortSTD1"/>
      <sheetName val="BAL42"/>
      <sheetName val="BGT97STAFF"/>
      <sheetName val="currency"/>
      <sheetName val="CBO0497"/>
      <sheetName val="mcot_upc"/>
      <sheetName val="FORMC94"/>
      <sheetName val="Adj&amp;Rje(Z820) "/>
      <sheetName val="Conso"/>
      <sheetName val="Write off"/>
      <sheetName val="ตั๋วเงินรับ"/>
      <sheetName val="M_Maincomp"/>
      <sheetName val="M-2"/>
      <sheetName val="#Lookup"/>
      <sheetName val="10-1 Media"/>
      <sheetName val="10-cut"/>
      <sheetName val="MCMD95"/>
      <sheetName val="BPR"/>
      <sheetName val="0100"/>
      <sheetName val="CA Sheet"/>
      <sheetName val="Stock Aging"/>
      <sheetName val="New Item"/>
      <sheetName val="AFA"/>
      <sheetName val="FF_3"/>
      <sheetName val="group"/>
      <sheetName val="11922"/>
      <sheetName val="Home"/>
      <sheetName val="List"/>
      <sheetName val="E"/>
      <sheetName val="B- 1"/>
      <sheetName val="HH"/>
      <sheetName val="CODE,NAME"/>
      <sheetName val="FSA"/>
      <sheetName val="FF_2"/>
      <sheetName val="INFO"/>
      <sheetName val="110"/>
      <sheetName val="cost4-47"/>
      <sheetName val="GL CB"/>
      <sheetName val="GL M"/>
      <sheetName val="cashflowcomp"/>
      <sheetName val="U4-Recruitment"/>
      <sheetName val="R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วงเครดิต 3"/>
      <sheetName val="1"/>
      <sheetName val="1 (2)"/>
      <sheetName val="1 (3)"/>
      <sheetName val="0245"/>
      <sheetName val="0245 (2)"/>
      <sheetName val="0245T"/>
      <sheetName val="0245T (2)"/>
      <sheetName val="description"/>
      <sheetName val="AccpacTB"/>
      <sheetName val="วงเครดิต_3"/>
      <sheetName val="1_(2)"/>
      <sheetName val="1_(3)"/>
      <sheetName val="0245_(2)"/>
      <sheetName val="0245T_(2)"/>
      <sheetName val="BGT97STAFF"/>
      <sheetName val="FF_2"/>
      <sheetName val="feature"/>
      <sheetName val="B131 "/>
      <sheetName val="GL CB"/>
      <sheetName val="GL M"/>
      <sheetName val="FORMC94"/>
      <sheetName val="group"/>
      <sheetName val="note_defect"/>
      <sheetName val="การประเมิน"/>
      <sheetName val="test 2"/>
      <sheetName val="ARM"/>
      <sheetName val="name"/>
      <sheetName val="AssetStatus"/>
      <sheetName val="AssetType"/>
      <sheetName val="License BOI"/>
      <sheetName val="Asset Class"/>
      <sheetName val="Depre. Key"/>
      <sheetName val="Location"/>
      <sheetName val="3"/>
      <sheetName val="แผนการประชุม "/>
      <sheetName val="ตั๋วเงินรับ"/>
      <sheetName val="db"/>
      <sheetName val="REPORT"/>
      <sheetName val="A"/>
      <sheetName val="S"/>
      <sheetName val="วงเครดิต_31"/>
      <sheetName val="1_(2)1"/>
      <sheetName val="1_(3)1"/>
      <sheetName val="0245_(2)1"/>
      <sheetName val="0245T_(2)1"/>
      <sheetName val="test_2"/>
      <sheetName val="License_BOI"/>
      <sheetName val="Asset_Class"/>
      <sheetName val="Depre__Key"/>
      <sheetName val="แผนการประชุม_"/>
      <sheetName val="วงเครดิต_32"/>
      <sheetName val="1_(2)2"/>
      <sheetName val="1_(3)2"/>
      <sheetName val="0245_(2)2"/>
      <sheetName val="0245T_(2)2"/>
      <sheetName val="test_21"/>
      <sheetName val="License_BOI1"/>
      <sheetName val="Asset_Class1"/>
      <sheetName val="Depre__Key1"/>
      <sheetName val="แผนการประชุม_1"/>
      <sheetName val="วงเครดิต_33"/>
      <sheetName val="1_(2)3"/>
      <sheetName val="1_(3)3"/>
      <sheetName val="0245_(2)3"/>
      <sheetName val="0245T_(2)3"/>
      <sheetName val="test_22"/>
      <sheetName val="License_BOI2"/>
      <sheetName val="Asset_Class2"/>
      <sheetName val="Depre__Key2"/>
      <sheetName val="แผนการประชุม_2"/>
      <sheetName val="code"/>
      <sheetName val="Customer"/>
      <sheetName val="ProductName"/>
      <sheetName val="CODE,NAME"/>
      <sheetName val="Valuation"/>
      <sheetName val="Assumptions"/>
      <sheetName val="อัตราค่าบรรทุก"/>
      <sheetName val="_2__xls__2__xls_COV"/>
      <sheetName val="RATE"/>
      <sheetName val="BPR"/>
      <sheetName val="J2"/>
      <sheetName val="J1"/>
      <sheetName val="IFS"/>
      <sheetName val="UF"/>
      <sheetName val="currency"/>
      <sheetName val="FF_6"/>
      <sheetName val="Vat7% ภายในเดือน_Junต้นฉบับ"/>
      <sheetName val="U4-Recruitment"/>
      <sheetName val="Standing data"/>
      <sheetName val="#Lookup"/>
      <sheetName val="InventTableModule_1-1"/>
      <sheetName val="Energy(update)"/>
      <sheetName val="Customize Your Loan Manager"/>
      <sheetName val="IBA &lt;O3&gt;"/>
      <sheetName val="Loan Amortization Table"/>
      <sheetName val="AFA"/>
      <sheetName val="LTX"/>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FLEX1"/>
      <sheetName val="BE&amp;DEB&amp;BOND CF"/>
      <sheetName val="N-FLEX1-DEB SALE "/>
      <sheetName val="Market"/>
      <sheetName val="3-110"/>
      <sheetName val="3-120"/>
      <sheetName val="3-130"/>
      <sheetName val="4-220"/>
      <sheetName val="4-230"/>
      <sheetName val="9-200"/>
      <sheetName val="9-210"/>
      <sheetName val="11-10"/>
      <sheetName val="New Item"/>
      <sheetName val="part-import"/>
      <sheetName val="part-local"/>
      <sheetName val="FF_3"/>
      <sheetName val="เงินกู้ธนชาติ"/>
      <sheetName val="เงินกู้ MGC"/>
      <sheetName val="FORMC94"/>
      <sheetName val="M-2"/>
      <sheetName val="Adj&amp;Rje(Z820) "/>
      <sheetName val="AFA"/>
      <sheetName val="FF_4"/>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 ERP_xxx'08_FS"/>
      <sheetName val="Form ERP check"/>
      <sheetName val="FormDec'08_Check"/>
      <sheetName val="ERP_Jan'08_FS"/>
      <sheetName val="ERP_Feb'08_FS"/>
      <sheetName val="Mar'08"/>
      <sheetName val="Apr'08"/>
      <sheetName val="May'08"/>
      <sheetName val="Jun'08"/>
      <sheetName val="Jul'08"/>
      <sheetName val="Jul'08_to ERP_Data"/>
      <sheetName val="Jul'08_to ERP_Sort Offset Acc"/>
      <sheetName val="Jul'08_to ERP_Sort Dimension"/>
      <sheetName val="Jul'08_to ERP_ที่เอาเข้าเพิ่ม"/>
      <sheetName val="WH"/>
      <sheetName val="Package"/>
      <sheetName val="New Item"/>
      <sheetName val="Item As at 25 Jun 08"/>
      <sheetName val="Aug'08_ERP"/>
      <sheetName val="Sep'08_Check"/>
      <sheetName val="Oct'08"/>
      <sheetName val="Oct'08_To ERP"/>
      <sheetName val="Oct'08_Sort OffAcc"/>
      <sheetName val="ปป."/>
      <sheetName val="Oct'08_Sort OffAcc_ปป."/>
      <sheetName val="Oct'08_ปป.เข้าเพิ่มหลังปิดFS"/>
      <sheetName val="Oct'08_Top"/>
      <sheetName val="Item_GSFG"/>
      <sheetName val="Nov'08"/>
      <sheetName val="Dec'08_Check"/>
      <sheetName val="Dec'08_Check_Adj PWO"/>
      <sheetName val="Dec'08_Sort OffAcc"/>
      <sheetName val="Dec'08_PWO_Sort OffAcc"/>
      <sheetName val="Dec'08_Top"/>
      <sheetName val="Stock_31 Dec"/>
      <sheetName val="รับ-เบิก 1 Dec-7Jan_by B."/>
      <sheetName val="รับ-เบิก 1-30_By Date"/>
      <sheetName val="รับ-เบิก 24-30_By Date"/>
      <sheetName val="Dec'08_Check_Adj PWO_Cost Audit"/>
      <sheetName val="part-import"/>
      <sheetName val="part-local"/>
      <sheetName val="FORMC94"/>
      <sheetName val="Adj&amp;Rje(Z820) "/>
      <sheetName val="M_Maincomp"/>
      <sheetName val="U4-Recruitment"/>
      <sheetName val="GL CB"/>
      <sheetName val="GL M"/>
      <sheetName val="Standing data"/>
      <sheetName val="AFA"/>
      <sheetName val="B"/>
      <sheetName val="List"/>
      <sheetName val="FF_3"/>
      <sheetName val="SAME"/>
      <sheetName val="Conso"/>
      <sheetName val="Write off"/>
      <sheetName val="CA"/>
      <sheetName val="tax-ss"/>
      <sheetName val="10"/>
      <sheetName val="BPR"/>
      <sheetName val="_Lookup"/>
      <sheetName val="Gain Loss Calculation"/>
      <sheetName val="計画値"/>
      <sheetName val="FF_2 _1_"/>
      <sheetName val="FSA"/>
      <sheetName val="CODE,NAME"/>
      <sheetName val="acs"/>
      <sheetName val="Thai Summit PKK-HW"/>
      <sheetName val="BGT97STAF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sheetData sheetId="42" refreshError="1"/>
      <sheetData sheetId="43"/>
      <sheetData sheetId="44" refreshError="1"/>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A"/>
      <sheetName val="B"/>
      <sheetName val="FF_2 _1_"/>
      <sheetName val="Attach"/>
      <sheetName val="Hypo"/>
      <sheetName val="F-11"/>
      <sheetName val="F-22"/>
      <sheetName val="AP110 sup"/>
      <sheetName val="AP110sup"/>
      <sheetName val="A"/>
      <sheetName val="B-10"/>
      <sheetName val="C"/>
      <sheetName val="L"/>
      <sheetName val="U"/>
      <sheetName val="AA"/>
      <sheetName val="BB"/>
      <sheetName val="BB-10"/>
      <sheetName val="BB-30"/>
      <sheetName val="CC"/>
      <sheetName val="FF"/>
      <sheetName val="FF "/>
      <sheetName val="FF-1"/>
      <sheetName val="FF-2 (1)"/>
      <sheetName val="FF-2 (2)"/>
      <sheetName val="FF-2 (3)"/>
      <sheetName val="FF-3"/>
      <sheetName val="FF-6"/>
      <sheetName val="KK-1"/>
      <sheetName val="MM"/>
      <sheetName val="MM-1"/>
      <sheetName val="MM-10"/>
      <sheetName val="NN"/>
      <sheetName val="NN-1"/>
      <sheetName val="10"/>
      <sheetName val="20"/>
      <sheetName val="30"/>
      <sheetName val="Payroll"/>
      <sheetName val="Os"/>
      <sheetName val="A2-1"/>
      <sheetName val="A2-2"/>
      <sheetName val="A2-3"/>
      <sheetName val="A2-4"/>
      <sheetName val="A3-1"/>
      <sheetName val="A3-2"/>
      <sheetName val="A3-3"/>
      <sheetName val="A3-4"/>
      <sheetName val="A3-4-1"/>
      <sheetName val="C-1"/>
      <sheetName val="C-10"/>
      <sheetName val="C-20"/>
      <sheetName val="C-40"/>
      <sheetName val="E-1"/>
      <sheetName val="E-11"/>
      <sheetName val="E-12"/>
      <sheetName val="E-4"/>
      <sheetName val="E50"/>
      <sheetName val="F-1"/>
      <sheetName val="F-10"/>
      <sheetName val="F-20"/>
      <sheetName val="F-30"/>
      <sheetName val="F-40"/>
      <sheetName val="G-1"/>
      <sheetName val="G-10"/>
      <sheetName val="G-20"/>
      <sheetName val="G-40"/>
      <sheetName val="H"/>
      <sheetName val="H-1"/>
      <sheetName val="I"/>
      <sheetName val="K1"/>
      <sheetName val="K20"/>
      <sheetName val="Ka"/>
      <sheetName val="K"/>
      <sheetName val="K-1"/>
      <sheetName val="K-2"/>
      <sheetName val="K-3"/>
      <sheetName val="K-4"/>
      <sheetName val="K-6"/>
      <sheetName val="L-1"/>
      <sheetName val="L-10"/>
      <sheetName val="L-20"/>
      <sheetName val="M"/>
      <sheetName val="M-2"/>
      <sheetName val="M-2-1"/>
      <sheetName val="M-3"/>
      <sheetName val="M-4"/>
      <sheetName val="N"/>
      <sheetName val="N-1"/>
      <sheetName val="N-3"/>
      <sheetName val="O"/>
      <sheetName val="O-1"/>
      <sheetName val="O-2"/>
      <sheetName val="O-3"/>
      <sheetName val="O-4"/>
      <sheetName val="O-5"/>
      <sheetName val="O-6"/>
      <sheetName val="O-7"/>
      <sheetName val="O-8"/>
      <sheetName val="O-9"/>
      <sheetName val="O-10"/>
      <sheetName val="P"/>
      <sheetName val="P-1"/>
      <sheetName val="P-2"/>
      <sheetName val="P-4"/>
      <sheetName val="Q "/>
      <sheetName val="Q-1"/>
      <sheetName val="Q-2"/>
      <sheetName val="Q-3"/>
      <sheetName val="S"/>
      <sheetName val="S-1"/>
      <sheetName val="T"/>
      <sheetName val="U10"/>
      <sheetName val="U11"/>
      <sheetName val="U11-2"/>
      <sheetName val="U11-3"/>
      <sheetName val="U13"/>
      <sheetName val="U20"/>
      <sheetName val="U21"/>
      <sheetName val="Sheet4"/>
      <sheetName val="U30"/>
      <sheetName val="U40"/>
      <sheetName val="U50"/>
      <sheetName val="U-25 rawmat consumption"/>
      <sheetName val="FF_2_1_"/>
      <sheetName val="M_Maincomp"/>
      <sheetName val="feature"/>
      <sheetName val="CODE,NAME"/>
      <sheetName val="FORMC94"/>
      <sheetName val="Standing data"/>
      <sheetName val="FF_3"/>
      <sheetName val="part-import"/>
      <sheetName val="part-local"/>
      <sheetName val="group"/>
      <sheetName val="AFA"/>
      <sheetName val="U4-Recruitment"/>
      <sheetName val="FF_2"/>
      <sheetName val="Sale 0404"/>
      <sheetName val="Sale 0408"/>
      <sheetName val="SAME"/>
      <sheetName val="dBase"/>
      <sheetName val="BPR"/>
      <sheetName val="tax-ss"/>
    </sheetNames>
    <sheetDataSet>
      <sheetData sheetId="0" refreshError="1">
        <row r="1">
          <cell r="A1" t="str">
            <v>IDSM ELECTRONICS SDN BHD</v>
          </cell>
        </row>
        <row r="2">
          <cell r="A2" t="str">
            <v>FOR THE YEAR ENDED 31 DECEMBER 2000</v>
          </cell>
        </row>
      </sheetData>
      <sheetData sheetId="1" refreshError="1">
        <row r="7">
          <cell r="C7" t="str">
            <v>31.12.99</v>
          </cell>
          <cell r="D7" t="str">
            <v>31.12.00</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2"/>
      <sheetName val="prime"/>
      <sheetName val="Chart1"/>
      <sheetName val="MTM"/>
      <sheetName val="formula"/>
      <sheetName val="DEBENTURE"/>
      <sheetName val="feature"/>
      <sheetName val="data"/>
      <sheetName val="deal Ticket"/>
      <sheetName val="TRADING"/>
      <sheetName val="SALE"/>
      <sheetName val="Backup"/>
      <sheetName val="T-Bill Cal"/>
      <sheetName val="data-t-bill"/>
      <sheetName val="Deal t-bill"/>
      <sheetName val="monthly-P"/>
      <sheetName val="time"/>
      <sheetName val="record"/>
      <sheetName val="dealer"/>
      <sheetName val="Sheet2"/>
      <sheetName val="CCS"/>
      <sheetName val="CCS2"/>
      <sheetName val="Sheet1"/>
      <sheetName val="Run_no"/>
      <sheetName val="SETTELMENT"/>
      <sheetName val="List"/>
      <sheetName val="อัตราค่าบรรทุก"/>
      <sheetName val="計画値"/>
      <sheetName val="Adj&amp;Rje(Z820) "/>
      <sheetName val="GL CB"/>
      <sheetName val="GL M"/>
      <sheetName val="เงินกู้ธนชาติ"/>
      <sheetName val="เงินกู้ MGC"/>
      <sheetName val="FF_2 _1_"/>
      <sheetName val="FSA"/>
      <sheetName val="B"/>
      <sheetName val="FORMC94"/>
      <sheetName val="U4-Recruitment"/>
      <sheetName val="FF-4"/>
      <sheetName val="currency"/>
      <sheetName val="New Item"/>
    </sheetNames>
    <sheetDataSet>
      <sheetData sheetId="0" refreshError="1"/>
      <sheetData sheetId="1" refreshError="1"/>
      <sheetData sheetId="2" refreshError="1"/>
      <sheetData sheetId="3" refreshError="1"/>
      <sheetData sheetId="4" refreshError="1"/>
      <sheetData sheetId="5" refreshError="1"/>
      <sheetData sheetId="6" refreshError="1">
        <row r="4">
          <cell r="B4" t="str">
            <v>LB014A</v>
          </cell>
          <cell r="C4">
            <v>36809</v>
          </cell>
          <cell r="D4">
            <v>36993</v>
          </cell>
          <cell r="E4">
            <v>5.875</v>
          </cell>
          <cell r="F4">
            <v>36993</v>
          </cell>
          <cell r="H4">
            <v>37365</v>
          </cell>
          <cell r="L4">
            <v>184</v>
          </cell>
          <cell r="M4">
            <v>-1110</v>
          </cell>
          <cell r="N4">
            <v>36262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
      <sheetName val="feature"/>
      <sheetName val="FF_2"/>
      <sheetName val="FF_2 _1_"/>
      <sheetName val="FSA"/>
      <sheetName val="B"/>
      <sheetName val="Pelangi- AWP00"/>
      <sheetName val="FF_3"/>
      <sheetName val="New Item"/>
      <sheetName val="List"/>
      <sheetName val="Sheet1"/>
      <sheetName val="เงินกู้ธนชาติ"/>
      <sheetName val="เงินกู้ MGC"/>
      <sheetName val="Header"/>
      <sheetName val="M_Maincomp"/>
      <sheetName val="Co info"/>
      <sheetName val="part-import"/>
      <sheetName val="part-local"/>
      <sheetName val="10-1 Media"/>
      <sheetName val="10-cut"/>
      <sheetName val="Stock Aging"/>
      <sheetName val="RATE"/>
      <sheetName val="J2"/>
      <sheetName val="J1"/>
      <sheetName val="อัตราค่าบรรทุก"/>
      <sheetName val="Sale 0401"/>
      <sheetName val="gl"/>
      <sheetName val="Links"/>
      <sheetName val="Lead"/>
      <sheetName val="Standing data"/>
      <sheetName val="PortSTDSave"/>
      <sheetName val="#Lookup"/>
      <sheetName val="InventTableModule_1-1"/>
      <sheetName val="เกณฑ์การประเมินความเสี่ยง"/>
      <sheetName val="GL CB"/>
      <sheetName val="GL M"/>
      <sheetName val="tax-ss"/>
      <sheetName val="BPR"/>
      <sheetName val="Sale 0404"/>
      <sheetName val="Sale0403"/>
      <sheetName val="3 P&amp;L "/>
      <sheetName val="Actual-Monthly"/>
      <sheetName val="Actual-ＹＴＤ"/>
      <sheetName val="Budget-Monthly"/>
      <sheetName val="Budget-YTD"/>
      <sheetName val="TB Worksheet"/>
      <sheetName val="FORMC94"/>
      <sheetName val="Order_Oct_w40"/>
      <sheetName val="Order_Oct_w41"/>
      <sheetName val="FF_6"/>
      <sheetName val="3월가격"/>
      <sheetName val="Sale 0411"/>
      <sheetName val="U4-Recruitment"/>
      <sheetName val="CODE,NAME"/>
      <sheetName val="CA Sheet"/>
      <sheetName val="PL"/>
      <sheetName val="group"/>
      <sheetName val="UPG表"/>
      <sheetName val="個品ﾘｽﾄ"/>
      <sheetName val="(O3) CA Sheet"/>
      <sheetName val="cc 196 (SYS) (2)"/>
      <sheetName val="61 HR"/>
      <sheetName val="65 FINANCE"/>
      <sheetName val="Val_Ind"/>
      <sheetName val="FF_4"/>
      <sheetName val="LTX"/>
      <sheetName val="Adj&amp;Rje(Z820) "/>
      <sheetName val="_Lookup"/>
      <sheetName val="Sale0311"/>
      <sheetName val="งบทดลองปภพ 4-47"/>
      <sheetName val="Sale0309"/>
      <sheetName val="Q3-46"/>
      <sheetName val="cashflowcomp"/>
      <sheetName val="B131 "/>
      <sheetName val="Asset &amp; Liability"/>
      <sheetName val="Net asset value"/>
      <sheetName val="Company Info"/>
      <sheetName val="CA Comp"/>
      <sheetName val="Data"/>
      <sheetName val="TermLoans"/>
      <sheetName val="Newspaper"/>
      <sheetName val="STart"/>
      <sheetName val="Home"/>
      <sheetName val="PJ List"/>
      <sheetName val="Master"/>
      <sheetName val="Sheet3"/>
      <sheetName val="M"/>
      <sheetName val="HP Leasing"/>
      <sheetName val="TrialBalance Q3-2002"/>
      <sheetName val="dBase"/>
      <sheetName val="p&amp;L"/>
      <sheetName val="C2"/>
      <sheetName val="計画値"/>
      <sheetName val="HP"/>
      <sheetName val="AFA"/>
      <sheetName val="PAYROLL"/>
      <sheetName val="อุปกรณ์ a2"/>
      <sheetName val="อุปกรณ์ a1"/>
      <sheetName val="HH"/>
      <sheetName val="Thai Summit PKK-HW"/>
      <sheetName val="FF_21_a_"/>
      <sheetName val="Linkage Quote"/>
      <sheetName val="Job List1"/>
      <sheetName val="FF-4"/>
      <sheetName val="FF-1"/>
      <sheetName val="PS-1995"/>
      <sheetName val="Sale0406"/>
      <sheetName val="Rat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aging Stk"/>
      <sheetName val="Stock Aging"/>
      <sheetName val="อัตราค่าบรรทุก"/>
      <sheetName val="CODE,NAME"/>
      <sheetName val="Summary_aging_Stk"/>
      <sheetName val="Stock_Aging"/>
      <sheetName val="Code"/>
      <sheetName val="Account List"/>
      <sheetName val="Company codes"/>
      <sheetName val="เงินกู้ MGC"/>
      <sheetName val="Detail-Sep"/>
      <sheetName val="Standing data"/>
      <sheetName val="CFROI"/>
      <sheetName val="AFM"/>
      <sheetName val="NSC"/>
      <sheetName val="Menu"/>
      <sheetName val="REVENUE"/>
      <sheetName val="Debt Info"/>
      <sheetName val="Dados"/>
      <sheetName val="Desp.Fixas_Vendas"/>
      <sheetName val=""/>
      <sheetName val="P and L accounts"/>
      <sheetName val="NBV 01.01.2004"/>
      <sheetName val="Sheet1"/>
      <sheetName val="CIPA"/>
      <sheetName val="Forecast-SGD"/>
      <sheetName val="เงินกู้ธนชาติ"/>
      <sheetName val="feature"/>
      <sheetName val="AFE Status"/>
      <sheetName val="WP&amp;B"/>
      <sheetName val="Packing Material"/>
      <sheetName val="IA Data"/>
      <sheetName val="61 HR"/>
      <sheetName val="65 FINANCE"/>
      <sheetName val="AFA"/>
      <sheetName val="FORMC94"/>
      <sheetName val="tax-ss"/>
      <sheetName val="FF_2"/>
      <sheetName val="mcot_upc"/>
      <sheetName val="J2"/>
      <sheetName val="J1"/>
      <sheetName val="Linkage Quote"/>
      <sheetName val="Newspaper"/>
      <sheetName val="11922"/>
      <sheetName val="AA-1"/>
      <sheetName val="TB Worksheet"/>
      <sheetName val="part-import"/>
      <sheetName val="part-local"/>
      <sheetName val="currency"/>
      <sheetName val="CA Sheet"/>
      <sheetName val="Sale0406"/>
      <sheetName val="10-1 Media"/>
      <sheetName val="10-cut"/>
      <sheetName val="data"/>
      <sheetName val="List"/>
      <sheetName val="TB_55(6M)"/>
      <sheetName val="Header"/>
      <sheetName val="3 P&amp;L "/>
      <sheetName val="cashflowcomp"/>
      <sheetName val="FF_3"/>
      <sheetName val="GL CB"/>
      <sheetName val="GL M"/>
      <sheetName val="FF-1"/>
      <sheetName val="MFA"/>
      <sheetName val="計画値"/>
      <sheetName val="Thai Summit PKK-HW"/>
      <sheetName val="RATE"/>
      <sheetName val="M_Maincomp"/>
      <sheetName val="HH"/>
      <sheetName val="Home"/>
      <sheetName val="Sale 0407"/>
      <sheetName val="BPR"/>
      <sheetName val="Entity Data"/>
      <sheetName val="ADJ - RATE"/>
      <sheetName val="gl"/>
      <sheetName val="FF_2 _1_"/>
      <sheetName val="B"/>
      <sheetName val="FSA"/>
      <sheetName val="U"/>
      <sheetName val="3월가격"/>
      <sheetName val="Sheet3"/>
      <sheetName val="Sale0311"/>
      <sheetName val="Sale0402"/>
      <sheetName val="M"/>
      <sheetName val="dBase"/>
      <sheetName val="_2__xls__2__xls_COV"/>
      <sheetName val="Staff List"/>
      <sheetName val="PAYROLL"/>
    </sheetNames>
    <sheetDataSet>
      <sheetData sheetId="0">
        <row r="2">
          <cell r="E2" t="str">
            <v>จำนวน</v>
          </cell>
        </row>
      </sheetData>
      <sheetData sheetId="1">
        <row r="2">
          <cell r="E2" t="str">
            <v>จำนวน</v>
          </cell>
          <cell r="F2" t="str">
            <v>มูลค่า</v>
          </cell>
          <cell r="G2" t="str">
            <v>จำนวน</v>
          </cell>
          <cell r="H2" t="str">
            <v>มูลค่า</v>
          </cell>
          <cell r="I2" t="str">
            <v>จำนวน</v>
          </cell>
          <cell r="J2" t="str">
            <v>มูลค่า</v>
          </cell>
          <cell r="K2" t="str">
            <v>จำนวน</v>
          </cell>
          <cell r="L2" t="str">
            <v>มูลค่า</v>
          </cell>
          <cell r="M2" t="str">
            <v>จำนวน</v>
          </cell>
          <cell r="N2" t="str">
            <v>มูลค่า</v>
          </cell>
          <cell r="O2" t="str">
            <v>จำนวน</v>
          </cell>
          <cell r="P2" t="str">
            <v>มูลค่า</v>
          </cell>
        </row>
        <row r="3">
          <cell r="A3">
            <v>0</v>
          </cell>
          <cell r="B3" t="str">
            <v>646A123=GB</v>
          </cell>
          <cell r="C3" t="str">
            <v>Info Zusatzantrieb e-plus""</v>
          </cell>
          <cell r="D3">
            <v>8.5999999999999993E-2</v>
          </cell>
          <cell r="E3">
            <v>0</v>
          </cell>
          <cell r="F3">
            <v>0</v>
          </cell>
          <cell r="G3">
            <v>0</v>
          </cell>
          <cell r="H3">
            <v>0</v>
          </cell>
          <cell r="I3">
            <v>0</v>
          </cell>
          <cell r="J3">
            <v>0</v>
          </cell>
          <cell r="K3">
            <v>0</v>
          </cell>
          <cell r="L3">
            <v>0</v>
          </cell>
          <cell r="M3">
            <v>0</v>
          </cell>
          <cell r="N3">
            <v>0</v>
          </cell>
          <cell r="O3">
            <v>0</v>
          </cell>
          <cell r="P3">
            <v>0</v>
          </cell>
          <cell r="Q3">
            <v>16391</v>
          </cell>
          <cell r="R3">
            <v>46</v>
          </cell>
          <cell r="S3" t="str">
            <v>E</v>
          </cell>
        </row>
        <row r="4">
          <cell r="A4">
            <v>0</v>
          </cell>
          <cell r="B4" t="str">
            <v>646K6=GB</v>
          </cell>
          <cell r="C4" t="str">
            <v>Myobock catalogue</v>
          </cell>
          <cell r="D4">
            <v>69.819999999999993</v>
          </cell>
          <cell r="E4">
            <v>0</v>
          </cell>
          <cell r="F4">
            <v>0</v>
          </cell>
          <cell r="G4">
            <v>0</v>
          </cell>
          <cell r="H4">
            <v>0</v>
          </cell>
          <cell r="I4">
            <v>0</v>
          </cell>
          <cell r="J4">
            <v>0</v>
          </cell>
          <cell r="K4">
            <v>0</v>
          </cell>
          <cell r="L4">
            <v>0</v>
          </cell>
          <cell r="M4">
            <v>0</v>
          </cell>
          <cell r="N4">
            <v>0</v>
          </cell>
          <cell r="O4">
            <v>0</v>
          </cell>
          <cell r="P4">
            <v>0</v>
          </cell>
          <cell r="Q4">
            <v>16306</v>
          </cell>
          <cell r="R4">
            <v>131</v>
          </cell>
          <cell r="S4" t="str">
            <v>E</v>
          </cell>
        </row>
        <row r="5">
          <cell r="E5">
            <v>0</v>
          </cell>
          <cell r="F5">
            <v>0</v>
          </cell>
          <cell r="G5">
            <v>0</v>
          </cell>
          <cell r="H5">
            <v>0</v>
          </cell>
          <cell r="I5">
            <v>0</v>
          </cell>
          <cell r="J5">
            <v>0</v>
          </cell>
          <cell r="K5">
            <v>0</v>
          </cell>
          <cell r="L5">
            <v>0</v>
          </cell>
          <cell r="M5">
            <v>0</v>
          </cell>
          <cell r="N5">
            <v>0</v>
          </cell>
          <cell r="O5">
            <v>0</v>
          </cell>
          <cell r="P5">
            <v>0</v>
          </cell>
          <cell r="Q5">
            <v>0</v>
          </cell>
          <cell r="R5">
            <v>0</v>
          </cell>
          <cell r="S5" t="str">
            <v>E Total</v>
          </cell>
        </row>
        <row r="6">
          <cell r="A6">
            <v>0</v>
          </cell>
          <cell r="B6">
            <v>610000011</v>
          </cell>
          <cell r="C6" t="str">
            <v>Necky Night Classic, Nackenkissen Gr.1</v>
          </cell>
          <cell r="D6">
            <v>0</v>
          </cell>
          <cell r="E6">
            <v>0</v>
          </cell>
          <cell r="F6">
            <v>0</v>
          </cell>
          <cell r="G6">
            <v>0</v>
          </cell>
          <cell r="H6">
            <v>0</v>
          </cell>
          <cell r="I6">
            <v>0</v>
          </cell>
          <cell r="J6">
            <v>0</v>
          </cell>
          <cell r="K6">
            <v>0</v>
          </cell>
          <cell r="L6">
            <v>0</v>
          </cell>
          <cell r="M6">
            <v>1</v>
          </cell>
          <cell r="N6">
            <v>0</v>
          </cell>
          <cell r="O6">
            <v>0</v>
          </cell>
          <cell r="P6">
            <v>0</v>
          </cell>
          <cell r="Q6">
            <v>15683</v>
          </cell>
          <cell r="R6">
            <v>754</v>
          </cell>
          <cell r="S6" t="str">
            <v>M</v>
          </cell>
        </row>
        <row r="7">
          <cell r="A7">
            <v>0</v>
          </cell>
          <cell r="B7">
            <v>660000011</v>
          </cell>
          <cell r="C7" t="str">
            <v>Necky Night Allergy, Nackenkissen Gr.1</v>
          </cell>
          <cell r="D7">
            <v>0</v>
          </cell>
          <cell r="E7">
            <v>0</v>
          </cell>
          <cell r="F7">
            <v>0</v>
          </cell>
          <cell r="G7">
            <v>0</v>
          </cell>
          <cell r="H7">
            <v>0</v>
          </cell>
          <cell r="I7">
            <v>0</v>
          </cell>
          <cell r="J7">
            <v>0</v>
          </cell>
          <cell r="K7">
            <v>0</v>
          </cell>
          <cell r="L7">
            <v>0</v>
          </cell>
          <cell r="M7">
            <v>1</v>
          </cell>
          <cell r="N7">
            <v>0</v>
          </cell>
          <cell r="O7">
            <v>0</v>
          </cell>
          <cell r="P7">
            <v>0</v>
          </cell>
          <cell r="Q7">
            <v>15683</v>
          </cell>
          <cell r="R7">
            <v>754</v>
          </cell>
          <cell r="S7" t="str">
            <v>M</v>
          </cell>
        </row>
        <row r="8">
          <cell r="A8">
            <v>0</v>
          </cell>
          <cell r="B8">
            <v>670000011</v>
          </cell>
          <cell r="C8" t="str">
            <v>Necky Night Space, Nackenkissen Gr.1</v>
          </cell>
          <cell r="D8">
            <v>0</v>
          </cell>
          <cell r="E8">
            <v>0</v>
          </cell>
          <cell r="F8">
            <v>0</v>
          </cell>
          <cell r="G8">
            <v>0</v>
          </cell>
          <cell r="H8">
            <v>0</v>
          </cell>
          <cell r="I8">
            <v>0</v>
          </cell>
          <cell r="J8">
            <v>0</v>
          </cell>
          <cell r="K8">
            <v>0</v>
          </cell>
          <cell r="L8">
            <v>0</v>
          </cell>
          <cell r="M8">
            <v>1</v>
          </cell>
          <cell r="N8">
            <v>0</v>
          </cell>
          <cell r="O8">
            <v>0</v>
          </cell>
          <cell r="P8">
            <v>0</v>
          </cell>
          <cell r="Q8">
            <v>15683</v>
          </cell>
          <cell r="R8">
            <v>754</v>
          </cell>
          <cell r="S8" t="str">
            <v>M</v>
          </cell>
        </row>
        <row r="9">
          <cell r="E9">
            <v>0</v>
          </cell>
          <cell r="F9">
            <v>0</v>
          </cell>
          <cell r="G9">
            <v>0</v>
          </cell>
          <cell r="H9">
            <v>0</v>
          </cell>
          <cell r="I9">
            <v>0</v>
          </cell>
          <cell r="J9">
            <v>0</v>
          </cell>
          <cell r="K9">
            <v>0</v>
          </cell>
          <cell r="L9">
            <v>0</v>
          </cell>
          <cell r="M9">
            <v>3</v>
          </cell>
          <cell r="N9">
            <v>0</v>
          </cell>
          <cell r="O9">
            <v>0</v>
          </cell>
          <cell r="P9">
            <v>0</v>
          </cell>
          <cell r="Q9">
            <v>0</v>
          </cell>
          <cell r="R9">
            <v>0</v>
          </cell>
          <cell r="S9" t="str">
            <v>M Total</v>
          </cell>
        </row>
        <row r="10">
          <cell r="A10" t="str">
            <v>0 Total</v>
          </cell>
          <cell r="B10">
            <v>0</v>
          </cell>
          <cell r="C10">
            <v>0</v>
          </cell>
          <cell r="D10">
            <v>0</v>
          </cell>
          <cell r="E10">
            <v>0</v>
          </cell>
          <cell r="F10">
            <v>0</v>
          </cell>
          <cell r="G10">
            <v>0</v>
          </cell>
          <cell r="H10">
            <v>0</v>
          </cell>
          <cell r="I10">
            <v>0</v>
          </cell>
          <cell r="J10">
            <v>0</v>
          </cell>
          <cell r="K10">
            <v>0</v>
          </cell>
          <cell r="L10">
            <v>0</v>
          </cell>
          <cell r="M10">
            <v>3</v>
          </cell>
          <cell r="N10">
            <v>0</v>
          </cell>
          <cell r="O10">
            <v>0</v>
          </cell>
          <cell r="P10">
            <v>0</v>
          </cell>
        </row>
        <row r="11">
          <cell r="A11">
            <v>1</v>
          </cell>
          <cell r="B11" t="str">
            <v>1C40=R25</v>
          </cell>
          <cell r="C11" t="str">
            <v>C-Walk Foot</v>
          </cell>
          <cell r="D11">
            <v>28997.7</v>
          </cell>
          <cell r="E11">
            <v>1</v>
          </cell>
          <cell r="F11">
            <v>28997.79</v>
          </cell>
          <cell r="G11">
            <v>0</v>
          </cell>
          <cell r="H11">
            <v>0</v>
          </cell>
          <cell r="I11">
            <v>0</v>
          </cell>
          <cell r="J11">
            <v>0</v>
          </cell>
          <cell r="K11">
            <v>0</v>
          </cell>
          <cell r="L11">
            <v>0</v>
          </cell>
          <cell r="M11">
            <v>0</v>
          </cell>
          <cell r="N11">
            <v>0</v>
          </cell>
          <cell r="O11">
            <v>0</v>
          </cell>
          <cell r="P11">
            <v>0</v>
          </cell>
          <cell r="Q11">
            <v>16417</v>
          </cell>
          <cell r="R11">
            <v>20</v>
          </cell>
          <cell r="S11" t="str">
            <v>E</v>
          </cell>
        </row>
        <row r="12">
          <cell r="A12">
            <v>1</v>
          </cell>
          <cell r="B12" t="str">
            <v>1H37=L27</v>
          </cell>
          <cell r="C12" t="str">
            <v>เท้าเทียมแบบแกนเดี่ยว(ชนิดมีข้อเท้าไม้)S</v>
          </cell>
          <cell r="D12">
            <v>1386.68</v>
          </cell>
          <cell r="E12">
            <v>0</v>
          </cell>
          <cell r="F12">
            <v>0</v>
          </cell>
          <cell r="G12">
            <v>1</v>
          </cell>
          <cell r="H12">
            <v>1386.68</v>
          </cell>
          <cell r="I12">
            <v>0</v>
          </cell>
          <cell r="J12">
            <v>0</v>
          </cell>
          <cell r="K12">
            <v>0</v>
          </cell>
          <cell r="L12">
            <v>0</v>
          </cell>
          <cell r="M12">
            <v>0</v>
          </cell>
          <cell r="N12">
            <v>0</v>
          </cell>
          <cell r="O12">
            <v>0</v>
          </cell>
          <cell r="P12">
            <v>0</v>
          </cell>
          <cell r="Q12">
            <v>16209</v>
          </cell>
          <cell r="R12">
            <v>228</v>
          </cell>
          <cell r="S12" t="str">
            <v>E</v>
          </cell>
        </row>
        <row r="13">
          <cell r="A13">
            <v>1</v>
          </cell>
          <cell r="B13" t="str">
            <v>1H38=L22</v>
          </cell>
          <cell r="C13" t="str">
            <v>เท้าเทียมแบบแกนเดี่ยว Single Axis Foot</v>
          </cell>
          <cell r="D13">
            <v>959.6</v>
          </cell>
          <cell r="E13">
            <v>5</v>
          </cell>
          <cell r="F13">
            <v>4798.07</v>
          </cell>
          <cell r="G13">
            <v>0</v>
          </cell>
          <cell r="H13">
            <v>0</v>
          </cell>
          <cell r="I13">
            <v>0</v>
          </cell>
          <cell r="J13">
            <v>0</v>
          </cell>
          <cell r="K13">
            <v>0</v>
          </cell>
          <cell r="L13">
            <v>0</v>
          </cell>
          <cell r="M13">
            <v>0</v>
          </cell>
          <cell r="N13">
            <v>0</v>
          </cell>
          <cell r="O13">
            <v>0</v>
          </cell>
          <cell r="P13">
            <v>0</v>
          </cell>
          <cell r="Q13">
            <v>16384</v>
          </cell>
          <cell r="R13">
            <v>53</v>
          </cell>
          <cell r="S13" t="str">
            <v>E</v>
          </cell>
        </row>
        <row r="14">
          <cell r="A14">
            <v>1</v>
          </cell>
          <cell r="B14" t="str">
            <v>1H38=L23</v>
          </cell>
          <cell r="C14" t="str">
            <v>เท้าเทียมแบบแกนเดี่ยว Single Axis Foot</v>
          </cell>
          <cell r="D14">
            <v>1105</v>
          </cell>
          <cell r="E14">
            <v>5</v>
          </cell>
          <cell r="F14">
            <v>5525.07</v>
          </cell>
          <cell r="G14">
            <v>0</v>
          </cell>
          <cell r="H14">
            <v>0</v>
          </cell>
          <cell r="I14">
            <v>0</v>
          </cell>
          <cell r="J14">
            <v>0</v>
          </cell>
          <cell r="K14">
            <v>0</v>
          </cell>
          <cell r="L14">
            <v>0</v>
          </cell>
          <cell r="M14">
            <v>0</v>
          </cell>
          <cell r="N14">
            <v>0</v>
          </cell>
          <cell r="O14">
            <v>0</v>
          </cell>
          <cell r="P14">
            <v>0</v>
          </cell>
          <cell r="Q14">
            <v>16433</v>
          </cell>
          <cell r="R14">
            <v>4</v>
          </cell>
          <cell r="S14" t="str">
            <v>E</v>
          </cell>
        </row>
        <row r="15">
          <cell r="A15">
            <v>1</v>
          </cell>
          <cell r="B15" t="str">
            <v>1H38=L24</v>
          </cell>
          <cell r="C15" t="str">
            <v>เท้าเทียมแบบแกนเดี่ยว Single Axis Foot</v>
          </cell>
          <cell r="D15">
            <v>1088</v>
          </cell>
          <cell r="E15">
            <v>8</v>
          </cell>
          <cell r="F15">
            <v>8704.52</v>
          </cell>
          <cell r="G15">
            <v>0</v>
          </cell>
          <cell r="H15">
            <v>0</v>
          </cell>
          <cell r="I15">
            <v>0</v>
          </cell>
          <cell r="J15">
            <v>0</v>
          </cell>
          <cell r="K15">
            <v>0</v>
          </cell>
          <cell r="L15">
            <v>0</v>
          </cell>
          <cell r="M15">
            <v>0</v>
          </cell>
          <cell r="N15">
            <v>0</v>
          </cell>
          <cell r="O15">
            <v>0</v>
          </cell>
          <cell r="P15">
            <v>0</v>
          </cell>
          <cell r="Q15">
            <v>16409</v>
          </cell>
          <cell r="R15">
            <v>28</v>
          </cell>
          <cell r="S15" t="str">
            <v>E</v>
          </cell>
        </row>
        <row r="16">
          <cell r="A16">
            <v>1</v>
          </cell>
          <cell r="B16" t="str">
            <v>1H38=L25</v>
          </cell>
          <cell r="C16" t="str">
            <v>เท้าเทียมแบบแกนเดี่ยว Single Axis Foot</v>
          </cell>
          <cell r="D16">
            <v>1155.4000000000001</v>
          </cell>
          <cell r="E16">
            <v>8</v>
          </cell>
          <cell r="F16">
            <v>9243.64</v>
          </cell>
          <cell r="G16">
            <v>0</v>
          </cell>
          <cell r="H16">
            <v>0</v>
          </cell>
          <cell r="I16">
            <v>0</v>
          </cell>
          <cell r="J16">
            <v>0</v>
          </cell>
          <cell r="K16">
            <v>0</v>
          </cell>
          <cell r="L16">
            <v>0</v>
          </cell>
          <cell r="M16">
            <v>0</v>
          </cell>
          <cell r="N16">
            <v>0</v>
          </cell>
          <cell r="O16">
            <v>0</v>
          </cell>
          <cell r="P16">
            <v>0</v>
          </cell>
          <cell r="Q16">
            <v>16419</v>
          </cell>
          <cell r="R16">
            <v>18</v>
          </cell>
          <cell r="S16" t="str">
            <v>E</v>
          </cell>
        </row>
        <row r="17">
          <cell r="A17">
            <v>1</v>
          </cell>
          <cell r="B17" t="str">
            <v>1H38=L26</v>
          </cell>
          <cell r="C17" t="str">
            <v>เท้าเทียมแบบแกนเดี่ยว Single Axis Foot</v>
          </cell>
          <cell r="D17">
            <v>1165.7</v>
          </cell>
          <cell r="E17">
            <v>12</v>
          </cell>
          <cell r="F17">
            <v>13989.27</v>
          </cell>
          <cell r="G17">
            <v>0</v>
          </cell>
          <cell r="H17">
            <v>0</v>
          </cell>
          <cell r="I17">
            <v>0</v>
          </cell>
          <cell r="J17">
            <v>0</v>
          </cell>
          <cell r="K17">
            <v>0</v>
          </cell>
          <cell r="L17">
            <v>0</v>
          </cell>
          <cell r="M17">
            <v>0</v>
          </cell>
          <cell r="N17">
            <v>0</v>
          </cell>
          <cell r="O17">
            <v>0</v>
          </cell>
          <cell r="P17">
            <v>0</v>
          </cell>
          <cell r="Q17">
            <v>16418</v>
          </cell>
          <cell r="R17">
            <v>19</v>
          </cell>
          <cell r="S17" t="str">
            <v>E</v>
          </cell>
        </row>
        <row r="18">
          <cell r="A18">
            <v>1</v>
          </cell>
          <cell r="B18" t="str">
            <v>1H38=R22</v>
          </cell>
          <cell r="C18" t="str">
            <v>เท้าเทียมแบบแกนเดี่ยว Single Axis Foot</v>
          </cell>
          <cell r="D18">
            <v>956.8</v>
          </cell>
          <cell r="E18">
            <v>6</v>
          </cell>
          <cell r="F18">
            <v>5741.06</v>
          </cell>
          <cell r="G18">
            <v>0</v>
          </cell>
          <cell r="H18">
            <v>0</v>
          </cell>
          <cell r="I18">
            <v>0</v>
          </cell>
          <cell r="J18">
            <v>0</v>
          </cell>
          <cell r="K18">
            <v>0</v>
          </cell>
          <cell r="L18">
            <v>0</v>
          </cell>
          <cell r="M18">
            <v>0</v>
          </cell>
          <cell r="N18">
            <v>0</v>
          </cell>
          <cell r="O18">
            <v>0</v>
          </cell>
          <cell r="P18">
            <v>0</v>
          </cell>
          <cell r="Q18">
            <v>16353</v>
          </cell>
          <cell r="R18">
            <v>84</v>
          </cell>
          <cell r="S18" t="str">
            <v>E</v>
          </cell>
        </row>
        <row r="19">
          <cell r="A19">
            <v>1</v>
          </cell>
          <cell r="B19" t="str">
            <v>1H38=R23</v>
          </cell>
          <cell r="C19" t="str">
            <v>เท้าเทียมแบบแกนเดี่ยว Single Axis Foot</v>
          </cell>
          <cell r="D19">
            <v>1145.8</v>
          </cell>
          <cell r="E19">
            <v>8</v>
          </cell>
          <cell r="F19">
            <v>9166.44</v>
          </cell>
          <cell r="G19">
            <v>0</v>
          </cell>
          <cell r="H19">
            <v>0</v>
          </cell>
          <cell r="I19">
            <v>0</v>
          </cell>
          <cell r="J19">
            <v>0</v>
          </cell>
          <cell r="K19">
            <v>0</v>
          </cell>
          <cell r="L19">
            <v>0</v>
          </cell>
          <cell r="M19">
            <v>0</v>
          </cell>
          <cell r="N19">
            <v>0</v>
          </cell>
          <cell r="O19">
            <v>0</v>
          </cell>
          <cell r="P19">
            <v>0</v>
          </cell>
          <cell r="Q19">
            <v>16413</v>
          </cell>
          <cell r="R19">
            <v>24</v>
          </cell>
          <cell r="S19" t="str">
            <v>E</v>
          </cell>
        </row>
        <row r="20">
          <cell r="A20">
            <v>1</v>
          </cell>
          <cell r="B20" t="str">
            <v>1H38=R24</v>
          </cell>
          <cell r="C20" t="str">
            <v>เท้าเทียมแบบแกนเดี่ยว Single Axis Foot</v>
          </cell>
          <cell r="D20">
            <v>1082.4000000000001</v>
          </cell>
          <cell r="E20">
            <v>9</v>
          </cell>
          <cell r="F20">
            <v>9742.18</v>
          </cell>
          <cell r="G20">
            <v>0</v>
          </cell>
          <cell r="H20">
            <v>0</v>
          </cell>
          <cell r="I20">
            <v>0</v>
          </cell>
          <cell r="J20">
            <v>0</v>
          </cell>
          <cell r="K20">
            <v>0</v>
          </cell>
          <cell r="L20">
            <v>0</v>
          </cell>
          <cell r="M20">
            <v>0</v>
          </cell>
          <cell r="N20">
            <v>0</v>
          </cell>
          <cell r="O20">
            <v>0</v>
          </cell>
          <cell r="P20">
            <v>0</v>
          </cell>
          <cell r="Q20">
            <v>16403</v>
          </cell>
          <cell r="R20">
            <v>34</v>
          </cell>
          <cell r="S20" t="str">
            <v>E</v>
          </cell>
        </row>
        <row r="21">
          <cell r="A21">
            <v>1</v>
          </cell>
          <cell r="B21" t="str">
            <v>1H38=R25</v>
          </cell>
          <cell r="C21" t="str">
            <v>เท้าเทียมแบบแกนเดี่ยว Single Axis Foot</v>
          </cell>
          <cell r="D21">
            <v>1184.8</v>
          </cell>
          <cell r="E21">
            <v>9</v>
          </cell>
          <cell r="F21">
            <v>10663.99</v>
          </cell>
          <cell r="G21">
            <v>0</v>
          </cell>
          <cell r="H21">
            <v>0</v>
          </cell>
          <cell r="I21">
            <v>0</v>
          </cell>
          <cell r="J21">
            <v>0</v>
          </cell>
          <cell r="K21">
            <v>0</v>
          </cell>
          <cell r="L21">
            <v>0</v>
          </cell>
          <cell r="M21">
            <v>0</v>
          </cell>
          <cell r="N21">
            <v>0</v>
          </cell>
          <cell r="O21">
            <v>0</v>
          </cell>
          <cell r="P21">
            <v>0</v>
          </cell>
          <cell r="Q21">
            <v>16433</v>
          </cell>
          <cell r="R21">
            <v>4</v>
          </cell>
          <cell r="S21" t="str">
            <v>E</v>
          </cell>
        </row>
        <row r="22">
          <cell r="A22">
            <v>1</v>
          </cell>
          <cell r="B22" t="str">
            <v>1H38=R26</v>
          </cell>
          <cell r="C22" t="str">
            <v>เท้าเทียมแบบแกนเดี่ยว Single Axis Foot</v>
          </cell>
          <cell r="D22">
            <v>1173.4000000000001</v>
          </cell>
          <cell r="E22">
            <v>8</v>
          </cell>
          <cell r="F22">
            <v>9387.7000000000007</v>
          </cell>
          <cell r="G22">
            <v>0</v>
          </cell>
          <cell r="H22">
            <v>0</v>
          </cell>
          <cell r="I22">
            <v>0</v>
          </cell>
          <cell r="J22">
            <v>0</v>
          </cell>
          <cell r="K22">
            <v>0</v>
          </cell>
          <cell r="L22">
            <v>0</v>
          </cell>
          <cell r="M22">
            <v>0</v>
          </cell>
          <cell r="N22">
            <v>0</v>
          </cell>
          <cell r="O22">
            <v>0</v>
          </cell>
          <cell r="P22">
            <v>0</v>
          </cell>
          <cell r="Q22">
            <v>16417</v>
          </cell>
          <cell r="R22">
            <v>20</v>
          </cell>
          <cell r="S22" t="str">
            <v>E</v>
          </cell>
        </row>
        <row r="23">
          <cell r="A23">
            <v>1</v>
          </cell>
          <cell r="B23" t="str">
            <v>1H38=R27</v>
          </cell>
          <cell r="C23" t="str">
            <v>เท้าเทียมแบบแกนเดี่ยว Single Axis Foot</v>
          </cell>
          <cell r="D23">
            <v>1191.9000000000001</v>
          </cell>
          <cell r="E23">
            <v>2</v>
          </cell>
          <cell r="F23">
            <v>2383.9899999999998</v>
          </cell>
          <cell r="G23">
            <v>0</v>
          </cell>
          <cell r="H23">
            <v>0</v>
          </cell>
          <cell r="I23">
            <v>0</v>
          </cell>
          <cell r="J23">
            <v>0</v>
          </cell>
          <cell r="K23">
            <v>0</v>
          </cell>
          <cell r="L23">
            <v>0</v>
          </cell>
          <cell r="M23">
            <v>0</v>
          </cell>
          <cell r="N23">
            <v>0</v>
          </cell>
          <cell r="O23">
            <v>0</v>
          </cell>
          <cell r="P23">
            <v>0</v>
          </cell>
          <cell r="Q23">
            <v>16427</v>
          </cell>
          <cell r="R23">
            <v>10</v>
          </cell>
          <cell r="S23" t="str">
            <v>E</v>
          </cell>
        </row>
        <row r="24">
          <cell r="A24">
            <v>1</v>
          </cell>
          <cell r="B24" t="str">
            <v>1S70=L29</v>
          </cell>
          <cell r="C24" t="str">
            <v>เท้าเทียม Sach Foot</v>
          </cell>
          <cell r="D24">
            <v>3323.8</v>
          </cell>
          <cell r="E24">
            <v>1</v>
          </cell>
          <cell r="F24">
            <v>3323.88</v>
          </cell>
          <cell r="G24">
            <v>0</v>
          </cell>
          <cell r="H24">
            <v>0</v>
          </cell>
          <cell r="I24">
            <v>0</v>
          </cell>
          <cell r="J24">
            <v>0</v>
          </cell>
          <cell r="K24">
            <v>0</v>
          </cell>
          <cell r="L24">
            <v>0</v>
          </cell>
          <cell r="M24">
            <v>0</v>
          </cell>
          <cell r="N24">
            <v>0</v>
          </cell>
          <cell r="O24">
            <v>0</v>
          </cell>
          <cell r="P24">
            <v>0</v>
          </cell>
          <cell r="Q24">
            <v>16398</v>
          </cell>
          <cell r="R24">
            <v>39</v>
          </cell>
          <cell r="S24" t="str">
            <v>E</v>
          </cell>
        </row>
        <row r="25">
          <cell r="A25">
            <v>1</v>
          </cell>
          <cell r="B25" t="str">
            <v>1S90=L22</v>
          </cell>
          <cell r="C25" t="str">
            <v>เท้าเทียมมีนิ้ว (นิ้วเท้าแยก)</v>
          </cell>
          <cell r="D25">
            <v>1052.8</v>
          </cell>
          <cell r="E25">
            <v>27</v>
          </cell>
          <cell r="F25">
            <v>28426.21</v>
          </cell>
          <cell r="G25">
            <v>0</v>
          </cell>
          <cell r="H25">
            <v>0</v>
          </cell>
          <cell r="I25">
            <v>0</v>
          </cell>
          <cell r="J25">
            <v>0</v>
          </cell>
          <cell r="K25">
            <v>0</v>
          </cell>
          <cell r="L25">
            <v>0</v>
          </cell>
          <cell r="M25">
            <v>0</v>
          </cell>
          <cell r="N25">
            <v>0</v>
          </cell>
          <cell r="O25">
            <v>0</v>
          </cell>
          <cell r="P25">
            <v>0</v>
          </cell>
          <cell r="Q25">
            <v>16431</v>
          </cell>
          <cell r="R25">
            <v>6</v>
          </cell>
          <cell r="S25" t="str">
            <v>E</v>
          </cell>
        </row>
        <row r="26">
          <cell r="A26">
            <v>1</v>
          </cell>
          <cell r="B26" t="str">
            <v>1S90=L23</v>
          </cell>
          <cell r="C26" t="str">
            <v>เท้าเทียมมีนิ้ว (นิ้วเท้าแยก)</v>
          </cell>
          <cell r="D26">
            <v>926.6</v>
          </cell>
          <cell r="E26">
            <v>22</v>
          </cell>
          <cell r="F26">
            <v>20385.97</v>
          </cell>
          <cell r="G26">
            <v>0</v>
          </cell>
          <cell r="H26">
            <v>0</v>
          </cell>
          <cell r="I26">
            <v>0</v>
          </cell>
          <cell r="J26">
            <v>0</v>
          </cell>
          <cell r="K26">
            <v>0</v>
          </cell>
          <cell r="L26">
            <v>0</v>
          </cell>
          <cell r="M26">
            <v>0</v>
          </cell>
          <cell r="N26">
            <v>0</v>
          </cell>
          <cell r="O26">
            <v>0</v>
          </cell>
          <cell r="P26">
            <v>0</v>
          </cell>
          <cell r="Q26">
            <v>16431</v>
          </cell>
          <cell r="R26">
            <v>6</v>
          </cell>
          <cell r="S26" t="str">
            <v>E</v>
          </cell>
        </row>
        <row r="27">
          <cell r="A27">
            <v>1</v>
          </cell>
          <cell r="B27" t="str">
            <v>1S90=L24</v>
          </cell>
          <cell r="C27" t="str">
            <v>เท้าเทียมมีนิ้ว (นิ้วเท้าแยก)</v>
          </cell>
          <cell r="D27">
            <v>915.2</v>
          </cell>
          <cell r="E27">
            <v>94</v>
          </cell>
          <cell r="F27">
            <v>86038.12</v>
          </cell>
          <cell r="G27">
            <v>0</v>
          </cell>
          <cell r="H27">
            <v>0</v>
          </cell>
          <cell r="I27">
            <v>0</v>
          </cell>
          <cell r="J27">
            <v>0</v>
          </cell>
          <cell r="K27">
            <v>0</v>
          </cell>
          <cell r="L27">
            <v>0</v>
          </cell>
          <cell r="M27">
            <v>0</v>
          </cell>
          <cell r="N27">
            <v>0</v>
          </cell>
          <cell r="O27">
            <v>0</v>
          </cell>
          <cell r="P27">
            <v>0</v>
          </cell>
          <cell r="Q27">
            <v>16431</v>
          </cell>
          <cell r="R27">
            <v>6</v>
          </cell>
          <cell r="S27" t="str">
            <v>E</v>
          </cell>
        </row>
        <row r="28">
          <cell r="A28">
            <v>1</v>
          </cell>
          <cell r="B28" t="str">
            <v>1S90=L25</v>
          </cell>
          <cell r="C28" t="str">
            <v>เท้าเทียมมีนิ้ว (นิ้วเท้าแยก)</v>
          </cell>
          <cell r="D28">
            <v>978.3</v>
          </cell>
          <cell r="E28">
            <v>152</v>
          </cell>
          <cell r="F28">
            <v>148709.85999999999</v>
          </cell>
          <cell r="G28">
            <v>0</v>
          </cell>
          <cell r="H28">
            <v>0</v>
          </cell>
          <cell r="I28">
            <v>0</v>
          </cell>
          <cell r="J28">
            <v>0</v>
          </cell>
          <cell r="K28">
            <v>0</v>
          </cell>
          <cell r="L28">
            <v>0</v>
          </cell>
          <cell r="M28">
            <v>0</v>
          </cell>
          <cell r="N28">
            <v>0</v>
          </cell>
          <cell r="O28">
            <v>0</v>
          </cell>
          <cell r="P28">
            <v>0</v>
          </cell>
          <cell r="Q28">
            <v>16431</v>
          </cell>
          <cell r="R28">
            <v>6</v>
          </cell>
          <cell r="S28" t="str">
            <v>E</v>
          </cell>
        </row>
        <row r="29">
          <cell r="A29">
            <v>1</v>
          </cell>
          <cell r="B29" t="str">
            <v>1S90=L26</v>
          </cell>
          <cell r="C29" t="str">
            <v>เท้าเทียมมีนิ้ว (นิ้วเท้าแยก)</v>
          </cell>
          <cell r="D29">
            <v>948.2</v>
          </cell>
          <cell r="E29">
            <v>98</v>
          </cell>
          <cell r="F29">
            <v>92924.6</v>
          </cell>
          <cell r="G29">
            <v>0</v>
          </cell>
          <cell r="H29">
            <v>0</v>
          </cell>
          <cell r="I29">
            <v>0</v>
          </cell>
          <cell r="J29">
            <v>0</v>
          </cell>
          <cell r="K29">
            <v>0</v>
          </cell>
          <cell r="L29">
            <v>0</v>
          </cell>
          <cell r="M29">
            <v>0</v>
          </cell>
          <cell r="N29">
            <v>0</v>
          </cell>
          <cell r="O29">
            <v>0</v>
          </cell>
          <cell r="P29">
            <v>0</v>
          </cell>
          <cell r="Q29">
            <v>16431</v>
          </cell>
          <cell r="R29">
            <v>6</v>
          </cell>
          <cell r="S29" t="str">
            <v>E</v>
          </cell>
        </row>
        <row r="30">
          <cell r="A30">
            <v>1</v>
          </cell>
          <cell r="B30" t="str">
            <v>1S90=L27</v>
          </cell>
          <cell r="C30" t="str">
            <v>เท้าเทียมมีนิ้ว (นิ้วเท้าแยก)</v>
          </cell>
          <cell r="D30">
            <v>974.6</v>
          </cell>
          <cell r="E30">
            <v>16</v>
          </cell>
          <cell r="F30">
            <v>15594.11</v>
          </cell>
          <cell r="G30">
            <v>0</v>
          </cell>
          <cell r="H30">
            <v>0</v>
          </cell>
          <cell r="I30">
            <v>0</v>
          </cell>
          <cell r="J30">
            <v>0</v>
          </cell>
          <cell r="K30">
            <v>0</v>
          </cell>
          <cell r="L30">
            <v>0</v>
          </cell>
          <cell r="M30">
            <v>0</v>
          </cell>
          <cell r="N30">
            <v>0</v>
          </cell>
          <cell r="O30">
            <v>0</v>
          </cell>
          <cell r="P30">
            <v>0</v>
          </cell>
          <cell r="Q30">
            <v>16431</v>
          </cell>
          <cell r="R30">
            <v>6</v>
          </cell>
          <cell r="S30" t="str">
            <v>E</v>
          </cell>
        </row>
        <row r="31">
          <cell r="A31">
            <v>1</v>
          </cell>
          <cell r="B31" t="str">
            <v>1S90=R22</v>
          </cell>
          <cell r="C31" t="str">
            <v>เท้าเทียมมีนิ้ว (นิ้วเท้าแยก)</v>
          </cell>
          <cell r="D31">
            <v>1062.7</v>
          </cell>
          <cell r="E31">
            <v>9</v>
          </cell>
          <cell r="F31">
            <v>9564.93</v>
          </cell>
          <cell r="G31">
            <v>0</v>
          </cell>
          <cell r="H31">
            <v>0</v>
          </cell>
          <cell r="I31">
            <v>0</v>
          </cell>
          <cell r="J31">
            <v>0</v>
          </cell>
          <cell r="K31">
            <v>0</v>
          </cell>
          <cell r="L31">
            <v>0</v>
          </cell>
          <cell r="M31">
            <v>0</v>
          </cell>
          <cell r="N31">
            <v>0</v>
          </cell>
          <cell r="O31">
            <v>0</v>
          </cell>
          <cell r="P31">
            <v>0</v>
          </cell>
          <cell r="Q31">
            <v>16431</v>
          </cell>
          <cell r="R31">
            <v>6</v>
          </cell>
          <cell r="S31" t="str">
            <v>E</v>
          </cell>
        </row>
        <row r="32">
          <cell r="A32">
            <v>1</v>
          </cell>
          <cell r="B32" t="str">
            <v>1S90=R23</v>
          </cell>
          <cell r="C32" t="str">
            <v>เท้าเทียมมีนิ้ว (นิ้วเท้าแยก)</v>
          </cell>
          <cell r="D32">
            <v>970.2</v>
          </cell>
          <cell r="E32">
            <v>22</v>
          </cell>
          <cell r="F32">
            <v>21345.53</v>
          </cell>
          <cell r="G32">
            <v>0</v>
          </cell>
          <cell r="H32">
            <v>0</v>
          </cell>
          <cell r="I32">
            <v>0</v>
          </cell>
          <cell r="J32">
            <v>0</v>
          </cell>
          <cell r="K32">
            <v>0</v>
          </cell>
          <cell r="L32">
            <v>0</v>
          </cell>
          <cell r="M32">
            <v>0</v>
          </cell>
          <cell r="N32">
            <v>0</v>
          </cell>
          <cell r="O32">
            <v>0</v>
          </cell>
          <cell r="P32">
            <v>0</v>
          </cell>
          <cell r="Q32">
            <v>16431</v>
          </cell>
          <cell r="R32">
            <v>6</v>
          </cell>
          <cell r="S32" t="str">
            <v>E</v>
          </cell>
        </row>
        <row r="33">
          <cell r="A33">
            <v>1</v>
          </cell>
          <cell r="B33" t="str">
            <v>1S90=R24</v>
          </cell>
          <cell r="C33" t="str">
            <v>เท้าเทียมมีนิ้ว (นิ้วเท้าแยก)</v>
          </cell>
          <cell r="D33">
            <v>942</v>
          </cell>
          <cell r="E33">
            <v>100</v>
          </cell>
          <cell r="F33">
            <v>94207.29</v>
          </cell>
          <cell r="G33">
            <v>0</v>
          </cell>
          <cell r="H33">
            <v>0</v>
          </cell>
          <cell r="I33">
            <v>0</v>
          </cell>
          <cell r="J33">
            <v>0</v>
          </cell>
          <cell r="K33">
            <v>0</v>
          </cell>
          <cell r="L33">
            <v>0</v>
          </cell>
          <cell r="M33">
            <v>0</v>
          </cell>
          <cell r="N33">
            <v>0</v>
          </cell>
          <cell r="O33">
            <v>0</v>
          </cell>
          <cell r="P33">
            <v>0</v>
          </cell>
          <cell r="Q33">
            <v>16431</v>
          </cell>
          <cell r="R33">
            <v>6</v>
          </cell>
          <cell r="S33" t="str">
            <v>E</v>
          </cell>
        </row>
        <row r="34">
          <cell r="A34">
            <v>1</v>
          </cell>
          <cell r="B34" t="str">
            <v>1S90=R25</v>
          </cell>
          <cell r="C34" t="str">
            <v>เท้าเทียมมีนิ้ว (นิ้วเท้าแยก)</v>
          </cell>
          <cell r="D34">
            <v>934.7</v>
          </cell>
          <cell r="E34">
            <v>14</v>
          </cell>
          <cell r="F34">
            <v>13086.51</v>
          </cell>
          <cell r="G34">
            <v>0</v>
          </cell>
          <cell r="H34">
            <v>0</v>
          </cell>
          <cell r="I34">
            <v>0</v>
          </cell>
          <cell r="J34">
            <v>0</v>
          </cell>
          <cell r="K34">
            <v>0</v>
          </cell>
          <cell r="L34">
            <v>0</v>
          </cell>
          <cell r="M34">
            <v>0</v>
          </cell>
          <cell r="N34">
            <v>0</v>
          </cell>
          <cell r="O34">
            <v>0</v>
          </cell>
          <cell r="P34">
            <v>0</v>
          </cell>
          <cell r="Q34">
            <v>16431</v>
          </cell>
          <cell r="R34">
            <v>6</v>
          </cell>
          <cell r="S34" t="str">
            <v>E</v>
          </cell>
        </row>
        <row r="35">
          <cell r="A35">
            <v>1</v>
          </cell>
          <cell r="B35" t="str">
            <v>1S90=R26</v>
          </cell>
          <cell r="C35" t="str">
            <v>เท้าเทียมมีนิ้ว(นิ้วเท้าแยก)</v>
          </cell>
          <cell r="D35">
            <v>978.1</v>
          </cell>
          <cell r="E35">
            <v>86</v>
          </cell>
          <cell r="F35">
            <v>84119.63</v>
          </cell>
          <cell r="G35">
            <v>0</v>
          </cell>
          <cell r="H35">
            <v>0</v>
          </cell>
          <cell r="I35">
            <v>0</v>
          </cell>
          <cell r="J35">
            <v>0</v>
          </cell>
          <cell r="K35">
            <v>0</v>
          </cell>
          <cell r="L35">
            <v>0</v>
          </cell>
          <cell r="M35">
            <v>0</v>
          </cell>
          <cell r="N35">
            <v>0</v>
          </cell>
          <cell r="O35">
            <v>0</v>
          </cell>
          <cell r="P35">
            <v>0</v>
          </cell>
          <cell r="Q35">
            <v>16431</v>
          </cell>
          <cell r="R35">
            <v>6</v>
          </cell>
          <cell r="S35" t="str">
            <v>E</v>
          </cell>
        </row>
        <row r="36">
          <cell r="A36">
            <v>1</v>
          </cell>
          <cell r="B36" t="str">
            <v>1S90=R27</v>
          </cell>
          <cell r="C36" t="str">
            <v>เท้าเทียมมีนิ้ว (นิ้วเท้าแยก)</v>
          </cell>
          <cell r="D36">
            <v>890.7</v>
          </cell>
          <cell r="E36">
            <v>12</v>
          </cell>
          <cell r="F36">
            <v>10689.29</v>
          </cell>
          <cell r="G36">
            <v>0</v>
          </cell>
          <cell r="H36">
            <v>0</v>
          </cell>
          <cell r="I36">
            <v>0</v>
          </cell>
          <cell r="J36">
            <v>0</v>
          </cell>
          <cell r="K36">
            <v>0</v>
          </cell>
          <cell r="L36">
            <v>0</v>
          </cell>
          <cell r="M36">
            <v>0</v>
          </cell>
          <cell r="N36">
            <v>0</v>
          </cell>
          <cell r="O36">
            <v>0</v>
          </cell>
          <cell r="P36">
            <v>0</v>
          </cell>
          <cell r="Q36">
            <v>16431</v>
          </cell>
          <cell r="R36">
            <v>6</v>
          </cell>
          <cell r="S36" t="str">
            <v>E</v>
          </cell>
        </row>
        <row r="37">
          <cell r="A37">
            <v>1</v>
          </cell>
          <cell r="B37" t="str">
            <v>21Y77</v>
          </cell>
          <cell r="C37" t="str">
            <v>ท่อวาวล์  (Tube with seat ring)</v>
          </cell>
          <cell r="D37">
            <v>145.30000000000001</v>
          </cell>
          <cell r="E37">
            <v>4</v>
          </cell>
          <cell r="F37">
            <v>581.54</v>
          </cell>
          <cell r="G37">
            <v>0</v>
          </cell>
          <cell r="H37">
            <v>0</v>
          </cell>
          <cell r="I37">
            <v>0</v>
          </cell>
          <cell r="J37">
            <v>0</v>
          </cell>
          <cell r="K37">
            <v>0</v>
          </cell>
          <cell r="L37">
            <v>0</v>
          </cell>
          <cell r="M37">
            <v>0</v>
          </cell>
          <cell r="N37">
            <v>0</v>
          </cell>
          <cell r="O37">
            <v>0</v>
          </cell>
          <cell r="P37">
            <v>0</v>
          </cell>
          <cell r="Q37">
            <v>16430</v>
          </cell>
          <cell r="R37">
            <v>7</v>
          </cell>
          <cell r="S37" t="str">
            <v>E</v>
          </cell>
        </row>
        <row r="38">
          <cell r="A38">
            <v>1</v>
          </cell>
          <cell r="B38" t="str">
            <v>21Y81</v>
          </cell>
          <cell r="C38" t="str">
            <v>ชุดวาวล์     (O.B.plastic screw valve)</v>
          </cell>
          <cell r="D38">
            <v>315.2</v>
          </cell>
          <cell r="E38">
            <v>15</v>
          </cell>
          <cell r="F38">
            <v>4729.42</v>
          </cell>
          <cell r="G38">
            <v>0</v>
          </cell>
          <cell r="H38">
            <v>0</v>
          </cell>
          <cell r="I38">
            <v>0</v>
          </cell>
          <cell r="J38">
            <v>0</v>
          </cell>
          <cell r="K38">
            <v>0</v>
          </cell>
          <cell r="L38">
            <v>0</v>
          </cell>
          <cell r="M38">
            <v>0</v>
          </cell>
          <cell r="N38">
            <v>0</v>
          </cell>
          <cell r="O38">
            <v>0</v>
          </cell>
          <cell r="P38">
            <v>0</v>
          </cell>
          <cell r="Q38">
            <v>16336</v>
          </cell>
          <cell r="R38">
            <v>101</v>
          </cell>
          <cell r="S38" t="str">
            <v>E</v>
          </cell>
        </row>
        <row r="39">
          <cell r="A39">
            <v>1</v>
          </cell>
          <cell r="B39" t="str">
            <v>2F26</v>
          </cell>
          <cell r="C39" t="str">
            <v>ลูกยางสำหรับ2R10 Plantar flexion</v>
          </cell>
          <cell r="D39">
            <v>46.6</v>
          </cell>
          <cell r="E39">
            <v>10</v>
          </cell>
          <cell r="F39">
            <v>466.22</v>
          </cell>
          <cell r="G39">
            <v>0</v>
          </cell>
          <cell r="H39">
            <v>0</v>
          </cell>
          <cell r="I39">
            <v>0</v>
          </cell>
          <cell r="J39">
            <v>0</v>
          </cell>
          <cell r="K39">
            <v>0</v>
          </cell>
          <cell r="L39">
            <v>0</v>
          </cell>
          <cell r="M39">
            <v>0</v>
          </cell>
          <cell r="N39">
            <v>0</v>
          </cell>
          <cell r="O39">
            <v>0</v>
          </cell>
          <cell r="P39">
            <v>0</v>
          </cell>
          <cell r="Q39">
            <v>16427</v>
          </cell>
          <cell r="R39">
            <v>10</v>
          </cell>
          <cell r="S39" t="str">
            <v>E</v>
          </cell>
        </row>
        <row r="40">
          <cell r="A40">
            <v>1</v>
          </cell>
          <cell r="B40" t="str">
            <v>2F4</v>
          </cell>
          <cell r="C40" t="str">
            <v>ลูกยางสำหรับข้อไม้ Plantar flexion</v>
          </cell>
          <cell r="D40">
            <v>21.4</v>
          </cell>
          <cell r="E40">
            <v>4</v>
          </cell>
          <cell r="F40">
            <v>85.9</v>
          </cell>
          <cell r="G40">
            <v>0</v>
          </cell>
          <cell r="H40">
            <v>0</v>
          </cell>
          <cell r="I40">
            <v>0</v>
          </cell>
          <cell r="J40">
            <v>0</v>
          </cell>
          <cell r="K40">
            <v>0</v>
          </cell>
          <cell r="L40">
            <v>0</v>
          </cell>
          <cell r="M40">
            <v>0</v>
          </cell>
          <cell r="N40">
            <v>0</v>
          </cell>
          <cell r="O40">
            <v>0</v>
          </cell>
          <cell r="P40">
            <v>0</v>
          </cell>
          <cell r="Q40">
            <v>16402</v>
          </cell>
          <cell r="R40">
            <v>35</v>
          </cell>
          <cell r="S40" t="str">
            <v>E</v>
          </cell>
        </row>
        <row r="41">
          <cell r="A41">
            <v>1</v>
          </cell>
          <cell r="B41" t="str">
            <v>2R10=22-25</v>
          </cell>
          <cell r="C41" t="str">
            <v>ข้อต่อเท้าเทียม1H38 Mo.Sin.Axis Foot Onl</v>
          </cell>
          <cell r="D41">
            <v>1366</v>
          </cell>
          <cell r="E41">
            <v>26</v>
          </cell>
          <cell r="F41">
            <v>35517.22</v>
          </cell>
          <cell r="G41">
            <v>0</v>
          </cell>
          <cell r="H41">
            <v>0</v>
          </cell>
          <cell r="I41">
            <v>0</v>
          </cell>
          <cell r="J41">
            <v>0</v>
          </cell>
          <cell r="K41">
            <v>0</v>
          </cell>
          <cell r="L41">
            <v>0</v>
          </cell>
          <cell r="M41">
            <v>0</v>
          </cell>
          <cell r="N41">
            <v>0</v>
          </cell>
          <cell r="O41">
            <v>0</v>
          </cell>
          <cell r="P41">
            <v>0</v>
          </cell>
          <cell r="Q41">
            <v>16427</v>
          </cell>
          <cell r="R41">
            <v>10</v>
          </cell>
          <cell r="S41" t="str">
            <v>E</v>
          </cell>
        </row>
        <row r="42">
          <cell r="A42">
            <v>1</v>
          </cell>
          <cell r="B42" t="str">
            <v>2R10=26-30</v>
          </cell>
          <cell r="C42" t="str">
            <v>ข้อต่อเท้าเทียม1H38 Mo.Sin.Axis Foot Onl</v>
          </cell>
          <cell r="D42">
            <v>1336.7</v>
          </cell>
          <cell r="E42">
            <v>22</v>
          </cell>
          <cell r="F42">
            <v>29408.92</v>
          </cell>
          <cell r="G42">
            <v>0</v>
          </cell>
          <cell r="H42">
            <v>0</v>
          </cell>
          <cell r="I42">
            <v>0</v>
          </cell>
          <cell r="J42">
            <v>0</v>
          </cell>
          <cell r="K42">
            <v>0</v>
          </cell>
          <cell r="L42">
            <v>0</v>
          </cell>
          <cell r="M42">
            <v>0</v>
          </cell>
          <cell r="N42">
            <v>0</v>
          </cell>
          <cell r="O42">
            <v>0</v>
          </cell>
          <cell r="P42">
            <v>0</v>
          </cell>
          <cell r="Q42">
            <v>16425</v>
          </cell>
          <cell r="R42">
            <v>12</v>
          </cell>
          <cell r="S42" t="str">
            <v>E</v>
          </cell>
        </row>
        <row r="43">
          <cell r="A43">
            <v>1</v>
          </cell>
          <cell r="B43" t="str">
            <v>2R14</v>
          </cell>
          <cell r="C43" t="str">
            <v>พลาสติกยึดโฟม Connection plate</v>
          </cell>
          <cell r="D43">
            <v>80.7</v>
          </cell>
          <cell r="E43">
            <v>15</v>
          </cell>
          <cell r="F43">
            <v>1211.94</v>
          </cell>
          <cell r="G43">
            <v>0</v>
          </cell>
          <cell r="H43">
            <v>0</v>
          </cell>
          <cell r="I43">
            <v>0</v>
          </cell>
          <cell r="J43">
            <v>0</v>
          </cell>
          <cell r="K43">
            <v>0</v>
          </cell>
          <cell r="L43">
            <v>0</v>
          </cell>
          <cell r="M43">
            <v>0</v>
          </cell>
          <cell r="N43">
            <v>0</v>
          </cell>
          <cell r="O43">
            <v>0</v>
          </cell>
          <cell r="P43">
            <v>0</v>
          </cell>
          <cell r="Q43">
            <v>16430</v>
          </cell>
          <cell r="R43">
            <v>7</v>
          </cell>
          <cell r="S43" t="str">
            <v>E</v>
          </cell>
        </row>
        <row r="44">
          <cell r="A44">
            <v>1</v>
          </cell>
          <cell r="B44" t="str">
            <v>2R2</v>
          </cell>
          <cell r="C44" t="str">
            <v>Tube Adaptor</v>
          </cell>
          <cell r="D44">
            <v>457.9</v>
          </cell>
          <cell r="E44">
            <v>14</v>
          </cell>
          <cell r="F44">
            <v>6410.89</v>
          </cell>
          <cell r="G44">
            <v>0</v>
          </cell>
          <cell r="H44">
            <v>0</v>
          </cell>
          <cell r="I44">
            <v>0</v>
          </cell>
          <cell r="J44">
            <v>0</v>
          </cell>
          <cell r="K44">
            <v>0</v>
          </cell>
          <cell r="L44">
            <v>0</v>
          </cell>
          <cell r="M44">
            <v>0</v>
          </cell>
          <cell r="N44">
            <v>0</v>
          </cell>
          <cell r="O44">
            <v>0</v>
          </cell>
          <cell r="P44">
            <v>0</v>
          </cell>
          <cell r="Q44">
            <v>16334</v>
          </cell>
          <cell r="R44">
            <v>103</v>
          </cell>
          <cell r="S44" t="str">
            <v>E</v>
          </cell>
        </row>
        <row r="45">
          <cell r="A45">
            <v>1</v>
          </cell>
          <cell r="B45" t="str">
            <v>2R22=22</v>
          </cell>
          <cell r="C45" t="str">
            <v>พลาสติกยึดโฟมสำหรับเท้า1H38 Connection c</v>
          </cell>
          <cell r="D45">
            <v>118.8</v>
          </cell>
          <cell r="E45">
            <v>9</v>
          </cell>
          <cell r="F45">
            <v>1069.29</v>
          </cell>
          <cell r="G45">
            <v>0</v>
          </cell>
          <cell r="H45">
            <v>0</v>
          </cell>
          <cell r="I45">
            <v>0</v>
          </cell>
          <cell r="J45">
            <v>0</v>
          </cell>
          <cell r="K45">
            <v>0</v>
          </cell>
          <cell r="L45">
            <v>0</v>
          </cell>
          <cell r="M45">
            <v>0</v>
          </cell>
          <cell r="N45">
            <v>0</v>
          </cell>
          <cell r="O45">
            <v>0</v>
          </cell>
          <cell r="P45">
            <v>0</v>
          </cell>
          <cell r="Q45">
            <v>16384</v>
          </cell>
          <cell r="R45">
            <v>53</v>
          </cell>
          <cell r="S45" t="str">
            <v>E</v>
          </cell>
        </row>
        <row r="46">
          <cell r="A46">
            <v>1</v>
          </cell>
          <cell r="B46" t="str">
            <v>2R22=23</v>
          </cell>
          <cell r="C46" t="str">
            <v>พลาสติกยึดโฟมสำหรับเท้า1H38 Connection c</v>
          </cell>
          <cell r="D46">
            <v>131</v>
          </cell>
          <cell r="E46">
            <v>10</v>
          </cell>
          <cell r="F46">
            <v>1310.7</v>
          </cell>
          <cell r="G46">
            <v>0</v>
          </cell>
          <cell r="H46">
            <v>0</v>
          </cell>
          <cell r="I46">
            <v>0</v>
          </cell>
          <cell r="J46">
            <v>0</v>
          </cell>
          <cell r="K46">
            <v>0</v>
          </cell>
          <cell r="L46">
            <v>0</v>
          </cell>
          <cell r="M46">
            <v>0</v>
          </cell>
          <cell r="N46">
            <v>0</v>
          </cell>
          <cell r="O46">
            <v>0</v>
          </cell>
          <cell r="P46">
            <v>0</v>
          </cell>
          <cell r="Q46">
            <v>16433</v>
          </cell>
          <cell r="R46">
            <v>4</v>
          </cell>
          <cell r="S46" t="str">
            <v>E</v>
          </cell>
        </row>
        <row r="47">
          <cell r="A47">
            <v>1</v>
          </cell>
          <cell r="B47" t="str">
            <v>2R22=24</v>
          </cell>
          <cell r="C47" t="str">
            <v>พลาสติกยึดโฟมสำหรับเท้า 1H38 Connection </v>
          </cell>
          <cell r="D47">
            <v>134.19999999999999</v>
          </cell>
          <cell r="E47">
            <v>8</v>
          </cell>
          <cell r="F47">
            <v>1074.0899999999999</v>
          </cell>
          <cell r="G47">
            <v>0</v>
          </cell>
          <cell r="H47">
            <v>0</v>
          </cell>
          <cell r="I47">
            <v>0</v>
          </cell>
          <cell r="J47">
            <v>0</v>
          </cell>
          <cell r="K47">
            <v>0</v>
          </cell>
          <cell r="L47">
            <v>0</v>
          </cell>
          <cell r="M47">
            <v>0</v>
          </cell>
          <cell r="N47">
            <v>0</v>
          </cell>
          <cell r="O47">
            <v>0</v>
          </cell>
          <cell r="P47">
            <v>0</v>
          </cell>
          <cell r="Q47">
            <v>16418</v>
          </cell>
          <cell r="R47">
            <v>19</v>
          </cell>
          <cell r="S47" t="str">
            <v>E</v>
          </cell>
        </row>
        <row r="48">
          <cell r="A48">
            <v>1</v>
          </cell>
          <cell r="B48" t="str">
            <v>2R22=25</v>
          </cell>
          <cell r="C48" t="str">
            <v>พลาสติกยึดโฟมสำหรับเท้า 1H38 Connection </v>
          </cell>
          <cell r="D48">
            <v>135.9</v>
          </cell>
          <cell r="E48">
            <v>5</v>
          </cell>
          <cell r="F48">
            <v>679.88</v>
          </cell>
          <cell r="G48">
            <v>0</v>
          </cell>
          <cell r="H48">
            <v>0</v>
          </cell>
          <cell r="I48">
            <v>0</v>
          </cell>
          <cell r="J48">
            <v>0</v>
          </cell>
          <cell r="K48">
            <v>0</v>
          </cell>
          <cell r="L48">
            <v>0</v>
          </cell>
          <cell r="M48">
            <v>0</v>
          </cell>
          <cell r="N48">
            <v>0</v>
          </cell>
          <cell r="O48">
            <v>0</v>
          </cell>
          <cell r="P48">
            <v>0</v>
          </cell>
          <cell r="Q48">
            <v>16430</v>
          </cell>
          <cell r="R48">
            <v>7</v>
          </cell>
          <cell r="S48" t="str">
            <v>E</v>
          </cell>
        </row>
        <row r="49">
          <cell r="A49">
            <v>1</v>
          </cell>
          <cell r="B49" t="str">
            <v>2R22=26</v>
          </cell>
          <cell r="C49" t="str">
            <v>พลาสติกยึดโฟมสำหรับเท้า 1H38 Connection </v>
          </cell>
          <cell r="D49">
            <v>134.30000000000001</v>
          </cell>
          <cell r="E49">
            <v>6</v>
          </cell>
          <cell r="F49">
            <v>806.03</v>
          </cell>
          <cell r="G49">
            <v>0</v>
          </cell>
          <cell r="H49">
            <v>0</v>
          </cell>
          <cell r="I49">
            <v>0</v>
          </cell>
          <cell r="J49">
            <v>0</v>
          </cell>
          <cell r="K49">
            <v>0</v>
          </cell>
          <cell r="L49">
            <v>0</v>
          </cell>
          <cell r="M49">
            <v>0</v>
          </cell>
          <cell r="N49">
            <v>0</v>
          </cell>
          <cell r="O49">
            <v>0</v>
          </cell>
          <cell r="P49">
            <v>0</v>
          </cell>
          <cell r="Q49">
            <v>16433</v>
          </cell>
          <cell r="R49">
            <v>4</v>
          </cell>
          <cell r="S49" t="str">
            <v>E</v>
          </cell>
        </row>
        <row r="50">
          <cell r="A50">
            <v>1</v>
          </cell>
          <cell r="B50" t="str">
            <v>2R22=27</v>
          </cell>
          <cell r="C50" t="str">
            <v>พลาสติกยึดโฟมสำหรับเท้า1H38  Connection </v>
          </cell>
          <cell r="D50">
            <v>136.69999999999999</v>
          </cell>
          <cell r="E50">
            <v>6</v>
          </cell>
          <cell r="F50">
            <v>820.65</v>
          </cell>
          <cell r="G50">
            <v>0</v>
          </cell>
          <cell r="H50">
            <v>0</v>
          </cell>
          <cell r="I50">
            <v>0</v>
          </cell>
          <cell r="J50">
            <v>0</v>
          </cell>
          <cell r="K50">
            <v>0</v>
          </cell>
          <cell r="L50">
            <v>0</v>
          </cell>
          <cell r="M50">
            <v>0</v>
          </cell>
          <cell r="N50">
            <v>0</v>
          </cell>
          <cell r="O50">
            <v>0</v>
          </cell>
          <cell r="P50">
            <v>0</v>
          </cell>
          <cell r="Q50">
            <v>16348</v>
          </cell>
          <cell r="R50">
            <v>89</v>
          </cell>
          <cell r="S50" t="str">
            <v>E</v>
          </cell>
        </row>
        <row r="51">
          <cell r="A51">
            <v>1</v>
          </cell>
          <cell r="B51" t="str">
            <v>2R3</v>
          </cell>
          <cell r="C51" t="str">
            <v>หน้าแข้งเทียม (Tube-adaptor)</v>
          </cell>
          <cell r="D51">
            <v>728.9</v>
          </cell>
          <cell r="E51">
            <v>37</v>
          </cell>
          <cell r="F51">
            <v>26970.639999999999</v>
          </cell>
          <cell r="G51">
            <v>0</v>
          </cell>
          <cell r="H51">
            <v>0</v>
          </cell>
          <cell r="I51">
            <v>0</v>
          </cell>
          <cell r="J51">
            <v>0</v>
          </cell>
          <cell r="K51">
            <v>0</v>
          </cell>
          <cell r="L51">
            <v>0</v>
          </cell>
          <cell r="M51">
            <v>0</v>
          </cell>
          <cell r="N51">
            <v>0</v>
          </cell>
          <cell r="O51">
            <v>0</v>
          </cell>
          <cell r="P51">
            <v>0</v>
          </cell>
          <cell r="Q51">
            <v>16430</v>
          </cell>
          <cell r="R51">
            <v>7</v>
          </cell>
          <cell r="S51" t="str">
            <v>E</v>
          </cell>
        </row>
        <row r="52">
          <cell r="A52">
            <v>1</v>
          </cell>
          <cell r="B52" t="str">
            <v>2R8=M10</v>
          </cell>
          <cell r="C52" t="str">
            <v>ตัวต่อหน้าแข้งเทียมกับเท้าเทียมMod sach </v>
          </cell>
          <cell r="D52">
            <v>395.7</v>
          </cell>
          <cell r="E52">
            <v>21</v>
          </cell>
          <cell r="F52">
            <v>8311.42</v>
          </cell>
          <cell r="G52">
            <v>0</v>
          </cell>
          <cell r="H52">
            <v>0</v>
          </cell>
          <cell r="I52">
            <v>0</v>
          </cell>
          <cell r="J52">
            <v>0</v>
          </cell>
          <cell r="K52">
            <v>0</v>
          </cell>
          <cell r="L52">
            <v>0</v>
          </cell>
          <cell r="M52">
            <v>0</v>
          </cell>
          <cell r="N52">
            <v>0</v>
          </cell>
          <cell r="O52">
            <v>0</v>
          </cell>
          <cell r="P52">
            <v>0</v>
          </cell>
          <cell r="Q52">
            <v>16431</v>
          </cell>
          <cell r="R52">
            <v>6</v>
          </cell>
          <cell r="S52" t="str">
            <v>E</v>
          </cell>
        </row>
        <row r="53">
          <cell r="A53">
            <v>1</v>
          </cell>
          <cell r="B53" t="str">
            <v>2R90=110</v>
          </cell>
          <cell r="C53" t="str">
            <v>Tube Adaptor For C-Leg</v>
          </cell>
          <cell r="D53">
            <v>21101.08</v>
          </cell>
          <cell r="E53">
            <v>0</v>
          </cell>
          <cell r="F53">
            <v>0</v>
          </cell>
          <cell r="G53">
            <v>0</v>
          </cell>
          <cell r="H53">
            <v>0</v>
          </cell>
          <cell r="I53">
            <v>0</v>
          </cell>
          <cell r="J53">
            <v>0</v>
          </cell>
          <cell r="K53">
            <v>0</v>
          </cell>
          <cell r="L53">
            <v>0</v>
          </cell>
          <cell r="M53">
            <v>0</v>
          </cell>
          <cell r="N53">
            <v>0</v>
          </cell>
          <cell r="O53">
            <v>0</v>
          </cell>
          <cell r="P53">
            <v>0</v>
          </cell>
          <cell r="Q53">
            <v>16319</v>
          </cell>
          <cell r="R53">
            <v>118</v>
          </cell>
          <cell r="S53" t="str">
            <v>E</v>
          </cell>
        </row>
        <row r="54">
          <cell r="A54">
            <v>1</v>
          </cell>
          <cell r="B54" t="str">
            <v>3C98</v>
          </cell>
          <cell r="C54" t="str">
            <v>C-LEG without tube adaptor+Case</v>
          </cell>
          <cell r="D54">
            <v>188044.82</v>
          </cell>
          <cell r="E54">
            <v>0</v>
          </cell>
          <cell r="F54">
            <v>0</v>
          </cell>
          <cell r="G54">
            <v>0</v>
          </cell>
          <cell r="H54">
            <v>0</v>
          </cell>
          <cell r="I54">
            <v>0</v>
          </cell>
          <cell r="J54">
            <v>0</v>
          </cell>
          <cell r="K54">
            <v>0</v>
          </cell>
          <cell r="L54">
            <v>0</v>
          </cell>
          <cell r="M54">
            <v>0</v>
          </cell>
          <cell r="N54">
            <v>0</v>
          </cell>
          <cell r="O54">
            <v>0</v>
          </cell>
          <cell r="P54">
            <v>0</v>
          </cell>
          <cell r="Q54">
            <v>16319</v>
          </cell>
          <cell r="R54">
            <v>118</v>
          </cell>
          <cell r="S54" t="str">
            <v>E</v>
          </cell>
        </row>
        <row r="55">
          <cell r="A55">
            <v>1</v>
          </cell>
          <cell r="B55" t="str">
            <v>3P23=L28</v>
          </cell>
          <cell r="C55" t="str">
            <v>ข้อเข่าไม้แบบล็อคได้เมื่อลงน้ำหนัก Knee </v>
          </cell>
          <cell r="D55">
            <v>4983.9799999999996</v>
          </cell>
          <cell r="E55">
            <v>0</v>
          </cell>
          <cell r="F55">
            <v>0</v>
          </cell>
          <cell r="G55">
            <v>3</v>
          </cell>
          <cell r="H55">
            <v>14951.94</v>
          </cell>
          <cell r="I55">
            <v>0</v>
          </cell>
          <cell r="J55">
            <v>0</v>
          </cell>
          <cell r="K55">
            <v>0</v>
          </cell>
          <cell r="L55">
            <v>0</v>
          </cell>
          <cell r="M55">
            <v>0</v>
          </cell>
          <cell r="N55">
            <v>0</v>
          </cell>
          <cell r="O55">
            <v>0</v>
          </cell>
          <cell r="P55">
            <v>0</v>
          </cell>
          <cell r="Q55">
            <v>16255</v>
          </cell>
          <cell r="R55">
            <v>182</v>
          </cell>
          <cell r="S55" t="str">
            <v>E</v>
          </cell>
        </row>
        <row r="56">
          <cell r="A56">
            <v>1</v>
          </cell>
          <cell r="B56" t="str">
            <v>3P23=L30</v>
          </cell>
          <cell r="C56" t="str">
            <v>ข้อเข่าไม้แบบล็อคได้เมื่อลงน้ำหนัก Knee </v>
          </cell>
          <cell r="D56">
            <v>5106.2</v>
          </cell>
          <cell r="E56">
            <v>10</v>
          </cell>
          <cell r="F56">
            <v>51062.84</v>
          </cell>
          <cell r="G56">
            <v>0</v>
          </cell>
          <cell r="H56">
            <v>0</v>
          </cell>
          <cell r="I56">
            <v>0</v>
          </cell>
          <cell r="J56">
            <v>0</v>
          </cell>
          <cell r="K56">
            <v>0</v>
          </cell>
          <cell r="L56">
            <v>0</v>
          </cell>
          <cell r="M56">
            <v>0</v>
          </cell>
          <cell r="N56">
            <v>0</v>
          </cell>
          <cell r="O56">
            <v>0</v>
          </cell>
          <cell r="P56">
            <v>0</v>
          </cell>
          <cell r="Q56">
            <v>16432</v>
          </cell>
          <cell r="R56">
            <v>5</v>
          </cell>
          <cell r="S56" t="str">
            <v>E</v>
          </cell>
        </row>
        <row r="57">
          <cell r="A57">
            <v>1</v>
          </cell>
          <cell r="B57" t="str">
            <v>3P23=L32</v>
          </cell>
          <cell r="C57" t="str">
            <v>ข้อเข่าไม้แบบล็อคได้เมื่อลงน้ำหนัก Knee </v>
          </cell>
          <cell r="D57">
            <v>5184.8999999999996</v>
          </cell>
          <cell r="E57">
            <v>2</v>
          </cell>
          <cell r="F57">
            <v>10369.9</v>
          </cell>
          <cell r="G57">
            <v>0</v>
          </cell>
          <cell r="H57">
            <v>0</v>
          </cell>
          <cell r="I57">
            <v>0</v>
          </cell>
          <cell r="J57">
            <v>0</v>
          </cell>
          <cell r="K57">
            <v>0</v>
          </cell>
          <cell r="L57">
            <v>0</v>
          </cell>
          <cell r="M57">
            <v>0</v>
          </cell>
          <cell r="N57">
            <v>0</v>
          </cell>
          <cell r="O57">
            <v>0</v>
          </cell>
          <cell r="P57">
            <v>0</v>
          </cell>
          <cell r="Q57">
            <v>16431</v>
          </cell>
          <cell r="R57">
            <v>6</v>
          </cell>
          <cell r="S57" t="str">
            <v>E</v>
          </cell>
        </row>
        <row r="58">
          <cell r="A58">
            <v>1</v>
          </cell>
          <cell r="B58" t="str">
            <v>3P23=L34</v>
          </cell>
          <cell r="C58" t="str">
            <v>ข้อเข่าไม้แบบล็อคได้เมื่อลงน้ำหนัก Knee </v>
          </cell>
          <cell r="D58">
            <v>5144.8999999999996</v>
          </cell>
          <cell r="E58">
            <v>1</v>
          </cell>
          <cell r="F58">
            <v>5144.95</v>
          </cell>
          <cell r="G58">
            <v>0</v>
          </cell>
          <cell r="H58">
            <v>0</v>
          </cell>
          <cell r="I58">
            <v>0</v>
          </cell>
          <cell r="J58">
            <v>0</v>
          </cell>
          <cell r="K58">
            <v>0</v>
          </cell>
          <cell r="L58">
            <v>0</v>
          </cell>
          <cell r="M58">
            <v>0</v>
          </cell>
          <cell r="N58">
            <v>0</v>
          </cell>
          <cell r="O58">
            <v>0</v>
          </cell>
          <cell r="P58">
            <v>0</v>
          </cell>
          <cell r="Q58">
            <v>16432</v>
          </cell>
          <cell r="R58">
            <v>5</v>
          </cell>
          <cell r="S58" t="str">
            <v>E</v>
          </cell>
        </row>
        <row r="59">
          <cell r="A59">
            <v>1</v>
          </cell>
          <cell r="B59" t="str">
            <v>3P23=L40</v>
          </cell>
          <cell r="C59" t="str">
            <v>ข้อเข่าไม้แบบล็อคได้เมื่อลงน้ำหนัก Knee </v>
          </cell>
          <cell r="D59">
            <v>4794.04</v>
          </cell>
          <cell r="E59">
            <v>0</v>
          </cell>
          <cell r="F59">
            <v>0</v>
          </cell>
          <cell r="G59">
            <v>1</v>
          </cell>
          <cell r="H59">
            <v>4794.04</v>
          </cell>
          <cell r="I59">
            <v>0</v>
          </cell>
          <cell r="J59">
            <v>0</v>
          </cell>
          <cell r="K59">
            <v>0</v>
          </cell>
          <cell r="L59">
            <v>0</v>
          </cell>
          <cell r="M59">
            <v>0</v>
          </cell>
          <cell r="N59">
            <v>0</v>
          </cell>
          <cell r="O59">
            <v>0</v>
          </cell>
          <cell r="P59">
            <v>0</v>
          </cell>
          <cell r="Q59">
            <v>16096</v>
          </cell>
          <cell r="R59">
            <v>340</v>
          </cell>
          <cell r="S59" t="str">
            <v>E</v>
          </cell>
        </row>
        <row r="60">
          <cell r="A60">
            <v>1</v>
          </cell>
          <cell r="B60" t="str">
            <v>3P23=R30</v>
          </cell>
          <cell r="C60" t="str">
            <v>ข้อเข่าไม้แบบล็อคได้เมื่อลงน้ำหนัก Knee </v>
          </cell>
          <cell r="D60">
            <v>5156.8999999999996</v>
          </cell>
          <cell r="E60">
            <v>2</v>
          </cell>
          <cell r="F60">
            <v>10313.799999999999</v>
          </cell>
          <cell r="G60">
            <v>0</v>
          </cell>
          <cell r="H60">
            <v>0</v>
          </cell>
          <cell r="I60">
            <v>0</v>
          </cell>
          <cell r="J60">
            <v>0</v>
          </cell>
          <cell r="K60">
            <v>0</v>
          </cell>
          <cell r="L60">
            <v>0</v>
          </cell>
          <cell r="M60">
            <v>0</v>
          </cell>
          <cell r="N60">
            <v>0</v>
          </cell>
          <cell r="O60">
            <v>0</v>
          </cell>
          <cell r="P60">
            <v>0</v>
          </cell>
          <cell r="Q60">
            <v>16432</v>
          </cell>
          <cell r="R60">
            <v>5</v>
          </cell>
          <cell r="S60" t="str">
            <v>E</v>
          </cell>
        </row>
        <row r="61">
          <cell r="A61">
            <v>1</v>
          </cell>
          <cell r="B61" t="str">
            <v>3P23=R32</v>
          </cell>
          <cell r="C61" t="str">
            <v>ข้อเข่าไม้แบบล็อคได้เมื่อลงน้ำหนัก Knee </v>
          </cell>
          <cell r="D61">
            <v>5288.4</v>
          </cell>
          <cell r="E61">
            <v>1</v>
          </cell>
          <cell r="F61">
            <v>5288.48</v>
          </cell>
          <cell r="G61">
            <v>0</v>
          </cell>
          <cell r="H61">
            <v>0</v>
          </cell>
          <cell r="I61">
            <v>0</v>
          </cell>
          <cell r="J61">
            <v>0</v>
          </cell>
          <cell r="K61">
            <v>0</v>
          </cell>
          <cell r="L61">
            <v>0</v>
          </cell>
          <cell r="M61">
            <v>0</v>
          </cell>
          <cell r="N61">
            <v>0</v>
          </cell>
          <cell r="O61">
            <v>0</v>
          </cell>
          <cell r="P61">
            <v>0</v>
          </cell>
          <cell r="Q61">
            <v>16433</v>
          </cell>
          <cell r="R61">
            <v>4</v>
          </cell>
          <cell r="S61" t="str">
            <v>E</v>
          </cell>
        </row>
        <row r="62">
          <cell r="A62">
            <v>1</v>
          </cell>
          <cell r="B62" t="str">
            <v>3P23=R34</v>
          </cell>
          <cell r="C62" t="str">
            <v>ข้อเข่าไม้แบบล็อคได้เมื่อลงน้ำหนัก Knee </v>
          </cell>
          <cell r="D62">
            <v>5288.4</v>
          </cell>
          <cell r="E62">
            <v>2</v>
          </cell>
          <cell r="F62">
            <v>10576.95</v>
          </cell>
          <cell r="G62">
            <v>0</v>
          </cell>
          <cell r="H62">
            <v>0</v>
          </cell>
          <cell r="I62">
            <v>0</v>
          </cell>
          <cell r="J62">
            <v>0</v>
          </cell>
          <cell r="K62">
            <v>0</v>
          </cell>
          <cell r="L62">
            <v>0</v>
          </cell>
          <cell r="M62">
            <v>0</v>
          </cell>
          <cell r="N62">
            <v>0</v>
          </cell>
          <cell r="O62">
            <v>0</v>
          </cell>
          <cell r="P62">
            <v>0</v>
          </cell>
          <cell r="Q62">
            <v>16433</v>
          </cell>
          <cell r="R62">
            <v>4</v>
          </cell>
          <cell r="S62" t="str">
            <v>E</v>
          </cell>
        </row>
        <row r="63">
          <cell r="A63">
            <v>1</v>
          </cell>
          <cell r="B63" t="str">
            <v>3P24=R30</v>
          </cell>
          <cell r="C63" t="str">
            <v>ข้อเข่าไม้แบบล็อคได้เมื่อลงน้ำหนัก Knee </v>
          </cell>
          <cell r="D63">
            <v>5109.5600000000004</v>
          </cell>
          <cell r="E63">
            <v>0</v>
          </cell>
          <cell r="F63">
            <v>0</v>
          </cell>
          <cell r="G63">
            <v>1</v>
          </cell>
          <cell r="H63">
            <v>5109.5600000000004</v>
          </cell>
          <cell r="I63">
            <v>0</v>
          </cell>
          <cell r="J63">
            <v>0</v>
          </cell>
          <cell r="K63">
            <v>0</v>
          </cell>
          <cell r="L63">
            <v>0</v>
          </cell>
          <cell r="M63">
            <v>0</v>
          </cell>
          <cell r="N63">
            <v>0</v>
          </cell>
          <cell r="O63">
            <v>0</v>
          </cell>
          <cell r="P63">
            <v>0</v>
          </cell>
          <cell r="Q63">
            <v>16117</v>
          </cell>
          <cell r="R63">
            <v>319</v>
          </cell>
          <cell r="S63" t="str">
            <v>E</v>
          </cell>
        </row>
        <row r="64">
          <cell r="A64">
            <v>1</v>
          </cell>
          <cell r="B64" t="str">
            <v>3P25=L30</v>
          </cell>
          <cell r="C64" t="str">
            <v>ข้อเข่าไม้แบบอิสระไม่มีล็อค (Knee shin c</v>
          </cell>
          <cell r="D64">
            <v>5229.6000000000004</v>
          </cell>
          <cell r="E64">
            <v>4</v>
          </cell>
          <cell r="F64">
            <v>20918.490000000002</v>
          </cell>
          <cell r="G64">
            <v>0</v>
          </cell>
          <cell r="H64">
            <v>0</v>
          </cell>
          <cell r="I64">
            <v>0</v>
          </cell>
          <cell r="J64">
            <v>0</v>
          </cell>
          <cell r="K64">
            <v>0</v>
          </cell>
          <cell r="L64">
            <v>0</v>
          </cell>
          <cell r="M64">
            <v>0</v>
          </cell>
          <cell r="N64">
            <v>0</v>
          </cell>
          <cell r="O64">
            <v>0</v>
          </cell>
          <cell r="P64">
            <v>0</v>
          </cell>
          <cell r="Q64">
            <v>16433</v>
          </cell>
          <cell r="R64">
            <v>4</v>
          </cell>
          <cell r="S64" t="str">
            <v>E</v>
          </cell>
        </row>
        <row r="65">
          <cell r="A65">
            <v>1</v>
          </cell>
          <cell r="B65" t="str">
            <v>3P25=R30</v>
          </cell>
          <cell r="C65" t="str">
            <v>ข้อเข่าไม้แบบอิสระไม่มีล็อค (Knee shin c</v>
          </cell>
          <cell r="D65">
            <v>5194.3</v>
          </cell>
          <cell r="E65">
            <v>3</v>
          </cell>
          <cell r="F65">
            <v>15583</v>
          </cell>
          <cell r="G65">
            <v>0</v>
          </cell>
          <cell r="H65">
            <v>0</v>
          </cell>
          <cell r="I65">
            <v>0</v>
          </cell>
          <cell r="J65">
            <v>0</v>
          </cell>
          <cell r="K65">
            <v>0</v>
          </cell>
          <cell r="L65">
            <v>0</v>
          </cell>
          <cell r="M65">
            <v>0</v>
          </cell>
          <cell r="N65">
            <v>0</v>
          </cell>
          <cell r="O65">
            <v>0</v>
          </cell>
          <cell r="P65">
            <v>0</v>
          </cell>
          <cell r="Q65">
            <v>16433</v>
          </cell>
          <cell r="R65">
            <v>4</v>
          </cell>
          <cell r="S65" t="str">
            <v>E</v>
          </cell>
        </row>
        <row r="66">
          <cell r="A66">
            <v>1</v>
          </cell>
          <cell r="B66" t="str">
            <v>3P25=R32</v>
          </cell>
          <cell r="C66" t="str">
            <v>ข้อเข่าไม้แบบอิสระไม่มีล็อค (Knee shin c</v>
          </cell>
          <cell r="D66">
            <v>4681.45</v>
          </cell>
          <cell r="E66">
            <v>0</v>
          </cell>
          <cell r="F66">
            <v>0</v>
          </cell>
          <cell r="G66">
            <v>1</v>
          </cell>
          <cell r="H66">
            <v>4681.45</v>
          </cell>
          <cell r="I66">
            <v>0</v>
          </cell>
          <cell r="J66">
            <v>0</v>
          </cell>
          <cell r="K66">
            <v>0</v>
          </cell>
          <cell r="L66">
            <v>0</v>
          </cell>
          <cell r="M66">
            <v>0</v>
          </cell>
          <cell r="N66">
            <v>0</v>
          </cell>
          <cell r="O66">
            <v>0</v>
          </cell>
          <cell r="P66">
            <v>0</v>
          </cell>
          <cell r="Q66">
            <v>16209</v>
          </cell>
          <cell r="R66">
            <v>228</v>
          </cell>
          <cell r="S66" t="str">
            <v>E</v>
          </cell>
        </row>
        <row r="67">
          <cell r="A67">
            <v>1</v>
          </cell>
          <cell r="B67" t="str">
            <v>3P25=R40</v>
          </cell>
          <cell r="C67" t="str">
            <v>ข้อเข่าไม้แบบอิสระไม่มีล็อค (Knee shin c</v>
          </cell>
          <cell r="D67">
            <v>4826.1400000000003</v>
          </cell>
          <cell r="E67">
            <v>0</v>
          </cell>
          <cell r="F67">
            <v>0</v>
          </cell>
          <cell r="G67">
            <v>2</v>
          </cell>
          <cell r="H67">
            <v>9652.27</v>
          </cell>
          <cell r="I67">
            <v>0</v>
          </cell>
          <cell r="J67">
            <v>0</v>
          </cell>
          <cell r="K67">
            <v>0</v>
          </cell>
          <cell r="L67">
            <v>0</v>
          </cell>
          <cell r="M67">
            <v>0</v>
          </cell>
          <cell r="N67">
            <v>0</v>
          </cell>
          <cell r="O67">
            <v>0</v>
          </cell>
          <cell r="P67">
            <v>0</v>
          </cell>
          <cell r="Q67">
            <v>16209</v>
          </cell>
          <cell r="R67">
            <v>228</v>
          </cell>
          <cell r="S67" t="str">
            <v>E</v>
          </cell>
        </row>
        <row r="68">
          <cell r="A68">
            <v>1</v>
          </cell>
          <cell r="B68" t="str">
            <v>3P4=L30</v>
          </cell>
          <cell r="C68" t="str">
            <v>ข้อเข่าเทียมแบบล็อคด้วยมือ Knee shin com</v>
          </cell>
          <cell r="D68">
            <v>5116.4399999999996</v>
          </cell>
          <cell r="E68">
            <v>0</v>
          </cell>
          <cell r="F68">
            <v>0</v>
          </cell>
          <cell r="G68">
            <v>1</v>
          </cell>
          <cell r="H68">
            <v>5116.4399999999996</v>
          </cell>
          <cell r="I68">
            <v>0</v>
          </cell>
          <cell r="J68">
            <v>0</v>
          </cell>
          <cell r="K68">
            <v>0</v>
          </cell>
          <cell r="L68">
            <v>0</v>
          </cell>
          <cell r="M68">
            <v>0</v>
          </cell>
          <cell r="N68">
            <v>0</v>
          </cell>
          <cell r="O68">
            <v>0</v>
          </cell>
          <cell r="P68">
            <v>0</v>
          </cell>
          <cell r="Q68">
            <v>16209</v>
          </cell>
          <cell r="R68">
            <v>228</v>
          </cell>
          <cell r="S68" t="str">
            <v>E</v>
          </cell>
        </row>
        <row r="69">
          <cell r="A69">
            <v>1</v>
          </cell>
          <cell r="B69" t="str">
            <v>3P4=L32</v>
          </cell>
          <cell r="C69" t="str">
            <v>ข้อเข่าเทียมแบบล็อคด้วยมือ Knee shin com</v>
          </cell>
          <cell r="D69">
            <v>4984.5</v>
          </cell>
          <cell r="E69">
            <v>0</v>
          </cell>
          <cell r="F69">
            <v>0</v>
          </cell>
          <cell r="G69">
            <v>2</v>
          </cell>
          <cell r="H69">
            <v>9969</v>
          </cell>
          <cell r="I69">
            <v>0</v>
          </cell>
          <cell r="J69">
            <v>0</v>
          </cell>
          <cell r="K69">
            <v>0</v>
          </cell>
          <cell r="L69">
            <v>0</v>
          </cell>
          <cell r="M69">
            <v>0</v>
          </cell>
          <cell r="N69">
            <v>0</v>
          </cell>
          <cell r="O69">
            <v>0</v>
          </cell>
          <cell r="P69">
            <v>0</v>
          </cell>
          <cell r="Q69">
            <v>16248</v>
          </cell>
          <cell r="R69">
            <v>189</v>
          </cell>
          <cell r="S69" t="str">
            <v>E</v>
          </cell>
        </row>
        <row r="70">
          <cell r="A70">
            <v>1</v>
          </cell>
          <cell r="B70" t="str">
            <v>3P4=R28</v>
          </cell>
          <cell r="C70" t="str">
            <v>ข้อเข่าเทียมแบบล็อคด้วยมือ Knee shin com</v>
          </cell>
          <cell r="D70">
            <v>5554.56</v>
          </cell>
          <cell r="E70">
            <v>0</v>
          </cell>
          <cell r="F70">
            <v>0</v>
          </cell>
          <cell r="G70">
            <v>1</v>
          </cell>
          <cell r="H70">
            <v>5554.56</v>
          </cell>
          <cell r="I70">
            <v>0</v>
          </cell>
          <cell r="J70">
            <v>0</v>
          </cell>
          <cell r="K70">
            <v>0</v>
          </cell>
          <cell r="L70">
            <v>0</v>
          </cell>
          <cell r="M70">
            <v>0</v>
          </cell>
          <cell r="N70">
            <v>0</v>
          </cell>
          <cell r="O70">
            <v>0</v>
          </cell>
          <cell r="P70">
            <v>0</v>
          </cell>
          <cell r="Q70">
            <v>16097</v>
          </cell>
          <cell r="R70">
            <v>339</v>
          </cell>
          <cell r="S70" t="str">
            <v>E</v>
          </cell>
        </row>
        <row r="71">
          <cell r="A71">
            <v>1</v>
          </cell>
          <cell r="B71" t="str">
            <v>3P4=R30</v>
          </cell>
          <cell r="C71" t="str">
            <v>ข้อเข่าเทียมแบบล็อคด้วยมือ Knee shin com</v>
          </cell>
          <cell r="D71">
            <v>4976.8900000000003</v>
          </cell>
          <cell r="E71">
            <v>0</v>
          </cell>
          <cell r="F71">
            <v>0</v>
          </cell>
          <cell r="G71">
            <v>1</v>
          </cell>
          <cell r="H71">
            <v>4976.8900000000003</v>
          </cell>
          <cell r="I71">
            <v>0</v>
          </cell>
          <cell r="J71">
            <v>0</v>
          </cell>
          <cell r="K71">
            <v>0</v>
          </cell>
          <cell r="L71">
            <v>0</v>
          </cell>
          <cell r="M71">
            <v>0</v>
          </cell>
          <cell r="N71">
            <v>0</v>
          </cell>
          <cell r="O71">
            <v>0</v>
          </cell>
          <cell r="P71">
            <v>0</v>
          </cell>
          <cell r="Q71">
            <v>16097</v>
          </cell>
          <cell r="R71">
            <v>339</v>
          </cell>
          <cell r="S71" t="str">
            <v>E</v>
          </cell>
        </row>
        <row r="72">
          <cell r="A72">
            <v>1</v>
          </cell>
          <cell r="B72" t="str">
            <v>3R15</v>
          </cell>
          <cell r="C72" t="str">
            <v>ข้อเข่าเทียม AK รวมสปริงดึงข้อเข่า Knee </v>
          </cell>
          <cell r="D72">
            <v>4214.1000000000004</v>
          </cell>
          <cell r="E72">
            <v>2</v>
          </cell>
          <cell r="F72">
            <v>8428.2900000000009</v>
          </cell>
          <cell r="G72">
            <v>0</v>
          </cell>
          <cell r="H72">
            <v>0</v>
          </cell>
          <cell r="I72">
            <v>0</v>
          </cell>
          <cell r="J72">
            <v>0</v>
          </cell>
          <cell r="K72">
            <v>0</v>
          </cell>
          <cell r="L72">
            <v>0</v>
          </cell>
          <cell r="M72">
            <v>0</v>
          </cell>
          <cell r="N72">
            <v>0</v>
          </cell>
          <cell r="O72">
            <v>0</v>
          </cell>
          <cell r="P72">
            <v>0</v>
          </cell>
          <cell r="Q72">
            <v>16430</v>
          </cell>
          <cell r="R72">
            <v>7</v>
          </cell>
          <cell r="S72" t="str">
            <v>E</v>
          </cell>
        </row>
        <row r="73">
          <cell r="A73">
            <v>1</v>
          </cell>
          <cell r="B73" t="str">
            <v>3R16</v>
          </cell>
          <cell r="C73" t="str">
            <v>ข้อเข่าเทียม long AK แบบไม่ม่ lock o.b.m</v>
          </cell>
          <cell r="D73">
            <v>2378.21</v>
          </cell>
          <cell r="E73">
            <v>0</v>
          </cell>
          <cell r="F73">
            <v>0</v>
          </cell>
          <cell r="G73">
            <v>1</v>
          </cell>
          <cell r="H73">
            <v>2378.21</v>
          </cell>
          <cell r="I73">
            <v>0</v>
          </cell>
          <cell r="J73">
            <v>0</v>
          </cell>
          <cell r="K73">
            <v>0</v>
          </cell>
          <cell r="L73">
            <v>0</v>
          </cell>
          <cell r="M73">
            <v>0</v>
          </cell>
          <cell r="N73">
            <v>0</v>
          </cell>
          <cell r="O73">
            <v>0</v>
          </cell>
          <cell r="P73">
            <v>0</v>
          </cell>
          <cell r="Q73">
            <v>16171</v>
          </cell>
          <cell r="R73">
            <v>266</v>
          </cell>
          <cell r="S73" t="str">
            <v>E</v>
          </cell>
        </row>
        <row r="74">
          <cell r="A74">
            <v>1</v>
          </cell>
          <cell r="B74" t="str">
            <v>3R18</v>
          </cell>
          <cell r="C74" t="str">
            <v>ข้อเข่าเทียม AK แบบไม่มี lock o.b.mod kn</v>
          </cell>
          <cell r="D74">
            <v>2312.7199999999998</v>
          </cell>
          <cell r="E74">
            <v>0</v>
          </cell>
          <cell r="F74">
            <v>0</v>
          </cell>
          <cell r="G74">
            <v>2</v>
          </cell>
          <cell r="H74">
            <v>4625.4399999999996</v>
          </cell>
          <cell r="I74">
            <v>0</v>
          </cell>
          <cell r="J74">
            <v>0</v>
          </cell>
          <cell r="K74">
            <v>0</v>
          </cell>
          <cell r="L74">
            <v>0</v>
          </cell>
          <cell r="M74">
            <v>0</v>
          </cell>
          <cell r="N74">
            <v>0</v>
          </cell>
          <cell r="O74">
            <v>0</v>
          </cell>
          <cell r="P74">
            <v>0</v>
          </cell>
          <cell r="Q74">
            <v>16086</v>
          </cell>
          <cell r="R74">
            <v>350</v>
          </cell>
          <cell r="S74" t="str">
            <v>E</v>
          </cell>
        </row>
        <row r="75">
          <cell r="A75">
            <v>1</v>
          </cell>
          <cell r="B75" t="str">
            <v>3R20</v>
          </cell>
          <cell r="C75" t="str">
            <v>ข้อเข่าเทียม Knee Joint</v>
          </cell>
          <cell r="D75">
            <v>5979.3</v>
          </cell>
          <cell r="E75">
            <v>4</v>
          </cell>
          <cell r="F75">
            <v>23917.22</v>
          </cell>
          <cell r="G75">
            <v>0</v>
          </cell>
          <cell r="H75">
            <v>0</v>
          </cell>
          <cell r="I75">
            <v>0</v>
          </cell>
          <cell r="J75">
            <v>0</v>
          </cell>
          <cell r="K75">
            <v>0</v>
          </cell>
          <cell r="L75">
            <v>0</v>
          </cell>
          <cell r="M75">
            <v>0</v>
          </cell>
          <cell r="N75">
            <v>0</v>
          </cell>
          <cell r="O75">
            <v>0</v>
          </cell>
          <cell r="P75">
            <v>0</v>
          </cell>
          <cell r="Q75">
            <v>16420</v>
          </cell>
          <cell r="R75">
            <v>17</v>
          </cell>
          <cell r="S75" t="str">
            <v>E</v>
          </cell>
        </row>
        <row r="76">
          <cell r="A76">
            <v>1</v>
          </cell>
          <cell r="B76" t="str">
            <v>3R24=L36</v>
          </cell>
          <cell r="C76" t="str">
            <v>โฟมขาเทียม Form cover</v>
          </cell>
          <cell r="D76">
            <v>1715.4</v>
          </cell>
          <cell r="E76">
            <v>2</v>
          </cell>
          <cell r="F76">
            <v>3430.99</v>
          </cell>
          <cell r="G76">
            <v>0</v>
          </cell>
          <cell r="H76">
            <v>0</v>
          </cell>
          <cell r="I76">
            <v>0</v>
          </cell>
          <cell r="J76">
            <v>0</v>
          </cell>
          <cell r="K76">
            <v>0</v>
          </cell>
          <cell r="L76">
            <v>0</v>
          </cell>
          <cell r="M76">
            <v>0</v>
          </cell>
          <cell r="N76">
            <v>0</v>
          </cell>
          <cell r="O76">
            <v>0</v>
          </cell>
          <cell r="P76">
            <v>0</v>
          </cell>
          <cell r="Q76">
            <v>16413</v>
          </cell>
          <cell r="R76">
            <v>24</v>
          </cell>
          <cell r="S76" t="str">
            <v>E</v>
          </cell>
        </row>
        <row r="77">
          <cell r="A77">
            <v>1</v>
          </cell>
          <cell r="B77" t="str">
            <v>3R24=L40</v>
          </cell>
          <cell r="C77" t="str">
            <v>โฟมขาเทียม Form Cover</v>
          </cell>
          <cell r="D77">
            <v>1709.7</v>
          </cell>
          <cell r="E77">
            <v>5</v>
          </cell>
          <cell r="F77">
            <v>8548.65</v>
          </cell>
          <cell r="G77">
            <v>0</v>
          </cell>
          <cell r="H77">
            <v>0</v>
          </cell>
          <cell r="I77">
            <v>0</v>
          </cell>
          <cell r="J77">
            <v>0</v>
          </cell>
          <cell r="K77">
            <v>0</v>
          </cell>
          <cell r="L77">
            <v>0</v>
          </cell>
          <cell r="M77">
            <v>0</v>
          </cell>
          <cell r="N77">
            <v>0</v>
          </cell>
          <cell r="O77">
            <v>0</v>
          </cell>
          <cell r="P77">
            <v>0</v>
          </cell>
          <cell r="Q77">
            <v>16427</v>
          </cell>
          <cell r="R77">
            <v>10</v>
          </cell>
          <cell r="S77" t="str">
            <v>E</v>
          </cell>
        </row>
        <row r="78">
          <cell r="A78">
            <v>1</v>
          </cell>
          <cell r="B78" t="str">
            <v>3R24=R36</v>
          </cell>
          <cell r="C78" t="str">
            <v>โฟมขาเทียม Foam Cover</v>
          </cell>
          <cell r="D78">
            <v>1739.9</v>
          </cell>
          <cell r="E78">
            <v>5</v>
          </cell>
          <cell r="F78">
            <v>8699.73</v>
          </cell>
          <cell r="G78">
            <v>0</v>
          </cell>
          <cell r="H78">
            <v>0</v>
          </cell>
          <cell r="I78">
            <v>0</v>
          </cell>
          <cell r="J78">
            <v>0</v>
          </cell>
          <cell r="K78">
            <v>0</v>
          </cell>
          <cell r="L78">
            <v>0</v>
          </cell>
          <cell r="M78">
            <v>0</v>
          </cell>
          <cell r="N78">
            <v>0</v>
          </cell>
          <cell r="O78">
            <v>0</v>
          </cell>
          <cell r="P78">
            <v>0</v>
          </cell>
          <cell r="Q78">
            <v>16357</v>
          </cell>
          <cell r="R78">
            <v>80</v>
          </cell>
          <cell r="S78" t="str">
            <v>E</v>
          </cell>
        </row>
        <row r="79">
          <cell r="A79">
            <v>1</v>
          </cell>
          <cell r="B79" t="str">
            <v>3R24=R40</v>
          </cell>
          <cell r="C79" t="str">
            <v>โฟมขาเทียม Foam Cover</v>
          </cell>
          <cell r="D79">
            <v>1744.5</v>
          </cell>
          <cell r="E79">
            <v>7</v>
          </cell>
          <cell r="F79">
            <v>12211.89</v>
          </cell>
          <cell r="G79">
            <v>0</v>
          </cell>
          <cell r="H79">
            <v>0</v>
          </cell>
          <cell r="I79">
            <v>0</v>
          </cell>
          <cell r="J79">
            <v>0</v>
          </cell>
          <cell r="K79">
            <v>0</v>
          </cell>
          <cell r="L79">
            <v>0</v>
          </cell>
          <cell r="M79">
            <v>0</v>
          </cell>
          <cell r="N79">
            <v>0</v>
          </cell>
          <cell r="O79">
            <v>0</v>
          </cell>
          <cell r="P79">
            <v>0</v>
          </cell>
          <cell r="Q79">
            <v>16425</v>
          </cell>
          <cell r="R79">
            <v>12</v>
          </cell>
          <cell r="S79" t="str">
            <v>E</v>
          </cell>
        </row>
        <row r="80">
          <cell r="A80">
            <v>1</v>
          </cell>
          <cell r="B80" t="str">
            <v>3R6=L36</v>
          </cell>
          <cell r="C80" t="str">
            <v>โฟมขาเทียมAK (Foam cover For 3R15)</v>
          </cell>
          <cell r="D80">
            <v>1604</v>
          </cell>
          <cell r="E80">
            <v>3</v>
          </cell>
          <cell r="F80">
            <v>4812.18</v>
          </cell>
          <cell r="G80">
            <v>0</v>
          </cell>
          <cell r="H80">
            <v>0</v>
          </cell>
          <cell r="I80">
            <v>0</v>
          </cell>
          <cell r="J80">
            <v>0</v>
          </cell>
          <cell r="K80">
            <v>0</v>
          </cell>
          <cell r="L80">
            <v>0</v>
          </cell>
          <cell r="M80">
            <v>0</v>
          </cell>
          <cell r="N80">
            <v>0</v>
          </cell>
          <cell r="O80">
            <v>0</v>
          </cell>
          <cell r="P80">
            <v>0</v>
          </cell>
          <cell r="Q80">
            <v>16434</v>
          </cell>
          <cell r="R80">
            <v>3</v>
          </cell>
          <cell r="S80" t="str">
            <v>E</v>
          </cell>
        </row>
        <row r="81">
          <cell r="A81">
            <v>1</v>
          </cell>
          <cell r="B81" t="str">
            <v>3R6=L40</v>
          </cell>
          <cell r="C81" t="str">
            <v>โฟมขาเทียมAK (Foam cover)</v>
          </cell>
          <cell r="D81">
            <v>1836.1</v>
          </cell>
          <cell r="E81">
            <v>2</v>
          </cell>
          <cell r="F81">
            <v>3672.28</v>
          </cell>
          <cell r="G81">
            <v>0</v>
          </cell>
          <cell r="H81">
            <v>0</v>
          </cell>
          <cell r="I81">
            <v>0</v>
          </cell>
          <cell r="J81">
            <v>0</v>
          </cell>
          <cell r="K81">
            <v>0</v>
          </cell>
          <cell r="L81">
            <v>0</v>
          </cell>
          <cell r="M81">
            <v>0</v>
          </cell>
          <cell r="N81">
            <v>0</v>
          </cell>
          <cell r="O81">
            <v>0</v>
          </cell>
          <cell r="P81">
            <v>0</v>
          </cell>
          <cell r="Q81">
            <v>16432</v>
          </cell>
          <cell r="R81">
            <v>5</v>
          </cell>
          <cell r="S81" t="str">
            <v>E</v>
          </cell>
        </row>
        <row r="82">
          <cell r="A82">
            <v>1</v>
          </cell>
          <cell r="B82" t="str">
            <v>3R6=R36</v>
          </cell>
          <cell r="C82" t="str">
            <v>โฟมขาเทียม AK (Foam cover)</v>
          </cell>
          <cell r="D82">
            <v>1768.8</v>
          </cell>
          <cell r="E82">
            <v>3</v>
          </cell>
          <cell r="F82">
            <v>5306.64</v>
          </cell>
          <cell r="G82">
            <v>0</v>
          </cell>
          <cell r="H82">
            <v>0</v>
          </cell>
          <cell r="I82">
            <v>0</v>
          </cell>
          <cell r="J82">
            <v>0</v>
          </cell>
          <cell r="K82">
            <v>0</v>
          </cell>
          <cell r="L82">
            <v>0</v>
          </cell>
          <cell r="M82">
            <v>0</v>
          </cell>
          <cell r="N82">
            <v>0</v>
          </cell>
          <cell r="O82">
            <v>0</v>
          </cell>
          <cell r="P82">
            <v>0</v>
          </cell>
          <cell r="Q82">
            <v>16432</v>
          </cell>
          <cell r="R82">
            <v>5</v>
          </cell>
          <cell r="S82" t="str">
            <v>E</v>
          </cell>
        </row>
        <row r="83">
          <cell r="A83">
            <v>1</v>
          </cell>
          <cell r="B83" t="str">
            <v>3R6=R40</v>
          </cell>
          <cell r="C83" t="str">
            <v>โฟมขาเทียม AK (Foam cover)</v>
          </cell>
          <cell r="D83">
            <v>1732.8</v>
          </cell>
          <cell r="E83">
            <v>2</v>
          </cell>
          <cell r="F83">
            <v>3465.66</v>
          </cell>
          <cell r="G83">
            <v>0</v>
          </cell>
          <cell r="H83">
            <v>0</v>
          </cell>
          <cell r="I83">
            <v>0</v>
          </cell>
          <cell r="J83">
            <v>0</v>
          </cell>
          <cell r="K83">
            <v>0</v>
          </cell>
          <cell r="L83">
            <v>0</v>
          </cell>
          <cell r="M83">
            <v>0</v>
          </cell>
          <cell r="N83">
            <v>0</v>
          </cell>
          <cell r="O83">
            <v>0</v>
          </cell>
          <cell r="P83">
            <v>0</v>
          </cell>
          <cell r="Q83">
            <v>16433</v>
          </cell>
          <cell r="R83">
            <v>4</v>
          </cell>
          <cell r="S83" t="str">
            <v>E</v>
          </cell>
        </row>
        <row r="84">
          <cell r="A84">
            <v>1</v>
          </cell>
          <cell r="B84" t="str">
            <v>451B1=30</v>
          </cell>
          <cell r="C84" t="str">
            <v>Sock Stump Wollen ถุงสวมตอขา</v>
          </cell>
          <cell r="D84">
            <v>242.3</v>
          </cell>
          <cell r="E84">
            <v>4</v>
          </cell>
          <cell r="F84">
            <v>969.24</v>
          </cell>
          <cell r="G84">
            <v>0</v>
          </cell>
          <cell r="H84">
            <v>0</v>
          </cell>
          <cell r="I84">
            <v>0</v>
          </cell>
          <cell r="J84">
            <v>0</v>
          </cell>
          <cell r="K84">
            <v>0</v>
          </cell>
          <cell r="L84">
            <v>0</v>
          </cell>
          <cell r="M84">
            <v>0</v>
          </cell>
          <cell r="N84">
            <v>0</v>
          </cell>
          <cell r="O84">
            <v>0</v>
          </cell>
          <cell r="P84">
            <v>0</v>
          </cell>
          <cell r="Q84">
            <v>16431</v>
          </cell>
          <cell r="R84">
            <v>6</v>
          </cell>
          <cell r="S84" t="str">
            <v>E</v>
          </cell>
        </row>
        <row r="85">
          <cell r="A85">
            <v>1</v>
          </cell>
          <cell r="B85" t="str">
            <v>451B1=35</v>
          </cell>
          <cell r="C85" t="str">
            <v>Sock Stump Wollen 14x2(Medium)</v>
          </cell>
          <cell r="D85">
            <v>254.2</v>
          </cell>
          <cell r="E85">
            <v>4</v>
          </cell>
          <cell r="F85">
            <v>1016.94</v>
          </cell>
          <cell r="G85">
            <v>0</v>
          </cell>
          <cell r="H85">
            <v>0</v>
          </cell>
          <cell r="I85">
            <v>0</v>
          </cell>
          <cell r="J85">
            <v>0</v>
          </cell>
          <cell r="K85">
            <v>0</v>
          </cell>
          <cell r="L85">
            <v>0</v>
          </cell>
          <cell r="M85">
            <v>0</v>
          </cell>
          <cell r="N85">
            <v>0</v>
          </cell>
          <cell r="O85">
            <v>0</v>
          </cell>
          <cell r="P85">
            <v>0</v>
          </cell>
          <cell r="Q85">
            <v>16431</v>
          </cell>
          <cell r="R85">
            <v>6</v>
          </cell>
          <cell r="S85" t="str">
            <v>E</v>
          </cell>
        </row>
        <row r="86">
          <cell r="A86">
            <v>1</v>
          </cell>
          <cell r="B86" t="str">
            <v>451F2=30</v>
          </cell>
          <cell r="C86" t="str">
            <v>Stump Socket</v>
          </cell>
          <cell r="D86">
            <v>102.5</v>
          </cell>
          <cell r="E86">
            <v>8</v>
          </cell>
          <cell r="F86">
            <v>820.01</v>
          </cell>
          <cell r="G86">
            <v>0</v>
          </cell>
          <cell r="H86">
            <v>0</v>
          </cell>
          <cell r="I86">
            <v>0</v>
          </cell>
          <cell r="J86">
            <v>0</v>
          </cell>
          <cell r="K86">
            <v>0</v>
          </cell>
          <cell r="L86">
            <v>0</v>
          </cell>
          <cell r="M86">
            <v>0</v>
          </cell>
          <cell r="N86">
            <v>0</v>
          </cell>
          <cell r="O86">
            <v>0</v>
          </cell>
          <cell r="P86">
            <v>0</v>
          </cell>
          <cell r="Q86">
            <v>16425</v>
          </cell>
          <cell r="R86">
            <v>12</v>
          </cell>
          <cell r="S86" t="str">
            <v>E</v>
          </cell>
        </row>
        <row r="87">
          <cell r="A87">
            <v>1</v>
          </cell>
          <cell r="B87" t="str">
            <v>451F2=40</v>
          </cell>
          <cell r="C87" t="str">
            <v>Stump socket</v>
          </cell>
          <cell r="D87">
            <v>140.9</v>
          </cell>
          <cell r="E87">
            <v>4</v>
          </cell>
          <cell r="F87">
            <v>563.89</v>
          </cell>
          <cell r="G87">
            <v>0</v>
          </cell>
          <cell r="H87">
            <v>0</v>
          </cell>
          <cell r="I87">
            <v>0</v>
          </cell>
          <cell r="J87">
            <v>0</v>
          </cell>
          <cell r="K87">
            <v>0</v>
          </cell>
          <cell r="L87">
            <v>0</v>
          </cell>
          <cell r="M87">
            <v>0</v>
          </cell>
          <cell r="N87">
            <v>0</v>
          </cell>
          <cell r="O87">
            <v>0</v>
          </cell>
          <cell r="P87">
            <v>0</v>
          </cell>
          <cell r="Q87">
            <v>16433</v>
          </cell>
          <cell r="R87">
            <v>4</v>
          </cell>
          <cell r="S87" t="str">
            <v>E</v>
          </cell>
        </row>
        <row r="88">
          <cell r="A88">
            <v>1</v>
          </cell>
          <cell r="B88" t="str">
            <v>452K7=4</v>
          </cell>
          <cell r="C88" t="str">
            <v>Suspension Sleeve</v>
          </cell>
          <cell r="D88">
            <v>452.9</v>
          </cell>
          <cell r="E88">
            <v>15</v>
          </cell>
          <cell r="F88">
            <v>6794.72</v>
          </cell>
          <cell r="G88">
            <v>0</v>
          </cell>
          <cell r="H88">
            <v>0</v>
          </cell>
          <cell r="I88">
            <v>0</v>
          </cell>
          <cell r="J88">
            <v>0</v>
          </cell>
          <cell r="K88">
            <v>0</v>
          </cell>
          <cell r="L88">
            <v>0</v>
          </cell>
          <cell r="M88">
            <v>0</v>
          </cell>
          <cell r="N88">
            <v>0</v>
          </cell>
          <cell r="O88">
            <v>0</v>
          </cell>
          <cell r="P88">
            <v>0</v>
          </cell>
          <cell r="Q88">
            <v>16425</v>
          </cell>
          <cell r="R88">
            <v>12</v>
          </cell>
          <cell r="S88" t="str">
            <v>E</v>
          </cell>
        </row>
        <row r="89">
          <cell r="A89">
            <v>1</v>
          </cell>
          <cell r="B89" t="str">
            <v>452K7=5</v>
          </cell>
          <cell r="C89" t="str">
            <v>Suspension Sleeve</v>
          </cell>
          <cell r="D89">
            <v>486.4</v>
          </cell>
          <cell r="E89">
            <v>29</v>
          </cell>
          <cell r="F89">
            <v>14106.43</v>
          </cell>
          <cell r="G89">
            <v>0</v>
          </cell>
          <cell r="H89">
            <v>0</v>
          </cell>
          <cell r="I89">
            <v>0</v>
          </cell>
          <cell r="J89">
            <v>0</v>
          </cell>
          <cell r="K89">
            <v>0</v>
          </cell>
          <cell r="L89">
            <v>0</v>
          </cell>
          <cell r="M89">
            <v>0</v>
          </cell>
          <cell r="N89">
            <v>0</v>
          </cell>
          <cell r="O89">
            <v>0</v>
          </cell>
          <cell r="P89">
            <v>0</v>
          </cell>
          <cell r="Q89">
            <v>16417</v>
          </cell>
          <cell r="R89">
            <v>20</v>
          </cell>
          <cell r="S89" t="str">
            <v>E</v>
          </cell>
        </row>
        <row r="90">
          <cell r="A90">
            <v>1</v>
          </cell>
          <cell r="B90" t="str">
            <v>452K7=6</v>
          </cell>
          <cell r="C90" t="str">
            <v>Suspension Sleeve</v>
          </cell>
          <cell r="D90">
            <v>505.7</v>
          </cell>
          <cell r="E90">
            <v>26</v>
          </cell>
          <cell r="F90">
            <v>13148.92</v>
          </cell>
          <cell r="G90">
            <v>0</v>
          </cell>
          <cell r="H90">
            <v>0</v>
          </cell>
          <cell r="I90">
            <v>0</v>
          </cell>
          <cell r="J90">
            <v>0</v>
          </cell>
          <cell r="K90">
            <v>0</v>
          </cell>
          <cell r="L90">
            <v>0</v>
          </cell>
          <cell r="M90">
            <v>0</v>
          </cell>
          <cell r="N90">
            <v>0</v>
          </cell>
          <cell r="O90">
            <v>0</v>
          </cell>
          <cell r="P90">
            <v>0</v>
          </cell>
          <cell r="Q90">
            <v>16425</v>
          </cell>
          <cell r="R90">
            <v>12</v>
          </cell>
          <cell r="S90" t="str">
            <v>E</v>
          </cell>
        </row>
        <row r="91">
          <cell r="A91">
            <v>1</v>
          </cell>
          <cell r="B91" t="str">
            <v>452K7=7</v>
          </cell>
          <cell r="C91" t="str">
            <v>Suspension Sleeve</v>
          </cell>
          <cell r="D91">
            <v>506.6</v>
          </cell>
          <cell r="E91">
            <v>32</v>
          </cell>
          <cell r="F91">
            <v>16213.29</v>
          </cell>
          <cell r="G91">
            <v>0</v>
          </cell>
          <cell r="H91">
            <v>0</v>
          </cell>
          <cell r="I91">
            <v>0</v>
          </cell>
          <cell r="J91">
            <v>0</v>
          </cell>
          <cell r="K91">
            <v>0</v>
          </cell>
          <cell r="L91">
            <v>0</v>
          </cell>
          <cell r="M91">
            <v>0</v>
          </cell>
          <cell r="N91">
            <v>0</v>
          </cell>
          <cell r="O91">
            <v>0</v>
          </cell>
          <cell r="P91">
            <v>0</v>
          </cell>
          <cell r="Q91">
            <v>16425</v>
          </cell>
          <cell r="R91">
            <v>12</v>
          </cell>
          <cell r="S91" t="str">
            <v>E</v>
          </cell>
        </row>
        <row r="92">
          <cell r="A92">
            <v>1</v>
          </cell>
          <cell r="B92" t="str">
            <v>453D7=2</v>
          </cell>
          <cell r="C92" t="str">
            <v>Derma seal socks</v>
          </cell>
          <cell r="D92">
            <v>810.7</v>
          </cell>
          <cell r="E92">
            <v>4</v>
          </cell>
          <cell r="F92">
            <v>3243.14</v>
          </cell>
          <cell r="G92">
            <v>0</v>
          </cell>
          <cell r="H92">
            <v>0</v>
          </cell>
          <cell r="I92">
            <v>0</v>
          </cell>
          <cell r="J92">
            <v>0</v>
          </cell>
          <cell r="K92">
            <v>0</v>
          </cell>
          <cell r="L92">
            <v>0</v>
          </cell>
          <cell r="M92">
            <v>0</v>
          </cell>
          <cell r="N92">
            <v>0</v>
          </cell>
          <cell r="O92">
            <v>0</v>
          </cell>
          <cell r="P92">
            <v>0</v>
          </cell>
          <cell r="Q92">
            <v>16412</v>
          </cell>
          <cell r="R92">
            <v>25</v>
          </cell>
          <cell r="S92" t="str">
            <v>E</v>
          </cell>
        </row>
        <row r="93">
          <cell r="A93">
            <v>1</v>
          </cell>
          <cell r="B93" t="str">
            <v>453D7=3</v>
          </cell>
          <cell r="C93" t="str">
            <v>Derma seal gel socks</v>
          </cell>
          <cell r="D93">
            <v>724</v>
          </cell>
          <cell r="E93">
            <v>8</v>
          </cell>
          <cell r="F93">
            <v>5792.07</v>
          </cell>
          <cell r="G93">
            <v>0</v>
          </cell>
          <cell r="H93">
            <v>0</v>
          </cell>
          <cell r="I93">
            <v>0</v>
          </cell>
          <cell r="J93">
            <v>0</v>
          </cell>
          <cell r="K93">
            <v>0</v>
          </cell>
          <cell r="L93">
            <v>0</v>
          </cell>
          <cell r="M93">
            <v>0</v>
          </cell>
          <cell r="N93">
            <v>0</v>
          </cell>
          <cell r="O93">
            <v>0</v>
          </cell>
          <cell r="P93">
            <v>0</v>
          </cell>
          <cell r="Q93">
            <v>16403</v>
          </cell>
          <cell r="R93">
            <v>34</v>
          </cell>
          <cell r="S93" t="str">
            <v>E</v>
          </cell>
        </row>
        <row r="94">
          <cell r="A94">
            <v>1</v>
          </cell>
          <cell r="B94" t="str">
            <v>453D7=4</v>
          </cell>
          <cell r="C94" t="str">
            <v>Derma seal gel socks</v>
          </cell>
          <cell r="D94">
            <v>731.2</v>
          </cell>
          <cell r="E94">
            <v>4</v>
          </cell>
          <cell r="F94">
            <v>2924.94</v>
          </cell>
          <cell r="G94">
            <v>0</v>
          </cell>
          <cell r="H94">
            <v>0</v>
          </cell>
          <cell r="I94">
            <v>0</v>
          </cell>
          <cell r="J94">
            <v>0</v>
          </cell>
          <cell r="K94">
            <v>0</v>
          </cell>
          <cell r="L94">
            <v>0</v>
          </cell>
          <cell r="M94">
            <v>0</v>
          </cell>
          <cell r="N94">
            <v>0</v>
          </cell>
          <cell r="O94">
            <v>0</v>
          </cell>
          <cell r="P94">
            <v>0</v>
          </cell>
          <cell r="Q94">
            <v>16432</v>
          </cell>
          <cell r="R94">
            <v>5</v>
          </cell>
          <cell r="S94" t="str">
            <v>E</v>
          </cell>
        </row>
        <row r="95">
          <cell r="A95">
            <v>1</v>
          </cell>
          <cell r="B95" t="str">
            <v>453D7=5</v>
          </cell>
          <cell r="C95" t="str">
            <v>Derma seal gel socks</v>
          </cell>
          <cell r="D95">
            <v>871.8</v>
          </cell>
          <cell r="E95">
            <v>13</v>
          </cell>
          <cell r="F95">
            <v>11333.5</v>
          </cell>
          <cell r="G95">
            <v>0</v>
          </cell>
          <cell r="H95">
            <v>0</v>
          </cell>
          <cell r="I95">
            <v>0</v>
          </cell>
          <cell r="J95">
            <v>0</v>
          </cell>
          <cell r="K95">
            <v>0</v>
          </cell>
          <cell r="L95">
            <v>0</v>
          </cell>
          <cell r="M95">
            <v>0</v>
          </cell>
          <cell r="N95">
            <v>0</v>
          </cell>
          <cell r="O95">
            <v>0</v>
          </cell>
          <cell r="P95">
            <v>0</v>
          </cell>
          <cell r="Q95">
            <v>16377</v>
          </cell>
          <cell r="R95">
            <v>60</v>
          </cell>
          <cell r="S95" t="str">
            <v>E</v>
          </cell>
        </row>
        <row r="96">
          <cell r="A96">
            <v>1</v>
          </cell>
          <cell r="B96" t="str">
            <v>4E50</v>
          </cell>
          <cell r="C96" t="str">
            <v>Charger For C-LEG</v>
          </cell>
          <cell r="D96">
            <v>9684</v>
          </cell>
          <cell r="E96">
            <v>1</v>
          </cell>
          <cell r="F96">
            <v>9684.07</v>
          </cell>
          <cell r="G96">
            <v>0</v>
          </cell>
          <cell r="H96">
            <v>0</v>
          </cell>
          <cell r="I96">
            <v>0</v>
          </cell>
          <cell r="J96">
            <v>0</v>
          </cell>
          <cell r="K96">
            <v>0</v>
          </cell>
          <cell r="L96">
            <v>0</v>
          </cell>
          <cell r="M96">
            <v>0</v>
          </cell>
          <cell r="N96">
            <v>0</v>
          </cell>
          <cell r="O96">
            <v>0</v>
          </cell>
          <cell r="P96">
            <v>0</v>
          </cell>
          <cell r="Q96">
            <v>16319</v>
          </cell>
          <cell r="R96">
            <v>118</v>
          </cell>
          <cell r="S96" t="str">
            <v>E</v>
          </cell>
        </row>
        <row r="97">
          <cell r="A97">
            <v>1</v>
          </cell>
          <cell r="B97" t="str">
            <v>4H31=18</v>
          </cell>
          <cell r="C97" t="str">
            <v>Knee Extension Stop Bumper</v>
          </cell>
          <cell r="D97">
            <v>39.299999999999997</v>
          </cell>
          <cell r="E97">
            <v>10</v>
          </cell>
          <cell r="F97">
            <v>393.52</v>
          </cell>
          <cell r="G97">
            <v>0</v>
          </cell>
          <cell r="H97">
            <v>0</v>
          </cell>
          <cell r="I97">
            <v>0</v>
          </cell>
          <cell r="J97">
            <v>0</v>
          </cell>
          <cell r="K97">
            <v>0</v>
          </cell>
          <cell r="L97">
            <v>0</v>
          </cell>
          <cell r="M97">
            <v>0</v>
          </cell>
          <cell r="N97">
            <v>0</v>
          </cell>
          <cell r="O97">
            <v>0</v>
          </cell>
          <cell r="P97">
            <v>0</v>
          </cell>
          <cell r="Q97">
            <v>16431</v>
          </cell>
          <cell r="R97">
            <v>6</v>
          </cell>
          <cell r="S97" t="str">
            <v>E</v>
          </cell>
        </row>
        <row r="98">
          <cell r="A98">
            <v>1</v>
          </cell>
          <cell r="B98" t="str">
            <v>4H5=26</v>
          </cell>
          <cell r="C98" t="str">
            <v>Bumper</v>
          </cell>
          <cell r="D98">
            <v>21.8</v>
          </cell>
          <cell r="E98">
            <v>6</v>
          </cell>
          <cell r="F98">
            <v>131.33000000000001</v>
          </cell>
          <cell r="G98">
            <v>0</v>
          </cell>
          <cell r="H98">
            <v>0</v>
          </cell>
          <cell r="I98">
            <v>0</v>
          </cell>
          <cell r="J98">
            <v>0</v>
          </cell>
          <cell r="K98">
            <v>0</v>
          </cell>
          <cell r="L98">
            <v>0</v>
          </cell>
          <cell r="M98">
            <v>0</v>
          </cell>
          <cell r="N98">
            <v>0</v>
          </cell>
          <cell r="O98">
            <v>0</v>
          </cell>
          <cell r="P98">
            <v>0</v>
          </cell>
          <cell r="Q98">
            <v>16431</v>
          </cell>
          <cell r="R98">
            <v>6</v>
          </cell>
          <cell r="S98" t="str">
            <v>E</v>
          </cell>
        </row>
        <row r="99">
          <cell r="A99">
            <v>1</v>
          </cell>
          <cell r="B99" t="str">
            <v>4R21</v>
          </cell>
          <cell r="C99" t="str">
            <v>ตัวต่อหน้าแข้งเทียม (Tube clamp adaptor)</v>
          </cell>
          <cell r="D99">
            <v>711.3</v>
          </cell>
          <cell r="E99">
            <v>25</v>
          </cell>
          <cell r="F99">
            <v>17784.46</v>
          </cell>
          <cell r="G99">
            <v>0</v>
          </cell>
          <cell r="H99">
            <v>0</v>
          </cell>
          <cell r="I99">
            <v>0</v>
          </cell>
          <cell r="J99">
            <v>0</v>
          </cell>
          <cell r="K99">
            <v>0</v>
          </cell>
          <cell r="L99">
            <v>0</v>
          </cell>
          <cell r="M99">
            <v>0</v>
          </cell>
          <cell r="N99">
            <v>0</v>
          </cell>
          <cell r="O99">
            <v>0</v>
          </cell>
          <cell r="P99">
            <v>0</v>
          </cell>
          <cell r="Q99">
            <v>16431</v>
          </cell>
          <cell r="R99">
            <v>6</v>
          </cell>
          <cell r="S99" t="str">
            <v>E</v>
          </cell>
        </row>
        <row r="100">
          <cell r="A100">
            <v>1</v>
          </cell>
          <cell r="B100" t="str">
            <v>4R37</v>
          </cell>
          <cell r="C100" t="str">
            <v>ตัวต่อเบ้าไม้กับหน้าแข้งเทียม Rotatable </v>
          </cell>
          <cell r="D100">
            <v>651.4</v>
          </cell>
          <cell r="E100">
            <v>2</v>
          </cell>
          <cell r="F100">
            <v>1302.9000000000001</v>
          </cell>
          <cell r="G100">
            <v>0</v>
          </cell>
          <cell r="H100">
            <v>0</v>
          </cell>
          <cell r="I100">
            <v>0</v>
          </cell>
          <cell r="J100">
            <v>0</v>
          </cell>
          <cell r="K100">
            <v>0</v>
          </cell>
          <cell r="L100">
            <v>0</v>
          </cell>
          <cell r="M100">
            <v>0</v>
          </cell>
          <cell r="N100">
            <v>0</v>
          </cell>
          <cell r="O100">
            <v>0</v>
          </cell>
          <cell r="P100">
            <v>0</v>
          </cell>
          <cell r="Q100">
            <v>16430</v>
          </cell>
          <cell r="R100">
            <v>7</v>
          </cell>
          <cell r="S100" t="str">
            <v>E</v>
          </cell>
        </row>
        <row r="101">
          <cell r="A101">
            <v>1</v>
          </cell>
          <cell r="B101" t="str">
            <v>4R41</v>
          </cell>
          <cell r="C101" t="str">
            <v>ตัวต่อเบ้าขาเทียม Socket adaptor</v>
          </cell>
          <cell r="D101">
            <v>1179.3</v>
          </cell>
          <cell r="E101">
            <v>12</v>
          </cell>
          <cell r="F101">
            <v>14152.61</v>
          </cell>
          <cell r="G101">
            <v>0</v>
          </cell>
          <cell r="H101">
            <v>0</v>
          </cell>
          <cell r="I101">
            <v>0</v>
          </cell>
          <cell r="J101">
            <v>0</v>
          </cell>
          <cell r="K101">
            <v>0</v>
          </cell>
          <cell r="L101">
            <v>0</v>
          </cell>
          <cell r="M101">
            <v>0</v>
          </cell>
          <cell r="N101">
            <v>0</v>
          </cell>
          <cell r="O101">
            <v>0</v>
          </cell>
          <cell r="P101">
            <v>0</v>
          </cell>
          <cell r="Q101">
            <v>16417</v>
          </cell>
          <cell r="R101">
            <v>20</v>
          </cell>
          <cell r="S101" t="str">
            <v>E</v>
          </cell>
        </row>
        <row r="102">
          <cell r="A102">
            <v>1</v>
          </cell>
          <cell r="B102" t="str">
            <v>4R42</v>
          </cell>
          <cell r="C102" t="str">
            <v>ตัวต่อเบ้าขาเทียม Socket adaptor</v>
          </cell>
          <cell r="D102">
            <v>700.1</v>
          </cell>
          <cell r="E102">
            <v>7</v>
          </cell>
          <cell r="F102">
            <v>4900.8999999999996</v>
          </cell>
          <cell r="G102">
            <v>0</v>
          </cell>
          <cell r="H102">
            <v>0</v>
          </cell>
          <cell r="I102">
            <v>0</v>
          </cell>
          <cell r="J102">
            <v>0</v>
          </cell>
          <cell r="K102">
            <v>0</v>
          </cell>
          <cell r="L102">
            <v>0</v>
          </cell>
          <cell r="M102">
            <v>0</v>
          </cell>
          <cell r="N102">
            <v>0</v>
          </cell>
          <cell r="O102">
            <v>0</v>
          </cell>
          <cell r="P102">
            <v>0</v>
          </cell>
          <cell r="Q102">
            <v>16417</v>
          </cell>
          <cell r="R102">
            <v>20</v>
          </cell>
          <cell r="S102" t="str">
            <v>E</v>
          </cell>
        </row>
        <row r="103">
          <cell r="A103">
            <v>1</v>
          </cell>
          <cell r="B103" t="str">
            <v>4R52</v>
          </cell>
          <cell r="C103" t="str">
            <v>ตัวต่อเบ้าขาเทียม Hip แบบไตเตเนียม (Tube</v>
          </cell>
          <cell r="D103">
            <v>1454.84</v>
          </cell>
          <cell r="E103">
            <v>0</v>
          </cell>
          <cell r="F103">
            <v>0</v>
          </cell>
          <cell r="G103">
            <v>0</v>
          </cell>
          <cell r="H103">
            <v>0</v>
          </cell>
          <cell r="I103">
            <v>0</v>
          </cell>
          <cell r="J103">
            <v>0</v>
          </cell>
          <cell r="K103">
            <v>0</v>
          </cell>
          <cell r="L103">
            <v>0</v>
          </cell>
          <cell r="M103">
            <v>0</v>
          </cell>
          <cell r="N103">
            <v>0</v>
          </cell>
          <cell r="O103">
            <v>0</v>
          </cell>
          <cell r="P103">
            <v>0</v>
          </cell>
          <cell r="Q103">
            <v>16395</v>
          </cell>
          <cell r="R103">
            <v>42</v>
          </cell>
          <cell r="S103" t="str">
            <v>E</v>
          </cell>
        </row>
        <row r="104">
          <cell r="A104">
            <v>1</v>
          </cell>
          <cell r="B104" t="str">
            <v>4R54</v>
          </cell>
          <cell r="C104" t="str">
            <v>Sock.Adapt.W/Pyramid Titan</v>
          </cell>
          <cell r="D104">
            <v>1072.23</v>
          </cell>
          <cell r="E104">
            <v>0</v>
          </cell>
          <cell r="F104">
            <v>0</v>
          </cell>
          <cell r="G104">
            <v>0</v>
          </cell>
          <cell r="H104">
            <v>0</v>
          </cell>
          <cell r="I104">
            <v>0</v>
          </cell>
          <cell r="J104">
            <v>0</v>
          </cell>
          <cell r="K104">
            <v>0</v>
          </cell>
          <cell r="L104">
            <v>0</v>
          </cell>
          <cell r="M104">
            <v>0</v>
          </cell>
          <cell r="N104">
            <v>0</v>
          </cell>
          <cell r="O104">
            <v>0</v>
          </cell>
          <cell r="P104">
            <v>0</v>
          </cell>
          <cell r="Q104">
            <v>16395</v>
          </cell>
          <cell r="R104">
            <v>42</v>
          </cell>
          <cell r="S104" t="str">
            <v>E</v>
          </cell>
        </row>
        <row r="105">
          <cell r="A105">
            <v>1</v>
          </cell>
          <cell r="B105" t="str">
            <v>4R56</v>
          </cell>
          <cell r="C105" t="str">
            <v>ตัวต่อเบ้าขาเทียมHip(Tube adaptor)</v>
          </cell>
          <cell r="D105">
            <v>3541.4</v>
          </cell>
          <cell r="E105">
            <v>1</v>
          </cell>
          <cell r="F105">
            <v>3541.47</v>
          </cell>
          <cell r="G105">
            <v>0</v>
          </cell>
          <cell r="H105">
            <v>0</v>
          </cell>
          <cell r="I105">
            <v>0</v>
          </cell>
          <cell r="J105">
            <v>0</v>
          </cell>
          <cell r="K105">
            <v>0</v>
          </cell>
          <cell r="L105">
            <v>0</v>
          </cell>
          <cell r="M105">
            <v>0</v>
          </cell>
          <cell r="N105">
            <v>0</v>
          </cell>
          <cell r="O105">
            <v>0</v>
          </cell>
          <cell r="P105">
            <v>0</v>
          </cell>
          <cell r="Q105">
            <v>16432</v>
          </cell>
          <cell r="R105">
            <v>5</v>
          </cell>
          <cell r="S105" t="str">
            <v>E</v>
          </cell>
        </row>
        <row r="106">
          <cell r="A106">
            <v>1</v>
          </cell>
          <cell r="B106" t="str">
            <v>4R57</v>
          </cell>
          <cell r="C106" t="str">
            <v>ข้อขัดสมาธิ(Rotation joint)</v>
          </cell>
          <cell r="D106">
            <v>7267</v>
          </cell>
          <cell r="E106">
            <v>3</v>
          </cell>
          <cell r="F106">
            <v>21801.18</v>
          </cell>
          <cell r="G106">
            <v>0</v>
          </cell>
          <cell r="H106">
            <v>0</v>
          </cell>
          <cell r="I106">
            <v>0</v>
          </cell>
          <cell r="J106">
            <v>0</v>
          </cell>
          <cell r="K106">
            <v>0</v>
          </cell>
          <cell r="L106">
            <v>0</v>
          </cell>
          <cell r="M106">
            <v>0</v>
          </cell>
          <cell r="N106">
            <v>0</v>
          </cell>
          <cell r="O106">
            <v>0</v>
          </cell>
          <cell r="P106">
            <v>0</v>
          </cell>
          <cell r="Q106">
            <v>16417</v>
          </cell>
          <cell r="R106">
            <v>20</v>
          </cell>
          <cell r="S106" t="str">
            <v>E</v>
          </cell>
        </row>
        <row r="107">
          <cell r="A107">
            <v>1</v>
          </cell>
          <cell r="B107" t="str">
            <v>4R63</v>
          </cell>
          <cell r="C107" t="str">
            <v>ตัวต่อเบ้าขาเทียมSocket adapt with pyram</v>
          </cell>
          <cell r="D107">
            <v>560.6</v>
          </cell>
          <cell r="E107">
            <v>41</v>
          </cell>
          <cell r="F107">
            <v>22985.15</v>
          </cell>
          <cell r="G107">
            <v>0</v>
          </cell>
          <cell r="H107">
            <v>0</v>
          </cell>
          <cell r="I107">
            <v>0</v>
          </cell>
          <cell r="J107">
            <v>0</v>
          </cell>
          <cell r="K107">
            <v>0</v>
          </cell>
          <cell r="L107">
            <v>0</v>
          </cell>
          <cell r="M107">
            <v>0</v>
          </cell>
          <cell r="N107">
            <v>0</v>
          </cell>
          <cell r="O107">
            <v>0</v>
          </cell>
          <cell r="P107">
            <v>0</v>
          </cell>
          <cell r="Q107">
            <v>16427</v>
          </cell>
          <cell r="R107">
            <v>10</v>
          </cell>
          <cell r="S107" t="str">
            <v>E</v>
          </cell>
        </row>
        <row r="108">
          <cell r="A108">
            <v>1</v>
          </cell>
          <cell r="B108" t="str">
            <v>4S2</v>
          </cell>
          <cell r="C108" t="str">
            <v>อะไหล่ขาเทียม5k5(Treaded side strap)</v>
          </cell>
          <cell r="D108">
            <v>236.5</v>
          </cell>
          <cell r="E108">
            <v>2</v>
          </cell>
          <cell r="F108">
            <v>473.09</v>
          </cell>
          <cell r="G108">
            <v>0</v>
          </cell>
          <cell r="H108">
            <v>0</v>
          </cell>
          <cell r="I108">
            <v>0</v>
          </cell>
          <cell r="J108">
            <v>0</v>
          </cell>
          <cell r="K108">
            <v>0</v>
          </cell>
          <cell r="L108">
            <v>0</v>
          </cell>
          <cell r="M108">
            <v>0</v>
          </cell>
          <cell r="N108">
            <v>0</v>
          </cell>
          <cell r="O108">
            <v>0</v>
          </cell>
          <cell r="P108">
            <v>0</v>
          </cell>
          <cell r="Q108">
            <v>16425</v>
          </cell>
          <cell r="R108">
            <v>0</v>
          </cell>
          <cell r="S108" t="str">
            <v>E</v>
          </cell>
        </row>
        <row r="109">
          <cell r="A109">
            <v>1</v>
          </cell>
          <cell r="B109" t="str">
            <v>4S3</v>
          </cell>
          <cell r="C109" t="str">
            <v>อะไหล่ขาเทียม5k5(Conical side strap)</v>
          </cell>
          <cell r="D109">
            <v>271.89999999999998</v>
          </cell>
          <cell r="E109">
            <v>2</v>
          </cell>
          <cell r="F109">
            <v>543.84</v>
          </cell>
          <cell r="G109">
            <v>0</v>
          </cell>
          <cell r="H109">
            <v>0</v>
          </cell>
          <cell r="I109">
            <v>0</v>
          </cell>
          <cell r="J109">
            <v>0</v>
          </cell>
          <cell r="K109">
            <v>0</v>
          </cell>
          <cell r="L109">
            <v>0</v>
          </cell>
          <cell r="M109">
            <v>0</v>
          </cell>
          <cell r="N109">
            <v>0</v>
          </cell>
          <cell r="O109">
            <v>0</v>
          </cell>
          <cell r="P109">
            <v>0</v>
          </cell>
          <cell r="Q109">
            <v>16425</v>
          </cell>
          <cell r="R109">
            <v>0</v>
          </cell>
          <cell r="S109" t="str">
            <v>E</v>
          </cell>
        </row>
        <row r="110">
          <cell r="A110">
            <v>1</v>
          </cell>
          <cell r="B110" t="str">
            <v>4Z60=25</v>
          </cell>
          <cell r="C110" t="str">
            <v>Brass Washer</v>
          </cell>
          <cell r="D110">
            <v>38.4</v>
          </cell>
          <cell r="E110">
            <v>1</v>
          </cell>
          <cell r="F110">
            <v>38.44</v>
          </cell>
          <cell r="G110">
            <v>0</v>
          </cell>
          <cell r="H110">
            <v>0</v>
          </cell>
          <cell r="I110">
            <v>0</v>
          </cell>
          <cell r="J110">
            <v>0</v>
          </cell>
          <cell r="K110">
            <v>0</v>
          </cell>
          <cell r="L110">
            <v>0</v>
          </cell>
          <cell r="M110">
            <v>0</v>
          </cell>
          <cell r="N110">
            <v>0</v>
          </cell>
          <cell r="O110">
            <v>0</v>
          </cell>
          <cell r="P110">
            <v>0</v>
          </cell>
          <cell r="Q110">
            <v>16278</v>
          </cell>
          <cell r="R110">
            <v>159</v>
          </cell>
          <cell r="S110" t="str">
            <v>E</v>
          </cell>
        </row>
        <row r="111">
          <cell r="A111">
            <v>1</v>
          </cell>
          <cell r="B111" t="str">
            <v>501A22</v>
          </cell>
          <cell r="C111" t="str">
            <v>Oval Head Joint Screw</v>
          </cell>
          <cell r="D111">
            <v>34</v>
          </cell>
          <cell r="E111">
            <v>2</v>
          </cell>
          <cell r="F111">
            <v>68.180000000000007</v>
          </cell>
          <cell r="G111">
            <v>0</v>
          </cell>
          <cell r="H111">
            <v>0</v>
          </cell>
          <cell r="I111">
            <v>0</v>
          </cell>
          <cell r="J111">
            <v>0</v>
          </cell>
          <cell r="K111">
            <v>0</v>
          </cell>
          <cell r="L111">
            <v>0</v>
          </cell>
          <cell r="M111">
            <v>0</v>
          </cell>
          <cell r="N111">
            <v>0</v>
          </cell>
          <cell r="O111">
            <v>0</v>
          </cell>
          <cell r="P111">
            <v>0</v>
          </cell>
          <cell r="Q111">
            <v>16433</v>
          </cell>
          <cell r="R111">
            <v>4</v>
          </cell>
          <cell r="S111" t="str">
            <v>E</v>
          </cell>
        </row>
        <row r="112">
          <cell r="A112">
            <v>1</v>
          </cell>
          <cell r="B112" t="str">
            <v>6R6</v>
          </cell>
          <cell r="C112" t="str">
            <v>โฟมขาเทียม BK (Foam cover)</v>
          </cell>
          <cell r="D112">
            <v>692.8</v>
          </cell>
          <cell r="E112">
            <v>13</v>
          </cell>
          <cell r="F112">
            <v>9007.32</v>
          </cell>
          <cell r="G112">
            <v>0</v>
          </cell>
          <cell r="H112">
            <v>0</v>
          </cell>
          <cell r="I112">
            <v>0</v>
          </cell>
          <cell r="J112">
            <v>0</v>
          </cell>
          <cell r="K112">
            <v>0</v>
          </cell>
          <cell r="L112">
            <v>0</v>
          </cell>
          <cell r="M112">
            <v>0</v>
          </cell>
          <cell r="N112">
            <v>0</v>
          </cell>
          <cell r="O112">
            <v>0</v>
          </cell>
          <cell r="P112">
            <v>0</v>
          </cell>
          <cell r="Q112">
            <v>16433</v>
          </cell>
          <cell r="R112">
            <v>4</v>
          </cell>
          <cell r="S112" t="str">
            <v>E</v>
          </cell>
        </row>
        <row r="113">
          <cell r="A113">
            <v>1</v>
          </cell>
          <cell r="B113" t="str">
            <v>7E7</v>
          </cell>
          <cell r="C113" t="str">
            <v>ข้อสะโพกไตเตเนียมO.B.mod hip joint</v>
          </cell>
          <cell r="D113">
            <v>15932.3</v>
          </cell>
          <cell r="E113">
            <v>1</v>
          </cell>
          <cell r="F113">
            <v>15932.36</v>
          </cell>
          <cell r="G113">
            <v>0</v>
          </cell>
          <cell r="H113">
            <v>0</v>
          </cell>
          <cell r="I113">
            <v>0</v>
          </cell>
          <cell r="J113">
            <v>0</v>
          </cell>
          <cell r="K113">
            <v>0</v>
          </cell>
          <cell r="L113">
            <v>0</v>
          </cell>
          <cell r="M113">
            <v>0</v>
          </cell>
          <cell r="N113">
            <v>0</v>
          </cell>
          <cell r="O113">
            <v>0</v>
          </cell>
          <cell r="P113">
            <v>0</v>
          </cell>
          <cell r="Q113">
            <v>16305</v>
          </cell>
          <cell r="R113">
            <v>132</v>
          </cell>
          <cell r="S113" t="str">
            <v>E</v>
          </cell>
        </row>
        <row r="114">
          <cell r="A114">
            <v>1</v>
          </cell>
          <cell r="B114" t="str">
            <v>7U33</v>
          </cell>
          <cell r="C114" t="str">
            <v>ข้อเข่าทรูนี Knee joint</v>
          </cell>
          <cell r="D114">
            <v>2263.5</v>
          </cell>
          <cell r="E114">
            <v>6</v>
          </cell>
          <cell r="F114">
            <v>13581.14</v>
          </cell>
          <cell r="G114">
            <v>0</v>
          </cell>
          <cell r="H114">
            <v>0</v>
          </cell>
          <cell r="I114">
            <v>0</v>
          </cell>
          <cell r="J114">
            <v>0</v>
          </cell>
          <cell r="K114">
            <v>0</v>
          </cell>
          <cell r="L114">
            <v>0</v>
          </cell>
          <cell r="M114">
            <v>0</v>
          </cell>
          <cell r="N114">
            <v>0</v>
          </cell>
          <cell r="O114">
            <v>0</v>
          </cell>
          <cell r="P114">
            <v>0</v>
          </cell>
          <cell r="Q114">
            <v>16376</v>
          </cell>
          <cell r="R114">
            <v>61</v>
          </cell>
          <cell r="S114" t="str">
            <v>E</v>
          </cell>
        </row>
        <row r="115">
          <cell r="A115">
            <v>1</v>
          </cell>
          <cell r="B115" t="str">
            <v>99B14=0</v>
          </cell>
          <cell r="C115" t="str">
            <v>ถุงน่องAK(Cosmetic Stockings)</v>
          </cell>
          <cell r="D115">
            <v>22.1</v>
          </cell>
          <cell r="E115">
            <v>62</v>
          </cell>
          <cell r="F115">
            <v>1373.34</v>
          </cell>
          <cell r="G115">
            <v>0</v>
          </cell>
          <cell r="H115">
            <v>0</v>
          </cell>
          <cell r="I115">
            <v>0</v>
          </cell>
          <cell r="J115">
            <v>0</v>
          </cell>
          <cell r="K115">
            <v>0</v>
          </cell>
          <cell r="L115">
            <v>0</v>
          </cell>
          <cell r="M115">
            <v>0</v>
          </cell>
          <cell r="N115">
            <v>0</v>
          </cell>
          <cell r="O115">
            <v>0</v>
          </cell>
          <cell r="P115">
            <v>0</v>
          </cell>
          <cell r="Q115">
            <v>16305</v>
          </cell>
          <cell r="R115">
            <v>132</v>
          </cell>
          <cell r="S115" t="str">
            <v>E</v>
          </cell>
        </row>
        <row r="116">
          <cell r="A116">
            <v>1</v>
          </cell>
          <cell r="B116" t="str">
            <v>99B14=1</v>
          </cell>
          <cell r="C116" t="str">
            <v>ถุงน่องAK(Cosmetic Stockings)</v>
          </cell>
          <cell r="D116">
            <v>172.8</v>
          </cell>
          <cell r="E116">
            <v>3</v>
          </cell>
          <cell r="F116">
            <v>518.58000000000004</v>
          </cell>
          <cell r="G116">
            <v>0</v>
          </cell>
          <cell r="H116">
            <v>0</v>
          </cell>
          <cell r="I116">
            <v>0</v>
          </cell>
          <cell r="J116">
            <v>0</v>
          </cell>
          <cell r="K116">
            <v>0</v>
          </cell>
          <cell r="L116">
            <v>0</v>
          </cell>
          <cell r="M116">
            <v>0</v>
          </cell>
          <cell r="N116">
            <v>0</v>
          </cell>
          <cell r="O116">
            <v>0</v>
          </cell>
          <cell r="P116">
            <v>0</v>
          </cell>
          <cell r="Q116">
            <v>16308</v>
          </cell>
          <cell r="R116">
            <v>129</v>
          </cell>
          <cell r="S116" t="str">
            <v>E</v>
          </cell>
        </row>
        <row r="117">
          <cell r="A117">
            <v>1</v>
          </cell>
          <cell r="B117" t="str">
            <v>99B14=2</v>
          </cell>
          <cell r="C117" t="str">
            <v>ถุงน่องAK(Cosmetic Stocking)</v>
          </cell>
          <cell r="D117">
            <v>153.30000000000001</v>
          </cell>
          <cell r="E117">
            <v>34</v>
          </cell>
          <cell r="F117">
            <v>5212.41</v>
          </cell>
          <cell r="G117">
            <v>0</v>
          </cell>
          <cell r="H117">
            <v>0</v>
          </cell>
          <cell r="I117">
            <v>0</v>
          </cell>
          <cell r="J117">
            <v>0</v>
          </cell>
          <cell r="K117">
            <v>0</v>
          </cell>
          <cell r="L117">
            <v>0</v>
          </cell>
          <cell r="M117">
            <v>0</v>
          </cell>
          <cell r="N117">
            <v>0</v>
          </cell>
          <cell r="O117">
            <v>0</v>
          </cell>
          <cell r="P117">
            <v>0</v>
          </cell>
          <cell r="Q117">
            <v>16430</v>
          </cell>
          <cell r="R117">
            <v>7</v>
          </cell>
          <cell r="S117" t="str">
            <v>E</v>
          </cell>
        </row>
        <row r="118">
          <cell r="A118">
            <v>1</v>
          </cell>
          <cell r="B118" t="str">
            <v>99B16=1</v>
          </cell>
          <cell r="C118" t="str">
            <v>ถุงน่องBK Cosmetic Stockings</v>
          </cell>
          <cell r="D118">
            <v>52.1</v>
          </cell>
          <cell r="E118">
            <v>311</v>
          </cell>
          <cell r="F118">
            <v>16222.15</v>
          </cell>
          <cell r="G118">
            <v>0</v>
          </cell>
          <cell r="H118">
            <v>0</v>
          </cell>
          <cell r="I118">
            <v>0</v>
          </cell>
          <cell r="J118">
            <v>0</v>
          </cell>
          <cell r="K118">
            <v>0</v>
          </cell>
          <cell r="L118">
            <v>0</v>
          </cell>
          <cell r="M118">
            <v>0</v>
          </cell>
          <cell r="N118">
            <v>0</v>
          </cell>
          <cell r="O118">
            <v>0</v>
          </cell>
          <cell r="P118">
            <v>0</v>
          </cell>
          <cell r="Q118">
            <v>16425</v>
          </cell>
          <cell r="R118">
            <v>12</v>
          </cell>
          <cell r="S118" t="str">
            <v>E</v>
          </cell>
        </row>
        <row r="119">
          <cell r="A119">
            <v>1</v>
          </cell>
          <cell r="B119" t="str">
            <v>99B16=2</v>
          </cell>
          <cell r="C119" t="str">
            <v>ถุงน่องBK Cosmetic Stocking</v>
          </cell>
          <cell r="D119">
            <v>57.4</v>
          </cell>
          <cell r="E119">
            <v>50</v>
          </cell>
          <cell r="F119">
            <v>2872.68</v>
          </cell>
          <cell r="G119">
            <v>0</v>
          </cell>
          <cell r="H119">
            <v>0</v>
          </cell>
          <cell r="I119">
            <v>0</v>
          </cell>
          <cell r="J119">
            <v>0</v>
          </cell>
          <cell r="K119">
            <v>0</v>
          </cell>
          <cell r="L119">
            <v>0</v>
          </cell>
          <cell r="M119">
            <v>0</v>
          </cell>
          <cell r="N119">
            <v>0</v>
          </cell>
          <cell r="O119">
            <v>0</v>
          </cell>
          <cell r="P119">
            <v>0</v>
          </cell>
          <cell r="Q119">
            <v>16432</v>
          </cell>
          <cell r="R119">
            <v>5</v>
          </cell>
          <cell r="S119" t="str">
            <v>E</v>
          </cell>
        </row>
        <row r="120">
          <cell r="A120">
            <v>1</v>
          </cell>
          <cell r="B120" t="str">
            <v>TN007</v>
          </cell>
          <cell r="C120" t="str">
            <v>ถุงน่องpansyสีขาว</v>
          </cell>
          <cell r="D120">
            <v>18.5</v>
          </cell>
          <cell r="E120">
            <v>48</v>
          </cell>
          <cell r="F120">
            <v>890.79</v>
          </cell>
          <cell r="G120">
            <v>0</v>
          </cell>
          <cell r="H120">
            <v>0</v>
          </cell>
          <cell r="I120">
            <v>0</v>
          </cell>
          <cell r="J120">
            <v>0</v>
          </cell>
          <cell r="K120">
            <v>0</v>
          </cell>
          <cell r="L120">
            <v>0</v>
          </cell>
          <cell r="M120">
            <v>0</v>
          </cell>
          <cell r="N120">
            <v>0</v>
          </cell>
          <cell r="O120">
            <v>0</v>
          </cell>
          <cell r="P120">
            <v>0</v>
          </cell>
          <cell r="Q120">
            <v>16327</v>
          </cell>
          <cell r="R120">
            <v>110</v>
          </cell>
          <cell r="S120" t="str">
            <v>E</v>
          </cell>
        </row>
        <row r="121">
          <cell r="A121">
            <v>1</v>
          </cell>
          <cell r="B121" t="str">
            <v>TS005=2.5</v>
          </cell>
          <cell r="C121" t="str">
            <v>น็อตยึดฝ่าเท้าเทียมยาว2.5 (Screw steel)"</v>
          </cell>
          <cell r="D121">
            <v>4.9000000000000004</v>
          </cell>
          <cell r="E121">
            <v>0</v>
          </cell>
          <cell r="F121">
            <v>0</v>
          </cell>
          <cell r="G121">
            <v>31</v>
          </cell>
          <cell r="H121">
            <v>151.9</v>
          </cell>
          <cell r="I121">
            <v>0</v>
          </cell>
          <cell r="J121">
            <v>0</v>
          </cell>
          <cell r="K121">
            <v>0</v>
          </cell>
          <cell r="L121">
            <v>0</v>
          </cell>
          <cell r="M121">
            <v>0</v>
          </cell>
          <cell r="N121">
            <v>0</v>
          </cell>
          <cell r="O121">
            <v>0</v>
          </cell>
          <cell r="P121">
            <v>0</v>
          </cell>
          <cell r="Q121">
            <v>16182</v>
          </cell>
          <cell r="R121">
            <v>255</v>
          </cell>
          <cell r="S121" t="str">
            <v>E</v>
          </cell>
        </row>
        <row r="122">
          <cell r="A122">
            <v>1</v>
          </cell>
          <cell r="B122" t="str">
            <v>TS005=3</v>
          </cell>
          <cell r="C122" t="str">
            <v>น็อตยึดฝ่าเท้าเทียมเหล็ก ขนาด 3"</v>
          </cell>
          <cell r="D122">
            <v>9.25</v>
          </cell>
          <cell r="E122">
            <v>0</v>
          </cell>
          <cell r="F122">
            <v>0</v>
          </cell>
          <cell r="G122">
            <v>46</v>
          </cell>
          <cell r="H122">
            <v>425.5</v>
          </cell>
          <cell r="I122">
            <v>0</v>
          </cell>
          <cell r="J122">
            <v>0</v>
          </cell>
          <cell r="K122">
            <v>0</v>
          </cell>
          <cell r="L122">
            <v>0</v>
          </cell>
          <cell r="M122">
            <v>0</v>
          </cell>
          <cell r="N122">
            <v>0</v>
          </cell>
          <cell r="O122">
            <v>0</v>
          </cell>
          <cell r="P122">
            <v>0</v>
          </cell>
          <cell r="Q122">
            <v>16182</v>
          </cell>
          <cell r="R122">
            <v>255</v>
          </cell>
          <cell r="S122" t="str">
            <v>E</v>
          </cell>
        </row>
        <row r="123">
          <cell r="A123">
            <v>1</v>
          </cell>
          <cell r="B123" t="str">
            <v>TS005=4</v>
          </cell>
          <cell r="C123" t="str">
            <v>น็อตยึดฝ่าเท้าเทียมเหล็กยาว 4 (Screw st"</v>
          </cell>
          <cell r="D123">
            <v>11.27</v>
          </cell>
          <cell r="E123">
            <v>0</v>
          </cell>
          <cell r="F123">
            <v>0</v>
          </cell>
          <cell r="G123">
            <v>10</v>
          </cell>
          <cell r="H123">
            <v>112.71</v>
          </cell>
          <cell r="I123">
            <v>0</v>
          </cell>
          <cell r="J123">
            <v>0</v>
          </cell>
          <cell r="K123">
            <v>0</v>
          </cell>
          <cell r="L123">
            <v>0</v>
          </cell>
          <cell r="M123">
            <v>0</v>
          </cell>
          <cell r="N123">
            <v>0</v>
          </cell>
          <cell r="O123">
            <v>0</v>
          </cell>
          <cell r="P123">
            <v>0</v>
          </cell>
          <cell r="Q123">
            <v>16188</v>
          </cell>
          <cell r="R123">
            <v>249</v>
          </cell>
          <cell r="S123" t="str">
            <v>E</v>
          </cell>
        </row>
        <row r="124">
          <cell r="A124">
            <v>1</v>
          </cell>
          <cell r="B124" t="str">
            <v>TS006</v>
          </cell>
          <cell r="C124" t="str">
            <v>น็อตยึดฝ่าเท้าเทียมแบบเขี้ยว(Screw steel</v>
          </cell>
          <cell r="D124">
            <v>18</v>
          </cell>
          <cell r="E124">
            <v>0</v>
          </cell>
          <cell r="F124">
            <v>0</v>
          </cell>
          <cell r="G124">
            <v>1</v>
          </cell>
          <cell r="H124">
            <v>18</v>
          </cell>
          <cell r="I124">
            <v>0</v>
          </cell>
          <cell r="J124">
            <v>0</v>
          </cell>
          <cell r="K124">
            <v>0</v>
          </cell>
          <cell r="L124">
            <v>0</v>
          </cell>
          <cell r="M124">
            <v>0</v>
          </cell>
          <cell r="N124">
            <v>0</v>
          </cell>
          <cell r="O124">
            <v>0</v>
          </cell>
          <cell r="P124">
            <v>0</v>
          </cell>
          <cell r="Q124">
            <v>16201</v>
          </cell>
          <cell r="R124">
            <v>236</v>
          </cell>
          <cell r="S124" t="str">
            <v>E</v>
          </cell>
        </row>
        <row r="125">
          <cell r="A125">
            <v>1</v>
          </cell>
          <cell r="B125" t="str">
            <v>TS006-1</v>
          </cell>
          <cell r="C125" t="str">
            <v>น็อตยึดฝ่าเท้าเทียม 4 นิ้ว เกลียวตลอด(เข</v>
          </cell>
          <cell r="D125">
            <v>36.299999999999997</v>
          </cell>
          <cell r="E125">
            <v>53</v>
          </cell>
          <cell r="F125">
            <v>1925.78</v>
          </cell>
          <cell r="G125">
            <v>0</v>
          </cell>
          <cell r="H125">
            <v>0</v>
          </cell>
          <cell r="I125">
            <v>0</v>
          </cell>
          <cell r="J125">
            <v>0</v>
          </cell>
          <cell r="K125">
            <v>0</v>
          </cell>
          <cell r="L125">
            <v>0</v>
          </cell>
          <cell r="M125">
            <v>0</v>
          </cell>
          <cell r="N125">
            <v>0</v>
          </cell>
          <cell r="O125">
            <v>0</v>
          </cell>
          <cell r="P125">
            <v>0</v>
          </cell>
          <cell r="Q125">
            <v>16371</v>
          </cell>
          <cell r="R125">
            <v>66</v>
          </cell>
          <cell r="S125" t="str">
            <v>E</v>
          </cell>
        </row>
        <row r="126">
          <cell r="A126">
            <v>1</v>
          </cell>
          <cell r="B126" t="str">
            <v>TS007=4(G)</v>
          </cell>
          <cell r="C126" t="str">
            <v>น็อตยึดฝ่าเท้าเทียมสกรูเกลียวตลอด</v>
          </cell>
          <cell r="D126">
            <v>32.590000000000003</v>
          </cell>
          <cell r="E126">
            <v>0</v>
          </cell>
          <cell r="F126">
            <v>0</v>
          </cell>
          <cell r="G126">
            <v>14</v>
          </cell>
          <cell r="H126">
            <v>456.27</v>
          </cell>
          <cell r="I126">
            <v>0</v>
          </cell>
          <cell r="J126">
            <v>0</v>
          </cell>
          <cell r="K126">
            <v>0</v>
          </cell>
          <cell r="L126">
            <v>0</v>
          </cell>
          <cell r="M126">
            <v>0</v>
          </cell>
          <cell r="N126">
            <v>0</v>
          </cell>
          <cell r="O126">
            <v>0</v>
          </cell>
          <cell r="P126">
            <v>0</v>
          </cell>
          <cell r="Q126">
            <v>16079</v>
          </cell>
          <cell r="R126">
            <v>357</v>
          </cell>
          <cell r="S126" t="str">
            <v>E</v>
          </cell>
        </row>
        <row r="127">
          <cell r="A127">
            <v>1</v>
          </cell>
          <cell r="B127" t="str">
            <v>TS012=30</v>
          </cell>
          <cell r="C127" t="str">
            <v>ถุงสวมตอขาขนาดความยาว30cm. (Stump Sock)</v>
          </cell>
          <cell r="D127">
            <v>20.399999999999999</v>
          </cell>
          <cell r="E127">
            <v>3101</v>
          </cell>
          <cell r="F127">
            <v>63322.42</v>
          </cell>
          <cell r="G127">
            <v>0</v>
          </cell>
          <cell r="H127">
            <v>0</v>
          </cell>
          <cell r="I127">
            <v>0</v>
          </cell>
          <cell r="J127">
            <v>0</v>
          </cell>
          <cell r="K127">
            <v>0</v>
          </cell>
          <cell r="L127">
            <v>0</v>
          </cell>
          <cell r="M127">
            <v>0</v>
          </cell>
          <cell r="N127">
            <v>0</v>
          </cell>
          <cell r="O127">
            <v>0</v>
          </cell>
          <cell r="P127">
            <v>0</v>
          </cell>
          <cell r="Q127">
            <v>16425</v>
          </cell>
          <cell r="R127">
            <v>12</v>
          </cell>
          <cell r="S127" t="str">
            <v>E</v>
          </cell>
        </row>
        <row r="128">
          <cell r="A128">
            <v>1</v>
          </cell>
          <cell r="B128" t="str">
            <v>TS012=40</v>
          </cell>
          <cell r="C128" t="str">
            <v>ถุงสวมตอขาขนาดความยาว 40 cm. Stump Sock</v>
          </cell>
          <cell r="D128">
            <v>12</v>
          </cell>
          <cell r="E128">
            <v>1575</v>
          </cell>
          <cell r="F128">
            <v>18952</v>
          </cell>
          <cell r="G128">
            <v>0</v>
          </cell>
          <cell r="H128">
            <v>0</v>
          </cell>
          <cell r="I128">
            <v>0</v>
          </cell>
          <cell r="J128">
            <v>0</v>
          </cell>
          <cell r="K128">
            <v>0</v>
          </cell>
          <cell r="L128">
            <v>0</v>
          </cell>
          <cell r="M128">
            <v>0</v>
          </cell>
          <cell r="N128">
            <v>0</v>
          </cell>
          <cell r="O128">
            <v>0</v>
          </cell>
          <cell r="P128">
            <v>0</v>
          </cell>
          <cell r="Q128">
            <v>16433</v>
          </cell>
          <cell r="R128">
            <v>4</v>
          </cell>
          <cell r="S128" t="str">
            <v>E</v>
          </cell>
        </row>
        <row r="129">
          <cell r="A129">
            <v>1</v>
          </cell>
          <cell r="B129" t="str">
            <v>TSHOE001</v>
          </cell>
          <cell r="C129" t="str">
            <v>รองเท้าผู้ใหญ่</v>
          </cell>
          <cell r="D129">
            <v>1000</v>
          </cell>
          <cell r="E129">
            <v>0</v>
          </cell>
          <cell r="F129">
            <v>0</v>
          </cell>
          <cell r="G129">
            <v>1</v>
          </cell>
          <cell r="H129">
            <v>1000</v>
          </cell>
          <cell r="I129">
            <v>0</v>
          </cell>
          <cell r="J129">
            <v>0</v>
          </cell>
          <cell r="K129">
            <v>0</v>
          </cell>
          <cell r="L129">
            <v>0</v>
          </cell>
          <cell r="M129">
            <v>0</v>
          </cell>
          <cell r="N129">
            <v>0</v>
          </cell>
          <cell r="O129">
            <v>0</v>
          </cell>
          <cell r="P129">
            <v>0</v>
          </cell>
          <cell r="Q129">
            <v>16104</v>
          </cell>
          <cell r="R129">
            <v>332</v>
          </cell>
          <cell r="S129" t="str">
            <v>E</v>
          </cell>
        </row>
        <row r="130">
          <cell r="E130">
            <v>6529</v>
          </cell>
          <cell r="F130">
            <v>1402505.5399999993</v>
          </cell>
          <cell r="G130">
            <v>120</v>
          </cell>
          <cell r="H130">
            <v>75360.860000000015</v>
          </cell>
          <cell r="I130">
            <v>0</v>
          </cell>
          <cell r="J130">
            <v>0</v>
          </cell>
          <cell r="K130">
            <v>0</v>
          </cell>
          <cell r="L130">
            <v>0</v>
          </cell>
          <cell r="M130">
            <v>0</v>
          </cell>
          <cell r="N130">
            <v>0</v>
          </cell>
          <cell r="O130">
            <v>0</v>
          </cell>
          <cell r="P130">
            <v>0</v>
          </cell>
          <cell r="Q130">
            <v>0</v>
          </cell>
          <cell r="R130">
            <v>0</v>
          </cell>
          <cell r="S130" t="str">
            <v>E Total</v>
          </cell>
        </row>
        <row r="131">
          <cell r="A131">
            <v>1</v>
          </cell>
          <cell r="B131" t="str">
            <v>16X12</v>
          </cell>
          <cell r="C131" t="str">
            <v>ข้อทรูเอลโบ (Elbow jont w.cable lock)</v>
          </cell>
          <cell r="D131">
            <v>9979.25</v>
          </cell>
          <cell r="E131">
            <v>0</v>
          </cell>
          <cell r="F131">
            <v>0</v>
          </cell>
          <cell r="G131">
            <v>2</v>
          </cell>
          <cell r="H131">
            <v>19958.490000000002</v>
          </cell>
          <cell r="I131">
            <v>0</v>
          </cell>
          <cell r="J131">
            <v>0</v>
          </cell>
          <cell r="K131">
            <v>0</v>
          </cell>
          <cell r="L131">
            <v>0</v>
          </cell>
          <cell r="M131">
            <v>0</v>
          </cell>
          <cell r="N131">
            <v>0</v>
          </cell>
          <cell r="O131">
            <v>0</v>
          </cell>
          <cell r="P131">
            <v>0</v>
          </cell>
          <cell r="Q131">
            <v>16114</v>
          </cell>
          <cell r="R131">
            <v>322</v>
          </cell>
          <cell r="S131" t="str">
            <v>H</v>
          </cell>
        </row>
        <row r="132">
          <cell r="A132">
            <v>1</v>
          </cell>
          <cell r="B132" t="str">
            <v>1H38=R21</v>
          </cell>
          <cell r="C132" t="str">
            <v>เท้าเทียมแบบแกนเดี่ยว Single Axis Foot</v>
          </cell>
          <cell r="D132">
            <v>1067.54</v>
          </cell>
          <cell r="E132">
            <v>0</v>
          </cell>
          <cell r="F132">
            <v>0</v>
          </cell>
          <cell r="G132">
            <v>1</v>
          </cell>
          <cell r="H132">
            <v>1067.54</v>
          </cell>
          <cell r="I132">
            <v>0</v>
          </cell>
          <cell r="J132">
            <v>0</v>
          </cell>
          <cell r="K132">
            <v>0</v>
          </cell>
          <cell r="L132">
            <v>0</v>
          </cell>
          <cell r="M132">
            <v>0</v>
          </cell>
          <cell r="N132">
            <v>0</v>
          </cell>
          <cell r="O132">
            <v>0</v>
          </cell>
          <cell r="P132">
            <v>0</v>
          </cell>
          <cell r="Q132">
            <v>16143</v>
          </cell>
          <cell r="R132">
            <v>294</v>
          </cell>
          <cell r="S132" t="str">
            <v>H</v>
          </cell>
        </row>
        <row r="133">
          <cell r="A133">
            <v>1</v>
          </cell>
          <cell r="B133" t="str">
            <v>1K30=R18</v>
          </cell>
          <cell r="C133" t="str">
            <v>Sach Foot Child</v>
          </cell>
          <cell r="D133">
            <v>1209.5</v>
          </cell>
          <cell r="E133">
            <v>1</v>
          </cell>
          <cell r="F133">
            <v>1209.57</v>
          </cell>
          <cell r="G133">
            <v>0</v>
          </cell>
          <cell r="H133">
            <v>0</v>
          </cell>
          <cell r="I133">
            <v>0</v>
          </cell>
          <cell r="J133">
            <v>0</v>
          </cell>
          <cell r="K133">
            <v>0</v>
          </cell>
          <cell r="L133">
            <v>0</v>
          </cell>
          <cell r="M133">
            <v>0</v>
          </cell>
          <cell r="N133">
            <v>0</v>
          </cell>
          <cell r="O133">
            <v>0</v>
          </cell>
          <cell r="P133">
            <v>0</v>
          </cell>
          <cell r="Q133">
            <v>16320</v>
          </cell>
          <cell r="R133">
            <v>117</v>
          </cell>
          <cell r="S133" t="str">
            <v>H</v>
          </cell>
        </row>
        <row r="134">
          <cell r="A134">
            <v>1</v>
          </cell>
          <cell r="B134" t="str">
            <v>1M1=L24</v>
          </cell>
          <cell r="C134" t="str">
            <v>เท้าเทียมหลายแกน</v>
          </cell>
          <cell r="D134">
            <v>4564.75</v>
          </cell>
          <cell r="E134">
            <v>0</v>
          </cell>
          <cell r="F134">
            <v>0</v>
          </cell>
          <cell r="G134">
            <v>2</v>
          </cell>
          <cell r="H134">
            <v>9129.5</v>
          </cell>
          <cell r="I134">
            <v>0</v>
          </cell>
          <cell r="J134">
            <v>0</v>
          </cell>
          <cell r="K134">
            <v>0</v>
          </cell>
          <cell r="L134">
            <v>0</v>
          </cell>
          <cell r="M134">
            <v>0</v>
          </cell>
          <cell r="N134">
            <v>0</v>
          </cell>
          <cell r="O134">
            <v>0</v>
          </cell>
          <cell r="P134">
            <v>0</v>
          </cell>
          <cell r="Q134">
            <v>16202</v>
          </cell>
          <cell r="R134">
            <v>235</v>
          </cell>
          <cell r="S134" t="str">
            <v>H</v>
          </cell>
        </row>
        <row r="135">
          <cell r="A135">
            <v>1</v>
          </cell>
          <cell r="B135" t="str">
            <v>1M1=L27</v>
          </cell>
          <cell r="C135" t="str">
            <v>เท้าเทียมหลายแกน</v>
          </cell>
          <cell r="D135">
            <v>3767.61</v>
          </cell>
          <cell r="E135">
            <v>0</v>
          </cell>
          <cell r="F135">
            <v>0</v>
          </cell>
          <cell r="G135">
            <v>1</v>
          </cell>
          <cell r="H135">
            <v>3767.61</v>
          </cell>
          <cell r="I135">
            <v>0</v>
          </cell>
          <cell r="J135">
            <v>0</v>
          </cell>
          <cell r="K135">
            <v>0</v>
          </cell>
          <cell r="L135">
            <v>0</v>
          </cell>
          <cell r="M135">
            <v>0</v>
          </cell>
          <cell r="N135">
            <v>0</v>
          </cell>
          <cell r="O135">
            <v>0</v>
          </cell>
          <cell r="P135">
            <v>0</v>
          </cell>
          <cell r="Q135">
            <v>16202</v>
          </cell>
          <cell r="R135">
            <v>235</v>
          </cell>
          <cell r="S135" t="str">
            <v>H</v>
          </cell>
        </row>
        <row r="136">
          <cell r="A136">
            <v>1</v>
          </cell>
          <cell r="B136" t="str">
            <v>1P9=R23</v>
          </cell>
          <cell r="C136" t="str">
            <v>เท้าเทียมระดับข้อเท้า Symes Pirogoff Foo</v>
          </cell>
          <cell r="D136">
            <v>1333.89</v>
          </cell>
          <cell r="E136">
            <v>0</v>
          </cell>
          <cell r="F136">
            <v>0</v>
          </cell>
          <cell r="G136">
            <v>7</v>
          </cell>
          <cell r="H136">
            <v>9337.25</v>
          </cell>
          <cell r="I136">
            <v>0</v>
          </cell>
          <cell r="J136">
            <v>0</v>
          </cell>
          <cell r="K136">
            <v>0</v>
          </cell>
          <cell r="L136">
            <v>0</v>
          </cell>
          <cell r="M136">
            <v>0</v>
          </cell>
          <cell r="N136">
            <v>0</v>
          </cell>
          <cell r="O136">
            <v>0</v>
          </cell>
          <cell r="P136">
            <v>0</v>
          </cell>
          <cell r="Q136">
            <v>16129</v>
          </cell>
          <cell r="R136">
            <v>307</v>
          </cell>
          <cell r="S136" t="str">
            <v>H</v>
          </cell>
        </row>
        <row r="137">
          <cell r="A137">
            <v>1</v>
          </cell>
          <cell r="B137" t="str">
            <v>1S30=L12</v>
          </cell>
          <cell r="C137" t="str">
            <v>เท้าเทียมเด็ก (Sach Foot,Child,Medium)</v>
          </cell>
          <cell r="D137">
            <v>779.91</v>
          </cell>
          <cell r="E137">
            <v>0</v>
          </cell>
          <cell r="F137">
            <v>0</v>
          </cell>
          <cell r="G137">
            <v>3</v>
          </cell>
          <cell r="H137">
            <v>2339.7399999999998</v>
          </cell>
          <cell r="I137">
            <v>0</v>
          </cell>
          <cell r="J137">
            <v>0</v>
          </cell>
          <cell r="K137">
            <v>0</v>
          </cell>
          <cell r="L137">
            <v>0</v>
          </cell>
          <cell r="M137">
            <v>0</v>
          </cell>
          <cell r="N137">
            <v>0</v>
          </cell>
          <cell r="O137">
            <v>0</v>
          </cell>
          <cell r="P137">
            <v>0</v>
          </cell>
          <cell r="Q137">
            <v>16195</v>
          </cell>
          <cell r="R137">
            <v>242</v>
          </cell>
          <cell r="S137" t="str">
            <v>H</v>
          </cell>
        </row>
        <row r="138">
          <cell r="A138">
            <v>1</v>
          </cell>
          <cell r="B138" t="str">
            <v>1S30=L13</v>
          </cell>
          <cell r="C138" t="str">
            <v>เท้าเทียมเด็ก (Sach Foot,Child,Medium)</v>
          </cell>
          <cell r="D138">
            <v>1027.18</v>
          </cell>
          <cell r="E138">
            <v>0</v>
          </cell>
          <cell r="F138">
            <v>0</v>
          </cell>
          <cell r="G138">
            <v>3</v>
          </cell>
          <cell r="H138">
            <v>3081.53</v>
          </cell>
          <cell r="I138">
            <v>0</v>
          </cell>
          <cell r="J138">
            <v>0</v>
          </cell>
          <cell r="K138">
            <v>0</v>
          </cell>
          <cell r="L138">
            <v>0</v>
          </cell>
          <cell r="M138">
            <v>0</v>
          </cell>
          <cell r="N138">
            <v>0</v>
          </cell>
          <cell r="O138">
            <v>0</v>
          </cell>
          <cell r="P138">
            <v>0</v>
          </cell>
          <cell r="Q138">
            <v>16195</v>
          </cell>
          <cell r="R138">
            <v>242</v>
          </cell>
          <cell r="S138" t="str">
            <v>H</v>
          </cell>
        </row>
        <row r="139">
          <cell r="A139">
            <v>1</v>
          </cell>
          <cell r="B139" t="str">
            <v>1S30=L15</v>
          </cell>
          <cell r="C139" t="str">
            <v>เท้าเทียมเด็ก (Sach Foot,Child,Medium)</v>
          </cell>
          <cell r="D139">
            <v>1027.18</v>
          </cell>
          <cell r="E139">
            <v>0</v>
          </cell>
          <cell r="F139">
            <v>0</v>
          </cell>
          <cell r="G139">
            <v>3</v>
          </cell>
          <cell r="H139">
            <v>3081.53</v>
          </cell>
          <cell r="I139">
            <v>0</v>
          </cell>
          <cell r="J139">
            <v>0</v>
          </cell>
          <cell r="K139">
            <v>0</v>
          </cell>
          <cell r="L139">
            <v>0</v>
          </cell>
          <cell r="M139">
            <v>0</v>
          </cell>
          <cell r="N139">
            <v>0</v>
          </cell>
          <cell r="O139">
            <v>0</v>
          </cell>
          <cell r="P139">
            <v>0</v>
          </cell>
          <cell r="Q139">
            <v>16195</v>
          </cell>
          <cell r="R139">
            <v>242</v>
          </cell>
          <cell r="S139" t="str">
            <v>H</v>
          </cell>
        </row>
        <row r="140">
          <cell r="A140">
            <v>1</v>
          </cell>
          <cell r="B140" t="str">
            <v>1S30=L16</v>
          </cell>
          <cell r="C140" t="str">
            <v>เท้าเทียม(เด็ก) Sach Foot</v>
          </cell>
          <cell r="D140">
            <v>776.98</v>
          </cell>
          <cell r="E140">
            <v>0</v>
          </cell>
          <cell r="F140">
            <v>0</v>
          </cell>
          <cell r="G140">
            <v>1</v>
          </cell>
          <cell r="H140">
            <v>776.98</v>
          </cell>
          <cell r="I140">
            <v>0</v>
          </cell>
          <cell r="J140">
            <v>0</v>
          </cell>
          <cell r="K140">
            <v>0</v>
          </cell>
          <cell r="L140">
            <v>0</v>
          </cell>
          <cell r="M140">
            <v>0</v>
          </cell>
          <cell r="N140">
            <v>0</v>
          </cell>
          <cell r="O140">
            <v>0</v>
          </cell>
          <cell r="P140">
            <v>0</v>
          </cell>
          <cell r="Q140">
            <v>16195</v>
          </cell>
          <cell r="R140">
            <v>242</v>
          </cell>
          <cell r="S140" t="str">
            <v>H</v>
          </cell>
        </row>
        <row r="141">
          <cell r="A141">
            <v>1</v>
          </cell>
          <cell r="B141" t="str">
            <v>1S30=L20</v>
          </cell>
          <cell r="C141" t="str">
            <v>เท้าเทียม(เด็ก) Sach Foot)</v>
          </cell>
          <cell r="D141">
            <v>834.58</v>
          </cell>
          <cell r="E141">
            <v>0</v>
          </cell>
          <cell r="F141">
            <v>0</v>
          </cell>
          <cell r="G141">
            <v>1</v>
          </cell>
          <cell r="H141">
            <v>834.58</v>
          </cell>
          <cell r="I141">
            <v>0</v>
          </cell>
          <cell r="J141">
            <v>0</v>
          </cell>
          <cell r="K141">
            <v>0</v>
          </cell>
          <cell r="L141">
            <v>0</v>
          </cell>
          <cell r="M141">
            <v>0</v>
          </cell>
          <cell r="N141">
            <v>0</v>
          </cell>
          <cell r="O141">
            <v>0</v>
          </cell>
          <cell r="P141">
            <v>0</v>
          </cell>
          <cell r="Q141">
            <v>16195</v>
          </cell>
          <cell r="R141">
            <v>242</v>
          </cell>
          <cell r="S141" t="str">
            <v>H</v>
          </cell>
        </row>
        <row r="142">
          <cell r="A142">
            <v>1</v>
          </cell>
          <cell r="B142" t="str">
            <v>1S30=L21</v>
          </cell>
          <cell r="C142" t="str">
            <v>เท้าเทียม(เด็ก)  Sach Foot</v>
          </cell>
          <cell r="D142">
            <v>743.68</v>
          </cell>
          <cell r="E142">
            <v>0</v>
          </cell>
          <cell r="F142">
            <v>0</v>
          </cell>
          <cell r="G142">
            <v>1</v>
          </cell>
          <cell r="H142">
            <v>743.68</v>
          </cell>
          <cell r="I142">
            <v>0</v>
          </cell>
          <cell r="J142">
            <v>0</v>
          </cell>
          <cell r="K142">
            <v>0</v>
          </cell>
          <cell r="L142">
            <v>0</v>
          </cell>
          <cell r="M142">
            <v>0</v>
          </cell>
          <cell r="N142">
            <v>0</v>
          </cell>
          <cell r="O142">
            <v>0</v>
          </cell>
          <cell r="P142">
            <v>0</v>
          </cell>
          <cell r="Q142">
            <v>16195</v>
          </cell>
          <cell r="R142">
            <v>242</v>
          </cell>
          <cell r="S142" t="str">
            <v>H</v>
          </cell>
        </row>
        <row r="143">
          <cell r="A143">
            <v>1</v>
          </cell>
          <cell r="B143" t="str">
            <v>1S30=R12</v>
          </cell>
          <cell r="C143" t="str">
            <v>เท้าเทียม(เด็ก) Sach Foot, child ,Medium</v>
          </cell>
          <cell r="D143">
            <v>777.35</v>
          </cell>
          <cell r="E143">
            <v>0</v>
          </cell>
          <cell r="F143">
            <v>0</v>
          </cell>
          <cell r="G143">
            <v>3</v>
          </cell>
          <cell r="H143">
            <v>2332.06</v>
          </cell>
          <cell r="I143">
            <v>0</v>
          </cell>
          <cell r="J143">
            <v>0</v>
          </cell>
          <cell r="K143">
            <v>0</v>
          </cell>
          <cell r="L143">
            <v>0</v>
          </cell>
          <cell r="M143">
            <v>0</v>
          </cell>
          <cell r="N143">
            <v>0</v>
          </cell>
          <cell r="O143">
            <v>0</v>
          </cell>
          <cell r="P143">
            <v>0</v>
          </cell>
          <cell r="Q143">
            <v>16195</v>
          </cell>
          <cell r="R143">
            <v>242</v>
          </cell>
          <cell r="S143" t="str">
            <v>H</v>
          </cell>
        </row>
        <row r="144">
          <cell r="A144">
            <v>1</v>
          </cell>
          <cell r="B144" t="str">
            <v>1S30=R13</v>
          </cell>
          <cell r="C144" t="str">
            <v>เท้าเทียมเด็ก (Sach Foot, Child, Medium)</v>
          </cell>
          <cell r="D144">
            <v>1369.57</v>
          </cell>
          <cell r="E144">
            <v>0</v>
          </cell>
          <cell r="F144">
            <v>0</v>
          </cell>
          <cell r="G144">
            <v>2</v>
          </cell>
          <cell r="H144">
            <v>2739.14</v>
          </cell>
          <cell r="I144">
            <v>0</v>
          </cell>
          <cell r="J144">
            <v>0</v>
          </cell>
          <cell r="K144">
            <v>0</v>
          </cell>
          <cell r="L144">
            <v>0</v>
          </cell>
          <cell r="M144">
            <v>0</v>
          </cell>
          <cell r="N144">
            <v>0</v>
          </cell>
          <cell r="O144">
            <v>0</v>
          </cell>
          <cell r="P144">
            <v>0</v>
          </cell>
          <cell r="Q144">
            <v>16195</v>
          </cell>
          <cell r="R144">
            <v>242</v>
          </cell>
          <cell r="S144" t="str">
            <v>H</v>
          </cell>
        </row>
        <row r="145">
          <cell r="A145">
            <v>1</v>
          </cell>
          <cell r="B145" t="str">
            <v>1S30=R15</v>
          </cell>
          <cell r="C145" t="str">
            <v>เท้าเทียมเด็ก Sach Foot,Child,Medium</v>
          </cell>
          <cell r="D145">
            <v>1369.57</v>
          </cell>
          <cell r="E145">
            <v>0</v>
          </cell>
          <cell r="F145">
            <v>0</v>
          </cell>
          <cell r="G145">
            <v>2</v>
          </cell>
          <cell r="H145">
            <v>2739.14</v>
          </cell>
          <cell r="I145">
            <v>0</v>
          </cell>
          <cell r="J145">
            <v>0</v>
          </cell>
          <cell r="K145">
            <v>0</v>
          </cell>
          <cell r="L145">
            <v>0</v>
          </cell>
          <cell r="M145">
            <v>0</v>
          </cell>
          <cell r="N145">
            <v>0</v>
          </cell>
          <cell r="O145">
            <v>0</v>
          </cell>
          <cell r="P145">
            <v>0</v>
          </cell>
          <cell r="Q145">
            <v>16195</v>
          </cell>
          <cell r="R145">
            <v>242</v>
          </cell>
          <cell r="S145" t="str">
            <v>H</v>
          </cell>
        </row>
        <row r="146">
          <cell r="A146">
            <v>1</v>
          </cell>
          <cell r="B146" t="str">
            <v>1S30=R20</v>
          </cell>
          <cell r="C146" t="str">
            <v>เท้าเทียม(เด็ก) Sach Foot</v>
          </cell>
          <cell r="D146">
            <v>1028.1400000000001</v>
          </cell>
          <cell r="E146">
            <v>0</v>
          </cell>
          <cell r="F146">
            <v>0</v>
          </cell>
          <cell r="G146">
            <v>1</v>
          </cell>
          <cell r="H146">
            <v>1028.1400000000001</v>
          </cell>
          <cell r="I146">
            <v>0</v>
          </cell>
          <cell r="J146">
            <v>0</v>
          </cell>
          <cell r="K146">
            <v>0</v>
          </cell>
          <cell r="L146">
            <v>0</v>
          </cell>
          <cell r="M146">
            <v>0</v>
          </cell>
          <cell r="N146">
            <v>0</v>
          </cell>
          <cell r="O146">
            <v>0</v>
          </cell>
          <cell r="P146">
            <v>0</v>
          </cell>
          <cell r="Q146">
            <v>16195</v>
          </cell>
          <cell r="R146">
            <v>242</v>
          </cell>
          <cell r="S146" t="str">
            <v>H</v>
          </cell>
        </row>
        <row r="147">
          <cell r="A147">
            <v>1</v>
          </cell>
          <cell r="B147" t="str">
            <v>1S49=R27</v>
          </cell>
          <cell r="C147" t="str">
            <v>เท้าเทียมแบบมีนิ้ว Sach Foot</v>
          </cell>
          <cell r="D147">
            <v>1171.22</v>
          </cell>
          <cell r="E147">
            <v>0</v>
          </cell>
          <cell r="F147">
            <v>0</v>
          </cell>
          <cell r="G147">
            <v>1</v>
          </cell>
          <cell r="H147">
            <v>1171.22</v>
          </cell>
          <cell r="I147">
            <v>0</v>
          </cell>
          <cell r="J147">
            <v>0</v>
          </cell>
          <cell r="K147">
            <v>0</v>
          </cell>
          <cell r="L147">
            <v>0</v>
          </cell>
          <cell r="M147">
            <v>0</v>
          </cell>
          <cell r="N147">
            <v>0</v>
          </cell>
          <cell r="O147">
            <v>0</v>
          </cell>
          <cell r="P147">
            <v>0</v>
          </cell>
          <cell r="Q147">
            <v>16210</v>
          </cell>
          <cell r="R147">
            <v>227</v>
          </cell>
          <cell r="S147" t="str">
            <v>H</v>
          </cell>
        </row>
        <row r="148">
          <cell r="A148">
            <v>1</v>
          </cell>
          <cell r="B148" t="str">
            <v>1S66=L22</v>
          </cell>
          <cell r="C148" t="str">
            <v>เท้าเทียมแบบมีนิ้วSach Foot</v>
          </cell>
          <cell r="D148">
            <v>1013.75</v>
          </cell>
          <cell r="E148">
            <v>0</v>
          </cell>
          <cell r="F148">
            <v>0</v>
          </cell>
          <cell r="G148">
            <v>2</v>
          </cell>
          <cell r="H148">
            <v>2027.5</v>
          </cell>
          <cell r="I148">
            <v>0</v>
          </cell>
          <cell r="J148">
            <v>0</v>
          </cell>
          <cell r="K148">
            <v>0</v>
          </cell>
          <cell r="L148">
            <v>0</v>
          </cell>
          <cell r="M148">
            <v>0</v>
          </cell>
          <cell r="N148">
            <v>0</v>
          </cell>
          <cell r="O148">
            <v>0</v>
          </cell>
          <cell r="P148">
            <v>0</v>
          </cell>
          <cell r="Q148">
            <v>16210</v>
          </cell>
          <cell r="R148">
            <v>227</v>
          </cell>
          <cell r="S148" t="str">
            <v>H</v>
          </cell>
        </row>
        <row r="149">
          <cell r="A149">
            <v>1</v>
          </cell>
          <cell r="B149" t="str">
            <v>1S66=L23</v>
          </cell>
          <cell r="C149" t="str">
            <v>เท้าเทียมแบบมีนิ้วSach Foot</v>
          </cell>
          <cell r="D149">
            <v>1045.8</v>
          </cell>
          <cell r="E149">
            <v>4</v>
          </cell>
          <cell r="F149">
            <v>4183.3</v>
          </cell>
          <cell r="G149">
            <v>0</v>
          </cell>
          <cell r="H149">
            <v>0</v>
          </cell>
          <cell r="I149">
            <v>0</v>
          </cell>
          <cell r="J149">
            <v>0</v>
          </cell>
          <cell r="K149">
            <v>0</v>
          </cell>
          <cell r="L149">
            <v>0</v>
          </cell>
          <cell r="M149">
            <v>0</v>
          </cell>
          <cell r="N149">
            <v>0</v>
          </cell>
          <cell r="O149">
            <v>0</v>
          </cell>
          <cell r="P149">
            <v>0</v>
          </cell>
          <cell r="Q149">
            <v>16413</v>
          </cell>
          <cell r="R149">
            <v>24</v>
          </cell>
          <cell r="S149" t="str">
            <v>H</v>
          </cell>
        </row>
        <row r="150">
          <cell r="A150">
            <v>1</v>
          </cell>
          <cell r="B150" t="str">
            <v>1S66=L24</v>
          </cell>
          <cell r="C150" t="str">
            <v>เท้าเทียมแบบมีนิ้วSach Foot</v>
          </cell>
          <cell r="D150">
            <v>1025.8</v>
          </cell>
          <cell r="E150">
            <v>9</v>
          </cell>
          <cell r="F150">
            <v>9232.61</v>
          </cell>
          <cell r="G150">
            <v>0</v>
          </cell>
          <cell r="H150">
            <v>0</v>
          </cell>
          <cell r="I150">
            <v>0</v>
          </cell>
          <cell r="J150">
            <v>0</v>
          </cell>
          <cell r="K150">
            <v>0</v>
          </cell>
          <cell r="L150">
            <v>0</v>
          </cell>
          <cell r="M150">
            <v>0</v>
          </cell>
          <cell r="N150">
            <v>0</v>
          </cell>
          <cell r="O150">
            <v>0</v>
          </cell>
          <cell r="P150">
            <v>0</v>
          </cell>
          <cell r="Q150">
            <v>16425</v>
          </cell>
          <cell r="R150">
            <v>12</v>
          </cell>
          <cell r="S150" t="str">
            <v>H</v>
          </cell>
        </row>
        <row r="151">
          <cell r="A151">
            <v>1</v>
          </cell>
          <cell r="B151" t="str">
            <v>1S66=L25</v>
          </cell>
          <cell r="C151" t="str">
            <v>เท้าเทียมแบบมีนิ้วSach Foot</v>
          </cell>
          <cell r="D151">
            <v>781.62</v>
          </cell>
          <cell r="E151">
            <v>0</v>
          </cell>
          <cell r="F151">
            <v>0</v>
          </cell>
          <cell r="G151">
            <v>11</v>
          </cell>
          <cell r="H151">
            <v>8597.7800000000007</v>
          </cell>
          <cell r="I151">
            <v>0</v>
          </cell>
          <cell r="J151">
            <v>0</v>
          </cell>
          <cell r="K151">
            <v>0</v>
          </cell>
          <cell r="L151">
            <v>0</v>
          </cell>
          <cell r="M151">
            <v>0</v>
          </cell>
          <cell r="N151">
            <v>0</v>
          </cell>
          <cell r="O151">
            <v>0</v>
          </cell>
          <cell r="P151">
            <v>0</v>
          </cell>
          <cell r="Q151">
            <v>16210</v>
          </cell>
          <cell r="R151">
            <v>227</v>
          </cell>
          <cell r="S151" t="str">
            <v>H</v>
          </cell>
        </row>
        <row r="152">
          <cell r="A152">
            <v>1</v>
          </cell>
          <cell r="B152" t="str">
            <v>1S66=L26</v>
          </cell>
          <cell r="C152" t="str">
            <v>เท้าเทียมแบบมีนิ้วSach Foot</v>
          </cell>
          <cell r="D152">
            <v>911.16</v>
          </cell>
          <cell r="E152">
            <v>0</v>
          </cell>
          <cell r="F152">
            <v>0</v>
          </cell>
          <cell r="G152">
            <v>4</v>
          </cell>
          <cell r="H152">
            <v>3644.64</v>
          </cell>
          <cell r="I152">
            <v>0</v>
          </cell>
          <cell r="J152">
            <v>0</v>
          </cell>
          <cell r="K152">
            <v>0</v>
          </cell>
          <cell r="L152">
            <v>0</v>
          </cell>
          <cell r="M152">
            <v>0</v>
          </cell>
          <cell r="N152">
            <v>0</v>
          </cell>
          <cell r="O152">
            <v>0</v>
          </cell>
          <cell r="P152">
            <v>0</v>
          </cell>
          <cell r="Q152">
            <v>16195</v>
          </cell>
          <cell r="R152">
            <v>242</v>
          </cell>
          <cell r="S152" t="str">
            <v>H</v>
          </cell>
        </row>
        <row r="153">
          <cell r="A153">
            <v>1</v>
          </cell>
          <cell r="B153" t="str">
            <v>1S66=L27</v>
          </cell>
          <cell r="C153" t="str">
            <v>เท้าเทียมแบบมีนิ้วSach Foot</v>
          </cell>
          <cell r="D153">
            <v>813.42</v>
          </cell>
          <cell r="E153">
            <v>0</v>
          </cell>
          <cell r="F153">
            <v>0</v>
          </cell>
          <cell r="G153">
            <v>5</v>
          </cell>
          <cell r="H153">
            <v>4067.08</v>
          </cell>
          <cell r="I153">
            <v>0</v>
          </cell>
          <cell r="J153">
            <v>0</v>
          </cell>
          <cell r="K153">
            <v>0</v>
          </cell>
          <cell r="L153">
            <v>0</v>
          </cell>
          <cell r="M153">
            <v>0</v>
          </cell>
          <cell r="N153">
            <v>0</v>
          </cell>
          <cell r="O153">
            <v>0</v>
          </cell>
          <cell r="P153">
            <v>0</v>
          </cell>
          <cell r="Q153">
            <v>16081</v>
          </cell>
          <cell r="R153">
            <v>355</v>
          </cell>
          <cell r="S153" t="str">
            <v>H</v>
          </cell>
        </row>
        <row r="154">
          <cell r="A154">
            <v>1</v>
          </cell>
          <cell r="B154" t="str">
            <v>1S66=R22</v>
          </cell>
          <cell r="C154" t="str">
            <v>เท้าเทียมแบบมีนิ้วSach Foot</v>
          </cell>
          <cell r="D154">
            <v>817.6</v>
          </cell>
          <cell r="E154">
            <v>9</v>
          </cell>
          <cell r="F154">
            <v>7359.23</v>
          </cell>
          <cell r="G154">
            <v>0</v>
          </cell>
          <cell r="H154">
            <v>0</v>
          </cell>
          <cell r="I154">
            <v>0</v>
          </cell>
          <cell r="J154">
            <v>0</v>
          </cell>
          <cell r="K154">
            <v>0</v>
          </cell>
          <cell r="L154">
            <v>0</v>
          </cell>
          <cell r="M154">
            <v>0</v>
          </cell>
          <cell r="N154">
            <v>0</v>
          </cell>
          <cell r="O154">
            <v>0</v>
          </cell>
          <cell r="P154">
            <v>0</v>
          </cell>
          <cell r="Q154">
            <v>16425</v>
          </cell>
          <cell r="R154">
            <v>12</v>
          </cell>
          <cell r="S154" t="str">
            <v>H</v>
          </cell>
        </row>
        <row r="155">
          <cell r="A155">
            <v>1</v>
          </cell>
          <cell r="B155" t="str">
            <v>1S66=R23</v>
          </cell>
          <cell r="C155" t="str">
            <v>เท้าเทียมแบบมีนิ้วSach Foot</v>
          </cell>
          <cell r="D155">
            <v>908.2</v>
          </cell>
          <cell r="E155">
            <v>7</v>
          </cell>
          <cell r="F155">
            <v>6357.76</v>
          </cell>
          <cell r="G155">
            <v>0</v>
          </cell>
          <cell r="H155">
            <v>0</v>
          </cell>
          <cell r="I155">
            <v>0</v>
          </cell>
          <cell r="J155">
            <v>0</v>
          </cell>
          <cell r="K155">
            <v>0</v>
          </cell>
          <cell r="L155">
            <v>0</v>
          </cell>
          <cell r="M155">
            <v>0</v>
          </cell>
          <cell r="N155">
            <v>0</v>
          </cell>
          <cell r="O155">
            <v>0</v>
          </cell>
          <cell r="P155">
            <v>0</v>
          </cell>
          <cell r="Q155">
            <v>16413</v>
          </cell>
          <cell r="R155">
            <v>24</v>
          </cell>
          <cell r="S155" t="str">
            <v>H</v>
          </cell>
        </row>
        <row r="156">
          <cell r="A156">
            <v>1</v>
          </cell>
          <cell r="B156" t="str">
            <v>1S66=R24</v>
          </cell>
          <cell r="C156" t="str">
            <v>เท้าเทียมแบบมีนิ้วSach Foot</v>
          </cell>
          <cell r="D156">
            <v>837.8</v>
          </cell>
          <cell r="E156">
            <v>20</v>
          </cell>
          <cell r="F156">
            <v>16757.28</v>
          </cell>
          <cell r="G156">
            <v>0</v>
          </cell>
          <cell r="H156">
            <v>0</v>
          </cell>
          <cell r="I156">
            <v>0</v>
          </cell>
          <cell r="J156">
            <v>0</v>
          </cell>
          <cell r="K156">
            <v>0</v>
          </cell>
          <cell r="L156">
            <v>0</v>
          </cell>
          <cell r="M156">
            <v>0</v>
          </cell>
          <cell r="N156">
            <v>0</v>
          </cell>
          <cell r="O156">
            <v>0</v>
          </cell>
          <cell r="P156">
            <v>0</v>
          </cell>
          <cell r="Q156">
            <v>16425</v>
          </cell>
          <cell r="R156">
            <v>12</v>
          </cell>
          <cell r="S156" t="str">
            <v>H</v>
          </cell>
        </row>
        <row r="157">
          <cell r="A157">
            <v>1</v>
          </cell>
          <cell r="B157" t="str">
            <v>1S66=R25</v>
          </cell>
          <cell r="C157" t="str">
            <v>เท้าเทียมแบบมีนิ้วSach Foot</v>
          </cell>
          <cell r="D157">
            <v>917.1</v>
          </cell>
          <cell r="E157">
            <v>2</v>
          </cell>
          <cell r="F157">
            <v>1834.33</v>
          </cell>
          <cell r="G157">
            <v>0</v>
          </cell>
          <cell r="H157">
            <v>0</v>
          </cell>
          <cell r="I157">
            <v>0</v>
          </cell>
          <cell r="J157">
            <v>0</v>
          </cell>
          <cell r="K157">
            <v>0</v>
          </cell>
          <cell r="L157">
            <v>0</v>
          </cell>
          <cell r="M157">
            <v>0</v>
          </cell>
          <cell r="N157">
            <v>0</v>
          </cell>
          <cell r="O157">
            <v>0</v>
          </cell>
          <cell r="P157">
            <v>0</v>
          </cell>
          <cell r="Q157">
            <v>16431</v>
          </cell>
          <cell r="R157">
            <v>6</v>
          </cell>
          <cell r="S157" t="str">
            <v>H</v>
          </cell>
        </row>
        <row r="158">
          <cell r="A158">
            <v>1</v>
          </cell>
          <cell r="B158" t="str">
            <v>1S66=R26</v>
          </cell>
          <cell r="C158" t="str">
            <v>เท้าเทียมแบบมีนิ้วSach Foot</v>
          </cell>
          <cell r="D158">
            <v>1096.5</v>
          </cell>
          <cell r="E158">
            <v>3</v>
          </cell>
          <cell r="F158">
            <v>3289.68</v>
          </cell>
          <cell r="G158">
            <v>0</v>
          </cell>
          <cell r="H158">
            <v>0</v>
          </cell>
          <cell r="I158">
            <v>0</v>
          </cell>
          <cell r="J158">
            <v>0</v>
          </cell>
          <cell r="K158">
            <v>0</v>
          </cell>
          <cell r="L158">
            <v>0</v>
          </cell>
          <cell r="M158">
            <v>0</v>
          </cell>
          <cell r="N158">
            <v>0</v>
          </cell>
          <cell r="O158">
            <v>0</v>
          </cell>
          <cell r="P158">
            <v>0</v>
          </cell>
          <cell r="Q158">
            <v>16333</v>
          </cell>
          <cell r="R158">
            <v>104</v>
          </cell>
          <cell r="S158" t="str">
            <v>H</v>
          </cell>
        </row>
        <row r="159">
          <cell r="A159">
            <v>1</v>
          </cell>
          <cell r="B159" t="str">
            <v>1S66=R27</v>
          </cell>
          <cell r="C159" t="str">
            <v>เท้าเทียมแบบมีนิ้วSach Foot</v>
          </cell>
          <cell r="D159">
            <v>1092.31</v>
          </cell>
          <cell r="E159">
            <v>0</v>
          </cell>
          <cell r="F159">
            <v>0</v>
          </cell>
          <cell r="G159">
            <v>3</v>
          </cell>
          <cell r="H159">
            <v>3276.93</v>
          </cell>
          <cell r="I159">
            <v>0</v>
          </cell>
          <cell r="J159">
            <v>0</v>
          </cell>
          <cell r="K159">
            <v>0</v>
          </cell>
          <cell r="L159">
            <v>0</v>
          </cell>
          <cell r="M159">
            <v>0</v>
          </cell>
          <cell r="N159">
            <v>0</v>
          </cell>
          <cell r="O159">
            <v>0</v>
          </cell>
          <cell r="P159">
            <v>0</v>
          </cell>
          <cell r="Q159">
            <v>16171</v>
          </cell>
          <cell r="R159">
            <v>266</v>
          </cell>
          <cell r="S159" t="str">
            <v>H</v>
          </cell>
        </row>
        <row r="160">
          <cell r="A160">
            <v>1</v>
          </cell>
          <cell r="B160" t="str">
            <v>21B30</v>
          </cell>
          <cell r="C160" t="str">
            <v>อุปกรณ์ชุดช่วยโมดูล่า (OB Mod Extension </v>
          </cell>
          <cell r="D160">
            <v>374.82</v>
          </cell>
          <cell r="E160">
            <v>0</v>
          </cell>
          <cell r="F160">
            <v>0</v>
          </cell>
          <cell r="G160">
            <v>6</v>
          </cell>
          <cell r="H160">
            <v>2248.89</v>
          </cell>
          <cell r="I160">
            <v>0</v>
          </cell>
          <cell r="J160">
            <v>0</v>
          </cell>
          <cell r="K160">
            <v>0</v>
          </cell>
          <cell r="L160">
            <v>0</v>
          </cell>
          <cell r="M160">
            <v>0</v>
          </cell>
          <cell r="N160">
            <v>0</v>
          </cell>
          <cell r="O160">
            <v>0</v>
          </cell>
          <cell r="P160">
            <v>0</v>
          </cell>
          <cell r="Q160">
            <v>16223</v>
          </cell>
          <cell r="R160">
            <v>214</v>
          </cell>
          <cell r="S160" t="str">
            <v>H</v>
          </cell>
        </row>
        <row r="161">
          <cell r="A161">
            <v>1</v>
          </cell>
          <cell r="B161" t="str">
            <v>21B35</v>
          </cell>
          <cell r="C161" t="str">
            <v>BK Belt</v>
          </cell>
          <cell r="D161">
            <v>168.93</v>
          </cell>
          <cell r="E161">
            <v>0</v>
          </cell>
          <cell r="F161">
            <v>0</v>
          </cell>
          <cell r="G161">
            <v>4</v>
          </cell>
          <cell r="H161">
            <v>675.71</v>
          </cell>
          <cell r="I161">
            <v>0</v>
          </cell>
          <cell r="J161">
            <v>0</v>
          </cell>
          <cell r="K161">
            <v>0</v>
          </cell>
          <cell r="L161">
            <v>0</v>
          </cell>
          <cell r="M161">
            <v>0</v>
          </cell>
          <cell r="N161">
            <v>0</v>
          </cell>
          <cell r="O161">
            <v>0</v>
          </cell>
          <cell r="P161">
            <v>0</v>
          </cell>
          <cell r="Q161">
            <v>16144</v>
          </cell>
          <cell r="R161">
            <v>293</v>
          </cell>
          <cell r="S161" t="str">
            <v>H</v>
          </cell>
        </row>
        <row r="162">
          <cell r="A162">
            <v>1</v>
          </cell>
          <cell r="B162" t="str">
            <v>21B36</v>
          </cell>
          <cell r="C162" t="str">
            <v>AK Belt</v>
          </cell>
          <cell r="D162">
            <v>99.35</v>
          </cell>
          <cell r="E162">
            <v>0</v>
          </cell>
          <cell r="F162">
            <v>0</v>
          </cell>
          <cell r="G162">
            <v>3</v>
          </cell>
          <cell r="H162">
            <v>298.05</v>
          </cell>
          <cell r="I162">
            <v>0</v>
          </cell>
          <cell r="J162">
            <v>0</v>
          </cell>
          <cell r="K162">
            <v>0</v>
          </cell>
          <cell r="L162">
            <v>0</v>
          </cell>
          <cell r="M162">
            <v>0</v>
          </cell>
          <cell r="N162">
            <v>0</v>
          </cell>
          <cell r="O162">
            <v>0</v>
          </cell>
          <cell r="P162">
            <v>0</v>
          </cell>
          <cell r="Q162">
            <v>16144</v>
          </cell>
          <cell r="R162">
            <v>293</v>
          </cell>
          <cell r="S162" t="str">
            <v>H</v>
          </cell>
        </row>
        <row r="163">
          <cell r="A163">
            <v>1</v>
          </cell>
          <cell r="B163" t="str">
            <v>2R31=M10</v>
          </cell>
          <cell r="C163" t="str">
            <v>ข้อต่อเทียมไทเทเนียม(Mod sach foot adap </v>
          </cell>
          <cell r="D163">
            <v>1354.22</v>
          </cell>
          <cell r="E163">
            <v>0</v>
          </cell>
          <cell r="F163">
            <v>0</v>
          </cell>
          <cell r="G163">
            <v>1</v>
          </cell>
          <cell r="H163">
            <v>1354.22</v>
          </cell>
          <cell r="I163">
            <v>0</v>
          </cell>
          <cell r="J163">
            <v>0</v>
          </cell>
          <cell r="K163">
            <v>0</v>
          </cell>
          <cell r="L163">
            <v>0</v>
          </cell>
          <cell r="M163">
            <v>0</v>
          </cell>
          <cell r="N163">
            <v>0</v>
          </cell>
          <cell r="O163">
            <v>0</v>
          </cell>
          <cell r="P163">
            <v>0</v>
          </cell>
          <cell r="Q163">
            <v>16201</v>
          </cell>
          <cell r="R163">
            <v>236</v>
          </cell>
          <cell r="S163" t="str">
            <v>H</v>
          </cell>
        </row>
        <row r="164">
          <cell r="A164">
            <v>1</v>
          </cell>
          <cell r="B164" t="str">
            <v>2R33=22-25</v>
          </cell>
          <cell r="C164" t="str">
            <v>ข้อต่อเท้าเทียมไทเทเนียม1H38(Mod.sin.axi</v>
          </cell>
          <cell r="D164">
            <v>3669.3</v>
          </cell>
          <cell r="E164">
            <v>1</v>
          </cell>
          <cell r="F164">
            <v>3669.34</v>
          </cell>
          <cell r="G164">
            <v>0</v>
          </cell>
          <cell r="H164">
            <v>0</v>
          </cell>
          <cell r="I164">
            <v>0</v>
          </cell>
          <cell r="J164">
            <v>0</v>
          </cell>
          <cell r="K164">
            <v>0</v>
          </cell>
          <cell r="L164">
            <v>0</v>
          </cell>
          <cell r="M164">
            <v>0</v>
          </cell>
          <cell r="N164">
            <v>0</v>
          </cell>
          <cell r="O164">
            <v>0</v>
          </cell>
          <cell r="P164">
            <v>0</v>
          </cell>
          <cell r="Q164">
            <v>16367</v>
          </cell>
          <cell r="R164">
            <v>70</v>
          </cell>
          <cell r="S164" t="str">
            <v>H</v>
          </cell>
        </row>
        <row r="165">
          <cell r="A165">
            <v>1</v>
          </cell>
          <cell r="B165" t="str">
            <v>2R33=26-30</v>
          </cell>
          <cell r="C165" t="str">
            <v>ข้อต่อเท้าเทียมไทเทเนียม1H38(Mod sin.axi</v>
          </cell>
          <cell r="D165">
            <v>2731.1</v>
          </cell>
          <cell r="E165">
            <v>2</v>
          </cell>
          <cell r="F165">
            <v>5462.25</v>
          </cell>
          <cell r="G165">
            <v>0</v>
          </cell>
          <cell r="H165">
            <v>0</v>
          </cell>
          <cell r="I165">
            <v>0</v>
          </cell>
          <cell r="J165">
            <v>0</v>
          </cell>
          <cell r="K165">
            <v>0</v>
          </cell>
          <cell r="L165">
            <v>0</v>
          </cell>
          <cell r="M165">
            <v>0</v>
          </cell>
          <cell r="N165">
            <v>0</v>
          </cell>
          <cell r="O165">
            <v>0</v>
          </cell>
          <cell r="P165">
            <v>0</v>
          </cell>
          <cell r="Q165">
            <v>16264</v>
          </cell>
          <cell r="R165">
            <v>173</v>
          </cell>
          <cell r="S165" t="str">
            <v>H</v>
          </cell>
        </row>
        <row r="166">
          <cell r="A166">
            <v>1</v>
          </cell>
          <cell r="B166" t="str">
            <v>2R38</v>
          </cell>
          <cell r="C166" t="str">
            <v>หน้าแข้งเทียมไทเทเนียม (Tube adaptor tit</v>
          </cell>
          <cell r="D166">
            <v>1553.2</v>
          </cell>
          <cell r="E166">
            <v>1</v>
          </cell>
          <cell r="F166">
            <v>1553.26</v>
          </cell>
          <cell r="G166">
            <v>0</v>
          </cell>
          <cell r="H166">
            <v>0</v>
          </cell>
          <cell r="I166">
            <v>0</v>
          </cell>
          <cell r="J166">
            <v>0</v>
          </cell>
          <cell r="K166">
            <v>0</v>
          </cell>
          <cell r="L166">
            <v>0</v>
          </cell>
          <cell r="M166">
            <v>0</v>
          </cell>
          <cell r="N166">
            <v>0</v>
          </cell>
          <cell r="O166">
            <v>0</v>
          </cell>
          <cell r="P166">
            <v>0</v>
          </cell>
          <cell r="Q166">
            <v>16367</v>
          </cell>
          <cell r="R166">
            <v>70</v>
          </cell>
          <cell r="S166" t="str">
            <v>H</v>
          </cell>
        </row>
        <row r="167">
          <cell r="A167">
            <v>1</v>
          </cell>
          <cell r="B167" t="str">
            <v>2R40=1</v>
          </cell>
          <cell r="C167" t="str">
            <v>ข้อต่อเท้าเทียมSachเด็ก Sach Foot adapto</v>
          </cell>
          <cell r="D167">
            <v>751.69</v>
          </cell>
          <cell r="E167">
            <v>0</v>
          </cell>
          <cell r="F167">
            <v>0</v>
          </cell>
          <cell r="G167">
            <v>1</v>
          </cell>
          <cell r="H167">
            <v>751.69</v>
          </cell>
          <cell r="I167">
            <v>0</v>
          </cell>
          <cell r="J167">
            <v>0</v>
          </cell>
          <cell r="K167">
            <v>0</v>
          </cell>
          <cell r="L167">
            <v>0</v>
          </cell>
          <cell r="M167">
            <v>0</v>
          </cell>
          <cell r="N167">
            <v>0</v>
          </cell>
          <cell r="O167">
            <v>0</v>
          </cell>
          <cell r="P167">
            <v>0</v>
          </cell>
          <cell r="Q167">
            <v>16192</v>
          </cell>
          <cell r="R167">
            <v>245</v>
          </cell>
          <cell r="S167" t="str">
            <v>H</v>
          </cell>
        </row>
        <row r="168">
          <cell r="A168">
            <v>1</v>
          </cell>
          <cell r="B168" t="str">
            <v>2R40=2</v>
          </cell>
          <cell r="C168" t="str">
            <v>ข้อต่อเท้าเทียม Sach เด็ก Sach Foot adap</v>
          </cell>
          <cell r="D168">
            <v>514.23</v>
          </cell>
          <cell r="E168">
            <v>0</v>
          </cell>
          <cell r="F168">
            <v>0</v>
          </cell>
          <cell r="G168">
            <v>1</v>
          </cell>
          <cell r="H168">
            <v>514.23</v>
          </cell>
          <cell r="I168">
            <v>0</v>
          </cell>
          <cell r="J168">
            <v>0</v>
          </cell>
          <cell r="K168">
            <v>0</v>
          </cell>
          <cell r="L168">
            <v>0</v>
          </cell>
          <cell r="M168">
            <v>0</v>
          </cell>
          <cell r="N168">
            <v>0</v>
          </cell>
          <cell r="O168">
            <v>0</v>
          </cell>
          <cell r="P168">
            <v>0</v>
          </cell>
          <cell r="Q168">
            <v>16192</v>
          </cell>
          <cell r="R168">
            <v>245</v>
          </cell>
          <cell r="S168" t="str">
            <v>H</v>
          </cell>
        </row>
        <row r="169">
          <cell r="A169">
            <v>1</v>
          </cell>
          <cell r="B169" t="str">
            <v>2R41=1</v>
          </cell>
          <cell r="C169" t="str">
            <v>หน้าแข้งเทียม(เด็ก) Tube adaptor with tu</v>
          </cell>
          <cell r="D169">
            <v>619.95000000000005</v>
          </cell>
          <cell r="E169">
            <v>0</v>
          </cell>
          <cell r="F169">
            <v>0</v>
          </cell>
          <cell r="G169">
            <v>1</v>
          </cell>
          <cell r="H169">
            <v>619.95000000000005</v>
          </cell>
          <cell r="I169">
            <v>0</v>
          </cell>
          <cell r="J169">
            <v>0</v>
          </cell>
          <cell r="K169">
            <v>0</v>
          </cell>
          <cell r="L169">
            <v>0</v>
          </cell>
          <cell r="M169">
            <v>0</v>
          </cell>
          <cell r="N169">
            <v>0</v>
          </cell>
          <cell r="O169">
            <v>0</v>
          </cell>
          <cell r="P169">
            <v>0</v>
          </cell>
          <cell r="Q169">
            <v>16192</v>
          </cell>
          <cell r="R169">
            <v>245</v>
          </cell>
          <cell r="S169" t="str">
            <v>H</v>
          </cell>
        </row>
        <row r="170">
          <cell r="A170">
            <v>1</v>
          </cell>
          <cell r="B170" t="str">
            <v>2R41=2</v>
          </cell>
          <cell r="C170" t="str">
            <v>หน้าแข้งเทียม(เด็ก) Tube adaptor with tu</v>
          </cell>
          <cell r="D170">
            <v>508.6</v>
          </cell>
          <cell r="E170">
            <v>0</v>
          </cell>
          <cell r="F170">
            <v>0</v>
          </cell>
          <cell r="G170">
            <v>2</v>
          </cell>
          <cell r="H170">
            <v>1017.2</v>
          </cell>
          <cell r="I170">
            <v>0</v>
          </cell>
          <cell r="J170">
            <v>0</v>
          </cell>
          <cell r="K170">
            <v>0</v>
          </cell>
          <cell r="L170">
            <v>0</v>
          </cell>
          <cell r="M170">
            <v>0</v>
          </cell>
          <cell r="N170">
            <v>0</v>
          </cell>
          <cell r="O170">
            <v>0</v>
          </cell>
          <cell r="P170">
            <v>0</v>
          </cell>
          <cell r="Q170">
            <v>16192</v>
          </cell>
          <cell r="R170">
            <v>245</v>
          </cell>
          <cell r="S170" t="str">
            <v>H</v>
          </cell>
        </row>
        <row r="171">
          <cell r="A171">
            <v>1</v>
          </cell>
          <cell r="B171" t="str">
            <v>2R45</v>
          </cell>
          <cell r="C171" t="str">
            <v>Adjustable Tube Adaptor</v>
          </cell>
          <cell r="D171">
            <v>1728.08</v>
          </cell>
          <cell r="E171">
            <v>0</v>
          </cell>
          <cell r="F171">
            <v>0</v>
          </cell>
          <cell r="G171">
            <v>1</v>
          </cell>
          <cell r="H171">
            <v>1728.08</v>
          </cell>
          <cell r="I171">
            <v>0</v>
          </cell>
          <cell r="J171">
            <v>0</v>
          </cell>
          <cell r="K171">
            <v>0</v>
          </cell>
          <cell r="L171">
            <v>0</v>
          </cell>
          <cell r="M171">
            <v>0</v>
          </cell>
          <cell r="N171">
            <v>0</v>
          </cell>
          <cell r="O171">
            <v>0</v>
          </cell>
          <cell r="P171">
            <v>0</v>
          </cell>
          <cell r="Q171">
            <v>16192</v>
          </cell>
          <cell r="R171">
            <v>245</v>
          </cell>
          <cell r="S171" t="str">
            <v>H</v>
          </cell>
        </row>
        <row r="172">
          <cell r="A172">
            <v>1</v>
          </cell>
          <cell r="B172" t="str">
            <v>2R48</v>
          </cell>
          <cell r="C172" t="str">
            <v>ข้อต่อHip joint(เด็ก) Tube adaptor,angle</v>
          </cell>
          <cell r="D172">
            <v>720.16</v>
          </cell>
          <cell r="E172">
            <v>0</v>
          </cell>
          <cell r="F172">
            <v>0</v>
          </cell>
          <cell r="G172">
            <v>1</v>
          </cell>
          <cell r="H172">
            <v>720.16</v>
          </cell>
          <cell r="I172">
            <v>0</v>
          </cell>
          <cell r="J172">
            <v>0</v>
          </cell>
          <cell r="K172">
            <v>0</v>
          </cell>
          <cell r="L172">
            <v>0</v>
          </cell>
          <cell r="M172">
            <v>0</v>
          </cell>
          <cell r="N172">
            <v>0</v>
          </cell>
          <cell r="O172">
            <v>0</v>
          </cell>
          <cell r="P172">
            <v>0</v>
          </cell>
          <cell r="Q172">
            <v>16192</v>
          </cell>
          <cell r="R172">
            <v>245</v>
          </cell>
          <cell r="S172" t="str">
            <v>H</v>
          </cell>
        </row>
        <row r="173">
          <cell r="A173">
            <v>1</v>
          </cell>
          <cell r="B173" t="str">
            <v>2R51=26-27</v>
          </cell>
          <cell r="C173" t="str">
            <v>ตัวต่อเท้าเทียม1H38 (Mo.adaptor)</v>
          </cell>
          <cell r="D173">
            <v>1163.04</v>
          </cell>
          <cell r="E173">
            <v>0</v>
          </cell>
          <cell r="F173">
            <v>0</v>
          </cell>
          <cell r="G173">
            <v>1</v>
          </cell>
          <cell r="H173">
            <v>1163.04</v>
          </cell>
          <cell r="I173">
            <v>0</v>
          </cell>
          <cell r="J173">
            <v>0</v>
          </cell>
          <cell r="K173">
            <v>0</v>
          </cell>
          <cell r="L173">
            <v>0</v>
          </cell>
          <cell r="M173">
            <v>0</v>
          </cell>
          <cell r="N173">
            <v>0</v>
          </cell>
          <cell r="O173">
            <v>0</v>
          </cell>
          <cell r="P173">
            <v>0</v>
          </cell>
          <cell r="Q173">
            <v>16192</v>
          </cell>
          <cell r="R173">
            <v>245</v>
          </cell>
          <cell r="S173" t="str">
            <v>H</v>
          </cell>
        </row>
        <row r="174">
          <cell r="A174">
            <v>1</v>
          </cell>
          <cell r="B174" t="str">
            <v>2R58</v>
          </cell>
          <cell r="C174" t="str">
            <v>หน้าแข้งเทียมไทเทเนียมtube adaptor</v>
          </cell>
          <cell r="D174">
            <v>1707.3</v>
          </cell>
          <cell r="E174">
            <v>0</v>
          </cell>
          <cell r="F174">
            <v>0</v>
          </cell>
          <cell r="G174">
            <v>2</v>
          </cell>
          <cell r="H174">
            <v>3414.6</v>
          </cell>
          <cell r="I174">
            <v>0</v>
          </cell>
          <cell r="J174">
            <v>0</v>
          </cell>
          <cell r="K174">
            <v>0</v>
          </cell>
          <cell r="L174">
            <v>0</v>
          </cell>
          <cell r="M174">
            <v>0</v>
          </cell>
          <cell r="N174">
            <v>0</v>
          </cell>
          <cell r="O174">
            <v>0</v>
          </cell>
          <cell r="P174">
            <v>0</v>
          </cell>
          <cell r="Q174">
            <v>16192</v>
          </cell>
          <cell r="R174">
            <v>245</v>
          </cell>
          <cell r="S174" t="str">
            <v>H</v>
          </cell>
        </row>
        <row r="175">
          <cell r="A175">
            <v>1</v>
          </cell>
          <cell r="B175" t="str">
            <v>2S3</v>
          </cell>
          <cell r="C175" t="str">
            <v>ข้อต่อRetainerแบบยืดหยุ่นFlexible Joint</v>
          </cell>
          <cell r="D175">
            <v>97.35</v>
          </cell>
          <cell r="E175">
            <v>0</v>
          </cell>
          <cell r="F175">
            <v>0</v>
          </cell>
          <cell r="G175">
            <v>8</v>
          </cell>
          <cell r="H175">
            <v>778.81</v>
          </cell>
          <cell r="I175">
            <v>0</v>
          </cell>
          <cell r="J175">
            <v>0</v>
          </cell>
          <cell r="K175">
            <v>0</v>
          </cell>
          <cell r="L175">
            <v>0</v>
          </cell>
          <cell r="M175">
            <v>0</v>
          </cell>
          <cell r="N175">
            <v>0</v>
          </cell>
          <cell r="O175">
            <v>0</v>
          </cell>
          <cell r="P175">
            <v>0</v>
          </cell>
          <cell r="Q175">
            <v>16079</v>
          </cell>
          <cell r="R175">
            <v>357</v>
          </cell>
          <cell r="S175" t="str">
            <v>H</v>
          </cell>
        </row>
        <row r="176">
          <cell r="A176">
            <v>1</v>
          </cell>
          <cell r="B176" t="str">
            <v>2Z22=M10</v>
          </cell>
          <cell r="C176" t="str">
            <v>Complete Bolt Assembly</v>
          </cell>
          <cell r="D176">
            <v>95.19</v>
          </cell>
          <cell r="E176">
            <v>0</v>
          </cell>
          <cell r="F176">
            <v>0</v>
          </cell>
          <cell r="G176">
            <v>11</v>
          </cell>
          <cell r="H176">
            <v>1047.1300000000001</v>
          </cell>
          <cell r="I176">
            <v>0</v>
          </cell>
          <cell r="J176">
            <v>0</v>
          </cell>
          <cell r="K176">
            <v>0</v>
          </cell>
          <cell r="L176">
            <v>0</v>
          </cell>
          <cell r="M176">
            <v>0</v>
          </cell>
          <cell r="N176">
            <v>0</v>
          </cell>
          <cell r="O176">
            <v>0</v>
          </cell>
          <cell r="P176">
            <v>0</v>
          </cell>
          <cell r="Q176">
            <v>16079</v>
          </cell>
          <cell r="R176">
            <v>357</v>
          </cell>
          <cell r="S176" t="str">
            <v>H</v>
          </cell>
        </row>
        <row r="177">
          <cell r="A177">
            <v>1</v>
          </cell>
          <cell r="B177" t="str">
            <v>3K5=L38</v>
          </cell>
          <cell r="C177" t="str">
            <v>Plastic knee-shin comp.</v>
          </cell>
          <cell r="D177">
            <v>6136.44</v>
          </cell>
          <cell r="E177">
            <v>0</v>
          </cell>
          <cell r="F177">
            <v>0</v>
          </cell>
          <cell r="G177">
            <v>1</v>
          </cell>
          <cell r="H177">
            <v>6136.44</v>
          </cell>
          <cell r="I177">
            <v>0</v>
          </cell>
          <cell r="J177">
            <v>0</v>
          </cell>
          <cell r="K177">
            <v>0</v>
          </cell>
          <cell r="L177">
            <v>0</v>
          </cell>
          <cell r="M177">
            <v>0</v>
          </cell>
          <cell r="N177">
            <v>0</v>
          </cell>
          <cell r="O177">
            <v>0</v>
          </cell>
          <cell r="P177">
            <v>0</v>
          </cell>
          <cell r="Q177">
            <v>16096</v>
          </cell>
          <cell r="R177">
            <v>340</v>
          </cell>
          <cell r="S177" t="str">
            <v>H</v>
          </cell>
        </row>
        <row r="178">
          <cell r="A178">
            <v>1</v>
          </cell>
          <cell r="B178" t="str">
            <v>3K5=R38</v>
          </cell>
          <cell r="C178" t="str">
            <v>Plastic knee-shin comp.</v>
          </cell>
          <cell r="D178">
            <v>6106.68</v>
          </cell>
          <cell r="E178">
            <v>0</v>
          </cell>
          <cell r="F178">
            <v>0</v>
          </cell>
          <cell r="G178">
            <v>1</v>
          </cell>
          <cell r="H178">
            <v>6106.68</v>
          </cell>
          <cell r="I178">
            <v>0</v>
          </cell>
          <cell r="J178">
            <v>0</v>
          </cell>
          <cell r="K178">
            <v>0</v>
          </cell>
          <cell r="L178">
            <v>0</v>
          </cell>
          <cell r="M178">
            <v>0</v>
          </cell>
          <cell r="N178">
            <v>0</v>
          </cell>
          <cell r="O178">
            <v>0</v>
          </cell>
          <cell r="P178">
            <v>0</v>
          </cell>
          <cell r="Q178">
            <v>16096</v>
          </cell>
          <cell r="R178">
            <v>340</v>
          </cell>
          <cell r="S178" t="str">
            <v>H</v>
          </cell>
        </row>
        <row r="179">
          <cell r="A179">
            <v>1</v>
          </cell>
          <cell r="B179" t="str">
            <v>3P21=L26</v>
          </cell>
          <cell r="C179" t="str">
            <v>ข้อเข่าเทียมสำหรับเด็ก(Knee shin compone</v>
          </cell>
          <cell r="D179">
            <v>3659.43</v>
          </cell>
          <cell r="E179">
            <v>0</v>
          </cell>
          <cell r="F179">
            <v>0</v>
          </cell>
          <cell r="G179">
            <v>1</v>
          </cell>
          <cell r="H179">
            <v>3659.43</v>
          </cell>
          <cell r="I179">
            <v>0</v>
          </cell>
          <cell r="J179">
            <v>0</v>
          </cell>
          <cell r="K179">
            <v>0</v>
          </cell>
          <cell r="L179">
            <v>0</v>
          </cell>
          <cell r="M179">
            <v>0</v>
          </cell>
          <cell r="N179">
            <v>0</v>
          </cell>
          <cell r="O179">
            <v>0</v>
          </cell>
          <cell r="P179">
            <v>0</v>
          </cell>
          <cell r="Q179">
            <v>16096</v>
          </cell>
          <cell r="R179">
            <v>340</v>
          </cell>
          <cell r="S179" t="str">
            <v>H</v>
          </cell>
        </row>
        <row r="180">
          <cell r="A180">
            <v>1</v>
          </cell>
          <cell r="B180" t="str">
            <v>3P21=R24</v>
          </cell>
          <cell r="C180" t="str">
            <v>ข้อเข่าเทียมสำหรับเด็ก(Knee shin compone</v>
          </cell>
          <cell r="D180">
            <v>4123.68</v>
          </cell>
          <cell r="E180">
            <v>0</v>
          </cell>
          <cell r="F180">
            <v>0</v>
          </cell>
          <cell r="G180">
            <v>1</v>
          </cell>
          <cell r="H180">
            <v>4123.68</v>
          </cell>
          <cell r="I180">
            <v>0</v>
          </cell>
          <cell r="J180">
            <v>0</v>
          </cell>
          <cell r="K180">
            <v>0</v>
          </cell>
          <cell r="L180">
            <v>0</v>
          </cell>
          <cell r="M180">
            <v>0</v>
          </cell>
          <cell r="N180">
            <v>0</v>
          </cell>
          <cell r="O180">
            <v>0</v>
          </cell>
          <cell r="P180">
            <v>0</v>
          </cell>
          <cell r="Q180">
            <v>16096</v>
          </cell>
          <cell r="R180">
            <v>340</v>
          </cell>
          <cell r="S180" t="str">
            <v>H</v>
          </cell>
        </row>
        <row r="181">
          <cell r="A181">
            <v>1</v>
          </cell>
          <cell r="B181" t="str">
            <v>3P21=R26</v>
          </cell>
          <cell r="C181" t="str">
            <v>ข้อเข่าเทียมสำหรับเด็ก(Knee shin compone</v>
          </cell>
          <cell r="D181">
            <v>3828.18</v>
          </cell>
          <cell r="E181">
            <v>0</v>
          </cell>
          <cell r="F181">
            <v>0</v>
          </cell>
          <cell r="G181">
            <v>1</v>
          </cell>
          <cell r="H181">
            <v>3828.18</v>
          </cell>
          <cell r="I181">
            <v>0</v>
          </cell>
          <cell r="J181">
            <v>0</v>
          </cell>
          <cell r="K181">
            <v>0</v>
          </cell>
          <cell r="L181">
            <v>0</v>
          </cell>
          <cell r="M181">
            <v>0</v>
          </cell>
          <cell r="N181">
            <v>0</v>
          </cell>
          <cell r="O181">
            <v>0</v>
          </cell>
          <cell r="P181">
            <v>0</v>
          </cell>
          <cell r="Q181">
            <v>16096</v>
          </cell>
          <cell r="R181">
            <v>340</v>
          </cell>
          <cell r="S181" t="str">
            <v>H</v>
          </cell>
        </row>
        <row r="182">
          <cell r="A182">
            <v>1</v>
          </cell>
          <cell r="B182" t="str">
            <v>3R38N</v>
          </cell>
          <cell r="C182" t="str">
            <v>ข้อเข่าเทียมโมดูล่า Mo.Knee joint</v>
          </cell>
          <cell r="D182">
            <v>5878.05</v>
          </cell>
          <cell r="E182">
            <v>0</v>
          </cell>
          <cell r="F182">
            <v>0</v>
          </cell>
          <cell r="G182">
            <v>0</v>
          </cell>
          <cell r="H182">
            <v>0</v>
          </cell>
          <cell r="I182">
            <v>0</v>
          </cell>
          <cell r="J182">
            <v>0</v>
          </cell>
          <cell r="K182">
            <v>0</v>
          </cell>
          <cell r="L182">
            <v>0</v>
          </cell>
          <cell r="M182">
            <v>0</v>
          </cell>
          <cell r="N182">
            <v>0</v>
          </cell>
          <cell r="O182">
            <v>2</v>
          </cell>
          <cell r="P182">
            <v>11756.09</v>
          </cell>
          <cell r="Q182">
            <v>14870</v>
          </cell>
          <cell r="R182">
            <v>1567</v>
          </cell>
          <cell r="S182" t="str">
            <v>H</v>
          </cell>
        </row>
        <row r="183">
          <cell r="A183">
            <v>1</v>
          </cell>
          <cell r="B183" t="str">
            <v>3R48</v>
          </cell>
          <cell r="C183" t="str">
            <v>โฟมขาเทียม Foam cover</v>
          </cell>
          <cell r="D183">
            <v>591.08000000000004</v>
          </cell>
          <cell r="E183">
            <v>0</v>
          </cell>
          <cell r="F183">
            <v>0</v>
          </cell>
          <cell r="G183">
            <v>1</v>
          </cell>
          <cell r="H183">
            <v>591.08000000000004</v>
          </cell>
          <cell r="I183">
            <v>0</v>
          </cell>
          <cell r="J183">
            <v>0</v>
          </cell>
          <cell r="K183">
            <v>0</v>
          </cell>
          <cell r="L183">
            <v>0</v>
          </cell>
          <cell r="M183">
            <v>0</v>
          </cell>
          <cell r="N183">
            <v>0</v>
          </cell>
          <cell r="O183">
            <v>0</v>
          </cell>
          <cell r="P183">
            <v>0</v>
          </cell>
          <cell r="Q183">
            <v>16143</v>
          </cell>
          <cell r="R183">
            <v>294</v>
          </cell>
          <cell r="S183" t="str">
            <v>H</v>
          </cell>
        </row>
        <row r="184">
          <cell r="A184">
            <v>1</v>
          </cell>
          <cell r="B184" t="str">
            <v>3R49</v>
          </cell>
          <cell r="C184" t="str">
            <v>ข้อเข่าเทียมโมดูล่าAKไตเตเนียมMod knee j</v>
          </cell>
          <cell r="D184">
            <v>5627.63</v>
          </cell>
          <cell r="E184">
            <v>0</v>
          </cell>
          <cell r="F184">
            <v>0</v>
          </cell>
          <cell r="G184">
            <v>9</v>
          </cell>
          <cell r="H184">
            <v>50648.71</v>
          </cell>
          <cell r="I184">
            <v>0</v>
          </cell>
          <cell r="J184">
            <v>0</v>
          </cell>
          <cell r="K184">
            <v>0</v>
          </cell>
          <cell r="L184">
            <v>0</v>
          </cell>
          <cell r="M184">
            <v>0</v>
          </cell>
          <cell r="N184">
            <v>0</v>
          </cell>
          <cell r="O184">
            <v>0</v>
          </cell>
          <cell r="P184">
            <v>0</v>
          </cell>
          <cell r="Q184">
            <v>16143</v>
          </cell>
          <cell r="R184">
            <v>294</v>
          </cell>
          <cell r="S184" t="str">
            <v>H</v>
          </cell>
        </row>
        <row r="185">
          <cell r="A185">
            <v>1</v>
          </cell>
          <cell r="B185" t="str">
            <v>451B1=25</v>
          </cell>
          <cell r="C185" t="str">
            <v>Sock Stump Wollen ถุงสวมตอขา</v>
          </cell>
          <cell r="D185">
            <v>230.59</v>
          </cell>
          <cell r="E185">
            <v>0</v>
          </cell>
          <cell r="F185">
            <v>0</v>
          </cell>
          <cell r="G185">
            <v>5</v>
          </cell>
          <cell r="H185">
            <v>1152.93</v>
          </cell>
          <cell r="I185">
            <v>0</v>
          </cell>
          <cell r="J185">
            <v>0</v>
          </cell>
          <cell r="K185">
            <v>0</v>
          </cell>
          <cell r="L185">
            <v>0</v>
          </cell>
          <cell r="M185">
            <v>0</v>
          </cell>
          <cell r="N185">
            <v>0</v>
          </cell>
          <cell r="O185">
            <v>0</v>
          </cell>
          <cell r="P185">
            <v>0</v>
          </cell>
          <cell r="Q185">
            <v>16114</v>
          </cell>
          <cell r="R185">
            <v>322</v>
          </cell>
          <cell r="S185" t="str">
            <v>H</v>
          </cell>
        </row>
        <row r="186">
          <cell r="A186">
            <v>1</v>
          </cell>
          <cell r="B186" t="str">
            <v>451B1=40</v>
          </cell>
          <cell r="C186" t="str">
            <v>Sock Stump Wollen ถุงสวมตอขา</v>
          </cell>
          <cell r="D186">
            <v>268.02999999999997</v>
          </cell>
          <cell r="E186">
            <v>0</v>
          </cell>
          <cell r="F186">
            <v>0</v>
          </cell>
          <cell r="G186">
            <v>5</v>
          </cell>
          <cell r="H186">
            <v>1340.16</v>
          </cell>
          <cell r="I186">
            <v>0</v>
          </cell>
          <cell r="J186">
            <v>0</v>
          </cell>
          <cell r="K186">
            <v>0</v>
          </cell>
          <cell r="L186">
            <v>0</v>
          </cell>
          <cell r="M186">
            <v>0</v>
          </cell>
          <cell r="N186">
            <v>0</v>
          </cell>
          <cell r="O186">
            <v>0</v>
          </cell>
          <cell r="P186">
            <v>0</v>
          </cell>
          <cell r="Q186">
            <v>16244</v>
          </cell>
          <cell r="R186">
            <v>193</v>
          </cell>
          <cell r="S186" t="str">
            <v>H</v>
          </cell>
        </row>
        <row r="187">
          <cell r="A187">
            <v>1</v>
          </cell>
          <cell r="B187" t="str">
            <v>451U1=35</v>
          </cell>
          <cell r="C187" t="str">
            <v>Prosthetic Socks.wool</v>
          </cell>
          <cell r="D187">
            <v>181.24</v>
          </cell>
          <cell r="E187">
            <v>0</v>
          </cell>
          <cell r="F187">
            <v>0</v>
          </cell>
          <cell r="G187">
            <v>5</v>
          </cell>
          <cell r="H187">
            <v>906.21</v>
          </cell>
          <cell r="I187">
            <v>0</v>
          </cell>
          <cell r="J187">
            <v>0</v>
          </cell>
          <cell r="K187">
            <v>0</v>
          </cell>
          <cell r="L187">
            <v>0</v>
          </cell>
          <cell r="M187">
            <v>0</v>
          </cell>
          <cell r="N187">
            <v>0</v>
          </cell>
          <cell r="O187">
            <v>0</v>
          </cell>
          <cell r="P187">
            <v>0</v>
          </cell>
          <cell r="Q187">
            <v>16171</v>
          </cell>
          <cell r="R187">
            <v>266</v>
          </cell>
          <cell r="S187" t="str">
            <v>H</v>
          </cell>
        </row>
        <row r="188">
          <cell r="A188">
            <v>1</v>
          </cell>
          <cell r="B188" t="str">
            <v>453H10</v>
          </cell>
          <cell r="C188" t="str">
            <v>Derma clean 500ml.</v>
          </cell>
          <cell r="D188">
            <v>33.67</v>
          </cell>
          <cell r="E188">
            <v>0</v>
          </cell>
          <cell r="F188">
            <v>0</v>
          </cell>
          <cell r="G188">
            <v>5</v>
          </cell>
          <cell r="H188">
            <v>168.34</v>
          </cell>
          <cell r="I188">
            <v>0</v>
          </cell>
          <cell r="J188">
            <v>0</v>
          </cell>
          <cell r="K188">
            <v>0</v>
          </cell>
          <cell r="L188">
            <v>0</v>
          </cell>
          <cell r="M188">
            <v>0</v>
          </cell>
          <cell r="N188">
            <v>0</v>
          </cell>
          <cell r="O188">
            <v>0</v>
          </cell>
          <cell r="P188">
            <v>0</v>
          </cell>
          <cell r="Q188">
            <v>16249</v>
          </cell>
          <cell r="R188">
            <v>188</v>
          </cell>
          <cell r="S188" t="str">
            <v>H</v>
          </cell>
        </row>
        <row r="189">
          <cell r="A189">
            <v>1</v>
          </cell>
          <cell r="B189" t="str">
            <v>453H12</v>
          </cell>
          <cell r="C189" t="str">
            <v>Derma prevent 100 ml.</v>
          </cell>
          <cell r="D189">
            <v>175.22</v>
          </cell>
          <cell r="E189">
            <v>0</v>
          </cell>
          <cell r="F189">
            <v>0</v>
          </cell>
          <cell r="G189">
            <v>17</v>
          </cell>
          <cell r="H189">
            <v>2978.73</v>
          </cell>
          <cell r="I189">
            <v>0</v>
          </cell>
          <cell r="J189">
            <v>0</v>
          </cell>
          <cell r="K189">
            <v>0</v>
          </cell>
          <cell r="L189">
            <v>0</v>
          </cell>
          <cell r="M189">
            <v>0</v>
          </cell>
          <cell r="N189">
            <v>0</v>
          </cell>
          <cell r="O189">
            <v>0</v>
          </cell>
          <cell r="P189">
            <v>0</v>
          </cell>
          <cell r="Q189">
            <v>16249</v>
          </cell>
          <cell r="R189">
            <v>188</v>
          </cell>
          <cell r="S189" t="str">
            <v>H</v>
          </cell>
        </row>
        <row r="190">
          <cell r="A190">
            <v>1</v>
          </cell>
          <cell r="B190" t="str">
            <v>453H14</v>
          </cell>
          <cell r="C190" t="str">
            <v>Derma repair 200 ml.</v>
          </cell>
          <cell r="D190">
            <v>141.58000000000001</v>
          </cell>
          <cell r="E190">
            <v>0</v>
          </cell>
          <cell r="F190">
            <v>0</v>
          </cell>
          <cell r="G190">
            <v>11</v>
          </cell>
          <cell r="H190">
            <v>1557.42</v>
          </cell>
          <cell r="I190">
            <v>0</v>
          </cell>
          <cell r="J190">
            <v>0</v>
          </cell>
          <cell r="K190">
            <v>0</v>
          </cell>
          <cell r="L190">
            <v>0</v>
          </cell>
          <cell r="M190">
            <v>0</v>
          </cell>
          <cell r="N190">
            <v>0</v>
          </cell>
          <cell r="O190">
            <v>0</v>
          </cell>
          <cell r="P190">
            <v>0</v>
          </cell>
          <cell r="Q190">
            <v>16249</v>
          </cell>
          <cell r="R190">
            <v>188</v>
          </cell>
          <cell r="S190" t="str">
            <v>H</v>
          </cell>
        </row>
        <row r="191">
          <cell r="A191">
            <v>1</v>
          </cell>
          <cell r="B191" t="str">
            <v>4R89</v>
          </cell>
          <cell r="C191" t="str">
            <v>ตัวต่อหน้าแข้งเทียม Socket Adapt.W.Rod A</v>
          </cell>
          <cell r="D191">
            <v>1592.7</v>
          </cell>
          <cell r="E191">
            <v>3</v>
          </cell>
          <cell r="F191">
            <v>4778.33</v>
          </cell>
          <cell r="G191">
            <v>0</v>
          </cell>
          <cell r="H191">
            <v>0</v>
          </cell>
          <cell r="I191">
            <v>0</v>
          </cell>
          <cell r="J191">
            <v>0</v>
          </cell>
          <cell r="K191">
            <v>0</v>
          </cell>
          <cell r="L191">
            <v>0</v>
          </cell>
          <cell r="M191">
            <v>0</v>
          </cell>
          <cell r="N191">
            <v>0</v>
          </cell>
          <cell r="O191">
            <v>0</v>
          </cell>
          <cell r="P191">
            <v>0</v>
          </cell>
          <cell r="Q191">
            <v>16417</v>
          </cell>
          <cell r="R191">
            <v>20</v>
          </cell>
          <cell r="S191" t="str">
            <v>H</v>
          </cell>
        </row>
        <row r="192">
          <cell r="A192">
            <v>1</v>
          </cell>
          <cell r="B192" t="str">
            <v>4Z29</v>
          </cell>
          <cell r="C192" t="str">
            <v>Posterior Support Fod.Comp.</v>
          </cell>
          <cell r="D192">
            <v>706.54</v>
          </cell>
          <cell r="E192">
            <v>0</v>
          </cell>
          <cell r="F192">
            <v>0</v>
          </cell>
          <cell r="G192">
            <v>2</v>
          </cell>
          <cell r="H192">
            <v>1413.08</v>
          </cell>
          <cell r="I192">
            <v>0</v>
          </cell>
          <cell r="J192">
            <v>0</v>
          </cell>
          <cell r="K192">
            <v>0</v>
          </cell>
          <cell r="L192">
            <v>0</v>
          </cell>
          <cell r="M192">
            <v>0</v>
          </cell>
          <cell r="N192">
            <v>0</v>
          </cell>
          <cell r="O192">
            <v>0</v>
          </cell>
          <cell r="P192">
            <v>0</v>
          </cell>
          <cell r="Q192">
            <v>16173</v>
          </cell>
          <cell r="R192">
            <v>264</v>
          </cell>
          <cell r="S192" t="str">
            <v>H</v>
          </cell>
        </row>
        <row r="193">
          <cell r="A193">
            <v>1</v>
          </cell>
          <cell r="B193" t="str">
            <v>4Z46</v>
          </cell>
          <cell r="C193" t="str">
            <v>Bumper</v>
          </cell>
          <cell r="D193">
            <v>26.1</v>
          </cell>
          <cell r="E193">
            <v>9</v>
          </cell>
          <cell r="F193">
            <v>235.39</v>
          </cell>
          <cell r="G193">
            <v>0</v>
          </cell>
          <cell r="H193">
            <v>0</v>
          </cell>
          <cell r="I193">
            <v>0</v>
          </cell>
          <cell r="J193">
            <v>0</v>
          </cell>
          <cell r="K193">
            <v>0</v>
          </cell>
          <cell r="L193">
            <v>0</v>
          </cell>
          <cell r="M193">
            <v>0</v>
          </cell>
          <cell r="N193">
            <v>0</v>
          </cell>
          <cell r="O193">
            <v>0</v>
          </cell>
          <cell r="P193">
            <v>0</v>
          </cell>
          <cell r="Q193">
            <v>16278</v>
          </cell>
          <cell r="R193">
            <v>159</v>
          </cell>
          <cell r="S193" t="str">
            <v>H</v>
          </cell>
        </row>
        <row r="194">
          <cell r="A194">
            <v>1</v>
          </cell>
          <cell r="B194" t="str">
            <v>5K5</v>
          </cell>
          <cell r="C194" t="str">
            <v>Thigh Component</v>
          </cell>
          <cell r="D194">
            <v>2285.98</v>
          </cell>
          <cell r="E194">
            <v>0</v>
          </cell>
          <cell r="F194">
            <v>0</v>
          </cell>
          <cell r="G194">
            <v>2</v>
          </cell>
          <cell r="H194">
            <v>4571.96</v>
          </cell>
          <cell r="I194">
            <v>0</v>
          </cell>
          <cell r="J194">
            <v>0</v>
          </cell>
          <cell r="K194">
            <v>0</v>
          </cell>
          <cell r="L194">
            <v>0</v>
          </cell>
          <cell r="M194">
            <v>0</v>
          </cell>
          <cell r="N194">
            <v>0</v>
          </cell>
          <cell r="O194">
            <v>0</v>
          </cell>
          <cell r="P194">
            <v>0</v>
          </cell>
          <cell r="Q194">
            <v>16133</v>
          </cell>
          <cell r="R194">
            <v>304</v>
          </cell>
          <cell r="S194" t="str">
            <v>H</v>
          </cell>
        </row>
        <row r="195">
          <cell r="A195">
            <v>1</v>
          </cell>
          <cell r="B195" t="str">
            <v>6Y10=190</v>
          </cell>
          <cell r="C195" t="str">
            <v>Silicone Liner</v>
          </cell>
          <cell r="D195">
            <v>4009.91</v>
          </cell>
          <cell r="E195">
            <v>0</v>
          </cell>
          <cell r="F195">
            <v>0</v>
          </cell>
          <cell r="G195">
            <v>1</v>
          </cell>
          <cell r="H195">
            <v>4009.91</v>
          </cell>
          <cell r="I195">
            <v>0</v>
          </cell>
          <cell r="J195">
            <v>0</v>
          </cell>
          <cell r="K195">
            <v>0</v>
          </cell>
          <cell r="L195">
            <v>0</v>
          </cell>
          <cell r="M195">
            <v>0</v>
          </cell>
          <cell r="N195">
            <v>0</v>
          </cell>
          <cell r="O195">
            <v>0</v>
          </cell>
          <cell r="P195">
            <v>0</v>
          </cell>
          <cell r="Q195">
            <v>16081</v>
          </cell>
          <cell r="R195">
            <v>355</v>
          </cell>
          <cell r="S195" t="str">
            <v>H</v>
          </cell>
        </row>
        <row r="196">
          <cell r="A196">
            <v>1</v>
          </cell>
          <cell r="B196" t="str">
            <v>6Y53=250</v>
          </cell>
          <cell r="C196" t="str">
            <v>OrthoGel-Liner</v>
          </cell>
          <cell r="D196">
            <v>477</v>
          </cell>
          <cell r="E196">
            <v>0</v>
          </cell>
          <cell r="F196">
            <v>0</v>
          </cell>
          <cell r="G196">
            <v>1</v>
          </cell>
          <cell r="H196">
            <v>477</v>
          </cell>
          <cell r="I196">
            <v>0</v>
          </cell>
          <cell r="J196">
            <v>0</v>
          </cell>
          <cell r="K196">
            <v>0</v>
          </cell>
          <cell r="L196">
            <v>0</v>
          </cell>
          <cell r="M196">
            <v>0</v>
          </cell>
          <cell r="N196">
            <v>0</v>
          </cell>
          <cell r="O196">
            <v>0</v>
          </cell>
          <cell r="P196">
            <v>0</v>
          </cell>
          <cell r="Q196">
            <v>16201</v>
          </cell>
          <cell r="R196">
            <v>236</v>
          </cell>
          <cell r="S196" t="str">
            <v>H</v>
          </cell>
        </row>
        <row r="197">
          <cell r="A197">
            <v>1</v>
          </cell>
          <cell r="B197" t="str">
            <v>7U45</v>
          </cell>
          <cell r="C197" t="str">
            <v>Plastic Polyc Knee Joint</v>
          </cell>
          <cell r="D197">
            <v>1595.88</v>
          </cell>
          <cell r="E197">
            <v>0</v>
          </cell>
          <cell r="F197">
            <v>0</v>
          </cell>
          <cell r="G197">
            <v>1</v>
          </cell>
          <cell r="H197">
            <v>1595.88</v>
          </cell>
          <cell r="I197">
            <v>0</v>
          </cell>
          <cell r="J197">
            <v>0</v>
          </cell>
          <cell r="K197">
            <v>0</v>
          </cell>
          <cell r="L197">
            <v>0</v>
          </cell>
          <cell r="M197">
            <v>0</v>
          </cell>
          <cell r="N197">
            <v>0</v>
          </cell>
          <cell r="O197">
            <v>0</v>
          </cell>
          <cell r="P197">
            <v>0</v>
          </cell>
          <cell r="Q197">
            <v>16114</v>
          </cell>
          <cell r="R197">
            <v>322</v>
          </cell>
          <cell r="S197" t="str">
            <v>H</v>
          </cell>
        </row>
        <row r="198">
          <cell r="E198">
            <v>71</v>
          </cell>
          <cell r="F198">
            <v>65922.33</v>
          </cell>
          <cell r="G198">
            <v>172</v>
          </cell>
          <cell r="H198">
            <v>197339.63999999998</v>
          </cell>
          <cell r="I198">
            <v>0</v>
          </cell>
          <cell r="J198">
            <v>0</v>
          </cell>
          <cell r="K198">
            <v>0</v>
          </cell>
          <cell r="L198">
            <v>0</v>
          </cell>
          <cell r="M198">
            <v>0</v>
          </cell>
          <cell r="N198">
            <v>0</v>
          </cell>
          <cell r="O198">
            <v>2</v>
          </cell>
          <cell r="P198">
            <v>11756.09</v>
          </cell>
          <cell r="Q198">
            <v>0</v>
          </cell>
          <cell r="R198">
            <v>0</v>
          </cell>
          <cell r="S198" t="str">
            <v>H Total</v>
          </cell>
        </row>
        <row r="199">
          <cell r="A199">
            <v>1</v>
          </cell>
          <cell r="B199" t="str">
            <v>1D10=L22</v>
          </cell>
          <cell r="C199" t="str">
            <v>เท้าเทียมไดนามิก (Dynamic Foot)</v>
          </cell>
          <cell r="D199">
            <v>2583.0100000000002</v>
          </cell>
          <cell r="E199">
            <v>0</v>
          </cell>
          <cell r="F199">
            <v>0</v>
          </cell>
          <cell r="G199">
            <v>3</v>
          </cell>
          <cell r="H199">
            <v>7749.02</v>
          </cell>
          <cell r="I199">
            <v>0</v>
          </cell>
          <cell r="J199">
            <v>0</v>
          </cell>
          <cell r="K199">
            <v>0</v>
          </cell>
          <cell r="L199">
            <v>0</v>
          </cell>
          <cell r="M199">
            <v>0</v>
          </cell>
          <cell r="N199">
            <v>0</v>
          </cell>
          <cell r="O199">
            <v>0</v>
          </cell>
          <cell r="P199">
            <v>0</v>
          </cell>
          <cell r="Q199">
            <v>16167</v>
          </cell>
          <cell r="R199">
            <v>270</v>
          </cell>
          <cell r="S199" t="str">
            <v>M</v>
          </cell>
        </row>
        <row r="200">
          <cell r="A200">
            <v>1</v>
          </cell>
          <cell r="B200" t="str">
            <v>1D10=L23</v>
          </cell>
          <cell r="C200" t="str">
            <v>เท้าเทียมไดนามิก (Dynamic Foot)</v>
          </cell>
          <cell r="D200">
            <v>2232.84</v>
          </cell>
          <cell r="E200">
            <v>0</v>
          </cell>
          <cell r="F200">
            <v>0</v>
          </cell>
          <cell r="G200">
            <v>2</v>
          </cell>
          <cell r="H200">
            <v>4465.67</v>
          </cell>
          <cell r="I200">
            <v>0</v>
          </cell>
          <cell r="J200">
            <v>0</v>
          </cell>
          <cell r="K200">
            <v>0</v>
          </cell>
          <cell r="L200">
            <v>0</v>
          </cell>
          <cell r="M200">
            <v>0</v>
          </cell>
          <cell r="N200">
            <v>0</v>
          </cell>
          <cell r="O200">
            <v>0</v>
          </cell>
          <cell r="P200">
            <v>0</v>
          </cell>
          <cell r="Q200">
            <v>16167</v>
          </cell>
          <cell r="R200">
            <v>270</v>
          </cell>
          <cell r="S200" t="str">
            <v>M</v>
          </cell>
        </row>
        <row r="201">
          <cell r="A201">
            <v>1</v>
          </cell>
          <cell r="B201" t="str">
            <v>1D10=L24</v>
          </cell>
          <cell r="C201" t="str">
            <v>เท้าเทียมไดนามิก (Dynamic Foot)</v>
          </cell>
          <cell r="D201">
            <v>2455</v>
          </cell>
          <cell r="E201">
            <v>3</v>
          </cell>
          <cell r="F201">
            <v>7365.27</v>
          </cell>
          <cell r="G201">
            <v>0</v>
          </cell>
          <cell r="H201">
            <v>0</v>
          </cell>
          <cell r="I201">
            <v>0</v>
          </cell>
          <cell r="J201">
            <v>0</v>
          </cell>
          <cell r="K201">
            <v>0</v>
          </cell>
          <cell r="L201">
            <v>0</v>
          </cell>
          <cell r="M201">
            <v>0</v>
          </cell>
          <cell r="N201">
            <v>0</v>
          </cell>
          <cell r="O201">
            <v>0</v>
          </cell>
          <cell r="P201">
            <v>0</v>
          </cell>
          <cell r="Q201">
            <v>16431</v>
          </cell>
          <cell r="R201">
            <v>6</v>
          </cell>
          <cell r="S201" t="str">
            <v>M</v>
          </cell>
        </row>
        <row r="202">
          <cell r="A202">
            <v>1</v>
          </cell>
          <cell r="B202" t="str">
            <v>1D10=L25</v>
          </cell>
          <cell r="C202" t="str">
            <v>เท้าเทียมไดนามิก (Dynamic Foot)</v>
          </cell>
          <cell r="D202">
            <v>2314.79</v>
          </cell>
          <cell r="E202">
            <v>0</v>
          </cell>
          <cell r="F202">
            <v>0</v>
          </cell>
          <cell r="G202">
            <v>4</v>
          </cell>
          <cell r="H202">
            <v>9259.15</v>
          </cell>
          <cell r="I202">
            <v>0</v>
          </cell>
          <cell r="J202">
            <v>0</v>
          </cell>
          <cell r="K202">
            <v>0</v>
          </cell>
          <cell r="L202">
            <v>0</v>
          </cell>
          <cell r="M202">
            <v>0</v>
          </cell>
          <cell r="N202">
            <v>0</v>
          </cell>
          <cell r="O202">
            <v>0</v>
          </cell>
          <cell r="P202">
            <v>0</v>
          </cell>
          <cell r="Q202">
            <v>16082</v>
          </cell>
          <cell r="R202">
            <v>354</v>
          </cell>
          <cell r="S202" t="str">
            <v>M</v>
          </cell>
        </row>
        <row r="203">
          <cell r="A203">
            <v>1</v>
          </cell>
          <cell r="B203" t="str">
            <v>1D10=L26</v>
          </cell>
          <cell r="C203" t="str">
            <v>เท้าเทียมไดนามิก (Dynamic Foot)</v>
          </cell>
          <cell r="D203">
            <v>2269</v>
          </cell>
          <cell r="E203">
            <v>1</v>
          </cell>
          <cell r="F203">
            <v>2269.08</v>
          </cell>
          <cell r="G203">
            <v>0</v>
          </cell>
          <cell r="H203">
            <v>0</v>
          </cell>
          <cell r="I203">
            <v>0</v>
          </cell>
          <cell r="J203">
            <v>0</v>
          </cell>
          <cell r="K203">
            <v>0</v>
          </cell>
          <cell r="L203">
            <v>0</v>
          </cell>
          <cell r="M203">
            <v>0</v>
          </cell>
          <cell r="N203">
            <v>0</v>
          </cell>
          <cell r="O203">
            <v>0</v>
          </cell>
          <cell r="P203">
            <v>0</v>
          </cell>
          <cell r="Q203">
            <v>16375</v>
          </cell>
          <cell r="R203">
            <v>62</v>
          </cell>
          <cell r="S203" t="str">
            <v>M</v>
          </cell>
        </row>
        <row r="204">
          <cell r="A204">
            <v>1</v>
          </cell>
          <cell r="B204" t="str">
            <v>1D10=L27</v>
          </cell>
          <cell r="C204" t="str">
            <v>เท้าเทียมไดนามิก (Dynamic Foot)</v>
          </cell>
          <cell r="D204">
            <v>1417.26</v>
          </cell>
          <cell r="E204">
            <v>0</v>
          </cell>
          <cell r="F204">
            <v>0</v>
          </cell>
          <cell r="G204">
            <v>0</v>
          </cell>
          <cell r="H204">
            <v>0</v>
          </cell>
          <cell r="I204">
            <v>7</v>
          </cell>
          <cell r="J204">
            <v>9920.7999999999993</v>
          </cell>
          <cell r="K204">
            <v>0</v>
          </cell>
          <cell r="L204">
            <v>0</v>
          </cell>
          <cell r="M204">
            <v>0</v>
          </cell>
          <cell r="N204">
            <v>0</v>
          </cell>
          <cell r="O204">
            <v>0</v>
          </cell>
          <cell r="P204">
            <v>0</v>
          </cell>
          <cell r="Q204">
            <v>16075</v>
          </cell>
          <cell r="R204">
            <v>361</v>
          </cell>
          <cell r="S204" t="str">
            <v>M</v>
          </cell>
        </row>
        <row r="205">
          <cell r="A205">
            <v>1</v>
          </cell>
          <cell r="B205" t="str">
            <v>1D10=R22</v>
          </cell>
          <cell r="C205" t="str">
            <v>เท้าเทียมไดนามิก (Dynamic Foot)</v>
          </cell>
          <cell r="D205">
            <v>2257.2800000000002</v>
          </cell>
          <cell r="E205">
            <v>0</v>
          </cell>
          <cell r="F205">
            <v>0</v>
          </cell>
          <cell r="G205">
            <v>0</v>
          </cell>
          <cell r="H205">
            <v>0</v>
          </cell>
          <cell r="I205">
            <v>4</v>
          </cell>
          <cell r="J205">
            <v>9029.1</v>
          </cell>
          <cell r="K205">
            <v>0</v>
          </cell>
          <cell r="L205">
            <v>0</v>
          </cell>
          <cell r="M205">
            <v>0</v>
          </cell>
          <cell r="N205">
            <v>0</v>
          </cell>
          <cell r="O205">
            <v>0</v>
          </cell>
          <cell r="P205">
            <v>0</v>
          </cell>
          <cell r="Q205">
            <v>16075</v>
          </cell>
          <cell r="R205">
            <v>361</v>
          </cell>
          <cell r="S205" t="str">
            <v>M</v>
          </cell>
        </row>
        <row r="206">
          <cell r="A206">
            <v>1</v>
          </cell>
          <cell r="B206" t="str">
            <v>1D10=R23</v>
          </cell>
          <cell r="C206" t="str">
            <v>เท้าเทียมไดนามิก (Dynamic Foot)</v>
          </cell>
          <cell r="D206">
            <v>2459.4</v>
          </cell>
          <cell r="E206">
            <v>2</v>
          </cell>
          <cell r="F206">
            <v>4918.8</v>
          </cell>
          <cell r="G206">
            <v>0</v>
          </cell>
          <cell r="H206">
            <v>0</v>
          </cell>
          <cell r="I206">
            <v>0</v>
          </cell>
          <cell r="J206">
            <v>0</v>
          </cell>
          <cell r="K206">
            <v>0</v>
          </cell>
          <cell r="L206">
            <v>0</v>
          </cell>
          <cell r="M206">
            <v>0</v>
          </cell>
          <cell r="N206">
            <v>0</v>
          </cell>
          <cell r="O206">
            <v>0</v>
          </cell>
          <cell r="P206">
            <v>0</v>
          </cell>
          <cell r="Q206">
            <v>16425</v>
          </cell>
          <cell r="R206">
            <v>12</v>
          </cell>
          <cell r="S206" t="str">
            <v>M</v>
          </cell>
        </row>
        <row r="207">
          <cell r="A207">
            <v>1</v>
          </cell>
          <cell r="B207" t="str">
            <v>1D10=R24</v>
          </cell>
          <cell r="C207" t="str">
            <v>เท้าเทียมไดนามิก Dynamic Foot</v>
          </cell>
          <cell r="D207">
            <v>2316.6</v>
          </cell>
          <cell r="E207">
            <v>1</v>
          </cell>
          <cell r="F207">
            <v>2316.67</v>
          </cell>
          <cell r="G207">
            <v>0</v>
          </cell>
          <cell r="H207">
            <v>0</v>
          </cell>
          <cell r="I207">
            <v>0</v>
          </cell>
          <cell r="J207">
            <v>0</v>
          </cell>
          <cell r="K207">
            <v>0</v>
          </cell>
          <cell r="L207">
            <v>0</v>
          </cell>
          <cell r="M207">
            <v>0</v>
          </cell>
          <cell r="N207">
            <v>0</v>
          </cell>
          <cell r="O207">
            <v>0</v>
          </cell>
          <cell r="P207">
            <v>0</v>
          </cell>
          <cell r="Q207">
            <v>16413</v>
          </cell>
          <cell r="R207">
            <v>24</v>
          </cell>
          <cell r="S207" t="str">
            <v>M</v>
          </cell>
        </row>
        <row r="208">
          <cell r="A208">
            <v>1</v>
          </cell>
          <cell r="B208" t="str">
            <v>1D10=R25</v>
          </cell>
          <cell r="C208" t="str">
            <v>เท้าเทียมไดนามิก (Dynamic Foot)</v>
          </cell>
          <cell r="D208">
            <v>2400.3000000000002</v>
          </cell>
          <cell r="E208">
            <v>3</v>
          </cell>
          <cell r="F208">
            <v>7201.02</v>
          </cell>
          <cell r="G208">
            <v>0</v>
          </cell>
          <cell r="H208">
            <v>0</v>
          </cell>
          <cell r="I208">
            <v>0</v>
          </cell>
          <cell r="J208">
            <v>0</v>
          </cell>
          <cell r="K208">
            <v>0</v>
          </cell>
          <cell r="L208">
            <v>0</v>
          </cell>
          <cell r="M208">
            <v>0</v>
          </cell>
          <cell r="N208">
            <v>0</v>
          </cell>
          <cell r="O208">
            <v>0</v>
          </cell>
          <cell r="P208">
            <v>0</v>
          </cell>
          <cell r="Q208">
            <v>16398</v>
          </cell>
          <cell r="R208">
            <v>39</v>
          </cell>
          <cell r="S208" t="str">
            <v>M</v>
          </cell>
        </row>
        <row r="209">
          <cell r="A209">
            <v>1</v>
          </cell>
          <cell r="B209" t="str">
            <v>1D10=R26</v>
          </cell>
          <cell r="C209" t="str">
            <v>เท้าเทียมไดนามิก (Dynamic Foot)</v>
          </cell>
          <cell r="D209">
            <v>2336.31</v>
          </cell>
          <cell r="E209">
            <v>0</v>
          </cell>
          <cell r="F209">
            <v>0</v>
          </cell>
          <cell r="G209">
            <v>3</v>
          </cell>
          <cell r="H209">
            <v>7008.94</v>
          </cell>
          <cell r="I209">
            <v>0</v>
          </cell>
          <cell r="J209">
            <v>0</v>
          </cell>
          <cell r="K209">
            <v>0</v>
          </cell>
          <cell r="L209">
            <v>0</v>
          </cell>
          <cell r="M209">
            <v>0</v>
          </cell>
          <cell r="N209">
            <v>0</v>
          </cell>
          <cell r="O209">
            <v>0</v>
          </cell>
          <cell r="P209">
            <v>0</v>
          </cell>
          <cell r="Q209">
            <v>16242</v>
          </cell>
          <cell r="R209">
            <v>195</v>
          </cell>
          <cell r="S209" t="str">
            <v>M</v>
          </cell>
        </row>
        <row r="210">
          <cell r="A210">
            <v>1</v>
          </cell>
          <cell r="B210" t="str">
            <v>1D10=R27</v>
          </cell>
          <cell r="C210" t="str">
            <v>เท้าเทียมไดนามิก (Dynamic Foot)</v>
          </cell>
          <cell r="D210">
            <v>2468</v>
          </cell>
          <cell r="E210">
            <v>1</v>
          </cell>
          <cell r="F210">
            <v>2468.0300000000002</v>
          </cell>
          <cell r="G210">
            <v>0</v>
          </cell>
          <cell r="H210">
            <v>0</v>
          </cell>
          <cell r="I210">
            <v>0</v>
          </cell>
          <cell r="J210">
            <v>0</v>
          </cell>
          <cell r="K210">
            <v>0</v>
          </cell>
          <cell r="L210">
            <v>0</v>
          </cell>
          <cell r="M210">
            <v>0</v>
          </cell>
          <cell r="N210">
            <v>0</v>
          </cell>
          <cell r="O210">
            <v>0</v>
          </cell>
          <cell r="P210">
            <v>0</v>
          </cell>
          <cell r="Q210">
            <v>16425</v>
          </cell>
          <cell r="R210">
            <v>12</v>
          </cell>
          <cell r="S210" t="str">
            <v>M</v>
          </cell>
        </row>
        <row r="211">
          <cell r="A211">
            <v>1</v>
          </cell>
          <cell r="B211" t="str">
            <v>1D25=L22</v>
          </cell>
          <cell r="C211" t="str">
            <v>Dynamic Pro foot</v>
          </cell>
          <cell r="D211">
            <v>5947.3</v>
          </cell>
          <cell r="E211">
            <v>0</v>
          </cell>
          <cell r="F211">
            <v>0</v>
          </cell>
          <cell r="G211">
            <v>1</v>
          </cell>
          <cell r="H211">
            <v>5947.3</v>
          </cell>
          <cell r="I211">
            <v>0</v>
          </cell>
          <cell r="J211">
            <v>0</v>
          </cell>
          <cell r="K211">
            <v>0</v>
          </cell>
          <cell r="L211">
            <v>0</v>
          </cell>
          <cell r="M211">
            <v>0</v>
          </cell>
          <cell r="N211">
            <v>0</v>
          </cell>
          <cell r="O211">
            <v>0</v>
          </cell>
          <cell r="P211">
            <v>0</v>
          </cell>
          <cell r="Q211">
            <v>16108</v>
          </cell>
          <cell r="R211">
            <v>328</v>
          </cell>
          <cell r="S211" t="str">
            <v>M</v>
          </cell>
        </row>
        <row r="212">
          <cell r="A212">
            <v>1</v>
          </cell>
          <cell r="B212" t="str">
            <v>1D25=L23</v>
          </cell>
          <cell r="C212" t="str">
            <v>Dynamic Pro foot</v>
          </cell>
          <cell r="D212">
            <v>6795.8</v>
          </cell>
          <cell r="E212">
            <v>1</v>
          </cell>
          <cell r="F212">
            <v>6795.86</v>
          </cell>
          <cell r="G212">
            <v>0</v>
          </cell>
          <cell r="H212">
            <v>0</v>
          </cell>
          <cell r="I212">
            <v>0</v>
          </cell>
          <cell r="J212">
            <v>0</v>
          </cell>
          <cell r="K212">
            <v>0</v>
          </cell>
          <cell r="L212">
            <v>0</v>
          </cell>
          <cell r="M212">
            <v>0</v>
          </cell>
          <cell r="N212">
            <v>0</v>
          </cell>
          <cell r="O212">
            <v>0</v>
          </cell>
          <cell r="P212">
            <v>0</v>
          </cell>
          <cell r="Q212">
            <v>16333</v>
          </cell>
          <cell r="R212">
            <v>104</v>
          </cell>
          <cell r="S212" t="str">
            <v>M</v>
          </cell>
        </row>
        <row r="213">
          <cell r="A213">
            <v>1</v>
          </cell>
          <cell r="B213" t="str">
            <v>1D25=L24</v>
          </cell>
          <cell r="C213" t="str">
            <v>Dynamic Pro foot</v>
          </cell>
          <cell r="D213">
            <v>3814.1</v>
          </cell>
          <cell r="E213">
            <v>1</v>
          </cell>
          <cell r="F213">
            <v>3814.1</v>
          </cell>
          <cell r="G213">
            <v>0</v>
          </cell>
          <cell r="H213">
            <v>0</v>
          </cell>
          <cell r="I213">
            <v>0</v>
          </cell>
          <cell r="J213">
            <v>0</v>
          </cell>
          <cell r="K213">
            <v>0</v>
          </cell>
          <cell r="L213">
            <v>0</v>
          </cell>
          <cell r="M213">
            <v>0</v>
          </cell>
          <cell r="N213">
            <v>0</v>
          </cell>
          <cell r="O213">
            <v>0</v>
          </cell>
          <cell r="P213">
            <v>0</v>
          </cell>
          <cell r="Q213">
            <v>16384</v>
          </cell>
          <cell r="R213">
            <v>53</v>
          </cell>
          <cell r="S213" t="str">
            <v>M</v>
          </cell>
        </row>
        <row r="214">
          <cell r="A214">
            <v>1</v>
          </cell>
          <cell r="B214" t="str">
            <v>1D25=L25</v>
          </cell>
          <cell r="C214" t="str">
            <v>Dynamic Pro foot</v>
          </cell>
          <cell r="D214">
            <v>0</v>
          </cell>
          <cell r="E214">
            <v>0</v>
          </cell>
          <cell r="F214">
            <v>0</v>
          </cell>
          <cell r="G214">
            <v>0</v>
          </cell>
          <cell r="H214">
            <v>0</v>
          </cell>
          <cell r="I214">
            <v>0</v>
          </cell>
          <cell r="J214">
            <v>0</v>
          </cell>
          <cell r="K214">
            <v>0</v>
          </cell>
          <cell r="L214">
            <v>0</v>
          </cell>
          <cell r="M214">
            <v>0</v>
          </cell>
          <cell r="N214">
            <v>0</v>
          </cell>
          <cell r="O214">
            <v>0</v>
          </cell>
          <cell r="P214">
            <v>0</v>
          </cell>
          <cell r="Q214">
            <v>16432</v>
          </cell>
          <cell r="R214">
            <v>5</v>
          </cell>
          <cell r="S214" t="str">
            <v>M</v>
          </cell>
        </row>
        <row r="215">
          <cell r="A215">
            <v>1</v>
          </cell>
          <cell r="B215" t="str">
            <v>1D25=L26</v>
          </cell>
          <cell r="C215" t="str">
            <v>Dynamic Pro foot</v>
          </cell>
          <cell r="D215">
            <v>5708.9</v>
          </cell>
          <cell r="E215">
            <v>2</v>
          </cell>
          <cell r="F215">
            <v>11417.9</v>
          </cell>
          <cell r="G215">
            <v>0</v>
          </cell>
          <cell r="H215">
            <v>0</v>
          </cell>
          <cell r="I215">
            <v>0</v>
          </cell>
          <cell r="J215">
            <v>0</v>
          </cell>
          <cell r="K215">
            <v>0</v>
          </cell>
          <cell r="L215">
            <v>0</v>
          </cell>
          <cell r="M215">
            <v>0</v>
          </cell>
          <cell r="N215">
            <v>0</v>
          </cell>
          <cell r="O215">
            <v>0</v>
          </cell>
          <cell r="P215">
            <v>0</v>
          </cell>
          <cell r="Q215">
            <v>16417</v>
          </cell>
          <cell r="R215">
            <v>20</v>
          </cell>
          <cell r="S215" t="str">
            <v>M</v>
          </cell>
        </row>
        <row r="216">
          <cell r="A216">
            <v>1</v>
          </cell>
          <cell r="B216" t="str">
            <v>1D25=R24</v>
          </cell>
          <cell r="C216" t="str">
            <v>Dynamic Pro foot</v>
          </cell>
          <cell r="D216">
            <v>5434.42</v>
          </cell>
          <cell r="E216">
            <v>0</v>
          </cell>
          <cell r="F216">
            <v>0</v>
          </cell>
          <cell r="G216">
            <v>2</v>
          </cell>
          <cell r="H216">
            <v>10868.84</v>
          </cell>
          <cell r="I216">
            <v>0</v>
          </cell>
          <cell r="J216">
            <v>0</v>
          </cell>
          <cell r="K216">
            <v>0</v>
          </cell>
          <cell r="L216">
            <v>0</v>
          </cell>
          <cell r="M216">
            <v>0</v>
          </cell>
          <cell r="N216">
            <v>0</v>
          </cell>
          <cell r="O216">
            <v>0</v>
          </cell>
          <cell r="P216">
            <v>0</v>
          </cell>
          <cell r="Q216">
            <v>16171</v>
          </cell>
          <cell r="R216">
            <v>266</v>
          </cell>
          <cell r="S216" t="str">
            <v>M</v>
          </cell>
        </row>
        <row r="217">
          <cell r="A217">
            <v>1</v>
          </cell>
          <cell r="B217" t="str">
            <v>1D25=R25</v>
          </cell>
          <cell r="C217" t="str">
            <v>Dynamic Pro foot</v>
          </cell>
          <cell r="D217">
            <v>5608.7</v>
          </cell>
          <cell r="E217">
            <v>2</v>
          </cell>
          <cell r="F217">
            <v>11217.42</v>
          </cell>
          <cell r="G217">
            <v>0</v>
          </cell>
          <cell r="H217">
            <v>0</v>
          </cell>
          <cell r="I217">
            <v>0</v>
          </cell>
          <cell r="J217">
            <v>0</v>
          </cell>
          <cell r="K217">
            <v>0</v>
          </cell>
          <cell r="L217">
            <v>0</v>
          </cell>
          <cell r="M217">
            <v>0</v>
          </cell>
          <cell r="N217">
            <v>0</v>
          </cell>
          <cell r="O217">
            <v>0</v>
          </cell>
          <cell r="P217">
            <v>0</v>
          </cell>
          <cell r="Q217">
            <v>16300</v>
          </cell>
          <cell r="R217">
            <v>137</v>
          </cell>
          <cell r="S217" t="str">
            <v>M</v>
          </cell>
        </row>
        <row r="218">
          <cell r="A218">
            <v>1</v>
          </cell>
          <cell r="B218" t="str">
            <v>1D25=R26</v>
          </cell>
          <cell r="C218" t="str">
            <v>Dynamic Pro foot</v>
          </cell>
          <cell r="D218">
            <v>5598.76</v>
          </cell>
          <cell r="E218">
            <v>0</v>
          </cell>
          <cell r="F218">
            <v>0</v>
          </cell>
          <cell r="G218">
            <v>1</v>
          </cell>
          <cell r="H218">
            <v>5598.76</v>
          </cell>
          <cell r="I218">
            <v>0</v>
          </cell>
          <cell r="J218">
            <v>0</v>
          </cell>
          <cell r="K218">
            <v>0</v>
          </cell>
          <cell r="L218">
            <v>0</v>
          </cell>
          <cell r="M218">
            <v>0</v>
          </cell>
          <cell r="N218">
            <v>0</v>
          </cell>
          <cell r="O218">
            <v>0</v>
          </cell>
          <cell r="P218">
            <v>0</v>
          </cell>
          <cell r="Q218">
            <v>16179</v>
          </cell>
          <cell r="R218">
            <v>258</v>
          </cell>
          <cell r="S218" t="str">
            <v>M</v>
          </cell>
        </row>
        <row r="219">
          <cell r="A219">
            <v>1</v>
          </cell>
          <cell r="B219" t="str">
            <v>1H38=L27</v>
          </cell>
          <cell r="C219" t="str">
            <v>เท้าเทียมแบบแกนเดี่ยว Single Axis Foot</v>
          </cell>
          <cell r="D219">
            <v>1023.2</v>
          </cell>
          <cell r="E219">
            <v>0</v>
          </cell>
          <cell r="F219">
            <v>0</v>
          </cell>
          <cell r="G219">
            <v>10</v>
          </cell>
          <cell r="H219">
            <v>10231.950000000001</v>
          </cell>
          <cell r="I219">
            <v>0</v>
          </cell>
          <cell r="J219">
            <v>0</v>
          </cell>
          <cell r="K219">
            <v>0</v>
          </cell>
          <cell r="L219">
            <v>0</v>
          </cell>
          <cell r="M219">
            <v>0</v>
          </cell>
          <cell r="N219">
            <v>0</v>
          </cell>
          <cell r="O219">
            <v>0</v>
          </cell>
          <cell r="P219">
            <v>0</v>
          </cell>
          <cell r="Q219">
            <v>16250</v>
          </cell>
          <cell r="R219">
            <v>187</v>
          </cell>
          <cell r="S219" t="str">
            <v>M</v>
          </cell>
        </row>
        <row r="220">
          <cell r="A220">
            <v>1</v>
          </cell>
          <cell r="B220" t="str">
            <v>1K10=L19</v>
          </cell>
          <cell r="C220" t="str">
            <v>เท้าเทียมสำหรับเด็ก  ( Foot For Children</v>
          </cell>
          <cell r="D220">
            <v>1852.25</v>
          </cell>
          <cell r="E220">
            <v>0</v>
          </cell>
          <cell r="F220">
            <v>0</v>
          </cell>
          <cell r="G220">
            <v>1</v>
          </cell>
          <cell r="H220">
            <v>1852.25</v>
          </cell>
          <cell r="I220">
            <v>0</v>
          </cell>
          <cell r="J220">
            <v>0</v>
          </cell>
          <cell r="K220">
            <v>0</v>
          </cell>
          <cell r="L220">
            <v>0</v>
          </cell>
          <cell r="M220">
            <v>0</v>
          </cell>
          <cell r="N220">
            <v>0</v>
          </cell>
          <cell r="O220">
            <v>0</v>
          </cell>
          <cell r="P220">
            <v>0</v>
          </cell>
          <cell r="Q220">
            <v>16202</v>
          </cell>
          <cell r="R220">
            <v>235</v>
          </cell>
          <cell r="S220" t="str">
            <v>M</v>
          </cell>
        </row>
        <row r="221">
          <cell r="A221">
            <v>1</v>
          </cell>
          <cell r="B221" t="str">
            <v>1K10=L20</v>
          </cell>
          <cell r="C221" t="str">
            <v>เท้าเทียมสำหรับเด็ก  ( Foot For Children</v>
          </cell>
          <cell r="D221">
            <v>1911.98</v>
          </cell>
          <cell r="E221">
            <v>0</v>
          </cell>
          <cell r="F221">
            <v>0</v>
          </cell>
          <cell r="G221">
            <v>1</v>
          </cell>
          <cell r="H221">
            <v>1911.98</v>
          </cell>
          <cell r="I221">
            <v>0</v>
          </cell>
          <cell r="J221">
            <v>0</v>
          </cell>
          <cell r="K221">
            <v>0</v>
          </cell>
          <cell r="L221">
            <v>0</v>
          </cell>
          <cell r="M221">
            <v>0</v>
          </cell>
          <cell r="N221">
            <v>0</v>
          </cell>
          <cell r="O221">
            <v>0</v>
          </cell>
          <cell r="P221">
            <v>0</v>
          </cell>
          <cell r="Q221">
            <v>16202</v>
          </cell>
          <cell r="R221">
            <v>235</v>
          </cell>
          <cell r="S221" t="str">
            <v>M</v>
          </cell>
        </row>
        <row r="222">
          <cell r="A222">
            <v>1</v>
          </cell>
          <cell r="B222" t="str">
            <v>1K10=L21</v>
          </cell>
          <cell r="C222" t="str">
            <v>เท้าเทียมสำหรับเด็ก  ( Foot For Children</v>
          </cell>
          <cell r="D222">
            <v>1564.37</v>
          </cell>
          <cell r="E222">
            <v>0</v>
          </cell>
          <cell r="F222">
            <v>0</v>
          </cell>
          <cell r="G222">
            <v>1</v>
          </cell>
          <cell r="H222">
            <v>1564.37</v>
          </cell>
          <cell r="I222">
            <v>0</v>
          </cell>
          <cell r="J222">
            <v>0</v>
          </cell>
          <cell r="K222">
            <v>0</v>
          </cell>
          <cell r="L222">
            <v>0</v>
          </cell>
          <cell r="M222">
            <v>0</v>
          </cell>
          <cell r="N222">
            <v>0</v>
          </cell>
          <cell r="O222">
            <v>0</v>
          </cell>
          <cell r="P222">
            <v>0</v>
          </cell>
          <cell r="Q222">
            <v>16202</v>
          </cell>
          <cell r="R222">
            <v>235</v>
          </cell>
          <cell r="S222" t="str">
            <v>M</v>
          </cell>
        </row>
        <row r="223">
          <cell r="A223">
            <v>1</v>
          </cell>
          <cell r="B223" t="str">
            <v>1K10=R19</v>
          </cell>
          <cell r="C223" t="str">
            <v>เท้าเทียมสำหรับเด็ก  ( Foot For Children</v>
          </cell>
          <cell r="D223">
            <v>1666.46</v>
          </cell>
          <cell r="E223">
            <v>0</v>
          </cell>
          <cell r="F223">
            <v>0</v>
          </cell>
          <cell r="G223">
            <v>2</v>
          </cell>
          <cell r="H223">
            <v>3332.92</v>
          </cell>
          <cell r="I223">
            <v>0</v>
          </cell>
          <cell r="J223">
            <v>0</v>
          </cell>
          <cell r="K223">
            <v>0</v>
          </cell>
          <cell r="L223">
            <v>0</v>
          </cell>
          <cell r="M223">
            <v>0</v>
          </cell>
          <cell r="N223">
            <v>0</v>
          </cell>
          <cell r="O223">
            <v>0</v>
          </cell>
          <cell r="P223">
            <v>0</v>
          </cell>
          <cell r="Q223">
            <v>16202</v>
          </cell>
          <cell r="R223">
            <v>235</v>
          </cell>
          <cell r="S223" t="str">
            <v>M</v>
          </cell>
        </row>
        <row r="224">
          <cell r="A224">
            <v>1</v>
          </cell>
          <cell r="B224" t="str">
            <v>1K10=R20</v>
          </cell>
          <cell r="C224" t="str">
            <v>เท้าเทียมสำหรับเด็ก  ( Foot For Children</v>
          </cell>
          <cell r="D224">
            <v>1480.67</v>
          </cell>
          <cell r="E224">
            <v>0</v>
          </cell>
          <cell r="F224">
            <v>0</v>
          </cell>
          <cell r="G224">
            <v>1</v>
          </cell>
          <cell r="H224">
            <v>1480.67</v>
          </cell>
          <cell r="I224">
            <v>0</v>
          </cell>
          <cell r="J224">
            <v>0</v>
          </cell>
          <cell r="K224">
            <v>0</v>
          </cell>
          <cell r="L224">
            <v>0</v>
          </cell>
          <cell r="M224">
            <v>0</v>
          </cell>
          <cell r="N224">
            <v>0</v>
          </cell>
          <cell r="O224">
            <v>0</v>
          </cell>
          <cell r="P224">
            <v>0</v>
          </cell>
          <cell r="Q224">
            <v>16202</v>
          </cell>
          <cell r="R224">
            <v>235</v>
          </cell>
          <cell r="S224" t="str">
            <v>M</v>
          </cell>
        </row>
        <row r="225">
          <cell r="A225">
            <v>1</v>
          </cell>
          <cell r="B225" t="str">
            <v>1K10=R21</v>
          </cell>
          <cell r="C225" t="str">
            <v>เท้าเทียมสำหรับเด็ก  ( Foot For Children</v>
          </cell>
          <cell r="D225">
            <v>1480.67</v>
          </cell>
          <cell r="E225">
            <v>0</v>
          </cell>
          <cell r="F225">
            <v>0</v>
          </cell>
          <cell r="G225">
            <v>1</v>
          </cell>
          <cell r="H225">
            <v>1480.67</v>
          </cell>
          <cell r="I225">
            <v>0</v>
          </cell>
          <cell r="J225">
            <v>0</v>
          </cell>
          <cell r="K225">
            <v>0</v>
          </cell>
          <cell r="L225">
            <v>0</v>
          </cell>
          <cell r="M225">
            <v>0</v>
          </cell>
          <cell r="N225">
            <v>0</v>
          </cell>
          <cell r="O225">
            <v>0</v>
          </cell>
          <cell r="P225">
            <v>0</v>
          </cell>
          <cell r="Q225">
            <v>16202</v>
          </cell>
          <cell r="R225">
            <v>235</v>
          </cell>
          <cell r="S225" t="str">
            <v>M</v>
          </cell>
        </row>
        <row r="226">
          <cell r="A226">
            <v>1</v>
          </cell>
          <cell r="B226" t="str">
            <v>1S49=L22</v>
          </cell>
          <cell r="C226" t="str">
            <v>เท้าเทียมแบบมีนิ้ว Sach Foot</v>
          </cell>
          <cell r="D226">
            <v>1086.8</v>
          </cell>
          <cell r="E226">
            <v>1</v>
          </cell>
          <cell r="F226">
            <v>1086.82</v>
          </cell>
          <cell r="G226">
            <v>0</v>
          </cell>
          <cell r="H226">
            <v>0</v>
          </cell>
          <cell r="I226">
            <v>0</v>
          </cell>
          <cell r="J226">
            <v>0</v>
          </cell>
          <cell r="K226">
            <v>0</v>
          </cell>
          <cell r="L226">
            <v>0</v>
          </cell>
          <cell r="M226">
            <v>0</v>
          </cell>
          <cell r="N226">
            <v>0</v>
          </cell>
          <cell r="O226">
            <v>0</v>
          </cell>
          <cell r="P226">
            <v>0</v>
          </cell>
          <cell r="Q226">
            <v>16312</v>
          </cell>
          <cell r="R226">
            <v>125</v>
          </cell>
          <cell r="S226" t="str">
            <v>M</v>
          </cell>
        </row>
        <row r="227">
          <cell r="A227">
            <v>1</v>
          </cell>
          <cell r="B227" t="str">
            <v>1S49=L23</v>
          </cell>
          <cell r="C227" t="str">
            <v>เท้าเทียมแบบมีนิ้ว Sach Foot</v>
          </cell>
          <cell r="D227">
            <v>1141.7</v>
          </cell>
          <cell r="E227">
            <v>0</v>
          </cell>
          <cell r="F227">
            <v>0</v>
          </cell>
          <cell r="G227">
            <v>0</v>
          </cell>
          <cell r="H227">
            <v>0</v>
          </cell>
          <cell r="I227">
            <v>0</v>
          </cell>
          <cell r="J227">
            <v>0</v>
          </cell>
          <cell r="K227">
            <v>0</v>
          </cell>
          <cell r="L227">
            <v>0</v>
          </cell>
          <cell r="M227">
            <v>0</v>
          </cell>
          <cell r="N227">
            <v>0</v>
          </cell>
          <cell r="O227">
            <v>0</v>
          </cell>
          <cell r="P227">
            <v>0</v>
          </cell>
          <cell r="Q227">
            <v>16413</v>
          </cell>
          <cell r="R227">
            <v>24</v>
          </cell>
          <cell r="S227" t="str">
            <v>M</v>
          </cell>
        </row>
        <row r="228">
          <cell r="A228">
            <v>1</v>
          </cell>
          <cell r="B228" t="str">
            <v>1S49=L24</v>
          </cell>
          <cell r="C228" t="str">
            <v>เท้าเทียมแบบมีนิ้ว Sach Foot</v>
          </cell>
          <cell r="D228">
            <v>857.5</v>
          </cell>
          <cell r="E228">
            <v>5</v>
          </cell>
          <cell r="F228">
            <v>4287.58</v>
          </cell>
          <cell r="G228">
            <v>0</v>
          </cell>
          <cell r="H228">
            <v>0</v>
          </cell>
          <cell r="I228">
            <v>0</v>
          </cell>
          <cell r="J228">
            <v>0</v>
          </cell>
          <cell r="K228">
            <v>0</v>
          </cell>
          <cell r="L228">
            <v>0</v>
          </cell>
          <cell r="M228">
            <v>0</v>
          </cell>
          <cell r="N228">
            <v>0</v>
          </cell>
          <cell r="O228">
            <v>0</v>
          </cell>
          <cell r="P228">
            <v>0</v>
          </cell>
          <cell r="Q228">
            <v>16413</v>
          </cell>
          <cell r="R228">
            <v>24</v>
          </cell>
          <cell r="S228" t="str">
            <v>M</v>
          </cell>
        </row>
        <row r="229">
          <cell r="A229">
            <v>1</v>
          </cell>
          <cell r="B229" t="str">
            <v>1S49=L25</v>
          </cell>
          <cell r="C229" t="str">
            <v>เท้าเทียมแบบมีนิ้ว Sach Foot</v>
          </cell>
          <cell r="D229">
            <v>933.5</v>
          </cell>
          <cell r="E229">
            <v>2</v>
          </cell>
          <cell r="F229">
            <v>1867.13</v>
          </cell>
          <cell r="G229">
            <v>0</v>
          </cell>
          <cell r="H229">
            <v>0</v>
          </cell>
          <cell r="I229">
            <v>0</v>
          </cell>
          <cell r="J229">
            <v>0</v>
          </cell>
          <cell r="K229">
            <v>0</v>
          </cell>
          <cell r="L229">
            <v>0</v>
          </cell>
          <cell r="M229">
            <v>0</v>
          </cell>
          <cell r="N229">
            <v>0</v>
          </cell>
          <cell r="O229">
            <v>0</v>
          </cell>
          <cell r="P229">
            <v>0</v>
          </cell>
          <cell r="Q229">
            <v>16384</v>
          </cell>
          <cell r="R229">
            <v>53</v>
          </cell>
          <cell r="S229" t="str">
            <v>M</v>
          </cell>
        </row>
        <row r="230">
          <cell r="A230">
            <v>1</v>
          </cell>
          <cell r="B230" t="str">
            <v>1S49=L26</v>
          </cell>
          <cell r="C230" t="str">
            <v>เท้าเทียมแบบมีนิ้ว Sach Foot</v>
          </cell>
          <cell r="D230">
            <v>1053.5</v>
          </cell>
          <cell r="E230">
            <v>21</v>
          </cell>
          <cell r="F230">
            <v>22124.3</v>
          </cell>
          <cell r="G230">
            <v>0</v>
          </cell>
          <cell r="H230">
            <v>0</v>
          </cell>
          <cell r="I230">
            <v>0</v>
          </cell>
          <cell r="J230">
            <v>0</v>
          </cell>
          <cell r="K230">
            <v>0</v>
          </cell>
          <cell r="L230">
            <v>0</v>
          </cell>
          <cell r="M230">
            <v>0</v>
          </cell>
          <cell r="N230">
            <v>0</v>
          </cell>
          <cell r="O230">
            <v>0</v>
          </cell>
          <cell r="P230">
            <v>0</v>
          </cell>
          <cell r="Q230">
            <v>16312</v>
          </cell>
          <cell r="R230">
            <v>125</v>
          </cell>
          <cell r="S230" t="str">
            <v>M</v>
          </cell>
        </row>
        <row r="231">
          <cell r="A231">
            <v>1</v>
          </cell>
          <cell r="B231" t="str">
            <v>1S49=L27</v>
          </cell>
          <cell r="C231" t="str">
            <v>เท้าเทียมแบบมีนิ้ว Sach Foot</v>
          </cell>
          <cell r="D231">
            <v>956.5</v>
          </cell>
          <cell r="E231">
            <v>5</v>
          </cell>
          <cell r="F231">
            <v>4782.67</v>
          </cell>
          <cell r="G231">
            <v>0</v>
          </cell>
          <cell r="H231">
            <v>0</v>
          </cell>
          <cell r="I231">
            <v>0</v>
          </cell>
          <cell r="J231">
            <v>0</v>
          </cell>
          <cell r="K231">
            <v>0</v>
          </cell>
          <cell r="L231">
            <v>0</v>
          </cell>
          <cell r="M231">
            <v>0</v>
          </cell>
          <cell r="N231">
            <v>0</v>
          </cell>
          <cell r="O231">
            <v>0</v>
          </cell>
          <cell r="P231">
            <v>0</v>
          </cell>
          <cell r="Q231">
            <v>16340</v>
          </cell>
          <cell r="R231">
            <v>97</v>
          </cell>
          <cell r="S231" t="str">
            <v>M</v>
          </cell>
        </row>
        <row r="232">
          <cell r="A232">
            <v>1</v>
          </cell>
          <cell r="B232" t="str">
            <v>1S49=R21</v>
          </cell>
          <cell r="C232" t="str">
            <v>เท้าเทียมแบบมีนิ้ว Sach Foot</v>
          </cell>
          <cell r="D232">
            <v>1048.1400000000001</v>
          </cell>
          <cell r="E232">
            <v>0</v>
          </cell>
          <cell r="F232">
            <v>0</v>
          </cell>
          <cell r="G232">
            <v>2</v>
          </cell>
          <cell r="H232">
            <v>2096.27</v>
          </cell>
          <cell r="I232">
            <v>0</v>
          </cell>
          <cell r="J232">
            <v>0</v>
          </cell>
          <cell r="K232">
            <v>0</v>
          </cell>
          <cell r="L232">
            <v>0</v>
          </cell>
          <cell r="M232">
            <v>0</v>
          </cell>
          <cell r="N232">
            <v>0</v>
          </cell>
          <cell r="O232">
            <v>0</v>
          </cell>
          <cell r="P232">
            <v>0</v>
          </cell>
          <cell r="Q232">
            <v>16086</v>
          </cell>
          <cell r="R232">
            <v>350</v>
          </cell>
          <cell r="S232" t="str">
            <v>M</v>
          </cell>
        </row>
        <row r="233">
          <cell r="A233">
            <v>1</v>
          </cell>
          <cell r="B233" t="str">
            <v>1S49=R22</v>
          </cell>
          <cell r="C233" t="str">
            <v>เท้าเทียมแบบมีนิ้ว Sach Foot</v>
          </cell>
          <cell r="D233">
            <v>1176.9000000000001</v>
          </cell>
          <cell r="E233">
            <v>2</v>
          </cell>
          <cell r="F233">
            <v>2353.96</v>
          </cell>
          <cell r="G233">
            <v>0</v>
          </cell>
          <cell r="H233">
            <v>0</v>
          </cell>
          <cell r="I233">
            <v>0</v>
          </cell>
          <cell r="J233">
            <v>0</v>
          </cell>
          <cell r="K233">
            <v>0</v>
          </cell>
          <cell r="L233">
            <v>0</v>
          </cell>
          <cell r="M233">
            <v>0</v>
          </cell>
          <cell r="N233">
            <v>0</v>
          </cell>
          <cell r="O233">
            <v>0</v>
          </cell>
          <cell r="P233">
            <v>0</v>
          </cell>
          <cell r="Q233">
            <v>16320</v>
          </cell>
          <cell r="R233">
            <v>117</v>
          </cell>
          <cell r="S233" t="str">
            <v>M</v>
          </cell>
        </row>
        <row r="234">
          <cell r="A234">
            <v>1</v>
          </cell>
          <cell r="B234" t="str">
            <v>1S49=R23</v>
          </cell>
          <cell r="C234" t="str">
            <v>เท้าเทียมแบบมีนิ้ว Sach Foot</v>
          </cell>
          <cell r="D234">
            <v>1129.2</v>
          </cell>
          <cell r="E234">
            <v>1</v>
          </cell>
          <cell r="F234">
            <v>1129.24</v>
          </cell>
          <cell r="G234">
            <v>0</v>
          </cell>
          <cell r="H234">
            <v>0</v>
          </cell>
          <cell r="I234">
            <v>0</v>
          </cell>
          <cell r="J234">
            <v>0</v>
          </cell>
          <cell r="K234">
            <v>0</v>
          </cell>
          <cell r="L234">
            <v>0</v>
          </cell>
          <cell r="M234">
            <v>0</v>
          </cell>
          <cell r="N234">
            <v>0</v>
          </cell>
          <cell r="O234">
            <v>0</v>
          </cell>
          <cell r="P234">
            <v>0</v>
          </cell>
          <cell r="Q234">
            <v>16313</v>
          </cell>
          <cell r="R234">
            <v>124</v>
          </cell>
          <cell r="S234" t="str">
            <v>M</v>
          </cell>
        </row>
        <row r="235">
          <cell r="A235">
            <v>1</v>
          </cell>
          <cell r="B235" t="str">
            <v>1S49=R24</v>
          </cell>
          <cell r="C235" t="str">
            <v>เท้าเทียมแบบมีนิ้ว Sach Foot</v>
          </cell>
          <cell r="D235">
            <v>1117.2</v>
          </cell>
          <cell r="E235">
            <v>7</v>
          </cell>
          <cell r="F235">
            <v>7820.4</v>
          </cell>
          <cell r="G235">
            <v>0</v>
          </cell>
          <cell r="H235">
            <v>0</v>
          </cell>
          <cell r="I235">
            <v>0</v>
          </cell>
          <cell r="J235">
            <v>0</v>
          </cell>
          <cell r="K235">
            <v>0</v>
          </cell>
          <cell r="L235">
            <v>0</v>
          </cell>
          <cell r="M235">
            <v>0</v>
          </cell>
          <cell r="N235">
            <v>0</v>
          </cell>
          <cell r="O235">
            <v>0</v>
          </cell>
          <cell r="P235">
            <v>0</v>
          </cell>
          <cell r="Q235">
            <v>16390</v>
          </cell>
          <cell r="R235">
            <v>47</v>
          </cell>
          <cell r="S235" t="str">
            <v>M</v>
          </cell>
        </row>
        <row r="236">
          <cell r="A236">
            <v>1</v>
          </cell>
          <cell r="B236" t="str">
            <v>1S49=R25</v>
          </cell>
          <cell r="C236" t="str">
            <v>เท้าเทียมแบบมีนิ้ว Sach Foot</v>
          </cell>
          <cell r="D236">
            <v>1230.5</v>
          </cell>
          <cell r="E236">
            <v>1</v>
          </cell>
          <cell r="F236">
            <v>1230.51</v>
          </cell>
          <cell r="G236">
            <v>0</v>
          </cell>
          <cell r="H236">
            <v>0</v>
          </cell>
          <cell r="I236">
            <v>0</v>
          </cell>
          <cell r="J236">
            <v>0</v>
          </cell>
          <cell r="K236">
            <v>0</v>
          </cell>
          <cell r="L236">
            <v>0</v>
          </cell>
          <cell r="M236">
            <v>0</v>
          </cell>
          <cell r="N236">
            <v>0</v>
          </cell>
          <cell r="O236">
            <v>0</v>
          </cell>
          <cell r="P236">
            <v>0</v>
          </cell>
          <cell r="Q236">
            <v>16410</v>
          </cell>
          <cell r="R236">
            <v>27</v>
          </cell>
          <cell r="S236" t="str">
            <v>M</v>
          </cell>
        </row>
        <row r="237">
          <cell r="A237">
            <v>1</v>
          </cell>
          <cell r="B237" t="str">
            <v>1S49=R26</v>
          </cell>
          <cell r="C237" t="str">
            <v>เท้าเทียมแบบมีนิ้ว Sach Foot</v>
          </cell>
          <cell r="D237">
            <v>1358.6</v>
          </cell>
          <cell r="E237">
            <v>7</v>
          </cell>
          <cell r="F237">
            <v>9510.83</v>
          </cell>
          <cell r="G237">
            <v>0</v>
          </cell>
          <cell r="H237">
            <v>0</v>
          </cell>
          <cell r="I237">
            <v>0</v>
          </cell>
          <cell r="J237">
            <v>0</v>
          </cell>
          <cell r="K237">
            <v>0</v>
          </cell>
          <cell r="L237">
            <v>0</v>
          </cell>
          <cell r="M237">
            <v>0</v>
          </cell>
          <cell r="N237">
            <v>0</v>
          </cell>
          <cell r="O237">
            <v>0</v>
          </cell>
          <cell r="P237">
            <v>0</v>
          </cell>
          <cell r="Q237">
            <v>16364</v>
          </cell>
          <cell r="R237">
            <v>73</v>
          </cell>
          <cell r="S237" t="str">
            <v>M</v>
          </cell>
        </row>
        <row r="238">
          <cell r="A238">
            <v>1</v>
          </cell>
          <cell r="B238" t="str">
            <v>21Y105</v>
          </cell>
          <cell r="C238" t="str">
            <v>Valve F.Isny Socket Compl</v>
          </cell>
          <cell r="D238">
            <v>588.79999999999995</v>
          </cell>
          <cell r="E238">
            <v>2</v>
          </cell>
          <cell r="F238">
            <v>1177.76</v>
          </cell>
          <cell r="G238">
            <v>0</v>
          </cell>
          <cell r="H238">
            <v>0</v>
          </cell>
          <cell r="I238">
            <v>0</v>
          </cell>
          <cell r="J238">
            <v>0</v>
          </cell>
          <cell r="K238">
            <v>0</v>
          </cell>
          <cell r="L238">
            <v>0</v>
          </cell>
          <cell r="M238">
            <v>0</v>
          </cell>
          <cell r="N238">
            <v>0</v>
          </cell>
          <cell r="O238">
            <v>0</v>
          </cell>
          <cell r="P238">
            <v>0</v>
          </cell>
          <cell r="Q238">
            <v>16398</v>
          </cell>
          <cell r="R238">
            <v>39</v>
          </cell>
          <cell r="S238" t="str">
            <v>M</v>
          </cell>
        </row>
        <row r="239">
          <cell r="A239">
            <v>1</v>
          </cell>
          <cell r="B239" t="str">
            <v>21Y12</v>
          </cell>
          <cell r="C239" t="str">
            <v>Threaded Valve W/Housing</v>
          </cell>
          <cell r="D239">
            <v>1375.7</v>
          </cell>
          <cell r="E239">
            <v>1</v>
          </cell>
          <cell r="F239">
            <v>1375.76</v>
          </cell>
          <cell r="G239">
            <v>0</v>
          </cell>
          <cell r="H239">
            <v>0</v>
          </cell>
          <cell r="I239">
            <v>0</v>
          </cell>
          <cell r="J239">
            <v>0</v>
          </cell>
          <cell r="K239">
            <v>0</v>
          </cell>
          <cell r="L239">
            <v>0</v>
          </cell>
          <cell r="M239">
            <v>0</v>
          </cell>
          <cell r="N239">
            <v>0</v>
          </cell>
          <cell r="O239">
            <v>0</v>
          </cell>
          <cell r="P239">
            <v>0</v>
          </cell>
          <cell r="Q239">
            <v>16348</v>
          </cell>
          <cell r="R239">
            <v>89</v>
          </cell>
          <cell r="S239" t="str">
            <v>M</v>
          </cell>
        </row>
        <row r="240">
          <cell r="A240">
            <v>1</v>
          </cell>
          <cell r="B240" t="str">
            <v>21Y13</v>
          </cell>
          <cell r="C240" t="str">
            <v>Threaded Valve</v>
          </cell>
          <cell r="D240">
            <v>1091.8</v>
          </cell>
          <cell r="E240">
            <v>1</v>
          </cell>
          <cell r="F240">
            <v>1091.8900000000001</v>
          </cell>
          <cell r="G240">
            <v>0</v>
          </cell>
          <cell r="H240">
            <v>0</v>
          </cell>
          <cell r="I240">
            <v>0</v>
          </cell>
          <cell r="J240">
            <v>0</v>
          </cell>
          <cell r="K240">
            <v>0</v>
          </cell>
          <cell r="L240">
            <v>0</v>
          </cell>
          <cell r="M240">
            <v>0</v>
          </cell>
          <cell r="N240">
            <v>0</v>
          </cell>
          <cell r="O240">
            <v>0</v>
          </cell>
          <cell r="P240">
            <v>0</v>
          </cell>
          <cell r="Q240">
            <v>16348</v>
          </cell>
          <cell r="R240">
            <v>89</v>
          </cell>
          <cell r="S240" t="str">
            <v>M</v>
          </cell>
        </row>
        <row r="241">
          <cell r="A241">
            <v>1</v>
          </cell>
          <cell r="B241" t="str">
            <v>21Y40=40</v>
          </cell>
          <cell r="C241" t="str">
            <v>วาวล์สูญญากาศ (Flat rubber valve)</v>
          </cell>
          <cell r="D241">
            <v>129.69999999999999</v>
          </cell>
          <cell r="E241">
            <v>3</v>
          </cell>
          <cell r="F241">
            <v>389.12</v>
          </cell>
          <cell r="G241">
            <v>0</v>
          </cell>
          <cell r="H241">
            <v>0</v>
          </cell>
          <cell r="I241">
            <v>0</v>
          </cell>
          <cell r="J241">
            <v>0</v>
          </cell>
          <cell r="K241">
            <v>0</v>
          </cell>
          <cell r="L241">
            <v>0</v>
          </cell>
          <cell r="M241">
            <v>0</v>
          </cell>
          <cell r="N241">
            <v>0</v>
          </cell>
          <cell r="O241">
            <v>0</v>
          </cell>
          <cell r="P241">
            <v>0</v>
          </cell>
          <cell r="Q241">
            <v>16433</v>
          </cell>
          <cell r="R241">
            <v>4</v>
          </cell>
          <cell r="S241" t="str">
            <v>M</v>
          </cell>
        </row>
        <row r="242">
          <cell r="A242">
            <v>1</v>
          </cell>
          <cell r="B242" t="str">
            <v>21Y41=40</v>
          </cell>
          <cell r="C242" t="str">
            <v>Seat Ring</v>
          </cell>
          <cell r="D242">
            <v>47.5</v>
          </cell>
          <cell r="E242">
            <v>4</v>
          </cell>
          <cell r="F242">
            <v>190</v>
          </cell>
          <cell r="G242">
            <v>0</v>
          </cell>
          <cell r="H242">
            <v>0</v>
          </cell>
          <cell r="I242">
            <v>0</v>
          </cell>
          <cell r="J242">
            <v>0</v>
          </cell>
          <cell r="K242">
            <v>0</v>
          </cell>
          <cell r="L242">
            <v>0</v>
          </cell>
          <cell r="M242">
            <v>0</v>
          </cell>
          <cell r="N242">
            <v>0</v>
          </cell>
          <cell r="O242">
            <v>0</v>
          </cell>
          <cell r="P242">
            <v>0</v>
          </cell>
          <cell r="Q242">
            <v>16398</v>
          </cell>
          <cell r="R242">
            <v>39</v>
          </cell>
          <cell r="S242" t="str">
            <v>M</v>
          </cell>
        </row>
        <row r="243">
          <cell r="A243">
            <v>1</v>
          </cell>
          <cell r="B243" t="str">
            <v>21Y42=45</v>
          </cell>
          <cell r="C243" t="str">
            <v>วาวล์สูญญากาศ (Flat rubber valve)</v>
          </cell>
          <cell r="D243">
            <v>105.3</v>
          </cell>
          <cell r="E243">
            <v>0</v>
          </cell>
          <cell r="F243">
            <v>0</v>
          </cell>
          <cell r="G243">
            <v>3</v>
          </cell>
          <cell r="H243">
            <v>315.89999999999998</v>
          </cell>
          <cell r="I243">
            <v>0</v>
          </cell>
          <cell r="J243">
            <v>0</v>
          </cell>
          <cell r="K243">
            <v>0</v>
          </cell>
          <cell r="L243">
            <v>0</v>
          </cell>
          <cell r="M243">
            <v>0</v>
          </cell>
          <cell r="N243">
            <v>0</v>
          </cell>
          <cell r="O243">
            <v>0</v>
          </cell>
          <cell r="P243">
            <v>0</v>
          </cell>
          <cell r="Q243">
            <v>16086</v>
          </cell>
          <cell r="R243">
            <v>350</v>
          </cell>
          <cell r="S243" t="str">
            <v>M</v>
          </cell>
        </row>
        <row r="244">
          <cell r="A244">
            <v>1</v>
          </cell>
          <cell r="B244" t="str">
            <v>21Y44</v>
          </cell>
          <cell r="C244" t="str">
            <v>วาวล์สูญญากาศ (Flat rubber valve)</v>
          </cell>
          <cell r="D244">
            <v>170.27</v>
          </cell>
          <cell r="E244">
            <v>0</v>
          </cell>
          <cell r="F244">
            <v>0</v>
          </cell>
          <cell r="G244">
            <v>3</v>
          </cell>
          <cell r="H244">
            <v>510.81</v>
          </cell>
          <cell r="I244">
            <v>0</v>
          </cell>
          <cell r="J244">
            <v>0</v>
          </cell>
          <cell r="K244">
            <v>0</v>
          </cell>
          <cell r="L244">
            <v>0</v>
          </cell>
          <cell r="M244">
            <v>0</v>
          </cell>
          <cell r="N244">
            <v>0</v>
          </cell>
          <cell r="O244">
            <v>0</v>
          </cell>
          <cell r="P244">
            <v>0</v>
          </cell>
          <cell r="Q244">
            <v>16086</v>
          </cell>
          <cell r="R244">
            <v>350</v>
          </cell>
          <cell r="S244" t="str">
            <v>M</v>
          </cell>
        </row>
        <row r="245">
          <cell r="A245">
            <v>1</v>
          </cell>
          <cell r="B245" t="str">
            <v>21Y96</v>
          </cell>
          <cell r="C245" t="str">
            <v>VALVE FOR INTERIM SOCKET</v>
          </cell>
          <cell r="D245">
            <v>0</v>
          </cell>
          <cell r="E245">
            <v>0</v>
          </cell>
          <cell r="F245">
            <v>0</v>
          </cell>
          <cell r="G245">
            <v>0</v>
          </cell>
          <cell r="H245">
            <v>0</v>
          </cell>
          <cell r="I245">
            <v>0</v>
          </cell>
          <cell r="J245">
            <v>0</v>
          </cell>
          <cell r="K245">
            <v>0</v>
          </cell>
          <cell r="L245">
            <v>0</v>
          </cell>
          <cell r="M245">
            <v>0</v>
          </cell>
          <cell r="N245">
            <v>0</v>
          </cell>
          <cell r="O245">
            <v>0</v>
          </cell>
          <cell r="P245">
            <v>0</v>
          </cell>
          <cell r="Q245">
            <v>16241</v>
          </cell>
          <cell r="R245">
            <v>196</v>
          </cell>
          <cell r="S245" t="str">
            <v>M</v>
          </cell>
        </row>
        <row r="246">
          <cell r="A246">
            <v>1</v>
          </cell>
          <cell r="B246" t="str">
            <v>21Y97</v>
          </cell>
          <cell r="C246" t="str">
            <v>VALVE FOR FLEXIBLE SOCKET</v>
          </cell>
          <cell r="D246">
            <v>764.7</v>
          </cell>
          <cell r="E246">
            <v>1</v>
          </cell>
          <cell r="F246">
            <v>764.76</v>
          </cell>
          <cell r="G246">
            <v>0</v>
          </cell>
          <cell r="H246">
            <v>0</v>
          </cell>
          <cell r="I246">
            <v>0</v>
          </cell>
          <cell r="J246">
            <v>0</v>
          </cell>
          <cell r="K246">
            <v>0</v>
          </cell>
          <cell r="L246">
            <v>0</v>
          </cell>
          <cell r="M246">
            <v>0</v>
          </cell>
          <cell r="N246">
            <v>0</v>
          </cell>
          <cell r="O246">
            <v>0</v>
          </cell>
          <cell r="P246">
            <v>0</v>
          </cell>
          <cell r="Q246">
            <v>16369</v>
          </cell>
          <cell r="R246">
            <v>68</v>
          </cell>
          <cell r="S246" t="str">
            <v>M</v>
          </cell>
        </row>
        <row r="247">
          <cell r="A247">
            <v>1</v>
          </cell>
          <cell r="B247" t="str">
            <v>2H19=42</v>
          </cell>
          <cell r="C247" t="str">
            <v>ข้อต่อเท้าเทียม (O.B.single axis ankle j</v>
          </cell>
          <cell r="D247">
            <v>816.2</v>
          </cell>
          <cell r="E247">
            <v>8</v>
          </cell>
          <cell r="F247">
            <v>6530.1</v>
          </cell>
          <cell r="G247">
            <v>0</v>
          </cell>
          <cell r="H247">
            <v>0</v>
          </cell>
          <cell r="I247">
            <v>0</v>
          </cell>
          <cell r="J247">
            <v>0</v>
          </cell>
          <cell r="K247">
            <v>0</v>
          </cell>
          <cell r="L247">
            <v>0</v>
          </cell>
          <cell r="M247">
            <v>0</v>
          </cell>
          <cell r="N247">
            <v>0</v>
          </cell>
          <cell r="O247">
            <v>0</v>
          </cell>
          <cell r="P247">
            <v>0</v>
          </cell>
          <cell r="Q247">
            <v>16265</v>
          </cell>
          <cell r="R247">
            <v>172</v>
          </cell>
          <cell r="S247" t="str">
            <v>M</v>
          </cell>
        </row>
        <row r="248">
          <cell r="A248">
            <v>1</v>
          </cell>
          <cell r="B248" t="str">
            <v>2H19=47</v>
          </cell>
          <cell r="C248" t="str">
            <v>ข้อต่อเท้าเทียม (O.B.single axis ankle j</v>
          </cell>
          <cell r="D248">
            <v>770.5</v>
          </cell>
          <cell r="E248">
            <v>8</v>
          </cell>
          <cell r="F248">
            <v>6164.35</v>
          </cell>
          <cell r="G248">
            <v>0</v>
          </cell>
          <cell r="H248">
            <v>0</v>
          </cell>
          <cell r="I248">
            <v>0</v>
          </cell>
          <cell r="J248">
            <v>0</v>
          </cell>
          <cell r="K248">
            <v>0</v>
          </cell>
          <cell r="L248">
            <v>0</v>
          </cell>
          <cell r="M248">
            <v>0</v>
          </cell>
          <cell r="N248">
            <v>0</v>
          </cell>
          <cell r="O248">
            <v>0</v>
          </cell>
          <cell r="P248">
            <v>0</v>
          </cell>
          <cell r="Q248">
            <v>16402</v>
          </cell>
          <cell r="R248">
            <v>35</v>
          </cell>
          <cell r="S248" t="str">
            <v>M</v>
          </cell>
        </row>
        <row r="249">
          <cell r="A249">
            <v>1</v>
          </cell>
          <cell r="B249" t="str">
            <v>2K14=L22</v>
          </cell>
          <cell r="C249" t="str">
            <v>ข้อต่อเท้าเทียม1H38 (Shaped Ankle Block)</v>
          </cell>
          <cell r="D249">
            <v>302.73</v>
          </cell>
          <cell r="E249">
            <v>0</v>
          </cell>
          <cell r="F249">
            <v>0</v>
          </cell>
          <cell r="G249">
            <v>6</v>
          </cell>
          <cell r="H249">
            <v>1816.38</v>
          </cell>
          <cell r="I249">
            <v>0</v>
          </cell>
          <cell r="J249">
            <v>0</v>
          </cell>
          <cell r="K249">
            <v>0</v>
          </cell>
          <cell r="L249">
            <v>0</v>
          </cell>
          <cell r="M249">
            <v>0</v>
          </cell>
          <cell r="N249">
            <v>0</v>
          </cell>
          <cell r="O249">
            <v>0</v>
          </cell>
          <cell r="P249">
            <v>0</v>
          </cell>
          <cell r="Q249">
            <v>16217</v>
          </cell>
          <cell r="R249">
            <v>220</v>
          </cell>
          <cell r="S249" t="str">
            <v>M</v>
          </cell>
        </row>
        <row r="250">
          <cell r="A250">
            <v>1</v>
          </cell>
          <cell r="B250" t="str">
            <v>2K14=L23</v>
          </cell>
          <cell r="C250" t="str">
            <v>ข้อต่อเท้าเทียม1H38 (Shaped Ankle Block)</v>
          </cell>
          <cell r="D250">
            <v>303.01</v>
          </cell>
          <cell r="E250">
            <v>0</v>
          </cell>
          <cell r="F250">
            <v>0</v>
          </cell>
          <cell r="G250">
            <v>3</v>
          </cell>
          <cell r="H250">
            <v>909.03</v>
          </cell>
          <cell r="I250">
            <v>0</v>
          </cell>
          <cell r="J250">
            <v>0</v>
          </cell>
          <cell r="K250">
            <v>0</v>
          </cell>
          <cell r="L250">
            <v>0</v>
          </cell>
          <cell r="M250">
            <v>0</v>
          </cell>
          <cell r="N250">
            <v>0</v>
          </cell>
          <cell r="O250">
            <v>0</v>
          </cell>
          <cell r="P250">
            <v>0</v>
          </cell>
          <cell r="Q250">
            <v>16255</v>
          </cell>
          <cell r="R250">
            <v>182</v>
          </cell>
          <cell r="S250" t="str">
            <v>M</v>
          </cell>
        </row>
        <row r="251">
          <cell r="A251">
            <v>1</v>
          </cell>
          <cell r="B251" t="str">
            <v>2K14=L24</v>
          </cell>
          <cell r="C251" t="str">
            <v>SHAPED ANKLE BLOCK</v>
          </cell>
          <cell r="D251">
            <v>415.3</v>
          </cell>
          <cell r="E251">
            <v>2</v>
          </cell>
          <cell r="F251">
            <v>830.7</v>
          </cell>
          <cell r="G251">
            <v>0</v>
          </cell>
          <cell r="H251">
            <v>0</v>
          </cell>
          <cell r="I251">
            <v>0</v>
          </cell>
          <cell r="J251">
            <v>0</v>
          </cell>
          <cell r="K251">
            <v>0</v>
          </cell>
          <cell r="L251">
            <v>0</v>
          </cell>
          <cell r="M251">
            <v>0</v>
          </cell>
          <cell r="N251">
            <v>0</v>
          </cell>
          <cell r="O251">
            <v>0</v>
          </cell>
          <cell r="P251">
            <v>0</v>
          </cell>
          <cell r="Q251">
            <v>16265</v>
          </cell>
          <cell r="R251">
            <v>172</v>
          </cell>
          <cell r="S251" t="str">
            <v>M</v>
          </cell>
        </row>
        <row r="252">
          <cell r="A252">
            <v>1</v>
          </cell>
          <cell r="B252" t="str">
            <v>2K14=L25</v>
          </cell>
          <cell r="C252" t="str">
            <v>ข้อต่อเท้าเทียม1H38 (Shaped Ankle Block)</v>
          </cell>
          <cell r="D252">
            <v>305.95999999999998</v>
          </cell>
          <cell r="E252">
            <v>0</v>
          </cell>
          <cell r="F252">
            <v>0</v>
          </cell>
          <cell r="G252">
            <v>4</v>
          </cell>
          <cell r="H252">
            <v>1223.8399999999999</v>
          </cell>
          <cell r="I252">
            <v>0</v>
          </cell>
          <cell r="J252">
            <v>0</v>
          </cell>
          <cell r="K252">
            <v>0</v>
          </cell>
          <cell r="L252">
            <v>0</v>
          </cell>
          <cell r="M252">
            <v>0</v>
          </cell>
          <cell r="N252">
            <v>0</v>
          </cell>
          <cell r="O252">
            <v>0</v>
          </cell>
          <cell r="P252">
            <v>0</v>
          </cell>
          <cell r="Q252">
            <v>16095</v>
          </cell>
          <cell r="R252">
            <v>341</v>
          </cell>
          <cell r="S252" t="str">
            <v>M</v>
          </cell>
        </row>
        <row r="253">
          <cell r="A253">
            <v>1</v>
          </cell>
          <cell r="B253" t="str">
            <v>2K14=L26</v>
          </cell>
          <cell r="C253" t="str">
            <v>ข้อต่อเท้าเทียม1H38 (Shaped Ankle Block)</v>
          </cell>
          <cell r="D253">
            <v>427.49</v>
          </cell>
          <cell r="E253">
            <v>0</v>
          </cell>
          <cell r="F253">
            <v>0</v>
          </cell>
          <cell r="G253">
            <v>2</v>
          </cell>
          <cell r="H253">
            <v>854.98</v>
          </cell>
          <cell r="I253">
            <v>0</v>
          </cell>
          <cell r="J253">
            <v>0</v>
          </cell>
          <cell r="K253">
            <v>0</v>
          </cell>
          <cell r="L253">
            <v>0</v>
          </cell>
          <cell r="M253">
            <v>0</v>
          </cell>
          <cell r="N253">
            <v>0</v>
          </cell>
          <cell r="O253">
            <v>0</v>
          </cell>
          <cell r="P253">
            <v>0</v>
          </cell>
          <cell r="Q253">
            <v>16095</v>
          </cell>
          <cell r="R253">
            <v>341</v>
          </cell>
          <cell r="S253" t="str">
            <v>M</v>
          </cell>
        </row>
        <row r="254">
          <cell r="A254">
            <v>1</v>
          </cell>
          <cell r="B254" t="str">
            <v>2K14=L27</v>
          </cell>
          <cell r="C254" t="str">
            <v>ข้อต่อเท้าเทียม1H38 (Shaped Ankle Block)</v>
          </cell>
          <cell r="D254">
            <v>424.11</v>
          </cell>
          <cell r="E254">
            <v>0</v>
          </cell>
          <cell r="F254">
            <v>0</v>
          </cell>
          <cell r="G254">
            <v>1</v>
          </cell>
          <cell r="H254">
            <v>424.11</v>
          </cell>
          <cell r="I254">
            <v>0</v>
          </cell>
          <cell r="J254">
            <v>0</v>
          </cell>
          <cell r="K254">
            <v>0</v>
          </cell>
          <cell r="L254">
            <v>0</v>
          </cell>
          <cell r="M254">
            <v>0</v>
          </cell>
          <cell r="N254">
            <v>0</v>
          </cell>
          <cell r="O254">
            <v>0</v>
          </cell>
          <cell r="P254">
            <v>0</v>
          </cell>
          <cell r="Q254">
            <v>16095</v>
          </cell>
          <cell r="R254">
            <v>341</v>
          </cell>
          <cell r="S254" t="str">
            <v>M</v>
          </cell>
        </row>
        <row r="255">
          <cell r="A255">
            <v>1</v>
          </cell>
          <cell r="B255" t="str">
            <v>2K14=R22</v>
          </cell>
          <cell r="C255" t="str">
            <v>ข้อต่อเท้าเทียม1H38 (Shaped Ankle Block)</v>
          </cell>
          <cell r="D255">
            <v>279.60000000000002</v>
          </cell>
          <cell r="E255">
            <v>0</v>
          </cell>
          <cell r="F255">
            <v>0</v>
          </cell>
          <cell r="G255">
            <v>6</v>
          </cell>
          <cell r="H255">
            <v>1677.57</v>
          </cell>
          <cell r="I255">
            <v>0</v>
          </cell>
          <cell r="J255">
            <v>0</v>
          </cell>
          <cell r="K255">
            <v>0</v>
          </cell>
          <cell r="L255">
            <v>0</v>
          </cell>
          <cell r="M255">
            <v>0</v>
          </cell>
          <cell r="N255">
            <v>0</v>
          </cell>
          <cell r="O255">
            <v>0</v>
          </cell>
          <cell r="P255">
            <v>0</v>
          </cell>
          <cell r="Q255">
            <v>16095</v>
          </cell>
          <cell r="R255">
            <v>341</v>
          </cell>
          <cell r="S255" t="str">
            <v>M</v>
          </cell>
        </row>
        <row r="256">
          <cell r="A256">
            <v>1</v>
          </cell>
          <cell r="B256" t="str">
            <v>2K14=R23</v>
          </cell>
          <cell r="C256" t="str">
            <v>ข้อต่อเท้าเทียม1H38 (Shaped Ankle Block)</v>
          </cell>
          <cell r="D256">
            <v>301.08</v>
          </cell>
          <cell r="E256">
            <v>0</v>
          </cell>
          <cell r="F256">
            <v>0</v>
          </cell>
          <cell r="G256">
            <v>10</v>
          </cell>
          <cell r="H256">
            <v>3010.8</v>
          </cell>
          <cell r="I256">
            <v>0</v>
          </cell>
          <cell r="J256">
            <v>0</v>
          </cell>
          <cell r="K256">
            <v>0</v>
          </cell>
          <cell r="L256">
            <v>0</v>
          </cell>
          <cell r="M256">
            <v>0</v>
          </cell>
          <cell r="N256">
            <v>0</v>
          </cell>
          <cell r="O256">
            <v>0</v>
          </cell>
          <cell r="P256">
            <v>0</v>
          </cell>
          <cell r="Q256">
            <v>16095</v>
          </cell>
          <cell r="R256">
            <v>341</v>
          </cell>
          <cell r="S256" t="str">
            <v>M</v>
          </cell>
        </row>
        <row r="257">
          <cell r="A257">
            <v>1</v>
          </cell>
          <cell r="B257" t="str">
            <v>2K14=R24</v>
          </cell>
          <cell r="C257" t="str">
            <v>ข้อต่อเท้าเทียม1H38 (Shaped ankle block)</v>
          </cell>
          <cell r="D257">
            <v>388.67</v>
          </cell>
          <cell r="E257">
            <v>0</v>
          </cell>
          <cell r="F257">
            <v>0</v>
          </cell>
          <cell r="G257">
            <v>1</v>
          </cell>
          <cell r="H257">
            <v>388.67</v>
          </cell>
          <cell r="I257">
            <v>0</v>
          </cell>
          <cell r="J257">
            <v>0</v>
          </cell>
          <cell r="K257">
            <v>0</v>
          </cell>
          <cell r="L257">
            <v>0</v>
          </cell>
          <cell r="M257">
            <v>0</v>
          </cell>
          <cell r="N257">
            <v>0</v>
          </cell>
          <cell r="O257">
            <v>0</v>
          </cell>
          <cell r="P257">
            <v>0</v>
          </cell>
          <cell r="Q257">
            <v>16103</v>
          </cell>
          <cell r="R257">
            <v>333</v>
          </cell>
          <cell r="S257" t="str">
            <v>M</v>
          </cell>
        </row>
        <row r="258">
          <cell r="A258">
            <v>1</v>
          </cell>
          <cell r="B258" t="str">
            <v>2K14=R25</v>
          </cell>
          <cell r="C258" t="str">
            <v>ข้อต่อเท้าเทียม1H38 (Shaped Ankle Block)</v>
          </cell>
          <cell r="D258">
            <v>441.54</v>
          </cell>
          <cell r="E258">
            <v>0</v>
          </cell>
          <cell r="F258">
            <v>0</v>
          </cell>
          <cell r="G258">
            <v>2</v>
          </cell>
          <cell r="H258">
            <v>883.08</v>
          </cell>
          <cell r="I258">
            <v>0</v>
          </cell>
          <cell r="J258">
            <v>0</v>
          </cell>
          <cell r="K258">
            <v>0</v>
          </cell>
          <cell r="L258">
            <v>0</v>
          </cell>
          <cell r="M258">
            <v>0</v>
          </cell>
          <cell r="N258">
            <v>0</v>
          </cell>
          <cell r="O258">
            <v>0</v>
          </cell>
          <cell r="P258">
            <v>0</v>
          </cell>
          <cell r="Q258">
            <v>16139</v>
          </cell>
          <cell r="R258">
            <v>298</v>
          </cell>
          <cell r="S258" t="str">
            <v>M</v>
          </cell>
        </row>
        <row r="259">
          <cell r="A259">
            <v>1</v>
          </cell>
          <cell r="B259" t="str">
            <v>2K14=R26</v>
          </cell>
          <cell r="C259" t="str">
            <v>ข้อต่อเท้าเทียม1H38 (Shaped Ankle Block)</v>
          </cell>
          <cell r="D259">
            <v>407.6</v>
          </cell>
          <cell r="E259">
            <v>1</v>
          </cell>
          <cell r="F259">
            <v>407.61</v>
          </cell>
          <cell r="G259">
            <v>0</v>
          </cell>
          <cell r="H259">
            <v>0</v>
          </cell>
          <cell r="I259">
            <v>0</v>
          </cell>
          <cell r="J259">
            <v>0</v>
          </cell>
          <cell r="K259">
            <v>0</v>
          </cell>
          <cell r="L259">
            <v>0</v>
          </cell>
          <cell r="M259">
            <v>0</v>
          </cell>
          <cell r="N259">
            <v>0</v>
          </cell>
          <cell r="O259">
            <v>0</v>
          </cell>
          <cell r="P259">
            <v>0</v>
          </cell>
          <cell r="Q259">
            <v>16402</v>
          </cell>
          <cell r="R259">
            <v>35</v>
          </cell>
          <cell r="S259" t="str">
            <v>M</v>
          </cell>
        </row>
        <row r="260">
          <cell r="A260">
            <v>1</v>
          </cell>
          <cell r="B260" t="str">
            <v>2K14=R27</v>
          </cell>
          <cell r="C260" t="str">
            <v>ข้อต่อเท้าเทียม1H38 (Shaped ankle block)</v>
          </cell>
          <cell r="D260">
            <v>307.02999999999997</v>
          </cell>
          <cell r="E260">
            <v>0</v>
          </cell>
          <cell r="F260">
            <v>0</v>
          </cell>
          <cell r="G260">
            <v>3</v>
          </cell>
          <cell r="H260">
            <v>921.08</v>
          </cell>
          <cell r="I260">
            <v>0</v>
          </cell>
          <cell r="J260">
            <v>0</v>
          </cell>
          <cell r="K260">
            <v>0</v>
          </cell>
          <cell r="L260">
            <v>0</v>
          </cell>
          <cell r="M260">
            <v>0</v>
          </cell>
          <cell r="N260">
            <v>0</v>
          </cell>
          <cell r="O260">
            <v>0</v>
          </cell>
          <cell r="P260">
            <v>0</v>
          </cell>
          <cell r="Q260">
            <v>16079</v>
          </cell>
          <cell r="R260">
            <v>357</v>
          </cell>
          <cell r="S260" t="str">
            <v>M</v>
          </cell>
        </row>
        <row r="261">
          <cell r="A261">
            <v>1</v>
          </cell>
          <cell r="B261" t="str">
            <v>3K9=L38</v>
          </cell>
          <cell r="C261" t="str">
            <v>Knee Joint</v>
          </cell>
          <cell r="D261">
            <v>0</v>
          </cell>
          <cell r="E261">
            <v>0</v>
          </cell>
          <cell r="F261">
            <v>0</v>
          </cell>
          <cell r="G261">
            <v>1</v>
          </cell>
          <cell r="H261">
            <v>0</v>
          </cell>
          <cell r="I261">
            <v>0</v>
          </cell>
          <cell r="J261">
            <v>0</v>
          </cell>
          <cell r="K261">
            <v>0</v>
          </cell>
          <cell r="L261">
            <v>0</v>
          </cell>
          <cell r="M261">
            <v>0</v>
          </cell>
          <cell r="N261">
            <v>0</v>
          </cell>
          <cell r="O261">
            <v>0</v>
          </cell>
          <cell r="P261">
            <v>0</v>
          </cell>
          <cell r="Q261">
            <v>16096</v>
          </cell>
          <cell r="R261">
            <v>340</v>
          </cell>
          <cell r="S261" t="str">
            <v>M</v>
          </cell>
        </row>
        <row r="262">
          <cell r="A262">
            <v>1</v>
          </cell>
          <cell r="B262" t="str">
            <v>3P52=L32</v>
          </cell>
          <cell r="C262" t="str">
            <v>ข้อเข่าเทียมแบบล๊อคได้ด้วยมือ</v>
          </cell>
          <cell r="D262">
            <v>0</v>
          </cell>
          <cell r="E262">
            <v>0</v>
          </cell>
          <cell r="F262">
            <v>0</v>
          </cell>
          <cell r="G262">
            <v>1</v>
          </cell>
          <cell r="H262">
            <v>0</v>
          </cell>
          <cell r="I262">
            <v>0</v>
          </cell>
          <cell r="J262">
            <v>0</v>
          </cell>
          <cell r="K262">
            <v>0</v>
          </cell>
          <cell r="L262">
            <v>0</v>
          </cell>
          <cell r="M262">
            <v>0</v>
          </cell>
          <cell r="N262">
            <v>0</v>
          </cell>
          <cell r="O262">
            <v>0</v>
          </cell>
          <cell r="P262">
            <v>0</v>
          </cell>
          <cell r="Q262">
            <v>16080</v>
          </cell>
          <cell r="R262">
            <v>356</v>
          </cell>
          <cell r="S262" t="str">
            <v>M</v>
          </cell>
        </row>
        <row r="263">
          <cell r="A263">
            <v>1</v>
          </cell>
          <cell r="B263" t="str">
            <v>3R21</v>
          </cell>
          <cell r="C263" t="str">
            <v>ข้อเข่าเทียม TK แบบ o.b.mod knee joint</v>
          </cell>
          <cell r="D263">
            <v>9225.15</v>
          </cell>
          <cell r="E263">
            <v>0</v>
          </cell>
          <cell r="F263">
            <v>0</v>
          </cell>
          <cell r="G263">
            <v>5</v>
          </cell>
          <cell r="H263">
            <v>46125.74</v>
          </cell>
          <cell r="I263">
            <v>0</v>
          </cell>
          <cell r="J263">
            <v>0</v>
          </cell>
          <cell r="K263">
            <v>0</v>
          </cell>
          <cell r="L263">
            <v>0</v>
          </cell>
          <cell r="M263">
            <v>0</v>
          </cell>
          <cell r="N263">
            <v>0</v>
          </cell>
          <cell r="O263">
            <v>0</v>
          </cell>
          <cell r="P263">
            <v>0</v>
          </cell>
          <cell r="Q263">
            <v>16160</v>
          </cell>
          <cell r="R263">
            <v>277</v>
          </cell>
          <cell r="S263" t="str">
            <v>M</v>
          </cell>
        </row>
        <row r="264">
          <cell r="A264">
            <v>1</v>
          </cell>
          <cell r="B264" t="str">
            <v>3R32</v>
          </cell>
          <cell r="C264" t="str">
            <v>ข้อเข่าเทียม Mod.Polycentric Knee Joint</v>
          </cell>
          <cell r="D264">
            <v>11240.1</v>
          </cell>
          <cell r="E264">
            <v>0</v>
          </cell>
          <cell r="F264">
            <v>0</v>
          </cell>
          <cell r="G264">
            <v>1</v>
          </cell>
          <cell r="H264">
            <v>11240.1</v>
          </cell>
          <cell r="I264">
            <v>0</v>
          </cell>
          <cell r="J264">
            <v>0</v>
          </cell>
          <cell r="K264">
            <v>0</v>
          </cell>
          <cell r="L264">
            <v>0</v>
          </cell>
          <cell r="M264">
            <v>0</v>
          </cell>
          <cell r="N264">
            <v>0</v>
          </cell>
          <cell r="O264">
            <v>0</v>
          </cell>
          <cell r="P264">
            <v>0</v>
          </cell>
          <cell r="Q264">
            <v>16167</v>
          </cell>
          <cell r="R264">
            <v>270</v>
          </cell>
          <cell r="S264" t="str">
            <v>M</v>
          </cell>
        </row>
        <row r="265">
          <cell r="A265">
            <v>1</v>
          </cell>
          <cell r="B265" t="str">
            <v>3R36</v>
          </cell>
          <cell r="C265" t="str">
            <v>ข้อเข่าเทียมAKไตเตเนียมMod knee joint ti</v>
          </cell>
          <cell r="D265">
            <v>11048.97</v>
          </cell>
          <cell r="E265">
            <v>0</v>
          </cell>
          <cell r="F265">
            <v>0</v>
          </cell>
          <cell r="G265">
            <v>1</v>
          </cell>
          <cell r="H265">
            <v>11048.97</v>
          </cell>
          <cell r="I265">
            <v>0</v>
          </cell>
          <cell r="J265">
            <v>0</v>
          </cell>
          <cell r="K265">
            <v>0</v>
          </cell>
          <cell r="L265">
            <v>0</v>
          </cell>
          <cell r="M265">
            <v>0</v>
          </cell>
          <cell r="N265">
            <v>0</v>
          </cell>
          <cell r="O265">
            <v>0</v>
          </cell>
          <cell r="P265">
            <v>0</v>
          </cell>
          <cell r="Q265">
            <v>16171</v>
          </cell>
          <cell r="R265">
            <v>266</v>
          </cell>
          <cell r="S265" t="str">
            <v>M</v>
          </cell>
        </row>
        <row r="266">
          <cell r="A266">
            <v>1</v>
          </cell>
          <cell r="B266" t="str">
            <v>3R40</v>
          </cell>
          <cell r="C266" t="str">
            <v>ข้อเข่าเทียม AK สำหรับผู้สูงอายุ Knee jo</v>
          </cell>
          <cell r="D266">
            <v>4837.25</v>
          </cell>
          <cell r="E266">
            <v>0</v>
          </cell>
          <cell r="F266">
            <v>0</v>
          </cell>
          <cell r="G266">
            <v>0</v>
          </cell>
          <cell r="H266">
            <v>0</v>
          </cell>
          <cell r="I266">
            <v>0</v>
          </cell>
          <cell r="J266">
            <v>0</v>
          </cell>
          <cell r="K266">
            <v>0</v>
          </cell>
          <cell r="L266">
            <v>0</v>
          </cell>
          <cell r="M266">
            <v>0</v>
          </cell>
          <cell r="N266">
            <v>0</v>
          </cell>
          <cell r="O266">
            <v>0</v>
          </cell>
          <cell r="P266">
            <v>0</v>
          </cell>
          <cell r="Q266">
            <v>16292</v>
          </cell>
          <cell r="R266">
            <v>145</v>
          </cell>
          <cell r="S266" t="str">
            <v>M</v>
          </cell>
        </row>
        <row r="267">
          <cell r="A267">
            <v>1</v>
          </cell>
          <cell r="B267" t="str">
            <v>452K6=4</v>
          </cell>
          <cell r="C267" t="str">
            <v>Suspension Sleeve</v>
          </cell>
          <cell r="D267">
            <v>1179.9000000000001</v>
          </cell>
          <cell r="E267">
            <v>14</v>
          </cell>
          <cell r="F267">
            <v>16518.88</v>
          </cell>
          <cell r="G267">
            <v>0</v>
          </cell>
          <cell r="H267">
            <v>0</v>
          </cell>
          <cell r="I267">
            <v>0</v>
          </cell>
          <cell r="J267">
            <v>0</v>
          </cell>
          <cell r="K267">
            <v>0</v>
          </cell>
          <cell r="L267">
            <v>0</v>
          </cell>
          <cell r="M267">
            <v>0</v>
          </cell>
          <cell r="N267">
            <v>0</v>
          </cell>
          <cell r="O267">
            <v>0</v>
          </cell>
          <cell r="P267">
            <v>0</v>
          </cell>
          <cell r="Q267">
            <v>16425</v>
          </cell>
          <cell r="R267">
            <v>12</v>
          </cell>
          <cell r="S267" t="str">
            <v>M</v>
          </cell>
        </row>
        <row r="268">
          <cell r="A268">
            <v>1</v>
          </cell>
          <cell r="B268" t="str">
            <v>452K6=5</v>
          </cell>
          <cell r="C268" t="str">
            <v>Suspension Sleeve</v>
          </cell>
          <cell r="D268">
            <v>1179.9000000000001</v>
          </cell>
          <cell r="E268">
            <v>4</v>
          </cell>
          <cell r="F268">
            <v>4719.67</v>
          </cell>
          <cell r="G268">
            <v>0</v>
          </cell>
          <cell r="H268">
            <v>0</v>
          </cell>
          <cell r="I268">
            <v>0</v>
          </cell>
          <cell r="J268">
            <v>0</v>
          </cell>
          <cell r="K268">
            <v>0</v>
          </cell>
          <cell r="L268">
            <v>0</v>
          </cell>
          <cell r="M268">
            <v>0</v>
          </cell>
          <cell r="N268">
            <v>0</v>
          </cell>
          <cell r="O268">
            <v>0</v>
          </cell>
          <cell r="P268">
            <v>0</v>
          </cell>
          <cell r="Q268">
            <v>16425</v>
          </cell>
          <cell r="R268">
            <v>12</v>
          </cell>
          <cell r="S268" t="str">
            <v>M</v>
          </cell>
        </row>
        <row r="269">
          <cell r="A269">
            <v>1</v>
          </cell>
          <cell r="B269" t="str">
            <v>452K6=6</v>
          </cell>
          <cell r="C269" t="str">
            <v>Suspension Sleeve</v>
          </cell>
          <cell r="D269">
            <v>1179.92</v>
          </cell>
          <cell r="E269">
            <v>0</v>
          </cell>
          <cell r="F269">
            <v>0</v>
          </cell>
          <cell r="G269">
            <v>7</v>
          </cell>
          <cell r="H269">
            <v>8259.43</v>
          </cell>
          <cell r="I269">
            <v>0</v>
          </cell>
          <cell r="J269">
            <v>0</v>
          </cell>
          <cell r="K269">
            <v>0</v>
          </cell>
          <cell r="L269">
            <v>0</v>
          </cell>
          <cell r="M269">
            <v>0</v>
          </cell>
          <cell r="N269">
            <v>0</v>
          </cell>
          <cell r="O269">
            <v>0</v>
          </cell>
          <cell r="P269">
            <v>0</v>
          </cell>
          <cell r="Q269">
            <v>16171</v>
          </cell>
          <cell r="R269">
            <v>266</v>
          </cell>
          <cell r="S269" t="str">
            <v>M</v>
          </cell>
        </row>
        <row r="270">
          <cell r="A270">
            <v>1</v>
          </cell>
          <cell r="B270" t="str">
            <v>452K6=7</v>
          </cell>
          <cell r="C270" t="str">
            <v>Suspension Sleeve</v>
          </cell>
          <cell r="D270">
            <v>1179.92</v>
          </cell>
          <cell r="E270">
            <v>0</v>
          </cell>
          <cell r="F270">
            <v>0</v>
          </cell>
          <cell r="G270">
            <v>10</v>
          </cell>
          <cell r="H270">
            <v>11799.2</v>
          </cell>
          <cell r="I270">
            <v>0</v>
          </cell>
          <cell r="J270">
            <v>0</v>
          </cell>
          <cell r="K270">
            <v>0</v>
          </cell>
          <cell r="L270">
            <v>0</v>
          </cell>
          <cell r="M270">
            <v>0</v>
          </cell>
          <cell r="N270">
            <v>0</v>
          </cell>
          <cell r="O270">
            <v>0</v>
          </cell>
          <cell r="P270">
            <v>0</v>
          </cell>
          <cell r="Q270">
            <v>16171</v>
          </cell>
          <cell r="R270">
            <v>266</v>
          </cell>
          <cell r="S270" t="str">
            <v>M</v>
          </cell>
        </row>
        <row r="271">
          <cell r="A271">
            <v>1</v>
          </cell>
          <cell r="B271" t="str">
            <v>453D7=6</v>
          </cell>
          <cell r="C271" t="str">
            <v>Derma seal gel socks</v>
          </cell>
          <cell r="D271">
            <v>687.6</v>
          </cell>
          <cell r="E271">
            <v>8</v>
          </cell>
          <cell r="F271">
            <v>5500.93</v>
          </cell>
          <cell r="G271">
            <v>0</v>
          </cell>
          <cell r="H271">
            <v>0</v>
          </cell>
          <cell r="I271">
            <v>0</v>
          </cell>
          <cell r="J271">
            <v>0</v>
          </cell>
          <cell r="K271">
            <v>0</v>
          </cell>
          <cell r="L271">
            <v>0</v>
          </cell>
          <cell r="M271">
            <v>0</v>
          </cell>
          <cell r="N271">
            <v>0</v>
          </cell>
          <cell r="O271">
            <v>0</v>
          </cell>
          <cell r="P271">
            <v>0</v>
          </cell>
          <cell r="Q271">
            <v>16357</v>
          </cell>
          <cell r="R271">
            <v>80</v>
          </cell>
          <cell r="S271" t="str">
            <v>M</v>
          </cell>
        </row>
        <row r="272">
          <cell r="A272">
            <v>1</v>
          </cell>
          <cell r="B272" t="str">
            <v>453D7=7</v>
          </cell>
          <cell r="C272" t="str">
            <v>Derma seal gel socks</v>
          </cell>
          <cell r="D272">
            <v>695.3</v>
          </cell>
          <cell r="E272">
            <v>3</v>
          </cell>
          <cell r="F272">
            <v>2086.16</v>
          </cell>
          <cell r="G272">
            <v>0</v>
          </cell>
          <cell r="H272">
            <v>0</v>
          </cell>
          <cell r="I272">
            <v>0</v>
          </cell>
          <cell r="J272">
            <v>0</v>
          </cell>
          <cell r="K272">
            <v>0</v>
          </cell>
          <cell r="L272">
            <v>0</v>
          </cell>
          <cell r="M272">
            <v>0</v>
          </cell>
          <cell r="N272">
            <v>0</v>
          </cell>
          <cell r="O272">
            <v>0</v>
          </cell>
          <cell r="P272">
            <v>0</v>
          </cell>
          <cell r="Q272">
            <v>16357</v>
          </cell>
          <cell r="R272">
            <v>80</v>
          </cell>
          <cell r="S272" t="str">
            <v>M</v>
          </cell>
        </row>
        <row r="273">
          <cell r="A273">
            <v>1</v>
          </cell>
          <cell r="B273" t="str">
            <v>453S1=6L</v>
          </cell>
          <cell r="C273" t="str">
            <v>Sensy Sock</v>
          </cell>
          <cell r="D273">
            <v>871.49</v>
          </cell>
          <cell r="E273">
            <v>0</v>
          </cell>
          <cell r="F273">
            <v>0</v>
          </cell>
          <cell r="G273">
            <v>2</v>
          </cell>
          <cell r="H273">
            <v>1742.98</v>
          </cell>
          <cell r="I273">
            <v>0</v>
          </cell>
          <cell r="J273">
            <v>0</v>
          </cell>
          <cell r="K273">
            <v>0</v>
          </cell>
          <cell r="L273">
            <v>0</v>
          </cell>
          <cell r="M273">
            <v>0</v>
          </cell>
          <cell r="N273">
            <v>0</v>
          </cell>
          <cell r="O273">
            <v>0</v>
          </cell>
          <cell r="P273">
            <v>0</v>
          </cell>
          <cell r="Q273">
            <v>16107</v>
          </cell>
          <cell r="R273">
            <v>329</v>
          </cell>
          <cell r="S273" t="str">
            <v>M</v>
          </cell>
        </row>
        <row r="274">
          <cell r="A274">
            <v>1</v>
          </cell>
          <cell r="B274" t="str">
            <v>453S1=6M</v>
          </cell>
          <cell r="C274" t="str">
            <v>Sensy Sock</v>
          </cell>
          <cell r="D274">
            <v>871.4</v>
          </cell>
          <cell r="E274">
            <v>7</v>
          </cell>
          <cell r="F274">
            <v>6100.43</v>
          </cell>
          <cell r="G274">
            <v>0</v>
          </cell>
          <cell r="H274">
            <v>0</v>
          </cell>
          <cell r="I274">
            <v>0</v>
          </cell>
          <cell r="J274">
            <v>0</v>
          </cell>
          <cell r="K274">
            <v>0</v>
          </cell>
          <cell r="L274">
            <v>0</v>
          </cell>
          <cell r="M274">
            <v>0</v>
          </cell>
          <cell r="N274">
            <v>0</v>
          </cell>
          <cell r="O274">
            <v>0</v>
          </cell>
          <cell r="P274">
            <v>0</v>
          </cell>
          <cell r="Q274">
            <v>16396</v>
          </cell>
          <cell r="R274">
            <v>41</v>
          </cell>
          <cell r="S274" t="str">
            <v>M</v>
          </cell>
        </row>
        <row r="275">
          <cell r="A275">
            <v>1</v>
          </cell>
          <cell r="B275" t="str">
            <v>453S1=6S</v>
          </cell>
          <cell r="C275" t="str">
            <v>Sensy Sock</v>
          </cell>
          <cell r="D275">
            <v>954.5</v>
          </cell>
          <cell r="E275">
            <v>1</v>
          </cell>
          <cell r="F275">
            <v>954.52</v>
          </cell>
          <cell r="G275">
            <v>0</v>
          </cell>
          <cell r="H275">
            <v>0</v>
          </cell>
          <cell r="I275">
            <v>0</v>
          </cell>
          <cell r="J275">
            <v>0</v>
          </cell>
          <cell r="K275">
            <v>0</v>
          </cell>
          <cell r="L275">
            <v>0</v>
          </cell>
          <cell r="M275">
            <v>0</v>
          </cell>
          <cell r="N275">
            <v>0</v>
          </cell>
          <cell r="O275">
            <v>0</v>
          </cell>
          <cell r="P275">
            <v>0</v>
          </cell>
          <cell r="Q275">
            <v>16433</v>
          </cell>
          <cell r="R275">
            <v>4</v>
          </cell>
          <cell r="S275" t="str">
            <v>M</v>
          </cell>
        </row>
        <row r="276">
          <cell r="A276">
            <v>1</v>
          </cell>
          <cell r="B276" t="str">
            <v>453S1=6XL</v>
          </cell>
          <cell r="C276" t="str">
            <v>Sensy Sock</v>
          </cell>
          <cell r="D276">
            <v>871.48</v>
          </cell>
          <cell r="E276">
            <v>0</v>
          </cell>
          <cell r="F276">
            <v>0</v>
          </cell>
          <cell r="G276">
            <v>3</v>
          </cell>
          <cell r="H276">
            <v>2614.44</v>
          </cell>
          <cell r="I276">
            <v>0</v>
          </cell>
          <cell r="J276">
            <v>0</v>
          </cell>
          <cell r="K276">
            <v>0</v>
          </cell>
          <cell r="L276">
            <v>0</v>
          </cell>
          <cell r="M276">
            <v>0</v>
          </cell>
          <cell r="N276">
            <v>0</v>
          </cell>
          <cell r="O276">
            <v>0</v>
          </cell>
          <cell r="P276">
            <v>0</v>
          </cell>
          <cell r="Q276">
            <v>16107</v>
          </cell>
          <cell r="R276">
            <v>329</v>
          </cell>
          <cell r="S276" t="str">
            <v>M</v>
          </cell>
        </row>
        <row r="277">
          <cell r="A277">
            <v>1</v>
          </cell>
          <cell r="B277" t="str">
            <v>453S1=7L</v>
          </cell>
          <cell r="C277" t="str">
            <v>Sensy Sock</v>
          </cell>
          <cell r="D277">
            <v>954.5</v>
          </cell>
          <cell r="E277">
            <v>1</v>
          </cell>
          <cell r="F277">
            <v>954.52</v>
          </cell>
          <cell r="G277">
            <v>0</v>
          </cell>
          <cell r="H277">
            <v>0</v>
          </cell>
          <cell r="I277">
            <v>0</v>
          </cell>
          <cell r="J277">
            <v>0</v>
          </cell>
          <cell r="K277">
            <v>0</v>
          </cell>
          <cell r="L277">
            <v>0</v>
          </cell>
          <cell r="M277">
            <v>0</v>
          </cell>
          <cell r="N277">
            <v>0</v>
          </cell>
          <cell r="O277">
            <v>0</v>
          </cell>
          <cell r="P277">
            <v>0</v>
          </cell>
          <cell r="Q277">
            <v>16433</v>
          </cell>
          <cell r="R277">
            <v>4</v>
          </cell>
          <cell r="S277" t="str">
            <v>M</v>
          </cell>
        </row>
        <row r="278">
          <cell r="A278">
            <v>1</v>
          </cell>
          <cell r="B278" t="str">
            <v>453S1=7M</v>
          </cell>
          <cell r="C278" t="str">
            <v>Sensy Sock</v>
          </cell>
          <cell r="D278">
            <v>960.7</v>
          </cell>
          <cell r="E278">
            <v>1</v>
          </cell>
          <cell r="F278">
            <v>960.75</v>
          </cell>
          <cell r="G278">
            <v>0</v>
          </cell>
          <cell r="H278">
            <v>0</v>
          </cell>
          <cell r="I278">
            <v>0</v>
          </cell>
          <cell r="J278">
            <v>0</v>
          </cell>
          <cell r="K278">
            <v>0</v>
          </cell>
          <cell r="L278">
            <v>0</v>
          </cell>
          <cell r="M278">
            <v>0</v>
          </cell>
          <cell r="N278">
            <v>0</v>
          </cell>
          <cell r="O278">
            <v>0</v>
          </cell>
          <cell r="P278">
            <v>0</v>
          </cell>
          <cell r="Q278">
            <v>16367</v>
          </cell>
          <cell r="R278">
            <v>70</v>
          </cell>
          <cell r="S278" t="str">
            <v>M</v>
          </cell>
        </row>
        <row r="279">
          <cell r="A279">
            <v>1</v>
          </cell>
          <cell r="B279" t="str">
            <v>453S1=7S</v>
          </cell>
          <cell r="C279" t="str">
            <v>Sensy Sock</v>
          </cell>
          <cell r="D279">
            <v>1015.9</v>
          </cell>
          <cell r="E279">
            <v>1</v>
          </cell>
          <cell r="F279">
            <v>1015.92</v>
          </cell>
          <cell r="G279">
            <v>0</v>
          </cell>
          <cell r="H279">
            <v>0</v>
          </cell>
          <cell r="I279">
            <v>0</v>
          </cell>
          <cell r="J279">
            <v>0</v>
          </cell>
          <cell r="K279">
            <v>0</v>
          </cell>
          <cell r="L279">
            <v>0</v>
          </cell>
          <cell r="M279">
            <v>0</v>
          </cell>
          <cell r="N279">
            <v>0</v>
          </cell>
          <cell r="O279">
            <v>0</v>
          </cell>
          <cell r="P279">
            <v>0</v>
          </cell>
          <cell r="Q279">
            <v>16391</v>
          </cell>
          <cell r="R279">
            <v>46</v>
          </cell>
          <cell r="S279" t="str">
            <v>M</v>
          </cell>
        </row>
        <row r="280">
          <cell r="A280">
            <v>1</v>
          </cell>
          <cell r="B280" t="str">
            <v>4A1=16X86</v>
          </cell>
          <cell r="C280" t="str">
            <v>อะไหล่ข้อเข้า3P4 (Knee Axis)</v>
          </cell>
          <cell r="D280">
            <v>185.13</v>
          </cell>
          <cell r="E280">
            <v>0</v>
          </cell>
          <cell r="F280">
            <v>0</v>
          </cell>
          <cell r="G280">
            <v>2</v>
          </cell>
          <cell r="H280">
            <v>370.26</v>
          </cell>
          <cell r="I280">
            <v>0</v>
          </cell>
          <cell r="J280">
            <v>0</v>
          </cell>
          <cell r="K280">
            <v>0</v>
          </cell>
          <cell r="L280">
            <v>0</v>
          </cell>
          <cell r="M280">
            <v>0</v>
          </cell>
          <cell r="N280">
            <v>0</v>
          </cell>
          <cell r="O280">
            <v>0</v>
          </cell>
          <cell r="P280">
            <v>0</v>
          </cell>
          <cell r="Q280">
            <v>16171</v>
          </cell>
          <cell r="R280">
            <v>266</v>
          </cell>
          <cell r="S280" t="str">
            <v>M</v>
          </cell>
        </row>
        <row r="281">
          <cell r="A281">
            <v>1</v>
          </cell>
          <cell r="B281" t="str">
            <v>4A38=16X86</v>
          </cell>
          <cell r="C281" t="str">
            <v>อะไหล่ข้อเข้า3P23,3P25 (Knee Axis W/O Sc</v>
          </cell>
          <cell r="D281">
            <v>197.69</v>
          </cell>
          <cell r="E281">
            <v>0</v>
          </cell>
          <cell r="F281">
            <v>0</v>
          </cell>
          <cell r="G281">
            <v>3</v>
          </cell>
          <cell r="H281">
            <v>593.07000000000005</v>
          </cell>
          <cell r="I281">
            <v>0</v>
          </cell>
          <cell r="J281">
            <v>0</v>
          </cell>
          <cell r="K281">
            <v>0</v>
          </cell>
          <cell r="L281">
            <v>0</v>
          </cell>
          <cell r="M281">
            <v>0</v>
          </cell>
          <cell r="N281">
            <v>0</v>
          </cell>
          <cell r="O281">
            <v>0</v>
          </cell>
          <cell r="P281">
            <v>0</v>
          </cell>
          <cell r="Q281">
            <v>16171</v>
          </cell>
          <cell r="R281">
            <v>266</v>
          </cell>
          <cell r="S281" t="str">
            <v>M</v>
          </cell>
        </row>
        <row r="282">
          <cell r="A282">
            <v>1</v>
          </cell>
          <cell r="B282" t="str">
            <v>4A39=M13.5X1L</v>
          </cell>
          <cell r="C282" t="str">
            <v>อะไหล่ข้อเข้า3P23,3P25 (Knee Axis Screw)</v>
          </cell>
          <cell r="D282">
            <v>88.64</v>
          </cell>
          <cell r="E282">
            <v>0</v>
          </cell>
          <cell r="F282">
            <v>0</v>
          </cell>
          <cell r="G282">
            <v>2</v>
          </cell>
          <cell r="H282">
            <v>177.28</v>
          </cell>
          <cell r="I282">
            <v>0</v>
          </cell>
          <cell r="J282">
            <v>0</v>
          </cell>
          <cell r="K282">
            <v>0</v>
          </cell>
          <cell r="L282">
            <v>0</v>
          </cell>
          <cell r="M282">
            <v>0</v>
          </cell>
          <cell r="N282">
            <v>0</v>
          </cell>
          <cell r="O282">
            <v>0</v>
          </cell>
          <cell r="P282">
            <v>0</v>
          </cell>
          <cell r="Q282">
            <v>16171</v>
          </cell>
          <cell r="R282">
            <v>266</v>
          </cell>
          <cell r="S282" t="str">
            <v>M</v>
          </cell>
        </row>
        <row r="283">
          <cell r="A283">
            <v>1</v>
          </cell>
          <cell r="B283" t="str">
            <v>4A51</v>
          </cell>
          <cell r="C283" t="str">
            <v>Axis Pin</v>
          </cell>
          <cell r="D283">
            <v>15.79</v>
          </cell>
          <cell r="E283">
            <v>0</v>
          </cell>
          <cell r="F283">
            <v>0</v>
          </cell>
          <cell r="G283">
            <v>10</v>
          </cell>
          <cell r="H283">
            <v>157.9</v>
          </cell>
          <cell r="I283">
            <v>0</v>
          </cell>
          <cell r="J283">
            <v>0</v>
          </cell>
          <cell r="K283">
            <v>0</v>
          </cell>
          <cell r="L283">
            <v>0</v>
          </cell>
          <cell r="M283">
            <v>0</v>
          </cell>
          <cell r="N283">
            <v>0</v>
          </cell>
          <cell r="O283">
            <v>0</v>
          </cell>
          <cell r="P283">
            <v>0</v>
          </cell>
          <cell r="Q283">
            <v>16171</v>
          </cell>
          <cell r="R283">
            <v>266</v>
          </cell>
          <cell r="S283" t="str">
            <v>M</v>
          </cell>
        </row>
        <row r="284">
          <cell r="A284">
            <v>1</v>
          </cell>
          <cell r="B284" t="str">
            <v>4G37</v>
          </cell>
          <cell r="C284" t="str">
            <v>อะไหล่ข้อเข่า3R49,3R15 Extension Stop</v>
          </cell>
          <cell r="D284">
            <v>94.9</v>
          </cell>
          <cell r="E284">
            <v>4</v>
          </cell>
          <cell r="F284">
            <v>379.72</v>
          </cell>
          <cell r="G284">
            <v>0</v>
          </cell>
          <cell r="H284">
            <v>0</v>
          </cell>
          <cell r="I284">
            <v>0</v>
          </cell>
          <cell r="J284">
            <v>0</v>
          </cell>
          <cell r="K284">
            <v>0</v>
          </cell>
          <cell r="L284">
            <v>0</v>
          </cell>
          <cell r="M284">
            <v>0</v>
          </cell>
          <cell r="N284">
            <v>0</v>
          </cell>
          <cell r="O284">
            <v>0</v>
          </cell>
          <cell r="P284">
            <v>0</v>
          </cell>
          <cell r="Q284">
            <v>16278</v>
          </cell>
          <cell r="R284">
            <v>159</v>
          </cell>
          <cell r="S284" t="str">
            <v>M</v>
          </cell>
        </row>
        <row r="285">
          <cell r="A285">
            <v>1</v>
          </cell>
          <cell r="B285" t="str">
            <v>4G63</v>
          </cell>
          <cell r="C285" t="str">
            <v>อะไหล่ข้อเท้า3R20 (Palstic Knee Cap)</v>
          </cell>
          <cell r="D285">
            <v>65.319999999999993</v>
          </cell>
          <cell r="E285">
            <v>0</v>
          </cell>
          <cell r="F285">
            <v>0</v>
          </cell>
          <cell r="G285">
            <v>0</v>
          </cell>
          <cell r="H285">
            <v>0</v>
          </cell>
          <cell r="I285">
            <v>2</v>
          </cell>
          <cell r="J285">
            <v>130.63999999999999</v>
          </cell>
          <cell r="K285">
            <v>0</v>
          </cell>
          <cell r="L285">
            <v>0</v>
          </cell>
          <cell r="M285">
            <v>0</v>
          </cell>
          <cell r="N285">
            <v>0</v>
          </cell>
          <cell r="O285">
            <v>0</v>
          </cell>
          <cell r="P285">
            <v>0</v>
          </cell>
          <cell r="Q285">
            <v>16074</v>
          </cell>
          <cell r="R285">
            <v>362</v>
          </cell>
          <cell r="S285" t="str">
            <v>M</v>
          </cell>
        </row>
        <row r="286">
          <cell r="A286">
            <v>1</v>
          </cell>
          <cell r="B286" t="str">
            <v>4G66</v>
          </cell>
          <cell r="C286" t="str">
            <v>Platic Knee Cap</v>
          </cell>
          <cell r="D286">
            <v>48.55</v>
          </cell>
          <cell r="E286">
            <v>0</v>
          </cell>
          <cell r="F286">
            <v>0</v>
          </cell>
          <cell r="G286">
            <v>0</v>
          </cell>
          <cell r="H286">
            <v>0</v>
          </cell>
          <cell r="I286">
            <v>3</v>
          </cell>
          <cell r="J286">
            <v>145.66</v>
          </cell>
          <cell r="K286">
            <v>0</v>
          </cell>
          <cell r="L286">
            <v>0</v>
          </cell>
          <cell r="M286">
            <v>0</v>
          </cell>
          <cell r="N286">
            <v>0</v>
          </cell>
          <cell r="O286">
            <v>0</v>
          </cell>
          <cell r="P286">
            <v>0</v>
          </cell>
          <cell r="Q286">
            <v>16074</v>
          </cell>
          <cell r="R286">
            <v>362</v>
          </cell>
          <cell r="S286" t="str">
            <v>M</v>
          </cell>
        </row>
        <row r="287">
          <cell r="A287">
            <v>1</v>
          </cell>
          <cell r="B287" t="str">
            <v>4R100</v>
          </cell>
          <cell r="C287" t="str">
            <v>Socket Adapter</v>
          </cell>
          <cell r="D287">
            <v>1482</v>
          </cell>
          <cell r="E287">
            <v>3</v>
          </cell>
          <cell r="F287">
            <v>4446.01</v>
          </cell>
          <cell r="G287">
            <v>0</v>
          </cell>
          <cell r="H287">
            <v>0</v>
          </cell>
          <cell r="I287">
            <v>0</v>
          </cell>
          <cell r="J287">
            <v>0</v>
          </cell>
          <cell r="K287">
            <v>0</v>
          </cell>
          <cell r="L287">
            <v>0</v>
          </cell>
          <cell r="M287">
            <v>0</v>
          </cell>
          <cell r="N287">
            <v>0</v>
          </cell>
          <cell r="O287">
            <v>0</v>
          </cell>
          <cell r="P287">
            <v>0</v>
          </cell>
          <cell r="Q287">
            <v>16315</v>
          </cell>
          <cell r="R287">
            <v>122</v>
          </cell>
          <cell r="S287" t="str">
            <v>M</v>
          </cell>
        </row>
        <row r="288">
          <cell r="A288">
            <v>1</v>
          </cell>
          <cell r="B288" t="str">
            <v>4R22</v>
          </cell>
          <cell r="C288" t="str">
            <v>ตัวต่อเบ้าไม้กับหน้าแข้งเทียม(Socket.ada</v>
          </cell>
          <cell r="D288">
            <v>410.06</v>
          </cell>
          <cell r="E288">
            <v>0</v>
          </cell>
          <cell r="F288">
            <v>0</v>
          </cell>
          <cell r="G288">
            <v>6</v>
          </cell>
          <cell r="H288">
            <v>2460.34</v>
          </cell>
          <cell r="I288">
            <v>0</v>
          </cell>
          <cell r="J288">
            <v>0</v>
          </cell>
          <cell r="K288">
            <v>0</v>
          </cell>
          <cell r="L288">
            <v>0</v>
          </cell>
          <cell r="M288">
            <v>0</v>
          </cell>
          <cell r="N288">
            <v>0</v>
          </cell>
          <cell r="O288">
            <v>0</v>
          </cell>
          <cell r="P288">
            <v>0</v>
          </cell>
          <cell r="Q288">
            <v>16143</v>
          </cell>
          <cell r="R288">
            <v>294</v>
          </cell>
          <cell r="S288" t="str">
            <v>M</v>
          </cell>
        </row>
        <row r="289">
          <cell r="A289">
            <v>1</v>
          </cell>
          <cell r="B289" t="str">
            <v>4R23</v>
          </cell>
          <cell r="C289" t="str">
            <v>ตัวต่อเบ้าไม้กับหน้าแข้งเทียม(Socket.ada</v>
          </cell>
          <cell r="D289">
            <v>526.38</v>
          </cell>
          <cell r="E289">
            <v>0</v>
          </cell>
          <cell r="F289">
            <v>0</v>
          </cell>
          <cell r="G289">
            <v>1</v>
          </cell>
          <cell r="H289">
            <v>526.38</v>
          </cell>
          <cell r="I289">
            <v>0</v>
          </cell>
          <cell r="J289">
            <v>0</v>
          </cell>
          <cell r="K289">
            <v>0</v>
          </cell>
          <cell r="L289">
            <v>0</v>
          </cell>
          <cell r="M289">
            <v>0</v>
          </cell>
          <cell r="N289">
            <v>0</v>
          </cell>
          <cell r="O289">
            <v>0</v>
          </cell>
          <cell r="P289">
            <v>0</v>
          </cell>
          <cell r="Q289">
            <v>16143</v>
          </cell>
          <cell r="R289">
            <v>294</v>
          </cell>
          <cell r="S289" t="str">
            <v>M</v>
          </cell>
        </row>
        <row r="290">
          <cell r="A290">
            <v>1</v>
          </cell>
          <cell r="B290" t="str">
            <v>4R60</v>
          </cell>
          <cell r="C290" t="str">
            <v>ตัวต่อเบ้าขาเทียม Socketa daptor</v>
          </cell>
          <cell r="D290">
            <v>323.98</v>
          </cell>
          <cell r="E290">
            <v>0</v>
          </cell>
          <cell r="F290">
            <v>0</v>
          </cell>
          <cell r="G290">
            <v>0</v>
          </cell>
          <cell r="H290">
            <v>0</v>
          </cell>
          <cell r="I290">
            <v>1</v>
          </cell>
          <cell r="J290">
            <v>323.98</v>
          </cell>
          <cell r="K290">
            <v>0</v>
          </cell>
          <cell r="L290">
            <v>0</v>
          </cell>
          <cell r="M290">
            <v>0</v>
          </cell>
          <cell r="N290">
            <v>0</v>
          </cell>
          <cell r="O290">
            <v>0</v>
          </cell>
          <cell r="P290">
            <v>0</v>
          </cell>
          <cell r="Q290">
            <v>16074</v>
          </cell>
          <cell r="R290">
            <v>362</v>
          </cell>
          <cell r="S290" t="str">
            <v>M</v>
          </cell>
        </row>
        <row r="291">
          <cell r="A291">
            <v>1</v>
          </cell>
          <cell r="B291" t="str">
            <v>4R62</v>
          </cell>
          <cell r="C291" t="str">
            <v>Adjustable Adaptor</v>
          </cell>
          <cell r="D291">
            <v>1494.29</v>
          </cell>
          <cell r="E291">
            <v>0</v>
          </cell>
          <cell r="F291">
            <v>0</v>
          </cell>
          <cell r="G291">
            <v>0</v>
          </cell>
          <cell r="H291">
            <v>0</v>
          </cell>
          <cell r="I291">
            <v>1</v>
          </cell>
          <cell r="J291">
            <v>1494.29</v>
          </cell>
          <cell r="K291">
            <v>0</v>
          </cell>
          <cell r="L291">
            <v>0</v>
          </cell>
          <cell r="M291">
            <v>0</v>
          </cell>
          <cell r="N291">
            <v>0</v>
          </cell>
          <cell r="O291">
            <v>0</v>
          </cell>
          <cell r="P291">
            <v>0</v>
          </cell>
          <cell r="Q291">
            <v>16074</v>
          </cell>
          <cell r="R291">
            <v>362</v>
          </cell>
          <cell r="S291" t="str">
            <v>M</v>
          </cell>
        </row>
        <row r="292">
          <cell r="A292">
            <v>1</v>
          </cell>
          <cell r="B292" t="str">
            <v>4R66</v>
          </cell>
          <cell r="C292" t="str">
            <v>ตัวต่อหน้าแข้งเทียม Tube clamp adaptor</v>
          </cell>
          <cell r="D292">
            <v>849.23</v>
          </cell>
          <cell r="E292">
            <v>0</v>
          </cell>
          <cell r="F292">
            <v>0</v>
          </cell>
          <cell r="G292">
            <v>1</v>
          </cell>
          <cell r="H292">
            <v>849.23</v>
          </cell>
          <cell r="I292">
            <v>0</v>
          </cell>
          <cell r="J292">
            <v>0</v>
          </cell>
          <cell r="K292">
            <v>0</v>
          </cell>
          <cell r="L292">
            <v>0</v>
          </cell>
          <cell r="M292">
            <v>0</v>
          </cell>
          <cell r="N292">
            <v>0</v>
          </cell>
          <cell r="O292">
            <v>0</v>
          </cell>
          <cell r="P292">
            <v>0</v>
          </cell>
          <cell r="Q292">
            <v>16173</v>
          </cell>
          <cell r="R292">
            <v>264</v>
          </cell>
          <cell r="S292" t="str">
            <v>M</v>
          </cell>
        </row>
        <row r="293">
          <cell r="A293">
            <v>1</v>
          </cell>
          <cell r="B293" t="str">
            <v>4R72=32</v>
          </cell>
          <cell r="C293" t="str">
            <v>ตัวต่อหน้าแข้งเทียมยาว 32 ซม.Double adap</v>
          </cell>
          <cell r="D293">
            <v>2174.3000000000002</v>
          </cell>
          <cell r="E293">
            <v>1</v>
          </cell>
          <cell r="F293">
            <v>2174.31</v>
          </cell>
          <cell r="G293">
            <v>0</v>
          </cell>
          <cell r="H293">
            <v>0</v>
          </cell>
          <cell r="I293">
            <v>0</v>
          </cell>
          <cell r="J293">
            <v>0</v>
          </cell>
          <cell r="K293">
            <v>0</v>
          </cell>
          <cell r="L293">
            <v>0</v>
          </cell>
          <cell r="M293">
            <v>0</v>
          </cell>
          <cell r="N293">
            <v>0</v>
          </cell>
          <cell r="O293">
            <v>0</v>
          </cell>
          <cell r="P293">
            <v>0</v>
          </cell>
          <cell r="Q293">
            <v>16391</v>
          </cell>
          <cell r="R293">
            <v>46</v>
          </cell>
          <cell r="S293" t="str">
            <v>M</v>
          </cell>
        </row>
        <row r="294">
          <cell r="A294">
            <v>1</v>
          </cell>
          <cell r="B294" t="str">
            <v>4R72=45</v>
          </cell>
          <cell r="C294" t="str">
            <v>ตัวต่อหน้าแข้งเทียมยาว 45 ซม.Double adap</v>
          </cell>
          <cell r="D294">
            <v>2030.2</v>
          </cell>
          <cell r="E294">
            <v>1</v>
          </cell>
          <cell r="F294">
            <v>2030.28</v>
          </cell>
          <cell r="G294">
            <v>0</v>
          </cell>
          <cell r="H294">
            <v>0</v>
          </cell>
          <cell r="I294">
            <v>0</v>
          </cell>
          <cell r="J294">
            <v>0</v>
          </cell>
          <cell r="K294">
            <v>0</v>
          </cell>
          <cell r="L294">
            <v>0</v>
          </cell>
          <cell r="M294">
            <v>0</v>
          </cell>
          <cell r="N294">
            <v>0</v>
          </cell>
          <cell r="O294">
            <v>0</v>
          </cell>
          <cell r="P294">
            <v>0</v>
          </cell>
          <cell r="Q294">
            <v>16388</v>
          </cell>
          <cell r="R294">
            <v>49</v>
          </cell>
          <cell r="S294" t="str">
            <v>M</v>
          </cell>
        </row>
        <row r="295">
          <cell r="A295">
            <v>1</v>
          </cell>
          <cell r="B295" t="str">
            <v>4R72=60</v>
          </cell>
          <cell r="C295" t="str">
            <v>ตัวต่อหน้าแข้งเทียมยาว 60 ซม.Double adap</v>
          </cell>
          <cell r="D295">
            <v>2161.8000000000002</v>
          </cell>
          <cell r="E295">
            <v>1</v>
          </cell>
          <cell r="F295">
            <v>2161.81</v>
          </cell>
          <cell r="G295">
            <v>0</v>
          </cell>
          <cell r="H295">
            <v>0</v>
          </cell>
          <cell r="I295">
            <v>0</v>
          </cell>
          <cell r="J295">
            <v>0</v>
          </cell>
          <cell r="K295">
            <v>0</v>
          </cell>
          <cell r="L295">
            <v>0</v>
          </cell>
          <cell r="M295">
            <v>0</v>
          </cell>
          <cell r="N295">
            <v>0</v>
          </cell>
          <cell r="O295">
            <v>0</v>
          </cell>
          <cell r="P295">
            <v>0</v>
          </cell>
          <cell r="Q295">
            <v>16320</v>
          </cell>
          <cell r="R295">
            <v>117</v>
          </cell>
          <cell r="S295" t="str">
            <v>M</v>
          </cell>
        </row>
        <row r="296">
          <cell r="A296">
            <v>1</v>
          </cell>
          <cell r="B296" t="str">
            <v>4R72=75</v>
          </cell>
          <cell r="C296" t="str">
            <v>ตัวต่อหน้าแข้งเทียมยาว 75 ซม.Double adap</v>
          </cell>
          <cell r="D296">
            <v>2140.5</v>
          </cell>
          <cell r="E296">
            <v>1</v>
          </cell>
          <cell r="F296">
            <v>2140.59</v>
          </cell>
          <cell r="G296">
            <v>0</v>
          </cell>
          <cell r="H296">
            <v>0</v>
          </cell>
          <cell r="I296">
            <v>0</v>
          </cell>
          <cell r="J296">
            <v>0</v>
          </cell>
          <cell r="K296">
            <v>0</v>
          </cell>
          <cell r="L296">
            <v>0</v>
          </cell>
          <cell r="M296">
            <v>0</v>
          </cell>
          <cell r="N296">
            <v>0</v>
          </cell>
          <cell r="O296">
            <v>0</v>
          </cell>
          <cell r="P296">
            <v>0</v>
          </cell>
          <cell r="Q296">
            <v>16433</v>
          </cell>
          <cell r="R296">
            <v>4</v>
          </cell>
          <cell r="S296" t="str">
            <v>M</v>
          </cell>
        </row>
        <row r="297">
          <cell r="A297">
            <v>1</v>
          </cell>
          <cell r="B297" t="str">
            <v>4V111</v>
          </cell>
          <cell r="C297" t="str">
            <v>อะไหล่ข้อ3R21 (Knob F.Extension Assist)</v>
          </cell>
          <cell r="D297">
            <v>0</v>
          </cell>
          <cell r="E297">
            <v>0</v>
          </cell>
          <cell r="F297">
            <v>0</v>
          </cell>
          <cell r="G297">
            <v>1</v>
          </cell>
          <cell r="H297">
            <v>0</v>
          </cell>
          <cell r="I297">
            <v>0</v>
          </cell>
          <cell r="J297">
            <v>0</v>
          </cell>
          <cell r="K297">
            <v>0</v>
          </cell>
          <cell r="L297">
            <v>0</v>
          </cell>
          <cell r="M297">
            <v>0</v>
          </cell>
          <cell r="N297">
            <v>0</v>
          </cell>
          <cell r="O297">
            <v>0</v>
          </cell>
          <cell r="P297">
            <v>0</v>
          </cell>
          <cell r="Q297">
            <v>16152</v>
          </cell>
          <cell r="R297">
            <v>285</v>
          </cell>
          <cell r="S297" t="str">
            <v>M</v>
          </cell>
        </row>
        <row r="298">
          <cell r="A298">
            <v>1</v>
          </cell>
          <cell r="B298" t="str">
            <v>4X46</v>
          </cell>
          <cell r="C298" t="str">
            <v>Lamination Dummy</v>
          </cell>
          <cell r="D298">
            <v>179.1</v>
          </cell>
          <cell r="E298">
            <v>3</v>
          </cell>
          <cell r="F298">
            <v>537.36</v>
          </cell>
          <cell r="G298">
            <v>0</v>
          </cell>
          <cell r="H298">
            <v>0</v>
          </cell>
          <cell r="I298">
            <v>0</v>
          </cell>
          <cell r="J298">
            <v>0</v>
          </cell>
          <cell r="K298">
            <v>0</v>
          </cell>
          <cell r="L298">
            <v>0</v>
          </cell>
          <cell r="M298">
            <v>0</v>
          </cell>
          <cell r="N298">
            <v>0</v>
          </cell>
          <cell r="O298">
            <v>0</v>
          </cell>
          <cell r="P298">
            <v>0</v>
          </cell>
          <cell r="Q298">
            <v>16264</v>
          </cell>
          <cell r="R298">
            <v>173</v>
          </cell>
          <cell r="S298" t="str">
            <v>M</v>
          </cell>
        </row>
        <row r="299">
          <cell r="A299">
            <v>1</v>
          </cell>
          <cell r="B299" t="str">
            <v>4X71</v>
          </cell>
          <cell r="C299" t="str">
            <v>Extension Cable (Pc-Interface)</v>
          </cell>
          <cell r="D299">
            <v>1344.54</v>
          </cell>
          <cell r="E299">
            <v>0</v>
          </cell>
          <cell r="F299">
            <v>0</v>
          </cell>
          <cell r="G299">
            <v>0</v>
          </cell>
          <cell r="H299">
            <v>0</v>
          </cell>
          <cell r="I299">
            <v>0</v>
          </cell>
          <cell r="J299">
            <v>0</v>
          </cell>
          <cell r="K299">
            <v>0</v>
          </cell>
          <cell r="L299">
            <v>0</v>
          </cell>
          <cell r="M299">
            <v>0</v>
          </cell>
          <cell r="N299">
            <v>0</v>
          </cell>
          <cell r="O299">
            <v>0</v>
          </cell>
          <cell r="P299">
            <v>0</v>
          </cell>
          <cell r="Q299">
            <v>16319</v>
          </cell>
          <cell r="R299">
            <v>118</v>
          </cell>
          <cell r="S299" t="str">
            <v>M</v>
          </cell>
        </row>
        <row r="300">
          <cell r="A300">
            <v>1</v>
          </cell>
          <cell r="B300" t="str">
            <v>4Z60=17</v>
          </cell>
          <cell r="C300" t="str">
            <v>Brass Washer</v>
          </cell>
          <cell r="D300">
            <v>35.6</v>
          </cell>
          <cell r="E300">
            <v>5</v>
          </cell>
          <cell r="F300">
            <v>178.14</v>
          </cell>
          <cell r="G300">
            <v>0</v>
          </cell>
          <cell r="H300">
            <v>0</v>
          </cell>
          <cell r="I300">
            <v>0</v>
          </cell>
          <cell r="J300">
            <v>0</v>
          </cell>
          <cell r="K300">
            <v>0</v>
          </cell>
          <cell r="L300">
            <v>0</v>
          </cell>
          <cell r="M300">
            <v>0</v>
          </cell>
          <cell r="N300">
            <v>0</v>
          </cell>
          <cell r="O300">
            <v>0</v>
          </cell>
          <cell r="P300">
            <v>0</v>
          </cell>
          <cell r="Q300">
            <v>16278</v>
          </cell>
          <cell r="R300">
            <v>159</v>
          </cell>
          <cell r="S300" t="str">
            <v>M</v>
          </cell>
        </row>
        <row r="301">
          <cell r="A301">
            <v>1</v>
          </cell>
          <cell r="B301" t="str">
            <v>50K10=R-L</v>
          </cell>
          <cell r="C301" t="str">
            <v>Knieothese Advantage""</v>
          </cell>
          <cell r="D301">
            <v>220</v>
          </cell>
          <cell r="E301">
            <v>0</v>
          </cell>
          <cell r="F301">
            <v>0</v>
          </cell>
          <cell r="G301">
            <v>1</v>
          </cell>
          <cell r="H301">
            <v>220</v>
          </cell>
          <cell r="I301">
            <v>0</v>
          </cell>
          <cell r="J301">
            <v>0</v>
          </cell>
          <cell r="K301">
            <v>0</v>
          </cell>
          <cell r="L301">
            <v>0</v>
          </cell>
          <cell r="M301">
            <v>0</v>
          </cell>
          <cell r="N301">
            <v>0</v>
          </cell>
          <cell r="O301">
            <v>0</v>
          </cell>
          <cell r="P301">
            <v>0</v>
          </cell>
          <cell r="Q301">
            <v>16227</v>
          </cell>
          <cell r="R301">
            <v>210</v>
          </cell>
          <cell r="S301" t="str">
            <v>M</v>
          </cell>
        </row>
        <row r="302">
          <cell r="A302">
            <v>1</v>
          </cell>
          <cell r="B302" t="str">
            <v>50K10=R-M</v>
          </cell>
          <cell r="C302" t="str">
            <v>Knieothese Advantage""</v>
          </cell>
          <cell r="D302">
            <v>0</v>
          </cell>
          <cell r="E302">
            <v>0</v>
          </cell>
          <cell r="F302">
            <v>0</v>
          </cell>
          <cell r="G302">
            <v>1</v>
          </cell>
          <cell r="H302">
            <v>0</v>
          </cell>
          <cell r="I302">
            <v>0</v>
          </cell>
          <cell r="J302">
            <v>0</v>
          </cell>
          <cell r="K302">
            <v>0</v>
          </cell>
          <cell r="L302">
            <v>0</v>
          </cell>
          <cell r="M302">
            <v>0</v>
          </cell>
          <cell r="N302">
            <v>0</v>
          </cell>
          <cell r="O302">
            <v>0</v>
          </cell>
          <cell r="P302">
            <v>0</v>
          </cell>
          <cell r="Q302">
            <v>16227</v>
          </cell>
          <cell r="R302">
            <v>210</v>
          </cell>
          <cell r="S302" t="str">
            <v>M</v>
          </cell>
        </row>
        <row r="303">
          <cell r="A303">
            <v>1</v>
          </cell>
          <cell r="B303" t="str">
            <v>50S1=L35-37</v>
          </cell>
          <cell r="C303" t="str">
            <v>DYNA ANKLE-DYANMIC ANKLE ORTOSIS</v>
          </cell>
          <cell r="D303">
            <v>1438.8</v>
          </cell>
          <cell r="E303">
            <v>0</v>
          </cell>
          <cell r="F303">
            <v>0</v>
          </cell>
          <cell r="G303">
            <v>1</v>
          </cell>
          <cell r="H303">
            <v>1438.8</v>
          </cell>
          <cell r="I303">
            <v>0</v>
          </cell>
          <cell r="J303">
            <v>0</v>
          </cell>
          <cell r="K303">
            <v>0</v>
          </cell>
          <cell r="L303">
            <v>0</v>
          </cell>
          <cell r="M303">
            <v>0</v>
          </cell>
          <cell r="N303">
            <v>0</v>
          </cell>
          <cell r="O303">
            <v>0</v>
          </cell>
          <cell r="P303">
            <v>0</v>
          </cell>
          <cell r="Q303">
            <v>16227</v>
          </cell>
          <cell r="R303">
            <v>210</v>
          </cell>
          <cell r="S303" t="str">
            <v>M</v>
          </cell>
        </row>
        <row r="304">
          <cell r="A304">
            <v>1</v>
          </cell>
          <cell r="B304" t="str">
            <v>50S1=L37-39</v>
          </cell>
          <cell r="C304" t="str">
            <v>DYNA ANKLE-DYNAMIC ANKLE ORTHOSIS</v>
          </cell>
          <cell r="D304">
            <v>868.56</v>
          </cell>
          <cell r="E304">
            <v>0</v>
          </cell>
          <cell r="F304">
            <v>0</v>
          </cell>
          <cell r="G304">
            <v>1</v>
          </cell>
          <cell r="H304">
            <v>868.56</v>
          </cell>
          <cell r="I304">
            <v>0</v>
          </cell>
          <cell r="J304">
            <v>0</v>
          </cell>
          <cell r="K304">
            <v>0</v>
          </cell>
          <cell r="L304">
            <v>0</v>
          </cell>
          <cell r="M304">
            <v>0</v>
          </cell>
          <cell r="N304">
            <v>0</v>
          </cell>
          <cell r="O304">
            <v>0</v>
          </cell>
          <cell r="P304">
            <v>0</v>
          </cell>
          <cell r="Q304">
            <v>16153</v>
          </cell>
          <cell r="R304">
            <v>284</v>
          </cell>
          <cell r="S304" t="str">
            <v>M</v>
          </cell>
        </row>
        <row r="305">
          <cell r="A305">
            <v>1</v>
          </cell>
          <cell r="B305" t="str">
            <v>50S1=R37-39</v>
          </cell>
          <cell r="C305" t="str">
            <v>DYNA ANKLE-DYNAMIC ANKLE ORTHOSTS</v>
          </cell>
          <cell r="D305">
            <v>1282.4100000000001</v>
          </cell>
          <cell r="E305">
            <v>0</v>
          </cell>
          <cell r="F305">
            <v>0</v>
          </cell>
          <cell r="G305">
            <v>1</v>
          </cell>
          <cell r="H305">
            <v>1282.4100000000001</v>
          </cell>
          <cell r="I305">
            <v>0</v>
          </cell>
          <cell r="J305">
            <v>0</v>
          </cell>
          <cell r="K305">
            <v>0</v>
          </cell>
          <cell r="L305">
            <v>0</v>
          </cell>
          <cell r="M305">
            <v>0</v>
          </cell>
          <cell r="N305">
            <v>0</v>
          </cell>
          <cell r="O305">
            <v>0</v>
          </cell>
          <cell r="P305">
            <v>0</v>
          </cell>
          <cell r="Q305">
            <v>16215</v>
          </cell>
          <cell r="R305">
            <v>222</v>
          </cell>
          <cell r="S305" t="str">
            <v>M</v>
          </cell>
        </row>
        <row r="306">
          <cell r="A306">
            <v>1</v>
          </cell>
          <cell r="B306" t="str">
            <v>50S1=R39-41</v>
          </cell>
          <cell r="C306" t="str">
            <v>DYNA ANKLE-DYANMIC ANKLE ORTOSIS</v>
          </cell>
          <cell r="D306">
            <v>1282.4100000000001</v>
          </cell>
          <cell r="E306">
            <v>0</v>
          </cell>
          <cell r="F306">
            <v>0</v>
          </cell>
          <cell r="G306">
            <v>1</v>
          </cell>
          <cell r="H306">
            <v>1282.4100000000001</v>
          </cell>
          <cell r="I306">
            <v>0</v>
          </cell>
          <cell r="J306">
            <v>0</v>
          </cell>
          <cell r="K306">
            <v>0</v>
          </cell>
          <cell r="L306">
            <v>0</v>
          </cell>
          <cell r="M306">
            <v>0</v>
          </cell>
          <cell r="N306">
            <v>0</v>
          </cell>
          <cell r="O306">
            <v>0</v>
          </cell>
          <cell r="P306">
            <v>0</v>
          </cell>
          <cell r="Q306">
            <v>16215</v>
          </cell>
          <cell r="R306">
            <v>222</v>
          </cell>
          <cell r="S306" t="str">
            <v>M</v>
          </cell>
        </row>
        <row r="307">
          <cell r="A307">
            <v>1</v>
          </cell>
          <cell r="B307" t="str">
            <v>5R1=2</v>
          </cell>
          <cell r="C307" t="str">
            <v>ตัวต่อเบ้าขาเทียมแบบไม้สำหรับ AK Socket </v>
          </cell>
          <cell r="D307">
            <v>525.5</v>
          </cell>
          <cell r="E307">
            <v>2</v>
          </cell>
          <cell r="F307">
            <v>1051.07</v>
          </cell>
          <cell r="G307">
            <v>0</v>
          </cell>
          <cell r="H307">
            <v>0</v>
          </cell>
          <cell r="I307">
            <v>0</v>
          </cell>
          <cell r="J307">
            <v>0</v>
          </cell>
          <cell r="K307">
            <v>0</v>
          </cell>
          <cell r="L307">
            <v>0</v>
          </cell>
          <cell r="M307">
            <v>0</v>
          </cell>
          <cell r="N307">
            <v>0</v>
          </cell>
          <cell r="O307">
            <v>0</v>
          </cell>
          <cell r="P307">
            <v>0</v>
          </cell>
          <cell r="Q307">
            <v>16430</v>
          </cell>
          <cell r="R307">
            <v>7</v>
          </cell>
          <cell r="S307" t="str">
            <v>M</v>
          </cell>
        </row>
        <row r="308">
          <cell r="A308">
            <v>1</v>
          </cell>
          <cell r="B308" t="str">
            <v>5R6=3</v>
          </cell>
          <cell r="C308" t="str">
            <v>ตัวต่อเบ้าขาเทียมAK (Mo.Socket adaptor)</v>
          </cell>
          <cell r="D308">
            <v>900.03</v>
          </cell>
          <cell r="E308">
            <v>0</v>
          </cell>
          <cell r="F308">
            <v>0</v>
          </cell>
          <cell r="G308">
            <v>19</v>
          </cell>
          <cell r="H308">
            <v>17100.509999999998</v>
          </cell>
          <cell r="I308">
            <v>0</v>
          </cell>
          <cell r="J308">
            <v>0</v>
          </cell>
          <cell r="K308">
            <v>0</v>
          </cell>
          <cell r="L308">
            <v>0</v>
          </cell>
          <cell r="M308">
            <v>0</v>
          </cell>
          <cell r="N308">
            <v>0</v>
          </cell>
          <cell r="O308">
            <v>0</v>
          </cell>
          <cell r="P308">
            <v>0</v>
          </cell>
          <cell r="Q308">
            <v>16230</v>
          </cell>
          <cell r="R308">
            <v>207</v>
          </cell>
          <cell r="S308" t="str">
            <v>M</v>
          </cell>
        </row>
        <row r="309">
          <cell r="A309">
            <v>1</v>
          </cell>
          <cell r="B309" t="str">
            <v>6R8=30</v>
          </cell>
          <cell r="C309" t="str">
            <v>Cosmetic Foam Cover</v>
          </cell>
          <cell r="D309">
            <v>403.7</v>
          </cell>
          <cell r="E309">
            <v>7</v>
          </cell>
          <cell r="F309">
            <v>2826.26</v>
          </cell>
          <cell r="G309">
            <v>0</v>
          </cell>
          <cell r="H309">
            <v>0</v>
          </cell>
          <cell r="I309">
            <v>0</v>
          </cell>
          <cell r="J309">
            <v>0</v>
          </cell>
          <cell r="K309">
            <v>0</v>
          </cell>
          <cell r="L309">
            <v>0</v>
          </cell>
          <cell r="M309">
            <v>0</v>
          </cell>
          <cell r="N309">
            <v>0</v>
          </cell>
          <cell r="O309">
            <v>0</v>
          </cell>
          <cell r="P309">
            <v>0</v>
          </cell>
          <cell r="Q309">
            <v>16388</v>
          </cell>
          <cell r="R309">
            <v>49</v>
          </cell>
          <cell r="S309" t="str">
            <v>M</v>
          </cell>
        </row>
        <row r="310">
          <cell r="A310">
            <v>1</v>
          </cell>
          <cell r="B310" t="str">
            <v>6S1</v>
          </cell>
          <cell r="C310" t="str">
            <v>Pneumatic distal end</v>
          </cell>
          <cell r="D310">
            <v>1373.3</v>
          </cell>
          <cell r="E310">
            <v>1</v>
          </cell>
          <cell r="F310">
            <v>1373.3</v>
          </cell>
          <cell r="G310">
            <v>0</v>
          </cell>
          <cell r="H310">
            <v>0</v>
          </cell>
          <cell r="I310">
            <v>0</v>
          </cell>
          <cell r="J310">
            <v>0</v>
          </cell>
          <cell r="K310">
            <v>0</v>
          </cell>
          <cell r="L310">
            <v>0</v>
          </cell>
          <cell r="M310">
            <v>0</v>
          </cell>
          <cell r="N310">
            <v>0</v>
          </cell>
          <cell r="O310">
            <v>0</v>
          </cell>
          <cell r="P310">
            <v>0</v>
          </cell>
          <cell r="Q310">
            <v>16278</v>
          </cell>
          <cell r="R310">
            <v>159</v>
          </cell>
          <cell r="S310" t="str">
            <v>M</v>
          </cell>
        </row>
        <row r="311">
          <cell r="A311">
            <v>1</v>
          </cell>
          <cell r="B311" t="str">
            <v>6S2=2</v>
          </cell>
          <cell r="C311" t="str">
            <v>Pneumatic Stumpend Sleeve</v>
          </cell>
          <cell r="D311">
            <v>2129</v>
          </cell>
          <cell r="E311">
            <v>1</v>
          </cell>
          <cell r="F311">
            <v>2129.02</v>
          </cell>
          <cell r="G311">
            <v>0</v>
          </cell>
          <cell r="H311">
            <v>0</v>
          </cell>
          <cell r="I311">
            <v>0</v>
          </cell>
          <cell r="J311">
            <v>0</v>
          </cell>
          <cell r="K311">
            <v>0</v>
          </cell>
          <cell r="L311">
            <v>0</v>
          </cell>
          <cell r="M311">
            <v>0</v>
          </cell>
          <cell r="N311">
            <v>0</v>
          </cell>
          <cell r="O311">
            <v>0</v>
          </cell>
          <cell r="P311">
            <v>0</v>
          </cell>
          <cell r="Q311">
            <v>16278</v>
          </cell>
          <cell r="R311">
            <v>159</v>
          </cell>
          <cell r="S311" t="str">
            <v>M</v>
          </cell>
        </row>
        <row r="312">
          <cell r="A312">
            <v>1</v>
          </cell>
          <cell r="B312" t="str">
            <v>6Y10=210</v>
          </cell>
          <cell r="C312" t="str">
            <v>Silicone Liner</v>
          </cell>
          <cell r="D312">
            <v>4670.32</v>
          </cell>
          <cell r="E312">
            <v>0</v>
          </cell>
          <cell r="F312">
            <v>0</v>
          </cell>
          <cell r="G312">
            <v>2</v>
          </cell>
          <cell r="H312">
            <v>9340.64</v>
          </cell>
          <cell r="I312">
            <v>0</v>
          </cell>
          <cell r="J312">
            <v>0</v>
          </cell>
          <cell r="K312">
            <v>0</v>
          </cell>
          <cell r="L312">
            <v>0</v>
          </cell>
          <cell r="M312">
            <v>0</v>
          </cell>
          <cell r="N312">
            <v>0</v>
          </cell>
          <cell r="O312">
            <v>0</v>
          </cell>
          <cell r="P312">
            <v>0</v>
          </cell>
          <cell r="Q312">
            <v>16201</v>
          </cell>
          <cell r="R312">
            <v>236</v>
          </cell>
          <cell r="S312" t="str">
            <v>M</v>
          </cell>
        </row>
        <row r="313">
          <cell r="A313">
            <v>1</v>
          </cell>
          <cell r="B313" t="str">
            <v>6Y40=300</v>
          </cell>
          <cell r="C313" t="str">
            <v>Otto Bock Silicone-Liner</v>
          </cell>
          <cell r="D313">
            <v>4217.8999999999996</v>
          </cell>
          <cell r="E313">
            <v>1</v>
          </cell>
          <cell r="F313">
            <v>4217.97</v>
          </cell>
          <cell r="G313">
            <v>0</v>
          </cell>
          <cell r="H313">
            <v>0</v>
          </cell>
          <cell r="I313">
            <v>0</v>
          </cell>
          <cell r="J313">
            <v>0</v>
          </cell>
          <cell r="K313">
            <v>0</v>
          </cell>
          <cell r="L313">
            <v>0</v>
          </cell>
          <cell r="M313">
            <v>0</v>
          </cell>
          <cell r="N313">
            <v>0</v>
          </cell>
          <cell r="O313">
            <v>0</v>
          </cell>
          <cell r="P313">
            <v>0</v>
          </cell>
          <cell r="Q313">
            <v>16418</v>
          </cell>
          <cell r="R313">
            <v>19</v>
          </cell>
          <cell r="S313" t="str">
            <v>M</v>
          </cell>
        </row>
        <row r="314">
          <cell r="A314">
            <v>1</v>
          </cell>
          <cell r="B314" t="str">
            <v>6Y51=250</v>
          </cell>
          <cell r="C314" t="str">
            <v>Liner Without Distal Connection</v>
          </cell>
          <cell r="D314">
            <v>0</v>
          </cell>
          <cell r="E314">
            <v>0</v>
          </cell>
          <cell r="F314">
            <v>0</v>
          </cell>
          <cell r="G314">
            <v>1</v>
          </cell>
          <cell r="H314">
            <v>0</v>
          </cell>
          <cell r="I314">
            <v>0</v>
          </cell>
          <cell r="J314">
            <v>0</v>
          </cell>
          <cell r="K314">
            <v>0</v>
          </cell>
          <cell r="L314">
            <v>0</v>
          </cell>
          <cell r="M314">
            <v>0</v>
          </cell>
          <cell r="N314">
            <v>0</v>
          </cell>
          <cell r="O314">
            <v>0</v>
          </cell>
          <cell r="P314">
            <v>0</v>
          </cell>
          <cell r="Q314">
            <v>16201</v>
          </cell>
          <cell r="R314">
            <v>236</v>
          </cell>
          <cell r="S314" t="str">
            <v>M</v>
          </cell>
        </row>
        <row r="315">
          <cell r="A315">
            <v>1</v>
          </cell>
          <cell r="B315" t="str">
            <v>7E4</v>
          </cell>
          <cell r="C315" t="str">
            <v>ข้อสะโพกO.B.mod hip joint</v>
          </cell>
          <cell r="D315">
            <v>4587.46</v>
          </cell>
          <cell r="E315">
            <v>0</v>
          </cell>
          <cell r="F315">
            <v>0</v>
          </cell>
          <cell r="G315">
            <v>2</v>
          </cell>
          <cell r="H315">
            <v>9174.91</v>
          </cell>
          <cell r="I315">
            <v>0</v>
          </cell>
          <cell r="J315">
            <v>0</v>
          </cell>
          <cell r="K315">
            <v>0</v>
          </cell>
          <cell r="L315">
            <v>0</v>
          </cell>
          <cell r="M315">
            <v>0</v>
          </cell>
          <cell r="N315">
            <v>0</v>
          </cell>
          <cell r="O315">
            <v>0</v>
          </cell>
          <cell r="P315">
            <v>0</v>
          </cell>
          <cell r="Q315">
            <v>16129</v>
          </cell>
          <cell r="R315">
            <v>307</v>
          </cell>
          <cell r="S315" t="str">
            <v>M</v>
          </cell>
        </row>
        <row r="316">
          <cell r="A316">
            <v>1</v>
          </cell>
          <cell r="B316" t="str">
            <v>7E5=L</v>
          </cell>
          <cell r="C316" t="str">
            <v>ข้อสะโพก (O.B.mod hip joint)</v>
          </cell>
          <cell r="D316">
            <v>6052.4</v>
          </cell>
          <cell r="E316">
            <v>0</v>
          </cell>
          <cell r="F316">
            <v>0</v>
          </cell>
          <cell r="G316">
            <v>1</v>
          </cell>
          <cell r="H316">
            <v>6052.4</v>
          </cell>
          <cell r="I316">
            <v>0</v>
          </cell>
          <cell r="J316">
            <v>0</v>
          </cell>
          <cell r="K316">
            <v>0</v>
          </cell>
          <cell r="L316">
            <v>0</v>
          </cell>
          <cell r="M316">
            <v>0</v>
          </cell>
          <cell r="N316">
            <v>0</v>
          </cell>
          <cell r="O316">
            <v>0</v>
          </cell>
          <cell r="P316">
            <v>0</v>
          </cell>
          <cell r="Q316">
            <v>16129</v>
          </cell>
          <cell r="R316">
            <v>307</v>
          </cell>
          <cell r="S316" t="str">
            <v>M</v>
          </cell>
        </row>
        <row r="317">
          <cell r="A317">
            <v>1</v>
          </cell>
          <cell r="B317" t="str">
            <v>7E5=R</v>
          </cell>
          <cell r="C317" t="str">
            <v>ข้อสะโพก (O.B.mod hip joint)</v>
          </cell>
          <cell r="D317">
            <v>5837.97</v>
          </cell>
          <cell r="E317">
            <v>0</v>
          </cell>
          <cell r="F317">
            <v>0</v>
          </cell>
          <cell r="G317">
            <v>1</v>
          </cell>
          <cell r="H317">
            <v>5837.97</v>
          </cell>
          <cell r="I317">
            <v>0</v>
          </cell>
          <cell r="J317">
            <v>0</v>
          </cell>
          <cell r="K317">
            <v>0</v>
          </cell>
          <cell r="L317">
            <v>0</v>
          </cell>
          <cell r="M317">
            <v>0</v>
          </cell>
          <cell r="N317">
            <v>0</v>
          </cell>
          <cell r="O317">
            <v>0</v>
          </cell>
          <cell r="P317">
            <v>0</v>
          </cell>
          <cell r="Q317">
            <v>16088</v>
          </cell>
          <cell r="R317">
            <v>348</v>
          </cell>
          <cell r="S317" t="str">
            <v>M</v>
          </cell>
        </row>
        <row r="318">
          <cell r="A318">
            <v>1</v>
          </cell>
          <cell r="B318" t="str">
            <v>7E8</v>
          </cell>
          <cell r="C318" t="str">
            <v>O.B.Modular Hip Joint</v>
          </cell>
          <cell r="D318">
            <v>11966.07</v>
          </cell>
          <cell r="E318">
            <v>0</v>
          </cell>
          <cell r="F318">
            <v>0</v>
          </cell>
          <cell r="G318">
            <v>1</v>
          </cell>
          <cell r="H318">
            <v>11966.07</v>
          </cell>
          <cell r="I318">
            <v>0</v>
          </cell>
          <cell r="J318">
            <v>0</v>
          </cell>
          <cell r="K318">
            <v>0</v>
          </cell>
          <cell r="L318">
            <v>0</v>
          </cell>
          <cell r="M318">
            <v>0</v>
          </cell>
          <cell r="N318">
            <v>0</v>
          </cell>
          <cell r="O318">
            <v>0</v>
          </cell>
          <cell r="P318">
            <v>0</v>
          </cell>
          <cell r="Q318">
            <v>16076</v>
          </cell>
          <cell r="R318">
            <v>360</v>
          </cell>
          <cell r="S318" t="str">
            <v>M</v>
          </cell>
        </row>
        <row r="319">
          <cell r="A319">
            <v>1</v>
          </cell>
          <cell r="B319" t="str">
            <v>99B22=2</v>
          </cell>
          <cell r="C319" t="str">
            <v>Cosmetic Stocking-Child</v>
          </cell>
          <cell r="D319">
            <v>76.680000000000007</v>
          </cell>
          <cell r="E319">
            <v>0</v>
          </cell>
          <cell r="F319">
            <v>0</v>
          </cell>
          <cell r="G319">
            <v>1</v>
          </cell>
          <cell r="H319">
            <v>76.680000000000007</v>
          </cell>
          <cell r="I319">
            <v>0</v>
          </cell>
          <cell r="J319">
            <v>0</v>
          </cell>
          <cell r="K319">
            <v>0</v>
          </cell>
          <cell r="L319">
            <v>0</v>
          </cell>
          <cell r="M319">
            <v>0</v>
          </cell>
          <cell r="N319">
            <v>0</v>
          </cell>
          <cell r="O319">
            <v>0</v>
          </cell>
          <cell r="P319">
            <v>0</v>
          </cell>
          <cell r="Q319">
            <v>16139</v>
          </cell>
          <cell r="R319">
            <v>298</v>
          </cell>
          <cell r="S319" t="str">
            <v>M</v>
          </cell>
        </row>
        <row r="320">
          <cell r="A320">
            <v>1</v>
          </cell>
          <cell r="B320" t="str">
            <v>SCH001</v>
          </cell>
          <cell r="C320" t="str">
            <v>SILICON SOCKETS BK-COSMET</v>
          </cell>
          <cell r="D320">
            <v>12129.06</v>
          </cell>
          <cell r="E320">
            <v>0</v>
          </cell>
          <cell r="F320">
            <v>0</v>
          </cell>
          <cell r="G320">
            <v>6</v>
          </cell>
          <cell r="H320">
            <v>72774.38</v>
          </cell>
          <cell r="I320">
            <v>0</v>
          </cell>
          <cell r="J320">
            <v>0</v>
          </cell>
          <cell r="K320">
            <v>0</v>
          </cell>
          <cell r="L320">
            <v>0</v>
          </cell>
          <cell r="M320">
            <v>0</v>
          </cell>
          <cell r="N320">
            <v>0</v>
          </cell>
          <cell r="O320">
            <v>0</v>
          </cell>
          <cell r="P320">
            <v>0</v>
          </cell>
          <cell r="Q320">
            <v>16186</v>
          </cell>
          <cell r="R320">
            <v>251</v>
          </cell>
          <cell r="S320" t="str">
            <v>M</v>
          </cell>
        </row>
        <row r="321">
          <cell r="A321">
            <v>1</v>
          </cell>
          <cell r="B321" t="str">
            <v>TS017=22-43</v>
          </cell>
          <cell r="C321" t="str">
            <v>หุ่นรองเท้าพลาสติกเบอร์ 22-43</v>
          </cell>
          <cell r="D321">
            <v>195.4</v>
          </cell>
          <cell r="E321">
            <v>22</v>
          </cell>
          <cell r="F321">
            <v>4300</v>
          </cell>
          <cell r="G321">
            <v>0</v>
          </cell>
          <cell r="H321">
            <v>0</v>
          </cell>
          <cell r="I321">
            <v>0</v>
          </cell>
          <cell r="J321">
            <v>0</v>
          </cell>
          <cell r="K321">
            <v>0</v>
          </cell>
          <cell r="L321">
            <v>0</v>
          </cell>
          <cell r="M321">
            <v>0</v>
          </cell>
          <cell r="N321">
            <v>0</v>
          </cell>
          <cell r="O321">
            <v>0</v>
          </cell>
          <cell r="P321">
            <v>0</v>
          </cell>
          <cell r="Q321">
            <v>16339</v>
          </cell>
          <cell r="R321">
            <v>98</v>
          </cell>
          <cell r="S321" t="str">
            <v>M</v>
          </cell>
        </row>
        <row r="322">
          <cell r="E322">
            <v>193</v>
          </cell>
          <cell r="F322">
            <v>203657.25999999998</v>
          </cell>
          <cell r="G322">
            <v>176</v>
          </cell>
          <cell r="H322">
            <v>323166.07000000007</v>
          </cell>
          <cell r="I322">
            <v>18</v>
          </cell>
          <cell r="J322">
            <v>21044.47</v>
          </cell>
          <cell r="K322">
            <v>0</v>
          </cell>
          <cell r="L322">
            <v>0</v>
          </cell>
          <cell r="M322">
            <v>0</v>
          </cell>
          <cell r="N322">
            <v>0</v>
          </cell>
          <cell r="O322">
            <v>0</v>
          </cell>
          <cell r="P322">
            <v>0</v>
          </cell>
          <cell r="Q322">
            <v>0</v>
          </cell>
          <cell r="R322">
            <v>0</v>
          </cell>
          <cell r="S322" t="str">
            <v>M Total</v>
          </cell>
        </row>
        <row r="323">
          <cell r="A323" t="str">
            <v>1 Total</v>
          </cell>
          <cell r="B323">
            <v>0</v>
          </cell>
          <cell r="C323">
            <v>0</v>
          </cell>
          <cell r="D323">
            <v>0</v>
          </cell>
          <cell r="E323">
            <v>6793</v>
          </cell>
          <cell r="F323">
            <v>1672085.13</v>
          </cell>
          <cell r="G323">
            <v>468</v>
          </cell>
          <cell r="H323">
            <v>595866.57000000007</v>
          </cell>
          <cell r="I323">
            <v>18</v>
          </cell>
          <cell r="J323">
            <v>21044.47</v>
          </cell>
          <cell r="K323">
            <v>0</v>
          </cell>
          <cell r="L323">
            <v>0</v>
          </cell>
          <cell r="M323">
            <v>0</v>
          </cell>
          <cell r="N323">
            <v>0</v>
          </cell>
          <cell r="O323">
            <v>2</v>
          </cell>
          <cell r="P323">
            <v>11756.09</v>
          </cell>
        </row>
        <row r="324">
          <cell r="A324">
            <v>2</v>
          </cell>
          <cell r="B324" t="str">
            <v>10S17</v>
          </cell>
          <cell r="C324" t="str">
            <v>Electric Wrist Rotator</v>
          </cell>
          <cell r="D324">
            <v>26411.599999999999</v>
          </cell>
          <cell r="E324">
            <v>1</v>
          </cell>
          <cell r="F324">
            <v>26411.599999999999</v>
          </cell>
          <cell r="G324">
            <v>0</v>
          </cell>
          <cell r="H324">
            <v>0</v>
          </cell>
          <cell r="I324">
            <v>0</v>
          </cell>
          <cell r="J324">
            <v>0</v>
          </cell>
          <cell r="K324">
            <v>0</v>
          </cell>
          <cell r="L324">
            <v>0</v>
          </cell>
          <cell r="M324">
            <v>0</v>
          </cell>
          <cell r="N324">
            <v>0</v>
          </cell>
          <cell r="O324">
            <v>0</v>
          </cell>
          <cell r="P324">
            <v>0</v>
          </cell>
          <cell r="Q324">
            <v>16418</v>
          </cell>
          <cell r="R324">
            <v>19</v>
          </cell>
          <cell r="S324" t="str">
            <v>E</v>
          </cell>
        </row>
        <row r="325">
          <cell r="A325">
            <v>2</v>
          </cell>
          <cell r="B325" t="str">
            <v>10V10</v>
          </cell>
          <cell r="C325" t="str">
            <v>ข้อมือเทียม (Wrist Unit)</v>
          </cell>
          <cell r="D325">
            <v>3877.1</v>
          </cell>
          <cell r="E325">
            <v>1</v>
          </cell>
          <cell r="F325">
            <v>3877.12</v>
          </cell>
          <cell r="G325">
            <v>0</v>
          </cell>
          <cell r="H325">
            <v>0</v>
          </cell>
          <cell r="I325">
            <v>0</v>
          </cell>
          <cell r="J325">
            <v>0</v>
          </cell>
          <cell r="K325">
            <v>0</v>
          </cell>
          <cell r="L325">
            <v>0</v>
          </cell>
          <cell r="M325">
            <v>0</v>
          </cell>
          <cell r="N325">
            <v>0</v>
          </cell>
          <cell r="O325">
            <v>0</v>
          </cell>
          <cell r="P325">
            <v>0</v>
          </cell>
          <cell r="Q325">
            <v>16363</v>
          </cell>
          <cell r="R325">
            <v>74</v>
          </cell>
          <cell r="S325" t="str">
            <v>E</v>
          </cell>
        </row>
        <row r="326">
          <cell r="A326">
            <v>2</v>
          </cell>
          <cell r="B326" t="str">
            <v>10V18=45</v>
          </cell>
          <cell r="C326" t="str">
            <v>ข้อมือเทียม (O.B.friction wrist unit)</v>
          </cell>
          <cell r="D326">
            <v>793.4</v>
          </cell>
          <cell r="E326">
            <v>14</v>
          </cell>
          <cell r="F326">
            <v>11108.9</v>
          </cell>
          <cell r="G326">
            <v>0</v>
          </cell>
          <cell r="H326">
            <v>0</v>
          </cell>
          <cell r="I326">
            <v>0</v>
          </cell>
          <cell r="J326">
            <v>0</v>
          </cell>
          <cell r="K326">
            <v>0</v>
          </cell>
          <cell r="L326">
            <v>0</v>
          </cell>
          <cell r="M326">
            <v>0</v>
          </cell>
          <cell r="N326">
            <v>0</v>
          </cell>
          <cell r="O326">
            <v>0</v>
          </cell>
          <cell r="P326">
            <v>0</v>
          </cell>
          <cell r="Q326">
            <v>16376</v>
          </cell>
          <cell r="R326">
            <v>61</v>
          </cell>
          <cell r="S326" t="str">
            <v>E</v>
          </cell>
        </row>
        <row r="327">
          <cell r="A327">
            <v>2</v>
          </cell>
          <cell r="B327" t="str">
            <v>10V18=50</v>
          </cell>
          <cell r="C327" t="str">
            <v>ข้อมือเทียม (O.B.friction wrist unit)</v>
          </cell>
          <cell r="D327">
            <v>797</v>
          </cell>
          <cell r="E327">
            <v>5</v>
          </cell>
          <cell r="F327">
            <v>3985.22</v>
          </cell>
          <cell r="G327">
            <v>0</v>
          </cell>
          <cell r="H327">
            <v>0</v>
          </cell>
          <cell r="I327">
            <v>0</v>
          </cell>
          <cell r="J327">
            <v>0</v>
          </cell>
          <cell r="K327">
            <v>0</v>
          </cell>
          <cell r="L327">
            <v>0</v>
          </cell>
          <cell r="M327">
            <v>0</v>
          </cell>
          <cell r="N327">
            <v>0</v>
          </cell>
          <cell r="O327">
            <v>0</v>
          </cell>
          <cell r="P327">
            <v>0</v>
          </cell>
          <cell r="Q327">
            <v>16376</v>
          </cell>
          <cell r="R327">
            <v>61</v>
          </cell>
          <cell r="S327" t="str">
            <v>E</v>
          </cell>
        </row>
        <row r="328">
          <cell r="A328">
            <v>2</v>
          </cell>
          <cell r="B328" t="str">
            <v>10V36=50</v>
          </cell>
          <cell r="C328" t="str">
            <v>ข้อมือเทียม (O.B.friction wrist unit)</v>
          </cell>
          <cell r="D328">
            <v>932.9</v>
          </cell>
          <cell r="E328">
            <v>6</v>
          </cell>
          <cell r="F328">
            <v>5597.44</v>
          </cell>
          <cell r="G328">
            <v>0</v>
          </cell>
          <cell r="H328">
            <v>0</v>
          </cell>
          <cell r="I328">
            <v>0</v>
          </cell>
          <cell r="J328">
            <v>0</v>
          </cell>
          <cell r="K328">
            <v>0</v>
          </cell>
          <cell r="L328">
            <v>0</v>
          </cell>
          <cell r="M328">
            <v>0</v>
          </cell>
          <cell r="N328">
            <v>0</v>
          </cell>
          <cell r="O328">
            <v>0</v>
          </cell>
          <cell r="P328">
            <v>0</v>
          </cell>
          <cell r="Q328">
            <v>16367</v>
          </cell>
          <cell r="R328">
            <v>70</v>
          </cell>
          <cell r="S328" t="str">
            <v>E</v>
          </cell>
        </row>
        <row r="329">
          <cell r="A329">
            <v>2</v>
          </cell>
          <cell r="B329" t="str">
            <v>12K5=45</v>
          </cell>
          <cell r="C329" t="str">
            <v>ข้อศอกเทียมล็อคได้ด้วยมือ Elbow set up o</v>
          </cell>
          <cell r="D329">
            <v>3872</v>
          </cell>
          <cell r="E329">
            <v>4</v>
          </cell>
          <cell r="F329">
            <v>15488.24</v>
          </cell>
          <cell r="G329">
            <v>0</v>
          </cell>
          <cell r="H329">
            <v>0</v>
          </cell>
          <cell r="I329">
            <v>0</v>
          </cell>
          <cell r="J329">
            <v>0</v>
          </cell>
          <cell r="K329">
            <v>0</v>
          </cell>
          <cell r="L329">
            <v>0</v>
          </cell>
          <cell r="M329">
            <v>0</v>
          </cell>
          <cell r="N329">
            <v>0</v>
          </cell>
          <cell r="O329">
            <v>0</v>
          </cell>
          <cell r="P329">
            <v>0</v>
          </cell>
          <cell r="Q329">
            <v>16413</v>
          </cell>
          <cell r="R329">
            <v>24</v>
          </cell>
          <cell r="S329" t="str">
            <v>E</v>
          </cell>
        </row>
        <row r="330">
          <cell r="A330">
            <v>2</v>
          </cell>
          <cell r="B330" t="str">
            <v>12K5=50</v>
          </cell>
          <cell r="C330" t="str">
            <v>ข้อศอกเทียมล็อคได้ด้วยมือ Elbow set up o</v>
          </cell>
          <cell r="D330">
            <v>3809.1</v>
          </cell>
          <cell r="E330">
            <v>2</v>
          </cell>
          <cell r="F330">
            <v>7618.29</v>
          </cell>
          <cell r="G330">
            <v>0</v>
          </cell>
          <cell r="H330">
            <v>0</v>
          </cell>
          <cell r="I330">
            <v>0</v>
          </cell>
          <cell r="J330">
            <v>0</v>
          </cell>
          <cell r="K330">
            <v>0</v>
          </cell>
          <cell r="L330">
            <v>0</v>
          </cell>
          <cell r="M330">
            <v>0</v>
          </cell>
          <cell r="N330">
            <v>0</v>
          </cell>
          <cell r="O330">
            <v>0</v>
          </cell>
          <cell r="P330">
            <v>0</v>
          </cell>
          <cell r="Q330">
            <v>16349</v>
          </cell>
          <cell r="R330">
            <v>88</v>
          </cell>
          <cell r="S330" t="str">
            <v>E</v>
          </cell>
        </row>
        <row r="331">
          <cell r="A331">
            <v>2</v>
          </cell>
          <cell r="B331" t="str">
            <v>13E188=600</v>
          </cell>
          <cell r="C331" t="str">
            <v>Battery Cable</v>
          </cell>
          <cell r="D331">
            <v>736.3</v>
          </cell>
          <cell r="E331">
            <v>2</v>
          </cell>
          <cell r="F331">
            <v>1472.63</v>
          </cell>
          <cell r="G331">
            <v>0</v>
          </cell>
          <cell r="H331">
            <v>0</v>
          </cell>
          <cell r="I331">
            <v>0</v>
          </cell>
          <cell r="J331">
            <v>0</v>
          </cell>
          <cell r="K331">
            <v>0</v>
          </cell>
          <cell r="L331">
            <v>0</v>
          </cell>
          <cell r="M331">
            <v>0</v>
          </cell>
          <cell r="N331">
            <v>0</v>
          </cell>
          <cell r="O331">
            <v>0</v>
          </cell>
          <cell r="P331">
            <v>0</v>
          </cell>
          <cell r="Q331">
            <v>16404</v>
          </cell>
          <cell r="R331">
            <v>33</v>
          </cell>
          <cell r="S331" t="str">
            <v>E</v>
          </cell>
        </row>
        <row r="332">
          <cell r="A332">
            <v>2</v>
          </cell>
          <cell r="B332" t="str">
            <v>21A19=2</v>
          </cell>
          <cell r="C332" t="str">
            <v>สายเคเบิ้ล AE (Above Elbow Harness)</v>
          </cell>
          <cell r="D332">
            <v>875.3</v>
          </cell>
          <cell r="E332">
            <v>7</v>
          </cell>
          <cell r="F332">
            <v>6127.65</v>
          </cell>
          <cell r="G332">
            <v>0</v>
          </cell>
          <cell r="H332">
            <v>0</v>
          </cell>
          <cell r="I332">
            <v>0</v>
          </cell>
          <cell r="J332">
            <v>0</v>
          </cell>
          <cell r="K332">
            <v>0</v>
          </cell>
          <cell r="L332">
            <v>0</v>
          </cell>
          <cell r="M332">
            <v>0</v>
          </cell>
          <cell r="N332">
            <v>0</v>
          </cell>
          <cell r="O332">
            <v>0</v>
          </cell>
          <cell r="P332">
            <v>0</v>
          </cell>
          <cell r="Q332">
            <v>16431</v>
          </cell>
          <cell r="R332">
            <v>6</v>
          </cell>
          <cell r="S332" t="str">
            <v>E</v>
          </cell>
        </row>
        <row r="333">
          <cell r="A333">
            <v>2</v>
          </cell>
          <cell r="B333" t="str">
            <v>21A3=1</v>
          </cell>
          <cell r="C333" t="str">
            <v>สายเคเบิ้ล AE (Cable control AE)</v>
          </cell>
          <cell r="D333">
            <v>550.20000000000005</v>
          </cell>
          <cell r="E333">
            <v>4</v>
          </cell>
          <cell r="F333">
            <v>2200.81</v>
          </cell>
          <cell r="G333">
            <v>0</v>
          </cell>
          <cell r="H333">
            <v>0</v>
          </cell>
          <cell r="I333">
            <v>0</v>
          </cell>
          <cell r="J333">
            <v>0</v>
          </cell>
          <cell r="K333">
            <v>0</v>
          </cell>
          <cell r="L333">
            <v>0</v>
          </cell>
          <cell r="M333">
            <v>0</v>
          </cell>
          <cell r="N333">
            <v>0</v>
          </cell>
          <cell r="O333">
            <v>0</v>
          </cell>
          <cell r="P333">
            <v>0</v>
          </cell>
          <cell r="Q333">
            <v>16367</v>
          </cell>
          <cell r="R333">
            <v>70</v>
          </cell>
          <cell r="S333" t="str">
            <v>E</v>
          </cell>
        </row>
        <row r="334">
          <cell r="A334">
            <v>2</v>
          </cell>
          <cell r="B334" t="str">
            <v>21A35=1</v>
          </cell>
          <cell r="C334" t="str">
            <v>Triple-Pull Above Elbow</v>
          </cell>
          <cell r="D334">
            <v>246</v>
          </cell>
          <cell r="E334">
            <v>1</v>
          </cell>
          <cell r="F334">
            <v>246</v>
          </cell>
          <cell r="G334">
            <v>0</v>
          </cell>
          <cell r="H334">
            <v>0</v>
          </cell>
          <cell r="I334">
            <v>0</v>
          </cell>
          <cell r="J334">
            <v>0</v>
          </cell>
          <cell r="K334">
            <v>0</v>
          </cell>
          <cell r="L334">
            <v>0</v>
          </cell>
          <cell r="M334">
            <v>0</v>
          </cell>
          <cell r="N334">
            <v>0</v>
          </cell>
          <cell r="O334">
            <v>0</v>
          </cell>
          <cell r="P334">
            <v>0</v>
          </cell>
          <cell r="Q334">
            <v>16433</v>
          </cell>
          <cell r="R334">
            <v>4</v>
          </cell>
          <cell r="S334" t="str">
            <v>E</v>
          </cell>
        </row>
        <row r="335">
          <cell r="A335">
            <v>2</v>
          </cell>
          <cell r="B335" t="str">
            <v>640F12</v>
          </cell>
          <cell r="C335" t="str">
            <v>Special cleaning</v>
          </cell>
          <cell r="D335">
            <v>518.80999999999995</v>
          </cell>
          <cell r="E335">
            <v>0</v>
          </cell>
          <cell r="F335">
            <v>0</v>
          </cell>
          <cell r="G335">
            <v>0</v>
          </cell>
          <cell r="H335">
            <v>0</v>
          </cell>
          <cell r="I335">
            <v>0</v>
          </cell>
          <cell r="J335">
            <v>0</v>
          </cell>
          <cell r="K335">
            <v>0</v>
          </cell>
          <cell r="L335">
            <v>0</v>
          </cell>
          <cell r="M335">
            <v>0</v>
          </cell>
          <cell r="N335">
            <v>0</v>
          </cell>
          <cell r="O335">
            <v>0</v>
          </cell>
          <cell r="P335">
            <v>0</v>
          </cell>
          <cell r="Q335">
            <v>16396</v>
          </cell>
          <cell r="R335">
            <v>41</v>
          </cell>
          <cell r="S335" t="str">
            <v>E</v>
          </cell>
        </row>
        <row r="336">
          <cell r="A336">
            <v>2</v>
          </cell>
          <cell r="B336" t="str">
            <v>757B20</v>
          </cell>
          <cell r="C336" t="str">
            <v>Lithium-Ion Battery</v>
          </cell>
          <cell r="D336">
            <v>3855.9</v>
          </cell>
          <cell r="E336">
            <v>3</v>
          </cell>
          <cell r="F336">
            <v>11567.9</v>
          </cell>
          <cell r="G336">
            <v>0</v>
          </cell>
          <cell r="H336">
            <v>0</v>
          </cell>
          <cell r="I336">
            <v>0</v>
          </cell>
          <cell r="J336">
            <v>0</v>
          </cell>
          <cell r="K336">
            <v>0</v>
          </cell>
          <cell r="L336">
            <v>0</v>
          </cell>
          <cell r="M336">
            <v>0</v>
          </cell>
          <cell r="N336">
            <v>0</v>
          </cell>
          <cell r="O336">
            <v>0</v>
          </cell>
          <cell r="P336">
            <v>0</v>
          </cell>
          <cell r="Q336">
            <v>16404</v>
          </cell>
          <cell r="R336">
            <v>33</v>
          </cell>
          <cell r="S336" t="str">
            <v>E</v>
          </cell>
        </row>
        <row r="337">
          <cell r="A337">
            <v>2</v>
          </cell>
          <cell r="B337" t="str">
            <v>8K22=R73/4</v>
          </cell>
          <cell r="C337" t="str">
            <v>มือเทียมแบบใช้งานได้(O.B System hand v.o</v>
          </cell>
          <cell r="D337">
            <v>3738.3</v>
          </cell>
          <cell r="E337">
            <v>2</v>
          </cell>
          <cell r="F337">
            <v>7476.75</v>
          </cell>
          <cell r="G337">
            <v>0</v>
          </cell>
          <cell r="H337">
            <v>0</v>
          </cell>
          <cell r="I337">
            <v>0</v>
          </cell>
          <cell r="J337">
            <v>0</v>
          </cell>
          <cell r="K337">
            <v>0</v>
          </cell>
          <cell r="L337">
            <v>0</v>
          </cell>
          <cell r="M337">
            <v>0</v>
          </cell>
          <cell r="N337">
            <v>0</v>
          </cell>
          <cell r="O337">
            <v>0</v>
          </cell>
          <cell r="P337">
            <v>0</v>
          </cell>
          <cell r="Q337">
            <v>16431</v>
          </cell>
          <cell r="R337">
            <v>6</v>
          </cell>
          <cell r="S337" t="str">
            <v>E</v>
          </cell>
        </row>
        <row r="338">
          <cell r="A338">
            <v>2</v>
          </cell>
          <cell r="B338" t="str">
            <v>8S4=190X76L10</v>
          </cell>
          <cell r="C338" t="str">
            <v>Cosmetic Glove ถุงมือเทียม (สั้น)</v>
          </cell>
          <cell r="D338">
            <v>1524.7</v>
          </cell>
          <cell r="E338">
            <v>1</v>
          </cell>
          <cell r="F338">
            <v>1524.79</v>
          </cell>
          <cell r="G338">
            <v>0</v>
          </cell>
          <cell r="H338">
            <v>0</v>
          </cell>
          <cell r="I338">
            <v>0</v>
          </cell>
          <cell r="J338">
            <v>0</v>
          </cell>
          <cell r="K338">
            <v>0</v>
          </cell>
          <cell r="L338">
            <v>0</v>
          </cell>
          <cell r="M338">
            <v>0</v>
          </cell>
          <cell r="N338">
            <v>0</v>
          </cell>
          <cell r="O338">
            <v>0</v>
          </cell>
          <cell r="P338">
            <v>0</v>
          </cell>
          <cell r="Q338">
            <v>16312</v>
          </cell>
          <cell r="R338">
            <v>125</v>
          </cell>
          <cell r="S338" t="str">
            <v>E</v>
          </cell>
        </row>
        <row r="339">
          <cell r="A339">
            <v>2</v>
          </cell>
          <cell r="B339" t="str">
            <v>8S4=190X76L12</v>
          </cell>
          <cell r="C339" t="str">
            <v>Cosmetic Glove ถุงมือเทียม (สั้น)</v>
          </cell>
          <cell r="D339">
            <v>1534.3</v>
          </cell>
          <cell r="E339">
            <v>1</v>
          </cell>
          <cell r="F339">
            <v>1534.35</v>
          </cell>
          <cell r="G339">
            <v>0</v>
          </cell>
          <cell r="H339">
            <v>0</v>
          </cell>
          <cell r="I339">
            <v>0</v>
          </cell>
          <cell r="J339">
            <v>0</v>
          </cell>
          <cell r="K339">
            <v>0</v>
          </cell>
          <cell r="L339">
            <v>0</v>
          </cell>
          <cell r="M339">
            <v>0</v>
          </cell>
          <cell r="N339">
            <v>0</v>
          </cell>
          <cell r="O339">
            <v>0</v>
          </cell>
          <cell r="P339">
            <v>0</v>
          </cell>
          <cell r="Q339">
            <v>16348</v>
          </cell>
          <cell r="R339">
            <v>89</v>
          </cell>
          <cell r="S339" t="str">
            <v>E</v>
          </cell>
        </row>
        <row r="340">
          <cell r="A340">
            <v>2</v>
          </cell>
          <cell r="B340" t="str">
            <v>8S4=190X76L4</v>
          </cell>
          <cell r="C340" t="str">
            <v>Cosmetic Glove ถุงมือเทียม (สั้น)</v>
          </cell>
          <cell r="D340">
            <v>1542.44</v>
          </cell>
          <cell r="E340">
            <v>0</v>
          </cell>
          <cell r="F340">
            <v>0</v>
          </cell>
          <cell r="G340">
            <v>2</v>
          </cell>
          <cell r="H340">
            <v>3084.88</v>
          </cell>
          <cell r="I340">
            <v>0</v>
          </cell>
          <cell r="J340">
            <v>0</v>
          </cell>
          <cell r="K340">
            <v>0</v>
          </cell>
          <cell r="L340">
            <v>0</v>
          </cell>
          <cell r="M340">
            <v>0</v>
          </cell>
          <cell r="N340">
            <v>0</v>
          </cell>
          <cell r="O340">
            <v>0</v>
          </cell>
          <cell r="P340">
            <v>0</v>
          </cell>
          <cell r="Q340">
            <v>16220</v>
          </cell>
          <cell r="R340">
            <v>217</v>
          </cell>
          <cell r="S340" t="str">
            <v>E</v>
          </cell>
        </row>
        <row r="341">
          <cell r="A341">
            <v>2</v>
          </cell>
          <cell r="B341" t="str">
            <v>8S4=190X76L6</v>
          </cell>
          <cell r="C341" t="str">
            <v>Cosmetic Glove ถุงมือเทียม (สั้น)</v>
          </cell>
          <cell r="D341">
            <v>1591.8</v>
          </cell>
          <cell r="E341">
            <v>1</v>
          </cell>
          <cell r="F341">
            <v>1591.8</v>
          </cell>
          <cell r="G341">
            <v>0</v>
          </cell>
          <cell r="H341">
            <v>0</v>
          </cell>
          <cell r="I341">
            <v>0</v>
          </cell>
          <cell r="J341">
            <v>0</v>
          </cell>
          <cell r="K341">
            <v>0</v>
          </cell>
          <cell r="L341">
            <v>0</v>
          </cell>
          <cell r="M341">
            <v>0</v>
          </cell>
          <cell r="N341">
            <v>0</v>
          </cell>
          <cell r="O341">
            <v>0</v>
          </cell>
          <cell r="P341">
            <v>0</v>
          </cell>
          <cell r="Q341">
            <v>16300</v>
          </cell>
          <cell r="R341">
            <v>137</v>
          </cell>
          <cell r="S341" t="str">
            <v>E</v>
          </cell>
        </row>
        <row r="342">
          <cell r="A342">
            <v>2</v>
          </cell>
          <cell r="B342" t="str">
            <v>8S4=190X76L8</v>
          </cell>
          <cell r="C342" t="str">
            <v>Cosmetic Glove ถุงมือเทียม (สั้น)</v>
          </cell>
          <cell r="D342">
            <v>1555.4</v>
          </cell>
          <cell r="E342">
            <v>3</v>
          </cell>
          <cell r="F342">
            <v>4666.47</v>
          </cell>
          <cell r="G342">
            <v>0</v>
          </cell>
          <cell r="H342">
            <v>0</v>
          </cell>
          <cell r="I342">
            <v>0</v>
          </cell>
          <cell r="J342">
            <v>0</v>
          </cell>
          <cell r="K342">
            <v>0</v>
          </cell>
          <cell r="L342">
            <v>0</v>
          </cell>
          <cell r="M342">
            <v>0</v>
          </cell>
          <cell r="N342">
            <v>0</v>
          </cell>
          <cell r="O342">
            <v>0</v>
          </cell>
          <cell r="P342">
            <v>0</v>
          </cell>
          <cell r="Q342">
            <v>16412</v>
          </cell>
          <cell r="R342">
            <v>25</v>
          </cell>
          <cell r="S342" t="str">
            <v>E</v>
          </cell>
        </row>
        <row r="343">
          <cell r="A343">
            <v>2</v>
          </cell>
          <cell r="B343" t="str">
            <v>8S4=190X76R10</v>
          </cell>
          <cell r="C343" t="str">
            <v>Cosmetic Glove ถุงมือเทียม (สั้น)</v>
          </cell>
          <cell r="D343">
            <v>1624.7</v>
          </cell>
          <cell r="E343">
            <v>1</v>
          </cell>
          <cell r="F343">
            <v>1624.77</v>
          </cell>
          <cell r="G343">
            <v>0</v>
          </cell>
          <cell r="H343">
            <v>0</v>
          </cell>
          <cell r="I343">
            <v>0</v>
          </cell>
          <cell r="J343">
            <v>0</v>
          </cell>
          <cell r="K343">
            <v>0</v>
          </cell>
          <cell r="L343">
            <v>0</v>
          </cell>
          <cell r="M343">
            <v>0</v>
          </cell>
          <cell r="N343">
            <v>0</v>
          </cell>
          <cell r="O343">
            <v>0</v>
          </cell>
          <cell r="P343">
            <v>0</v>
          </cell>
          <cell r="Q343">
            <v>16312</v>
          </cell>
          <cell r="R343">
            <v>125</v>
          </cell>
          <cell r="S343" t="str">
            <v>E</v>
          </cell>
        </row>
        <row r="344">
          <cell r="A344">
            <v>2</v>
          </cell>
          <cell r="B344" t="str">
            <v>8S4=190X76R12</v>
          </cell>
          <cell r="C344" t="str">
            <v>Cosmetic Glove ถุงมือเทียม (สั้น)</v>
          </cell>
          <cell r="D344">
            <v>0</v>
          </cell>
          <cell r="E344">
            <v>0</v>
          </cell>
          <cell r="F344">
            <v>0</v>
          </cell>
          <cell r="G344">
            <v>0</v>
          </cell>
          <cell r="H344">
            <v>0</v>
          </cell>
          <cell r="I344">
            <v>0</v>
          </cell>
          <cell r="J344">
            <v>0</v>
          </cell>
          <cell r="K344">
            <v>0</v>
          </cell>
          <cell r="L344">
            <v>0</v>
          </cell>
          <cell r="M344">
            <v>0</v>
          </cell>
          <cell r="N344">
            <v>0</v>
          </cell>
          <cell r="O344">
            <v>0</v>
          </cell>
          <cell r="P344">
            <v>0</v>
          </cell>
          <cell r="Q344">
            <v>16348</v>
          </cell>
          <cell r="R344">
            <v>89</v>
          </cell>
          <cell r="S344" t="str">
            <v>E</v>
          </cell>
        </row>
        <row r="345">
          <cell r="A345">
            <v>2</v>
          </cell>
          <cell r="B345" t="str">
            <v>8S4=190X76R14</v>
          </cell>
          <cell r="C345" t="str">
            <v>Cosmetic Glove ถุงมือเทียม (สั้น)</v>
          </cell>
          <cell r="D345">
            <v>1591.8</v>
          </cell>
          <cell r="E345">
            <v>1</v>
          </cell>
          <cell r="F345">
            <v>1591.8</v>
          </cell>
          <cell r="G345">
            <v>0</v>
          </cell>
          <cell r="H345">
            <v>0</v>
          </cell>
          <cell r="I345">
            <v>0</v>
          </cell>
          <cell r="J345">
            <v>0</v>
          </cell>
          <cell r="K345">
            <v>0</v>
          </cell>
          <cell r="L345">
            <v>0</v>
          </cell>
          <cell r="M345">
            <v>0</v>
          </cell>
          <cell r="N345">
            <v>0</v>
          </cell>
          <cell r="O345">
            <v>0</v>
          </cell>
          <cell r="P345">
            <v>0</v>
          </cell>
          <cell r="Q345">
            <v>16300</v>
          </cell>
          <cell r="R345">
            <v>137</v>
          </cell>
          <cell r="S345" t="str">
            <v>E</v>
          </cell>
        </row>
        <row r="346">
          <cell r="A346">
            <v>2</v>
          </cell>
          <cell r="B346" t="str">
            <v>8S4=190X76R4</v>
          </cell>
          <cell r="C346" t="str">
            <v>Cosmetic Glove ถุงมือเทียม (สั้น)</v>
          </cell>
          <cell r="D346">
            <v>1451.51</v>
          </cell>
          <cell r="E346">
            <v>0</v>
          </cell>
          <cell r="F346">
            <v>0</v>
          </cell>
          <cell r="G346">
            <v>1</v>
          </cell>
          <cell r="H346">
            <v>1451.51</v>
          </cell>
          <cell r="I346">
            <v>0</v>
          </cell>
          <cell r="J346">
            <v>0</v>
          </cell>
          <cell r="K346">
            <v>0</v>
          </cell>
          <cell r="L346">
            <v>0</v>
          </cell>
          <cell r="M346">
            <v>0</v>
          </cell>
          <cell r="N346">
            <v>0</v>
          </cell>
          <cell r="O346">
            <v>0</v>
          </cell>
          <cell r="P346">
            <v>0</v>
          </cell>
          <cell r="Q346">
            <v>16228</v>
          </cell>
          <cell r="R346">
            <v>209</v>
          </cell>
          <cell r="S346" t="str">
            <v>E</v>
          </cell>
        </row>
        <row r="347">
          <cell r="A347">
            <v>2</v>
          </cell>
          <cell r="B347" t="str">
            <v>8S4=190X76R6</v>
          </cell>
          <cell r="C347" t="str">
            <v>Cosmetic Glove ถุงมือเทียม (สั้น)</v>
          </cell>
          <cell r="D347">
            <v>1557.54</v>
          </cell>
          <cell r="E347">
            <v>0</v>
          </cell>
          <cell r="F347">
            <v>0</v>
          </cell>
          <cell r="G347">
            <v>1</v>
          </cell>
          <cell r="H347">
            <v>1557.54</v>
          </cell>
          <cell r="I347">
            <v>0</v>
          </cell>
          <cell r="J347">
            <v>0</v>
          </cell>
          <cell r="K347">
            <v>0</v>
          </cell>
          <cell r="L347">
            <v>0</v>
          </cell>
          <cell r="M347">
            <v>0</v>
          </cell>
          <cell r="N347">
            <v>0</v>
          </cell>
          <cell r="O347">
            <v>0</v>
          </cell>
          <cell r="P347">
            <v>0</v>
          </cell>
          <cell r="Q347">
            <v>16228</v>
          </cell>
          <cell r="R347">
            <v>209</v>
          </cell>
          <cell r="S347" t="str">
            <v>E</v>
          </cell>
        </row>
        <row r="348">
          <cell r="A348">
            <v>2</v>
          </cell>
          <cell r="B348" t="str">
            <v>8S4=190X76R8</v>
          </cell>
          <cell r="C348" t="str">
            <v>Cosmetic Glove ถุงมือเทียม (สั้น)</v>
          </cell>
          <cell r="D348">
            <v>1712.6</v>
          </cell>
          <cell r="E348">
            <v>2</v>
          </cell>
          <cell r="F348">
            <v>3425.25</v>
          </cell>
          <cell r="G348">
            <v>0</v>
          </cell>
          <cell r="H348">
            <v>0</v>
          </cell>
          <cell r="I348">
            <v>0</v>
          </cell>
          <cell r="J348">
            <v>0</v>
          </cell>
          <cell r="K348">
            <v>0</v>
          </cell>
          <cell r="L348">
            <v>0</v>
          </cell>
          <cell r="M348">
            <v>0</v>
          </cell>
          <cell r="N348">
            <v>0</v>
          </cell>
          <cell r="O348">
            <v>0</v>
          </cell>
          <cell r="P348">
            <v>0</v>
          </cell>
          <cell r="Q348">
            <v>16363</v>
          </cell>
          <cell r="R348">
            <v>74</v>
          </cell>
          <cell r="S348" t="str">
            <v>E</v>
          </cell>
        </row>
        <row r="349">
          <cell r="A349">
            <v>2</v>
          </cell>
          <cell r="B349" t="str">
            <v>8S4=199X82R8</v>
          </cell>
          <cell r="C349" t="str">
            <v>Cosmetic Glove ถุงมือเทียม</v>
          </cell>
          <cell r="D349">
            <v>1391.14</v>
          </cell>
          <cell r="E349">
            <v>0</v>
          </cell>
          <cell r="F349">
            <v>0</v>
          </cell>
          <cell r="G349">
            <v>0</v>
          </cell>
          <cell r="H349">
            <v>0</v>
          </cell>
          <cell r="I349">
            <v>0</v>
          </cell>
          <cell r="J349">
            <v>0</v>
          </cell>
          <cell r="K349">
            <v>0</v>
          </cell>
          <cell r="L349">
            <v>0</v>
          </cell>
          <cell r="M349">
            <v>0</v>
          </cell>
          <cell r="N349">
            <v>0</v>
          </cell>
          <cell r="O349">
            <v>0</v>
          </cell>
          <cell r="P349">
            <v>0</v>
          </cell>
          <cell r="Q349">
            <v>16278</v>
          </cell>
          <cell r="R349">
            <v>159</v>
          </cell>
          <cell r="S349" t="str">
            <v>E</v>
          </cell>
        </row>
        <row r="350">
          <cell r="A350">
            <v>2</v>
          </cell>
          <cell r="B350" t="str">
            <v>8S4=202X74L10</v>
          </cell>
          <cell r="C350" t="str">
            <v>Cosmetic Glove ถุงมือเทียม</v>
          </cell>
          <cell r="D350">
            <v>1397.9</v>
          </cell>
          <cell r="E350">
            <v>1</v>
          </cell>
          <cell r="F350">
            <v>1397.98</v>
          </cell>
          <cell r="G350">
            <v>0</v>
          </cell>
          <cell r="H350">
            <v>0</v>
          </cell>
          <cell r="I350">
            <v>0</v>
          </cell>
          <cell r="J350">
            <v>0</v>
          </cell>
          <cell r="K350">
            <v>0</v>
          </cell>
          <cell r="L350">
            <v>0</v>
          </cell>
          <cell r="M350">
            <v>0</v>
          </cell>
          <cell r="N350">
            <v>0</v>
          </cell>
          <cell r="O350">
            <v>0</v>
          </cell>
          <cell r="P350">
            <v>0</v>
          </cell>
          <cell r="Q350">
            <v>16300</v>
          </cell>
          <cell r="R350">
            <v>137</v>
          </cell>
          <cell r="S350" t="str">
            <v>E</v>
          </cell>
        </row>
        <row r="351">
          <cell r="A351">
            <v>2</v>
          </cell>
          <cell r="B351" t="str">
            <v>8S4=203X83L12</v>
          </cell>
          <cell r="C351" t="str">
            <v>Cosmetic Glove ถุงมือเทียม</v>
          </cell>
          <cell r="D351">
            <v>1395.2</v>
          </cell>
          <cell r="E351">
            <v>1</v>
          </cell>
          <cell r="F351">
            <v>1395.25</v>
          </cell>
          <cell r="G351">
            <v>0</v>
          </cell>
          <cell r="H351">
            <v>0</v>
          </cell>
          <cell r="I351">
            <v>0</v>
          </cell>
          <cell r="J351">
            <v>0</v>
          </cell>
          <cell r="K351">
            <v>0</v>
          </cell>
          <cell r="L351">
            <v>0</v>
          </cell>
          <cell r="M351">
            <v>0</v>
          </cell>
          <cell r="N351">
            <v>0</v>
          </cell>
          <cell r="O351">
            <v>0</v>
          </cell>
          <cell r="P351">
            <v>0</v>
          </cell>
          <cell r="Q351">
            <v>16417</v>
          </cell>
          <cell r="R351">
            <v>20</v>
          </cell>
          <cell r="S351" t="str">
            <v>E</v>
          </cell>
        </row>
        <row r="352">
          <cell r="A352">
            <v>2</v>
          </cell>
          <cell r="B352" t="str">
            <v>8S4=203X85L10</v>
          </cell>
          <cell r="C352" t="str">
            <v>Cosmetic Glove ถุงมือเทียม</v>
          </cell>
          <cell r="D352">
            <v>1515.91</v>
          </cell>
          <cell r="E352">
            <v>0</v>
          </cell>
          <cell r="F352">
            <v>0</v>
          </cell>
          <cell r="G352">
            <v>0</v>
          </cell>
          <cell r="H352">
            <v>0</v>
          </cell>
          <cell r="I352">
            <v>0</v>
          </cell>
          <cell r="J352">
            <v>0</v>
          </cell>
          <cell r="K352">
            <v>0</v>
          </cell>
          <cell r="L352">
            <v>0</v>
          </cell>
          <cell r="M352">
            <v>0</v>
          </cell>
          <cell r="N352">
            <v>0</v>
          </cell>
          <cell r="O352">
            <v>0</v>
          </cell>
          <cell r="P352">
            <v>0</v>
          </cell>
          <cell r="Q352">
            <v>16412</v>
          </cell>
          <cell r="R352">
            <v>25</v>
          </cell>
          <cell r="S352" t="str">
            <v>E</v>
          </cell>
        </row>
        <row r="353">
          <cell r="A353">
            <v>2</v>
          </cell>
          <cell r="B353" t="str">
            <v>8S4=203X85L12</v>
          </cell>
          <cell r="C353" t="str">
            <v>Cosmetic Glove ถุงมือเทียม</v>
          </cell>
          <cell r="D353">
            <v>1433.5</v>
          </cell>
          <cell r="E353">
            <v>1</v>
          </cell>
          <cell r="F353">
            <v>1433.59</v>
          </cell>
          <cell r="G353">
            <v>0</v>
          </cell>
          <cell r="H353">
            <v>0</v>
          </cell>
          <cell r="I353">
            <v>0</v>
          </cell>
          <cell r="J353">
            <v>0</v>
          </cell>
          <cell r="K353">
            <v>0</v>
          </cell>
          <cell r="L353">
            <v>0</v>
          </cell>
          <cell r="M353">
            <v>0</v>
          </cell>
          <cell r="N353">
            <v>0</v>
          </cell>
          <cell r="O353">
            <v>0</v>
          </cell>
          <cell r="P353">
            <v>0</v>
          </cell>
          <cell r="Q353">
            <v>16367</v>
          </cell>
          <cell r="R353">
            <v>70</v>
          </cell>
          <cell r="S353" t="str">
            <v>E</v>
          </cell>
        </row>
        <row r="354">
          <cell r="A354">
            <v>2</v>
          </cell>
          <cell r="B354" t="str">
            <v>8S4=203X85L8</v>
          </cell>
          <cell r="C354" t="str">
            <v>Cosmetic Glove ถุงมือเทียม</v>
          </cell>
          <cell r="D354">
            <v>1800.48</v>
          </cell>
          <cell r="E354">
            <v>0</v>
          </cell>
          <cell r="F354">
            <v>0</v>
          </cell>
          <cell r="G354">
            <v>1</v>
          </cell>
          <cell r="H354">
            <v>1800.48</v>
          </cell>
          <cell r="I354">
            <v>0</v>
          </cell>
          <cell r="J354">
            <v>0</v>
          </cell>
          <cell r="K354">
            <v>0</v>
          </cell>
          <cell r="L354">
            <v>0</v>
          </cell>
          <cell r="M354">
            <v>0</v>
          </cell>
          <cell r="N354">
            <v>0</v>
          </cell>
          <cell r="O354">
            <v>0</v>
          </cell>
          <cell r="P354">
            <v>0</v>
          </cell>
          <cell r="Q354">
            <v>16139</v>
          </cell>
          <cell r="R354">
            <v>298</v>
          </cell>
          <cell r="S354" t="str">
            <v>E</v>
          </cell>
        </row>
        <row r="355">
          <cell r="A355">
            <v>2</v>
          </cell>
          <cell r="B355" t="str">
            <v>8S4=205X80R10</v>
          </cell>
          <cell r="C355" t="str">
            <v>Cosmetic Glove ถุงมือเทียม (สั้น)</v>
          </cell>
          <cell r="D355">
            <v>1391.14</v>
          </cell>
          <cell r="E355">
            <v>0</v>
          </cell>
          <cell r="F355">
            <v>0</v>
          </cell>
          <cell r="G355">
            <v>0</v>
          </cell>
          <cell r="H355">
            <v>0</v>
          </cell>
          <cell r="I355">
            <v>0</v>
          </cell>
          <cell r="J355">
            <v>0</v>
          </cell>
          <cell r="K355">
            <v>0</v>
          </cell>
          <cell r="L355">
            <v>0</v>
          </cell>
          <cell r="M355">
            <v>0</v>
          </cell>
          <cell r="N355">
            <v>0</v>
          </cell>
          <cell r="O355">
            <v>0</v>
          </cell>
          <cell r="P355">
            <v>0</v>
          </cell>
          <cell r="Q355">
            <v>16270</v>
          </cell>
          <cell r="R355">
            <v>167</v>
          </cell>
          <cell r="S355" t="str">
            <v>E</v>
          </cell>
        </row>
        <row r="356">
          <cell r="A356">
            <v>2</v>
          </cell>
          <cell r="B356" t="str">
            <v>8S4=205X81L12</v>
          </cell>
          <cell r="C356" t="str">
            <v>Cosmetic Glove ถุงมือเทียม (สั้น)</v>
          </cell>
          <cell r="D356">
            <v>1426.73</v>
          </cell>
          <cell r="E356">
            <v>0</v>
          </cell>
          <cell r="F356">
            <v>0</v>
          </cell>
          <cell r="G356">
            <v>1</v>
          </cell>
          <cell r="H356">
            <v>1426.73</v>
          </cell>
          <cell r="I356">
            <v>0</v>
          </cell>
          <cell r="J356">
            <v>0</v>
          </cell>
          <cell r="K356">
            <v>0</v>
          </cell>
          <cell r="L356">
            <v>0</v>
          </cell>
          <cell r="M356">
            <v>0</v>
          </cell>
          <cell r="N356">
            <v>0</v>
          </cell>
          <cell r="O356">
            <v>0</v>
          </cell>
          <cell r="P356">
            <v>0</v>
          </cell>
          <cell r="Q356">
            <v>16114</v>
          </cell>
          <cell r="R356">
            <v>322</v>
          </cell>
          <cell r="S356" t="str">
            <v>E</v>
          </cell>
        </row>
        <row r="357">
          <cell r="A357">
            <v>2</v>
          </cell>
          <cell r="B357" t="str">
            <v>8S4=205X81R10</v>
          </cell>
          <cell r="C357" t="str">
            <v>Cosmetic Glove ถุงมือเทียม (สั้น)</v>
          </cell>
          <cell r="D357">
            <v>1800.48</v>
          </cell>
          <cell r="E357">
            <v>0</v>
          </cell>
          <cell r="F357">
            <v>0</v>
          </cell>
          <cell r="G357">
            <v>1</v>
          </cell>
          <cell r="H357">
            <v>1800.48</v>
          </cell>
          <cell r="I357">
            <v>0</v>
          </cell>
          <cell r="J357">
            <v>0</v>
          </cell>
          <cell r="K357">
            <v>0</v>
          </cell>
          <cell r="L357">
            <v>0</v>
          </cell>
          <cell r="M357">
            <v>0</v>
          </cell>
          <cell r="N357">
            <v>0</v>
          </cell>
          <cell r="O357">
            <v>0</v>
          </cell>
          <cell r="P357">
            <v>0</v>
          </cell>
          <cell r="Q357">
            <v>16207</v>
          </cell>
          <cell r="R357">
            <v>230</v>
          </cell>
          <cell r="S357" t="str">
            <v>E</v>
          </cell>
        </row>
        <row r="358">
          <cell r="A358">
            <v>2</v>
          </cell>
          <cell r="B358" t="str">
            <v>8S4=206X76R10</v>
          </cell>
          <cell r="C358" t="str">
            <v>Cosmetic Glove ถุงมือเทียม</v>
          </cell>
          <cell r="D358">
            <v>1397.98</v>
          </cell>
          <cell r="E358">
            <v>0</v>
          </cell>
          <cell r="F358">
            <v>0</v>
          </cell>
          <cell r="G358">
            <v>0</v>
          </cell>
          <cell r="H358">
            <v>0</v>
          </cell>
          <cell r="I358">
            <v>0</v>
          </cell>
          <cell r="J358">
            <v>0</v>
          </cell>
          <cell r="K358">
            <v>0</v>
          </cell>
          <cell r="L358">
            <v>0</v>
          </cell>
          <cell r="M358">
            <v>0</v>
          </cell>
          <cell r="N358">
            <v>0</v>
          </cell>
          <cell r="O358">
            <v>0</v>
          </cell>
          <cell r="P358">
            <v>0</v>
          </cell>
          <cell r="Q358">
            <v>16363</v>
          </cell>
          <cell r="R358">
            <v>74</v>
          </cell>
          <cell r="S358" t="str">
            <v>E</v>
          </cell>
        </row>
        <row r="359">
          <cell r="A359">
            <v>2</v>
          </cell>
          <cell r="B359" t="str">
            <v>8S4=206X80L10</v>
          </cell>
          <cell r="C359" t="str">
            <v>Cosmetic Glove ถุงมือเทียม</v>
          </cell>
          <cell r="D359">
            <v>1483.9</v>
          </cell>
          <cell r="E359">
            <v>1</v>
          </cell>
          <cell r="F359">
            <v>1483.99</v>
          </cell>
          <cell r="G359">
            <v>0</v>
          </cell>
          <cell r="H359">
            <v>0</v>
          </cell>
          <cell r="I359">
            <v>0</v>
          </cell>
          <cell r="J359">
            <v>0</v>
          </cell>
          <cell r="K359">
            <v>0</v>
          </cell>
          <cell r="L359">
            <v>0</v>
          </cell>
          <cell r="M359">
            <v>0</v>
          </cell>
          <cell r="N359">
            <v>0</v>
          </cell>
          <cell r="O359">
            <v>0</v>
          </cell>
          <cell r="P359">
            <v>0</v>
          </cell>
          <cell r="Q359">
            <v>16432</v>
          </cell>
          <cell r="R359">
            <v>5</v>
          </cell>
          <cell r="S359" t="str">
            <v>E</v>
          </cell>
        </row>
        <row r="360">
          <cell r="A360">
            <v>2</v>
          </cell>
          <cell r="B360" t="str">
            <v>8S4=206X80L12</v>
          </cell>
          <cell r="C360" t="str">
            <v>Cosmetic Glove ถุงมือเทียม</v>
          </cell>
          <cell r="D360">
            <v>1433.5</v>
          </cell>
          <cell r="E360">
            <v>2</v>
          </cell>
          <cell r="F360">
            <v>2867.18</v>
          </cell>
          <cell r="G360">
            <v>0</v>
          </cell>
          <cell r="H360">
            <v>0</v>
          </cell>
          <cell r="I360">
            <v>0</v>
          </cell>
          <cell r="J360">
            <v>0</v>
          </cell>
          <cell r="K360">
            <v>0</v>
          </cell>
          <cell r="L360">
            <v>0</v>
          </cell>
          <cell r="M360">
            <v>0</v>
          </cell>
          <cell r="N360">
            <v>0</v>
          </cell>
          <cell r="O360">
            <v>0</v>
          </cell>
          <cell r="P360">
            <v>0</v>
          </cell>
          <cell r="Q360">
            <v>16367</v>
          </cell>
          <cell r="R360">
            <v>70</v>
          </cell>
          <cell r="S360" t="str">
            <v>E</v>
          </cell>
        </row>
        <row r="361">
          <cell r="A361">
            <v>2</v>
          </cell>
          <cell r="B361" t="str">
            <v>8S4=206X85R10</v>
          </cell>
          <cell r="C361" t="str">
            <v>Cosmetic Glove ถุงมือเทียม</v>
          </cell>
          <cell r="D361">
            <v>1386.01</v>
          </cell>
          <cell r="E361">
            <v>0</v>
          </cell>
          <cell r="F361">
            <v>0</v>
          </cell>
          <cell r="G361">
            <v>0</v>
          </cell>
          <cell r="H361">
            <v>0</v>
          </cell>
          <cell r="I361">
            <v>0</v>
          </cell>
          <cell r="J361">
            <v>0</v>
          </cell>
          <cell r="K361">
            <v>0</v>
          </cell>
          <cell r="L361">
            <v>0</v>
          </cell>
          <cell r="M361">
            <v>0</v>
          </cell>
          <cell r="N361">
            <v>0</v>
          </cell>
          <cell r="O361">
            <v>0</v>
          </cell>
          <cell r="P361">
            <v>0</v>
          </cell>
          <cell r="Q361">
            <v>16412</v>
          </cell>
          <cell r="R361">
            <v>25</v>
          </cell>
          <cell r="S361" t="str">
            <v>E</v>
          </cell>
        </row>
        <row r="362">
          <cell r="A362">
            <v>2</v>
          </cell>
          <cell r="B362" t="str">
            <v>8S4=207X86L8</v>
          </cell>
          <cell r="C362" t="str">
            <v>Cosmetic Glove ถุงมือเทียม</v>
          </cell>
          <cell r="D362">
            <v>1391.14</v>
          </cell>
          <cell r="E362">
            <v>0</v>
          </cell>
          <cell r="F362">
            <v>0</v>
          </cell>
          <cell r="G362">
            <v>0</v>
          </cell>
          <cell r="H362">
            <v>0</v>
          </cell>
          <cell r="I362">
            <v>0</v>
          </cell>
          <cell r="J362">
            <v>0</v>
          </cell>
          <cell r="K362">
            <v>0</v>
          </cell>
          <cell r="L362">
            <v>0</v>
          </cell>
          <cell r="M362">
            <v>0</v>
          </cell>
          <cell r="N362">
            <v>0</v>
          </cell>
          <cell r="O362">
            <v>0</v>
          </cell>
          <cell r="P362">
            <v>0</v>
          </cell>
          <cell r="Q362">
            <v>16270</v>
          </cell>
          <cell r="R362">
            <v>167</v>
          </cell>
          <cell r="S362" t="str">
            <v>E</v>
          </cell>
        </row>
        <row r="363">
          <cell r="A363">
            <v>2</v>
          </cell>
          <cell r="B363" t="str">
            <v>8S4=208X85L13</v>
          </cell>
          <cell r="C363" t="str">
            <v>Cosmetic Glove ถุงมือเทียม</v>
          </cell>
          <cell r="D363">
            <v>1460.7</v>
          </cell>
          <cell r="E363">
            <v>1</v>
          </cell>
          <cell r="F363">
            <v>1460.78</v>
          </cell>
          <cell r="G363">
            <v>0</v>
          </cell>
          <cell r="H363">
            <v>0</v>
          </cell>
          <cell r="I363">
            <v>0</v>
          </cell>
          <cell r="J363">
            <v>0</v>
          </cell>
          <cell r="K363">
            <v>0</v>
          </cell>
          <cell r="L363">
            <v>0</v>
          </cell>
          <cell r="M363">
            <v>0</v>
          </cell>
          <cell r="N363">
            <v>0</v>
          </cell>
          <cell r="O363">
            <v>0</v>
          </cell>
          <cell r="P363">
            <v>0</v>
          </cell>
          <cell r="Q363">
            <v>16349</v>
          </cell>
          <cell r="R363">
            <v>88</v>
          </cell>
          <cell r="S363" t="str">
            <v>E</v>
          </cell>
        </row>
        <row r="364">
          <cell r="A364">
            <v>2</v>
          </cell>
          <cell r="B364" t="str">
            <v>8S4=209X86R8</v>
          </cell>
          <cell r="C364" t="str">
            <v>Cosmetic Glove ถุงมือเทียม</v>
          </cell>
          <cell r="D364">
            <v>1391.14</v>
          </cell>
          <cell r="E364">
            <v>0</v>
          </cell>
          <cell r="F364">
            <v>0</v>
          </cell>
          <cell r="G364">
            <v>0</v>
          </cell>
          <cell r="H364">
            <v>0</v>
          </cell>
          <cell r="I364">
            <v>0</v>
          </cell>
          <cell r="J364">
            <v>0</v>
          </cell>
          <cell r="K364">
            <v>0</v>
          </cell>
          <cell r="L364">
            <v>0</v>
          </cell>
          <cell r="M364">
            <v>0</v>
          </cell>
          <cell r="N364">
            <v>0</v>
          </cell>
          <cell r="O364">
            <v>0</v>
          </cell>
          <cell r="P364">
            <v>0</v>
          </cell>
          <cell r="Q364">
            <v>16270</v>
          </cell>
          <cell r="R364">
            <v>167</v>
          </cell>
          <cell r="S364" t="str">
            <v>E</v>
          </cell>
        </row>
        <row r="365">
          <cell r="A365">
            <v>2</v>
          </cell>
          <cell r="B365" t="str">
            <v>8S4=210X78L10</v>
          </cell>
          <cell r="C365" t="str">
            <v>Cosmetic Glove ถุงมือเทียม (สั้น)</v>
          </cell>
          <cell r="D365">
            <v>1397.9</v>
          </cell>
          <cell r="E365">
            <v>4</v>
          </cell>
          <cell r="F365">
            <v>5591.6</v>
          </cell>
          <cell r="G365">
            <v>0</v>
          </cell>
          <cell r="H365">
            <v>0</v>
          </cell>
          <cell r="I365">
            <v>0</v>
          </cell>
          <cell r="J365">
            <v>0</v>
          </cell>
          <cell r="K365">
            <v>0</v>
          </cell>
          <cell r="L365">
            <v>0</v>
          </cell>
          <cell r="M365">
            <v>0</v>
          </cell>
          <cell r="N365">
            <v>0</v>
          </cell>
          <cell r="O365">
            <v>0</v>
          </cell>
          <cell r="P365">
            <v>0</v>
          </cell>
          <cell r="Q365">
            <v>16425</v>
          </cell>
          <cell r="R365">
            <v>12</v>
          </cell>
          <cell r="S365" t="str">
            <v>E</v>
          </cell>
        </row>
        <row r="366">
          <cell r="A366">
            <v>2</v>
          </cell>
          <cell r="B366" t="str">
            <v>8S4=210X78L12</v>
          </cell>
          <cell r="C366" t="str">
            <v>Cosmetic Glove ถุงมือเทียม (สั้น)</v>
          </cell>
          <cell r="D366">
            <v>1548.6</v>
          </cell>
          <cell r="E366">
            <v>2</v>
          </cell>
          <cell r="F366">
            <v>3097.22</v>
          </cell>
          <cell r="G366">
            <v>0</v>
          </cell>
          <cell r="H366">
            <v>0</v>
          </cell>
          <cell r="I366">
            <v>0</v>
          </cell>
          <cell r="J366">
            <v>0</v>
          </cell>
          <cell r="K366">
            <v>0</v>
          </cell>
          <cell r="L366">
            <v>0</v>
          </cell>
          <cell r="M366">
            <v>0</v>
          </cell>
          <cell r="N366">
            <v>0</v>
          </cell>
          <cell r="O366">
            <v>0</v>
          </cell>
          <cell r="P366">
            <v>0</v>
          </cell>
          <cell r="Q366">
            <v>16341</v>
          </cell>
          <cell r="R366">
            <v>96</v>
          </cell>
          <cell r="S366" t="str">
            <v>E</v>
          </cell>
        </row>
        <row r="367">
          <cell r="A367">
            <v>2</v>
          </cell>
          <cell r="B367" t="str">
            <v>8S4=210X78L4</v>
          </cell>
          <cell r="C367" t="str">
            <v>Cosmetic Glove ถุงมือเทียม (สั้น)</v>
          </cell>
          <cell r="D367">
            <v>1535.8</v>
          </cell>
          <cell r="E367">
            <v>2</v>
          </cell>
          <cell r="F367">
            <v>3071.66</v>
          </cell>
          <cell r="G367">
            <v>0</v>
          </cell>
          <cell r="H367">
            <v>0</v>
          </cell>
          <cell r="I367">
            <v>0</v>
          </cell>
          <cell r="J367">
            <v>0</v>
          </cell>
          <cell r="K367">
            <v>0</v>
          </cell>
          <cell r="L367">
            <v>0</v>
          </cell>
          <cell r="M367">
            <v>0</v>
          </cell>
          <cell r="N367">
            <v>0</v>
          </cell>
          <cell r="O367">
            <v>0</v>
          </cell>
          <cell r="P367">
            <v>0</v>
          </cell>
          <cell r="Q367">
            <v>16263</v>
          </cell>
          <cell r="R367">
            <v>174</v>
          </cell>
          <cell r="S367" t="str">
            <v>E</v>
          </cell>
        </row>
        <row r="368">
          <cell r="A368">
            <v>2</v>
          </cell>
          <cell r="B368" t="str">
            <v>8S4=210X78L6</v>
          </cell>
          <cell r="C368" t="str">
            <v>Cosmetic Glove ถุงมือเทียม (สั้น)</v>
          </cell>
          <cell r="D368">
            <v>1496.4</v>
          </cell>
          <cell r="E368">
            <v>1</v>
          </cell>
          <cell r="F368">
            <v>1496.43</v>
          </cell>
          <cell r="G368">
            <v>0</v>
          </cell>
          <cell r="H368">
            <v>0</v>
          </cell>
          <cell r="I368">
            <v>0</v>
          </cell>
          <cell r="J368">
            <v>0</v>
          </cell>
          <cell r="K368">
            <v>0</v>
          </cell>
          <cell r="L368">
            <v>0</v>
          </cell>
          <cell r="M368">
            <v>0</v>
          </cell>
          <cell r="N368">
            <v>0</v>
          </cell>
          <cell r="O368">
            <v>0</v>
          </cell>
          <cell r="P368">
            <v>0</v>
          </cell>
          <cell r="Q368">
            <v>16413</v>
          </cell>
          <cell r="R368">
            <v>24</v>
          </cell>
          <cell r="S368" t="str">
            <v>E</v>
          </cell>
        </row>
        <row r="369">
          <cell r="A369">
            <v>2</v>
          </cell>
          <cell r="B369" t="str">
            <v>8S4=210X78L8</v>
          </cell>
          <cell r="C369" t="str">
            <v>Cosmetic Glove ถุงมือเทียม (สั้น)</v>
          </cell>
          <cell r="D369">
            <v>1400.4</v>
          </cell>
          <cell r="E369">
            <v>2</v>
          </cell>
          <cell r="F369">
            <v>2800.81</v>
          </cell>
          <cell r="G369">
            <v>0</v>
          </cell>
          <cell r="H369">
            <v>0</v>
          </cell>
          <cell r="I369">
            <v>0</v>
          </cell>
          <cell r="J369">
            <v>0</v>
          </cell>
          <cell r="K369">
            <v>0</v>
          </cell>
          <cell r="L369">
            <v>0</v>
          </cell>
          <cell r="M369">
            <v>0</v>
          </cell>
          <cell r="N369">
            <v>0</v>
          </cell>
          <cell r="O369">
            <v>0</v>
          </cell>
          <cell r="P369">
            <v>0</v>
          </cell>
          <cell r="Q369">
            <v>16363</v>
          </cell>
          <cell r="R369">
            <v>74</v>
          </cell>
          <cell r="S369" t="str">
            <v>E</v>
          </cell>
        </row>
        <row r="370">
          <cell r="A370">
            <v>2</v>
          </cell>
          <cell r="B370" t="str">
            <v>8S4=210X78R10</v>
          </cell>
          <cell r="C370" t="str">
            <v>Cosmetic Glove ถุงมือเทียม (สั้น)</v>
          </cell>
          <cell r="D370">
            <v>1395.8</v>
          </cell>
          <cell r="E370">
            <v>8</v>
          </cell>
          <cell r="F370">
            <v>11166.4</v>
          </cell>
          <cell r="G370">
            <v>0</v>
          </cell>
          <cell r="H370">
            <v>0</v>
          </cell>
          <cell r="I370">
            <v>0</v>
          </cell>
          <cell r="J370">
            <v>0</v>
          </cell>
          <cell r="K370">
            <v>0</v>
          </cell>
          <cell r="L370">
            <v>0</v>
          </cell>
          <cell r="M370">
            <v>0</v>
          </cell>
          <cell r="N370">
            <v>0</v>
          </cell>
          <cell r="O370">
            <v>0</v>
          </cell>
          <cell r="P370">
            <v>0</v>
          </cell>
          <cell r="Q370">
            <v>16425</v>
          </cell>
          <cell r="R370">
            <v>12</v>
          </cell>
          <cell r="S370" t="str">
            <v>E</v>
          </cell>
        </row>
        <row r="371">
          <cell r="A371">
            <v>2</v>
          </cell>
          <cell r="B371" t="str">
            <v>8S4=210X78R12</v>
          </cell>
          <cell r="C371" t="str">
            <v>Cosmetic Glove ถุงมือเทียม (สั้น)</v>
          </cell>
          <cell r="D371">
            <v>1397.9</v>
          </cell>
          <cell r="E371">
            <v>1</v>
          </cell>
          <cell r="F371">
            <v>1397.98</v>
          </cell>
          <cell r="G371">
            <v>0</v>
          </cell>
          <cell r="H371">
            <v>0</v>
          </cell>
          <cell r="I371">
            <v>0</v>
          </cell>
          <cell r="J371">
            <v>0</v>
          </cell>
          <cell r="K371">
            <v>0</v>
          </cell>
          <cell r="L371">
            <v>0</v>
          </cell>
          <cell r="M371">
            <v>0</v>
          </cell>
          <cell r="N371">
            <v>0</v>
          </cell>
          <cell r="O371">
            <v>0</v>
          </cell>
          <cell r="P371">
            <v>0</v>
          </cell>
          <cell r="Q371">
            <v>16363</v>
          </cell>
          <cell r="R371">
            <v>74</v>
          </cell>
          <cell r="S371" t="str">
            <v>E</v>
          </cell>
        </row>
        <row r="372">
          <cell r="A372">
            <v>2</v>
          </cell>
          <cell r="B372" t="str">
            <v>8S4=210X78R2</v>
          </cell>
          <cell r="C372" t="str">
            <v>Cosmetic Glove ถุงมือเทียม (สั้น)</v>
          </cell>
          <cell r="D372">
            <v>1800.48</v>
          </cell>
          <cell r="E372">
            <v>0</v>
          </cell>
          <cell r="F372">
            <v>0</v>
          </cell>
          <cell r="G372">
            <v>1</v>
          </cell>
          <cell r="H372">
            <v>1800.48</v>
          </cell>
          <cell r="I372">
            <v>0</v>
          </cell>
          <cell r="J372">
            <v>0</v>
          </cell>
          <cell r="K372">
            <v>0</v>
          </cell>
          <cell r="L372">
            <v>0</v>
          </cell>
          <cell r="M372">
            <v>0</v>
          </cell>
          <cell r="N372">
            <v>0</v>
          </cell>
          <cell r="O372">
            <v>0</v>
          </cell>
          <cell r="P372">
            <v>0</v>
          </cell>
          <cell r="Q372">
            <v>16202</v>
          </cell>
          <cell r="R372">
            <v>235</v>
          </cell>
          <cell r="S372" t="str">
            <v>E</v>
          </cell>
        </row>
        <row r="373">
          <cell r="A373">
            <v>2</v>
          </cell>
          <cell r="B373" t="str">
            <v>8S4=210X78R4</v>
          </cell>
          <cell r="C373" t="str">
            <v>Cosmetic Glove ถุงมือเทียม (สั้น)</v>
          </cell>
          <cell r="D373">
            <v>1391.5</v>
          </cell>
          <cell r="E373">
            <v>1</v>
          </cell>
          <cell r="F373">
            <v>1391.54</v>
          </cell>
          <cell r="G373">
            <v>0</v>
          </cell>
          <cell r="H373">
            <v>0</v>
          </cell>
          <cell r="I373">
            <v>0</v>
          </cell>
          <cell r="J373">
            <v>0</v>
          </cell>
          <cell r="K373">
            <v>0</v>
          </cell>
          <cell r="L373">
            <v>0</v>
          </cell>
          <cell r="M373">
            <v>0</v>
          </cell>
          <cell r="N373">
            <v>0</v>
          </cell>
          <cell r="O373">
            <v>0</v>
          </cell>
          <cell r="P373">
            <v>0</v>
          </cell>
          <cell r="Q373">
            <v>16431</v>
          </cell>
          <cell r="R373">
            <v>6</v>
          </cell>
          <cell r="S373" t="str">
            <v>E</v>
          </cell>
        </row>
        <row r="374">
          <cell r="A374">
            <v>2</v>
          </cell>
          <cell r="B374" t="str">
            <v>8S4=210X78R6</v>
          </cell>
          <cell r="C374" t="str">
            <v>Cosmetic Glove ถุงมือเทียม (สั้น)</v>
          </cell>
          <cell r="D374">
            <v>1391.6</v>
          </cell>
          <cell r="E374">
            <v>3</v>
          </cell>
          <cell r="F374">
            <v>4175.0200000000004</v>
          </cell>
          <cell r="G374">
            <v>0</v>
          </cell>
          <cell r="H374">
            <v>0</v>
          </cell>
          <cell r="I374">
            <v>0</v>
          </cell>
          <cell r="J374">
            <v>0</v>
          </cell>
          <cell r="K374">
            <v>0</v>
          </cell>
          <cell r="L374">
            <v>0</v>
          </cell>
          <cell r="M374">
            <v>0</v>
          </cell>
          <cell r="N374">
            <v>0</v>
          </cell>
          <cell r="O374">
            <v>0</v>
          </cell>
          <cell r="P374">
            <v>0</v>
          </cell>
          <cell r="Q374">
            <v>16367</v>
          </cell>
          <cell r="R374">
            <v>70</v>
          </cell>
          <cell r="S374" t="str">
            <v>E</v>
          </cell>
        </row>
        <row r="375">
          <cell r="A375">
            <v>2</v>
          </cell>
          <cell r="B375" t="str">
            <v>8S4=210X78R8</v>
          </cell>
          <cell r="C375" t="str">
            <v>Cosmetic Glove ถุงมือเทียม (สั้น)</v>
          </cell>
          <cell r="D375">
            <v>1421.4</v>
          </cell>
          <cell r="E375">
            <v>5</v>
          </cell>
          <cell r="F375">
            <v>7107.07</v>
          </cell>
          <cell r="G375">
            <v>0</v>
          </cell>
          <cell r="H375">
            <v>0</v>
          </cell>
          <cell r="I375">
            <v>0</v>
          </cell>
          <cell r="J375">
            <v>0</v>
          </cell>
          <cell r="K375">
            <v>0</v>
          </cell>
          <cell r="L375">
            <v>0</v>
          </cell>
          <cell r="M375">
            <v>0</v>
          </cell>
          <cell r="N375">
            <v>0</v>
          </cell>
          <cell r="O375">
            <v>0</v>
          </cell>
          <cell r="P375">
            <v>0</v>
          </cell>
          <cell r="Q375">
            <v>16376</v>
          </cell>
          <cell r="R375">
            <v>61</v>
          </cell>
          <cell r="S375" t="str">
            <v>E</v>
          </cell>
        </row>
        <row r="376">
          <cell r="A376">
            <v>2</v>
          </cell>
          <cell r="B376" t="str">
            <v>8S4=212X83R12</v>
          </cell>
          <cell r="C376" t="str">
            <v>Cosmetic Glove ถุงมือเทียม</v>
          </cell>
          <cell r="D376">
            <v>1414.425</v>
          </cell>
          <cell r="E376">
            <v>0</v>
          </cell>
          <cell r="F376">
            <v>0</v>
          </cell>
          <cell r="G376">
            <v>0</v>
          </cell>
          <cell r="H376">
            <v>0</v>
          </cell>
          <cell r="I376">
            <v>0</v>
          </cell>
          <cell r="J376">
            <v>0</v>
          </cell>
          <cell r="K376">
            <v>0</v>
          </cell>
          <cell r="L376">
            <v>0</v>
          </cell>
          <cell r="M376">
            <v>0</v>
          </cell>
          <cell r="N376">
            <v>0</v>
          </cell>
          <cell r="O376">
            <v>0</v>
          </cell>
          <cell r="P376">
            <v>0</v>
          </cell>
          <cell r="Q376">
            <v>16433</v>
          </cell>
          <cell r="R376">
            <v>4</v>
          </cell>
          <cell r="S376" t="str">
            <v>E</v>
          </cell>
        </row>
        <row r="377">
          <cell r="A377">
            <v>2</v>
          </cell>
          <cell r="B377" t="str">
            <v>8S4=213X85L8</v>
          </cell>
          <cell r="C377" t="str">
            <v>Cosmetic Glove ถุงมือเทียม</v>
          </cell>
          <cell r="D377">
            <v>1391.14</v>
          </cell>
          <cell r="E377">
            <v>0</v>
          </cell>
          <cell r="F377">
            <v>0</v>
          </cell>
          <cell r="G377">
            <v>0</v>
          </cell>
          <cell r="H377">
            <v>0</v>
          </cell>
          <cell r="I377">
            <v>0</v>
          </cell>
          <cell r="J377">
            <v>0</v>
          </cell>
          <cell r="K377">
            <v>0</v>
          </cell>
          <cell r="L377">
            <v>0</v>
          </cell>
          <cell r="M377">
            <v>0</v>
          </cell>
          <cell r="N377">
            <v>0</v>
          </cell>
          <cell r="O377">
            <v>0</v>
          </cell>
          <cell r="P377">
            <v>0</v>
          </cell>
          <cell r="Q377">
            <v>16396</v>
          </cell>
          <cell r="R377">
            <v>41</v>
          </cell>
          <cell r="S377" t="str">
            <v>E</v>
          </cell>
        </row>
        <row r="378">
          <cell r="A378">
            <v>2</v>
          </cell>
          <cell r="B378" t="str">
            <v>8S4=214X90R10</v>
          </cell>
          <cell r="C378" t="str">
            <v>Cosmetic Glove ถุงมือเทียม</v>
          </cell>
          <cell r="D378">
            <v>1421.14</v>
          </cell>
          <cell r="E378">
            <v>0</v>
          </cell>
          <cell r="F378">
            <v>0</v>
          </cell>
          <cell r="G378">
            <v>0</v>
          </cell>
          <cell r="H378">
            <v>0</v>
          </cell>
          <cell r="I378">
            <v>0</v>
          </cell>
          <cell r="J378">
            <v>0</v>
          </cell>
          <cell r="K378">
            <v>0</v>
          </cell>
          <cell r="L378">
            <v>0</v>
          </cell>
          <cell r="M378">
            <v>0</v>
          </cell>
          <cell r="N378">
            <v>0</v>
          </cell>
          <cell r="O378">
            <v>0</v>
          </cell>
          <cell r="P378">
            <v>0</v>
          </cell>
          <cell r="Q378">
            <v>16350</v>
          </cell>
          <cell r="R378">
            <v>87</v>
          </cell>
          <cell r="S378" t="str">
            <v>E</v>
          </cell>
        </row>
        <row r="379">
          <cell r="A379">
            <v>2</v>
          </cell>
          <cell r="B379" t="str">
            <v>8S4=215X88R11</v>
          </cell>
          <cell r="C379" t="str">
            <v>Cosmetic Glove ถุงมือเทียม</v>
          </cell>
          <cell r="D379">
            <v>1362</v>
          </cell>
          <cell r="E379">
            <v>1</v>
          </cell>
          <cell r="F379">
            <v>1362.05</v>
          </cell>
          <cell r="G379">
            <v>0</v>
          </cell>
          <cell r="H379">
            <v>0</v>
          </cell>
          <cell r="I379">
            <v>0</v>
          </cell>
          <cell r="J379">
            <v>0</v>
          </cell>
          <cell r="K379">
            <v>0</v>
          </cell>
          <cell r="L379">
            <v>0</v>
          </cell>
          <cell r="M379">
            <v>0</v>
          </cell>
          <cell r="N379">
            <v>0</v>
          </cell>
          <cell r="O379">
            <v>0</v>
          </cell>
          <cell r="P379">
            <v>0</v>
          </cell>
          <cell r="Q379">
            <v>16431</v>
          </cell>
          <cell r="R379">
            <v>6</v>
          </cell>
          <cell r="S379" t="str">
            <v>E</v>
          </cell>
        </row>
        <row r="380">
          <cell r="A380">
            <v>2</v>
          </cell>
          <cell r="B380" t="str">
            <v>8S4=218X83R8</v>
          </cell>
          <cell r="C380" t="str">
            <v>Cosmetic Glove ถุงมือเทียม</v>
          </cell>
          <cell r="D380">
            <v>1421.14</v>
          </cell>
          <cell r="E380">
            <v>0</v>
          </cell>
          <cell r="F380">
            <v>0</v>
          </cell>
          <cell r="G380">
            <v>0</v>
          </cell>
          <cell r="H380">
            <v>0</v>
          </cell>
          <cell r="I380">
            <v>0</v>
          </cell>
          <cell r="J380">
            <v>0</v>
          </cell>
          <cell r="K380">
            <v>0</v>
          </cell>
          <cell r="L380">
            <v>0</v>
          </cell>
          <cell r="M380">
            <v>0</v>
          </cell>
          <cell r="N380">
            <v>0</v>
          </cell>
          <cell r="O380">
            <v>0</v>
          </cell>
          <cell r="P380">
            <v>0</v>
          </cell>
          <cell r="Q380">
            <v>16333</v>
          </cell>
          <cell r="R380">
            <v>104</v>
          </cell>
          <cell r="S380" t="str">
            <v>E</v>
          </cell>
        </row>
        <row r="381">
          <cell r="A381">
            <v>2</v>
          </cell>
          <cell r="B381" t="str">
            <v>8S4=218X85L12</v>
          </cell>
          <cell r="C381" t="str">
            <v>Cosmetic Glove ถุงมือเทียม</v>
          </cell>
          <cell r="D381">
            <v>1395.2</v>
          </cell>
          <cell r="E381">
            <v>1</v>
          </cell>
          <cell r="F381">
            <v>1395.26</v>
          </cell>
          <cell r="G381">
            <v>0</v>
          </cell>
          <cell r="H381">
            <v>0</v>
          </cell>
          <cell r="I381">
            <v>0</v>
          </cell>
          <cell r="J381">
            <v>0</v>
          </cell>
          <cell r="K381">
            <v>0</v>
          </cell>
          <cell r="L381">
            <v>0</v>
          </cell>
          <cell r="M381">
            <v>0</v>
          </cell>
          <cell r="N381">
            <v>0</v>
          </cell>
          <cell r="O381">
            <v>0</v>
          </cell>
          <cell r="P381">
            <v>0</v>
          </cell>
          <cell r="Q381">
            <v>16417</v>
          </cell>
          <cell r="R381">
            <v>20</v>
          </cell>
          <cell r="S381" t="str">
            <v>E</v>
          </cell>
        </row>
        <row r="382">
          <cell r="A382">
            <v>2</v>
          </cell>
          <cell r="B382" t="str">
            <v>8S4=218X85L8</v>
          </cell>
          <cell r="C382" t="str">
            <v>Cosmetic Glove ถุงมือเทียม</v>
          </cell>
          <cell r="D382">
            <v>1391.14</v>
          </cell>
          <cell r="E382">
            <v>0</v>
          </cell>
          <cell r="F382">
            <v>0</v>
          </cell>
          <cell r="G382">
            <v>0</v>
          </cell>
          <cell r="H382">
            <v>0</v>
          </cell>
          <cell r="I382">
            <v>0</v>
          </cell>
          <cell r="J382">
            <v>0</v>
          </cell>
          <cell r="K382">
            <v>0</v>
          </cell>
          <cell r="L382">
            <v>0</v>
          </cell>
          <cell r="M382">
            <v>0</v>
          </cell>
          <cell r="N382">
            <v>0</v>
          </cell>
          <cell r="O382">
            <v>0</v>
          </cell>
          <cell r="P382">
            <v>0</v>
          </cell>
          <cell r="Q382">
            <v>16270</v>
          </cell>
          <cell r="R382">
            <v>167</v>
          </cell>
          <cell r="S382" t="str">
            <v>E</v>
          </cell>
        </row>
        <row r="383">
          <cell r="A383">
            <v>2</v>
          </cell>
          <cell r="B383" t="str">
            <v>8S4=220X80L12</v>
          </cell>
          <cell r="C383" t="str">
            <v>Cosmetic Glove ถุงมือเทียม</v>
          </cell>
          <cell r="D383">
            <v>1621.7</v>
          </cell>
          <cell r="E383">
            <v>1</v>
          </cell>
          <cell r="F383">
            <v>1621.75</v>
          </cell>
          <cell r="G383">
            <v>0</v>
          </cell>
          <cell r="H383">
            <v>0</v>
          </cell>
          <cell r="I383">
            <v>0</v>
          </cell>
          <cell r="J383">
            <v>0</v>
          </cell>
          <cell r="K383">
            <v>0</v>
          </cell>
          <cell r="L383">
            <v>0</v>
          </cell>
          <cell r="M383">
            <v>0</v>
          </cell>
          <cell r="N383">
            <v>0</v>
          </cell>
          <cell r="O383">
            <v>0</v>
          </cell>
          <cell r="P383">
            <v>0</v>
          </cell>
          <cell r="Q383">
            <v>16433</v>
          </cell>
          <cell r="R383">
            <v>4</v>
          </cell>
          <cell r="S383" t="str">
            <v>E</v>
          </cell>
        </row>
        <row r="384">
          <cell r="A384">
            <v>2</v>
          </cell>
          <cell r="B384" t="str">
            <v>8S4=220X80L4</v>
          </cell>
          <cell r="C384" t="str">
            <v>Cosmetic Glove ถุงมือเทียม (สั้น)</v>
          </cell>
          <cell r="D384">
            <v>1163</v>
          </cell>
          <cell r="E384">
            <v>0</v>
          </cell>
          <cell r="F384">
            <v>0</v>
          </cell>
          <cell r="G384">
            <v>2</v>
          </cell>
          <cell r="H384">
            <v>2326</v>
          </cell>
          <cell r="I384">
            <v>0</v>
          </cell>
          <cell r="J384">
            <v>0</v>
          </cell>
          <cell r="K384">
            <v>0</v>
          </cell>
          <cell r="L384">
            <v>0</v>
          </cell>
          <cell r="M384">
            <v>0</v>
          </cell>
          <cell r="N384">
            <v>0</v>
          </cell>
          <cell r="O384">
            <v>0</v>
          </cell>
          <cell r="P384">
            <v>0</v>
          </cell>
          <cell r="Q384">
            <v>16122</v>
          </cell>
          <cell r="R384">
            <v>314</v>
          </cell>
          <cell r="S384" t="str">
            <v>E</v>
          </cell>
        </row>
        <row r="385">
          <cell r="A385">
            <v>2</v>
          </cell>
          <cell r="B385" t="str">
            <v>8S4=220X80R5</v>
          </cell>
          <cell r="C385" t="str">
            <v>Cosmetic Glove ถุงมือเทียม (สั้น)</v>
          </cell>
          <cell r="D385">
            <v>1413.92</v>
          </cell>
          <cell r="E385">
            <v>0</v>
          </cell>
          <cell r="F385">
            <v>0</v>
          </cell>
          <cell r="G385">
            <v>2</v>
          </cell>
          <cell r="H385">
            <v>2827.84</v>
          </cell>
          <cell r="I385">
            <v>0</v>
          </cell>
          <cell r="J385">
            <v>0</v>
          </cell>
          <cell r="K385">
            <v>0</v>
          </cell>
          <cell r="L385">
            <v>0</v>
          </cell>
          <cell r="M385">
            <v>0</v>
          </cell>
          <cell r="N385">
            <v>0</v>
          </cell>
          <cell r="O385">
            <v>0</v>
          </cell>
          <cell r="P385">
            <v>0</v>
          </cell>
          <cell r="Q385">
            <v>16237</v>
          </cell>
          <cell r="R385">
            <v>200</v>
          </cell>
          <cell r="S385" t="str">
            <v>E</v>
          </cell>
        </row>
        <row r="386">
          <cell r="A386">
            <v>2</v>
          </cell>
          <cell r="B386" t="str">
            <v>8S4=221X81L12</v>
          </cell>
          <cell r="C386" t="str">
            <v>Cosmetic Glove ถุงมือเทียม</v>
          </cell>
          <cell r="D386">
            <v>1451.6</v>
          </cell>
          <cell r="E386">
            <v>1</v>
          </cell>
          <cell r="F386">
            <v>1451.61</v>
          </cell>
          <cell r="G386">
            <v>0</v>
          </cell>
          <cell r="H386">
            <v>0</v>
          </cell>
          <cell r="I386">
            <v>0</v>
          </cell>
          <cell r="J386">
            <v>0</v>
          </cell>
          <cell r="K386">
            <v>0</v>
          </cell>
          <cell r="L386">
            <v>0</v>
          </cell>
          <cell r="M386">
            <v>0</v>
          </cell>
          <cell r="N386">
            <v>0</v>
          </cell>
          <cell r="O386">
            <v>0</v>
          </cell>
          <cell r="P386">
            <v>0</v>
          </cell>
          <cell r="Q386">
            <v>16348</v>
          </cell>
          <cell r="R386">
            <v>89</v>
          </cell>
          <cell r="S386" t="str">
            <v>E</v>
          </cell>
        </row>
        <row r="387">
          <cell r="A387">
            <v>2</v>
          </cell>
          <cell r="B387" t="str">
            <v>8S4=228X84L8</v>
          </cell>
          <cell r="C387" t="str">
            <v>Cosmetic Glove ถุงมือเทียม</v>
          </cell>
          <cell r="D387">
            <v>1391.14</v>
          </cell>
          <cell r="E387">
            <v>0</v>
          </cell>
          <cell r="F387">
            <v>0</v>
          </cell>
          <cell r="G387">
            <v>0</v>
          </cell>
          <cell r="H387">
            <v>0</v>
          </cell>
          <cell r="I387">
            <v>0</v>
          </cell>
          <cell r="J387">
            <v>0</v>
          </cell>
          <cell r="K387">
            <v>0</v>
          </cell>
          <cell r="L387">
            <v>0</v>
          </cell>
          <cell r="M387">
            <v>0</v>
          </cell>
          <cell r="N387">
            <v>0</v>
          </cell>
          <cell r="O387">
            <v>0</v>
          </cell>
          <cell r="P387">
            <v>0</v>
          </cell>
          <cell r="Q387">
            <v>16269</v>
          </cell>
          <cell r="R387">
            <v>168</v>
          </cell>
          <cell r="S387" t="str">
            <v>E</v>
          </cell>
        </row>
        <row r="388">
          <cell r="A388">
            <v>2</v>
          </cell>
          <cell r="B388" t="str">
            <v>8S4=228X89R10</v>
          </cell>
          <cell r="C388" t="str">
            <v>Cosmetic Glove ถุงมือเทียม</v>
          </cell>
          <cell r="D388">
            <v>1375.19</v>
          </cell>
          <cell r="E388">
            <v>0</v>
          </cell>
          <cell r="F388">
            <v>0</v>
          </cell>
          <cell r="G388">
            <v>0</v>
          </cell>
          <cell r="H388">
            <v>0</v>
          </cell>
          <cell r="I388">
            <v>0</v>
          </cell>
          <cell r="J388">
            <v>0</v>
          </cell>
          <cell r="K388">
            <v>0</v>
          </cell>
          <cell r="L388">
            <v>0</v>
          </cell>
          <cell r="M388">
            <v>0</v>
          </cell>
          <cell r="N388">
            <v>0</v>
          </cell>
          <cell r="O388">
            <v>0</v>
          </cell>
          <cell r="P388">
            <v>0</v>
          </cell>
          <cell r="Q388">
            <v>16305</v>
          </cell>
          <cell r="R388">
            <v>132</v>
          </cell>
          <cell r="S388" t="str">
            <v>E</v>
          </cell>
        </row>
        <row r="389">
          <cell r="A389">
            <v>2</v>
          </cell>
          <cell r="B389" t="str">
            <v>8S5=165X72L3</v>
          </cell>
          <cell r="C389" t="str">
            <v>Cosmetic Glove ถุงมือเทียม</v>
          </cell>
          <cell r="D389">
            <v>1800.48</v>
          </cell>
          <cell r="E389">
            <v>0</v>
          </cell>
          <cell r="F389">
            <v>0</v>
          </cell>
          <cell r="G389">
            <v>1</v>
          </cell>
          <cell r="H389">
            <v>1800.48</v>
          </cell>
          <cell r="I389">
            <v>0</v>
          </cell>
          <cell r="J389">
            <v>0</v>
          </cell>
          <cell r="K389">
            <v>0</v>
          </cell>
          <cell r="L389">
            <v>0</v>
          </cell>
          <cell r="M389">
            <v>0</v>
          </cell>
          <cell r="N389">
            <v>0</v>
          </cell>
          <cell r="O389">
            <v>0</v>
          </cell>
          <cell r="P389">
            <v>0</v>
          </cell>
          <cell r="Q389">
            <v>16207</v>
          </cell>
          <cell r="R389">
            <v>230</v>
          </cell>
          <cell r="S389" t="str">
            <v>E</v>
          </cell>
        </row>
        <row r="390">
          <cell r="A390">
            <v>2</v>
          </cell>
          <cell r="B390" t="str">
            <v>8S5=174X74L10</v>
          </cell>
          <cell r="C390" t="str">
            <v>Cosmetic Glove ถุงมือเทียม</v>
          </cell>
          <cell r="D390">
            <v>1436</v>
          </cell>
          <cell r="E390">
            <v>1</v>
          </cell>
          <cell r="F390">
            <v>1436.06</v>
          </cell>
          <cell r="G390">
            <v>0</v>
          </cell>
          <cell r="H390">
            <v>0</v>
          </cell>
          <cell r="I390">
            <v>0</v>
          </cell>
          <cell r="J390">
            <v>0</v>
          </cell>
          <cell r="K390">
            <v>0</v>
          </cell>
          <cell r="L390">
            <v>0</v>
          </cell>
          <cell r="M390">
            <v>0</v>
          </cell>
          <cell r="N390">
            <v>0</v>
          </cell>
          <cell r="O390">
            <v>0</v>
          </cell>
          <cell r="P390">
            <v>0</v>
          </cell>
          <cell r="Q390">
            <v>16433</v>
          </cell>
          <cell r="R390">
            <v>4</v>
          </cell>
          <cell r="S390" t="str">
            <v>E</v>
          </cell>
        </row>
        <row r="391">
          <cell r="A391">
            <v>2</v>
          </cell>
          <cell r="B391" t="str">
            <v>8S5=175X76R10</v>
          </cell>
          <cell r="C391" t="str">
            <v>Cosmetic Glove ถุงมือเทียม</v>
          </cell>
          <cell r="D391">
            <v>1800.48</v>
          </cell>
          <cell r="E391">
            <v>0</v>
          </cell>
          <cell r="F391">
            <v>0</v>
          </cell>
          <cell r="G391">
            <v>1</v>
          </cell>
          <cell r="H391">
            <v>1800.48</v>
          </cell>
          <cell r="I391">
            <v>0</v>
          </cell>
          <cell r="J391">
            <v>0</v>
          </cell>
          <cell r="K391">
            <v>0</v>
          </cell>
          <cell r="L391">
            <v>0</v>
          </cell>
          <cell r="M391">
            <v>0</v>
          </cell>
          <cell r="N391">
            <v>0</v>
          </cell>
          <cell r="O391">
            <v>0</v>
          </cell>
          <cell r="P391">
            <v>0</v>
          </cell>
          <cell r="Q391">
            <v>16100</v>
          </cell>
          <cell r="R391">
            <v>336</v>
          </cell>
          <cell r="S391" t="str">
            <v>E</v>
          </cell>
        </row>
        <row r="392">
          <cell r="A392">
            <v>2</v>
          </cell>
          <cell r="B392" t="str">
            <v>8S5=181X75R12</v>
          </cell>
          <cell r="C392" t="str">
            <v>Cosmetic Glove ถุงมือเทียม</v>
          </cell>
          <cell r="D392">
            <v>1800.4</v>
          </cell>
          <cell r="E392">
            <v>1</v>
          </cell>
          <cell r="F392">
            <v>1800.48</v>
          </cell>
          <cell r="G392">
            <v>0</v>
          </cell>
          <cell r="H392">
            <v>0</v>
          </cell>
          <cell r="I392">
            <v>0</v>
          </cell>
          <cell r="J392">
            <v>0</v>
          </cell>
          <cell r="K392">
            <v>0</v>
          </cell>
          <cell r="L392">
            <v>0</v>
          </cell>
          <cell r="M392">
            <v>0</v>
          </cell>
          <cell r="N392">
            <v>0</v>
          </cell>
          <cell r="O392">
            <v>0</v>
          </cell>
          <cell r="P392">
            <v>0</v>
          </cell>
          <cell r="Q392">
            <v>16418</v>
          </cell>
          <cell r="R392">
            <v>19</v>
          </cell>
          <cell r="S392" t="str">
            <v>E</v>
          </cell>
        </row>
        <row r="393">
          <cell r="A393">
            <v>2</v>
          </cell>
          <cell r="B393" t="str">
            <v>8S5=187X74R2</v>
          </cell>
          <cell r="C393" t="str">
            <v>Cosmetic Glove ถุงมือเทียม</v>
          </cell>
          <cell r="D393">
            <v>1375.9</v>
          </cell>
          <cell r="E393">
            <v>1</v>
          </cell>
          <cell r="F393">
            <v>1375.96</v>
          </cell>
          <cell r="G393">
            <v>0</v>
          </cell>
          <cell r="H393">
            <v>0</v>
          </cell>
          <cell r="I393">
            <v>0</v>
          </cell>
          <cell r="J393">
            <v>0</v>
          </cell>
          <cell r="K393">
            <v>0</v>
          </cell>
          <cell r="L393">
            <v>0</v>
          </cell>
          <cell r="M393">
            <v>0</v>
          </cell>
          <cell r="N393">
            <v>0</v>
          </cell>
          <cell r="O393">
            <v>0</v>
          </cell>
          <cell r="P393">
            <v>0</v>
          </cell>
          <cell r="Q393">
            <v>16412</v>
          </cell>
          <cell r="R393">
            <v>25</v>
          </cell>
          <cell r="S393" t="str">
            <v>E</v>
          </cell>
        </row>
        <row r="394">
          <cell r="A394">
            <v>2</v>
          </cell>
          <cell r="B394" t="str">
            <v>8S5=190X77R10</v>
          </cell>
          <cell r="C394" t="str">
            <v>Cosmetic Glove ถุงมือเทียม</v>
          </cell>
          <cell r="D394">
            <v>1594</v>
          </cell>
          <cell r="E394">
            <v>1</v>
          </cell>
          <cell r="F394">
            <v>1594.04</v>
          </cell>
          <cell r="G394">
            <v>0</v>
          </cell>
          <cell r="H394">
            <v>0</v>
          </cell>
          <cell r="I394">
            <v>0</v>
          </cell>
          <cell r="J394">
            <v>0</v>
          </cell>
          <cell r="K394">
            <v>0</v>
          </cell>
          <cell r="L394">
            <v>0</v>
          </cell>
          <cell r="M394">
            <v>0</v>
          </cell>
          <cell r="N394">
            <v>0</v>
          </cell>
          <cell r="O394">
            <v>0</v>
          </cell>
          <cell r="P394">
            <v>0</v>
          </cell>
          <cell r="Q394">
            <v>16420</v>
          </cell>
          <cell r="R394">
            <v>17</v>
          </cell>
          <cell r="S394" t="str">
            <v>E</v>
          </cell>
        </row>
        <row r="395">
          <cell r="A395">
            <v>2</v>
          </cell>
          <cell r="B395" t="str">
            <v>8S5=190X77R12</v>
          </cell>
          <cell r="C395" t="str">
            <v>Cosmetic Glove ถุงมือเทียม</v>
          </cell>
          <cell r="D395">
            <v>1436.06</v>
          </cell>
          <cell r="E395">
            <v>0</v>
          </cell>
          <cell r="F395">
            <v>0</v>
          </cell>
          <cell r="G395">
            <v>1</v>
          </cell>
          <cell r="H395">
            <v>1436.06</v>
          </cell>
          <cell r="I395">
            <v>0</v>
          </cell>
          <cell r="J395">
            <v>0</v>
          </cell>
          <cell r="K395">
            <v>0</v>
          </cell>
          <cell r="L395">
            <v>0</v>
          </cell>
          <cell r="M395">
            <v>0</v>
          </cell>
          <cell r="N395">
            <v>0</v>
          </cell>
          <cell r="O395">
            <v>0</v>
          </cell>
          <cell r="P395">
            <v>0</v>
          </cell>
          <cell r="Q395">
            <v>16244</v>
          </cell>
          <cell r="R395">
            <v>193</v>
          </cell>
          <cell r="S395" t="str">
            <v>E</v>
          </cell>
        </row>
        <row r="396">
          <cell r="A396">
            <v>2</v>
          </cell>
          <cell r="B396" t="str">
            <v>8S5=195X78L10</v>
          </cell>
          <cell r="C396" t="str">
            <v>Cosmetic Glove ถุงมือเทียม</v>
          </cell>
          <cell r="D396">
            <v>1435.2</v>
          </cell>
          <cell r="E396">
            <v>3</v>
          </cell>
          <cell r="F396">
            <v>4305.74</v>
          </cell>
          <cell r="G396">
            <v>0</v>
          </cell>
          <cell r="H396">
            <v>0</v>
          </cell>
          <cell r="I396">
            <v>0</v>
          </cell>
          <cell r="J396">
            <v>0</v>
          </cell>
          <cell r="K396">
            <v>0</v>
          </cell>
          <cell r="L396">
            <v>0</v>
          </cell>
          <cell r="M396">
            <v>0</v>
          </cell>
          <cell r="N396">
            <v>0</v>
          </cell>
          <cell r="O396">
            <v>0</v>
          </cell>
          <cell r="P396">
            <v>0</v>
          </cell>
          <cell r="Q396">
            <v>16433</v>
          </cell>
          <cell r="R396">
            <v>4</v>
          </cell>
          <cell r="S396" t="str">
            <v>E</v>
          </cell>
        </row>
        <row r="397">
          <cell r="A397">
            <v>2</v>
          </cell>
          <cell r="B397" t="str">
            <v>8S5=195X78L12</v>
          </cell>
          <cell r="C397" t="str">
            <v>Cosmetic Glove ถุงมือเทียม</v>
          </cell>
          <cell r="D397">
            <v>1451.6</v>
          </cell>
          <cell r="E397">
            <v>1</v>
          </cell>
          <cell r="F397">
            <v>1451.61</v>
          </cell>
          <cell r="G397">
            <v>0</v>
          </cell>
          <cell r="H397">
            <v>0</v>
          </cell>
          <cell r="I397">
            <v>0</v>
          </cell>
          <cell r="J397">
            <v>0</v>
          </cell>
          <cell r="K397">
            <v>0</v>
          </cell>
          <cell r="L397">
            <v>0</v>
          </cell>
          <cell r="M397">
            <v>0</v>
          </cell>
          <cell r="N397">
            <v>0</v>
          </cell>
          <cell r="O397">
            <v>0</v>
          </cell>
          <cell r="P397">
            <v>0</v>
          </cell>
          <cell r="Q397">
            <v>16367</v>
          </cell>
          <cell r="R397">
            <v>70</v>
          </cell>
          <cell r="S397" t="str">
            <v>E</v>
          </cell>
        </row>
        <row r="398">
          <cell r="A398">
            <v>2</v>
          </cell>
          <cell r="B398" t="str">
            <v>8S5=195X78L6</v>
          </cell>
          <cell r="C398" t="str">
            <v>Cosmetic Glove ถุงมือเทียม</v>
          </cell>
          <cell r="D398">
            <v>1532.1</v>
          </cell>
          <cell r="E398">
            <v>1</v>
          </cell>
          <cell r="F398">
            <v>1532.15</v>
          </cell>
          <cell r="G398">
            <v>0</v>
          </cell>
          <cell r="H398">
            <v>0</v>
          </cell>
          <cell r="I398">
            <v>0</v>
          </cell>
          <cell r="J398">
            <v>0</v>
          </cell>
          <cell r="K398">
            <v>0</v>
          </cell>
          <cell r="L398">
            <v>0</v>
          </cell>
          <cell r="M398">
            <v>0</v>
          </cell>
          <cell r="N398">
            <v>0</v>
          </cell>
          <cell r="O398">
            <v>0</v>
          </cell>
          <cell r="P398">
            <v>0</v>
          </cell>
          <cell r="Q398">
            <v>16412</v>
          </cell>
          <cell r="R398">
            <v>25</v>
          </cell>
          <cell r="S398" t="str">
            <v>E</v>
          </cell>
        </row>
        <row r="399">
          <cell r="A399">
            <v>2</v>
          </cell>
          <cell r="B399" t="str">
            <v>8S5=195X78L8</v>
          </cell>
          <cell r="C399" t="str">
            <v>Cosmetic Glove ถุงมือเทียม</v>
          </cell>
          <cell r="D399">
            <v>1436.4</v>
          </cell>
          <cell r="E399">
            <v>2</v>
          </cell>
          <cell r="F399">
            <v>2872.9</v>
          </cell>
          <cell r="G399">
            <v>0</v>
          </cell>
          <cell r="H399">
            <v>0</v>
          </cell>
          <cell r="I399">
            <v>0</v>
          </cell>
          <cell r="J399">
            <v>0</v>
          </cell>
          <cell r="K399">
            <v>0</v>
          </cell>
          <cell r="L399">
            <v>0</v>
          </cell>
          <cell r="M399">
            <v>0</v>
          </cell>
          <cell r="N399">
            <v>0</v>
          </cell>
          <cell r="O399">
            <v>0</v>
          </cell>
          <cell r="P399">
            <v>0</v>
          </cell>
          <cell r="Q399">
            <v>16363</v>
          </cell>
          <cell r="R399">
            <v>74</v>
          </cell>
          <cell r="S399" t="str">
            <v>E</v>
          </cell>
        </row>
        <row r="400">
          <cell r="A400">
            <v>2</v>
          </cell>
          <cell r="B400" t="str">
            <v>8S5=195X78R10</v>
          </cell>
          <cell r="C400" t="str">
            <v>Cosmetic Glove ถุงมือเทียม</v>
          </cell>
          <cell r="D400">
            <v>1415.9</v>
          </cell>
          <cell r="E400">
            <v>5</v>
          </cell>
          <cell r="F400">
            <v>7079.52</v>
          </cell>
          <cell r="G400">
            <v>0</v>
          </cell>
          <cell r="H400">
            <v>0</v>
          </cell>
          <cell r="I400">
            <v>0</v>
          </cell>
          <cell r="J400">
            <v>0</v>
          </cell>
          <cell r="K400">
            <v>0</v>
          </cell>
          <cell r="L400">
            <v>0</v>
          </cell>
          <cell r="M400">
            <v>0</v>
          </cell>
          <cell r="N400">
            <v>0</v>
          </cell>
          <cell r="O400">
            <v>0</v>
          </cell>
          <cell r="P400">
            <v>0</v>
          </cell>
          <cell r="Q400">
            <v>16420</v>
          </cell>
          <cell r="R400">
            <v>17</v>
          </cell>
          <cell r="S400" t="str">
            <v>E</v>
          </cell>
        </row>
        <row r="401">
          <cell r="A401">
            <v>2</v>
          </cell>
          <cell r="B401" t="str">
            <v>8S5=195X78R4</v>
          </cell>
          <cell r="C401" t="str">
            <v>Cosmetic Glove ถุงมือเทียม</v>
          </cell>
          <cell r="D401">
            <v>1379.5</v>
          </cell>
          <cell r="E401">
            <v>1</v>
          </cell>
          <cell r="F401">
            <v>1379.58</v>
          </cell>
          <cell r="G401">
            <v>0</v>
          </cell>
          <cell r="H401">
            <v>0</v>
          </cell>
          <cell r="I401">
            <v>0</v>
          </cell>
          <cell r="J401">
            <v>0</v>
          </cell>
          <cell r="K401">
            <v>0</v>
          </cell>
          <cell r="L401">
            <v>0</v>
          </cell>
          <cell r="M401">
            <v>0</v>
          </cell>
          <cell r="N401">
            <v>0</v>
          </cell>
          <cell r="O401">
            <v>0</v>
          </cell>
          <cell r="P401">
            <v>0</v>
          </cell>
          <cell r="Q401">
            <v>16418</v>
          </cell>
          <cell r="R401">
            <v>19</v>
          </cell>
          <cell r="S401" t="str">
            <v>E</v>
          </cell>
        </row>
        <row r="402">
          <cell r="A402">
            <v>2</v>
          </cell>
          <cell r="B402" t="str">
            <v>8S5=195X78R6</v>
          </cell>
          <cell r="C402" t="str">
            <v>Cosmetic Glove ถุงมือเทียม</v>
          </cell>
          <cell r="D402">
            <v>1556.6</v>
          </cell>
          <cell r="E402">
            <v>5</v>
          </cell>
          <cell r="F402">
            <v>7783.32</v>
          </cell>
          <cell r="G402">
            <v>0</v>
          </cell>
          <cell r="H402">
            <v>0</v>
          </cell>
          <cell r="I402">
            <v>0</v>
          </cell>
          <cell r="J402">
            <v>0</v>
          </cell>
          <cell r="K402">
            <v>0</v>
          </cell>
          <cell r="L402">
            <v>0</v>
          </cell>
          <cell r="M402">
            <v>0</v>
          </cell>
          <cell r="N402">
            <v>0</v>
          </cell>
          <cell r="O402">
            <v>0</v>
          </cell>
          <cell r="P402">
            <v>0</v>
          </cell>
          <cell r="Q402">
            <v>16418</v>
          </cell>
          <cell r="R402">
            <v>19</v>
          </cell>
          <cell r="S402" t="str">
            <v>E</v>
          </cell>
        </row>
        <row r="403">
          <cell r="A403">
            <v>2</v>
          </cell>
          <cell r="B403" t="str">
            <v>8S5=195X78R8</v>
          </cell>
          <cell r="C403" t="str">
            <v>Cosmetic Glove ถุงมือเทียม</v>
          </cell>
          <cell r="D403">
            <v>1466.9</v>
          </cell>
          <cell r="E403">
            <v>8</v>
          </cell>
          <cell r="F403">
            <v>11735.65</v>
          </cell>
          <cell r="G403">
            <v>0</v>
          </cell>
          <cell r="H403">
            <v>0</v>
          </cell>
          <cell r="I403">
            <v>0</v>
          </cell>
          <cell r="J403">
            <v>0</v>
          </cell>
          <cell r="K403">
            <v>0</v>
          </cell>
          <cell r="L403">
            <v>0</v>
          </cell>
          <cell r="M403">
            <v>0</v>
          </cell>
          <cell r="N403">
            <v>0</v>
          </cell>
          <cell r="O403">
            <v>0</v>
          </cell>
          <cell r="P403">
            <v>0</v>
          </cell>
          <cell r="Q403">
            <v>16420</v>
          </cell>
          <cell r="R403">
            <v>17</v>
          </cell>
          <cell r="S403" t="str">
            <v>E</v>
          </cell>
        </row>
        <row r="404">
          <cell r="A404">
            <v>2</v>
          </cell>
          <cell r="B404" t="str">
            <v>8S5=195X79L11</v>
          </cell>
          <cell r="C404" t="str">
            <v>Cosmetic Glove ถุงมือเทียม</v>
          </cell>
          <cell r="D404">
            <v>1859.46</v>
          </cell>
          <cell r="E404">
            <v>0</v>
          </cell>
          <cell r="F404">
            <v>0</v>
          </cell>
          <cell r="G404">
            <v>1</v>
          </cell>
          <cell r="H404">
            <v>1859.46</v>
          </cell>
          <cell r="I404">
            <v>0</v>
          </cell>
          <cell r="J404">
            <v>0</v>
          </cell>
          <cell r="K404">
            <v>0</v>
          </cell>
          <cell r="L404">
            <v>0</v>
          </cell>
          <cell r="M404">
            <v>0</v>
          </cell>
          <cell r="N404">
            <v>0</v>
          </cell>
          <cell r="O404">
            <v>0</v>
          </cell>
          <cell r="P404">
            <v>0</v>
          </cell>
          <cell r="Q404">
            <v>16244</v>
          </cell>
          <cell r="R404">
            <v>193</v>
          </cell>
          <cell r="S404" t="str">
            <v>E</v>
          </cell>
        </row>
        <row r="405">
          <cell r="A405">
            <v>2</v>
          </cell>
          <cell r="B405" t="str">
            <v>8S5=208X89L8</v>
          </cell>
          <cell r="C405" t="str">
            <v>Cosmetic Glove ถุงมือเทียม</v>
          </cell>
          <cell r="D405">
            <v>1463</v>
          </cell>
          <cell r="E405">
            <v>1</v>
          </cell>
          <cell r="F405">
            <v>1463</v>
          </cell>
          <cell r="G405">
            <v>0</v>
          </cell>
          <cell r="H405">
            <v>0</v>
          </cell>
          <cell r="I405">
            <v>0</v>
          </cell>
          <cell r="J405">
            <v>0</v>
          </cell>
          <cell r="K405">
            <v>0</v>
          </cell>
          <cell r="L405">
            <v>0</v>
          </cell>
          <cell r="M405">
            <v>0</v>
          </cell>
          <cell r="N405">
            <v>0</v>
          </cell>
          <cell r="O405">
            <v>0</v>
          </cell>
          <cell r="P405">
            <v>0</v>
          </cell>
          <cell r="Q405">
            <v>16298</v>
          </cell>
          <cell r="R405">
            <v>139</v>
          </cell>
          <cell r="S405" t="str">
            <v>E</v>
          </cell>
        </row>
        <row r="406">
          <cell r="A406">
            <v>2</v>
          </cell>
          <cell r="B406" t="str">
            <v>8S5=210X89R10</v>
          </cell>
          <cell r="C406" t="str">
            <v>Cosmetic Glove ถุงมือเทียม</v>
          </cell>
          <cell r="D406">
            <v>1395.2</v>
          </cell>
          <cell r="E406">
            <v>1</v>
          </cell>
          <cell r="F406">
            <v>1395.26</v>
          </cell>
          <cell r="G406">
            <v>0</v>
          </cell>
          <cell r="H406">
            <v>0</v>
          </cell>
          <cell r="I406">
            <v>0</v>
          </cell>
          <cell r="J406">
            <v>0</v>
          </cell>
          <cell r="K406">
            <v>0</v>
          </cell>
          <cell r="L406">
            <v>0</v>
          </cell>
          <cell r="M406">
            <v>0</v>
          </cell>
          <cell r="N406">
            <v>0</v>
          </cell>
          <cell r="O406">
            <v>0</v>
          </cell>
          <cell r="P406">
            <v>0</v>
          </cell>
          <cell r="Q406">
            <v>16417</v>
          </cell>
          <cell r="R406">
            <v>20</v>
          </cell>
          <cell r="S406" t="str">
            <v>E</v>
          </cell>
        </row>
        <row r="407">
          <cell r="A407">
            <v>2</v>
          </cell>
          <cell r="B407" t="str">
            <v>8S5=210X89R2</v>
          </cell>
          <cell r="C407" t="str">
            <v>Cosmetic Glove ถุงมือเทียม</v>
          </cell>
          <cell r="D407">
            <v>1391.9</v>
          </cell>
          <cell r="E407">
            <v>1</v>
          </cell>
          <cell r="F407">
            <v>1391.93</v>
          </cell>
          <cell r="G407">
            <v>0</v>
          </cell>
          <cell r="H407">
            <v>0</v>
          </cell>
          <cell r="I407">
            <v>0</v>
          </cell>
          <cell r="J407">
            <v>0</v>
          </cell>
          <cell r="K407">
            <v>0</v>
          </cell>
          <cell r="L407">
            <v>0</v>
          </cell>
          <cell r="M407">
            <v>0</v>
          </cell>
          <cell r="N407">
            <v>0</v>
          </cell>
          <cell r="O407">
            <v>0</v>
          </cell>
          <cell r="P407">
            <v>0</v>
          </cell>
          <cell r="Q407">
            <v>16270</v>
          </cell>
          <cell r="R407">
            <v>167</v>
          </cell>
          <cell r="S407" t="str">
            <v>E</v>
          </cell>
        </row>
        <row r="408">
          <cell r="A408">
            <v>2</v>
          </cell>
          <cell r="B408" t="str">
            <v>8S5=210X89R4</v>
          </cell>
          <cell r="C408" t="str">
            <v>Cosmetic Glove ถุงมือเทียม</v>
          </cell>
          <cell r="D408">
            <v>1408.2</v>
          </cell>
          <cell r="E408">
            <v>1</v>
          </cell>
          <cell r="F408">
            <v>1408.25</v>
          </cell>
          <cell r="G408">
            <v>0</v>
          </cell>
          <cell r="H408">
            <v>0</v>
          </cell>
          <cell r="I408">
            <v>0</v>
          </cell>
          <cell r="J408">
            <v>0</v>
          </cell>
          <cell r="K408">
            <v>0</v>
          </cell>
          <cell r="L408">
            <v>0</v>
          </cell>
          <cell r="M408">
            <v>0</v>
          </cell>
          <cell r="N408">
            <v>0</v>
          </cell>
          <cell r="O408">
            <v>0</v>
          </cell>
          <cell r="P408">
            <v>0</v>
          </cell>
          <cell r="Q408">
            <v>16320</v>
          </cell>
          <cell r="R408">
            <v>117</v>
          </cell>
          <cell r="S408" t="str">
            <v>E</v>
          </cell>
        </row>
        <row r="409">
          <cell r="A409">
            <v>2</v>
          </cell>
          <cell r="B409" t="str">
            <v>8S6=138X58L8</v>
          </cell>
          <cell r="C409" t="str">
            <v>Cosmetic Glove ถุงมือเทียม</v>
          </cell>
          <cell r="D409">
            <v>1800.4</v>
          </cell>
          <cell r="E409">
            <v>1</v>
          </cell>
          <cell r="F409">
            <v>1800.48</v>
          </cell>
          <cell r="G409">
            <v>0</v>
          </cell>
          <cell r="H409">
            <v>0</v>
          </cell>
          <cell r="I409">
            <v>0</v>
          </cell>
          <cell r="J409">
            <v>0</v>
          </cell>
          <cell r="K409">
            <v>0</v>
          </cell>
          <cell r="L409">
            <v>0</v>
          </cell>
          <cell r="M409">
            <v>0</v>
          </cell>
          <cell r="N409">
            <v>0</v>
          </cell>
          <cell r="O409">
            <v>0</v>
          </cell>
          <cell r="P409">
            <v>0</v>
          </cell>
          <cell r="Q409">
            <v>16369</v>
          </cell>
          <cell r="R409">
            <v>68</v>
          </cell>
          <cell r="S409" t="str">
            <v>E</v>
          </cell>
        </row>
        <row r="410">
          <cell r="A410">
            <v>2</v>
          </cell>
          <cell r="B410" t="str">
            <v>8S7=206X80L</v>
          </cell>
          <cell r="C410" t="str">
            <v>มือเทียมสวยงามใช้งานไม่ได้</v>
          </cell>
          <cell r="D410">
            <v>2152.6999999999998</v>
          </cell>
          <cell r="E410">
            <v>1</v>
          </cell>
          <cell r="F410">
            <v>2152.77</v>
          </cell>
          <cell r="G410">
            <v>0</v>
          </cell>
          <cell r="H410">
            <v>0</v>
          </cell>
          <cell r="I410">
            <v>0</v>
          </cell>
          <cell r="J410">
            <v>0</v>
          </cell>
          <cell r="K410">
            <v>0</v>
          </cell>
          <cell r="L410">
            <v>0</v>
          </cell>
          <cell r="M410">
            <v>0</v>
          </cell>
          <cell r="N410">
            <v>0</v>
          </cell>
          <cell r="O410">
            <v>0</v>
          </cell>
          <cell r="P410">
            <v>0</v>
          </cell>
          <cell r="Q410">
            <v>16432</v>
          </cell>
          <cell r="R410">
            <v>5</v>
          </cell>
          <cell r="S410" t="str">
            <v>E</v>
          </cell>
        </row>
        <row r="411">
          <cell r="A411">
            <v>2</v>
          </cell>
          <cell r="B411" t="str">
            <v>8S8=195X78R</v>
          </cell>
          <cell r="C411" t="str">
            <v>มือเทียมสวยงามใช้งานไม่ได้ Inner Hand</v>
          </cell>
          <cell r="D411">
            <v>2152.6999999999998</v>
          </cell>
          <cell r="E411">
            <v>1</v>
          </cell>
          <cell r="F411">
            <v>2152.77</v>
          </cell>
          <cell r="G411">
            <v>0</v>
          </cell>
          <cell r="H411">
            <v>0</v>
          </cell>
          <cell r="I411">
            <v>0</v>
          </cell>
          <cell r="J411">
            <v>0</v>
          </cell>
          <cell r="K411">
            <v>0</v>
          </cell>
          <cell r="L411">
            <v>0</v>
          </cell>
          <cell r="M411">
            <v>0</v>
          </cell>
          <cell r="N411">
            <v>0</v>
          </cell>
          <cell r="O411">
            <v>0</v>
          </cell>
          <cell r="P411">
            <v>0</v>
          </cell>
          <cell r="Q411">
            <v>16432</v>
          </cell>
          <cell r="R411">
            <v>5</v>
          </cell>
          <cell r="S411" t="str">
            <v>E</v>
          </cell>
        </row>
        <row r="412">
          <cell r="A412">
            <v>2</v>
          </cell>
          <cell r="B412" t="str">
            <v>TH008</v>
          </cell>
          <cell r="C412" t="str">
            <v>สายบังคับแขนเทียม(Harness)</v>
          </cell>
          <cell r="D412">
            <v>231.2</v>
          </cell>
          <cell r="E412">
            <v>19</v>
          </cell>
          <cell r="F412">
            <v>4392.75</v>
          </cell>
          <cell r="G412">
            <v>0</v>
          </cell>
          <cell r="H412">
            <v>0</v>
          </cell>
          <cell r="I412">
            <v>0</v>
          </cell>
          <cell r="J412">
            <v>0</v>
          </cell>
          <cell r="K412">
            <v>0</v>
          </cell>
          <cell r="L412">
            <v>0</v>
          </cell>
          <cell r="M412">
            <v>0</v>
          </cell>
          <cell r="N412">
            <v>0</v>
          </cell>
          <cell r="O412">
            <v>0</v>
          </cell>
          <cell r="P412">
            <v>0</v>
          </cell>
          <cell r="Q412">
            <v>16305</v>
          </cell>
          <cell r="R412">
            <v>132</v>
          </cell>
          <cell r="S412" t="str">
            <v>E</v>
          </cell>
        </row>
        <row r="413">
          <cell r="E413">
            <v>158</v>
          </cell>
          <cell r="F413">
            <v>236807.16999999993</v>
          </cell>
          <cell r="G413">
            <v>16</v>
          </cell>
          <cell r="H413">
            <v>24972.42</v>
          </cell>
          <cell r="I413">
            <v>0</v>
          </cell>
          <cell r="J413">
            <v>0</v>
          </cell>
          <cell r="K413">
            <v>0</v>
          </cell>
          <cell r="L413">
            <v>0</v>
          </cell>
          <cell r="M413">
            <v>0</v>
          </cell>
          <cell r="N413">
            <v>0</v>
          </cell>
          <cell r="O413">
            <v>0</v>
          </cell>
          <cell r="P413">
            <v>0</v>
          </cell>
          <cell r="Q413">
            <v>0</v>
          </cell>
          <cell r="R413">
            <v>0</v>
          </cell>
          <cell r="S413" t="str">
            <v>E Total</v>
          </cell>
        </row>
        <row r="414">
          <cell r="A414">
            <v>2</v>
          </cell>
          <cell r="B414" t="str">
            <v>10S12=6</v>
          </cell>
          <cell r="C414" t="str">
            <v>O.B.Electric Wrist Rotator</v>
          </cell>
          <cell r="D414">
            <v>16667.5</v>
          </cell>
          <cell r="E414">
            <v>0</v>
          </cell>
          <cell r="F414">
            <v>0</v>
          </cell>
          <cell r="G414">
            <v>0</v>
          </cell>
          <cell r="H414">
            <v>0</v>
          </cell>
          <cell r="I414">
            <v>2</v>
          </cell>
          <cell r="J414">
            <v>33335</v>
          </cell>
          <cell r="K414">
            <v>0</v>
          </cell>
          <cell r="L414">
            <v>0</v>
          </cell>
          <cell r="M414">
            <v>0</v>
          </cell>
          <cell r="N414">
            <v>0</v>
          </cell>
          <cell r="O414">
            <v>0</v>
          </cell>
          <cell r="P414">
            <v>0</v>
          </cell>
          <cell r="Q414">
            <v>16052</v>
          </cell>
          <cell r="R414">
            <v>384</v>
          </cell>
          <cell r="S414" t="str">
            <v>H</v>
          </cell>
        </row>
        <row r="415">
          <cell r="A415">
            <v>2</v>
          </cell>
          <cell r="B415" t="str">
            <v>12K25=50</v>
          </cell>
          <cell r="C415" t="str">
            <v>ข้อศอกเทียม (Elbow set up)</v>
          </cell>
          <cell r="D415">
            <v>17271.84</v>
          </cell>
          <cell r="E415">
            <v>0</v>
          </cell>
          <cell r="F415">
            <v>0</v>
          </cell>
          <cell r="G415">
            <v>1</v>
          </cell>
          <cell r="H415">
            <v>17271.84</v>
          </cell>
          <cell r="I415">
            <v>0</v>
          </cell>
          <cell r="J415">
            <v>0</v>
          </cell>
          <cell r="K415">
            <v>0</v>
          </cell>
          <cell r="L415">
            <v>0</v>
          </cell>
          <cell r="M415">
            <v>0</v>
          </cell>
          <cell r="N415">
            <v>0</v>
          </cell>
          <cell r="O415">
            <v>0</v>
          </cell>
          <cell r="P415">
            <v>0</v>
          </cell>
          <cell r="Q415">
            <v>16234</v>
          </cell>
          <cell r="R415">
            <v>203</v>
          </cell>
          <cell r="S415" t="str">
            <v>H</v>
          </cell>
        </row>
        <row r="416">
          <cell r="A416">
            <v>2</v>
          </cell>
          <cell r="B416" t="str">
            <v>12K27=58X54</v>
          </cell>
          <cell r="C416" t="str">
            <v>ข้อศอกเทียม (Elbow set up)</v>
          </cell>
          <cell r="D416">
            <v>22850.1</v>
          </cell>
          <cell r="E416">
            <v>1</v>
          </cell>
          <cell r="F416">
            <v>22850.18</v>
          </cell>
          <cell r="G416">
            <v>0</v>
          </cell>
          <cell r="H416">
            <v>0</v>
          </cell>
          <cell r="I416">
            <v>0</v>
          </cell>
          <cell r="J416">
            <v>0</v>
          </cell>
          <cell r="K416">
            <v>0</v>
          </cell>
          <cell r="L416">
            <v>0</v>
          </cell>
          <cell r="M416">
            <v>0</v>
          </cell>
          <cell r="N416">
            <v>0</v>
          </cell>
          <cell r="O416">
            <v>0</v>
          </cell>
          <cell r="P416">
            <v>0</v>
          </cell>
          <cell r="Q416">
            <v>16333</v>
          </cell>
          <cell r="R416">
            <v>104</v>
          </cell>
          <cell r="S416" t="str">
            <v>H</v>
          </cell>
        </row>
        <row r="417">
          <cell r="A417">
            <v>2</v>
          </cell>
          <cell r="B417" t="str">
            <v>13G9=59</v>
          </cell>
          <cell r="C417" t="str">
            <v>Upper Arm Rotation Piece</v>
          </cell>
          <cell r="D417">
            <v>118.99</v>
          </cell>
          <cell r="E417">
            <v>0</v>
          </cell>
          <cell r="F417">
            <v>0</v>
          </cell>
          <cell r="G417">
            <v>1</v>
          </cell>
          <cell r="H417">
            <v>118.99</v>
          </cell>
          <cell r="I417">
            <v>0</v>
          </cell>
          <cell r="J417">
            <v>0</v>
          </cell>
          <cell r="K417">
            <v>0</v>
          </cell>
          <cell r="L417">
            <v>0</v>
          </cell>
          <cell r="M417">
            <v>0</v>
          </cell>
          <cell r="N417">
            <v>0</v>
          </cell>
          <cell r="O417">
            <v>0</v>
          </cell>
          <cell r="P417">
            <v>0</v>
          </cell>
          <cell r="Q417">
            <v>16248</v>
          </cell>
          <cell r="R417">
            <v>189</v>
          </cell>
          <cell r="S417" t="str">
            <v>H</v>
          </cell>
        </row>
        <row r="418">
          <cell r="A418">
            <v>2</v>
          </cell>
          <cell r="B418" t="str">
            <v>13R9=65</v>
          </cell>
          <cell r="C418" t="str">
            <v>พลาสติกยึดโฟมกับข้อมือ (Connection-Ring)</v>
          </cell>
          <cell r="D418">
            <v>119.09</v>
          </cell>
          <cell r="E418">
            <v>0</v>
          </cell>
          <cell r="F418">
            <v>0</v>
          </cell>
          <cell r="G418">
            <v>5</v>
          </cell>
          <cell r="H418">
            <v>595.42999999999995</v>
          </cell>
          <cell r="I418">
            <v>0</v>
          </cell>
          <cell r="J418">
            <v>0</v>
          </cell>
          <cell r="K418">
            <v>0</v>
          </cell>
          <cell r="L418">
            <v>0</v>
          </cell>
          <cell r="M418">
            <v>0</v>
          </cell>
          <cell r="N418">
            <v>0</v>
          </cell>
          <cell r="O418">
            <v>0</v>
          </cell>
          <cell r="P418">
            <v>0</v>
          </cell>
          <cell r="Q418">
            <v>16248</v>
          </cell>
          <cell r="R418">
            <v>189</v>
          </cell>
          <cell r="S418" t="str">
            <v>H</v>
          </cell>
        </row>
        <row r="419">
          <cell r="A419">
            <v>2</v>
          </cell>
          <cell r="B419" t="str">
            <v>21A5</v>
          </cell>
          <cell r="C419" t="str">
            <v>Eylet Cable Anchor large</v>
          </cell>
          <cell r="D419">
            <v>143.96</v>
          </cell>
          <cell r="E419">
            <v>0</v>
          </cell>
          <cell r="F419">
            <v>0</v>
          </cell>
          <cell r="G419">
            <v>5</v>
          </cell>
          <cell r="H419">
            <v>719.78</v>
          </cell>
          <cell r="I419">
            <v>0</v>
          </cell>
          <cell r="J419">
            <v>0</v>
          </cell>
          <cell r="K419">
            <v>0</v>
          </cell>
          <cell r="L419">
            <v>0</v>
          </cell>
          <cell r="M419">
            <v>0</v>
          </cell>
          <cell r="N419">
            <v>0</v>
          </cell>
          <cell r="O419">
            <v>0</v>
          </cell>
          <cell r="P419">
            <v>0</v>
          </cell>
          <cell r="Q419">
            <v>16229</v>
          </cell>
          <cell r="R419">
            <v>208</v>
          </cell>
          <cell r="S419" t="str">
            <v>H</v>
          </cell>
        </row>
        <row r="420">
          <cell r="A420">
            <v>2</v>
          </cell>
          <cell r="B420" t="str">
            <v>21B17</v>
          </cell>
          <cell r="C420" t="str">
            <v>Plastic Hip Belt</v>
          </cell>
          <cell r="D420">
            <v>455.92</v>
          </cell>
          <cell r="E420">
            <v>0</v>
          </cell>
          <cell r="F420">
            <v>0</v>
          </cell>
          <cell r="G420">
            <v>1</v>
          </cell>
          <cell r="H420">
            <v>455.92</v>
          </cell>
          <cell r="I420">
            <v>0</v>
          </cell>
          <cell r="J420">
            <v>0</v>
          </cell>
          <cell r="K420">
            <v>0</v>
          </cell>
          <cell r="L420">
            <v>0</v>
          </cell>
          <cell r="M420">
            <v>0</v>
          </cell>
          <cell r="N420">
            <v>0</v>
          </cell>
          <cell r="O420">
            <v>0</v>
          </cell>
          <cell r="P420">
            <v>0</v>
          </cell>
          <cell r="Q420">
            <v>16100</v>
          </cell>
          <cell r="R420">
            <v>336</v>
          </cell>
          <cell r="S420" t="str">
            <v>H</v>
          </cell>
        </row>
        <row r="421">
          <cell r="A421">
            <v>2</v>
          </cell>
          <cell r="B421" t="str">
            <v>21Y5=M4</v>
          </cell>
          <cell r="C421" t="str">
            <v>Suspension Rosette</v>
          </cell>
          <cell r="D421">
            <v>58.65</v>
          </cell>
          <cell r="E421">
            <v>0</v>
          </cell>
          <cell r="F421">
            <v>0</v>
          </cell>
          <cell r="G421">
            <v>1</v>
          </cell>
          <cell r="H421">
            <v>58.65</v>
          </cell>
          <cell r="I421">
            <v>0</v>
          </cell>
          <cell r="J421">
            <v>0</v>
          </cell>
          <cell r="K421">
            <v>0</v>
          </cell>
          <cell r="L421">
            <v>0</v>
          </cell>
          <cell r="M421">
            <v>0</v>
          </cell>
          <cell r="N421">
            <v>0</v>
          </cell>
          <cell r="O421">
            <v>0</v>
          </cell>
          <cell r="P421">
            <v>0</v>
          </cell>
          <cell r="Q421">
            <v>16086</v>
          </cell>
          <cell r="R421">
            <v>350</v>
          </cell>
          <cell r="S421" t="str">
            <v>H</v>
          </cell>
        </row>
        <row r="422">
          <cell r="A422">
            <v>2</v>
          </cell>
          <cell r="B422" t="str">
            <v>757B13</v>
          </cell>
          <cell r="C422" t="str">
            <v>Interchangeable Battery</v>
          </cell>
          <cell r="D422">
            <v>2518.59</v>
          </cell>
          <cell r="E422">
            <v>0</v>
          </cell>
          <cell r="F422">
            <v>0</v>
          </cell>
          <cell r="G422">
            <v>5</v>
          </cell>
          <cell r="H422">
            <v>12592.96</v>
          </cell>
          <cell r="I422">
            <v>0</v>
          </cell>
          <cell r="J422">
            <v>0</v>
          </cell>
          <cell r="K422">
            <v>0</v>
          </cell>
          <cell r="L422">
            <v>0</v>
          </cell>
          <cell r="M422">
            <v>0</v>
          </cell>
          <cell r="N422">
            <v>0</v>
          </cell>
          <cell r="O422">
            <v>0</v>
          </cell>
          <cell r="P422">
            <v>0</v>
          </cell>
          <cell r="Q422">
            <v>16171</v>
          </cell>
          <cell r="R422">
            <v>266</v>
          </cell>
          <cell r="S422" t="str">
            <v>H</v>
          </cell>
        </row>
        <row r="423">
          <cell r="A423">
            <v>2</v>
          </cell>
          <cell r="B423" t="str">
            <v>757B8</v>
          </cell>
          <cell r="C423" t="str">
            <v>Battery</v>
          </cell>
          <cell r="D423">
            <v>2771.17</v>
          </cell>
          <cell r="E423">
            <v>0</v>
          </cell>
          <cell r="F423">
            <v>0</v>
          </cell>
          <cell r="G423">
            <v>0</v>
          </cell>
          <cell r="H423">
            <v>0</v>
          </cell>
          <cell r="I423">
            <v>0</v>
          </cell>
          <cell r="J423">
            <v>0</v>
          </cell>
          <cell r="K423">
            <v>0</v>
          </cell>
          <cell r="L423">
            <v>0</v>
          </cell>
          <cell r="M423">
            <v>0</v>
          </cell>
          <cell r="N423">
            <v>0</v>
          </cell>
          <cell r="O423">
            <v>0</v>
          </cell>
          <cell r="P423">
            <v>0</v>
          </cell>
          <cell r="Q423">
            <v>16375</v>
          </cell>
          <cell r="R423">
            <v>62</v>
          </cell>
          <cell r="S423" t="str">
            <v>H</v>
          </cell>
        </row>
        <row r="424">
          <cell r="A424">
            <v>2</v>
          </cell>
          <cell r="B424" t="str">
            <v>757L13=1</v>
          </cell>
          <cell r="C424" t="str">
            <v>Pulse Charger</v>
          </cell>
          <cell r="D424">
            <v>2875.62</v>
          </cell>
          <cell r="E424">
            <v>0</v>
          </cell>
          <cell r="F424">
            <v>0</v>
          </cell>
          <cell r="G424">
            <v>0</v>
          </cell>
          <cell r="H424">
            <v>0</v>
          </cell>
          <cell r="I424">
            <v>0</v>
          </cell>
          <cell r="J424">
            <v>0</v>
          </cell>
          <cell r="K424">
            <v>0</v>
          </cell>
          <cell r="L424">
            <v>0</v>
          </cell>
          <cell r="M424">
            <v>0</v>
          </cell>
          <cell r="N424">
            <v>0</v>
          </cell>
          <cell r="O424">
            <v>1</v>
          </cell>
          <cell r="P424">
            <v>2875.62</v>
          </cell>
          <cell r="Q424">
            <v>14494</v>
          </cell>
          <cell r="R424">
            <v>1942</v>
          </cell>
          <cell r="S424" t="str">
            <v>H</v>
          </cell>
        </row>
        <row r="425">
          <cell r="A425">
            <v>2</v>
          </cell>
          <cell r="B425" t="str">
            <v>757Z142</v>
          </cell>
          <cell r="C425" t="str">
            <v>Fuse holder</v>
          </cell>
          <cell r="D425">
            <v>143.76</v>
          </cell>
          <cell r="E425">
            <v>0</v>
          </cell>
          <cell r="F425">
            <v>0</v>
          </cell>
          <cell r="G425">
            <v>4</v>
          </cell>
          <cell r="H425">
            <v>575.02</v>
          </cell>
          <cell r="I425">
            <v>0</v>
          </cell>
          <cell r="J425">
            <v>0</v>
          </cell>
          <cell r="K425">
            <v>0</v>
          </cell>
          <cell r="L425">
            <v>0</v>
          </cell>
          <cell r="M425">
            <v>0</v>
          </cell>
          <cell r="N425">
            <v>0</v>
          </cell>
          <cell r="O425">
            <v>0</v>
          </cell>
          <cell r="P425">
            <v>0</v>
          </cell>
          <cell r="Q425">
            <v>16139</v>
          </cell>
          <cell r="R425">
            <v>298</v>
          </cell>
          <cell r="S425" t="str">
            <v>H</v>
          </cell>
        </row>
        <row r="426">
          <cell r="A426">
            <v>2</v>
          </cell>
          <cell r="B426" t="str">
            <v>757Z149</v>
          </cell>
          <cell r="C426" t="str">
            <v>Battery Mounting set</v>
          </cell>
          <cell r="D426">
            <v>466.91</v>
          </cell>
          <cell r="E426">
            <v>0</v>
          </cell>
          <cell r="F426">
            <v>0</v>
          </cell>
          <cell r="G426">
            <v>2</v>
          </cell>
          <cell r="H426">
            <v>933.82</v>
          </cell>
          <cell r="I426">
            <v>0</v>
          </cell>
          <cell r="J426">
            <v>0</v>
          </cell>
          <cell r="K426">
            <v>0</v>
          </cell>
          <cell r="L426">
            <v>0</v>
          </cell>
          <cell r="M426">
            <v>0</v>
          </cell>
          <cell r="N426">
            <v>0</v>
          </cell>
          <cell r="O426">
            <v>0</v>
          </cell>
          <cell r="P426">
            <v>0</v>
          </cell>
          <cell r="Q426">
            <v>16171</v>
          </cell>
          <cell r="R426">
            <v>266</v>
          </cell>
          <cell r="S426" t="str">
            <v>H</v>
          </cell>
        </row>
        <row r="427">
          <cell r="A427">
            <v>2</v>
          </cell>
          <cell r="B427" t="str">
            <v>8E38=1L63/4</v>
          </cell>
          <cell r="C427" t="str">
            <v>Digital hand</v>
          </cell>
          <cell r="D427">
            <v>27417.3</v>
          </cell>
          <cell r="E427">
            <v>0</v>
          </cell>
          <cell r="F427">
            <v>0</v>
          </cell>
          <cell r="G427">
            <v>0</v>
          </cell>
          <cell r="H427">
            <v>0</v>
          </cell>
          <cell r="I427">
            <v>0</v>
          </cell>
          <cell r="J427">
            <v>0</v>
          </cell>
          <cell r="K427">
            <v>0</v>
          </cell>
          <cell r="L427">
            <v>0</v>
          </cell>
          <cell r="M427">
            <v>0</v>
          </cell>
          <cell r="N427">
            <v>0</v>
          </cell>
          <cell r="O427">
            <v>1</v>
          </cell>
          <cell r="P427">
            <v>27417.3</v>
          </cell>
          <cell r="Q427">
            <v>14591</v>
          </cell>
          <cell r="R427">
            <v>1845</v>
          </cell>
          <cell r="S427" t="str">
            <v>H</v>
          </cell>
        </row>
        <row r="428">
          <cell r="A428">
            <v>2</v>
          </cell>
          <cell r="B428" t="str">
            <v>8E38=1R63/4</v>
          </cell>
          <cell r="C428" t="str">
            <v>Digital hand</v>
          </cell>
          <cell r="D428">
            <v>27417.3</v>
          </cell>
          <cell r="E428">
            <v>0</v>
          </cell>
          <cell r="F428">
            <v>0</v>
          </cell>
          <cell r="G428">
            <v>0</v>
          </cell>
          <cell r="H428">
            <v>0</v>
          </cell>
          <cell r="I428">
            <v>0</v>
          </cell>
          <cell r="J428">
            <v>0</v>
          </cell>
          <cell r="K428">
            <v>0</v>
          </cell>
          <cell r="L428">
            <v>0</v>
          </cell>
          <cell r="M428">
            <v>0</v>
          </cell>
          <cell r="N428">
            <v>0</v>
          </cell>
          <cell r="O428">
            <v>1</v>
          </cell>
          <cell r="P428">
            <v>27417.3</v>
          </cell>
          <cell r="Q428">
            <v>14591</v>
          </cell>
          <cell r="R428">
            <v>1845</v>
          </cell>
          <cell r="S428" t="str">
            <v>H</v>
          </cell>
        </row>
        <row r="429">
          <cell r="A429">
            <v>2</v>
          </cell>
          <cell r="B429" t="str">
            <v>8E38=3-L71/4</v>
          </cell>
          <cell r="C429" t="str">
            <v>O.B. System Electric Hand</v>
          </cell>
          <cell r="D429">
            <v>36400.76</v>
          </cell>
          <cell r="E429">
            <v>0</v>
          </cell>
          <cell r="F429">
            <v>0</v>
          </cell>
          <cell r="G429">
            <v>0</v>
          </cell>
          <cell r="H429">
            <v>0</v>
          </cell>
          <cell r="I429">
            <v>0</v>
          </cell>
          <cell r="J429">
            <v>0</v>
          </cell>
          <cell r="K429">
            <v>0</v>
          </cell>
          <cell r="L429">
            <v>0</v>
          </cell>
          <cell r="M429">
            <v>0</v>
          </cell>
          <cell r="N429">
            <v>0</v>
          </cell>
          <cell r="O429">
            <v>2</v>
          </cell>
          <cell r="P429">
            <v>72801.52</v>
          </cell>
          <cell r="Q429">
            <v>14550</v>
          </cell>
          <cell r="R429">
            <v>1886</v>
          </cell>
          <cell r="S429" t="str">
            <v>H</v>
          </cell>
        </row>
        <row r="430">
          <cell r="A430">
            <v>2</v>
          </cell>
          <cell r="B430" t="str">
            <v>8K14=L63/4</v>
          </cell>
          <cell r="C430" t="str">
            <v>O.B System hand v.o.</v>
          </cell>
          <cell r="D430">
            <v>2584.44</v>
          </cell>
          <cell r="E430">
            <v>0</v>
          </cell>
          <cell r="F430">
            <v>0</v>
          </cell>
          <cell r="G430">
            <v>2</v>
          </cell>
          <cell r="H430">
            <v>5168.88</v>
          </cell>
          <cell r="I430">
            <v>0</v>
          </cell>
          <cell r="J430">
            <v>0</v>
          </cell>
          <cell r="K430">
            <v>0</v>
          </cell>
          <cell r="L430">
            <v>0</v>
          </cell>
          <cell r="M430">
            <v>0</v>
          </cell>
          <cell r="N430">
            <v>0</v>
          </cell>
          <cell r="O430">
            <v>0</v>
          </cell>
          <cell r="P430">
            <v>0</v>
          </cell>
          <cell r="Q430">
            <v>16230</v>
          </cell>
          <cell r="R430">
            <v>207</v>
          </cell>
          <cell r="S430" t="str">
            <v>H</v>
          </cell>
        </row>
        <row r="431">
          <cell r="A431">
            <v>2</v>
          </cell>
          <cell r="B431" t="str">
            <v>8S11=190X76L10</v>
          </cell>
          <cell r="C431" t="str">
            <v>COSMETIC GLOVE-MEN</v>
          </cell>
          <cell r="D431">
            <v>1049.33</v>
          </cell>
          <cell r="E431">
            <v>0</v>
          </cell>
          <cell r="F431">
            <v>0</v>
          </cell>
          <cell r="G431">
            <v>2</v>
          </cell>
          <cell r="H431">
            <v>2098.66</v>
          </cell>
          <cell r="I431">
            <v>0</v>
          </cell>
          <cell r="J431">
            <v>0</v>
          </cell>
          <cell r="K431">
            <v>0</v>
          </cell>
          <cell r="L431">
            <v>0</v>
          </cell>
          <cell r="M431">
            <v>0</v>
          </cell>
          <cell r="N431">
            <v>0</v>
          </cell>
          <cell r="O431">
            <v>0</v>
          </cell>
          <cell r="P431">
            <v>0</v>
          </cell>
          <cell r="Q431">
            <v>16171</v>
          </cell>
          <cell r="R431">
            <v>266</v>
          </cell>
          <cell r="S431" t="str">
            <v>H</v>
          </cell>
        </row>
        <row r="432">
          <cell r="A432">
            <v>2</v>
          </cell>
          <cell r="B432" t="str">
            <v>8S11=190X76L4</v>
          </cell>
          <cell r="C432" t="str">
            <v>ถุงมือเทียม</v>
          </cell>
          <cell r="D432">
            <v>1086.52</v>
          </cell>
          <cell r="E432">
            <v>0</v>
          </cell>
          <cell r="F432">
            <v>0</v>
          </cell>
          <cell r="G432">
            <v>4</v>
          </cell>
          <cell r="H432">
            <v>4346.08</v>
          </cell>
          <cell r="I432">
            <v>0</v>
          </cell>
          <cell r="J432">
            <v>0</v>
          </cell>
          <cell r="K432">
            <v>0</v>
          </cell>
          <cell r="L432">
            <v>0</v>
          </cell>
          <cell r="M432">
            <v>0</v>
          </cell>
          <cell r="N432">
            <v>0</v>
          </cell>
          <cell r="O432">
            <v>0</v>
          </cell>
          <cell r="P432">
            <v>0</v>
          </cell>
          <cell r="Q432">
            <v>16171</v>
          </cell>
          <cell r="R432">
            <v>266</v>
          </cell>
          <cell r="S432" t="str">
            <v>H</v>
          </cell>
        </row>
        <row r="433">
          <cell r="A433">
            <v>2</v>
          </cell>
          <cell r="B433" t="str">
            <v>8S11=190X76L5</v>
          </cell>
          <cell r="C433" t="str">
            <v>ถุงมือเทียม</v>
          </cell>
          <cell r="D433">
            <v>1091.8900000000001</v>
          </cell>
          <cell r="E433">
            <v>0</v>
          </cell>
          <cell r="F433">
            <v>0</v>
          </cell>
          <cell r="G433">
            <v>2</v>
          </cell>
          <cell r="H433">
            <v>2183.7800000000002</v>
          </cell>
          <cell r="I433">
            <v>0</v>
          </cell>
          <cell r="J433">
            <v>0</v>
          </cell>
          <cell r="K433">
            <v>0</v>
          </cell>
          <cell r="L433">
            <v>0</v>
          </cell>
          <cell r="M433">
            <v>0</v>
          </cell>
          <cell r="N433">
            <v>0</v>
          </cell>
          <cell r="O433">
            <v>0</v>
          </cell>
          <cell r="P433">
            <v>0</v>
          </cell>
          <cell r="Q433">
            <v>16171</v>
          </cell>
          <cell r="R433">
            <v>266</v>
          </cell>
          <cell r="S433" t="str">
            <v>H</v>
          </cell>
        </row>
        <row r="434">
          <cell r="A434">
            <v>2</v>
          </cell>
          <cell r="B434" t="str">
            <v>8S11=190X76R10</v>
          </cell>
          <cell r="C434" t="str">
            <v>COSMETIC GLOVE-MEN</v>
          </cell>
          <cell r="D434">
            <v>1049.33</v>
          </cell>
          <cell r="E434">
            <v>0</v>
          </cell>
          <cell r="F434">
            <v>0</v>
          </cell>
          <cell r="G434">
            <v>1</v>
          </cell>
          <cell r="H434">
            <v>1049.33</v>
          </cell>
          <cell r="I434">
            <v>0</v>
          </cell>
          <cell r="J434">
            <v>0</v>
          </cell>
          <cell r="K434">
            <v>0</v>
          </cell>
          <cell r="L434">
            <v>0</v>
          </cell>
          <cell r="M434">
            <v>0</v>
          </cell>
          <cell r="N434">
            <v>0</v>
          </cell>
          <cell r="O434">
            <v>0</v>
          </cell>
          <cell r="P434">
            <v>0</v>
          </cell>
          <cell r="Q434">
            <v>16171</v>
          </cell>
          <cell r="R434">
            <v>266</v>
          </cell>
          <cell r="S434" t="str">
            <v>H</v>
          </cell>
        </row>
        <row r="435">
          <cell r="A435">
            <v>2</v>
          </cell>
          <cell r="B435" t="str">
            <v>8S11=210X78L10</v>
          </cell>
          <cell r="C435" t="str">
            <v>ถุงมือเทียม</v>
          </cell>
          <cell r="D435">
            <v>1546.83</v>
          </cell>
          <cell r="E435">
            <v>0</v>
          </cell>
          <cell r="F435">
            <v>0</v>
          </cell>
          <cell r="G435">
            <v>1</v>
          </cell>
          <cell r="H435">
            <v>1546.83</v>
          </cell>
          <cell r="I435">
            <v>0</v>
          </cell>
          <cell r="J435">
            <v>0</v>
          </cell>
          <cell r="K435">
            <v>0</v>
          </cell>
          <cell r="L435">
            <v>0</v>
          </cell>
          <cell r="M435">
            <v>0</v>
          </cell>
          <cell r="N435">
            <v>0</v>
          </cell>
          <cell r="O435">
            <v>0</v>
          </cell>
          <cell r="P435">
            <v>0</v>
          </cell>
          <cell r="Q435">
            <v>16171</v>
          </cell>
          <cell r="R435">
            <v>266</v>
          </cell>
          <cell r="S435" t="str">
            <v>H</v>
          </cell>
        </row>
        <row r="436">
          <cell r="A436">
            <v>2</v>
          </cell>
          <cell r="B436" t="str">
            <v>8S11=210X78L4</v>
          </cell>
          <cell r="C436" t="str">
            <v>ถุงมือเทียม</v>
          </cell>
          <cell r="D436">
            <v>1086.52</v>
          </cell>
          <cell r="E436">
            <v>0</v>
          </cell>
          <cell r="F436">
            <v>0</v>
          </cell>
          <cell r="G436">
            <v>2</v>
          </cell>
          <cell r="H436">
            <v>2173.04</v>
          </cell>
          <cell r="I436">
            <v>0</v>
          </cell>
          <cell r="J436">
            <v>0</v>
          </cell>
          <cell r="K436">
            <v>0</v>
          </cell>
          <cell r="L436">
            <v>0</v>
          </cell>
          <cell r="M436">
            <v>0</v>
          </cell>
          <cell r="N436">
            <v>0</v>
          </cell>
          <cell r="O436">
            <v>0</v>
          </cell>
          <cell r="P436">
            <v>0</v>
          </cell>
          <cell r="Q436">
            <v>16171</v>
          </cell>
          <cell r="R436">
            <v>266</v>
          </cell>
          <cell r="S436" t="str">
            <v>H</v>
          </cell>
        </row>
        <row r="437">
          <cell r="A437">
            <v>2</v>
          </cell>
          <cell r="B437" t="str">
            <v>8S11=210X78L5</v>
          </cell>
          <cell r="C437" t="str">
            <v>ถุงมือเทียม</v>
          </cell>
          <cell r="D437">
            <v>1061.98</v>
          </cell>
          <cell r="E437">
            <v>0</v>
          </cell>
          <cell r="F437">
            <v>0</v>
          </cell>
          <cell r="G437">
            <v>2</v>
          </cell>
          <cell r="H437">
            <v>2123.96</v>
          </cell>
          <cell r="I437">
            <v>0</v>
          </cell>
          <cell r="J437">
            <v>0</v>
          </cell>
          <cell r="K437">
            <v>0</v>
          </cell>
          <cell r="L437">
            <v>0</v>
          </cell>
          <cell r="M437">
            <v>0</v>
          </cell>
          <cell r="N437">
            <v>0</v>
          </cell>
          <cell r="O437">
            <v>0</v>
          </cell>
          <cell r="P437">
            <v>0</v>
          </cell>
          <cell r="Q437">
            <v>16171</v>
          </cell>
          <cell r="R437">
            <v>266</v>
          </cell>
          <cell r="S437" t="str">
            <v>H</v>
          </cell>
        </row>
        <row r="438">
          <cell r="A438">
            <v>2</v>
          </cell>
          <cell r="B438" t="str">
            <v>8S11=210X78R10</v>
          </cell>
          <cell r="C438" t="str">
            <v>COSMETIC GLOVE-MEN</v>
          </cell>
          <cell r="D438">
            <v>1074.58</v>
          </cell>
          <cell r="E438">
            <v>0</v>
          </cell>
          <cell r="F438">
            <v>0</v>
          </cell>
          <cell r="G438">
            <v>1</v>
          </cell>
          <cell r="H438">
            <v>1074.58</v>
          </cell>
          <cell r="I438">
            <v>0</v>
          </cell>
          <cell r="J438">
            <v>0</v>
          </cell>
          <cell r="K438">
            <v>0</v>
          </cell>
          <cell r="L438">
            <v>0</v>
          </cell>
          <cell r="M438">
            <v>0</v>
          </cell>
          <cell r="N438">
            <v>0</v>
          </cell>
          <cell r="O438">
            <v>0</v>
          </cell>
          <cell r="P438">
            <v>0</v>
          </cell>
          <cell r="Q438">
            <v>16171</v>
          </cell>
          <cell r="R438">
            <v>266</v>
          </cell>
          <cell r="S438" t="str">
            <v>H</v>
          </cell>
        </row>
        <row r="439">
          <cell r="A439">
            <v>2</v>
          </cell>
          <cell r="B439" t="str">
            <v>8S20=147X45L5</v>
          </cell>
          <cell r="C439" t="str">
            <v>COSMETIC GLOVE-CHILDREN</v>
          </cell>
          <cell r="D439">
            <v>2042.07</v>
          </cell>
          <cell r="E439">
            <v>0</v>
          </cell>
          <cell r="F439">
            <v>0</v>
          </cell>
          <cell r="G439">
            <v>1</v>
          </cell>
          <cell r="H439">
            <v>2042.07</v>
          </cell>
          <cell r="I439">
            <v>0</v>
          </cell>
          <cell r="J439">
            <v>0</v>
          </cell>
          <cell r="K439">
            <v>0</v>
          </cell>
          <cell r="L439">
            <v>0</v>
          </cell>
          <cell r="M439">
            <v>0</v>
          </cell>
          <cell r="N439">
            <v>0</v>
          </cell>
          <cell r="O439">
            <v>0</v>
          </cell>
          <cell r="P439">
            <v>0</v>
          </cell>
          <cell r="Q439">
            <v>16117</v>
          </cell>
          <cell r="R439">
            <v>319</v>
          </cell>
          <cell r="S439" t="str">
            <v>H</v>
          </cell>
        </row>
        <row r="440">
          <cell r="A440">
            <v>2</v>
          </cell>
          <cell r="B440" t="str">
            <v>8S20=147X45R4</v>
          </cell>
          <cell r="C440" t="str">
            <v>ถุงมือเทียม</v>
          </cell>
          <cell r="D440">
            <v>2841.04</v>
          </cell>
          <cell r="E440">
            <v>0</v>
          </cell>
          <cell r="F440">
            <v>0</v>
          </cell>
          <cell r="G440">
            <v>2</v>
          </cell>
          <cell r="H440">
            <v>5682.08</v>
          </cell>
          <cell r="I440">
            <v>0</v>
          </cell>
          <cell r="J440">
            <v>0</v>
          </cell>
          <cell r="K440">
            <v>0</v>
          </cell>
          <cell r="L440">
            <v>0</v>
          </cell>
          <cell r="M440">
            <v>0</v>
          </cell>
          <cell r="N440">
            <v>0</v>
          </cell>
          <cell r="O440">
            <v>0</v>
          </cell>
          <cell r="P440">
            <v>0</v>
          </cell>
          <cell r="Q440">
            <v>16117</v>
          </cell>
          <cell r="R440">
            <v>319</v>
          </cell>
          <cell r="S440" t="str">
            <v>H</v>
          </cell>
        </row>
        <row r="441">
          <cell r="A441">
            <v>2</v>
          </cell>
          <cell r="B441" t="str">
            <v>8S20=147X45R5</v>
          </cell>
          <cell r="C441" t="str">
            <v>COSMETIC GLOVE-CHILDREN</v>
          </cell>
          <cell r="D441">
            <v>2110.6</v>
          </cell>
          <cell r="E441">
            <v>0</v>
          </cell>
          <cell r="F441">
            <v>0</v>
          </cell>
          <cell r="G441">
            <v>1</v>
          </cell>
          <cell r="H441">
            <v>2110.6</v>
          </cell>
          <cell r="I441">
            <v>0</v>
          </cell>
          <cell r="J441">
            <v>0</v>
          </cell>
          <cell r="K441">
            <v>0</v>
          </cell>
          <cell r="L441">
            <v>0</v>
          </cell>
          <cell r="M441">
            <v>0</v>
          </cell>
          <cell r="N441">
            <v>0</v>
          </cell>
          <cell r="O441">
            <v>0</v>
          </cell>
          <cell r="P441">
            <v>0</v>
          </cell>
          <cell r="Q441">
            <v>16117</v>
          </cell>
          <cell r="R441">
            <v>319</v>
          </cell>
          <cell r="S441" t="str">
            <v>H</v>
          </cell>
        </row>
        <row r="442">
          <cell r="A442">
            <v>2</v>
          </cell>
          <cell r="B442" t="str">
            <v>8S20=162X56R3</v>
          </cell>
          <cell r="C442" t="str">
            <v>ถุงมือเทียม</v>
          </cell>
          <cell r="D442">
            <v>2841.04</v>
          </cell>
          <cell r="E442">
            <v>0</v>
          </cell>
          <cell r="F442">
            <v>0</v>
          </cell>
          <cell r="G442">
            <v>1</v>
          </cell>
          <cell r="H442">
            <v>2841.04</v>
          </cell>
          <cell r="I442">
            <v>0</v>
          </cell>
          <cell r="J442">
            <v>0</v>
          </cell>
          <cell r="K442">
            <v>0</v>
          </cell>
          <cell r="L442">
            <v>0</v>
          </cell>
          <cell r="M442">
            <v>0</v>
          </cell>
          <cell r="N442">
            <v>0</v>
          </cell>
          <cell r="O442">
            <v>0</v>
          </cell>
          <cell r="P442">
            <v>0</v>
          </cell>
          <cell r="Q442">
            <v>16117</v>
          </cell>
          <cell r="R442">
            <v>319</v>
          </cell>
          <cell r="S442" t="str">
            <v>H</v>
          </cell>
        </row>
        <row r="443">
          <cell r="A443">
            <v>2</v>
          </cell>
          <cell r="B443" t="str">
            <v>8S20=162X56R9</v>
          </cell>
          <cell r="C443" t="str">
            <v>ถุงมือเทียม</v>
          </cell>
          <cell r="D443">
            <v>2088.34</v>
          </cell>
          <cell r="E443">
            <v>0</v>
          </cell>
          <cell r="F443">
            <v>0</v>
          </cell>
          <cell r="G443">
            <v>1</v>
          </cell>
          <cell r="H443">
            <v>2088.34</v>
          </cell>
          <cell r="I443">
            <v>0</v>
          </cell>
          <cell r="J443">
            <v>0</v>
          </cell>
          <cell r="K443">
            <v>0</v>
          </cell>
          <cell r="L443">
            <v>0</v>
          </cell>
          <cell r="M443">
            <v>0</v>
          </cell>
          <cell r="N443">
            <v>0</v>
          </cell>
          <cell r="O443">
            <v>0</v>
          </cell>
          <cell r="P443">
            <v>0</v>
          </cell>
          <cell r="Q443">
            <v>16117</v>
          </cell>
          <cell r="R443">
            <v>319</v>
          </cell>
          <cell r="S443" t="str">
            <v>H</v>
          </cell>
        </row>
        <row r="444">
          <cell r="A444">
            <v>2</v>
          </cell>
          <cell r="B444" t="str">
            <v>8S6=170X65L6</v>
          </cell>
          <cell r="C444" t="str">
            <v>Cosmetic Glove ถุงมือเทียม</v>
          </cell>
          <cell r="D444">
            <v>1521</v>
          </cell>
          <cell r="E444">
            <v>1</v>
          </cell>
          <cell r="F444">
            <v>1521.05</v>
          </cell>
          <cell r="G444">
            <v>0</v>
          </cell>
          <cell r="H444">
            <v>0</v>
          </cell>
          <cell r="I444">
            <v>0</v>
          </cell>
          <cell r="J444">
            <v>0</v>
          </cell>
          <cell r="K444">
            <v>0</v>
          </cell>
          <cell r="L444">
            <v>0</v>
          </cell>
          <cell r="M444">
            <v>0</v>
          </cell>
          <cell r="N444">
            <v>0</v>
          </cell>
          <cell r="O444">
            <v>0</v>
          </cell>
          <cell r="P444">
            <v>0</v>
          </cell>
          <cell r="Q444">
            <v>16264</v>
          </cell>
          <cell r="R444">
            <v>173</v>
          </cell>
          <cell r="S444" t="str">
            <v>H</v>
          </cell>
        </row>
        <row r="445">
          <cell r="A445">
            <v>2</v>
          </cell>
          <cell r="B445" t="str">
            <v>8S6=170X65L8</v>
          </cell>
          <cell r="C445" t="str">
            <v>Cosmetic Glove ถุงมือเทียม</v>
          </cell>
          <cell r="D445">
            <v>1479.1</v>
          </cell>
          <cell r="E445">
            <v>1</v>
          </cell>
          <cell r="F445">
            <v>1479.13</v>
          </cell>
          <cell r="G445">
            <v>0</v>
          </cell>
          <cell r="H445">
            <v>0</v>
          </cell>
          <cell r="I445">
            <v>0</v>
          </cell>
          <cell r="J445">
            <v>0</v>
          </cell>
          <cell r="K445">
            <v>0</v>
          </cell>
          <cell r="L445">
            <v>0</v>
          </cell>
          <cell r="M445">
            <v>0</v>
          </cell>
          <cell r="N445">
            <v>0</v>
          </cell>
          <cell r="O445">
            <v>0</v>
          </cell>
          <cell r="P445">
            <v>0</v>
          </cell>
          <cell r="Q445">
            <v>16357</v>
          </cell>
          <cell r="R445">
            <v>80</v>
          </cell>
          <cell r="S445" t="str">
            <v>H</v>
          </cell>
        </row>
        <row r="446">
          <cell r="A446">
            <v>2</v>
          </cell>
          <cell r="B446" t="str">
            <v>8S6=170X65R6</v>
          </cell>
          <cell r="C446" t="str">
            <v>Cosmetic Glove ถุงมือเทียม</v>
          </cell>
          <cell r="D446">
            <v>1297.7</v>
          </cell>
          <cell r="E446">
            <v>1</v>
          </cell>
          <cell r="F446">
            <v>1297.7</v>
          </cell>
          <cell r="G446">
            <v>0</v>
          </cell>
          <cell r="H446">
            <v>0</v>
          </cell>
          <cell r="I446">
            <v>0</v>
          </cell>
          <cell r="J446">
            <v>0</v>
          </cell>
          <cell r="K446">
            <v>0</v>
          </cell>
          <cell r="L446">
            <v>0</v>
          </cell>
          <cell r="M446">
            <v>0</v>
          </cell>
          <cell r="N446">
            <v>0</v>
          </cell>
          <cell r="O446">
            <v>0</v>
          </cell>
          <cell r="P446">
            <v>0</v>
          </cell>
          <cell r="Q446">
            <v>16367</v>
          </cell>
          <cell r="R446">
            <v>70</v>
          </cell>
          <cell r="S446" t="str">
            <v>H</v>
          </cell>
        </row>
        <row r="447">
          <cell r="A447">
            <v>2</v>
          </cell>
          <cell r="B447" t="str">
            <v>8S8=195X79L</v>
          </cell>
          <cell r="C447" t="str">
            <v>INNER HAND OF LIGHT FOAM</v>
          </cell>
          <cell r="D447">
            <v>1669.81</v>
          </cell>
          <cell r="E447">
            <v>0</v>
          </cell>
          <cell r="F447">
            <v>0</v>
          </cell>
          <cell r="G447">
            <v>1</v>
          </cell>
          <cell r="H447">
            <v>1669.81</v>
          </cell>
          <cell r="I447">
            <v>0</v>
          </cell>
          <cell r="J447">
            <v>0</v>
          </cell>
          <cell r="K447">
            <v>0</v>
          </cell>
          <cell r="L447">
            <v>0</v>
          </cell>
          <cell r="M447">
            <v>0</v>
          </cell>
          <cell r="N447">
            <v>0</v>
          </cell>
          <cell r="O447">
            <v>0</v>
          </cell>
          <cell r="P447">
            <v>0</v>
          </cell>
          <cell r="Q447">
            <v>16116</v>
          </cell>
          <cell r="R447">
            <v>320</v>
          </cell>
          <cell r="S447" t="str">
            <v>H</v>
          </cell>
        </row>
        <row r="448">
          <cell r="A448">
            <v>2</v>
          </cell>
          <cell r="B448" t="str">
            <v>8S9=130X51L</v>
          </cell>
          <cell r="C448" t="str">
            <v>INNER HAND OF LIGHT FOAM</v>
          </cell>
          <cell r="D448">
            <v>1990.59</v>
          </cell>
          <cell r="E448">
            <v>0</v>
          </cell>
          <cell r="F448">
            <v>0</v>
          </cell>
          <cell r="G448">
            <v>1</v>
          </cell>
          <cell r="H448">
            <v>1990.59</v>
          </cell>
          <cell r="I448">
            <v>0</v>
          </cell>
          <cell r="J448">
            <v>0</v>
          </cell>
          <cell r="K448">
            <v>0</v>
          </cell>
          <cell r="L448">
            <v>0</v>
          </cell>
          <cell r="M448">
            <v>0</v>
          </cell>
          <cell r="N448">
            <v>0</v>
          </cell>
          <cell r="O448">
            <v>0</v>
          </cell>
          <cell r="P448">
            <v>0</v>
          </cell>
          <cell r="Q448">
            <v>16116</v>
          </cell>
          <cell r="R448">
            <v>320</v>
          </cell>
          <cell r="S448" t="str">
            <v>H</v>
          </cell>
        </row>
        <row r="449">
          <cell r="A449">
            <v>2</v>
          </cell>
          <cell r="B449" t="str">
            <v>8S9=151X59R</v>
          </cell>
          <cell r="C449" t="str">
            <v>มือเทียมสวยงามใช้งานไม่ได้</v>
          </cell>
          <cell r="D449">
            <v>1032.29</v>
          </cell>
          <cell r="E449">
            <v>0</v>
          </cell>
          <cell r="F449">
            <v>0</v>
          </cell>
          <cell r="G449">
            <v>1</v>
          </cell>
          <cell r="H449">
            <v>1032.29</v>
          </cell>
          <cell r="I449">
            <v>0</v>
          </cell>
          <cell r="J449">
            <v>0</v>
          </cell>
          <cell r="K449">
            <v>0</v>
          </cell>
          <cell r="L449">
            <v>0</v>
          </cell>
          <cell r="M449">
            <v>0</v>
          </cell>
          <cell r="N449">
            <v>0</v>
          </cell>
          <cell r="O449">
            <v>0</v>
          </cell>
          <cell r="P449">
            <v>0</v>
          </cell>
          <cell r="Q449">
            <v>16116</v>
          </cell>
          <cell r="R449">
            <v>320</v>
          </cell>
          <cell r="S449" t="str">
            <v>H</v>
          </cell>
        </row>
        <row r="450">
          <cell r="A450">
            <v>2</v>
          </cell>
          <cell r="B450" t="str">
            <v>9S17=30</v>
          </cell>
          <cell r="C450" t="str">
            <v>Spiral Spring</v>
          </cell>
          <cell r="D450">
            <v>137.94</v>
          </cell>
          <cell r="E450">
            <v>0</v>
          </cell>
          <cell r="F450">
            <v>0</v>
          </cell>
          <cell r="G450">
            <v>6</v>
          </cell>
          <cell r="H450">
            <v>827.64</v>
          </cell>
          <cell r="I450">
            <v>0</v>
          </cell>
          <cell r="J450">
            <v>0</v>
          </cell>
          <cell r="K450">
            <v>0</v>
          </cell>
          <cell r="L450">
            <v>0</v>
          </cell>
          <cell r="M450">
            <v>0</v>
          </cell>
          <cell r="N450">
            <v>0</v>
          </cell>
          <cell r="O450">
            <v>0</v>
          </cell>
          <cell r="P450">
            <v>0</v>
          </cell>
          <cell r="Q450">
            <v>16095</v>
          </cell>
          <cell r="R450">
            <v>341</v>
          </cell>
          <cell r="S450" t="str">
            <v>H</v>
          </cell>
        </row>
        <row r="451">
          <cell r="A451">
            <v>2</v>
          </cell>
          <cell r="B451" t="str">
            <v>9S17=34</v>
          </cell>
          <cell r="C451" t="str">
            <v>Spiral Spring</v>
          </cell>
          <cell r="D451">
            <v>159.72</v>
          </cell>
          <cell r="E451">
            <v>0</v>
          </cell>
          <cell r="F451">
            <v>0</v>
          </cell>
          <cell r="G451">
            <v>6</v>
          </cell>
          <cell r="H451">
            <v>958.32</v>
          </cell>
          <cell r="I451">
            <v>0</v>
          </cell>
          <cell r="J451">
            <v>0</v>
          </cell>
          <cell r="K451">
            <v>0</v>
          </cell>
          <cell r="L451">
            <v>0</v>
          </cell>
          <cell r="M451">
            <v>0</v>
          </cell>
          <cell r="N451">
            <v>0</v>
          </cell>
          <cell r="O451">
            <v>0</v>
          </cell>
          <cell r="P451">
            <v>0</v>
          </cell>
          <cell r="Q451">
            <v>16095</v>
          </cell>
          <cell r="R451">
            <v>341</v>
          </cell>
          <cell r="S451" t="str">
            <v>H</v>
          </cell>
        </row>
        <row r="452">
          <cell r="E452">
            <v>4</v>
          </cell>
          <cell r="F452">
            <v>27148.06</v>
          </cell>
          <cell r="G452">
            <v>63</v>
          </cell>
          <cell r="H452">
            <v>76330.329999999987</v>
          </cell>
          <cell r="I452">
            <v>2</v>
          </cell>
          <cell r="J452">
            <v>33335</v>
          </cell>
          <cell r="K452">
            <v>0</v>
          </cell>
          <cell r="L452">
            <v>0</v>
          </cell>
          <cell r="M452">
            <v>0</v>
          </cell>
          <cell r="N452">
            <v>0</v>
          </cell>
          <cell r="O452">
            <v>5</v>
          </cell>
          <cell r="P452">
            <v>130511.74</v>
          </cell>
          <cell r="Q452">
            <v>0</v>
          </cell>
          <cell r="R452">
            <v>0</v>
          </cell>
          <cell r="S452" t="str">
            <v>H Total</v>
          </cell>
        </row>
        <row r="453">
          <cell r="A453">
            <v>2</v>
          </cell>
          <cell r="B453" t="str">
            <v>10A10=50</v>
          </cell>
          <cell r="C453" t="str">
            <v>RCTCHEF PLATER</v>
          </cell>
          <cell r="D453">
            <v>467.3</v>
          </cell>
          <cell r="E453">
            <v>4</v>
          </cell>
          <cell r="F453">
            <v>1869.3</v>
          </cell>
          <cell r="G453">
            <v>0</v>
          </cell>
          <cell r="H453">
            <v>0</v>
          </cell>
          <cell r="I453">
            <v>0</v>
          </cell>
          <cell r="J453">
            <v>0</v>
          </cell>
          <cell r="K453">
            <v>0</v>
          </cell>
          <cell r="L453">
            <v>0</v>
          </cell>
          <cell r="M453">
            <v>0</v>
          </cell>
          <cell r="N453">
            <v>0</v>
          </cell>
          <cell r="O453">
            <v>0</v>
          </cell>
          <cell r="P453">
            <v>0</v>
          </cell>
          <cell r="Q453">
            <v>16360</v>
          </cell>
          <cell r="R453">
            <v>77</v>
          </cell>
          <cell r="S453" t="str">
            <v>M</v>
          </cell>
        </row>
        <row r="454">
          <cell r="A454">
            <v>2</v>
          </cell>
          <cell r="B454" t="str">
            <v>10A11=L1/2-20"</v>
          </cell>
          <cell r="C454" t="str">
            <v>มือตะขอผู้ใหญ่ (Adult Hook-vo)</v>
          </cell>
          <cell r="D454">
            <v>3867.74</v>
          </cell>
          <cell r="E454">
            <v>0</v>
          </cell>
          <cell r="F454">
            <v>0</v>
          </cell>
          <cell r="G454">
            <v>0</v>
          </cell>
          <cell r="H454">
            <v>0</v>
          </cell>
          <cell r="I454">
            <v>0</v>
          </cell>
          <cell r="J454">
            <v>0</v>
          </cell>
          <cell r="K454">
            <v>0</v>
          </cell>
          <cell r="L454">
            <v>0</v>
          </cell>
          <cell r="M454">
            <v>5</v>
          </cell>
          <cell r="N454">
            <v>19338.71</v>
          </cell>
          <cell r="O454">
            <v>0</v>
          </cell>
          <cell r="P454">
            <v>0</v>
          </cell>
          <cell r="Q454">
            <v>15493</v>
          </cell>
          <cell r="R454">
            <v>944</v>
          </cell>
          <cell r="S454" t="str">
            <v>M</v>
          </cell>
        </row>
        <row r="455">
          <cell r="A455">
            <v>2</v>
          </cell>
          <cell r="B455" t="str">
            <v>10A11=RM12X1.5</v>
          </cell>
          <cell r="C455" t="str">
            <v>มือตะขอสแตนเลส (Adult Hook-vo)</v>
          </cell>
          <cell r="D455">
            <v>5523.2</v>
          </cell>
          <cell r="E455">
            <v>0</v>
          </cell>
          <cell r="F455">
            <v>0</v>
          </cell>
          <cell r="G455">
            <v>0</v>
          </cell>
          <cell r="H455">
            <v>0</v>
          </cell>
          <cell r="I455">
            <v>0</v>
          </cell>
          <cell r="J455">
            <v>0</v>
          </cell>
          <cell r="K455">
            <v>0</v>
          </cell>
          <cell r="L455">
            <v>0</v>
          </cell>
          <cell r="M455">
            <v>1</v>
          </cell>
          <cell r="N455">
            <v>5523.2</v>
          </cell>
          <cell r="O455">
            <v>0</v>
          </cell>
          <cell r="P455">
            <v>0</v>
          </cell>
          <cell r="Q455">
            <v>15562</v>
          </cell>
          <cell r="R455">
            <v>875</v>
          </cell>
          <cell r="S455" t="str">
            <v>M</v>
          </cell>
        </row>
        <row r="456">
          <cell r="A456">
            <v>2</v>
          </cell>
          <cell r="B456" t="str">
            <v>10A18=L1/2-20"</v>
          </cell>
          <cell r="C456" t="str">
            <v>มือตะขอผู้ใหญ่ (Adult Hook-vo)</v>
          </cell>
          <cell r="D456">
            <v>5248.32</v>
          </cell>
          <cell r="E456">
            <v>0</v>
          </cell>
          <cell r="F456">
            <v>0</v>
          </cell>
          <cell r="G456">
            <v>0</v>
          </cell>
          <cell r="H456">
            <v>0</v>
          </cell>
          <cell r="I456">
            <v>2</v>
          </cell>
          <cell r="J456">
            <v>10496.64</v>
          </cell>
          <cell r="K456">
            <v>0</v>
          </cell>
          <cell r="L456">
            <v>0</v>
          </cell>
          <cell r="M456">
            <v>0</v>
          </cell>
          <cell r="N456">
            <v>0</v>
          </cell>
          <cell r="O456">
            <v>0</v>
          </cell>
          <cell r="P456">
            <v>0</v>
          </cell>
          <cell r="Q456">
            <v>15901</v>
          </cell>
          <cell r="R456">
            <v>535</v>
          </cell>
          <cell r="S456" t="str">
            <v>M</v>
          </cell>
        </row>
        <row r="457">
          <cell r="A457">
            <v>2</v>
          </cell>
          <cell r="B457" t="str">
            <v>10A18=LM12X1.5</v>
          </cell>
          <cell r="C457" t="str">
            <v>มือตะขอผู้ใหญ่ (Adult Hook-vo)</v>
          </cell>
          <cell r="D457">
            <v>5016.79</v>
          </cell>
          <cell r="E457">
            <v>0</v>
          </cell>
          <cell r="F457">
            <v>0</v>
          </cell>
          <cell r="G457">
            <v>0</v>
          </cell>
          <cell r="H457">
            <v>0</v>
          </cell>
          <cell r="I457">
            <v>0</v>
          </cell>
          <cell r="J457">
            <v>0</v>
          </cell>
          <cell r="K457">
            <v>0</v>
          </cell>
          <cell r="L457">
            <v>0</v>
          </cell>
          <cell r="M457">
            <v>0</v>
          </cell>
          <cell r="N457">
            <v>0</v>
          </cell>
          <cell r="O457">
            <v>2</v>
          </cell>
          <cell r="P457">
            <v>10033.57</v>
          </cell>
          <cell r="Q457">
            <v>14725</v>
          </cell>
          <cell r="R457">
            <v>1712</v>
          </cell>
          <cell r="S457" t="str">
            <v>M</v>
          </cell>
        </row>
        <row r="458">
          <cell r="A458">
            <v>2</v>
          </cell>
          <cell r="B458" t="str">
            <v>10A18=R1/2-20"</v>
          </cell>
          <cell r="C458" t="str">
            <v>มือตะขอผู้ใหญ่ (Adult Hook-vo)</v>
          </cell>
          <cell r="D458">
            <v>4817.43</v>
          </cell>
          <cell r="E458">
            <v>0</v>
          </cell>
          <cell r="F458">
            <v>0</v>
          </cell>
          <cell r="G458">
            <v>0</v>
          </cell>
          <cell r="H458">
            <v>0</v>
          </cell>
          <cell r="I458">
            <v>0</v>
          </cell>
          <cell r="J458">
            <v>0</v>
          </cell>
          <cell r="K458">
            <v>0</v>
          </cell>
          <cell r="L458">
            <v>0</v>
          </cell>
          <cell r="M458">
            <v>0</v>
          </cell>
          <cell r="N458">
            <v>0</v>
          </cell>
          <cell r="O458">
            <v>3</v>
          </cell>
          <cell r="P458">
            <v>14452.28</v>
          </cell>
          <cell r="Q458">
            <v>15193</v>
          </cell>
          <cell r="R458">
            <v>1244</v>
          </cell>
          <cell r="S458" t="str">
            <v>M</v>
          </cell>
        </row>
        <row r="459">
          <cell r="A459">
            <v>2</v>
          </cell>
          <cell r="B459" t="str">
            <v>10A25=L1/2-20"</v>
          </cell>
          <cell r="C459" t="str">
            <v>มือตะขอเด็กเล็ก (Child hook-vo)</v>
          </cell>
          <cell r="D459">
            <v>1728.98</v>
          </cell>
          <cell r="E459">
            <v>0</v>
          </cell>
          <cell r="F459">
            <v>0</v>
          </cell>
          <cell r="G459">
            <v>0</v>
          </cell>
          <cell r="H459">
            <v>0</v>
          </cell>
          <cell r="I459">
            <v>0</v>
          </cell>
          <cell r="J459">
            <v>0</v>
          </cell>
          <cell r="K459">
            <v>0</v>
          </cell>
          <cell r="L459">
            <v>0</v>
          </cell>
          <cell r="M459">
            <v>0</v>
          </cell>
          <cell r="N459">
            <v>0</v>
          </cell>
          <cell r="O459">
            <v>5</v>
          </cell>
          <cell r="P459">
            <v>8644.9</v>
          </cell>
          <cell r="Q459">
            <v>14725</v>
          </cell>
          <cell r="R459">
            <v>1712</v>
          </cell>
          <cell r="S459" t="str">
            <v>M</v>
          </cell>
        </row>
        <row r="460">
          <cell r="A460">
            <v>2</v>
          </cell>
          <cell r="B460" t="str">
            <v>10A25=R1/2-20"</v>
          </cell>
          <cell r="C460" t="str">
            <v>มือตะขอเด็กเล็ก (Child hook-vo)</v>
          </cell>
          <cell r="D460">
            <v>1752.9</v>
          </cell>
          <cell r="E460">
            <v>2</v>
          </cell>
          <cell r="F460">
            <v>3505.96</v>
          </cell>
          <cell r="G460">
            <v>0</v>
          </cell>
          <cell r="H460">
            <v>0</v>
          </cell>
          <cell r="I460">
            <v>0</v>
          </cell>
          <cell r="J460">
            <v>0</v>
          </cell>
          <cell r="K460">
            <v>0</v>
          </cell>
          <cell r="L460">
            <v>0</v>
          </cell>
          <cell r="M460">
            <v>0</v>
          </cell>
          <cell r="N460">
            <v>0</v>
          </cell>
          <cell r="O460">
            <v>0</v>
          </cell>
          <cell r="P460">
            <v>0</v>
          </cell>
          <cell r="Q460">
            <v>16418</v>
          </cell>
          <cell r="R460">
            <v>19</v>
          </cell>
          <cell r="S460" t="str">
            <v>M</v>
          </cell>
        </row>
        <row r="461">
          <cell r="A461">
            <v>2</v>
          </cell>
          <cell r="B461" t="str">
            <v>10A37=L1/2-20"</v>
          </cell>
          <cell r="C461" t="str">
            <v>มือตะขอเด็กโต Juvenile hook-vo</v>
          </cell>
          <cell r="D461">
            <v>3409.81</v>
          </cell>
          <cell r="E461">
            <v>0</v>
          </cell>
          <cell r="F461">
            <v>0</v>
          </cell>
          <cell r="G461">
            <v>1</v>
          </cell>
          <cell r="H461">
            <v>3409.81</v>
          </cell>
          <cell r="I461">
            <v>0</v>
          </cell>
          <cell r="J461">
            <v>0</v>
          </cell>
          <cell r="K461">
            <v>0</v>
          </cell>
          <cell r="L461">
            <v>0</v>
          </cell>
          <cell r="M461">
            <v>0</v>
          </cell>
          <cell r="N461">
            <v>0</v>
          </cell>
          <cell r="O461">
            <v>0</v>
          </cell>
          <cell r="P461">
            <v>0</v>
          </cell>
          <cell r="Q461">
            <v>16114</v>
          </cell>
          <cell r="R461">
            <v>322</v>
          </cell>
          <cell r="S461" t="str">
            <v>M</v>
          </cell>
        </row>
        <row r="462">
          <cell r="A462">
            <v>2</v>
          </cell>
          <cell r="B462" t="str">
            <v>10A37=LM12X1.5</v>
          </cell>
          <cell r="C462" t="str">
            <v>มือตะขอเด็กโต Juveniles Hook-vo</v>
          </cell>
          <cell r="D462">
            <v>4484.7</v>
          </cell>
          <cell r="E462">
            <v>2</v>
          </cell>
          <cell r="F462">
            <v>8969.4</v>
          </cell>
          <cell r="G462">
            <v>0</v>
          </cell>
          <cell r="H462">
            <v>0</v>
          </cell>
          <cell r="I462">
            <v>0</v>
          </cell>
          <cell r="J462">
            <v>0</v>
          </cell>
          <cell r="K462">
            <v>0</v>
          </cell>
          <cell r="L462">
            <v>0</v>
          </cell>
          <cell r="M462">
            <v>0</v>
          </cell>
          <cell r="N462">
            <v>0</v>
          </cell>
          <cell r="O462">
            <v>0</v>
          </cell>
          <cell r="P462">
            <v>0</v>
          </cell>
          <cell r="Q462">
            <v>16418</v>
          </cell>
          <cell r="R462">
            <v>19</v>
          </cell>
          <cell r="S462" t="str">
            <v>M</v>
          </cell>
        </row>
        <row r="463">
          <cell r="A463">
            <v>2</v>
          </cell>
          <cell r="B463" t="str">
            <v>10A40=40</v>
          </cell>
          <cell r="C463" t="str">
            <v>Wrist Connector</v>
          </cell>
          <cell r="D463">
            <v>320.60000000000002</v>
          </cell>
          <cell r="E463">
            <v>6</v>
          </cell>
          <cell r="F463">
            <v>1924.09</v>
          </cell>
          <cell r="G463">
            <v>0</v>
          </cell>
          <cell r="H463">
            <v>0</v>
          </cell>
          <cell r="I463">
            <v>0</v>
          </cell>
          <cell r="J463">
            <v>0</v>
          </cell>
          <cell r="K463">
            <v>0</v>
          </cell>
          <cell r="L463">
            <v>0</v>
          </cell>
          <cell r="M463">
            <v>0</v>
          </cell>
          <cell r="N463">
            <v>0</v>
          </cell>
          <cell r="O463">
            <v>0</v>
          </cell>
          <cell r="P463">
            <v>0</v>
          </cell>
          <cell r="Q463">
            <v>16349</v>
          </cell>
          <cell r="R463">
            <v>88</v>
          </cell>
          <cell r="S463" t="str">
            <v>M</v>
          </cell>
        </row>
        <row r="464">
          <cell r="A464">
            <v>2</v>
          </cell>
          <cell r="B464" t="str">
            <v>10A56=M12X1.5</v>
          </cell>
          <cell r="C464" t="str">
            <v>Attachment Plate</v>
          </cell>
          <cell r="D464">
            <v>1017.98</v>
          </cell>
          <cell r="E464">
            <v>0</v>
          </cell>
          <cell r="F464">
            <v>0</v>
          </cell>
          <cell r="G464">
            <v>1</v>
          </cell>
          <cell r="H464">
            <v>1017.98</v>
          </cell>
          <cell r="I464">
            <v>0</v>
          </cell>
          <cell r="J464">
            <v>0</v>
          </cell>
          <cell r="K464">
            <v>0</v>
          </cell>
          <cell r="L464">
            <v>0</v>
          </cell>
          <cell r="M464">
            <v>0</v>
          </cell>
          <cell r="N464">
            <v>0</v>
          </cell>
          <cell r="O464">
            <v>0</v>
          </cell>
          <cell r="P464">
            <v>0</v>
          </cell>
          <cell r="Q464">
            <v>16230</v>
          </cell>
          <cell r="R464">
            <v>207</v>
          </cell>
          <cell r="S464" t="str">
            <v>M</v>
          </cell>
        </row>
        <row r="465">
          <cell r="A465">
            <v>2</v>
          </cell>
          <cell r="B465" t="str">
            <v>10A60=LM12X1.5</v>
          </cell>
          <cell r="C465" t="str">
            <v>มือตะขอสแตนเลส (Adult Hook VO)</v>
          </cell>
          <cell r="D465">
            <v>5157.6499999999996</v>
          </cell>
          <cell r="E465">
            <v>0</v>
          </cell>
          <cell r="F465">
            <v>0</v>
          </cell>
          <cell r="G465">
            <v>6</v>
          </cell>
          <cell r="H465">
            <v>30945.91</v>
          </cell>
          <cell r="I465">
            <v>0</v>
          </cell>
          <cell r="J465">
            <v>0</v>
          </cell>
          <cell r="K465">
            <v>0</v>
          </cell>
          <cell r="L465">
            <v>0</v>
          </cell>
          <cell r="M465">
            <v>0</v>
          </cell>
          <cell r="N465">
            <v>0</v>
          </cell>
          <cell r="O465">
            <v>0</v>
          </cell>
          <cell r="P465">
            <v>0</v>
          </cell>
          <cell r="Q465">
            <v>16174</v>
          </cell>
          <cell r="R465">
            <v>263</v>
          </cell>
          <cell r="S465" t="str">
            <v>M</v>
          </cell>
        </row>
        <row r="466">
          <cell r="A466">
            <v>2</v>
          </cell>
          <cell r="B466" t="str">
            <v>10A60=RM12X1.5</v>
          </cell>
          <cell r="C466" t="str">
            <v>มือตะขอสแตนเลส Adult Hook VO.</v>
          </cell>
          <cell r="D466">
            <v>7467.3</v>
          </cell>
          <cell r="E466">
            <v>1</v>
          </cell>
          <cell r="F466">
            <v>7467.36</v>
          </cell>
          <cell r="G466">
            <v>0</v>
          </cell>
          <cell r="H466">
            <v>0</v>
          </cell>
          <cell r="I466">
            <v>0</v>
          </cell>
          <cell r="J466">
            <v>0</v>
          </cell>
          <cell r="K466">
            <v>0</v>
          </cell>
          <cell r="L466">
            <v>0</v>
          </cell>
          <cell r="M466">
            <v>0</v>
          </cell>
          <cell r="N466">
            <v>0</v>
          </cell>
          <cell r="O466">
            <v>0</v>
          </cell>
          <cell r="P466">
            <v>0</v>
          </cell>
          <cell r="Q466">
            <v>16388</v>
          </cell>
          <cell r="R466">
            <v>49</v>
          </cell>
          <cell r="S466" t="str">
            <v>M</v>
          </cell>
        </row>
        <row r="467">
          <cell r="A467">
            <v>2</v>
          </cell>
          <cell r="B467" t="str">
            <v>10R1</v>
          </cell>
          <cell r="C467" t="str">
            <v>ข้อมือเทียม(O.B.Modular wrist unit)</v>
          </cell>
          <cell r="D467">
            <v>473.6</v>
          </cell>
          <cell r="E467">
            <v>1</v>
          </cell>
          <cell r="F467">
            <v>473.68</v>
          </cell>
          <cell r="G467">
            <v>0</v>
          </cell>
          <cell r="H467">
            <v>0</v>
          </cell>
          <cell r="I467">
            <v>0</v>
          </cell>
          <cell r="J467">
            <v>0</v>
          </cell>
          <cell r="K467">
            <v>0</v>
          </cell>
          <cell r="L467">
            <v>0</v>
          </cell>
          <cell r="M467">
            <v>0</v>
          </cell>
          <cell r="N467">
            <v>0</v>
          </cell>
          <cell r="O467">
            <v>0</v>
          </cell>
          <cell r="P467">
            <v>0</v>
          </cell>
          <cell r="Q467">
            <v>16311</v>
          </cell>
          <cell r="R467">
            <v>126</v>
          </cell>
          <cell r="S467" t="str">
            <v>M</v>
          </cell>
        </row>
        <row r="468">
          <cell r="A468">
            <v>2</v>
          </cell>
          <cell r="B468" t="str">
            <v>10R2=1/2-20"</v>
          </cell>
          <cell r="C468" t="str">
            <v>ข้อมือเทียม(O.B.Modular wrist unit)</v>
          </cell>
          <cell r="D468">
            <v>262.36</v>
          </cell>
          <cell r="E468">
            <v>0</v>
          </cell>
          <cell r="F468">
            <v>0</v>
          </cell>
          <cell r="G468">
            <v>1</v>
          </cell>
          <cell r="H468">
            <v>262.36</v>
          </cell>
          <cell r="I468">
            <v>0</v>
          </cell>
          <cell r="J468">
            <v>0</v>
          </cell>
          <cell r="K468">
            <v>0</v>
          </cell>
          <cell r="L468">
            <v>0</v>
          </cell>
          <cell r="M468">
            <v>0</v>
          </cell>
          <cell r="N468">
            <v>0</v>
          </cell>
          <cell r="O468">
            <v>0</v>
          </cell>
          <cell r="P468">
            <v>0</v>
          </cell>
          <cell r="Q468">
            <v>16192</v>
          </cell>
          <cell r="R468">
            <v>245</v>
          </cell>
          <cell r="S468" t="str">
            <v>M</v>
          </cell>
        </row>
        <row r="469">
          <cell r="A469">
            <v>2</v>
          </cell>
          <cell r="B469" t="str">
            <v>10R4=1/2-20"</v>
          </cell>
          <cell r="C469" t="str">
            <v>ข้อมือเทียม(Hand Adaptor)</v>
          </cell>
          <cell r="D469">
            <v>653.54</v>
          </cell>
          <cell r="E469">
            <v>0</v>
          </cell>
          <cell r="F469">
            <v>0</v>
          </cell>
          <cell r="G469">
            <v>4</v>
          </cell>
          <cell r="H469">
            <v>2614.16</v>
          </cell>
          <cell r="I469">
            <v>0</v>
          </cell>
          <cell r="J469">
            <v>0</v>
          </cell>
          <cell r="K469">
            <v>0</v>
          </cell>
          <cell r="L469">
            <v>0</v>
          </cell>
          <cell r="M469">
            <v>0</v>
          </cell>
          <cell r="N469">
            <v>0</v>
          </cell>
          <cell r="O469">
            <v>0</v>
          </cell>
          <cell r="P469">
            <v>0</v>
          </cell>
          <cell r="Q469">
            <v>16248</v>
          </cell>
          <cell r="R469">
            <v>189</v>
          </cell>
          <cell r="S469" t="str">
            <v>M</v>
          </cell>
        </row>
        <row r="470">
          <cell r="A470">
            <v>2</v>
          </cell>
          <cell r="B470" t="str">
            <v>10V32=45</v>
          </cell>
          <cell r="C470" t="str">
            <v>ข้อมือเทียม O.B.Ball Wrist Unit</v>
          </cell>
          <cell r="D470">
            <v>2103.44</v>
          </cell>
          <cell r="E470">
            <v>0</v>
          </cell>
          <cell r="F470">
            <v>0</v>
          </cell>
          <cell r="G470">
            <v>6</v>
          </cell>
          <cell r="H470">
            <v>12620.66</v>
          </cell>
          <cell r="I470">
            <v>0</v>
          </cell>
          <cell r="J470">
            <v>0</v>
          </cell>
          <cell r="K470">
            <v>0</v>
          </cell>
          <cell r="L470">
            <v>0</v>
          </cell>
          <cell r="M470">
            <v>0</v>
          </cell>
          <cell r="N470">
            <v>0</v>
          </cell>
          <cell r="O470">
            <v>0</v>
          </cell>
          <cell r="P470">
            <v>0</v>
          </cell>
          <cell r="Q470">
            <v>16082</v>
          </cell>
          <cell r="R470">
            <v>354</v>
          </cell>
          <cell r="S470" t="str">
            <v>M</v>
          </cell>
        </row>
        <row r="471">
          <cell r="A471">
            <v>2</v>
          </cell>
          <cell r="B471" t="str">
            <v>10V36=28</v>
          </cell>
          <cell r="C471" t="str">
            <v>ข้อมือเทียม (O.B.friction wrist unit)</v>
          </cell>
          <cell r="D471">
            <v>495.43</v>
          </cell>
          <cell r="E471">
            <v>0</v>
          </cell>
          <cell r="F471">
            <v>0</v>
          </cell>
          <cell r="G471">
            <v>1</v>
          </cell>
          <cell r="H471">
            <v>495.43</v>
          </cell>
          <cell r="I471">
            <v>0</v>
          </cell>
          <cell r="J471">
            <v>0</v>
          </cell>
          <cell r="K471">
            <v>0</v>
          </cell>
          <cell r="L471">
            <v>0</v>
          </cell>
          <cell r="M471">
            <v>0</v>
          </cell>
          <cell r="N471">
            <v>0</v>
          </cell>
          <cell r="O471">
            <v>0</v>
          </cell>
          <cell r="P471">
            <v>0</v>
          </cell>
          <cell r="Q471">
            <v>16082</v>
          </cell>
          <cell r="R471">
            <v>354</v>
          </cell>
          <cell r="S471" t="str">
            <v>M</v>
          </cell>
        </row>
        <row r="472">
          <cell r="A472">
            <v>2</v>
          </cell>
          <cell r="B472" t="str">
            <v>10V36=34</v>
          </cell>
          <cell r="C472" t="str">
            <v>ข้อมือเทียม (O.B.friction wrist unit)</v>
          </cell>
          <cell r="D472">
            <v>495.43</v>
          </cell>
          <cell r="E472">
            <v>0</v>
          </cell>
          <cell r="F472">
            <v>0</v>
          </cell>
          <cell r="G472">
            <v>12</v>
          </cell>
          <cell r="H472">
            <v>5945.16</v>
          </cell>
          <cell r="I472">
            <v>0</v>
          </cell>
          <cell r="J472">
            <v>0</v>
          </cell>
          <cell r="K472">
            <v>0</v>
          </cell>
          <cell r="L472">
            <v>0</v>
          </cell>
          <cell r="M472">
            <v>0</v>
          </cell>
          <cell r="N472">
            <v>0</v>
          </cell>
          <cell r="O472">
            <v>0</v>
          </cell>
          <cell r="P472">
            <v>0</v>
          </cell>
          <cell r="Q472">
            <v>16082</v>
          </cell>
          <cell r="R472">
            <v>354</v>
          </cell>
          <cell r="S472" t="str">
            <v>M</v>
          </cell>
        </row>
        <row r="473">
          <cell r="A473">
            <v>2</v>
          </cell>
          <cell r="B473" t="str">
            <v>10V36=45</v>
          </cell>
          <cell r="C473" t="str">
            <v>ข้อมือเทียม (O.B.friction wrist unit)</v>
          </cell>
          <cell r="D473">
            <v>922.5</v>
          </cell>
          <cell r="E473">
            <v>1</v>
          </cell>
          <cell r="F473">
            <v>922.5</v>
          </cell>
          <cell r="G473">
            <v>0</v>
          </cell>
          <cell r="H473">
            <v>0</v>
          </cell>
          <cell r="I473">
            <v>0</v>
          </cell>
          <cell r="J473">
            <v>0</v>
          </cell>
          <cell r="K473">
            <v>0</v>
          </cell>
          <cell r="L473">
            <v>0</v>
          </cell>
          <cell r="M473">
            <v>0</v>
          </cell>
          <cell r="N473">
            <v>0</v>
          </cell>
          <cell r="O473">
            <v>0</v>
          </cell>
          <cell r="P473">
            <v>0</v>
          </cell>
          <cell r="Q473">
            <v>16434</v>
          </cell>
          <cell r="R473">
            <v>3</v>
          </cell>
          <cell r="S473" t="str">
            <v>M</v>
          </cell>
        </row>
        <row r="474">
          <cell r="A474">
            <v>2</v>
          </cell>
          <cell r="B474" t="str">
            <v>10Y13</v>
          </cell>
          <cell r="C474" t="str">
            <v>Hook Tension Rubbers</v>
          </cell>
          <cell r="D474">
            <v>4.5</v>
          </cell>
          <cell r="E474">
            <v>19</v>
          </cell>
          <cell r="F474">
            <v>85.86</v>
          </cell>
          <cell r="G474">
            <v>0</v>
          </cell>
          <cell r="H474">
            <v>0</v>
          </cell>
          <cell r="I474">
            <v>0</v>
          </cell>
          <cell r="J474">
            <v>0</v>
          </cell>
          <cell r="K474">
            <v>0</v>
          </cell>
          <cell r="L474">
            <v>0</v>
          </cell>
          <cell r="M474">
            <v>0</v>
          </cell>
          <cell r="N474">
            <v>0</v>
          </cell>
          <cell r="O474">
            <v>0</v>
          </cell>
          <cell r="P474">
            <v>0</v>
          </cell>
          <cell r="Q474">
            <v>16391</v>
          </cell>
          <cell r="R474">
            <v>46</v>
          </cell>
          <cell r="S474" t="str">
            <v>M</v>
          </cell>
        </row>
        <row r="475">
          <cell r="A475">
            <v>2</v>
          </cell>
          <cell r="B475" t="str">
            <v>12A1</v>
          </cell>
          <cell r="C475" t="str">
            <v>ข้อศอกล็อคด้วยสาย(Balser Elbow joint)</v>
          </cell>
          <cell r="D475">
            <v>10074.6</v>
          </cell>
          <cell r="E475">
            <v>2</v>
          </cell>
          <cell r="F475">
            <v>20149.2</v>
          </cell>
          <cell r="G475">
            <v>0</v>
          </cell>
          <cell r="H475">
            <v>0</v>
          </cell>
          <cell r="I475">
            <v>0</v>
          </cell>
          <cell r="J475">
            <v>0</v>
          </cell>
          <cell r="K475">
            <v>0</v>
          </cell>
          <cell r="L475">
            <v>0</v>
          </cell>
          <cell r="M475">
            <v>0</v>
          </cell>
          <cell r="N475">
            <v>0</v>
          </cell>
          <cell r="O475">
            <v>0</v>
          </cell>
          <cell r="P475">
            <v>0</v>
          </cell>
          <cell r="Q475">
            <v>16432</v>
          </cell>
          <cell r="R475">
            <v>5</v>
          </cell>
          <cell r="S475" t="str">
            <v>M</v>
          </cell>
        </row>
        <row r="476">
          <cell r="A476">
            <v>2</v>
          </cell>
          <cell r="B476" t="str">
            <v>12A6=58</v>
          </cell>
          <cell r="C476" t="str">
            <v>ข้อศอกเทียม Elbow Joint</v>
          </cell>
          <cell r="D476">
            <v>4433.3</v>
          </cell>
          <cell r="E476">
            <v>2</v>
          </cell>
          <cell r="F476">
            <v>8866.67</v>
          </cell>
          <cell r="G476">
            <v>0</v>
          </cell>
          <cell r="H476">
            <v>0</v>
          </cell>
          <cell r="I476">
            <v>0</v>
          </cell>
          <cell r="J476">
            <v>0</v>
          </cell>
          <cell r="K476">
            <v>0</v>
          </cell>
          <cell r="L476">
            <v>0</v>
          </cell>
          <cell r="M476">
            <v>0</v>
          </cell>
          <cell r="N476">
            <v>0</v>
          </cell>
          <cell r="O476">
            <v>0</v>
          </cell>
          <cell r="P476">
            <v>0</v>
          </cell>
          <cell r="Q476">
            <v>16272</v>
          </cell>
          <cell r="R476">
            <v>165</v>
          </cell>
          <cell r="S476" t="str">
            <v>M</v>
          </cell>
        </row>
        <row r="477">
          <cell r="A477">
            <v>2</v>
          </cell>
          <cell r="B477" t="str">
            <v>12A7=L</v>
          </cell>
          <cell r="C477" t="str">
            <v>Lifter</v>
          </cell>
          <cell r="D477">
            <v>0</v>
          </cell>
          <cell r="E477">
            <v>0</v>
          </cell>
          <cell r="F477">
            <v>0</v>
          </cell>
          <cell r="G477">
            <v>1</v>
          </cell>
          <cell r="H477">
            <v>0</v>
          </cell>
          <cell r="I477">
            <v>0</v>
          </cell>
          <cell r="J477">
            <v>0</v>
          </cell>
          <cell r="K477">
            <v>0</v>
          </cell>
          <cell r="L477">
            <v>0</v>
          </cell>
          <cell r="M477">
            <v>0</v>
          </cell>
          <cell r="N477">
            <v>0</v>
          </cell>
          <cell r="O477">
            <v>0</v>
          </cell>
          <cell r="P477">
            <v>0</v>
          </cell>
          <cell r="Q477">
            <v>16234</v>
          </cell>
          <cell r="R477">
            <v>203</v>
          </cell>
          <cell r="S477" t="str">
            <v>M</v>
          </cell>
        </row>
        <row r="478">
          <cell r="A478">
            <v>2</v>
          </cell>
          <cell r="B478" t="str">
            <v>12K20=50</v>
          </cell>
          <cell r="C478" t="str">
            <v>ข้อศอกเทียม (Elbow set up)</v>
          </cell>
          <cell r="D478">
            <v>2617</v>
          </cell>
          <cell r="E478">
            <v>1</v>
          </cell>
          <cell r="F478">
            <v>2617.06</v>
          </cell>
          <cell r="G478">
            <v>0</v>
          </cell>
          <cell r="H478">
            <v>0</v>
          </cell>
          <cell r="I478">
            <v>0</v>
          </cell>
          <cell r="J478">
            <v>0</v>
          </cell>
          <cell r="K478">
            <v>0</v>
          </cell>
          <cell r="L478">
            <v>0</v>
          </cell>
          <cell r="M478">
            <v>0</v>
          </cell>
          <cell r="N478">
            <v>0</v>
          </cell>
          <cell r="O478">
            <v>0</v>
          </cell>
          <cell r="P478">
            <v>0</v>
          </cell>
          <cell r="Q478">
            <v>16272</v>
          </cell>
          <cell r="R478">
            <v>165</v>
          </cell>
          <cell r="S478" t="str">
            <v>M</v>
          </cell>
        </row>
        <row r="479">
          <cell r="A479">
            <v>2</v>
          </cell>
          <cell r="B479" t="str">
            <v>12R3=L</v>
          </cell>
          <cell r="C479" t="str">
            <v>ข้อศอกเทียม(M.D.Elbow set up)</v>
          </cell>
          <cell r="D479">
            <v>1605.53</v>
          </cell>
          <cell r="E479">
            <v>0</v>
          </cell>
          <cell r="F479">
            <v>0</v>
          </cell>
          <cell r="G479">
            <v>0</v>
          </cell>
          <cell r="H479">
            <v>0</v>
          </cell>
          <cell r="I479">
            <v>0</v>
          </cell>
          <cell r="J479">
            <v>0</v>
          </cell>
          <cell r="K479">
            <v>0</v>
          </cell>
          <cell r="L479">
            <v>0</v>
          </cell>
          <cell r="M479">
            <v>0</v>
          </cell>
          <cell r="N479">
            <v>0</v>
          </cell>
          <cell r="O479">
            <v>1</v>
          </cell>
          <cell r="P479">
            <v>1605.53</v>
          </cell>
          <cell r="Q479">
            <v>13881</v>
          </cell>
          <cell r="R479">
            <v>2556</v>
          </cell>
          <cell r="S479" t="str">
            <v>M</v>
          </cell>
        </row>
        <row r="480">
          <cell r="A480">
            <v>2</v>
          </cell>
          <cell r="B480" t="str">
            <v>12R3=R</v>
          </cell>
          <cell r="C480" t="str">
            <v>ข้อศอกเทียม(M.d.Elbow set up)</v>
          </cell>
          <cell r="D480">
            <v>1901.51</v>
          </cell>
          <cell r="E480">
            <v>0</v>
          </cell>
          <cell r="F480">
            <v>0</v>
          </cell>
          <cell r="G480">
            <v>0</v>
          </cell>
          <cell r="H480">
            <v>0</v>
          </cell>
          <cell r="I480">
            <v>0</v>
          </cell>
          <cell r="J480">
            <v>0</v>
          </cell>
          <cell r="K480">
            <v>0</v>
          </cell>
          <cell r="L480">
            <v>0</v>
          </cell>
          <cell r="M480">
            <v>0</v>
          </cell>
          <cell r="N480">
            <v>0</v>
          </cell>
          <cell r="O480">
            <v>1</v>
          </cell>
          <cell r="P480">
            <v>1901.51</v>
          </cell>
          <cell r="Q480">
            <v>13881</v>
          </cell>
          <cell r="R480">
            <v>2556</v>
          </cell>
          <cell r="S480" t="str">
            <v>M</v>
          </cell>
        </row>
        <row r="481">
          <cell r="A481">
            <v>2</v>
          </cell>
          <cell r="B481" t="str">
            <v>12S4</v>
          </cell>
          <cell r="C481" t="str">
            <v>ข้อไหล่เทียม(M.D.Shoulder joint)</v>
          </cell>
          <cell r="D481">
            <v>1659</v>
          </cell>
          <cell r="E481">
            <v>1</v>
          </cell>
          <cell r="F481">
            <v>1659.05</v>
          </cell>
          <cell r="G481">
            <v>0</v>
          </cell>
          <cell r="H481">
            <v>0</v>
          </cell>
          <cell r="I481">
            <v>0</v>
          </cell>
          <cell r="J481">
            <v>0</v>
          </cell>
          <cell r="K481">
            <v>0</v>
          </cell>
          <cell r="L481">
            <v>0</v>
          </cell>
          <cell r="M481">
            <v>0</v>
          </cell>
          <cell r="N481">
            <v>0</v>
          </cell>
          <cell r="O481">
            <v>0</v>
          </cell>
          <cell r="P481">
            <v>0</v>
          </cell>
          <cell r="Q481">
            <v>16322</v>
          </cell>
          <cell r="R481">
            <v>115</v>
          </cell>
          <cell r="S481" t="str">
            <v>M</v>
          </cell>
        </row>
        <row r="482">
          <cell r="A482">
            <v>2</v>
          </cell>
          <cell r="B482" t="str">
            <v>12S7</v>
          </cell>
          <cell r="C482" t="str">
            <v>O.B.Ball Shoulder Joint</v>
          </cell>
          <cell r="D482">
            <v>3146.5</v>
          </cell>
          <cell r="E482">
            <v>1</v>
          </cell>
          <cell r="F482">
            <v>3146.5</v>
          </cell>
          <cell r="G482">
            <v>0</v>
          </cell>
          <cell r="H482">
            <v>0</v>
          </cell>
          <cell r="I482">
            <v>0</v>
          </cell>
          <cell r="J482">
            <v>0</v>
          </cell>
          <cell r="K482">
            <v>0</v>
          </cell>
          <cell r="L482">
            <v>0</v>
          </cell>
          <cell r="M482">
            <v>0</v>
          </cell>
          <cell r="N482">
            <v>0</v>
          </cell>
          <cell r="O482">
            <v>0</v>
          </cell>
          <cell r="P482">
            <v>0</v>
          </cell>
          <cell r="Q482">
            <v>16311</v>
          </cell>
          <cell r="R482">
            <v>126</v>
          </cell>
          <cell r="S482" t="str">
            <v>M</v>
          </cell>
        </row>
        <row r="483">
          <cell r="A483">
            <v>2</v>
          </cell>
          <cell r="B483" t="str">
            <v>21A20=2</v>
          </cell>
          <cell r="C483" t="str">
            <v>สายเคเบิ้ล BE (Below Elbow Harness)</v>
          </cell>
          <cell r="D483">
            <v>710</v>
          </cell>
          <cell r="E483">
            <v>7</v>
          </cell>
          <cell r="F483">
            <v>4970.01</v>
          </cell>
          <cell r="G483">
            <v>0</v>
          </cell>
          <cell r="H483">
            <v>0</v>
          </cell>
          <cell r="I483">
            <v>0</v>
          </cell>
          <cell r="J483">
            <v>0</v>
          </cell>
          <cell r="K483">
            <v>0</v>
          </cell>
          <cell r="L483">
            <v>0</v>
          </cell>
          <cell r="M483">
            <v>0</v>
          </cell>
          <cell r="N483">
            <v>0</v>
          </cell>
          <cell r="O483">
            <v>0</v>
          </cell>
          <cell r="P483">
            <v>0</v>
          </cell>
          <cell r="Q483">
            <v>16311</v>
          </cell>
          <cell r="R483">
            <v>126</v>
          </cell>
          <cell r="S483" t="str">
            <v>M</v>
          </cell>
        </row>
        <row r="484">
          <cell r="A484">
            <v>2</v>
          </cell>
          <cell r="B484" t="str">
            <v>21A21=2</v>
          </cell>
          <cell r="C484" t="str">
            <v>สายเคเบิ้ล AE(มือตะขอ)(Cable control AE)</v>
          </cell>
          <cell r="D484">
            <v>542.4</v>
          </cell>
          <cell r="E484">
            <v>1</v>
          </cell>
          <cell r="F484">
            <v>542.45000000000005</v>
          </cell>
          <cell r="G484">
            <v>0</v>
          </cell>
          <cell r="H484">
            <v>0</v>
          </cell>
          <cell r="I484">
            <v>0</v>
          </cell>
          <cell r="J484">
            <v>0</v>
          </cell>
          <cell r="K484">
            <v>0</v>
          </cell>
          <cell r="L484">
            <v>0</v>
          </cell>
          <cell r="M484">
            <v>0</v>
          </cell>
          <cell r="N484">
            <v>0</v>
          </cell>
          <cell r="O484">
            <v>0</v>
          </cell>
          <cell r="P484">
            <v>0</v>
          </cell>
          <cell r="Q484">
            <v>16305</v>
          </cell>
          <cell r="R484">
            <v>132</v>
          </cell>
          <cell r="S484" t="str">
            <v>M</v>
          </cell>
        </row>
        <row r="485">
          <cell r="A485">
            <v>2</v>
          </cell>
          <cell r="B485" t="str">
            <v>21A22=2</v>
          </cell>
          <cell r="C485" t="str">
            <v>สายเคเบิ้ล BE (Cable control BE)</v>
          </cell>
          <cell r="D485">
            <v>739.5</v>
          </cell>
          <cell r="E485">
            <v>3</v>
          </cell>
          <cell r="F485">
            <v>2218.56</v>
          </cell>
          <cell r="G485">
            <v>0</v>
          </cell>
          <cell r="H485">
            <v>0</v>
          </cell>
          <cell r="I485">
            <v>0</v>
          </cell>
          <cell r="J485">
            <v>0</v>
          </cell>
          <cell r="K485">
            <v>0</v>
          </cell>
          <cell r="L485">
            <v>0</v>
          </cell>
          <cell r="M485">
            <v>0</v>
          </cell>
          <cell r="N485">
            <v>0</v>
          </cell>
          <cell r="O485">
            <v>0</v>
          </cell>
          <cell r="P485">
            <v>0</v>
          </cell>
          <cell r="Q485">
            <v>16425</v>
          </cell>
          <cell r="R485">
            <v>12</v>
          </cell>
          <cell r="S485" t="str">
            <v>M</v>
          </cell>
        </row>
        <row r="486">
          <cell r="A486">
            <v>2</v>
          </cell>
          <cell r="B486" t="str">
            <v>21A29=25</v>
          </cell>
          <cell r="C486" t="str">
            <v>Shoulder Protecter</v>
          </cell>
          <cell r="D486">
            <v>255.3</v>
          </cell>
          <cell r="E486">
            <v>1</v>
          </cell>
          <cell r="F486">
            <v>255.38</v>
          </cell>
          <cell r="G486">
            <v>0</v>
          </cell>
          <cell r="H486">
            <v>0</v>
          </cell>
          <cell r="I486">
            <v>0</v>
          </cell>
          <cell r="J486">
            <v>0</v>
          </cell>
          <cell r="K486">
            <v>0</v>
          </cell>
          <cell r="L486">
            <v>0</v>
          </cell>
          <cell r="M486">
            <v>0</v>
          </cell>
          <cell r="N486">
            <v>0</v>
          </cell>
          <cell r="O486">
            <v>0</v>
          </cell>
          <cell r="P486">
            <v>0</v>
          </cell>
          <cell r="Q486">
            <v>16353</v>
          </cell>
          <cell r="R486">
            <v>84</v>
          </cell>
          <cell r="S486" t="str">
            <v>M</v>
          </cell>
        </row>
        <row r="487">
          <cell r="A487">
            <v>2</v>
          </cell>
          <cell r="B487" t="str">
            <v>21A3=2</v>
          </cell>
          <cell r="C487" t="str">
            <v>สายเคเบิ้ล AE (Cable control AE)</v>
          </cell>
          <cell r="D487">
            <v>632.29999999999995</v>
          </cell>
          <cell r="E487">
            <v>4</v>
          </cell>
          <cell r="F487">
            <v>2529.2399999999998</v>
          </cell>
          <cell r="G487">
            <v>0</v>
          </cell>
          <cell r="H487">
            <v>0</v>
          </cell>
          <cell r="I487">
            <v>0</v>
          </cell>
          <cell r="J487">
            <v>0</v>
          </cell>
          <cell r="K487">
            <v>0</v>
          </cell>
          <cell r="L487">
            <v>0</v>
          </cell>
          <cell r="M487">
            <v>0</v>
          </cell>
          <cell r="N487">
            <v>0</v>
          </cell>
          <cell r="O487">
            <v>0</v>
          </cell>
          <cell r="P487">
            <v>0</v>
          </cell>
          <cell r="Q487">
            <v>16272</v>
          </cell>
          <cell r="R487">
            <v>165</v>
          </cell>
          <cell r="S487" t="str">
            <v>M</v>
          </cell>
        </row>
        <row r="488">
          <cell r="A488">
            <v>2</v>
          </cell>
          <cell r="B488" t="str">
            <v>21A4=2</v>
          </cell>
          <cell r="C488" t="str">
            <v>สายเคเบิ้ล BE (Cable control BE)</v>
          </cell>
          <cell r="D488">
            <v>641.70000000000005</v>
          </cell>
          <cell r="E488">
            <v>5</v>
          </cell>
          <cell r="F488">
            <v>3208.92</v>
          </cell>
          <cell r="G488">
            <v>0</v>
          </cell>
          <cell r="H488">
            <v>0</v>
          </cell>
          <cell r="I488">
            <v>0</v>
          </cell>
          <cell r="J488">
            <v>0</v>
          </cell>
          <cell r="K488">
            <v>0</v>
          </cell>
          <cell r="L488">
            <v>0</v>
          </cell>
          <cell r="M488">
            <v>0</v>
          </cell>
          <cell r="N488">
            <v>0</v>
          </cell>
          <cell r="O488">
            <v>0</v>
          </cell>
          <cell r="P488">
            <v>0</v>
          </cell>
          <cell r="Q488">
            <v>16311</v>
          </cell>
          <cell r="R488">
            <v>126</v>
          </cell>
          <cell r="S488" t="str">
            <v>M</v>
          </cell>
        </row>
        <row r="489">
          <cell r="A489">
            <v>2</v>
          </cell>
          <cell r="B489" t="str">
            <v>21A8</v>
          </cell>
          <cell r="C489" t="str">
            <v>Clamp sleeve</v>
          </cell>
          <cell r="D489">
            <v>8.6999999999999993</v>
          </cell>
          <cell r="E489">
            <v>19</v>
          </cell>
          <cell r="F489">
            <v>166.1</v>
          </cell>
          <cell r="G489">
            <v>0</v>
          </cell>
          <cell r="H489">
            <v>0</v>
          </cell>
          <cell r="I489">
            <v>0</v>
          </cell>
          <cell r="J489">
            <v>0</v>
          </cell>
          <cell r="K489">
            <v>0</v>
          </cell>
          <cell r="L489">
            <v>0</v>
          </cell>
          <cell r="M489">
            <v>0</v>
          </cell>
          <cell r="N489">
            <v>0</v>
          </cell>
          <cell r="O489">
            <v>0</v>
          </cell>
          <cell r="P489">
            <v>0</v>
          </cell>
          <cell r="Q489">
            <v>16354</v>
          </cell>
          <cell r="R489">
            <v>83</v>
          </cell>
          <cell r="S489" t="str">
            <v>M</v>
          </cell>
        </row>
        <row r="490">
          <cell r="A490">
            <v>2</v>
          </cell>
          <cell r="B490" t="str">
            <v>28A11=1</v>
          </cell>
          <cell r="C490" t="str">
            <v>Armabduktionsorthese Dynamic</v>
          </cell>
          <cell r="D490">
            <v>0</v>
          </cell>
          <cell r="E490">
            <v>0</v>
          </cell>
          <cell r="F490">
            <v>0</v>
          </cell>
          <cell r="G490">
            <v>1</v>
          </cell>
          <cell r="H490">
            <v>0</v>
          </cell>
          <cell r="I490">
            <v>0</v>
          </cell>
          <cell r="J490">
            <v>0</v>
          </cell>
          <cell r="K490">
            <v>0</v>
          </cell>
          <cell r="L490">
            <v>0</v>
          </cell>
          <cell r="M490">
            <v>0</v>
          </cell>
          <cell r="N490">
            <v>0</v>
          </cell>
          <cell r="O490">
            <v>0</v>
          </cell>
          <cell r="P490">
            <v>0</v>
          </cell>
          <cell r="Q490">
            <v>16153</v>
          </cell>
          <cell r="R490">
            <v>284</v>
          </cell>
          <cell r="S490" t="str">
            <v>M</v>
          </cell>
        </row>
        <row r="491">
          <cell r="A491">
            <v>2</v>
          </cell>
          <cell r="B491" t="str">
            <v>8K22=L71/4</v>
          </cell>
          <cell r="C491" t="str">
            <v>มือเทียมแบบใช้งานได้(O.B System hand v.o</v>
          </cell>
          <cell r="D491">
            <v>3621</v>
          </cell>
          <cell r="E491">
            <v>2</v>
          </cell>
          <cell r="F491">
            <v>7242</v>
          </cell>
          <cell r="G491">
            <v>0</v>
          </cell>
          <cell r="H491">
            <v>0</v>
          </cell>
          <cell r="I491">
            <v>0</v>
          </cell>
          <cell r="J491">
            <v>0</v>
          </cell>
          <cell r="K491">
            <v>0</v>
          </cell>
          <cell r="L491">
            <v>0</v>
          </cell>
          <cell r="M491">
            <v>0</v>
          </cell>
          <cell r="N491">
            <v>0</v>
          </cell>
          <cell r="O491">
            <v>0</v>
          </cell>
          <cell r="P491">
            <v>0</v>
          </cell>
          <cell r="Q491">
            <v>16348</v>
          </cell>
          <cell r="R491">
            <v>89</v>
          </cell>
          <cell r="S491" t="str">
            <v>M</v>
          </cell>
        </row>
        <row r="492">
          <cell r="A492">
            <v>2</v>
          </cell>
          <cell r="B492" t="str">
            <v>8K22=L73/4</v>
          </cell>
          <cell r="C492" t="str">
            <v>มือเทียมแบบใช้งานได้(O.B System hand v.o</v>
          </cell>
          <cell r="D492">
            <v>3591.1</v>
          </cell>
          <cell r="E492">
            <v>1</v>
          </cell>
          <cell r="F492">
            <v>3591.18</v>
          </cell>
          <cell r="G492">
            <v>0</v>
          </cell>
          <cell r="H492">
            <v>0</v>
          </cell>
          <cell r="I492">
            <v>0</v>
          </cell>
          <cell r="J492">
            <v>0</v>
          </cell>
          <cell r="K492">
            <v>0</v>
          </cell>
          <cell r="L492">
            <v>0</v>
          </cell>
          <cell r="M492">
            <v>0</v>
          </cell>
          <cell r="N492">
            <v>0</v>
          </cell>
          <cell r="O492">
            <v>0</v>
          </cell>
          <cell r="P492">
            <v>0</v>
          </cell>
          <cell r="Q492">
            <v>16305</v>
          </cell>
          <cell r="R492">
            <v>132</v>
          </cell>
          <cell r="S492" t="str">
            <v>M</v>
          </cell>
        </row>
        <row r="493">
          <cell r="A493">
            <v>2</v>
          </cell>
          <cell r="B493" t="str">
            <v>8K22=R71/4</v>
          </cell>
          <cell r="C493" t="str">
            <v>มือเทียมแบบใช้งานได้(O.B System hand v.o</v>
          </cell>
          <cell r="D493">
            <v>3591.6</v>
          </cell>
          <cell r="E493">
            <v>7</v>
          </cell>
          <cell r="F493">
            <v>25141.55</v>
          </cell>
          <cell r="G493">
            <v>0</v>
          </cell>
          <cell r="H493">
            <v>0</v>
          </cell>
          <cell r="I493">
            <v>0</v>
          </cell>
          <cell r="J493">
            <v>0</v>
          </cell>
          <cell r="K493">
            <v>0</v>
          </cell>
          <cell r="L493">
            <v>0</v>
          </cell>
          <cell r="M493">
            <v>0</v>
          </cell>
          <cell r="N493">
            <v>0</v>
          </cell>
          <cell r="O493">
            <v>0</v>
          </cell>
          <cell r="P493">
            <v>0</v>
          </cell>
          <cell r="Q493">
            <v>16376</v>
          </cell>
          <cell r="R493">
            <v>61</v>
          </cell>
          <cell r="S493" t="str">
            <v>M</v>
          </cell>
        </row>
        <row r="494">
          <cell r="A494">
            <v>2</v>
          </cell>
          <cell r="B494" t="str">
            <v>8K23=R71/4</v>
          </cell>
          <cell r="C494" t="str">
            <v>มือเทียมแบบใช้งานได้ O.B System hand v.o</v>
          </cell>
          <cell r="D494">
            <v>3749.3</v>
          </cell>
          <cell r="E494">
            <v>4</v>
          </cell>
          <cell r="F494">
            <v>14997.27</v>
          </cell>
          <cell r="G494">
            <v>0</v>
          </cell>
          <cell r="H494">
            <v>0</v>
          </cell>
          <cell r="I494">
            <v>0</v>
          </cell>
          <cell r="J494">
            <v>0</v>
          </cell>
          <cell r="K494">
            <v>0</v>
          </cell>
          <cell r="L494">
            <v>0</v>
          </cell>
          <cell r="M494">
            <v>0</v>
          </cell>
          <cell r="N494">
            <v>0</v>
          </cell>
          <cell r="O494">
            <v>0</v>
          </cell>
          <cell r="P494">
            <v>0</v>
          </cell>
          <cell r="Q494">
            <v>16340</v>
          </cell>
          <cell r="R494">
            <v>97</v>
          </cell>
          <cell r="S494" t="str">
            <v>M</v>
          </cell>
        </row>
        <row r="495">
          <cell r="A495">
            <v>2</v>
          </cell>
          <cell r="B495" t="str">
            <v>8S4=212X86R8</v>
          </cell>
          <cell r="C495" t="str">
            <v>Cosmetic Glove ถุงมือเทียม</v>
          </cell>
          <cell r="D495">
            <v>1379.58</v>
          </cell>
          <cell r="E495">
            <v>0</v>
          </cell>
          <cell r="F495">
            <v>0</v>
          </cell>
          <cell r="G495">
            <v>0</v>
          </cell>
          <cell r="H495">
            <v>0</v>
          </cell>
          <cell r="I495">
            <v>0</v>
          </cell>
          <cell r="J495">
            <v>0</v>
          </cell>
          <cell r="K495">
            <v>0</v>
          </cell>
          <cell r="L495">
            <v>0</v>
          </cell>
          <cell r="M495">
            <v>0</v>
          </cell>
          <cell r="N495">
            <v>0</v>
          </cell>
          <cell r="O495">
            <v>0</v>
          </cell>
          <cell r="P495">
            <v>0</v>
          </cell>
          <cell r="Q495">
            <v>16270</v>
          </cell>
          <cell r="R495">
            <v>167</v>
          </cell>
          <cell r="S495" t="str">
            <v>M</v>
          </cell>
        </row>
        <row r="496">
          <cell r="A496">
            <v>2</v>
          </cell>
          <cell r="B496" t="str">
            <v>8S4=212X93L10</v>
          </cell>
          <cell r="C496" t="str">
            <v>Cosmetic Glove ถุงมือเทียม</v>
          </cell>
          <cell r="D496">
            <v>1391.14</v>
          </cell>
          <cell r="E496">
            <v>0</v>
          </cell>
          <cell r="F496">
            <v>0</v>
          </cell>
          <cell r="G496">
            <v>0</v>
          </cell>
          <cell r="H496">
            <v>0</v>
          </cell>
          <cell r="I496">
            <v>0</v>
          </cell>
          <cell r="J496">
            <v>0</v>
          </cell>
          <cell r="K496">
            <v>0</v>
          </cell>
          <cell r="L496">
            <v>0</v>
          </cell>
          <cell r="M496">
            <v>0</v>
          </cell>
          <cell r="N496">
            <v>0</v>
          </cell>
          <cell r="O496">
            <v>0</v>
          </cell>
          <cell r="P496">
            <v>0</v>
          </cell>
          <cell r="Q496">
            <v>16285</v>
          </cell>
          <cell r="R496">
            <v>152</v>
          </cell>
          <cell r="S496" t="str">
            <v>M</v>
          </cell>
        </row>
        <row r="497">
          <cell r="A497">
            <v>2</v>
          </cell>
          <cell r="B497" t="str">
            <v>8S4=213X85L10</v>
          </cell>
          <cell r="C497" t="str">
            <v>Cosmetic Glove ถุงมือเทียม</v>
          </cell>
          <cell r="D497">
            <v>1463</v>
          </cell>
          <cell r="E497">
            <v>0</v>
          </cell>
          <cell r="F497">
            <v>0</v>
          </cell>
          <cell r="G497">
            <v>0</v>
          </cell>
          <cell r="H497">
            <v>0</v>
          </cell>
          <cell r="I497">
            <v>0</v>
          </cell>
          <cell r="J497">
            <v>0</v>
          </cell>
          <cell r="K497">
            <v>0</v>
          </cell>
          <cell r="L497">
            <v>0</v>
          </cell>
          <cell r="M497">
            <v>0</v>
          </cell>
          <cell r="N497">
            <v>0</v>
          </cell>
          <cell r="O497">
            <v>0</v>
          </cell>
          <cell r="P497">
            <v>0</v>
          </cell>
          <cell r="Q497">
            <v>16320</v>
          </cell>
          <cell r="R497">
            <v>117</v>
          </cell>
          <cell r="S497" t="str">
            <v>M</v>
          </cell>
        </row>
        <row r="498">
          <cell r="A498">
            <v>2</v>
          </cell>
          <cell r="B498" t="str">
            <v>8S4=214X90R8</v>
          </cell>
          <cell r="C498" t="str">
            <v>Cosmetic Glove ถุงมือเทียม</v>
          </cell>
          <cell r="D498">
            <v>1391.14</v>
          </cell>
          <cell r="E498">
            <v>0</v>
          </cell>
          <cell r="F498">
            <v>0</v>
          </cell>
          <cell r="G498">
            <v>0</v>
          </cell>
          <cell r="H498">
            <v>0</v>
          </cell>
          <cell r="I498">
            <v>0</v>
          </cell>
          <cell r="J498">
            <v>0</v>
          </cell>
          <cell r="K498">
            <v>0</v>
          </cell>
          <cell r="L498">
            <v>0</v>
          </cell>
          <cell r="M498">
            <v>0</v>
          </cell>
          <cell r="N498">
            <v>0</v>
          </cell>
          <cell r="O498">
            <v>0</v>
          </cell>
          <cell r="P498">
            <v>0</v>
          </cell>
          <cell r="Q498">
            <v>16270</v>
          </cell>
          <cell r="R498">
            <v>167</v>
          </cell>
          <cell r="S498" t="str">
            <v>M</v>
          </cell>
        </row>
        <row r="499">
          <cell r="A499">
            <v>2</v>
          </cell>
          <cell r="B499" t="str">
            <v>8S4=215X88R10</v>
          </cell>
          <cell r="C499" t="str">
            <v>Cosmetic Glove ถุงมือเทียม</v>
          </cell>
          <cell r="D499">
            <v>1397.9</v>
          </cell>
          <cell r="E499">
            <v>1</v>
          </cell>
          <cell r="F499">
            <v>1397.98</v>
          </cell>
          <cell r="G499">
            <v>0</v>
          </cell>
          <cell r="H499">
            <v>0</v>
          </cell>
          <cell r="I499">
            <v>0</v>
          </cell>
          <cell r="J499">
            <v>0</v>
          </cell>
          <cell r="K499">
            <v>0</v>
          </cell>
          <cell r="L499">
            <v>0</v>
          </cell>
          <cell r="M499">
            <v>0</v>
          </cell>
          <cell r="N499">
            <v>0</v>
          </cell>
          <cell r="O499">
            <v>0</v>
          </cell>
          <cell r="P499">
            <v>0</v>
          </cell>
          <cell r="Q499">
            <v>16320</v>
          </cell>
          <cell r="R499">
            <v>117</v>
          </cell>
          <cell r="S499" t="str">
            <v>M</v>
          </cell>
        </row>
        <row r="500">
          <cell r="A500">
            <v>2</v>
          </cell>
          <cell r="B500" t="str">
            <v>8S4=218X85R10</v>
          </cell>
          <cell r="C500" t="str">
            <v>Cosmetic Glove ถุงมือเทียม</v>
          </cell>
          <cell r="D500">
            <v>1379.58</v>
          </cell>
          <cell r="E500">
            <v>0</v>
          </cell>
          <cell r="F500">
            <v>0</v>
          </cell>
          <cell r="G500">
            <v>0</v>
          </cell>
          <cell r="H500">
            <v>0</v>
          </cell>
          <cell r="I500">
            <v>0</v>
          </cell>
          <cell r="J500">
            <v>0</v>
          </cell>
          <cell r="K500">
            <v>0</v>
          </cell>
          <cell r="L500">
            <v>0</v>
          </cell>
          <cell r="M500">
            <v>0</v>
          </cell>
          <cell r="N500">
            <v>0</v>
          </cell>
          <cell r="O500">
            <v>0</v>
          </cell>
          <cell r="P500">
            <v>0</v>
          </cell>
          <cell r="Q500">
            <v>16269</v>
          </cell>
          <cell r="R500">
            <v>168</v>
          </cell>
          <cell r="S500" t="str">
            <v>M</v>
          </cell>
        </row>
        <row r="501">
          <cell r="A501">
            <v>2</v>
          </cell>
          <cell r="B501" t="str">
            <v>8S4=220X80L5</v>
          </cell>
          <cell r="C501" t="str">
            <v>Cosmetic Glove ถุงมือเทียม (สั้น)</v>
          </cell>
          <cell r="D501">
            <v>1800.48</v>
          </cell>
          <cell r="E501">
            <v>0</v>
          </cell>
          <cell r="F501">
            <v>0</v>
          </cell>
          <cell r="G501">
            <v>2</v>
          </cell>
          <cell r="H501">
            <v>3600.96</v>
          </cell>
          <cell r="I501">
            <v>0</v>
          </cell>
          <cell r="J501">
            <v>0</v>
          </cell>
          <cell r="K501">
            <v>0</v>
          </cell>
          <cell r="L501">
            <v>0</v>
          </cell>
          <cell r="M501">
            <v>0</v>
          </cell>
          <cell r="N501">
            <v>0</v>
          </cell>
          <cell r="O501">
            <v>0</v>
          </cell>
          <cell r="P501">
            <v>0</v>
          </cell>
          <cell r="Q501">
            <v>16122</v>
          </cell>
          <cell r="R501">
            <v>314</v>
          </cell>
          <cell r="S501" t="str">
            <v>M</v>
          </cell>
        </row>
        <row r="502">
          <cell r="A502">
            <v>2</v>
          </cell>
          <cell r="B502" t="str">
            <v>8S5=179X78L6</v>
          </cell>
          <cell r="C502" t="str">
            <v>Cosmetic Glove ถุงมือเทียม</v>
          </cell>
          <cell r="D502">
            <v>1464.73</v>
          </cell>
          <cell r="E502">
            <v>0</v>
          </cell>
          <cell r="F502">
            <v>0</v>
          </cell>
          <cell r="G502">
            <v>1</v>
          </cell>
          <cell r="H502">
            <v>1464.73</v>
          </cell>
          <cell r="I502">
            <v>0</v>
          </cell>
          <cell r="J502">
            <v>0</v>
          </cell>
          <cell r="K502">
            <v>0</v>
          </cell>
          <cell r="L502">
            <v>0</v>
          </cell>
          <cell r="M502">
            <v>0</v>
          </cell>
          <cell r="N502">
            <v>0</v>
          </cell>
          <cell r="O502">
            <v>0</v>
          </cell>
          <cell r="P502">
            <v>0</v>
          </cell>
          <cell r="Q502">
            <v>16241</v>
          </cell>
          <cell r="R502">
            <v>196</v>
          </cell>
          <cell r="S502" t="str">
            <v>M</v>
          </cell>
        </row>
        <row r="503">
          <cell r="A503">
            <v>2</v>
          </cell>
          <cell r="B503" t="str">
            <v>8S5=210X89R12</v>
          </cell>
          <cell r="C503" t="str">
            <v>Cosmetic Glove ถุงมือเทียม</v>
          </cell>
          <cell r="D503">
            <v>1404.17</v>
          </cell>
          <cell r="E503">
            <v>0</v>
          </cell>
          <cell r="F503">
            <v>0</v>
          </cell>
          <cell r="G503">
            <v>1</v>
          </cell>
          <cell r="H503">
            <v>1404.17</v>
          </cell>
          <cell r="I503">
            <v>0</v>
          </cell>
          <cell r="J503">
            <v>0</v>
          </cell>
          <cell r="K503">
            <v>0</v>
          </cell>
          <cell r="L503">
            <v>0</v>
          </cell>
          <cell r="M503">
            <v>0</v>
          </cell>
          <cell r="N503">
            <v>0</v>
          </cell>
          <cell r="O503">
            <v>0</v>
          </cell>
          <cell r="P503">
            <v>0</v>
          </cell>
          <cell r="Q503">
            <v>16171</v>
          </cell>
          <cell r="R503">
            <v>266</v>
          </cell>
          <cell r="S503" t="str">
            <v>M</v>
          </cell>
        </row>
        <row r="504">
          <cell r="A504">
            <v>2</v>
          </cell>
          <cell r="B504" t="str">
            <v>8S5=210X89R8</v>
          </cell>
          <cell r="C504" t="str">
            <v>Cosmetic Glove ถุงมือเทียม</v>
          </cell>
          <cell r="D504">
            <v>1377.7</v>
          </cell>
          <cell r="E504">
            <v>1</v>
          </cell>
          <cell r="F504">
            <v>1377.77</v>
          </cell>
          <cell r="G504">
            <v>0</v>
          </cell>
          <cell r="H504">
            <v>0</v>
          </cell>
          <cell r="I504">
            <v>0</v>
          </cell>
          <cell r="J504">
            <v>0</v>
          </cell>
          <cell r="K504">
            <v>0</v>
          </cell>
          <cell r="L504">
            <v>0</v>
          </cell>
          <cell r="M504">
            <v>0</v>
          </cell>
          <cell r="N504">
            <v>0</v>
          </cell>
          <cell r="O504">
            <v>0</v>
          </cell>
          <cell r="P504">
            <v>0</v>
          </cell>
          <cell r="Q504">
            <v>16270</v>
          </cell>
          <cell r="R504">
            <v>167</v>
          </cell>
          <cell r="S504" t="str">
            <v>M</v>
          </cell>
        </row>
        <row r="505">
          <cell r="A505">
            <v>2</v>
          </cell>
          <cell r="B505" t="str">
            <v>8S6=151X58L7</v>
          </cell>
          <cell r="C505" t="str">
            <v>Cosmetic Glove ถุงมือเทียม</v>
          </cell>
          <cell r="D505">
            <v>1535.49</v>
          </cell>
          <cell r="E505">
            <v>0</v>
          </cell>
          <cell r="F505">
            <v>0</v>
          </cell>
          <cell r="G505">
            <v>1</v>
          </cell>
          <cell r="H505">
            <v>1535.49</v>
          </cell>
          <cell r="I505">
            <v>0</v>
          </cell>
          <cell r="J505">
            <v>0</v>
          </cell>
          <cell r="K505">
            <v>0</v>
          </cell>
          <cell r="L505">
            <v>0</v>
          </cell>
          <cell r="M505">
            <v>0</v>
          </cell>
          <cell r="N505">
            <v>0</v>
          </cell>
          <cell r="O505">
            <v>0</v>
          </cell>
          <cell r="P505">
            <v>0</v>
          </cell>
          <cell r="Q505">
            <v>16104</v>
          </cell>
          <cell r="R505">
            <v>332</v>
          </cell>
          <cell r="S505" t="str">
            <v>M</v>
          </cell>
        </row>
        <row r="506">
          <cell r="A506">
            <v>2</v>
          </cell>
          <cell r="B506" t="str">
            <v>8S7=206X87L</v>
          </cell>
          <cell r="C506" t="str">
            <v>มือเทียมสวยงามใช้งานไม่ได้ Inner Hand</v>
          </cell>
          <cell r="D506">
            <v>1961.3</v>
          </cell>
          <cell r="E506">
            <v>1</v>
          </cell>
          <cell r="F506">
            <v>1961.39</v>
          </cell>
          <cell r="G506">
            <v>0</v>
          </cell>
          <cell r="H506">
            <v>0</v>
          </cell>
          <cell r="I506">
            <v>0</v>
          </cell>
          <cell r="J506">
            <v>0</v>
          </cell>
          <cell r="K506">
            <v>0</v>
          </cell>
          <cell r="L506">
            <v>0</v>
          </cell>
          <cell r="M506">
            <v>0</v>
          </cell>
          <cell r="N506">
            <v>0</v>
          </cell>
          <cell r="O506">
            <v>0</v>
          </cell>
          <cell r="P506">
            <v>0</v>
          </cell>
          <cell r="Q506">
            <v>16349</v>
          </cell>
          <cell r="R506">
            <v>88</v>
          </cell>
          <cell r="S506" t="str">
            <v>M</v>
          </cell>
        </row>
        <row r="507">
          <cell r="A507">
            <v>2</v>
          </cell>
          <cell r="B507" t="str">
            <v>8S7=220X91L</v>
          </cell>
          <cell r="C507" t="str">
            <v>มือเทียมสวยงามใช้งานไม่ได้</v>
          </cell>
          <cell r="D507">
            <v>2629.44</v>
          </cell>
          <cell r="E507">
            <v>0</v>
          </cell>
          <cell r="F507">
            <v>0</v>
          </cell>
          <cell r="G507">
            <v>1</v>
          </cell>
          <cell r="H507">
            <v>2629.44</v>
          </cell>
          <cell r="I507">
            <v>0</v>
          </cell>
          <cell r="J507">
            <v>0</v>
          </cell>
          <cell r="K507">
            <v>0</v>
          </cell>
          <cell r="L507">
            <v>0</v>
          </cell>
          <cell r="M507">
            <v>0</v>
          </cell>
          <cell r="N507">
            <v>0</v>
          </cell>
          <cell r="O507">
            <v>0</v>
          </cell>
          <cell r="P507">
            <v>0</v>
          </cell>
          <cell r="Q507">
            <v>16242</v>
          </cell>
          <cell r="R507">
            <v>195</v>
          </cell>
          <cell r="S507" t="str">
            <v>M</v>
          </cell>
        </row>
        <row r="508">
          <cell r="A508">
            <v>2</v>
          </cell>
          <cell r="B508" t="str">
            <v>8S8=175X76R</v>
          </cell>
          <cell r="C508" t="str">
            <v>มือเทียมสวยงามใช้งานไม่ได้</v>
          </cell>
          <cell r="D508">
            <v>2629.44</v>
          </cell>
          <cell r="E508">
            <v>0</v>
          </cell>
          <cell r="F508">
            <v>0</v>
          </cell>
          <cell r="G508">
            <v>1</v>
          </cell>
          <cell r="H508">
            <v>2629.44</v>
          </cell>
          <cell r="I508">
            <v>0</v>
          </cell>
          <cell r="J508">
            <v>0</v>
          </cell>
          <cell r="K508">
            <v>0</v>
          </cell>
          <cell r="L508">
            <v>0</v>
          </cell>
          <cell r="M508">
            <v>0</v>
          </cell>
          <cell r="N508">
            <v>0</v>
          </cell>
          <cell r="O508">
            <v>0</v>
          </cell>
          <cell r="P508">
            <v>0</v>
          </cell>
          <cell r="Q508">
            <v>16242</v>
          </cell>
          <cell r="R508">
            <v>195</v>
          </cell>
          <cell r="S508" t="str">
            <v>M</v>
          </cell>
        </row>
        <row r="509">
          <cell r="A509">
            <v>2</v>
          </cell>
          <cell r="B509" t="str">
            <v>8S8=189X84R</v>
          </cell>
          <cell r="C509" t="str">
            <v>มือเทียมสวยงามใช้งานไม่ได้</v>
          </cell>
          <cell r="D509">
            <v>2629.44</v>
          </cell>
          <cell r="E509">
            <v>0</v>
          </cell>
          <cell r="F509">
            <v>0</v>
          </cell>
          <cell r="G509">
            <v>1</v>
          </cell>
          <cell r="H509">
            <v>2629.44</v>
          </cell>
          <cell r="I509">
            <v>0</v>
          </cell>
          <cell r="J509">
            <v>0</v>
          </cell>
          <cell r="K509">
            <v>0</v>
          </cell>
          <cell r="L509">
            <v>0</v>
          </cell>
          <cell r="M509">
            <v>0</v>
          </cell>
          <cell r="N509">
            <v>0</v>
          </cell>
          <cell r="O509">
            <v>0</v>
          </cell>
          <cell r="P509">
            <v>0</v>
          </cell>
          <cell r="Q509">
            <v>16242</v>
          </cell>
          <cell r="R509">
            <v>195</v>
          </cell>
          <cell r="S509" t="str">
            <v>M</v>
          </cell>
        </row>
        <row r="510">
          <cell r="E510">
            <v>100</v>
          </cell>
          <cell r="F510">
            <v>131256.43000000002</v>
          </cell>
          <cell r="G510">
            <v>42</v>
          </cell>
          <cell r="H510">
            <v>73205.14</v>
          </cell>
          <cell r="I510">
            <v>2</v>
          </cell>
          <cell r="J510">
            <v>10496.64</v>
          </cell>
          <cell r="K510">
            <v>0</v>
          </cell>
          <cell r="L510">
            <v>0</v>
          </cell>
          <cell r="M510">
            <v>6</v>
          </cell>
          <cell r="N510">
            <v>24861.91</v>
          </cell>
          <cell r="O510">
            <v>12</v>
          </cell>
          <cell r="P510">
            <v>36637.79</v>
          </cell>
          <cell r="Q510">
            <v>0</v>
          </cell>
          <cell r="R510">
            <v>0</v>
          </cell>
          <cell r="S510" t="str">
            <v>M Total</v>
          </cell>
        </row>
        <row r="511">
          <cell r="A511" t="str">
            <v>2 Total</v>
          </cell>
          <cell r="B511">
            <v>0</v>
          </cell>
          <cell r="C511">
            <v>0</v>
          </cell>
          <cell r="D511">
            <v>0</v>
          </cell>
          <cell r="E511">
            <v>262</v>
          </cell>
          <cell r="F511">
            <v>395211.65999999992</v>
          </cell>
          <cell r="G511">
            <v>121</v>
          </cell>
          <cell r="H511">
            <v>174507.88999999998</v>
          </cell>
          <cell r="I511">
            <v>4</v>
          </cell>
          <cell r="J511">
            <v>43831.64</v>
          </cell>
          <cell r="K511">
            <v>0</v>
          </cell>
          <cell r="L511">
            <v>0</v>
          </cell>
          <cell r="M511">
            <v>6</v>
          </cell>
          <cell r="N511">
            <v>24861.91</v>
          </cell>
          <cell r="O511">
            <v>17</v>
          </cell>
          <cell r="P511">
            <v>167149.53</v>
          </cell>
        </row>
        <row r="512">
          <cell r="A512">
            <v>3</v>
          </cell>
          <cell r="B512" t="str">
            <v>17B20=L20</v>
          </cell>
          <cell r="C512" t="str">
            <v>ข้อเบรสโมดูล่าแบบRinglock(Syst.ring-lock</v>
          </cell>
          <cell r="D512">
            <v>2552.8000000000002</v>
          </cell>
          <cell r="E512">
            <v>1</v>
          </cell>
          <cell r="F512">
            <v>2552.88</v>
          </cell>
          <cell r="G512">
            <v>0</v>
          </cell>
          <cell r="H512">
            <v>0</v>
          </cell>
          <cell r="I512">
            <v>0</v>
          </cell>
          <cell r="J512">
            <v>0</v>
          </cell>
          <cell r="K512">
            <v>0</v>
          </cell>
          <cell r="L512">
            <v>0</v>
          </cell>
          <cell r="M512">
            <v>0</v>
          </cell>
          <cell r="N512">
            <v>0</v>
          </cell>
          <cell r="O512">
            <v>0</v>
          </cell>
          <cell r="P512">
            <v>0</v>
          </cell>
          <cell r="Q512">
            <v>16425</v>
          </cell>
          <cell r="R512">
            <v>12</v>
          </cell>
          <cell r="S512" t="str">
            <v>E</v>
          </cell>
        </row>
        <row r="513">
          <cell r="A513">
            <v>3</v>
          </cell>
          <cell r="B513" t="str">
            <v>17B20=R20</v>
          </cell>
          <cell r="C513" t="str">
            <v>ข้อเบรสโมดูล่าแบบRinglock (Syst ring loc</v>
          </cell>
          <cell r="D513">
            <v>2552.8000000000002</v>
          </cell>
          <cell r="E513">
            <v>1</v>
          </cell>
          <cell r="F513">
            <v>2552.88</v>
          </cell>
          <cell r="G513">
            <v>0</v>
          </cell>
          <cell r="H513">
            <v>0</v>
          </cell>
          <cell r="I513">
            <v>0</v>
          </cell>
          <cell r="J513">
            <v>0</v>
          </cell>
          <cell r="K513">
            <v>0</v>
          </cell>
          <cell r="L513">
            <v>0</v>
          </cell>
          <cell r="M513">
            <v>0</v>
          </cell>
          <cell r="N513">
            <v>0</v>
          </cell>
          <cell r="O513">
            <v>0</v>
          </cell>
          <cell r="P513">
            <v>0</v>
          </cell>
          <cell r="Q513">
            <v>16425</v>
          </cell>
          <cell r="R513">
            <v>12</v>
          </cell>
          <cell r="S513" t="str">
            <v>E</v>
          </cell>
        </row>
        <row r="514">
          <cell r="A514">
            <v>3</v>
          </cell>
          <cell r="B514" t="str">
            <v>17B39=16</v>
          </cell>
          <cell r="C514" t="str">
            <v>บาร์ด้านข้างแบบอะลูมิเนียมSys.side Bar s</v>
          </cell>
          <cell r="D514">
            <v>579.1</v>
          </cell>
          <cell r="E514">
            <v>1</v>
          </cell>
          <cell r="F514">
            <v>579.12</v>
          </cell>
          <cell r="G514">
            <v>0</v>
          </cell>
          <cell r="H514">
            <v>0</v>
          </cell>
          <cell r="I514">
            <v>0</v>
          </cell>
          <cell r="J514">
            <v>0</v>
          </cell>
          <cell r="K514">
            <v>0</v>
          </cell>
          <cell r="L514">
            <v>0</v>
          </cell>
          <cell r="M514">
            <v>0</v>
          </cell>
          <cell r="N514">
            <v>0</v>
          </cell>
          <cell r="O514">
            <v>0</v>
          </cell>
          <cell r="P514">
            <v>0</v>
          </cell>
          <cell r="Q514">
            <v>16433</v>
          </cell>
          <cell r="R514">
            <v>4</v>
          </cell>
          <cell r="S514" t="str">
            <v>E</v>
          </cell>
        </row>
        <row r="515">
          <cell r="A515">
            <v>3</v>
          </cell>
          <cell r="B515" t="str">
            <v>17B39=20</v>
          </cell>
          <cell r="C515" t="str">
            <v>บารด้านข้างแบบอลูมิเนียม(Sys side bar se</v>
          </cell>
          <cell r="D515">
            <v>372.5</v>
          </cell>
          <cell r="E515">
            <v>2</v>
          </cell>
          <cell r="F515">
            <v>745.11</v>
          </cell>
          <cell r="G515">
            <v>0</v>
          </cell>
          <cell r="H515">
            <v>0</v>
          </cell>
          <cell r="I515">
            <v>0</v>
          </cell>
          <cell r="J515">
            <v>0</v>
          </cell>
          <cell r="K515">
            <v>0</v>
          </cell>
          <cell r="L515">
            <v>0</v>
          </cell>
          <cell r="M515">
            <v>0</v>
          </cell>
          <cell r="N515">
            <v>0</v>
          </cell>
          <cell r="O515">
            <v>0</v>
          </cell>
          <cell r="P515">
            <v>0</v>
          </cell>
          <cell r="Q515">
            <v>16433</v>
          </cell>
          <cell r="R515">
            <v>4</v>
          </cell>
          <cell r="S515" t="str">
            <v>E</v>
          </cell>
        </row>
        <row r="516">
          <cell r="A516">
            <v>3</v>
          </cell>
          <cell r="B516" t="str">
            <v>17B42=16</v>
          </cell>
          <cell r="C516" t="str">
            <v>เบรสข้อเข่า System-Ring Lock Joint Head</v>
          </cell>
          <cell r="D516">
            <v>2061.8000000000002</v>
          </cell>
          <cell r="E516">
            <v>1</v>
          </cell>
          <cell r="F516">
            <v>2061.8200000000002</v>
          </cell>
          <cell r="G516">
            <v>0</v>
          </cell>
          <cell r="H516">
            <v>0</v>
          </cell>
          <cell r="I516">
            <v>0</v>
          </cell>
          <cell r="J516">
            <v>0</v>
          </cell>
          <cell r="K516">
            <v>0</v>
          </cell>
          <cell r="L516">
            <v>0</v>
          </cell>
          <cell r="M516">
            <v>0</v>
          </cell>
          <cell r="N516">
            <v>0</v>
          </cell>
          <cell r="O516">
            <v>0</v>
          </cell>
          <cell r="P516">
            <v>0</v>
          </cell>
          <cell r="Q516">
            <v>16432</v>
          </cell>
          <cell r="R516">
            <v>5</v>
          </cell>
          <cell r="S516" t="str">
            <v>E</v>
          </cell>
        </row>
        <row r="517">
          <cell r="A517">
            <v>3</v>
          </cell>
          <cell r="B517" t="str">
            <v>17B57=16</v>
          </cell>
          <cell r="C517" t="str">
            <v>System-Limit Mot.Ankle JT.</v>
          </cell>
          <cell r="D517">
            <v>1116.2</v>
          </cell>
          <cell r="E517">
            <v>2</v>
          </cell>
          <cell r="F517">
            <v>2232.48</v>
          </cell>
          <cell r="G517">
            <v>0</v>
          </cell>
          <cell r="H517">
            <v>0</v>
          </cell>
          <cell r="I517">
            <v>0</v>
          </cell>
          <cell r="J517">
            <v>0</v>
          </cell>
          <cell r="K517">
            <v>0</v>
          </cell>
          <cell r="L517">
            <v>0</v>
          </cell>
          <cell r="M517">
            <v>0</v>
          </cell>
          <cell r="N517">
            <v>0</v>
          </cell>
          <cell r="O517">
            <v>0</v>
          </cell>
          <cell r="P517">
            <v>0</v>
          </cell>
          <cell r="Q517">
            <v>16432</v>
          </cell>
          <cell r="R517">
            <v>5</v>
          </cell>
          <cell r="S517" t="str">
            <v>E</v>
          </cell>
        </row>
        <row r="518">
          <cell r="A518">
            <v>3</v>
          </cell>
          <cell r="B518" t="str">
            <v>17B62=16</v>
          </cell>
          <cell r="C518" t="str">
            <v>ข้อเท้าแบบธรรดา(Sys Limit mot ankle jt)</v>
          </cell>
          <cell r="D518">
            <v>1086.2</v>
          </cell>
          <cell r="E518">
            <v>1</v>
          </cell>
          <cell r="F518">
            <v>1086.29</v>
          </cell>
          <cell r="G518">
            <v>0</v>
          </cell>
          <cell r="H518">
            <v>0</v>
          </cell>
          <cell r="I518">
            <v>0</v>
          </cell>
          <cell r="J518">
            <v>0</v>
          </cell>
          <cell r="K518">
            <v>0</v>
          </cell>
          <cell r="L518">
            <v>0</v>
          </cell>
          <cell r="M518">
            <v>0</v>
          </cell>
          <cell r="N518">
            <v>0</v>
          </cell>
          <cell r="O518">
            <v>0</v>
          </cell>
          <cell r="P518">
            <v>0</v>
          </cell>
          <cell r="Q518">
            <v>16433</v>
          </cell>
          <cell r="R518">
            <v>4</v>
          </cell>
          <cell r="S518" t="str">
            <v>E</v>
          </cell>
        </row>
        <row r="519">
          <cell r="A519">
            <v>3</v>
          </cell>
          <cell r="B519" t="str">
            <v>17B63=L20</v>
          </cell>
          <cell r="C519" t="str">
            <v>ข้อเท้าแบบมีสปริงดึงปลายเท้า(Sys toe pic</v>
          </cell>
          <cell r="D519">
            <v>1642.9</v>
          </cell>
          <cell r="E519">
            <v>1</v>
          </cell>
          <cell r="F519">
            <v>1642.96</v>
          </cell>
          <cell r="G519">
            <v>0</v>
          </cell>
          <cell r="H519">
            <v>0</v>
          </cell>
          <cell r="I519">
            <v>0</v>
          </cell>
          <cell r="J519">
            <v>0</v>
          </cell>
          <cell r="K519">
            <v>0</v>
          </cell>
          <cell r="L519">
            <v>0</v>
          </cell>
          <cell r="M519">
            <v>0</v>
          </cell>
          <cell r="N519">
            <v>0</v>
          </cell>
          <cell r="O519">
            <v>0</v>
          </cell>
          <cell r="P519">
            <v>0</v>
          </cell>
          <cell r="Q519">
            <v>16433</v>
          </cell>
          <cell r="R519">
            <v>4</v>
          </cell>
          <cell r="S519" t="str">
            <v>E</v>
          </cell>
        </row>
        <row r="520">
          <cell r="A520">
            <v>3</v>
          </cell>
          <cell r="B520" t="str">
            <v>17B7=L16</v>
          </cell>
          <cell r="C520" t="str">
            <v>Lower Side Bar-Aluminum</v>
          </cell>
          <cell r="D520">
            <v>121.7</v>
          </cell>
          <cell r="E520">
            <v>1</v>
          </cell>
          <cell r="F520">
            <v>121.71</v>
          </cell>
          <cell r="G520">
            <v>0</v>
          </cell>
          <cell r="H520">
            <v>0</v>
          </cell>
          <cell r="I520">
            <v>0</v>
          </cell>
          <cell r="J520">
            <v>0</v>
          </cell>
          <cell r="K520">
            <v>0</v>
          </cell>
          <cell r="L520">
            <v>0</v>
          </cell>
          <cell r="M520">
            <v>0</v>
          </cell>
          <cell r="N520">
            <v>0</v>
          </cell>
          <cell r="O520">
            <v>0</v>
          </cell>
          <cell r="P520">
            <v>0</v>
          </cell>
          <cell r="Q520">
            <v>16432</v>
          </cell>
          <cell r="R520">
            <v>5</v>
          </cell>
          <cell r="S520" t="str">
            <v>E</v>
          </cell>
        </row>
        <row r="521">
          <cell r="A521">
            <v>3</v>
          </cell>
          <cell r="B521" t="str">
            <v>17B84=16</v>
          </cell>
          <cell r="C521" t="str">
            <v>บาร์ด้านข้างแบบโค้งสแตนเลส (Sys side bar</v>
          </cell>
          <cell r="D521">
            <v>552.9</v>
          </cell>
          <cell r="E521">
            <v>4</v>
          </cell>
          <cell r="F521">
            <v>2211.84</v>
          </cell>
          <cell r="G521">
            <v>0</v>
          </cell>
          <cell r="H521">
            <v>0</v>
          </cell>
          <cell r="I521">
            <v>0</v>
          </cell>
          <cell r="J521">
            <v>0</v>
          </cell>
          <cell r="K521">
            <v>0</v>
          </cell>
          <cell r="L521">
            <v>0</v>
          </cell>
          <cell r="M521">
            <v>0</v>
          </cell>
          <cell r="N521">
            <v>0</v>
          </cell>
          <cell r="O521">
            <v>0</v>
          </cell>
          <cell r="P521">
            <v>0</v>
          </cell>
          <cell r="Q521">
            <v>16413</v>
          </cell>
          <cell r="R521">
            <v>24</v>
          </cell>
          <cell r="S521" t="str">
            <v>E</v>
          </cell>
        </row>
        <row r="522">
          <cell r="A522">
            <v>3</v>
          </cell>
          <cell r="B522" t="str">
            <v>17B85=16</v>
          </cell>
          <cell r="C522" t="str">
            <v>บาร์ด้านข้างแบบโค้งอลูมิเนียม (Sys side </v>
          </cell>
          <cell r="D522">
            <v>473.3</v>
          </cell>
          <cell r="E522">
            <v>2</v>
          </cell>
          <cell r="F522">
            <v>946.72</v>
          </cell>
          <cell r="G522">
            <v>0</v>
          </cell>
          <cell r="H522">
            <v>0</v>
          </cell>
          <cell r="I522">
            <v>0</v>
          </cell>
          <cell r="J522">
            <v>0</v>
          </cell>
          <cell r="K522">
            <v>0</v>
          </cell>
          <cell r="L522">
            <v>0</v>
          </cell>
          <cell r="M522">
            <v>0</v>
          </cell>
          <cell r="N522">
            <v>0</v>
          </cell>
          <cell r="O522">
            <v>0</v>
          </cell>
          <cell r="P522">
            <v>0</v>
          </cell>
          <cell r="Q522">
            <v>16413</v>
          </cell>
          <cell r="R522">
            <v>24</v>
          </cell>
          <cell r="S522" t="str">
            <v>E</v>
          </cell>
        </row>
        <row r="523">
          <cell r="A523">
            <v>3</v>
          </cell>
          <cell r="B523" t="str">
            <v>17B97=L16</v>
          </cell>
          <cell r="C523" t="str">
            <v>Knee Joint Woth Lamination AD</v>
          </cell>
          <cell r="D523">
            <v>5332.9</v>
          </cell>
          <cell r="E523">
            <v>1</v>
          </cell>
          <cell r="F523">
            <v>5332.96</v>
          </cell>
          <cell r="G523">
            <v>0</v>
          </cell>
          <cell r="H523">
            <v>0</v>
          </cell>
          <cell r="I523">
            <v>0</v>
          </cell>
          <cell r="J523">
            <v>0</v>
          </cell>
          <cell r="K523">
            <v>0</v>
          </cell>
          <cell r="L523">
            <v>0</v>
          </cell>
          <cell r="M523">
            <v>0</v>
          </cell>
          <cell r="N523">
            <v>0</v>
          </cell>
          <cell r="O523">
            <v>0</v>
          </cell>
          <cell r="P523">
            <v>0</v>
          </cell>
          <cell r="Q523">
            <v>16433</v>
          </cell>
          <cell r="R523">
            <v>4</v>
          </cell>
          <cell r="S523" t="str">
            <v>E</v>
          </cell>
        </row>
        <row r="524">
          <cell r="A524">
            <v>3</v>
          </cell>
          <cell r="B524" t="str">
            <v>17B97=L20</v>
          </cell>
          <cell r="C524" t="str">
            <v>Syst.Ankle.JT.W/Lam.Set</v>
          </cell>
          <cell r="D524">
            <v>5396.9</v>
          </cell>
          <cell r="E524">
            <v>1</v>
          </cell>
          <cell r="F524">
            <v>5396.98</v>
          </cell>
          <cell r="G524">
            <v>0</v>
          </cell>
          <cell r="H524">
            <v>0</v>
          </cell>
          <cell r="I524">
            <v>0</v>
          </cell>
          <cell r="J524">
            <v>0</v>
          </cell>
          <cell r="K524">
            <v>0</v>
          </cell>
          <cell r="L524">
            <v>0</v>
          </cell>
          <cell r="M524">
            <v>0</v>
          </cell>
          <cell r="N524">
            <v>0</v>
          </cell>
          <cell r="O524">
            <v>0</v>
          </cell>
          <cell r="P524">
            <v>0</v>
          </cell>
          <cell r="Q524">
            <v>16433</v>
          </cell>
          <cell r="R524">
            <v>4</v>
          </cell>
          <cell r="S524" t="str">
            <v>E</v>
          </cell>
        </row>
        <row r="525">
          <cell r="A525">
            <v>3</v>
          </cell>
          <cell r="B525" t="str">
            <v>17B97=R16</v>
          </cell>
          <cell r="C525" t="str">
            <v>Knee Joint w lamination set</v>
          </cell>
          <cell r="D525">
            <v>5332.9</v>
          </cell>
          <cell r="E525">
            <v>1</v>
          </cell>
          <cell r="F525">
            <v>5332.96</v>
          </cell>
          <cell r="G525">
            <v>0</v>
          </cell>
          <cell r="H525">
            <v>0</v>
          </cell>
          <cell r="I525">
            <v>0</v>
          </cell>
          <cell r="J525">
            <v>0</v>
          </cell>
          <cell r="K525">
            <v>0</v>
          </cell>
          <cell r="L525">
            <v>0</v>
          </cell>
          <cell r="M525">
            <v>0</v>
          </cell>
          <cell r="N525">
            <v>0</v>
          </cell>
          <cell r="O525">
            <v>0</v>
          </cell>
          <cell r="P525">
            <v>0</v>
          </cell>
          <cell r="Q525">
            <v>16433</v>
          </cell>
          <cell r="R525">
            <v>4</v>
          </cell>
          <cell r="S525" t="str">
            <v>E</v>
          </cell>
        </row>
        <row r="526">
          <cell r="A526">
            <v>3</v>
          </cell>
          <cell r="B526" t="str">
            <v>17B98=L20</v>
          </cell>
          <cell r="C526" t="str">
            <v>Syst.Ankle.JT.W/Lam.Set</v>
          </cell>
          <cell r="D526">
            <v>2714.2</v>
          </cell>
          <cell r="E526">
            <v>1</v>
          </cell>
          <cell r="F526">
            <v>2714.29</v>
          </cell>
          <cell r="G526">
            <v>0</v>
          </cell>
          <cell r="H526">
            <v>0</v>
          </cell>
          <cell r="I526">
            <v>0</v>
          </cell>
          <cell r="J526">
            <v>0</v>
          </cell>
          <cell r="K526">
            <v>0</v>
          </cell>
          <cell r="L526">
            <v>0</v>
          </cell>
          <cell r="M526">
            <v>0</v>
          </cell>
          <cell r="N526">
            <v>0</v>
          </cell>
          <cell r="O526">
            <v>0</v>
          </cell>
          <cell r="P526">
            <v>0</v>
          </cell>
          <cell r="Q526">
            <v>16433</v>
          </cell>
          <cell r="R526">
            <v>4</v>
          </cell>
          <cell r="S526" t="str">
            <v>E</v>
          </cell>
        </row>
        <row r="527">
          <cell r="A527">
            <v>3</v>
          </cell>
          <cell r="B527" t="str">
            <v>17B98=R16</v>
          </cell>
          <cell r="C527" t="str">
            <v>Syst.Ankle.JT.W/Lam.Set</v>
          </cell>
          <cell r="D527">
            <v>2644</v>
          </cell>
          <cell r="E527">
            <v>1</v>
          </cell>
          <cell r="F527">
            <v>2644.03</v>
          </cell>
          <cell r="G527">
            <v>0</v>
          </cell>
          <cell r="H527">
            <v>0</v>
          </cell>
          <cell r="I527">
            <v>0</v>
          </cell>
          <cell r="J527">
            <v>0</v>
          </cell>
          <cell r="K527">
            <v>0</v>
          </cell>
          <cell r="L527">
            <v>0</v>
          </cell>
          <cell r="M527">
            <v>0</v>
          </cell>
          <cell r="N527">
            <v>0</v>
          </cell>
          <cell r="O527">
            <v>0</v>
          </cell>
          <cell r="P527">
            <v>0</v>
          </cell>
          <cell r="Q527">
            <v>16433</v>
          </cell>
          <cell r="R527">
            <v>4</v>
          </cell>
          <cell r="S527" t="str">
            <v>E</v>
          </cell>
        </row>
        <row r="528">
          <cell r="A528">
            <v>3</v>
          </cell>
          <cell r="B528" t="str">
            <v>28U9=L35-37</v>
          </cell>
          <cell r="C528" t="str">
            <v>พลาสติกกันเท้าตก (BK orthosis long)</v>
          </cell>
          <cell r="D528">
            <v>502.8</v>
          </cell>
          <cell r="E528">
            <v>8</v>
          </cell>
          <cell r="F528">
            <v>4022.87</v>
          </cell>
          <cell r="G528">
            <v>0</v>
          </cell>
          <cell r="H528">
            <v>0</v>
          </cell>
          <cell r="I528">
            <v>0</v>
          </cell>
          <cell r="J528">
            <v>0</v>
          </cell>
          <cell r="K528">
            <v>0</v>
          </cell>
          <cell r="L528">
            <v>0</v>
          </cell>
          <cell r="M528">
            <v>0</v>
          </cell>
          <cell r="N528">
            <v>0</v>
          </cell>
          <cell r="O528">
            <v>0</v>
          </cell>
          <cell r="P528">
            <v>0</v>
          </cell>
          <cell r="Q528">
            <v>16425</v>
          </cell>
          <cell r="R528">
            <v>12</v>
          </cell>
          <cell r="S528" t="str">
            <v>E</v>
          </cell>
        </row>
        <row r="529">
          <cell r="A529">
            <v>3</v>
          </cell>
          <cell r="B529" t="str">
            <v>28U9=L37-39</v>
          </cell>
          <cell r="C529" t="str">
            <v>พลาสติกกันเท้าตก(BK orthosis long)</v>
          </cell>
          <cell r="D529">
            <v>489.1</v>
          </cell>
          <cell r="E529">
            <v>3</v>
          </cell>
          <cell r="F529">
            <v>1467.52</v>
          </cell>
          <cell r="G529">
            <v>0</v>
          </cell>
          <cell r="H529">
            <v>0</v>
          </cell>
          <cell r="I529">
            <v>0</v>
          </cell>
          <cell r="J529">
            <v>0</v>
          </cell>
          <cell r="K529">
            <v>0</v>
          </cell>
          <cell r="L529">
            <v>0</v>
          </cell>
          <cell r="M529">
            <v>0</v>
          </cell>
          <cell r="N529">
            <v>0</v>
          </cell>
          <cell r="O529">
            <v>0</v>
          </cell>
          <cell r="P529">
            <v>0</v>
          </cell>
          <cell r="Q529">
            <v>16432</v>
          </cell>
          <cell r="R529">
            <v>5</v>
          </cell>
          <cell r="S529" t="str">
            <v>E</v>
          </cell>
        </row>
        <row r="530">
          <cell r="A530">
            <v>3</v>
          </cell>
          <cell r="B530" t="str">
            <v>28U9=L39-41</v>
          </cell>
          <cell r="C530" t="str">
            <v>พลาสติกกันเท้าตก (BK orthosis long)</v>
          </cell>
          <cell r="D530">
            <v>491.6</v>
          </cell>
          <cell r="E530">
            <v>7</v>
          </cell>
          <cell r="F530">
            <v>3441.27</v>
          </cell>
          <cell r="G530">
            <v>0</v>
          </cell>
          <cell r="H530">
            <v>0</v>
          </cell>
          <cell r="I530">
            <v>0</v>
          </cell>
          <cell r="J530">
            <v>0</v>
          </cell>
          <cell r="K530">
            <v>0</v>
          </cell>
          <cell r="L530">
            <v>0</v>
          </cell>
          <cell r="M530">
            <v>0</v>
          </cell>
          <cell r="N530">
            <v>0</v>
          </cell>
          <cell r="O530">
            <v>0</v>
          </cell>
          <cell r="P530">
            <v>0</v>
          </cell>
          <cell r="Q530">
            <v>16395</v>
          </cell>
          <cell r="R530">
            <v>42</v>
          </cell>
          <cell r="S530" t="str">
            <v>E</v>
          </cell>
        </row>
        <row r="531">
          <cell r="A531">
            <v>3</v>
          </cell>
          <cell r="B531" t="str">
            <v>28U9=L41-44</v>
          </cell>
          <cell r="C531" t="str">
            <v>BELOW KNEE ORTHOSIS</v>
          </cell>
          <cell r="D531">
            <v>499.2</v>
          </cell>
          <cell r="E531">
            <v>5</v>
          </cell>
          <cell r="F531">
            <v>2496.14</v>
          </cell>
          <cell r="G531">
            <v>0</v>
          </cell>
          <cell r="H531">
            <v>0</v>
          </cell>
          <cell r="I531">
            <v>0</v>
          </cell>
          <cell r="J531">
            <v>0</v>
          </cell>
          <cell r="K531">
            <v>0</v>
          </cell>
          <cell r="L531">
            <v>0</v>
          </cell>
          <cell r="M531">
            <v>0</v>
          </cell>
          <cell r="N531">
            <v>0</v>
          </cell>
          <cell r="O531">
            <v>0</v>
          </cell>
          <cell r="P531">
            <v>0</v>
          </cell>
          <cell r="Q531">
            <v>16419</v>
          </cell>
          <cell r="R531">
            <v>18</v>
          </cell>
          <cell r="S531" t="str">
            <v>E</v>
          </cell>
        </row>
        <row r="532">
          <cell r="A532">
            <v>3</v>
          </cell>
          <cell r="B532" t="str">
            <v>28U9=R35-37</v>
          </cell>
          <cell r="C532" t="str">
            <v>พลาสติกกันเท้าตก (BK orthosis long)</v>
          </cell>
          <cell r="D532">
            <v>370.7</v>
          </cell>
          <cell r="E532">
            <v>38</v>
          </cell>
          <cell r="F532">
            <v>14087.89</v>
          </cell>
          <cell r="G532">
            <v>0</v>
          </cell>
          <cell r="H532">
            <v>0</v>
          </cell>
          <cell r="I532">
            <v>0</v>
          </cell>
          <cell r="J532">
            <v>0</v>
          </cell>
          <cell r="K532">
            <v>0</v>
          </cell>
          <cell r="L532">
            <v>0</v>
          </cell>
          <cell r="M532">
            <v>0</v>
          </cell>
          <cell r="N532">
            <v>0</v>
          </cell>
          <cell r="O532">
            <v>0</v>
          </cell>
          <cell r="P532">
            <v>0</v>
          </cell>
          <cell r="Q532">
            <v>16425</v>
          </cell>
          <cell r="R532">
            <v>12</v>
          </cell>
          <cell r="S532" t="str">
            <v>E</v>
          </cell>
        </row>
        <row r="533">
          <cell r="A533">
            <v>3</v>
          </cell>
          <cell r="B533" t="str">
            <v>28U9=R37-39</v>
          </cell>
          <cell r="C533" t="str">
            <v>พลาสติกกันเท้าตก (BK orthosis long)</v>
          </cell>
          <cell r="D533">
            <v>508.4</v>
          </cell>
          <cell r="E533">
            <v>7</v>
          </cell>
          <cell r="F533">
            <v>3559.11</v>
          </cell>
          <cell r="G533">
            <v>0</v>
          </cell>
          <cell r="H533">
            <v>0</v>
          </cell>
          <cell r="I533">
            <v>0</v>
          </cell>
          <cell r="J533">
            <v>0</v>
          </cell>
          <cell r="K533">
            <v>0</v>
          </cell>
          <cell r="L533">
            <v>0</v>
          </cell>
          <cell r="M533">
            <v>0</v>
          </cell>
          <cell r="N533">
            <v>0</v>
          </cell>
          <cell r="O533">
            <v>0</v>
          </cell>
          <cell r="P533">
            <v>0</v>
          </cell>
          <cell r="Q533">
            <v>16432</v>
          </cell>
          <cell r="R533">
            <v>5</v>
          </cell>
          <cell r="S533" t="str">
            <v>E</v>
          </cell>
        </row>
        <row r="534">
          <cell r="A534">
            <v>3</v>
          </cell>
          <cell r="B534" t="str">
            <v>28U9=R39-41</v>
          </cell>
          <cell r="C534" t="str">
            <v>พลาสติกกันเท้าตก (BK orthosis long)</v>
          </cell>
          <cell r="D534">
            <v>486.3</v>
          </cell>
          <cell r="E534">
            <v>3</v>
          </cell>
          <cell r="F534">
            <v>1459.09</v>
          </cell>
          <cell r="G534">
            <v>0</v>
          </cell>
          <cell r="H534">
            <v>0</v>
          </cell>
          <cell r="I534">
            <v>0</v>
          </cell>
          <cell r="J534">
            <v>0</v>
          </cell>
          <cell r="K534">
            <v>0</v>
          </cell>
          <cell r="L534">
            <v>0</v>
          </cell>
          <cell r="M534">
            <v>0</v>
          </cell>
          <cell r="N534">
            <v>0</v>
          </cell>
          <cell r="O534">
            <v>0</v>
          </cell>
          <cell r="P534">
            <v>0</v>
          </cell>
          <cell r="Q534">
            <v>16395</v>
          </cell>
          <cell r="R534">
            <v>42</v>
          </cell>
          <cell r="S534" t="str">
            <v>E</v>
          </cell>
        </row>
        <row r="535">
          <cell r="A535">
            <v>3</v>
          </cell>
          <cell r="B535" t="str">
            <v>28U9=R41-44</v>
          </cell>
          <cell r="C535" t="str">
            <v>พลาสติกกันเท้าตก (BK Orthosis long)</v>
          </cell>
          <cell r="D535">
            <v>515.29999999999995</v>
          </cell>
          <cell r="E535">
            <v>2</v>
          </cell>
          <cell r="F535">
            <v>1030.73</v>
          </cell>
          <cell r="G535">
            <v>0</v>
          </cell>
          <cell r="H535">
            <v>0</v>
          </cell>
          <cell r="I535">
            <v>0</v>
          </cell>
          <cell r="J535">
            <v>0</v>
          </cell>
          <cell r="K535">
            <v>0</v>
          </cell>
          <cell r="L535">
            <v>0</v>
          </cell>
          <cell r="M535">
            <v>0</v>
          </cell>
          <cell r="N535">
            <v>0</v>
          </cell>
          <cell r="O535">
            <v>0</v>
          </cell>
          <cell r="P535">
            <v>0</v>
          </cell>
          <cell r="Q535">
            <v>16419</v>
          </cell>
          <cell r="R535">
            <v>18</v>
          </cell>
          <cell r="S535" t="str">
            <v>E</v>
          </cell>
        </row>
        <row r="536">
          <cell r="E536">
            <v>95</v>
          </cell>
          <cell r="F536">
            <v>69719.64999999998</v>
          </cell>
          <cell r="G536">
            <v>0</v>
          </cell>
          <cell r="H536">
            <v>0</v>
          </cell>
          <cell r="I536">
            <v>0</v>
          </cell>
          <cell r="J536">
            <v>0</v>
          </cell>
          <cell r="K536">
            <v>0</v>
          </cell>
          <cell r="L536">
            <v>0</v>
          </cell>
          <cell r="M536">
            <v>0</v>
          </cell>
          <cell r="N536">
            <v>0</v>
          </cell>
          <cell r="O536">
            <v>0</v>
          </cell>
          <cell r="P536">
            <v>0</v>
          </cell>
          <cell r="Q536">
            <v>0</v>
          </cell>
          <cell r="R536">
            <v>0</v>
          </cell>
          <cell r="S536" t="str">
            <v>E Total</v>
          </cell>
        </row>
        <row r="537">
          <cell r="A537">
            <v>3</v>
          </cell>
          <cell r="B537" t="str">
            <v>17B23=R20</v>
          </cell>
          <cell r="C537" t="str">
            <v>Syst.Cov.Bale Lock Jt.Hd.</v>
          </cell>
          <cell r="D537">
            <v>1957</v>
          </cell>
          <cell r="E537">
            <v>1</v>
          </cell>
          <cell r="F537">
            <v>1957.05</v>
          </cell>
          <cell r="G537">
            <v>0</v>
          </cell>
          <cell r="H537">
            <v>0</v>
          </cell>
          <cell r="I537">
            <v>0</v>
          </cell>
          <cell r="J537">
            <v>0</v>
          </cell>
          <cell r="K537">
            <v>0</v>
          </cell>
          <cell r="L537">
            <v>0</v>
          </cell>
          <cell r="M537">
            <v>0</v>
          </cell>
          <cell r="N537">
            <v>0</v>
          </cell>
          <cell r="O537">
            <v>0</v>
          </cell>
          <cell r="P537">
            <v>0</v>
          </cell>
          <cell r="Q537">
            <v>16336</v>
          </cell>
          <cell r="R537">
            <v>101</v>
          </cell>
          <cell r="S537" t="str">
            <v>H</v>
          </cell>
        </row>
        <row r="538">
          <cell r="A538">
            <v>3</v>
          </cell>
          <cell r="B538" t="str">
            <v>17B26=R16</v>
          </cell>
          <cell r="C538" t="str">
            <v>ข้อเบรสโมดูล่าแบบไม่มีล็อค(Syst free mot</v>
          </cell>
          <cell r="D538">
            <v>2069.7399999999998</v>
          </cell>
          <cell r="E538">
            <v>0</v>
          </cell>
          <cell r="F538">
            <v>0</v>
          </cell>
          <cell r="G538">
            <v>3</v>
          </cell>
          <cell r="H538">
            <v>6209.22</v>
          </cell>
          <cell r="I538">
            <v>0</v>
          </cell>
          <cell r="J538">
            <v>0</v>
          </cell>
          <cell r="K538">
            <v>0</v>
          </cell>
          <cell r="L538">
            <v>0</v>
          </cell>
          <cell r="M538">
            <v>0</v>
          </cell>
          <cell r="N538">
            <v>0</v>
          </cell>
          <cell r="O538">
            <v>0</v>
          </cell>
          <cell r="P538">
            <v>0</v>
          </cell>
          <cell r="Q538">
            <v>16095</v>
          </cell>
          <cell r="R538">
            <v>341</v>
          </cell>
          <cell r="S538" t="str">
            <v>H</v>
          </cell>
        </row>
        <row r="539">
          <cell r="A539">
            <v>3</v>
          </cell>
          <cell r="B539" t="str">
            <v>17B44=L16</v>
          </cell>
          <cell r="C539" t="str">
            <v>ข้อเข่าเบรสโมดูร่าแบบสวิสล็อค</v>
          </cell>
          <cell r="D539">
            <v>1246.76</v>
          </cell>
          <cell r="E539">
            <v>0</v>
          </cell>
          <cell r="F539">
            <v>0</v>
          </cell>
          <cell r="G539">
            <v>1</v>
          </cell>
          <cell r="H539">
            <v>1246.76</v>
          </cell>
          <cell r="I539">
            <v>0</v>
          </cell>
          <cell r="J539">
            <v>0</v>
          </cell>
          <cell r="K539">
            <v>0</v>
          </cell>
          <cell r="L539">
            <v>0</v>
          </cell>
          <cell r="M539">
            <v>0</v>
          </cell>
          <cell r="N539">
            <v>0</v>
          </cell>
          <cell r="O539">
            <v>0</v>
          </cell>
          <cell r="P539">
            <v>0</v>
          </cell>
          <cell r="Q539">
            <v>16095</v>
          </cell>
          <cell r="R539">
            <v>341</v>
          </cell>
          <cell r="S539" t="str">
            <v>H</v>
          </cell>
        </row>
        <row r="540">
          <cell r="A540">
            <v>3</v>
          </cell>
          <cell r="B540" t="str">
            <v>17B48=16</v>
          </cell>
          <cell r="C540" t="str">
            <v>ข้อเบรสโมดูล่าแบบswiss-lock(Sys.adj swis</v>
          </cell>
          <cell r="D540">
            <v>2012.39</v>
          </cell>
          <cell r="E540">
            <v>0</v>
          </cell>
          <cell r="F540">
            <v>0</v>
          </cell>
          <cell r="G540">
            <v>1</v>
          </cell>
          <cell r="H540">
            <v>2012.39</v>
          </cell>
          <cell r="I540">
            <v>0</v>
          </cell>
          <cell r="J540">
            <v>0</v>
          </cell>
          <cell r="K540">
            <v>0</v>
          </cell>
          <cell r="L540">
            <v>0</v>
          </cell>
          <cell r="M540">
            <v>0</v>
          </cell>
          <cell r="N540">
            <v>0</v>
          </cell>
          <cell r="O540">
            <v>0</v>
          </cell>
          <cell r="P540">
            <v>0</v>
          </cell>
          <cell r="Q540">
            <v>16095</v>
          </cell>
          <cell r="R540">
            <v>341</v>
          </cell>
          <cell r="S540" t="str">
            <v>H</v>
          </cell>
        </row>
        <row r="541">
          <cell r="A541">
            <v>3</v>
          </cell>
          <cell r="B541" t="str">
            <v>17B48=20</v>
          </cell>
          <cell r="C541" t="str">
            <v>ข้อเบรสโมดูล่าแบบswiss-lock(Sys.adj swis</v>
          </cell>
          <cell r="D541">
            <v>1714.05</v>
          </cell>
          <cell r="E541">
            <v>0</v>
          </cell>
          <cell r="F541">
            <v>0</v>
          </cell>
          <cell r="G541">
            <v>2</v>
          </cell>
          <cell r="H541">
            <v>3428.1</v>
          </cell>
          <cell r="I541">
            <v>0</v>
          </cell>
          <cell r="J541">
            <v>0</v>
          </cell>
          <cell r="K541">
            <v>0</v>
          </cell>
          <cell r="L541">
            <v>0</v>
          </cell>
          <cell r="M541">
            <v>0</v>
          </cell>
          <cell r="N541">
            <v>0</v>
          </cell>
          <cell r="O541">
            <v>0</v>
          </cell>
          <cell r="P541">
            <v>0</v>
          </cell>
          <cell r="Q541">
            <v>16095</v>
          </cell>
          <cell r="R541">
            <v>341</v>
          </cell>
          <cell r="S541" t="str">
            <v>H</v>
          </cell>
        </row>
        <row r="542">
          <cell r="A542">
            <v>3</v>
          </cell>
          <cell r="B542" t="str">
            <v>17B55=145X2.5</v>
          </cell>
          <cell r="C542" t="str">
            <v>System-Split Stirrup</v>
          </cell>
          <cell r="D542">
            <v>90.81</v>
          </cell>
          <cell r="E542">
            <v>0</v>
          </cell>
          <cell r="F542">
            <v>0</v>
          </cell>
          <cell r="G542">
            <v>10</v>
          </cell>
          <cell r="H542">
            <v>908.11</v>
          </cell>
          <cell r="I542">
            <v>0</v>
          </cell>
          <cell r="J542">
            <v>0</v>
          </cell>
          <cell r="K542">
            <v>0</v>
          </cell>
          <cell r="L542">
            <v>0</v>
          </cell>
          <cell r="M542">
            <v>0</v>
          </cell>
          <cell r="N542">
            <v>0</v>
          </cell>
          <cell r="O542">
            <v>0</v>
          </cell>
          <cell r="P542">
            <v>0</v>
          </cell>
          <cell r="Q542">
            <v>16095</v>
          </cell>
          <cell r="R542">
            <v>341</v>
          </cell>
          <cell r="S542" t="str">
            <v>H</v>
          </cell>
        </row>
        <row r="543">
          <cell r="A543">
            <v>3</v>
          </cell>
          <cell r="B543" t="str">
            <v>17B58=26X2.5X14</v>
          </cell>
          <cell r="C543" t="str">
            <v>5   (System-Split Stirrup)</v>
          </cell>
          <cell r="D543">
            <v>102.5</v>
          </cell>
          <cell r="E543">
            <v>0</v>
          </cell>
          <cell r="F543">
            <v>0</v>
          </cell>
          <cell r="G543">
            <v>7</v>
          </cell>
          <cell r="H543">
            <v>717.5</v>
          </cell>
          <cell r="I543">
            <v>0</v>
          </cell>
          <cell r="J543">
            <v>0</v>
          </cell>
          <cell r="K543">
            <v>0</v>
          </cell>
          <cell r="L543">
            <v>0</v>
          </cell>
          <cell r="M543">
            <v>0</v>
          </cell>
          <cell r="N543">
            <v>0</v>
          </cell>
          <cell r="O543">
            <v>0</v>
          </cell>
          <cell r="P543">
            <v>0</v>
          </cell>
          <cell r="Q543">
            <v>16095</v>
          </cell>
          <cell r="R543">
            <v>341</v>
          </cell>
          <cell r="S543" t="str">
            <v>H</v>
          </cell>
        </row>
        <row r="544">
          <cell r="A544">
            <v>3</v>
          </cell>
          <cell r="B544" t="str">
            <v>17B58=28X3X165</v>
          </cell>
          <cell r="C544" t="str">
            <v>System-Split Stirrup</v>
          </cell>
          <cell r="D544">
            <v>113.29</v>
          </cell>
          <cell r="E544">
            <v>0</v>
          </cell>
          <cell r="F544">
            <v>0</v>
          </cell>
          <cell r="G544">
            <v>4</v>
          </cell>
          <cell r="H544">
            <v>453.16</v>
          </cell>
          <cell r="I544">
            <v>0</v>
          </cell>
          <cell r="J544">
            <v>0</v>
          </cell>
          <cell r="K544">
            <v>0</v>
          </cell>
          <cell r="L544">
            <v>0</v>
          </cell>
          <cell r="M544">
            <v>0</v>
          </cell>
          <cell r="N544">
            <v>0</v>
          </cell>
          <cell r="O544">
            <v>0</v>
          </cell>
          <cell r="P544">
            <v>0</v>
          </cell>
          <cell r="Q544">
            <v>16095</v>
          </cell>
          <cell r="R544">
            <v>341</v>
          </cell>
          <cell r="S544" t="str">
            <v>H</v>
          </cell>
        </row>
        <row r="545">
          <cell r="A545">
            <v>3</v>
          </cell>
          <cell r="B545" t="str">
            <v>17B58=30X3X165</v>
          </cell>
          <cell r="C545" t="str">
            <v>System-Split Stirrup</v>
          </cell>
          <cell r="D545">
            <v>257</v>
          </cell>
          <cell r="E545">
            <v>0</v>
          </cell>
          <cell r="F545">
            <v>0</v>
          </cell>
          <cell r="G545">
            <v>1</v>
          </cell>
          <cell r="H545">
            <v>257</v>
          </cell>
          <cell r="I545">
            <v>0</v>
          </cell>
          <cell r="J545">
            <v>0</v>
          </cell>
          <cell r="K545">
            <v>0</v>
          </cell>
          <cell r="L545">
            <v>0</v>
          </cell>
          <cell r="M545">
            <v>0</v>
          </cell>
          <cell r="N545">
            <v>0</v>
          </cell>
          <cell r="O545">
            <v>0</v>
          </cell>
          <cell r="P545">
            <v>0</v>
          </cell>
          <cell r="Q545">
            <v>16095</v>
          </cell>
          <cell r="R545">
            <v>341</v>
          </cell>
          <cell r="S545" t="str">
            <v>H</v>
          </cell>
        </row>
        <row r="546">
          <cell r="A546">
            <v>3</v>
          </cell>
          <cell r="B546" t="str">
            <v>17B6=16</v>
          </cell>
          <cell r="C546" t="str">
            <v>Upper Side Bar-Aluminium</v>
          </cell>
          <cell r="D546">
            <v>113.52</v>
          </cell>
          <cell r="E546">
            <v>0</v>
          </cell>
          <cell r="F546">
            <v>0</v>
          </cell>
          <cell r="G546">
            <v>2</v>
          </cell>
          <cell r="H546">
            <v>227.04</v>
          </cell>
          <cell r="I546">
            <v>0</v>
          </cell>
          <cell r="J546">
            <v>0</v>
          </cell>
          <cell r="K546">
            <v>0</v>
          </cell>
          <cell r="L546">
            <v>0</v>
          </cell>
          <cell r="M546">
            <v>0</v>
          </cell>
          <cell r="N546">
            <v>0</v>
          </cell>
          <cell r="O546">
            <v>0</v>
          </cell>
          <cell r="P546">
            <v>0</v>
          </cell>
          <cell r="Q546">
            <v>16129</v>
          </cell>
          <cell r="R546">
            <v>307</v>
          </cell>
          <cell r="S546" t="str">
            <v>H</v>
          </cell>
        </row>
        <row r="547">
          <cell r="A547">
            <v>3</v>
          </cell>
          <cell r="B547" t="str">
            <v>17B63=R20</v>
          </cell>
          <cell r="C547" t="str">
            <v>ข้อเท้าแบบมีสปริงดึงปลายเท้า (Sys toe pi</v>
          </cell>
          <cell r="D547">
            <v>1364.95</v>
          </cell>
          <cell r="E547">
            <v>0</v>
          </cell>
          <cell r="F547">
            <v>0</v>
          </cell>
          <cell r="G547">
            <v>1</v>
          </cell>
          <cell r="H547">
            <v>1364.95</v>
          </cell>
          <cell r="I547">
            <v>0</v>
          </cell>
          <cell r="J547">
            <v>0</v>
          </cell>
          <cell r="K547">
            <v>0</v>
          </cell>
          <cell r="L547">
            <v>0</v>
          </cell>
          <cell r="M547">
            <v>0</v>
          </cell>
          <cell r="N547">
            <v>0</v>
          </cell>
          <cell r="O547">
            <v>0</v>
          </cell>
          <cell r="P547">
            <v>0</v>
          </cell>
          <cell r="Q547">
            <v>16129</v>
          </cell>
          <cell r="R547">
            <v>307</v>
          </cell>
          <cell r="S547" t="str">
            <v>H</v>
          </cell>
        </row>
        <row r="548">
          <cell r="A548">
            <v>3</v>
          </cell>
          <cell r="B548" t="str">
            <v>17B70=12</v>
          </cell>
          <cell r="C548" t="str">
            <v>System Positioning Joint</v>
          </cell>
          <cell r="D548">
            <v>675.73</v>
          </cell>
          <cell r="E548">
            <v>0</v>
          </cell>
          <cell r="F548">
            <v>0</v>
          </cell>
          <cell r="G548">
            <v>2</v>
          </cell>
          <cell r="H548">
            <v>1351.45</v>
          </cell>
          <cell r="I548">
            <v>0</v>
          </cell>
          <cell r="J548">
            <v>0</v>
          </cell>
          <cell r="K548">
            <v>0</v>
          </cell>
          <cell r="L548">
            <v>0</v>
          </cell>
          <cell r="M548">
            <v>0</v>
          </cell>
          <cell r="N548">
            <v>0</v>
          </cell>
          <cell r="O548">
            <v>0</v>
          </cell>
          <cell r="P548">
            <v>0</v>
          </cell>
          <cell r="Q548">
            <v>16129</v>
          </cell>
          <cell r="R548">
            <v>307</v>
          </cell>
          <cell r="S548" t="str">
            <v>H</v>
          </cell>
        </row>
        <row r="549">
          <cell r="A549">
            <v>3</v>
          </cell>
          <cell r="B549" t="str">
            <v>17B81=L16</v>
          </cell>
          <cell r="C549" t="str">
            <v>ข้อสะโพกแบบswisslock (syst swiss lock)</v>
          </cell>
          <cell r="D549">
            <v>812.08</v>
          </cell>
          <cell r="E549">
            <v>0</v>
          </cell>
          <cell r="F549">
            <v>0</v>
          </cell>
          <cell r="G549">
            <v>1</v>
          </cell>
          <cell r="H549">
            <v>812.08</v>
          </cell>
          <cell r="I549">
            <v>0</v>
          </cell>
          <cell r="J549">
            <v>0</v>
          </cell>
          <cell r="K549">
            <v>0</v>
          </cell>
          <cell r="L549">
            <v>0</v>
          </cell>
          <cell r="M549">
            <v>0</v>
          </cell>
          <cell r="N549">
            <v>0</v>
          </cell>
          <cell r="O549">
            <v>0</v>
          </cell>
          <cell r="P549">
            <v>0</v>
          </cell>
          <cell r="Q549">
            <v>16129</v>
          </cell>
          <cell r="R549">
            <v>307</v>
          </cell>
          <cell r="S549" t="str">
            <v>H</v>
          </cell>
        </row>
        <row r="550">
          <cell r="A550">
            <v>3</v>
          </cell>
          <cell r="B550" t="str">
            <v>17B81=R16</v>
          </cell>
          <cell r="C550" t="str">
            <v>ข้อสะโพกแบบswisslock (syst swiss lock)</v>
          </cell>
          <cell r="D550">
            <v>812.08</v>
          </cell>
          <cell r="E550">
            <v>0</v>
          </cell>
          <cell r="F550">
            <v>0</v>
          </cell>
          <cell r="G550">
            <v>1</v>
          </cell>
          <cell r="H550">
            <v>812.08</v>
          </cell>
          <cell r="I550">
            <v>0</v>
          </cell>
          <cell r="J550">
            <v>0</v>
          </cell>
          <cell r="K550">
            <v>0</v>
          </cell>
          <cell r="L550">
            <v>0</v>
          </cell>
          <cell r="M550">
            <v>0</v>
          </cell>
          <cell r="N550">
            <v>0</v>
          </cell>
          <cell r="O550">
            <v>0</v>
          </cell>
          <cell r="P550">
            <v>0</v>
          </cell>
          <cell r="Q550">
            <v>16129</v>
          </cell>
          <cell r="R550">
            <v>307</v>
          </cell>
          <cell r="S550" t="str">
            <v>H</v>
          </cell>
        </row>
        <row r="551">
          <cell r="A551">
            <v>3</v>
          </cell>
          <cell r="B551" t="str">
            <v>17B82=R16</v>
          </cell>
          <cell r="C551" t="str">
            <v>ข้อสะโพกแบบไม่มีล็อค(Sys Free Motion Hip</v>
          </cell>
          <cell r="D551">
            <v>555.04999999999995</v>
          </cell>
          <cell r="E551">
            <v>0</v>
          </cell>
          <cell r="F551">
            <v>0</v>
          </cell>
          <cell r="G551">
            <v>1</v>
          </cell>
          <cell r="H551">
            <v>555.04999999999995</v>
          </cell>
          <cell r="I551">
            <v>0</v>
          </cell>
          <cell r="J551">
            <v>0</v>
          </cell>
          <cell r="K551">
            <v>0</v>
          </cell>
          <cell r="L551">
            <v>0</v>
          </cell>
          <cell r="M551">
            <v>0</v>
          </cell>
          <cell r="N551">
            <v>0</v>
          </cell>
          <cell r="O551">
            <v>0</v>
          </cell>
          <cell r="P551">
            <v>0</v>
          </cell>
          <cell r="Q551">
            <v>16129</v>
          </cell>
          <cell r="R551">
            <v>307</v>
          </cell>
          <cell r="S551" t="str">
            <v>H</v>
          </cell>
        </row>
        <row r="552">
          <cell r="A552">
            <v>3</v>
          </cell>
          <cell r="B552" t="str">
            <v>17B84=20</v>
          </cell>
          <cell r="C552" t="str">
            <v>บาร์ด้านข้างแบบโค้งสแตนเลส  (sys side ba</v>
          </cell>
          <cell r="D552">
            <v>678.07</v>
          </cell>
          <cell r="E552">
            <v>0</v>
          </cell>
          <cell r="F552">
            <v>0</v>
          </cell>
          <cell r="G552">
            <v>6</v>
          </cell>
          <cell r="H552">
            <v>4068.4</v>
          </cell>
          <cell r="I552">
            <v>0</v>
          </cell>
          <cell r="J552">
            <v>0</v>
          </cell>
          <cell r="K552">
            <v>0</v>
          </cell>
          <cell r="L552">
            <v>0</v>
          </cell>
          <cell r="M552">
            <v>0</v>
          </cell>
          <cell r="N552">
            <v>0</v>
          </cell>
          <cell r="O552">
            <v>0</v>
          </cell>
          <cell r="P552">
            <v>0</v>
          </cell>
          <cell r="Q552">
            <v>16129</v>
          </cell>
          <cell r="R552">
            <v>307</v>
          </cell>
          <cell r="S552" t="str">
            <v>H</v>
          </cell>
        </row>
        <row r="553">
          <cell r="A553">
            <v>3</v>
          </cell>
          <cell r="B553" t="str">
            <v>17B85=20</v>
          </cell>
          <cell r="C553" t="str">
            <v>บาร์ด้านข้างแบบโค้งอลูมิเนียม (Sys side </v>
          </cell>
          <cell r="D553">
            <v>442.86</v>
          </cell>
          <cell r="E553">
            <v>0</v>
          </cell>
          <cell r="F553">
            <v>0</v>
          </cell>
          <cell r="G553">
            <v>4</v>
          </cell>
          <cell r="H553">
            <v>1771.42</v>
          </cell>
          <cell r="I553">
            <v>0</v>
          </cell>
          <cell r="J553">
            <v>0</v>
          </cell>
          <cell r="K553">
            <v>0</v>
          </cell>
          <cell r="L553">
            <v>0</v>
          </cell>
          <cell r="M553">
            <v>0</v>
          </cell>
          <cell r="N553">
            <v>0</v>
          </cell>
          <cell r="O553">
            <v>0</v>
          </cell>
          <cell r="P553">
            <v>0</v>
          </cell>
          <cell r="Q553">
            <v>16095</v>
          </cell>
          <cell r="R553">
            <v>341</v>
          </cell>
          <cell r="S553" t="str">
            <v>H</v>
          </cell>
        </row>
        <row r="554">
          <cell r="A554">
            <v>3</v>
          </cell>
          <cell r="B554" t="str">
            <v>17B98=L16</v>
          </cell>
          <cell r="C554" t="str">
            <v>Knee Joint Woth Lamination AD</v>
          </cell>
          <cell r="D554">
            <v>2975.28</v>
          </cell>
          <cell r="E554">
            <v>0</v>
          </cell>
          <cell r="F554">
            <v>0</v>
          </cell>
          <cell r="G554">
            <v>1</v>
          </cell>
          <cell r="H554">
            <v>2975.28</v>
          </cell>
          <cell r="I554">
            <v>0</v>
          </cell>
          <cell r="J554">
            <v>0</v>
          </cell>
          <cell r="K554">
            <v>0</v>
          </cell>
          <cell r="L554">
            <v>0</v>
          </cell>
          <cell r="M554">
            <v>0</v>
          </cell>
          <cell r="N554">
            <v>0</v>
          </cell>
          <cell r="O554">
            <v>0</v>
          </cell>
          <cell r="P554">
            <v>0</v>
          </cell>
          <cell r="Q554">
            <v>16203</v>
          </cell>
          <cell r="R554">
            <v>234</v>
          </cell>
          <cell r="S554" t="str">
            <v>H</v>
          </cell>
        </row>
        <row r="555">
          <cell r="A555">
            <v>3</v>
          </cell>
          <cell r="B555" t="str">
            <v>17E1=1</v>
          </cell>
          <cell r="C555" t="str">
            <v>กายอุปกรณ์เสริมระดับข้อเข่า</v>
          </cell>
          <cell r="D555">
            <v>917.1</v>
          </cell>
          <cell r="E555">
            <v>2</v>
          </cell>
          <cell r="F555">
            <v>1834.22</v>
          </cell>
          <cell r="G555">
            <v>0</v>
          </cell>
          <cell r="H555">
            <v>0</v>
          </cell>
          <cell r="I555">
            <v>0</v>
          </cell>
          <cell r="J555">
            <v>0</v>
          </cell>
          <cell r="K555">
            <v>0</v>
          </cell>
          <cell r="L555">
            <v>0</v>
          </cell>
          <cell r="M555">
            <v>0</v>
          </cell>
          <cell r="N555">
            <v>0</v>
          </cell>
          <cell r="O555">
            <v>0</v>
          </cell>
          <cell r="P555">
            <v>0</v>
          </cell>
          <cell r="Q555">
            <v>16375</v>
          </cell>
          <cell r="R555">
            <v>62</v>
          </cell>
          <cell r="S555" t="str">
            <v>H</v>
          </cell>
        </row>
        <row r="556">
          <cell r="A556">
            <v>3</v>
          </cell>
          <cell r="B556" t="str">
            <v>17E1=2</v>
          </cell>
          <cell r="C556" t="str">
            <v>กายอุปกรณ์เสริมระดับข้อเข่า</v>
          </cell>
          <cell r="D556">
            <v>863.1</v>
          </cell>
          <cell r="E556">
            <v>6</v>
          </cell>
          <cell r="F556">
            <v>5179.04</v>
          </cell>
          <cell r="G556">
            <v>0</v>
          </cell>
          <cell r="H556">
            <v>0</v>
          </cell>
          <cell r="I556">
            <v>0</v>
          </cell>
          <cell r="J556">
            <v>0</v>
          </cell>
          <cell r="K556">
            <v>0</v>
          </cell>
          <cell r="L556">
            <v>0</v>
          </cell>
          <cell r="M556">
            <v>0</v>
          </cell>
          <cell r="N556">
            <v>0</v>
          </cell>
          <cell r="O556">
            <v>0</v>
          </cell>
          <cell r="P556">
            <v>0</v>
          </cell>
          <cell r="Q556">
            <v>16375</v>
          </cell>
          <cell r="R556">
            <v>62</v>
          </cell>
          <cell r="S556" t="str">
            <v>H</v>
          </cell>
        </row>
        <row r="557">
          <cell r="A557">
            <v>3</v>
          </cell>
          <cell r="B557" t="str">
            <v>17E2=1</v>
          </cell>
          <cell r="C557" t="str">
            <v>กายอุปกรณ์เสริมระดับข้อเท้าShort Leg Bra</v>
          </cell>
          <cell r="D557">
            <v>809.22</v>
          </cell>
          <cell r="E557">
            <v>0</v>
          </cell>
          <cell r="F557">
            <v>0</v>
          </cell>
          <cell r="G557">
            <v>6</v>
          </cell>
          <cell r="H557">
            <v>4855.32</v>
          </cell>
          <cell r="I557">
            <v>0</v>
          </cell>
          <cell r="J557">
            <v>0</v>
          </cell>
          <cell r="K557">
            <v>0</v>
          </cell>
          <cell r="L557">
            <v>0</v>
          </cell>
          <cell r="M557">
            <v>0</v>
          </cell>
          <cell r="N557">
            <v>0</v>
          </cell>
          <cell r="O557">
            <v>0</v>
          </cell>
          <cell r="P557">
            <v>0</v>
          </cell>
          <cell r="Q557">
            <v>16129</v>
          </cell>
          <cell r="R557">
            <v>307</v>
          </cell>
          <cell r="S557" t="str">
            <v>H</v>
          </cell>
        </row>
        <row r="558">
          <cell r="A558">
            <v>3</v>
          </cell>
          <cell r="B558" t="str">
            <v>17E2=2</v>
          </cell>
          <cell r="C558" t="str">
            <v>กายอุปกรณ์เสริมระดับข้อเท้าShort Leg Bra</v>
          </cell>
          <cell r="D558">
            <v>737.2</v>
          </cell>
          <cell r="E558">
            <v>35</v>
          </cell>
          <cell r="F558">
            <v>25805.23</v>
          </cell>
          <cell r="G558">
            <v>0</v>
          </cell>
          <cell r="H558">
            <v>0</v>
          </cell>
          <cell r="I558">
            <v>0</v>
          </cell>
          <cell r="J558">
            <v>0</v>
          </cell>
          <cell r="K558">
            <v>0</v>
          </cell>
          <cell r="L558">
            <v>0</v>
          </cell>
          <cell r="M558">
            <v>0</v>
          </cell>
          <cell r="N558">
            <v>0</v>
          </cell>
          <cell r="O558">
            <v>0</v>
          </cell>
          <cell r="P558">
            <v>0</v>
          </cell>
          <cell r="Q558">
            <v>16425</v>
          </cell>
          <cell r="R558">
            <v>12</v>
          </cell>
          <cell r="S558" t="str">
            <v>H</v>
          </cell>
        </row>
        <row r="559">
          <cell r="A559">
            <v>3</v>
          </cell>
          <cell r="B559" t="str">
            <v>17F24=2</v>
          </cell>
          <cell r="C559" t="str">
            <v>Ankle Joint -Stainl.Steel-</v>
          </cell>
          <cell r="D559">
            <v>1328.92</v>
          </cell>
          <cell r="E559">
            <v>0</v>
          </cell>
          <cell r="F559">
            <v>0</v>
          </cell>
          <cell r="G559">
            <v>5</v>
          </cell>
          <cell r="H559">
            <v>6644.6</v>
          </cell>
          <cell r="I559">
            <v>0</v>
          </cell>
          <cell r="J559">
            <v>0</v>
          </cell>
          <cell r="K559">
            <v>0</v>
          </cell>
          <cell r="L559">
            <v>0</v>
          </cell>
          <cell r="M559">
            <v>0</v>
          </cell>
          <cell r="N559">
            <v>0</v>
          </cell>
          <cell r="O559">
            <v>0</v>
          </cell>
          <cell r="P559">
            <v>0</v>
          </cell>
          <cell r="Q559">
            <v>16158</v>
          </cell>
          <cell r="R559">
            <v>279</v>
          </cell>
          <cell r="S559" t="str">
            <v>H</v>
          </cell>
        </row>
        <row r="560">
          <cell r="A560">
            <v>3</v>
          </cell>
          <cell r="B560" t="str">
            <v>17F24=4</v>
          </cell>
          <cell r="C560" t="str">
            <v>Ankle Joint -Stainl.Steel-</v>
          </cell>
          <cell r="D560">
            <v>1328.93</v>
          </cell>
          <cell r="E560">
            <v>0</v>
          </cell>
          <cell r="F560">
            <v>0</v>
          </cell>
          <cell r="G560">
            <v>3</v>
          </cell>
          <cell r="H560">
            <v>3986.79</v>
          </cell>
          <cell r="I560">
            <v>0</v>
          </cell>
          <cell r="J560">
            <v>0</v>
          </cell>
          <cell r="K560">
            <v>0</v>
          </cell>
          <cell r="L560">
            <v>0</v>
          </cell>
          <cell r="M560">
            <v>0</v>
          </cell>
          <cell r="N560">
            <v>0</v>
          </cell>
          <cell r="O560">
            <v>0</v>
          </cell>
          <cell r="P560">
            <v>0</v>
          </cell>
          <cell r="Q560">
            <v>16158</v>
          </cell>
          <cell r="R560">
            <v>279</v>
          </cell>
          <cell r="S560" t="str">
            <v>H</v>
          </cell>
        </row>
        <row r="561">
          <cell r="A561">
            <v>3</v>
          </cell>
          <cell r="B561" t="str">
            <v>17F26=150</v>
          </cell>
          <cell r="C561" t="str">
            <v>Double Bar Ankle Joint</v>
          </cell>
          <cell r="D561">
            <v>930.94</v>
          </cell>
          <cell r="E561">
            <v>0</v>
          </cell>
          <cell r="F561">
            <v>0</v>
          </cell>
          <cell r="G561">
            <v>5</v>
          </cell>
          <cell r="H561">
            <v>4654.7</v>
          </cell>
          <cell r="I561">
            <v>0</v>
          </cell>
          <cell r="J561">
            <v>0</v>
          </cell>
          <cell r="K561">
            <v>0</v>
          </cell>
          <cell r="L561">
            <v>0</v>
          </cell>
          <cell r="M561">
            <v>0</v>
          </cell>
          <cell r="N561">
            <v>0</v>
          </cell>
          <cell r="O561">
            <v>0</v>
          </cell>
          <cell r="P561">
            <v>0</v>
          </cell>
          <cell r="Q561">
            <v>16158</v>
          </cell>
          <cell r="R561">
            <v>279</v>
          </cell>
          <cell r="S561" t="str">
            <v>H</v>
          </cell>
        </row>
        <row r="562">
          <cell r="A562">
            <v>3</v>
          </cell>
          <cell r="B562" t="str">
            <v>17F28=180</v>
          </cell>
          <cell r="C562" t="str">
            <v>Double Bar Ankle Joint</v>
          </cell>
          <cell r="D562">
            <v>3055.73</v>
          </cell>
          <cell r="E562">
            <v>0</v>
          </cell>
          <cell r="F562">
            <v>0</v>
          </cell>
          <cell r="G562">
            <v>2</v>
          </cell>
          <cell r="H562">
            <v>6111.45</v>
          </cell>
          <cell r="I562">
            <v>0</v>
          </cell>
          <cell r="J562">
            <v>0</v>
          </cell>
          <cell r="K562">
            <v>0</v>
          </cell>
          <cell r="L562">
            <v>0</v>
          </cell>
          <cell r="M562">
            <v>0</v>
          </cell>
          <cell r="N562">
            <v>0</v>
          </cell>
          <cell r="O562">
            <v>0</v>
          </cell>
          <cell r="P562">
            <v>0</v>
          </cell>
          <cell r="Q562">
            <v>16171</v>
          </cell>
          <cell r="R562">
            <v>266</v>
          </cell>
          <cell r="S562" t="str">
            <v>H</v>
          </cell>
        </row>
        <row r="563">
          <cell r="A563">
            <v>3</v>
          </cell>
          <cell r="B563" t="str">
            <v>17F31=L28X3</v>
          </cell>
          <cell r="C563" t="str">
            <v>Side Bar and Joint Head</v>
          </cell>
          <cell r="D563">
            <v>475.09</v>
          </cell>
          <cell r="E563">
            <v>0</v>
          </cell>
          <cell r="F563">
            <v>0</v>
          </cell>
          <cell r="G563">
            <v>6</v>
          </cell>
          <cell r="H563">
            <v>2850.55</v>
          </cell>
          <cell r="I563">
            <v>0</v>
          </cell>
          <cell r="J563">
            <v>0</v>
          </cell>
          <cell r="K563">
            <v>0</v>
          </cell>
          <cell r="L563">
            <v>0</v>
          </cell>
          <cell r="M563">
            <v>0</v>
          </cell>
          <cell r="N563">
            <v>0</v>
          </cell>
          <cell r="O563">
            <v>0</v>
          </cell>
          <cell r="P563">
            <v>0</v>
          </cell>
          <cell r="Q563">
            <v>16095</v>
          </cell>
          <cell r="R563">
            <v>341</v>
          </cell>
          <cell r="S563" t="str">
            <v>H</v>
          </cell>
        </row>
        <row r="564">
          <cell r="A564">
            <v>3</v>
          </cell>
          <cell r="B564" t="str">
            <v>17F31=R28X3</v>
          </cell>
          <cell r="C564" t="str">
            <v>Side Bar and Joint Head</v>
          </cell>
          <cell r="D564">
            <v>666.06</v>
          </cell>
          <cell r="E564">
            <v>0</v>
          </cell>
          <cell r="F564">
            <v>0</v>
          </cell>
          <cell r="G564">
            <v>6</v>
          </cell>
          <cell r="H564">
            <v>3996.35</v>
          </cell>
          <cell r="I564">
            <v>0</v>
          </cell>
          <cell r="J564">
            <v>0</v>
          </cell>
          <cell r="K564">
            <v>0</v>
          </cell>
          <cell r="L564">
            <v>0</v>
          </cell>
          <cell r="M564">
            <v>0</v>
          </cell>
          <cell r="N564">
            <v>0</v>
          </cell>
          <cell r="O564">
            <v>0</v>
          </cell>
          <cell r="P564">
            <v>0</v>
          </cell>
          <cell r="Q564">
            <v>16095</v>
          </cell>
          <cell r="R564">
            <v>341</v>
          </cell>
          <cell r="S564" t="str">
            <v>H</v>
          </cell>
        </row>
        <row r="565">
          <cell r="A565">
            <v>3</v>
          </cell>
          <cell r="B565" t="str">
            <v>17F33=200X3</v>
          </cell>
          <cell r="C565" t="str">
            <v>แกนฝั่งรองเท้า (Sys full stirrup)</v>
          </cell>
          <cell r="D565">
            <v>180</v>
          </cell>
          <cell r="E565">
            <v>0</v>
          </cell>
          <cell r="F565">
            <v>0</v>
          </cell>
          <cell r="G565">
            <v>4</v>
          </cell>
          <cell r="H565">
            <v>720</v>
          </cell>
          <cell r="I565">
            <v>0</v>
          </cell>
          <cell r="J565">
            <v>0</v>
          </cell>
          <cell r="K565">
            <v>0</v>
          </cell>
          <cell r="L565">
            <v>0</v>
          </cell>
          <cell r="M565">
            <v>0</v>
          </cell>
          <cell r="N565">
            <v>0</v>
          </cell>
          <cell r="O565">
            <v>0</v>
          </cell>
          <cell r="P565">
            <v>0</v>
          </cell>
          <cell r="Q565">
            <v>16095</v>
          </cell>
          <cell r="R565">
            <v>341</v>
          </cell>
          <cell r="S565" t="str">
            <v>H</v>
          </cell>
        </row>
        <row r="566">
          <cell r="A566">
            <v>3</v>
          </cell>
          <cell r="B566" t="str">
            <v>17F33=220X3</v>
          </cell>
          <cell r="C566" t="str">
            <v>แกนฝั่งรองเท้า (Sys full stirrup)</v>
          </cell>
          <cell r="D566">
            <v>180</v>
          </cell>
          <cell r="E566">
            <v>0</v>
          </cell>
          <cell r="F566">
            <v>0</v>
          </cell>
          <cell r="G566">
            <v>5</v>
          </cell>
          <cell r="H566">
            <v>900</v>
          </cell>
          <cell r="I566">
            <v>0</v>
          </cell>
          <cell r="J566">
            <v>0</v>
          </cell>
          <cell r="K566">
            <v>0</v>
          </cell>
          <cell r="L566">
            <v>0</v>
          </cell>
          <cell r="M566">
            <v>0</v>
          </cell>
          <cell r="N566">
            <v>0</v>
          </cell>
          <cell r="O566">
            <v>0</v>
          </cell>
          <cell r="P566">
            <v>0</v>
          </cell>
          <cell r="Q566">
            <v>16095</v>
          </cell>
          <cell r="R566">
            <v>341</v>
          </cell>
          <cell r="S566" t="str">
            <v>H</v>
          </cell>
        </row>
        <row r="567">
          <cell r="A567">
            <v>3</v>
          </cell>
          <cell r="B567" t="str">
            <v>17F33=240X2.5</v>
          </cell>
          <cell r="C567" t="str">
            <v>แกนฝั่งรองเท้า (Sys full stirrup)</v>
          </cell>
          <cell r="D567">
            <v>261.99</v>
          </cell>
          <cell r="E567">
            <v>0</v>
          </cell>
          <cell r="F567">
            <v>0</v>
          </cell>
          <cell r="G567">
            <v>2</v>
          </cell>
          <cell r="H567">
            <v>523.98</v>
          </cell>
          <cell r="I567">
            <v>0</v>
          </cell>
          <cell r="J567">
            <v>0</v>
          </cell>
          <cell r="K567">
            <v>0</v>
          </cell>
          <cell r="L567">
            <v>0</v>
          </cell>
          <cell r="M567">
            <v>0</v>
          </cell>
          <cell r="N567">
            <v>0</v>
          </cell>
          <cell r="O567">
            <v>0</v>
          </cell>
          <cell r="P567">
            <v>0</v>
          </cell>
          <cell r="Q567">
            <v>16095</v>
          </cell>
          <cell r="R567">
            <v>341</v>
          </cell>
          <cell r="S567" t="str">
            <v>H</v>
          </cell>
        </row>
        <row r="568">
          <cell r="A568">
            <v>3</v>
          </cell>
          <cell r="B568" t="str">
            <v>17F33=260X2.5</v>
          </cell>
          <cell r="C568" t="str">
            <v>แกนฝั่งรองเท้า (System-Full Stirrup)</v>
          </cell>
          <cell r="D568">
            <v>261.99</v>
          </cell>
          <cell r="E568">
            <v>0</v>
          </cell>
          <cell r="F568">
            <v>0</v>
          </cell>
          <cell r="G568">
            <v>2</v>
          </cell>
          <cell r="H568">
            <v>523.98</v>
          </cell>
          <cell r="I568">
            <v>0</v>
          </cell>
          <cell r="J568">
            <v>0</v>
          </cell>
          <cell r="K568">
            <v>0</v>
          </cell>
          <cell r="L568">
            <v>0</v>
          </cell>
          <cell r="M568">
            <v>0</v>
          </cell>
          <cell r="N568">
            <v>0</v>
          </cell>
          <cell r="O568">
            <v>0</v>
          </cell>
          <cell r="P568">
            <v>0</v>
          </cell>
          <cell r="Q568">
            <v>16095</v>
          </cell>
          <cell r="R568">
            <v>341</v>
          </cell>
          <cell r="S568" t="str">
            <v>H</v>
          </cell>
        </row>
        <row r="569">
          <cell r="A569">
            <v>3</v>
          </cell>
          <cell r="B569" t="str">
            <v>17F33=260X3</v>
          </cell>
          <cell r="C569" t="str">
            <v>แกนฝั่งรองเท้า (Sys full stirrup)</v>
          </cell>
          <cell r="D569">
            <v>258.76</v>
          </cell>
          <cell r="E569">
            <v>0</v>
          </cell>
          <cell r="F569">
            <v>0</v>
          </cell>
          <cell r="G569">
            <v>1</v>
          </cell>
          <cell r="H569">
            <v>258.76</v>
          </cell>
          <cell r="I569">
            <v>0</v>
          </cell>
          <cell r="J569">
            <v>0</v>
          </cell>
          <cell r="K569">
            <v>0</v>
          </cell>
          <cell r="L569">
            <v>0</v>
          </cell>
          <cell r="M569">
            <v>0</v>
          </cell>
          <cell r="N569">
            <v>0</v>
          </cell>
          <cell r="O569">
            <v>0</v>
          </cell>
          <cell r="P569">
            <v>0</v>
          </cell>
          <cell r="Q569">
            <v>16158</v>
          </cell>
          <cell r="R569">
            <v>279</v>
          </cell>
          <cell r="S569" t="str">
            <v>H</v>
          </cell>
        </row>
        <row r="570">
          <cell r="A570">
            <v>3</v>
          </cell>
          <cell r="B570" t="str">
            <v>17F33=280X3</v>
          </cell>
          <cell r="C570" t="str">
            <v>แกนฝั่งรองเท้า (Sys full stirrup)</v>
          </cell>
          <cell r="D570">
            <v>125.28</v>
          </cell>
          <cell r="E570">
            <v>0</v>
          </cell>
          <cell r="F570">
            <v>0</v>
          </cell>
          <cell r="G570">
            <v>2</v>
          </cell>
          <cell r="H570">
            <v>250.56</v>
          </cell>
          <cell r="I570">
            <v>0</v>
          </cell>
          <cell r="J570">
            <v>0</v>
          </cell>
          <cell r="K570">
            <v>0</v>
          </cell>
          <cell r="L570">
            <v>0</v>
          </cell>
          <cell r="M570">
            <v>0</v>
          </cell>
          <cell r="N570">
            <v>0</v>
          </cell>
          <cell r="O570">
            <v>0</v>
          </cell>
          <cell r="P570">
            <v>0</v>
          </cell>
          <cell r="Q570">
            <v>16158</v>
          </cell>
          <cell r="R570">
            <v>279</v>
          </cell>
          <cell r="S570" t="str">
            <v>H</v>
          </cell>
        </row>
        <row r="571">
          <cell r="A571">
            <v>3</v>
          </cell>
          <cell r="B571" t="str">
            <v>17F35=L120</v>
          </cell>
          <cell r="C571" t="str">
            <v>System-Caliper Plate</v>
          </cell>
          <cell r="D571">
            <v>378.68</v>
          </cell>
          <cell r="E571">
            <v>0</v>
          </cell>
          <cell r="F571">
            <v>0</v>
          </cell>
          <cell r="G571">
            <v>1</v>
          </cell>
          <cell r="H571">
            <v>378.68</v>
          </cell>
          <cell r="I571">
            <v>0</v>
          </cell>
          <cell r="J571">
            <v>0</v>
          </cell>
          <cell r="K571">
            <v>0</v>
          </cell>
          <cell r="L571">
            <v>0</v>
          </cell>
          <cell r="M571">
            <v>0</v>
          </cell>
          <cell r="N571">
            <v>0</v>
          </cell>
          <cell r="O571">
            <v>0</v>
          </cell>
          <cell r="P571">
            <v>0</v>
          </cell>
          <cell r="Q571">
            <v>16158</v>
          </cell>
          <cell r="R571">
            <v>279</v>
          </cell>
          <cell r="S571" t="str">
            <v>H</v>
          </cell>
        </row>
        <row r="572">
          <cell r="A572">
            <v>3</v>
          </cell>
          <cell r="B572" t="str">
            <v>17F35=L150</v>
          </cell>
          <cell r="C572" t="str">
            <v>System-Caliper Plate</v>
          </cell>
          <cell r="D572">
            <v>388.86</v>
          </cell>
          <cell r="E572">
            <v>0</v>
          </cell>
          <cell r="F572">
            <v>0</v>
          </cell>
          <cell r="G572">
            <v>1</v>
          </cell>
          <cell r="H572">
            <v>388.86</v>
          </cell>
          <cell r="I572">
            <v>0</v>
          </cell>
          <cell r="J572">
            <v>0</v>
          </cell>
          <cell r="K572">
            <v>0</v>
          </cell>
          <cell r="L572">
            <v>0</v>
          </cell>
          <cell r="M572">
            <v>0</v>
          </cell>
          <cell r="N572">
            <v>0</v>
          </cell>
          <cell r="O572">
            <v>0</v>
          </cell>
          <cell r="P572">
            <v>0</v>
          </cell>
          <cell r="Q572">
            <v>16158</v>
          </cell>
          <cell r="R572">
            <v>279</v>
          </cell>
          <cell r="S572" t="str">
            <v>H</v>
          </cell>
        </row>
        <row r="573">
          <cell r="A573">
            <v>3</v>
          </cell>
          <cell r="B573" t="str">
            <v>17F35=R150</v>
          </cell>
          <cell r="C573" t="str">
            <v>System-Caliper Plate</v>
          </cell>
          <cell r="D573">
            <v>388.86</v>
          </cell>
          <cell r="E573">
            <v>0</v>
          </cell>
          <cell r="F573">
            <v>0</v>
          </cell>
          <cell r="G573">
            <v>2</v>
          </cell>
          <cell r="H573">
            <v>777.72</v>
          </cell>
          <cell r="I573">
            <v>0</v>
          </cell>
          <cell r="J573">
            <v>0</v>
          </cell>
          <cell r="K573">
            <v>0</v>
          </cell>
          <cell r="L573">
            <v>0</v>
          </cell>
          <cell r="M573">
            <v>0</v>
          </cell>
          <cell r="N573">
            <v>0</v>
          </cell>
          <cell r="O573">
            <v>0</v>
          </cell>
          <cell r="P573">
            <v>0</v>
          </cell>
          <cell r="Q573">
            <v>16158</v>
          </cell>
          <cell r="R573">
            <v>279</v>
          </cell>
          <cell r="S573" t="str">
            <v>H</v>
          </cell>
        </row>
        <row r="574">
          <cell r="A574">
            <v>3</v>
          </cell>
          <cell r="B574" t="str">
            <v>17F36=180X2.5</v>
          </cell>
          <cell r="C574" t="str">
            <v>แกนฝั่งรองเท้า (Sys full stirrup)</v>
          </cell>
          <cell r="D574">
            <v>295.60000000000002</v>
          </cell>
          <cell r="E574">
            <v>4</v>
          </cell>
          <cell r="F574">
            <v>1182.72</v>
          </cell>
          <cell r="G574">
            <v>0</v>
          </cell>
          <cell r="H574">
            <v>0</v>
          </cell>
          <cell r="I574">
            <v>0</v>
          </cell>
          <cell r="J574">
            <v>0</v>
          </cell>
          <cell r="K574">
            <v>0</v>
          </cell>
          <cell r="L574">
            <v>0</v>
          </cell>
          <cell r="M574">
            <v>0</v>
          </cell>
          <cell r="N574">
            <v>0</v>
          </cell>
          <cell r="O574">
            <v>0</v>
          </cell>
          <cell r="P574">
            <v>0</v>
          </cell>
          <cell r="Q574">
            <v>16353</v>
          </cell>
          <cell r="R574">
            <v>84</v>
          </cell>
          <cell r="S574" t="str">
            <v>H</v>
          </cell>
        </row>
        <row r="575">
          <cell r="A575">
            <v>3</v>
          </cell>
          <cell r="B575" t="str">
            <v>17F36=200X2.5</v>
          </cell>
          <cell r="C575" t="str">
            <v>แกนฝั่งรองเท้า (Sys full stirrup)</v>
          </cell>
          <cell r="D575">
            <v>478.6</v>
          </cell>
          <cell r="E575">
            <v>5</v>
          </cell>
          <cell r="F575">
            <v>2393.3200000000002</v>
          </cell>
          <cell r="G575">
            <v>0</v>
          </cell>
          <cell r="H575">
            <v>0</v>
          </cell>
          <cell r="I575">
            <v>0</v>
          </cell>
          <cell r="J575">
            <v>0</v>
          </cell>
          <cell r="K575">
            <v>0</v>
          </cell>
          <cell r="L575">
            <v>0</v>
          </cell>
          <cell r="M575">
            <v>0</v>
          </cell>
          <cell r="N575">
            <v>0</v>
          </cell>
          <cell r="O575">
            <v>0</v>
          </cell>
          <cell r="P575">
            <v>0</v>
          </cell>
          <cell r="Q575">
            <v>16419</v>
          </cell>
          <cell r="R575">
            <v>18</v>
          </cell>
          <cell r="S575" t="str">
            <v>H</v>
          </cell>
        </row>
        <row r="576">
          <cell r="A576">
            <v>3</v>
          </cell>
          <cell r="B576" t="str">
            <v>17F36=260X2.5</v>
          </cell>
          <cell r="C576" t="str">
            <v>แกนฝั่งรองเท้า (Sys full stirrup)</v>
          </cell>
          <cell r="D576">
            <v>178.4</v>
          </cell>
          <cell r="E576">
            <v>1</v>
          </cell>
          <cell r="F576">
            <v>178.47</v>
          </cell>
          <cell r="G576">
            <v>0</v>
          </cell>
          <cell r="H576">
            <v>0</v>
          </cell>
          <cell r="I576">
            <v>0</v>
          </cell>
          <cell r="J576">
            <v>0</v>
          </cell>
          <cell r="K576">
            <v>0</v>
          </cell>
          <cell r="L576">
            <v>0</v>
          </cell>
          <cell r="M576">
            <v>0</v>
          </cell>
          <cell r="N576">
            <v>0</v>
          </cell>
          <cell r="O576">
            <v>0</v>
          </cell>
          <cell r="P576">
            <v>0</v>
          </cell>
          <cell r="Q576">
            <v>16419</v>
          </cell>
          <cell r="R576">
            <v>18</v>
          </cell>
          <cell r="S576" t="str">
            <v>H</v>
          </cell>
        </row>
        <row r="577">
          <cell r="A577">
            <v>3</v>
          </cell>
          <cell r="B577" t="str">
            <v>17H19=L16</v>
          </cell>
          <cell r="C577" t="str">
            <v>ข้อสะโพกเบรสแบบหลายแกนLt</v>
          </cell>
          <cell r="D577">
            <v>2693.17</v>
          </cell>
          <cell r="E577">
            <v>0</v>
          </cell>
          <cell r="F577">
            <v>0</v>
          </cell>
          <cell r="G577">
            <v>1</v>
          </cell>
          <cell r="H577">
            <v>2693.17</v>
          </cell>
          <cell r="I577">
            <v>0</v>
          </cell>
          <cell r="J577">
            <v>0</v>
          </cell>
          <cell r="K577">
            <v>0</v>
          </cell>
          <cell r="L577">
            <v>0</v>
          </cell>
          <cell r="M577">
            <v>0</v>
          </cell>
          <cell r="N577">
            <v>0</v>
          </cell>
          <cell r="O577">
            <v>0</v>
          </cell>
          <cell r="P577">
            <v>0</v>
          </cell>
          <cell r="Q577">
            <v>16173</v>
          </cell>
          <cell r="R577">
            <v>264</v>
          </cell>
          <cell r="S577" t="str">
            <v>H</v>
          </cell>
        </row>
        <row r="578">
          <cell r="A578">
            <v>3</v>
          </cell>
          <cell r="B578" t="str">
            <v>17H19=R16</v>
          </cell>
          <cell r="C578" t="str">
            <v>ข้อสะโพกเบรสแบบหลายแกนRt</v>
          </cell>
          <cell r="D578">
            <v>2660.17</v>
          </cell>
          <cell r="E578">
            <v>0</v>
          </cell>
          <cell r="F578">
            <v>0</v>
          </cell>
          <cell r="G578">
            <v>1</v>
          </cell>
          <cell r="H578">
            <v>2660.17</v>
          </cell>
          <cell r="I578">
            <v>0</v>
          </cell>
          <cell r="J578">
            <v>0</v>
          </cell>
          <cell r="K578">
            <v>0</v>
          </cell>
          <cell r="L578">
            <v>0</v>
          </cell>
          <cell r="M578">
            <v>0</v>
          </cell>
          <cell r="N578">
            <v>0</v>
          </cell>
          <cell r="O578">
            <v>0</v>
          </cell>
          <cell r="P578">
            <v>0</v>
          </cell>
          <cell r="Q578">
            <v>16173</v>
          </cell>
          <cell r="R578">
            <v>264</v>
          </cell>
          <cell r="S578" t="str">
            <v>H</v>
          </cell>
        </row>
        <row r="579">
          <cell r="A579">
            <v>3</v>
          </cell>
          <cell r="B579" t="str">
            <v>17H29=5L</v>
          </cell>
          <cell r="C579" t="str">
            <v>ข้อสะโพกสำหรับเด็ก (Hip Jt for children)</v>
          </cell>
          <cell r="D579">
            <v>652.5</v>
          </cell>
          <cell r="E579">
            <v>0</v>
          </cell>
          <cell r="F579">
            <v>0</v>
          </cell>
          <cell r="G579">
            <v>1</v>
          </cell>
          <cell r="H579">
            <v>652.5</v>
          </cell>
          <cell r="I579">
            <v>0</v>
          </cell>
          <cell r="J579">
            <v>0</v>
          </cell>
          <cell r="K579">
            <v>0</v>
          </cell>
          <cell r="L579">
            <v>0</v>
          </cell>
          <cell r="M579">
            <v>0</v>
          </cell>
          <cell r="N579">
            <v>0</v>
          </cell>
          <cell r="O579">
            <v>0</v>
          </cell>
          <cell r="P579">
            <v>0</v>
          </cell>
          <cell r="Q579">
            <v>16173</v>
          </cell>
          <cell r="R579">
            <v>264</v>
          </cell>
          <cell r="S579" t="str">
            <v>H</v>
          </cell>
        </row>
        <row r="580">
          <cell r="A580">
            <v>3</v>
          </cell>
          <cell r="B580" t="str">
            <v>17H29=5R</v>
          </cell>
          <cell r="C580" t="str">
            <v>ข้อสะโพกสำหรับเด็ก (Hip Jt for children)</v>
          </cell>
          <cell r="D580">
            <v>1369</v>
          </cell>
          <cell r="E580">
            <v>0</v>
          </cell>
          <cell r="F580">
            <v>0</v>
          </cell>
          <cell r="G580">
            <v>1</v>
          </cell>
          <cell r="H580">
            <v>1369</v>
          </cell>
          <cell r="I580">
            <v>0</v>
          </cell>
          <cell r="J580">
            <v>0</v>
          </cell>
          <cell r="K580">
            <v>0</v>
          </cell>
          <cell r="L580">
            <v>0</v>
          </cell>
          <cell r="M580">
            <v>0</v>
          </cell>
          <cell r="N580">
            <v>0</v>
          </cell>
          <cell r="O580">
            <v>0</v>
          </cell>
          <cell r="P580">
            <v>0</v>
          </cell>
          <cell r="Q580">
            <v>16173</v>
          </cell>
          <cell r="R580">
            <v>264</v>
          </cell>
          <cell r="S580" t="str">
            <v>H</v>
          </cell>
        </row>
        <row r="581">
          <cell r="A581">
            <v>3</v>
          </cell>
          <cell r="B581" t="str">
            <v>17H32=L</v>
          </cell>
          <cell r="C581" t="str">
            <v>Hip Joint</v>
          </cell>
          <cell r="D581">
            <v>1702.06</v>
          </cell>
          <cell r="E581">
            <v>0</v>
          </cell>
          <cell r="F581">
            <v>0</v>
          </cell>
          <cell r="G581">
            <v>2</v>
          </cell>
          <cell r="H581">
            <v>3404.12</v>
          </cell>
          <cell r="I581">
            <v>0</v>
          </cell>
          <cell r="J581">
            <v>0</v>
          </cell>
          <cell r="K581">
            <v>0</v>
          </cell>
          <cell r="L581">
            <v>0</v>
          </cell>
          <cell r="M581">
            <v>0</v>
          </cell>
          <cell r="N581">
            <v>0</v>
          </cell>
          <cell r="O581">
            <v>0</v>
          </cell>
          <cell r="P581">
            <v>0</v>
          </cell>
          <cell r="Q581">
            <v>16173</v>
          </cell>
          <cell r="R581">
            <v>264</v>
          </cell>
          <cell r="S581" t="str">
            <v>H</v>
          </cell>
        </row>
        <row r="582">
          <cell r="A582">
            <v>3</v>
          </cell>
          <cell r="B582" t="str">
            <v>17H32=R</v>
          </cell>
          <cell r="C582" t="str">
            <v>Hip Joint</v>
          </cell>
          <cell r="D582">
            <v>1712.99</v>
          </cell>
          <cell r="E582">
            <v>0</v>
          </cell>
          <cell r="F582">
            <v>0</v>
          </cell>
          <cell r="G582">
            <v>3</v>
          </cell>
          <cell r="H582">
            <v>5138.97</v>
          </cell>
          <cell r="I582">
            <v>0</v>
          </cell>
          <cell r="J582">
            <v>0</v>
          </cell>
          <cell r="K582">
            <v>0</v>
          </cell>
          <cell r="L582">
            <v>0</v>
          </cell>
          <cell r="M582">
            <v>0</v>
          </cell>
          <cell r="N582">
            <v>0</v>
          </cell>
          <cell r="O582">
            <v>0</v>
          </cell>
          <cell r="P582">
            <v>0</v>
          </cell>
          <cell r="Q582">
            <v>16173</v>
          </cell>
          <cell r="R582">
            <v>264</v>
          </cell>
          <cell r="S582" t="str">
            <v>H</v>
          </cell>
        </row>
        <row r="583">
          <cell r="A583">
            <v>3</v>
          </cell>
          <cell r="B583" t="str">
            <v>17H33=L</v>
          </cell>
          <cell r="C583" t="str">
            <v>Hip Joint</v>
          </cell>
          <cell r="D583">
            <v>1936.03</v>
          </cell>
          <cell r="E583">
            <v>0</v>
          </cell>
          <cell r="F583">
            <v>0</v>
          </cell>
          <cell r="G583">
            <v>1</v>
          </cell>
          <cell r="H583">
            <v>1936.03</v>
          </cell>
          <cell r="I583">
            <v>0</v>
          </cell>
          <cell r="J583">
            <v>0</v>
          </cell>
          <cell r="K583">
            <v>0</v>
          </cell>
          <cell r="L583">
            <v>0</v>
          </cell>
          <cell r="M583">
            <v>0</v>
          </cell>
          <cell r="N583">
            <v>0</v>
          </cell>
          <cell r="O583">
            <v>0</v>
          </cell>
          <cell r="P583">
            <v>0</v>
          </cell>
          <cell r="Q583">
            <v>16173</v>
          </cell>
          <cell r="R583">
            <v>264</v>
          </cell>
          <cell r="S583" t="str">
            <v>H</v>
          </cell>
        </row>
        <row r="584">
          <cell r="A584">
            <v>3</v>
          </cell>
          <cell r="B584" t="str">
            <v>17H33=R</v>
          </cell>
          <cell r="C584" t="str">
            <v>Hip Joint</v>
          </cell>
          <cell r="D584">
            <v>1918.76</v>
          </cell>
          <cell r="E584">
            <v>0</v>
          </cell>
          <cell r="F584">
            <v>0</v>
          </cell>
          <cell r="G584">
            <v>2</v>
          </cell>
          <cell r="H584">
            <v>3837.52</v>
          </cell>
          <cell r="I584">
            <v>0</v>
          </cell>
          <cell r="J584">
            <v>0</v>
          </cell>
          <cell r="K584">
            <v>0</v>
          </cell>
          <cell r="L584">
            <v>0</v>
          </cell>
          <cell r="M584">
            <v>0</v>
          </cell>
          <cell r="N584">
            <v>0</v>
          </cell>
          <cell r="O584">
            <v>0</v>
          </cell>
          <cell r="P584">
            <v>0</v>
          </cell>
          <cell r="Q584">
            <v>16173</v>
          </cell>
          <cell r="R584">
            <v>264</v>
          </cell>
          <cell r="S584" t="str">
            <v>H</v>
          </cell>
        </row>
        <row r="585">
          <cell r="A585">
            <v>3</v>
          </cell>
          <cell r="B585" t="str">
            <v>17K33=4</v>
          </cell>
          <cell r="C585" t="str">
            <v>FREE MOT.KN.JT.FOR CHILD</v>
          </cell>
          <cell r="D585">
            <v>1712.99</v>
          </cell>
          <cell r="E585">
            <v>0</v>
          </cell>
          <cell r="F585">
            <v>0</v>
          </cell>
          <cell r="G585">
            <v>1</v>
          </cell>
          <cell r="H585">
            <v>1712.99</v>
          </cell>
          <cell r="I585">
            <v>0</v>
          </cell>
          <cell r="J585">
            <v>0</v>
          </cell>
          <cell r="K585">
            <v>0</v>
          </cell>
          <cell r="L585">
            <v>0</v>
          </cell>
          <cell r="M585">
            <v>0</v>
          </cell>
          <cell r="N585">
            <v>0</v>
          </cell>
          <cell r="O585">
            <v>0</v>
          </cell>
          <cell r="P585">
            <v>0</v>
          </cell>
          <cell r="Q585">
            <v>16173</v>
          </cell>
          <cell r="R585">
            <v>264</v>
          </cell>
          <cell r="S585" t="str">
            <v>H</v>
          </cell>
        </row>
        <row r="586">
          <cell r="A586">
            <v>3</v>
          </cell>
          <cell r="B586" t="str">
            <v>17K34=4</v>
          </cell>
          <cell r="C586" t="str">
            <v>SWISS LOCK KN.JT.F.CHILD</v>
          </cell>
          <cell r="D586">
            <v>3678</v>
          </cell>
          <cell r="E586">
            <v>0</v>
          </cell>
          <cell r="F586">
            <v>0</v>
          </cell>
          <cell r="G586">
            <v>1</v>
          </cell>
          <cell r="H586">
            <v>3678</v>
          </cell>
          <cell r="I586">
            <v>0</v>
          </cell>
          <cell r="J586">
            <v>0</v>
          </cell>
          <cell r="K586">
            <v>0</v>
          </cell>
          <cell r="L586">
            <v>0</v>
          </cell>
          <cell r="M586">
            <v>0</v>
          </cell>
          <cell r="N586">
            <v>0</v>
          </cell>
          <cell r="O586">
            <v>0</v>
          </cell>
          <cell r="P586">
            <v>0</v>
          </cell>
          <cell r="Q586">
            <v>16173</v>
          </cell>
          <cell r="R586">
            <v>264</v>
          </cell>
          <cell r="S586" t="str">
            <v>H</v>
          </cell>
        </row>
        <row r="587">
          <cell r="A587">
            <v>3</v>
          </cell>
          <cell r="B587" t="str">
            <v>17K34=5</v>
          </cell>
          <cell r="C587" t="str">
            <v>SWISS LOCK KN.JT.F.CHILD</v>
          </cell>
          <cell r="D587">
            <v>3678</v>
          </cell>
          <cell r="E587">
            <v>0</v>
          </cell>
          <cell r="F587">
            <v>0</v>
          </cell>
          <cell r="G587">
            <v>1</v>
          </cell>
          <cell r="H587">
            <v>3678</v>
          </cell>
          <cell r="I587">
            <v>0</v>
          </cell>
          <cell r="J587">
            <v>0</v>
          </cell>
          <cell r="K587">
            <v>0</v>
          </cell>
          <cell r="L587">
            <v>0</v>
          </cell>
          <cell r="M587">
            <v>0</v>
          </cell>
          <cell r="N587">
            <v>0</v>
          </cell>
          <cell r="O587">
            <v>0</v>
          </cell>
          <cell r="P587">
            <v>0</v>
          </cell>
          <cell r="Q587">
            <v>16173</v>
          </cell>
          <cell r="R587">
            <v>264</v>
          </cell>
          <cell r="S587" t="str">
            <v>H</v>
          </cell>
        </row>
        <row r="588">
          <cell r="A588">
            <v>3</v>
          </cell>
          <cell r="B588" t="str">
            <v>17K42=4</v>
          </cell>
          <cell r="C588" t="str">
            <v>ข้อเข่าเบรส หนา 4 มม.</v>
          </cell>
          <cell r="D588">
            <v>2598.1999999999998</v>
          </cell>
          <cell r="E588">
            <v>1</v>
          </cell>
          <cell r="F588">
            <v>2598.2399999999998</v>
          </cell>
          <cell r="G588">
            <v>0</v>
          </cell>
          <cell r="H588">
            <v>0</v>
          </cell>
          <cell r="I588">
            <v>0</v>
          </cell>
          <cell r="J588">
            <v>0</v>
          </cell>
          <cell r="K588">
            <v>0</v>
          </cell>
          <cell r="L588">
            <v>0</v>
          </cell>
          <cell r="M588">
            <v>0</v>
          </cell>
          <cell r="N588">
            <v>0</v>
          </cell>
          <cell r="O588">
            <v>0</v>
          </cell>
          <cell r="P588">
            <v>0</v>
          </cell>
          <cell r="Q588">
            <v>16388</v>
          </cell>
          <cell r="R588">
            <v>49</v>
          </cell>
          <cell r="S588" t="str">
            <v>H</v>
          </cell>
        </row>
        <row r="589">
          <cell r="A589">
            <v>3</v>
          </cell>
          <cell r="B589" t="str">
            <v>17K42=5</v>
          </cell>
          <cell r="C589" t="str">
            <v>Ring Lock KN.JT.for Child</v>
          </cell>
          <cell r="D589">
            <v>3301.44</v>
          </cell>
          <cell r="E589">
            <v>0</v>
          </cell>
          <cell r="F589">
            <v>0</v>
          </cell>
          <cell r="G589">
            <v>1</v>
          </cell>
          <cell r="H589">
            <v>3301.44</v>
          </cell>
          <cell r="I589">
            <v>0</v>
          </cell>
          <cell r="J589">
            <v>0</v>
          </cell>
          <cell r="K589">
            <v>0</v>
          </cell>
          <cell r="L589">
            <v>0</v>
          </cell>
          <cell r="M589">
            <v>0</v>
          </cell>
          <cell r="N589">
            <v>0</v>
          </cell>
          <cell r="O589">
            <v>0</v>
          </cell>
          <cell r="P589">
            <v>0</v>
          </cell>
          <cell r="Q589">
            <v>16209</v>
          </cell>
          <cell r="R589">
            <v>228</v>
          </cell>
          <cell r="S589" t="str">
            <v>H</v>
          </cell>
        </row>
        <row r="590">
          <cell r="A590">
            <v>3</v>
          </cell>
          <cell r="B590" t="str">
            <v>17K47</v>
          </cell>
          <cell r="C590" t="str">
            <v>Knee Joint Free Move</v>
          </cell>
          <cell r="D590">
            <v>1813.2</v>
          </cell>
          <cell r="E590">
            <v>0</v>
          </cell>
          <cell r="F590">
            <v>0</v>
          </cell>
          <cell r="G590">
            <v>2</v>
          </cell>
          <cell r="H590">
            <v>3626.39</v>
          </cell>
          <cell r="I590">
            <v>0</v>
          </cell>
          <cell r="J590">
            <v>0</v>
          </cell>
          <cell r="K590">
            <v>0</v>
          </cell>
          <cell r="L590">
            <v>0</v>
          </cell>
          <cell r="M590">
            <v>0</v>
          </cell>
          <cell r="N590">
            <v>0</v>
          </cell>
          <cell r="O590">
            <v>0</v>
          </cell>
          <cell r="P590">
            <v>0</v>
          </cell>
          <cell r="Q590">
            <v>16209</v>
          </cell>
          <cell r="R590">
            <v>228</v>
          </cell>
          <cell r="S590" t="str">
            <v>H</v>
          </cell>
        </row>
        <row r="591">
          <cell r="A591">
            <v>3</v>
          </cell>
          <cell r="B591" t="str">
            <v>28F10=R37-40</v>
          </cell>
          <cell r="C591" t="str">
            <v>Heel Relief Orthosis OES. By DE Settner</v>
          </cell>
          <cell r="D591">
            <v>0</v>
          </cell>
          <cell r="E591">
            <v>0</v>
          </cell>
          <cell r="F591">
            <v>0</v>
          </cell>
          <cell r="G591">
            <v>1</v>
          </cell>
          <cell r="H591">
            <v>0</v>
          </cell>
          <cell r="I591">
            <v>0</v>
          </cell>
          <cell r="J591">
            <v>0</v>
          </cell>
          <cell r="K591">
            <v>0</v>
          </cell>
          <cell r="L591">
            <v>0</v>
          </cell>
          <cell r="M591">
            <v>0</v>
          </cell>
          <cell r="N591">
            <v>0</v>
          </cell>
          <cell r="O591">
            <v>0</v>
          </cell>
          <cell r="P591">
            <v>0</v>
          </cell>
          <cell r="Q591">
            <v>16153</v>
          </cell>
          <cell r="R591">
            <v>284</v>
          </cell>
          <cell r="S591" t="str">
            <v>H</v>
          </cell>
        </row>
        <row r="592">
          <cell r="A592">
            <v>3</v>
          </cell>
          <cell r="B592" t="str">
            <v>28L10=1</v>
          </cell>
          <cell r="C592" t="str">
            <v>Hip Flexion Orthosis</v>
          </cell>
          <cell r="D592">
            <v>2057.75</v>
          </cell>
          <cell r="E592">
            <v>0</v>
          </cell>
          <cell r="F592">
            <v>0</v>
          </cell>
          <cell r="G592">
            <v>1</v>
          </cell>
          <cell r="H592">
            <v>2057.75</v>
          </cell>
          <cell r="I592">
            <v>0</v>
          </cell>
          <cell r="J592">
            <v>0</v>
          </cell>
          <cell r="K592">
            <v>0</v>
          </cell>
          <cell r="L592">
            <v>0</v>
          </cell>
          <cell r="M592">
            <v>0</v>
          </cell>
          <cell r="N592">
            <v>0</v>
          </cell>
          <cell r="O592">
            <v>0</v>
          </cell>
          <cell r="P592">
            <v>0</v>
          </cell>
          <cell r="Q592">
            <v>16166</v>
          </cell>
          <cell r="R592">
            <v>271</v>
          </cell>
          <cell r="S592" t="str">
            <v>H</v>
          </cell>
        </row>
        <row r="593">
          <cell r="A593">
            <v>3</v>
          </cell>
          <cell r="B593" t="str">
            <v>28L20</v>
          </cell>
          <cell r="C593" t="str">
            <v>Hip Abduction Splint</v>
          </cell>
          <cell r="D593">
            <v>3012.55</v>
          </cell>
          <cell r="E593">
            <v>0</v>
          </cell>
          <cell r="F593">
            <v>0</v>
          </cell>
          <cell r="G593">
            <v>1</v>
          </cell>
          <cell r="H593">
            <v>3012.55</v>
          </cell>
          <cell r="I593">
            <v>0</v>
          </cell>
          <cell r="J593">
            <v>0</v>
          </cell>
          <cell r="K593">
            <v>0</v>
          </cell>
          <cell r="L593">
            <v>0</v>
          </cell>
          <cell r="M593">
            <v>0</v>
          </cell>
          <cell r="N593">
            <v>0</v>
          </cell>
          <cell r="O593">
            <v>0</v>
          </cell>
          <cell r="P593">
            <v>0</v>
          </cell>
          <cell r="Q593">
            <v>16210</v>
          </cell>
          <cell r="R593">
            <v>227</v>
          </cell>
          <cell r="S593" t="str">
            <v>H</v>
          </cell>
        </row>
        <row r="594">
          <cell r="A594">
            <v>3</v>
          </cell>
          <cell r="B594" t="str">
            <v>28R14=3</v>
          </cell>
          <cell r="C594" t="str">
            <v>Hyperextension Orthosis</v>
          </cell>
          <cell r="D594">
            <v>3428.5</v>
          </cell>
          <cell r="E594">
            <v>0</v>
          </cell>
          <cell r="F594">
            <v>0</v>
          </cell>
          <cell r="G594">
            <v>2</v>
          </cell>
          <cell r="H594">
            <v>6857</v>
          </cell>
          <cell r="I594">
            <v>0</v>
          </cell>
          <cell r="J594">
            <v>0</v>
          </cell>
          <cell r="K594">
            <v>0</v>
          </cell>
          <cell r="L594">
            <v>0</v>
          </cell>
          <cell r="M594">
            <v>0</v>
          </cell>
          <cell r="N594">
            <v>0</v>
          </cell>
          <cell r="O594">
            <v>0</v>
          </cell>
          <cell r="P594">
            <v>0</v>
          </cell>
          <cell r="Q594">
            <v>16210</v>
          </cell>
          <cell r="R594">
            <v>227</v>
          </cell>
          <cell r="S594" t="str">
            <v>H</v>
          </cell>
        </row>
        <row r="595">
          <cell r="A595">
            <v>3</v>
          </cell>
          <cell r="B595" t="str">
            <v>4R108=3L</v>
          </cell>
          <cell r="C595" t="str">
            <v>Tube Lamination</v>
          </cell>
          <cell r="D595">
            <v>3286.39</v>
          </cell>
          <cell r="E595">
            <v>0</v>
          </cell>
          <cell r="F595">
            <v>0</v>
          </cell>
          <cell r="G595">
            <v>0</v>
          </cell>
          <cell r="H595">
            <v>0</v>
          </cell>
          <cell r="I595">
            <v>2</v>
          </cell>
          <cell r="J595">
            <v>6572.78</v>
          </cell>
          <cell r="K595">
            <v>0</v>
          </cell>
          <cell r="L595">
            <v>0</v>
          </cell>
          <cell r="M595">
            <v>0</v>
          </cell>
          <cell r="N595">
            <v>0</v>
          </cell>
          <cell r="O595">
            <v>0</v>
          </cell>
          <cell r="P595">
            <v>0</v>
          </cell>
          <cell r="Q595">
            <v>16074</v>
          </cell>
          <cell r="R595">
            <v>362</v>
          </cell>
          <cell r="S595" t="str">
            <v>H</v>
          </cell>
        </row>
        <row r="596">
          <cell r="A596">
            <v>3</v>
          </cell>
          <cell r="B596" t="str">
            <v>4R108=3T</v>
          </cell>
          <cell r="C596" t="str">
            <v>Tube Thermoplastic</v>
          </cell>
          <cell r="D596">
            <v>2844.66</v>
          </cell>
          <cell r="E596">
            <v>0</v>
          </cell>
          <cell r="F596">
            <v>0</v>
          </cell>
          <cell r="G596">
            <v>0</v>
          </cell>
          <cell r="H596">
            <v>0</v>
          </cell>
          <cell r="I596">
            <v>1</v>
          </cell>
          <cell r="J596">
            <v>2844.66</v>
          </cell>
          <cell r="K596">
            <v>0</v>
          </cell>
          <cell r="L596">
            <v>0</v>
          </cell>
          <cell r="M596">
            <v>0</v>
          </cell>
          <cell r="N596">
            <v>0</v>
          </cell>
          <cell r="O596">
            <v>0</v>
          </cell>
          <cell r="P596">
            <v>0</v>
          </cell>
          <cell r="Q596">
            <v>16074</v>
          </cell>
          <cell r="R596">
            <v>362</v>
          </cell>
          <cell r="S596" t="str">
            <v>H</v>
          </cell>
        </row>
        <row r="597">
          <cell r="E597">
            <v>55</v>
          </cell>
          <cell r="F597">
            <v>41128.29</v>
          </cell>
          <cell r="G597">
            <v>124</v>
          </cell>
          <cell r="H597">
            <v>116607.89000000001</v>
          </cell>
          <cell r="I597">
            <v>3</v>
          </cell>
          <cell r="J597">
            <v>9417.4399999999987</v>
          </cell>
          <cell r="K597">
            <v>0</v>
          </cell>
          <cell r="L597">
            <v>0</v>
          </cell>
          <cell r="M597">
            <v>0</v>
          </cell>
          <cell r="N597">
            <v>0</v>
          </cell>
          <cell r="O597">
            <v>0</v>
          </cell>
          <cell r="P597">
            <v>0</v>
          </cell>
          <cell r="Q597">
            <v>0</v>
          </cell>
          <cell r="R597">
            <v>0</v>
          </cell>
          <cell r="S597" t="str">
            <v>H Total</v>
          </cell>
        </row>
        <row r="598">
          <cell r="A598">
            <v>3</v>
          </cell>
          <cell r="B598" t="str">
            <v>17B20=L16</v>
          </cell>
          <cell r="C598" t="str">
            <v>ข้อเบรสโมดูล่าแบบRinglock(Syst.ring lock</v>
          </cell>
          <cell r="D598">
            <v>2084.7800000000002</v>
          </cell>
          <cell r="E598">
            <v>0</v>
          </cell>
          <cell r="F598">
            <v>0</v>
          </cell>
          <cell r="G598">
            <v>2</v>
          </cell>
          <cell r="H598">
            <v>4169.5600000000004</v>
          </cell>
          <cell r="I598">
            <v>0</v>
          </cell>
          <cell r="J598">
            <v>0</v>
          </cell>
          <cell r="K598">
            <v>0</v>
          </cell>
          <cell r="L598">
            <v>0</v>
          </cell>
          <cell r="M598">
            <v>0</v>
          </cell>
          <cell r="N598">
            <v>0</v>
          </cell>
          <cell r="O598">
            <v>0</v>
          </cell>
          <cell r="P598">
            <v>0</v>
          </cell>
          <cell r="Q598">
            <v>16158</v>
          </cell>
          <cell r="R598">
            <v>279</v>
          </cell>
          <cell r="S598" t="str">
            <v>M</v>
          </cell>
        </row>
        <row r="599">
          <cell r="A599">
            <v>3</v>
          </cell>
          <cell r="B599" t="str">
            <v>17B20=R16</v>
          </cell>
          <cell r="C599" t="str">
            <v>ข้อเบรสโมดูล่าแบบRinglock (syst.ring loc</v>
          </cell>
          <cell r="D599">
            <v>2084.7800000000002</v>
          </cell>
          <cell r="E599">
            <v>0</v>
          </cell>
          <cell r="F599">
            <v>0</v>
          </cell>
          <cell r="G599">
            <v>1</v>
          </cell>
          <cell r="H599">
            <v>2084.7800000000002</v>
          </cell>
          <cell r="I599">
            <v>0</v>
          </cell>
          <cell r="J599">
            <v>0</v>
          </cell>
          <cell r="K599">
            <v>0</v>
          </cell>
          <cell r="L599">
            <v>0</v>
          </cell>
          <cell r="M599">
            <v>0</v>
          </cell>
          <cell r="N599">
            <v>0</v>
          </cell>
          <cell r="O599">
            <v>0</v>
          </cell>
          <cell r="P599">
            <v>0</v>
          </cell>
          <cell r="Q599">
            <v>16180</v>
          </cell>
          <cell r="R599">
            <v>257</v>
          </cell>
          <cell r="S599" t="str">
            <v>M</v>
          </cell>
        </row>
        <row r="600">
          <cell r="A600">
            <v>3</v>
          </cell>
          <cell r="B600" t="str">
            <v>17B26=L16</v>
          </cell>
          <cell r="C600" t="str">
            <v>เบรสโมดูล่าแบบไม่มีล็อค(Syst free motion</v>
          </cell>
          <cell r="D600">
            <v>1477.2</v>
          </cell>
          <cell r="E600">
            <v>4</v>
          </cell>
          <cell r="F600">
            <v>5909.15</v>
          </cell>
          <cell r="G600">
            <v>0</v>
          </cell>
          <cell r="H600">
            <v>0</v>
          </cell>
          <cell r="I600">
            <v>0</v>
          </cell>
          <cell r="J600">
            <v>0</v>
          </cell>
          <cell r="K600">
            <v>0</v>
          </cell>
          <cell r="L600">
            <v>0</v>
          </cell>
          <cell r="M600">
            <v>0</v>
          </cell>
          <cell r="N600">
            <v>0</v>
          </cell>
          <cell r="O600">
            <v>0</v>
          </cell>
          <cell r="P600">
            <v>0</v>
          </cell>
          <cell r="Q600">
            <v>16425</v>
          </cell>
          <cell r="R600">
            <v>12</v>
          </cell>
          <cell r="S600" t="str">
            <v>M</v>
          </cell>
        </row>
        <row r="601">
          <cell r="A601">
            <v>3</v>
          </cell>
          <cell r="B601" t="str">
            <v>17B26=L20</v>
          </cell>
          <cell r="C601" t="str">
            <v>Syst.Free Motion Jt.Head</v>
          </cell>
          <cell r="D601">
            <v>1505.1</v>
          </cell>
          <cell r="E601">
            <v>1</v>
          </cell>
          <cell r="F601">
            <v>1505.15</v>
          </cell>
          <cell r="G601">
            <v>0</v>
          </cell>
          <cell r="H601">
            <v>0</v>
          </cell>
          <cell r="I601">
            <v>0</v>
          </cell>
          <cell r="J601">
            <v>0</v>
          </cell>
          <cell r="K601">
            <v>0</v>
          </cell>
          <cell r="L601">
            <v>0</v>
          </cell>
          <cell r="M601">
            <v>0</v>
          </cell>
          <cell r="N601">
            <v>0</v>
          </cell>
          <cell r="O601">
            <v>0</v>
          </cell>
          <cell r="P601">
            <v>0</v>
          </cell>
          <cell r="Q601">
            <v>16382</v>
          </cell>
          <cell r="R601">
            <v>55</v>
          </cell>
          <cell r="S601" t="str">
            <v>M</v>
          </cell>
        </row>
        <row r="602">
          <cell r="A602">
            <v>3</v>
          </cell>
          <cell r="B602" t="str">
            <v>17B26=R20</v>
          </cell>
          <cell r="C602" t="str">
            <v>Syst.Free Motion Jt.Head</v>
          </cell>
          <cell r="D602">
            <v>1505.1</v>
          </cell>
          <cell r="E602">
            <v>1</v>
          </cell>
          <cell r="F602">
            <v>1505.15</v>
          </cell>
          <cell r="G602">
            <v>0</v>
          </cell>
          <cell r="H602">
            <v>0</v>
          </cell>
          <cell r="I602">
            <v>0</v>
          </cell>
          <cell r="J602">
            <v>0</v>
          </cell>
          <cell r="K602">
            <v>0</v>
          </cell>
          <cell r="L602">
            <v>0</v>
          </cell>
          <cell r="M602">
            <v>0</v>
          </cell>
          <cell r="N602">
            <v>0</v>
          </cell>
          <cell r="O602">
            <v>0</v>
          </cell>
          <cell r="P602">
            <v>0</v>
          </cell>
          <cell r="Q602">
            <v>16382</v>
          </cell>
          <cell r="R602">
            <v>55</v>
          </cell>
          <cell r="S602" t="str">
            <v>M</v>
          </cell>
        </row>
        <row r="603">
          <cell r="A603">
            <v>3</v>
          </cell>
          <cell r="B603" t="str">
            <v>17B95=L16</v>
          </cell>
          <cell r="C603" t="str">
            <v>Syst.Knee Joint Wedge Lock</v>
          </cell>
          <cell r="D603">
            <v>4930.6000000000004</v>
          </cell>
          <cell r="E603">
            <v>1</v>
          </cell>
          <cell r="F603">
            <v>4930.6499999999996</v>
          </cell>
          <cell r="G603">
            <v>0</v>
          </cell>
          <cell r="H603">
            <v>0</v>
          </cell>
          <cell r="I603">
            <v>0</v>
          </cell>
          <cell r="J603">
            <v>0</v>
          </cell>
          <cell r="K603">
            <v>0</v>
          </cell>
          <cell r="L603">
            <v>0</v>
          </cell>
          <cell r="M603">
            <v>0</v>
          </cell>
          <cell r="N603">
            <v>0</v>
          </cell>
          <cell r="O603">
            <v>0</v>
          </cell>
          <cell r="P603">
            <v>0</v>
          </cell>
          <cell r="Q603">
            <v>16348</v>
          </cell>
          <cell r="R603">
            <v>89</v>
          </cell>
          <cell r="S603" t="str">
            <v>M</v>
          </cell>
        </row>
        <row r="604">
          <cell r="A604">
            <v>3</v>
          </cell>
          <cell r="B604" t="str">
            <v>17F36=300X2.5</v>
          </cell>
          <cell r="C604" t="str">
            <v>แกนฝั่งรองเท้า (Sys full stirrup)</v>
          </cell>
          <cell r="D604">
            <v>708.6</v>
          </cell>
          <cell r="E604">
            <v>1</v>
          </cell>
          <cell r="F604">
            <v>708.63</v>
          </cell>
          <cell r="G604">
            <v>0</v>
          </cell>
          <cell r="H604">
            <v>0</v>
          </cell>
          <cell r="I604">
            <v>0</v>
          </cell>
          <cell r="J604">
            <v>0</v>
          </cell>
          <cell r="K604">
            <v>0</v>
          </cell>
          <cell r="L604">
            <v>0</v>
          </cell>
          <cell r="M604">
            <v>0</v>
          </cell>
          <cell r="N604">
            <v>0</v>
          </cell>
          <cell r="O604">
            <v>0</v>
          </cell>
          <cell r="P604">
            <v>0</v>
          </cell>
          <cell r="Q604">
            <v>16432</v>
          </cell>
          <cell r="R604">
            <v>5</v>
          </cell>
          <cell r="S604" t="str">
            <v>M</v>
          </cell>
        </row>
        <row r="605">
          <cell r="A605">
            <v>3</v>
          </cell>
          <cell r="B605" t="str">
            <v>17F70=240X3</v>
          </cell>
          <cell r="C605" t="str">
            <v>System Shoe Stirrup,Double Sided</v>
          </cell>
          <cell r="D605">
            <v>274.3</v>
          </cell>
          <cell r="E605">
            <v>2</v>
          </cell>
          <cell r="F605">
            <v>548.76</v>
          </cell>
          <cell r="G605">
            <v>0</v>
          </cell>
          <cell r="H605">
            <v>0</v>
          </cell>
          <cell r="I605">
            <v>0</v>
          </cell>
          <cell r="J605">
            <v>0</v>
          </cell>
          <cell r="K605">
            <v>0</v>
          </cell>
          <cell r="L605">
            <v>0</v>
          </cell>
          <cell r="M605">
            <v>0</v>
          </cell>
          <cell r="N605">
            <v>0</v>
          </cell>
          <cell r="O605">
            <v>0</v>
          </cell>
          <cell r="P605">
            <v>0</v>
          </cell>
          <cell r="Q605">
            <v>16433</v>
          </cell>
          <cell r="R605">
            <v>4</v>
          </cell>
          <cell r="S605" t="str">
            <v>M</v>
          </cell>
        </row>
        <row r="606">
          <cell r="A606">
            <v>3</v>
          </cell>
          <cell r="B606" t="str">
            <v>17K32=5</v>
          </cell>
          <cell r="C606" t="str">
            <v>Lim.Mot.Knee Joint F.Child</v>
          </cell>
          <cell r="D606">
            <v>1356.8</v>
          </cell>
          <cell r="E606">
            <v>0</v>
          </cell>
          <cell r="F606">
            <v>0</v>
          </cell>
          <cell r="G606">
            <v>0</v>
          </cell>
          <cell r="H606">
            <v>0</v>
          </cell>
          <cell r="I606">
            <v>0</v>
          </cell>
          <cell r="J606">
            <v>0</v>
          </cell>
          <cell r="K606">
            <v>0</v>
          </cell>
          <cell r="L606">
            <v>0</v>
          </cell>
          <cell r="M606">
            <v>0</v>
          </cell>
          <cell r="N606">
            <v>0</v>
          </cell>
          <cell r="O606">
            <v>0</v>
          </cell>
          <cell r="P606">
            <v>0</v>
          </cell>
          <cell r="Q606">
            <v>16425</v>
          </cell>
          <cell r="R606">
            <v>12</v>
          </cell>
          <cell r="S606" t="str">
            <v>M</v>
          </cell>
        </row>
        <row r="607">
          <cell r="A607">
            <v>3</v>
          </cell>
          <cell r="B607" t="str">
            <v>651P1=20</v>
          </cell>
          <cell r="C607" t="str">
            <v>Bar Stock-stanless Steel</v>
          </cell>
          <cell r="D607">
            <v>388.68</v>
          </cell>
          <cell r="E607">
            <v>0</v>
          </cell>
          <cell r="F607">
            <v>0</v>
          </cell>
          <cell r="G607">
            <v>10</v>
          </cell>
          <cell r="H607">
            <v>3886.8</v>
          </cell>
          <cell r="I607">
            <v>0</v>
          </cell>
          <cell r="J607">
            <v>0</v>
          </cell>
          <cell r="K607">
            <v>0</v>
          </cell>
          <cell r="L607">
            <v>0</v>
          </cell>
          <cell r="M607">
            <v>0</v>
          </cell>
          <cell r="N607">
            <v>0</v>
          </cell>
          <cell r="O607">
            <v>0</v>
          </cell>
          <cell r="P607">
            <v>0</v>
          </cell>
          <cell r="Q607">
            <v>16158</v>
          </cell>
          <cell r="R607">
            <v>279</v>
          </cell>
          <cell r="S607" t="str">
            <v>M</v>
          </cell>
        </row>
        <row r="608">
          <cell r="A608">
            <v>3</v>
          </cell>
          <cell r="B608" t="str">
            <v>651P4=16</v>
          </cell>
          <cell r="C608" t="str">
            <v>Bar Stock-stanless Steel</v>
          </cell>
          <cell r="D608">
            <v>491.94</v>
          </cell>
          <cell r="E608">
            <v>0</v>
          </cell>
          <cell r="F608">
            <v>0</v>
          </cell>
          <cell r="G608">
            <v>4</v>
          </cell>
          <cell r="H608">
            <v>1967.76</v>
          </cell>
          <cell r="I608">
            <v>0</v>
          </cell>
          <cell r="J608">
            <v>0</v>
          </cell>
          <cell r="K608">
            <v>0</v>
          </cell>
          <cell r="L608">
            <v>0</v>
          </cell>
          <cell r="M608">
            <v>0</v>
          </cell>
          <cell r="N608">
            <v>0</v>
          </cell>
          <cell r="O608">
            <v>0</v>
          </cell>
          <cell r="P608">
            <v>0</v>
          </cell>
          <cell r="Q608">
            <v>16158</v>
          </cell>
          <cell r="R608">
            <v>279</v>
          </cell>
          <cell r="S608" t="str">
            <v>M</v>
          </cell>
        </row>
        <row r="609">
          <cell r="E609">
            <v>10</v>
          </cell>
          <cell r="F609">
            <v>15107.489999999998</v>
          </cell>
          <cell r="G609">
            <v>17</v>
          </cell>
          <cell r="H609">
            <v>12108.9</v>
          </cell>
          <cell r="I609">
            <v>0</v>
          </cell>
          <cell r="J609">
            <v>0</v>
          </cell>
          <cell r="K609">
            <v>0</v>
          </cell>
          <cell r="L609">
            <v>0</v>
          </cell>
          <cell r="M609">
            <v>0</v>
          </cell>
          <cell r="N609">
            <v>0</v>
          </cell>
          <cell r="O609">
            <v>0</v>
          </cell>
          <cell r="P609">
            <v>0</v>
          </cell>
          <cell r="Q609">
            <v>0</v>
          </cell>
          <cell r="R609">
            <v>0</v>
          </cell>
          <cell r="S609" t="str">
            <v>M Total</v>
          </cell>
        </row>
        <row r="610">
          <cell r="A610" t="str">
            <v>3 Total</v>
          </cell>
          <cell r="B610">
            <v>0</v>
          </cell>
          <cell r="C610">
            <v>0</v>
          </cell>
          <cell r="D610">
            <v>0</v>
          </cell>
          <cell r="E610">
            <v>160</v>
          </cell>
          <cell r="F610">
            <v>125955.42999999996</v>
          </cell>
          <cell r="G610">
            <v>141</v>
          </cell>
          <cell r="H610">
            <v>128716.79000000001</v>
          </cell>
          <cell r="I610">
            <v>3</v>
          </cell>
          <cell r="J610">
            <v>9417.4399999999987</v>
          </cell>
          <cell r="K610">
            <v>0</v>
          </cell>
          <cell r="L610">
            <v>0</v>
          </cell>
          <cell r="M610">
            <v>0</v>
          </cell>
          <cell r="N610">
            <v>0</v>
          </cell>
          <cell r="O610">
            <v>0</v>
          </cell>
          <cell r="P610">
            <v>0</v>
          </cell>
        </row>
        <row r="611">
          <cell r="A611">
            <v>5</v>
          </cell>
          <cell r="B611" t="str">
            <v>TL011-BT</v>
          </cell>
          <cell r="C611" t="str">
            <v>เสื้อซับใน Boston Brace</v>
          </cell>
          <cell r="D611">
            <v>119.6</v>
          </cell>
          <cell r="E611">
            <v>4</v>
          </cell>
          <cell r="F611">
            <v>478.67</v>
          </cell>
          <cell r="G611">
            <v>0</v>
          </cell>
          <cell r="H611">
            <v>0</v>
          </cell>
          <cell r="I611">
            <v>0</v>
          </cell>
          <cell r="J611">
            <v>0</v>
          </cell>
          <cell r="K611">
            <v>0</v>
          </cell>
          <cell r="L611">
            <v>0</v>
          </cell>
          <cell r="M611">
            <v>0</v>
          </cell>
          <cell r="N611">
            <v>0</v>
          </cell>
          <cell r="O611">
            <v>0</v>
          </cell>
          <cell r="P611">
            <v>0</v>
          </cell>
          <cell r="Q611">
            <v>16371</v>
          </cell>
          <cell r="R611">
            <v>66</v>
          </cell>
          <cell r="S611" t="str">
            <v>E</v>
          </cell>
        </row>
        <row r="612">
          <cell r="A612">
            <v>5</v>
          </cell>
          <cell r="B612" t="str">
            <v>WS001=14</v>
          </cell>
          <cell r="C612" t="str">
            <v>เสื้อพลาสติคใช้บำบัดกระดูกสันหลังคต</v>
          </cell>
          <cell r="D612">
            <v>2500</v>
          </cell>
          <cell r="E612">
            <v>0</v>
          </cell>
          <cell r="F612">
            <v>0</v>
          </cell>
          <cell r="G612">
            <v>1</v>
          </cell>
          <cell r="H612">
            <v>2500</v>
          </cell>
          <cell r="I612">
            <v>0</v>
          </cell>
          <cell r="J612">
            <v>0</v>
          </cell>
          <cell r="K612">
            <v>0</v>
          </cell>
          <cell r="L612">
            <v>0</v>
          </cell>
          <cell r="M612">
            <v>0</v>
          </cell>
          <cell r="N612">
            <v>0</v>
          </cell>
          <cell r="O612">
            <v>0</v>
          </cell>
          <cell r="P612">
            <v>0</v>
          </cell>
          <cell r="Q612">
            <v>16117</v>
          </cell>
          <cell r="R612">
            <v>319</v>
          </cell>
          <cell r="S612" t="str">
            <v>E</v>
          </cell>
        </row>
        <row r="613">
          <cell r="E613">
            <v>4</v>
          </cell>
          <cell r="F613">
            <v>478.67</v>
          </cell>
          <cell r="G613">
            <v>1</v>
          </cell>
          <cell r="H613">
            <v>2500</v>
          </cell>
          <cell r="I613">
            <v>0</v>
          </cell>
          <cell r="J613">
            <v>0</v>
          </cell>
          <cell r="K613">
            <v>0</v>
          </cell>
          <cell r="L613">
            <v>0</v>
          </cell>
          <cell r="M613">
            <v>0</v>
          </cell>
          <cell r="N613">
            <v>0</v>
          </cell>
          <cell r="O613">
            <v>0</v>
          </cell>
          <cell r="P613">
            <v>0</v>
          </cell>
          <cell r="Q613">
            <v>0</v>
          </cell>
          <cell r="R613">
            <v>0</v>
          </cell>
          <cell r="S613" t="str">
            <v>E Total</v>
          </cell>
        </row>
        <row r="614">
          <cell r="A614">
            <v>5</v>
          </cell>
          <cell r="B614" t="str">
            <v>BTP117</v>
          </cell>
          <cell r="C614" t="str">
            <v>แผ่นหนุนระดับอกเล็กขวาBoston thoracic pa</v>
          </cell>
          <cell r="D614">
            <v>154.16999999999999</v>
          </cell>
          <cell r="E614">
            <v>0</v>
          </cell>
          <cell r="F614">
            <v>0</v>
          </cell>
          <cell r="G614">
            <v>1</v>
          </cell>
          <cell r="H614">
            <v>154.16999999999999</v>
          </cell>
          <cell r="I614">
            <v>0</v>
          </cell>
          <cell r="J614">
            <v>0</v>
          </cell>
          <cell r="K614">
            <v>0</v>
          </cell>
          <cell r="L614">
            <v>0</v>
          </cell>
          <cell r="M614">
            <v>0</v>
          </cell>
          <cell r="N614">
            <v>0</v>
          </cell>
          <cell r="O614">
            <v>0</v>
          </cell>
          <cell r="P614">
            <v>0</v>
          </cell>
          <cell r="Q614">
            <v>16117</v>
          </cell>
          <cell r="R614">
            <v>319</v>
          </cell>
          <cell r="S614" t="str">
            <v>M</v>
          </cell>
        </row>
        <row r="615">
          <cell r="A615">
            <v>5</v>
          </cell>
          <cell r="B615" t="str">
            <v>BTS120</v>
          </cell>
          <cell r="C615" t="str">
            <v>เสื้อซับใน T-Shirt For Boston Size120</v>
          </cell>
          <cell r="D615">
            <v>0</v>
          </cell>
          <cell r="E615">
            <v>0</v>
          </cell>
          <cell r="F615">
            <v>0</v>
          </cell>
          <cell r="G615">
            <v>0</v>
          </cell>
          <cell r="H615">
            <v>0</v>
          </cell>
          <cell r="I615">
            <v>0</v>
          </cell>
          <cell r="J615">
            <v>0</v>
          </cell>
          <cell r="K615">
            <v>0</v>
          </cell>
          <cell r="L615">
            <v>0</v>
          </cell>
          <cell r="M615">
            <v>0</v>
          </cell>
          <cell r="N615">
            <v>0</v>
          </cell>
          <cell r="O615">
            <v>0</v>
          </cell>
          <cell r="P615">
            <v>0</v>
          </cell>
          <cell r="Q615">
            <v>16230</v>
          </cell>
          <cell r="R615">
            <v>207</v>
          </cell>
          <cell r="S615" t="str">
            <v>M</v>
          </cell>
        </row>
        <row r="616">
          <cell r="A616">
            <v>5</v>
          </cell>
          <cell r="B616" t="str">
            <v>BTS7=54</v>
          </cell>
          <cell r="C616" t="str">
            <v>เสื้อซับใน T-Shirt For Boston Size7=54</v>
          </cell>
          <cell r="D616">
            <v>91.57</v>
          </cell>
          <cell r="E616">
            <v>0</v>
          </cell>
          <cell r="F616">
            <v>0</v>
          </cell>
          <cell r="G616">
            <v>2</v>
          </cell>
          <cell r="H616">
            <v>183.14</v>
          </cell>
          <cell r="I616">
            <v>0</v>
          </cell>
          <cell r="J616">
            <v>0</v>
          </cell>
          <cell r="K616">
            <v>0</v>
          </cell>
          <cell r="L616">
            <v>0</v>
          </cell>
          <cell r="M616">
            <v>0</v>
          </cell>
          <cell r="N616">
            <v>0</v>
          </cell>
          <cell r="O616">
            <v>0</v>
          </cell>
          <cell r="P616">
            <v>0</v>
          </cell>
          <cell r="Q616">
            <v>16087</v>
          </cell>
          <cell r="R616">
            <v>349</v>
          </cell>
          <cell r="S616" t="str">
            <v>M</v>
          </cell>
        </row>
        <row r="617">
          <cell r="A617">
            <v>5</v>
          </cell>
          <cell r="B617" t="str">
            <v>BTT=L</v>
          </cell>
          <cell r="C617" t="str">
            <v>เสื้อซับใน T-Shirt For Boston Size L</v>
          </cell>
          <cell r="D617">
            <v>520.70000000000005</v>
          </cell>
          <cell r="E617">
            <v>0</v>
          </cell>
          <cell r="F617">
            <v>0</v>
          </cell>
          <cell r="G617">
            <v>10</v>
          </cell>
          <cell r="H617">
            <v>5207.04</v>
          </cell>
          <cell r="I617">
            <v>0</v>
          </cell>
          <cell r="J617">
            <v>0</v>
          </cell>
          <cell r="K617">
            <v>0</v>
          </cell>
          <cell r="L617">
            <v>0</v>
          </cell>
          <cell r="M617">
            <v>0</v>
          </cell>
          <cell r="N617">
            <v>0</v>
          </cell>
          <cell r="O617">
            <v>0</v>
          </cell>
          <cell r="P617">
            <v>0</v>
          </cell>
          <cell r="Q617">
            <v>16087</v>
          </cell>
          <cell r="R617">
            <v>349</v>
          </cell>
          <cell r="S617" t="str">
            <v>M</v>
          </cell>
        </row>
        <row r="618">
          <cell r="A618">
            <v>5</v>
          </cell>
          <cell r="B618" t="str">
            <v>BTT=M</v>
          </cell>
          <cell r="C618" t="str">
            <v>เสื้อซับใน T-Shirt For Boston Size M</v>
          </cell>
          <cell r="D618">
            <v>520.70000000000005</v>
          </cell>
          <cell r="E618">
            <v>5</v>
          </cell>
          <cell r="F618">
            <v>2603.52</v>
          </cell>
          <cell r="G618">
            <v>0</v>
          </cell>
          <cell r="H618">
            <v>0</v>
          </cell>
          <cell r="I618">
            <v>0</v>
          </cell>
          <cell r="J618">
            <v>0</v>
          </cell>
          <cell r="K618">
            <v>0</v>
          </cell>
          <cell r="L618">
            <v>0</v>
          </cell>
          <cell r="M618">
            <v>0</v>
          </cell>
          <cell r="N618">
            <v>0</v>
          </cell>
          <cell r="O618">
            <v>0</v>
          </cell>
          <cell r="P618">
            <v>0</v>
          </cell>
          <cell r="Q618">
            <v>16292</v>
          </cell>
          <cell r="R618">
            <v>145</v>
          </cell>
          <cell r="S618" t="str">
            <v>M</v>
          </cell>
        </row>
        <row r="619">
          <cell r="E619">
            <v>5</v>
          </cell>
          <cell r="F619">
            <v>2603.52</v>
          </cell>
          <cell r="G619">
            <v>13</v>
          </cell>
          <cell r="H619">
            <v>5544.35</v>
          </cell>
          <cell r="I619">
            <v>0</v>
          </cell>
          <cell r="J619">
            <v>0</v>
          </cell>
          <cell r="K619">
            <v>0</v>
          </cell>
          <cell r="L619">
            <v>0</v>
          </cell>
          <cell r="M619">
            <v>0</v>
          </cell>
          <cell r="N619">
            <v>0</v>
          </cell>
          <cell r="O619">
            <v>0</v>
          </cell>
          <cell r="P619">
            <v>0</v>
          </cell>
          <cell r="Q619">
            <v>0</v>
          </cell>
          <cell r="R619">
            <v>0</v>
          </cell>
          <cell r="S619" t="str">
            <v>M Total</v>
          </cell>
        </row>
        <row r="620">
          <cell r="A620" t="str">
            <v>5 Total</v>
          </cell>
          <cell r="B620">
            <v>0</v>
          </cell>
          <cell r="C620">
            <v>0</v>
          </cell>
          <cell r="D620">
            <v>0</v>
          </cell>
          <cell r="E620">
            <v>9</v>
          </cell>
          <cell r="F620">
            <v>3082.19</v>
          </cell>
          <cell r="G620">
            <v>14</v>
          </cell>
          <cell r="H620">
            <v>8044.35</v>
          </cell>
          <cell r="I620">
            <v>0</v>
          </cell>
          <cell r="J620">
            <v>0</v>
          </cell>
          <cell r="K620">
            <v>0</v>
          </cell>
          <cell r="L620">
            <v>0</v>
          </cell>
          <cell r="M620">
            <v>0</v>
          </cell>
          <cell r="N620">
            <v>0</v>
          </cell>
          <cell r="O620">
            <v>0</v>
          </cell>
          <cell r="P620">
            <v>0</v>
          </cell>
        </row>
        <row r="621">
          <cell r="A621">
            <v>7</v>
          </cell>
          <cell r="B621" t="str">
            <v>701L6</v>
          </cell>
          <cell r="C621" t="str">
            <v>เครื่องขัดและตกแต่งงานหนังSanding Machin</v>
          </cell>
          <cell r="D621">
            <v>193343.4</v>
          </cell>
          <cell r="E621">
            <v>1</v>
          </cell>
          <cell r="F621">
            <v>193343.48</v>
          </cell>
          <cell r="G621">
            <v>0</v>
          </cell>
          <cell r="H621">
            <v>0</v>
          </cell>
          <cell r="I621">
            <v>0</v>
          </cell>
          <cell r="J621">
            <v>0</v>
          </cell>
          <cell r="K621">
            <v>0</v>
          </cell>
          <cell r="L621">
            <v>0</v>
          </cell>
          <cell r="M621">
            <v>0</v>
          </cell>
          <cell r="N621">
            <v>0</v>
          </cell>
          <cell r="O621">
            <v>0</v>
          </cell>
          <cell r="P621">
            <v>0</v>
          </cell>
          <cell r="Q621">
            <v>16312</v>
          </cell>
          <cell r="R621">
            <v>125</v>
          </cell>
          <cell r="S621" t="str">
            <v>E</v>
          </cell>
        </row>
        <row r="622">
          <cell r="A622">
            <v>7</v>
          </cell>
          <cell r="B622" t="str">
            <v>711S2</v>
          </cell>
          <cell r="C622" t="str">
            <v>คีมดัดเบรส Bending iron</v>
          </cell>
          <cell r="D622">
            <v>726.9</v>
          </cell>
          <cell r="E622">
            <v>3</v>
          </cell>
          <cell r="F622">
            <v>2180.6999999999998</v>
          </cell>
          <cell r="G622">
            <v>0</v>
          </cell>
          <cell r="H622">
            <v>0</v>
          </cell>
          <cell r="I622">
            <v>0</v>
          </cell>
          <cell r="J622">
            <v>0</v>
          </cell>
          <cell r="K622">
            <v>0</v>
          </cell>
          <cell r="L622">
            <v>0</v>
          </cell>
          <cell r="M622">
            <v>0</v>
          </cell>
          <cell r="N622">
            <v>0</v>
          </cell>
          <cell r="O622">
            <v>0</v>
          </cell>
          <cell r="P622">
            <v>0</v>
          </cell>
          <cell r="Q622">
            <v>16375</v>
          </cell>
          <cell r="R622">
            <v>62</v>
          </cell>
          <cell r="S622" t="str">
            <v>E</v>
          </cell>
        </row>
        <row r="623">
          <cell r="A623">
            <v>7</v>
          </cell>
          <cell r="B623" t="str">
            <v>711S3</v>
          </cell>
          <cell r="C623" t="str">
            <v>คีมดัดเบรส Bending Iron</v>
          </cell>
          <cell r="D623">
            <v>2523.16</v>
          </cell>
          <cell r="E623">
            <v>0</v>
          </cell>
          <cell r="F623">
            <v>0</v>
          </cell>
          <cell r="G623">
            <v>0</v>
          </cell>
          <cell r="H623">
            <v>0</v>
          </cell>
          <cell r="I623">
            <v>0</v>
          </cell>
          <cell r="J623">
            <v>0</v>
          </cell>
          <cell r="K623">
            <v>0</v>
          </cell>
          <cell r="L623">
            <v>0</v>
          </cell>
          <cell r="M623">
            <v>0</v>
          </cell>
          <cell r="N623">
            <v>0</v>
          </cell>
          <cell r="O623">
            <v>0</v>
          </cell>
          <cell r="P623">
            <v>0</v>
          </cell>
          <cell r="Q623">
            <v>16375</v>
          </cell>
          <cell r="R623">
            <v>62</v>
          </cell>
          <cell r="S623" t="str">
            <v>E</v>
          </cell>
        </row>
        <row r="624">
          <cell r="A624">
            <v>7</v>
          </cell>
          <cell r="B624" t="str">
            <v>711S4=6X4</v>
          </cell>
          <cell r="C624" t="str">
            <v>คีมดัดเบรส Bending iron</v>
          </cell>
          <cell r="D624">
            <v>808.8</v>
          </cell>
          <cell r="E624">
            <v>1</v>
          </cell>
          <cell r="F624">
            <v>808.87</v>
          </cell>
          <cell r="G624">
            <v>0</v>
          </cell>
          <cell r="H624">
            <v>0</v>
          </cell>
          <cell r="I624">
            <v>0</v>
          </cell>
          <cell r="J624">
            <v>0</v>
          </cell>
          <cell r="K624">
            <v>0</v>
          </cell>
          <cell r="L624">
            <v>0</v>
          </cell>
          <cell r="M624">
            <v>0</v>
          </cell>
          <cell r="N624">
            <v>0</v>
          </cell>
          <cell r="O624">
            <v>0</v>
          </cell>
          <cell r="P624">
            <v>0</v>
          </cell>
          <cell r="Q624">
            <v>16375</v>
          </cell>
          <cell r="R624">
            <v>62</v>
          </cell>
          <cell r="S624" t="str">
            <v>E</v>
          </cell>
        </row>
        <row r="625">
          <cell r="A625">
            <v>7</v>
          </cell>
          <cell r="B625" t="str">
            <v>711S4=8X6</v>
          </cell>
          <cell r="C625" t="str">
            <v>คีมดัดเบรส Bending iron</v>
          </cell>
          <cell r="D625">
            <v>1060.9000000000001</v>
          </cell>
          <cell r="E625">
            <v>0</v>
          </cell>
          <cell r="F625">
            <v>0</v>
          </cell>
          <cell r="G625">
            <v>0</v>
          </cell>
          <cell r="H625">
            <v>0</v>
          </cell>
          <cell r="I625">
            <v>0</v>
          </cell>
          <cell r="J625">
            <v>0</v>
          </cell>
          <cell r="K625">
            <v>0</v>
          </cell>
          <cell r="L625">
            <v>0</v>
          </cell>
          <cell r="M625">
            <v>0</v>
          </cell>
          <cell r="N625">
            <v>0</v>
          </cell>
          <cell r="O625">
            <v>0</v>
          </cell>
          <cell r="P625">
            <v>0</v>
          </cell>
          <cell r="Q625">
            <v>16375</v>
          </cell>
          <cell r="R625">
            <v>62</v>
          </cell>
          <cell r="S625" t="str">
            <v>E</v>
          </cell>
        </row>
        <row r="626">
          <cell r="A626">
            <v>7</v>
          </cell>
          <cell r="B626" t="str">
            <v>714N1=3</v>
          </cell>
          <cell r="C626" t="str">
            <v>หัวย้ำรีเวท 3mm.Rivet Header</v>
          </cell>
          <cell r="D626">
            <v>173.4</v>
          </cell>
          <cell r="E626">
            <v>0</v>
          </cell>
          <cell r="F626">
            <v>0</v>
          </cell>
          <cell r="G626">
            <v>1</v>
          </cell>
          <cell r="H626">
            <v>173.4</v>
          </cell>
          <cell r="I626">
            <v>0</v>
          </cell>
          <cell r="J626">
            <v>0</v>
          </cell>
          <cell r="K626">
            <v>0</v>
          </cell>
          <cell r="L626">
            <v>0</v>
          </cell>
          <cell r="M626">
            <v>0</v>
          </cell>
          <cell r="N626">
            <v>0</v>
          </cell>
          <cell r="O626">
            <v>0</v>
          </cell>
          <cell r="P626">
            <v>0</v>
          </cell>
          <cell r="Q626">
            <v>16114</v>
          </cell>
          <cell r="R626">
            <v>322</v>
          </cell>
          <cell r="S626" t="str">
            <v>E</v>
          </cell>
        </row>
        <row r="627">
          <cell r="A627">
            <v>7</v>
          </cell>
          <cell r="B627" t="str">
            <v>714N1=4</v>
          </cell>
          <cell r="C627" t="str">
            <v>หัวย้ำรีเวท 4mm.Rivet Header</v>
          </cell>
          <cell r="D627">
            <v>184.34</v>
          </cell>
          <cell r="E627">
            <v>0</v>
          </cell>
          <cell r="F627">
            <v>0</v>
          </cell>
          <cell r="G627">
            <v>1</v>
          </cell>
          <cell r="H627">
            <v>184.34</v>
          </cell>
          <cell r="I627">
            <v>0</v>
          </cell>
          <cell r="J627">
            <v>0</v>
          </cell>
          <cell r="K627">
            <v>0</v>
          </cell>
          <cell r="L627">
            <v>0</v>
          </cell>
          <cell r="M627">
            <v>0</v>
          </cell>
          <cell r="N627">
            <v>0</v>
          </cell>
          <cell r="O627">
            <v>0</v>
          </cell>
          <cell r="P627">
            <v>0</v>
          </cell>
          <cell r="Q627">
            <v>16114</v>
          </cell>
          <cell r="R627">
            <v>322</v>
          </cell>
          <cell r="S627" t="str">
            <v>E</v>
          </cell>
        </row>
        <row r="628">
          <cell r="A628">
            <v>7</v>
          </cell>
          <cell r="B628" t="str">
            <v>716R1</v>
          </cell>
          <cell r="C628" t="str">
            <v>ด้ามพร้อมใบบุ้งท้องกลม</v>
          </cell>
          <cell r="D628">
            <v>232.5</v>
          </cell>
          <cell r="E628">
            <v>10</v>
          </cell>
          <cell r="F628">
            <v>2325.1</v>
          </cell>
          <cell r="G628">
            <v>0</v>
          </cell>
          <cell r="H628">
            <v>0</v>
          </cell>
          <cell r="I628">
            <v>0</v>
          </cell>
          <cell r="J628">
            <v>0</v>
          </cell>
          <cell r="K628">
            <v>0</v>
          </cell>
          <cell r="L628">
            <v>0</v>
          </cell>
          <cell r="M628">
            <v>0</v>
          </cell>
          <cell r="N628">
            <v>0</v>
          </cell>
          <cell r="O628">
            <v>0</v>
          </cell>
          <cell r="P628">
            <v>0</v>
          </cell>
          <cell r="Q628">
            <v>16413</v>
          </cell>
          <cell r="R628">
            <v>24</v>
          </cell>
          <cell r="S628" t="str">
            <v>E</v>
          </cell>
        </row>
        <row r="629">
          <cell r="A629">
            <v>7</v>
          </cell>
          <cell r="B629" t="str">
            <v>716Y1</v>
          </cell>
          <cell r="C629" t="str">
            <v>ใบบุ้งท้องแบน Surform Standard Blade</v>
          </cell>
          <cell r="D629">
            <v>115</v>
          </cell>
          <cell r="E629">
            <v>15</v>
          </cell>
          <cell r="F629">
            <v>1725.45</v>
          </cell>
          <cell r="G629">
            <v>0</v>
          </cell>
          <cell r="H629">
            <v>0</v>
          </cell>
          <cell r="I629">
            <v>0</v>
          </cell>
          <cell r="J629">
            <v>0</v>
          </cell>
          <cell r="K629">
            <v>0</v>
          </cell>
          <cell r="L629">
            <v>0</v>
          </cell>
          <cell r="M629">
            <v>0</v>
          </cell>
          <cell r="N629">
            <v>0</v>
          </cell>
          <cell r="O629">
            <v>0</v>
          </cell>
          <cell r="P629">
            <v>0</v>
          </cell>
          <cell r="Q629">
            <v>16431</v>
          </cell>
          <cell r="R629">
            <v>6</v>
          </cell>
          <cell r="S629" t="str">
            <v>E</v>
          </cell>
        </row>
        <row r="630">
          <cell r="A630">
            <v>7</v>
          </cell>
          <cell r="B630" t="str">
            <v>716Y3</v>
          </cell>
          <cell r="C630" t="str">
            <v>ใบบุ้งท้องปลิง Surform Blade Flat-Round</v>
          </cell>
          <cell r="D630">
            <v>141.4</v>
          </cell>
          <cell r="E630">
            <v>6</v>
          </cell>
          <cell r="F630">
            <v>848.49</v>
          </cell>
          <cell r="G630">
            <v>0</v>
          </cell>
          <cell r="H630">
            <v>0</v>
          </cell>
          <cell r="I630">
            <v>0</v>
          </cell>
          <cell r="J630">
            <v>0</v>
          </cell>
          <cell r="K630">
            <v>0</v>
          </cell>
          <cell r="L630">
            <v>0</v>
          </cell>
          <cell r="M630">
            <v>0</v>
          </cell>
          <cell r="N630">
            <v>0</v>
          </cell>
          <cell r="O630">
            <v>0</v>
          </cell>
          <cell r="P630">
            <v>0</v>
          </cell>
          <cell r="Q630">
            <v>16434</v>
          </cell>
          <cell r="R630">
            <v>3</v>
          </cell>
          <cell r="S630" t="str">
            <v>E</v>
          </cell>
        </row>
        <row r="631">
          <cell r="A631">
            <v>7</v>
          </cell>
          <cell r="B631" t="str">
            <v>716Y4</v>
          </cell>
          <cell r="C631" t="str">
            <v>ใบบุ้งท้องกลม Surform Round Blade</v>
          </cell>
          <cell r="D631">
            <v>136.80000000000001</v>
          </cell>
          <cell r="E631">
            <v>1</v>
          </cell>
          <cell r="F631">
            <v>136.84</v>
          </cell>
          <cell r="G631">
            <v>0</v>
          </cell>
          <cell r="H631">
            <v>0</v>
          </cell>
          <cell r="I631">
            <v>0</v>
          </cell>
          <cell r="J631">
            <v>0</v>
          </cell>
          <cell r="K631">
            <v>0</v>
          </cell>
          <cell r="L631">
            <v>0</v>
          </cell>
          <cell r="M631">
            <v>0</v>
          </cell>
          <cell r="N631">
            <v>0</v>
          </cell>
          <cell r="O631">
            <v>0</v>
          </cell>
          <cell r="P631">
            <v>0</v>
          </cell>
          <cell r="Q631">
            <v>16434</v>
          </cell>
          <cell r="R631">
            <v>3</v>
          </cell>
          <cell r="S631" t="str">
            <v>E</v>
          </cell>
        </row>
        <row r="632">
          <cell r="A632">
            <v>7</v>
          </cell>
          <cell r="B632" t="str">
            <v>716Y5</v>
          </cell>
          <cell r="C632" t="str">
            <v>ด้ามสำหรับใบบุ้งท้องปลิง+แบน</v>
          </cell>
          <cell r="D632">
            <v>337.57</v>
          </cell>
          <cell r="E632">
            <v>0</v>
          </cell>
          <cell r="F632">
            <v>0</v>
          </cell>
          <cell r="G632">
            <v>7</v>
          </cell>
          <cell r="H632">
            <v>2362.96</v>
          </cell>
          <cell r="I632">
            <v>0</v>
          </cell>
          <cell r="J632">
            <v>0</v>
          </cell>
          <cell r="K632">
            <v>0</v>
          </cell>
          <cell r="L632">
            <v>0</v>
          </cell>
          <cell r="M632">
            <v>0</v>
          </cell>
          <cell r="N632">
            <v>0</v>
          </cell>
          <cell r="O632">
            <v>0</v>
          </cell>
          <cell r="P632">
            <v>0</v>
          </cell>
          <cell r="Q632">
            <v>16171</v>
          </cell>
          <cell r="R632">
            <v>266</v>
          </cell>
          <cell r="S632" t="str">
            <v>E</v>
          </cell>
        </row>
        <row r="633">
          <cell r="A633">
            <v>7</v>
          </cell>
          <cell r="B633" t="str">
            <v>749F9=50</v>
          </cell>
          <cell r="C633" t="str">
            <v>FELT CONE 1/2 W/O GRIT</v>
          </cell>
          <cell r="D633">
            <v>390.45</v>
          </cell>
          <cell r="E633">
            <v>0</v>
          </cell>
          <cell r="F633">
            <v>0</v>
          </cell>
          <cell r="G633">
            <v>1</v>
          </cell>
          <cell r="H633">
            <v>390.45</v>
          </cell>
          <cell r="I633">
            <v>0</v>
          </cell>
          <cell r="J633">
            <v>0</v>
          </cell>
          <cell r="K633">
            <v>0</v>
          </cell>
          <cell r="L633">
            <v>0</v>
          </cell>
          <cell r="M633">
            <v>0</v>
          </cell>
          <cell r="N633">
            <v>0</v>
          </cell>
          <cell r="O633">
            <v>0</v>
          </cell>
          <cell r="P633">
            <v>0</v>
          </cell>
          <cell r="Q633">
            <v>16201</v>
          </cell>
          <cell r="R633">
            <v>236</v>
          </cell>
          <cell r="S633" t="str">
            <v>E</v>
          </cell>
        </row>
        <row r="634">
          <cell r="A634">
            <v>7</v>
          </cell>
          <cell r="B634" t="str">
            <v>758Y81=105X160</v>
          </cell>
          <cell r="C634" t="str">
            <v>กล่องพลาสติก Materill Bowl</v>
          </cell>
          <cell r="D634">
            <v>97.47</v>
          </cell>
          <cell r="E634">
            <v>0</v>
          </cell>
          <cell r="F634">
            <v>0</v>
          </cell>
          <cell r="G634">
            <v>0</v>
          </cell>
          <cell r="H634">
            <v>0</v>
          </cell>
          <cell r="I634">
            <v>0</v>
          </cell>
          <cell r="J634">
            <v>0</v>
          </cell>
          <cell r="K634">
            <v>0</v>
          </cell>
          <cell r="L634">
            <v>0</v>
          </cell>
          <cell r="M634">
            <v>0</v>
          </cell>
          <cell r="N634">
            <v>0</v>
          </cell>
          <cell r="O634">
            <v>0</v>
          </cell>
          <cell r="P634">
            <v>0</v>
          </cell>
          <cell r="Q634">
            <v>16385</v>
          </cell>
          <cell r="R634">
            <v>52</v>
          </cell>
          <cell r="S634" t="str">
            <v>E</v>
          </cell>
        </row>
        <row r="635">
          <cell r="A635">
            <v>7</v>
          </cell>
          <cell r="B635" t="str">
            <v>758Z13=1500G</v>
          </cell>
          <cell r="C635" t="str">
            <v>Peg Board For Tool Storage,Light Grey</v>
          </cell>
          <cell r="D635">
            <v>3025.0949999999998</v>
          </cell>
          <cell r="E635">
            <v>0</v>
          </cell>
          <cell r="F635">
            <v>0</v>
          </cell>
          <cell r="G635">
            <v>0</v>
          </cell>
          <cell r="H635">
            <v>0</v>
          </cell>
          <cell r="I635">
            <v>0</v>
          </cell>
          <cell r="J635">
            <v>0</v>
          </cell>
          <cell r="K635">
            <v>0</v>
          </cell>
          <cell r="L635">
            <v>0</v>
          </cell>
          <cell r="M635">
            <v>0</v>
          </cell>
          <cell r="N635">
            <v>0</v>
          </cell>
          <cell r="O635">
            <v>0</v>
          </cell>
          <cell r="P635">
            <v>0</v>
          </cell>
          <cell r="Q635">
            <v>16385</v>
          </cell>
          <cell r="R635">
            <v>52</v>
          </cell>
          <cell r="S635" t="str">
            <v>E</v>
          </cell>
        </row>
        <row r="636">
          <cell r="A636">
            <v>7</v>
          </cell>
          <cell r="B636" t="str">
            <v>758Z19=150</v>
          </cell>
          <cell r="C636" t="str">
            <v>Work Bench Top Metapan""</v>
          </cell>
          <cell r="D636">
            <v>0</v>
          </cell>
          <cell r="E636">
            <v>0</v>
          </cell>
          <cell r="F636">
            <v>0</v>
          </cell>
          <cell r="G636">
            <v>0</v>
          </cell>
          <cell r="H636">
            <v>0</v>
          </cell>
          <cell r="I636">
            <v>0</v>
          </cell>
          <cell r="J636">
            <v>0</v>
          </cell>
          <cell r="K636">
            <v>0</v>
          </cell>
          <cell r="L636">
            <v>0</v>
          </cell>
          <cell r="M636">
            <v>0</v>
          </cell>
          <cell r="N636">
            <v>0</v>
          </cell>
          <cell r="O636">
            <v>0</v>
          </cell>
          <cell r="P636">
            <v>0</v>
          </cell>
          <cell r="Q636">
            <v>16264</v>
          </cell>
          <cell r="R636">
            <v>173</v>
          </cell>
          <cell r="S636" t="str">
            <v>E</v>
          </cell>
        </row>
        <row r="637">
          <cell r="A637">
            <v>7</v>
          </cell>
          <cell r="B637" t="str">
            <v>759Y17=2</v>
          </cell>
          <cell r="C637" t="str">
            <v>HEATING ELEMENT</v>
          </cell>
          <cell r="D637">
            <v>52864.800000000003</v>
          </cell>
          <cell r="E637">
            <v>1</v>
          </cell>
          <cell r="F637">
            <v>52864.88</v>
          </cell>
          <cell r="G637">
            <v>0</v>
          </cell>
          <cell r="H637">
            <v>0</v>
          </cell>
          <cell r="I637">
            <v>0</v>
          </cell>
          <cell r="J637">
            <v>0</v>
          </cell>
          <cell r="K637">
            <v>0</v>
          </cell>
          <cell r="L637">
            <v>0</v>
          </cell>
          <cell r="M637">
            <v>0</v>
          </cell>
          <cell r="N637">
            <v>0</v>
          </cell>
          <cell r="O637">
            <v>0</v>
          </cell>
          <cell r="P637">
            <v>0</v>
          </cell>
          <cell r="Q637">
            <v>16417</v>
          </cell>
          <cell r="R637">
            <v>20</v>
          </cell>
          <cell r="S637" t="str">
            <v>E</v>
          </cell>
        </row>
        <row r="638">
          <cell r="A638">
            <v>7</v>
          </cell>
          <cell r="B638" t="str">
            <v>OB0001</v>
          </cell>
          <cell r="C638" t="str">
            <v>Bobbin Slot at Bottom.For 701N11</v>
          </cell>
          <cell r="D638">
            <v>368.6</v>
          </cell>
          <cell r="E638">
            <v>0</v>
          </cell>
          <cell r="F638">
            <v>0</v>
          </cell>
          <cell r="G638">
            <v>1</v>
          </cell>
          <cell r="H638">
            <v>368.6</v>
          </cell>
          <cell r="I638">
            <v>0</v>
          </cell>
          <cell r="J638">
            <v>0</v>
          </cell>
          <cell r="K638">
            <v>0</v>
          </cell>
          <cell r="L638">
            <v>0</v>
          </cell>
          <cell r="M638">
            <v>0</v>
          </cell>
          <cell r="N638">
            <v>0</v>
          </cell>
          <cell r="O638">
            <v>0</v>
          </cell>
          <cell r="P638">
            <v>0</v>
          </cell>
          <cell r="Q638">
            <v>16210</v>
          </cell>
          <cell r="R638">
            <v>227</v>
          </cell>
          <cell r="S638" t="str">
            <v>E</v>
          </cell>
        </row>
        <row r="639">
          <cell r="A639">
            <v>7</v>
          </cell>
          <cell r="B639" t="str">
            <v>OB0002</v>
          </cell>
          <cell r="C639" t="str">
            <v>Pass Thread Through shuttle For 701N11</v>
          </cell>
          <cell r="D639">
            <v>4752.2299999999996</v>
          </cell>
          <cell r="E639">
            <v>0</v>
          </cell>
          <cell r="F639">
            <v>0</v>
          </cell>
          <cell r="G639">
            <v>1</v>
          </cell>
          <cell r="H639">
            <v>4752.2299999999996</v>
          </cell>
          <cell r="I639">
            <v>0</v>
          </cell>
          <cell r="J639">
            <v>0</v>
          </cell>
          <cell r="K639">
            <v>0</v>
          </cell>
          <cell r="L639">
            <v>0</v>
          </cell>
          <cell r="M639">
            <v>0</v>
          </cell>
          <cell r="N639">
            <v>0</v>
          </cell>
          <cell r="O639">
            <v>0</v>
          </cell>
          <cell r="P639">
            <v>0</v>
          </cell>
          <cell r="Q639">
            <v>16210</v>
          </cell>
          <cell r="R639">
            <v>227</v>
          </cell>
          <cell r="S639" t="str">
            <v>E</v>
          </cell>
        </row>
        <row r="640">
          <cell r="A640">
            <v>7</v>
          </cell>
          <cell r="B640" t="str">
            <v>TA004=10</v>
          </cell>
          <cell r="C640" t="str">
            <v>เหล็กแชงค์</v>
          </cell>
          <cell r="D640">
            <v>0.8</v>
          </cell>
          <cell r="E640">
            <v>107</v>
          </cell>
          <cell r="F640">
            <v>87.92</v>
          </cell>
          <cell r="G640">
            <v>0</v>
          </cell>
          <cell r="H640">
            <v>0</v>
          </cell>
          <cell r="I640">
            <v>0</v>
          </cell>
          <cell r="J640">
            <v>0</v>
          </cell>
          <cell r="K640">
            <v>0</v>
          </cell>
          <cell r="L640">
            <v>0</v>
          </cell>
          <cell r="M640">
            <v>0</v>
          </cell>
          <cell r="N640">
            <v>0</v>
          </cell>
          <cell r="O640">
            <v>0</v>
          </cell>
          <cell r="P640">
            <v>0</v>
          </cell>
          <cell r="Q640">
            <v>16350</v>
          </cell>
          <cell r="R640">
            <v>87</v>
          </cell>
          <cell r="S640" t="str">
            <v>E</v>
          </cell>
        </row>
        <row r="641">
          <cell r="A641">
            <v>7</v>
          </cell>
          <cell r="B641" t="str">
            <v>TACC=2</v>
          </cell>
          <cell r="C641" t="str">
            <v>ห่วงรูปวงรี ขนาด 1นิ้ว</v>
          </cell>
          <cell r="D641">
            <v>28.5</v>
          </cell>
          <cell r="E641">
            <v>7</v>
          </cell>
          <cell r="F641">
            <v>200.01</v>
          </cell>
          <cell r="G641">
            <v>0</v>
          </cell>
          <cell r="H641">
            <v>0</v>
          </cell>
          <cell r="I641">
            <v>0</v>
          </cell>
          <cell r="J641">
            <v>0</v>
          </cell>
          <cell r="K641">
            <v>0</v>
          </cell>
          <cell r="L641">
            <v>0</v>
          </cell>
          <cell r="M641">
            <v>0</v>
          </cell>
          <cell r="N641">
            <v>0</v>
          </cell>
          <cell r="O641">
            <v>0</v>
          </cell>
          <cell r="P641">
            <v>0</v>
          </cell>
          <cell r="Q641">
            <v>16301</v>
          </cell>
          <cell r="R641">
            <v>136</v>
          </cell>
          <cell r="S641" t="str">
            <v>E</v>
          </cell>
        </row>
        <row r="642">
          <cell r="A642">
            <v>7</v>
          </cell>
          <cell r="B642" t="str">
            <v>TACC=5</v>
          </cell>
          <cell r="C642" t="str">
            <v>ชิ้นงานC(รูปวงกลมเส้นผ่าศูนย์กลาง5ซม.)</v>
          </cell>
          <cell r="D642">
            <v>26.3</v>
          </cell>
          <cell r="E642">
            <v>348</v>
          </cell>
          <cell r="F642">
            <v>9170.85</v>
          </cell>
          <cell r="G642">
            <v>0</v>
          </cell>
          <cell r="H642">
            <v>0</v>
          </cell>
          <cell r="I642">
            <v>0</v>
          </cell>
          <cell r="J642">
            <v>0</v>
          </cell>
          <cell r="K642">
            <v>0</v>
          </cell>
          <cell r="L642">
            <v>0</v>
          </cell>
          <cell r="M642">
            <v>0</v>
          </cell>
          <cell r="N642">
            <v>0</v>
          </cell>
          <cell r="O642">
            <v>0</v>
          </cell>
          <cell r="P642">
            <v>0</v>
          </cell>
          <cell r="Q642">
            <v>16301</v>
          </cell>
          <cell r="R642">
            <v>136</v>
          </cell>
          <cell r="S642" t="str">
            <v>E</v>
          </cell>
        </row>
        <row r="643">
          <cell r="A643">
            <v>7</v>
          </cell>
          <cell r="B643" t="str">
            <v>TADQ=2.4X2.4</v>
          </cell>
          <cell r="C643" t="str">
            <v>ชิ้นงาน D (รูปสี่เหลี่ยมขนาด 2.4 X2.4 ซม</v>
          </cell>
          <cell r="D643">
            <v>18.010000000000002</v>
          </cell>
          <cell r="E643">
            <v>0</v>
          </cell>
          <cell r="F643">
            <v>0</v>
          </cell>
          <cell r="G643">
            <v>1046</v>
          </cell>
          <cell r="H643">
            <v>18839</v>
          </cell>
          <cell r="I643">
            <v>0</v>
          </cell>
          <cell r="J643">
            <v>0</v>
          </cell>
          <cell r="K643">
            <v>0</v>
          </cell>
          <cell r="L643">
            <v>0</v>
          </cell>
          <cell r="M643">
            <v>0</v>
          </cell>
          <cell r="N643">
            <v>0</v>
          </cell>
          <cell r="O643">
            <v>0</v>
          </cell>
          <cell r="P643">
            <v>0</v>
          </cell>
          <cell r="Q643">
            <v>16234</v>
          </cell>
          <cell r="R643">
            <v>203</v>
          </cell>
          <cell r="S643" t="str">
            <v>E</v>
          </cell>
        </row>
        <row r="644">
          <cell r="A644">
            <v>7</v>
          </cell>
          <cell r="B644" t="str">
            <v>TAEQ=1.8X2.3</v>
          </cell>
          <cell r="C644" t="str">
            <v>ชิ้นงาน E (รูปสี่เหลี่ยมขนาด 1.8 X2.3 ซม</v>
          </cell>
          <cell r="D644">
            <v>34</v>
          </cell>
          <cell r="E644">
            <v>0</v>
          </cell>
          <cell r="F644">
            <v>0</v>
          </cell>
          <cell r="G644">
            <v>766</v>
          </cell>
          <cell r="H644">
            <v>26044</v>
          </cell>
          <cell r="I644">
            <v>0</v>
          </cell>
          <cell r="J644">
            <v>0</v>
          </cell>
          <cell r="K644">
            <v>0</v>
          </cell>
          <cell r="L644">
            <v>0</v>
          </cell>
          <cell r="M644">
            <v>0</v>
          </cell>
          <cell r="N644">
            <v>0</v>
          </cell>
          <cell r="O644">
            <v>0</v>
          </cell>
          <cell r="P644">
            <v>0</v>
          </cell>
          <cell r="Q644">
            <v>16234</v>
          </cell>
          <cell r="R644">
            <v>203</v>
          </cell>
          <cell r="S644" t="str">
            <v>E</v>
          </cell>
        </row>
        <row r="645">
          <cell r="A645">
            <v>7</v>
          </cell>
          <cell r="B645" t="str">
            <v>TAFT=3</v>
          </cell>
          <cell r="C645" t="str">
            <v>ชิ้นงาน F (รูปสามเหลี่ยมขนาด 3X3 ซม.)</v>
          </cell>
          <cell r="D645">
            <v>18</v>
          </cell>
          <cell r="E645">
            <v>442</v>
          </cell>
          <cell r="F645">
            <v>7956</v>
          </cell>
          <cell r="G645">
            <v>0</v>
          </cell>
          <cell r="H645">
            <v>0</v>
          </cell>
          <cell r="I645">
            <v>0</v>
          </cell>
          <cell r="J645">
            <v>0</v>
          </cell>
          <cell r="K645">
            <v>0</v>
          </cell>
          <cell r="L645">
            <v>0</v>
          </cell>
          <cell r="M645">
            <v>0</v>
          </cell>
          <cell r="N645">
            <v>0</v>
          </cell>
          <cell r="O645">
            <v>0</v>
          </cell>
          <cell r="P645">
            <v>0</v>
          </cell>
          <cell r="Q645">
            <v>16301</v>
          </cell>
          <cell r="R645">
            <v>136</v>
          </cell>
          <cell r="S645" t="str">
            <v>E</v>
          </cell>
        </row>
        <row r="646">
          <cell r="A646">
            <v>7</v>
          </cell>
          <cell r="B646" t="str">
            <v>TAGQ=2.7X3</v>
          </cell>
          <cell r="C646" t="str">
            <v>ชิ้นงาน G (รูปสี่เหลี่ยมขนาด 2.7 X 3 ซม.</v>
          </cell>
          <cell r="D646">
            <v>44.3</v>
          </cell>
          <cell r="E646">
            <v>16</v>
          </cell>
          <cell r="F646">
            <v>709.4</v>
          </cell>
          <cell r="G646">
            <v>0</v>
          </cell>
          <cell r="H646">
            <v>0</v>
          </cell>
          <cell r="I646">
            <v>0</v>
          </cell>
          <cell r="J646">
            <v>0</v>
          </cell>
          <cell r="K646">
            <v>0</v>
          </cell>
          <cell r="L646">
            <v>0</v>
          </cell>
          <cell r="M646">
            <v>0</v>
          </cell>
          <cell r="N646">
            <v>0</v>
          </cell>
          <cell r="O646">
            <v>0</v>
          </cell>
          <cell r="P646">
            <v>0</v>
          </cell>
          <cell r="Q646">
            <v>16301</v>
          </cell>
          <cell r="R646">
            <v>136</v>
          </cell>
          <cell r="S646" t="str">
            <v>E</v>
          </cell>
        </row>
        <row r="647">
          <cell r="A647">
            <v>7</v>
          </cell>
          <cell r="B647" t="str">
            <v>TB004=VD</v>
          </cell>
          <cell r="C647" t="str">
            <v>ใบเลื่อยวงเดือน</v>
          </cell>
          <cell r="D647">
            <v>250</v>
          </cell>
          <cell r="E647">
            <v>2</v>
          </cell>
          <cell r="F647">
            <v>500</v>
          </cell>
          <cell r="G647">
            <v>0</v>
          </cell>
          <cell r="H647">
            <v>0</v>
          </cell>
          <cell r="I647">
            <v>0</v>
          </cell>
          <cell r="J647">
            <v>0</v>
          </cell>
          <cell r="K647">
            <v>0</v>
          </cell>
          <cell r="L647">
            <v>0</v>
          </cell>
          <cell r="M647">
            <v>0</v>
          </cell>
          <cell r="N647">
            <v>0</v>
          </cell>
          <cell r="O647">
            <v>0</v>
          </cell>
          <cell r="P647">
            <v>0</v>
          </cell>
          <cell r="Q647">
            <v>16420</v>
          </cell>
          <cell r="R647">
            <v>17</v>
          </cell>
          <cell r="S647" t="str">
            <v>E</v>
          </cell>
        </row>
        <row r="648">
          <cell r="A648">
            <v>7</v>
          </cell>
          <cell r="B648" t="str">
            <v>TD008</v>
          </cell>
          <cell r="C648" t="str">
            <v>ด้ามไม้(บุ้งตะไบ)</v>
          </cell>
          <cell r="D648">
            <v>5.8</v>
          </cell>
          <cell r="E648">
            <v>0</v>
          </cell>
          <cell r="F648">
            <v>0</v>
          </cell>
          <cell r="G648">
            <v>0</v>
          </cell>
          <cell r="H648">
            <v>0</v>
          </cell>
          <cell r="I648">
            <v>0</v>
          </cell>
          <cell r="J648">
            <v>0</v>
          </cell>
          <cell r="K648">
            <v>0</v>
          </cell>
          <cell r="L648">
            <v>0</v>
          </cell>
          <cell r="M648">
            <v>0</v>
          </cell>
          <cell r="N648">
            <v>0</v>
          </cell>
          <cell r="O648">
            <v>9</v>
          </cell>
          <cell r="P648">
            <v>52.2</v>
          </cell>
          <cell r="Q648">
            <v>14401</v>
          </cell>
          <cell r="R648">
            <v>2035</v>
          </cell>
          <cell r="S648" t="str">
            <v>E</v>
          </cell>
        </row>
        <row r="649">
          <cell r="A649">
            <v>7</v>
          </cell>
          <cell r="B649" t="str">
            <v>TE001=10</v>
          </cell>
          <cell r="C649" t="str">
            <v>เป็กย้ำขนาด10มม.(Eyelet)กล่องละ 1000</v>
          </cell>
          <cell r="D649">
            <v>220</v>
          </cell>
          <cell r="E649">
            <v>0</v>
          </cell>
          <cell r="F649">
            <v>0</v>
          </cell>
          <cell r="G649">
            <v>1</v>
          </cell>
          <cell r="H649">
            <v>220</v>
          </cell>
          <cell r="I649">
            <v>0</v>
          </cell>
          <cell r="J649">
            <v>0</v>
          </cell>
          <cell r="K649">
            <v>0</v>
          </cell>
          <cell r="L649">
            <v>0</v>
          </cell>
          <cell r="M649">
            <v>0</v>
          </cell>
          <cell r="N649">
            <v>0</v>
          </cell>
          <cell r="O649">
            <v>0</v>
          </cell>
          <cell r="P649">
            <v>0</v>
          </cell>
          <cell r="Q649">
            <v>16187</v>
          </cell>
          <cell r="R649">
            <v>250</v>
          </cell>
          <cell r="S649" t="str">
            <v>E</v>
          </cell>
        </row>
        <row r="650">
          <cell r="A650">
            <v>7</v>
          </cell>
          <cell r="B650" t="str">
            <v>TR001=1SD</v>
          </cell>
          <cell r="C650" t="str">
            <v>บุ้งท้องแบนพร้อมด้ามปรับไม่ได้ (Rasp hol</v>
          </cell>
          <cell r="D650">
            <v>450</v>
          </cell>
          <cell r="E650">
            <v>0</v>
          </cell>
          <cell r="F650">
            <v>0</v>
          </cell>
          <cell r="G650">
            <v>1</v>
          </cell>
          <cell r="H650">
            <v>450</v>
          </cell>
          <cell r="I650">
            <v>0</v>
          </cell>
          <cell r="J650">
            <v>0</v>
          </cell>
          <cell r="K650">
            <v>0</v>
          </cell>
          <cell r="L650">
            <v>0</v>
          </cell>
          <cell r="M650">
            <v>0</v>
          </cell>
          <cell r="N650">
            <v>0</v>
          </cell>
          <cell r="O650">
            <v>0</v>
          </cell>
          <cell r="P650">
            <v>0</v>
          </cell>
          <cell r="Q650">
            <v>16158</v>
          </cell>
          <cell r="R650">
            <v>279</v>
          </cell>
          <cell r="S650" t="str">
            <v>E</v>
          </cell>
        </row>
        <row r="651">
          <cell r="A651">
            <v>7</v>
          </cell>
          <cell r="B651" t="str">
            <v>TR009=2.5</v>
          </cell>
          <cell r="C651" t="str">
            <v>รีเวททองแดงขนาด 2.5 ซม.(Coper Rivet)</v>
          </cell>
          <cell r="D651">
            <v>946.3</v>
          </cell>
          <cell r="E651">
            <v>0</v>
          </cell>
          <cell r="F651">
            <v>0</v>
          </cell>
          <cell r="G651">
            <v>3</v>
          </cell>
          <cell r="H651">
            <v>2838.9</v>
          </cell>
          <cell r="I651">
            <v>0</v>
          </cell>
          <cell r="J651">
            <v>0</v>
          </cell>
          <cell r="K651">
            <v>0</v>
          </cell>
          <cell r="L651">
            <v>0</v>
          </cell>
          <cell r="M651">
            <v>0</v>
          </cell>
          <cell r="N651">
            <v>0</v>
          </cell>
          <cell r="O651">
            <v>0</v>
          </cell>
          <cell r="P651">
            <v>0</v>
          </cell>
          <cell r="Q651">
            <v>16186</v>
          </cell>
          <cell r="R651">
            <v>251</v>
          </cell>
          <cell r="S651" t="str">
            <v>E</v>
          </cell>
        </row>
        <row r="652">
          <cell r="E652">
            <v>960</v>
          </cell>
          <cell r="F652">
            <v>272857.99000000005</v>
          </cell>
          <cell r="G652">
            <v>1829</v>
          </cell>
          <cell r="H652">
            <v>56623.88</v>
          </cell>
          <cell r="I652">
            <v>0</v>
          </cell>
          <cell r="J652">
            <v>0</v>
          </cell>
          <cell r="K652">
            <v>0</v>
          </cell>
          <cell r="L652">
            <v>0</v>
          </cell>
          <cell r="M652">
            <v>0</v>
          </cell>
          <cell r="N652">
            <v>0</v>
          </cell>
          <cell r="O652">
            <v>9</v>
          </cell>
          <cell r="P652">
            <v>52.2</v>
          </cell>
          <cell r="Q652">
            <v>0</v>
          </cell>
          <cell r="R652">
            <v>0</v>
          </cell>
          <cell r="S652" t="str">
            <v>E Total</v>
          </cell>
        </row>
        <row r="653">
          <cell r="A653">
            <v>7</v>
          </cell>
          <cell r="B653" t="str">
            <v>624Z6=S50</v>
          </cell>
          <cell r="C653" t="str">
            <v>RASANT WEWING THREAD</v>
          </cell>
          <cell r="D653">
            <v>256.51</v>
          </cell>
          <cell r="E653">
            <v>0</v>
          </cell>
          <cell r="F653">
            <v>0</v>
          </cell>
          <cell r="G653">
            <v>2</v>
          </cell>
          <cell r="H653">
            <v>513.02</v>
          </cell>
          <cell r="I653">
            <v>0</v>
          </cell>
          <cell r="J653">
            <v>0</v>
          </cell>
          <cell r="K653">
            <v>0</v>
          </cell>
          <cell r="L653">
            <v>0</v>
          </cell>
          <cell r="M653">
            <v>0</v>
          </cell>
          <cell r="N653">
            <v>0</v>
          </cell>
          <cell r="O653">
            <v>0</v>
          </cell>
          <cell r="P653">
            <v>0</v>
          </cell>
          <cell r="Q653">
            <v>16139</v>
          </cell>
          <cell r="R653">
            <v>298</v>
          </cell>
          <cell r="S653" t="str">
            <v>H</v>
          </cell>
        </row>
        <row r="654">
          <cell r="A654">
            <v>7</v>
          </cell>
          <cell r="B654" t="str">
            <v>625L2</v>
          </cell>
          <cell r="C654" t="str">
            <v>หลอดไฟตู้อบ</v>
          </cell>
          <cell r="D654">
            <v>46.6</v>
          </cell>
          <cell r="E654">
            <v>14</v>
          </cell>
          <cell r="F654">
            <v>653.41</v>
          </cell>
          <cell r="G654">
            <v>0</v>
          </cell>
          <cell r="H654">
            <v>0</v>
          </cell>
          <cell r="I654">
            <v>0</v>
          </cell>
          <cell r="J654">
            <v>0</v>
          </cell>
          <cell r="K654">
            <v>0</v>
          </cell>
          <cell r="L654">
            <v>0</v>
          </cell>
          <cell r="M654">
            <v>0</v>
          </cell>
          <cell r="N654">
            <v>0</v>
          </cell>
          <cell r="O654">
            <v>0</v>
          </cell>
          <cell r="P654">
            <v>0</v>
          </cell>
          <cell r="Q654">
            <v>16425</v>
          </cell>
          <cell r="R654">
            <v>12</v>
          </cell>
          <cell r="S654" t="str">
            <v>H</v>
          </cell>
        </row>
        <row r="655">
          <cell r="A655">
            <v>7</v>
          </cell>
          <cell r="B655" t="str">
            <v>702B3=B16/MK2</v>
          </cell>
          <cell r="C655" t="str">
            <v>หัวเทปเปอร์Morse Taper</v>
          </cell>
          <cell r="D655">
            <v>246.93</v>
          </cell>
          <cell r="E655">
            <v>0</v>
          </cell>
          <cell r="F655">
            <v>0</v>
          </cell>
          <cell r="G655">
            <v>1</v>
          </cell>
          <cell r="H655">
            <v>246.93</v>
          </cell>
          <cell r="I655">
            <v>0</v>
          </cell>
          <cell r="J655">
            <v>0</v>
          </cell>
          <cell r="K655">
            <v>0</v>
          </cell>
          <cell r="L655">
            <v>0</v>
          </cell>
          <cell r="M655">
            <v>0</v>
          </cell>
          <cell r="N655">
            <v>0</v>
          </cell>
          <cell r="O655">
            <v>0</v>
          </cell>
          <cell r="P655">
            <v>0</v>
          </cell>
          <cell r="Q655">
            <v>16215</v>
          </cell>
          <cell r="R655">
            <v>222</v>
          </cell>
          <cell r="S655" t="str">
            <v>H</v>
          </cell>
        </row>
        <row r="656">
          <cell r="A656">
            <v>7</v>
          </cell>
          <cell r="B656" t="str">
            <v>702B3=B18/MK2</v>
          </cell>
          <cell r="C656" t="str">
            <v>Morse Taper</v>
          </cell>
          <cell r="D656">
            <v>214.09</v>
          </cell>
          <cell r="E656">
            <v>0</v>
          </cell>
          <cell r="F656">
            <v>0</v>
          </cell>
          <cell r="G656">
            <v>1</v>
          </cell>
          <cell r="H656">
            <v>214.09</v>
          </cell>
          <cell r="I656">
            <v>0</v>
          </cell>
          <cell r="J656">
            <v>0</v>
          </cell>
          <cell r="K656">
            <v>0</v>
          </cell>
          <cell r="L656">
            <v>0</v>
          </cell>
          <cell r="M656">
            <v>0</v>
          </cell>
          <cell r="N656">
            <v>0</v>
          </cell>
          <cell r="O656">
            <v>0</v>
          </cell>
          <cell r="P656">
            <v>0</v>
          </cell>
          <cell r="Q656">
            <v>16215</v>
          </cell>
          <cell r="R656">
            <v>222</v>
          </cell>
          <cell r="S656" t="str">
            <v>H</v>
          </cell>
        </row>
        <row r="657">
          <cell r="A657">
            <v>7</v>
          </cell>
          <cell r="B657" t="str">
            <v>702B9</v>
          </cell>
          <cell r="C657" t="str">
            <v>แบบสำหรับเจาะDrilling Jig</v>
          </cell>
          <cell r="D657">
            <v>1057.22</v>
          </cell>
          <cell r="E657">
            <v>0</v>
          </cell>
          <cell r="F657">
            <v>0</v>
          </cell>
          <cell r="G657">
            <v>1</v>
          </cell>
          <cell r="H657">
            <v>1057.22</v>
          </cell>
          <cell r="I657">
            <v>0</v>
          </cell>
          <cell r="J657">
            <v>0</v>
          </cell>
          <cell r="K657">
            <v>0</v>
          </cell>
          <cell r="L657">
            <v>0</v>
          </cell>
          <cell r="M657">
            <v>0</v>
          </cell>
          <cell r="N657">
            <v>0</v>
          </cell>
          <cell r="O657">
            <v>0</v>
          </cell>
          <cell r="P657">
            <v>0</v>
          </cell>
          <cell r="Q657">
            <v>16215</v>
          </cell>
          <cell r="R657">
            <v>222</v>
          </cell>
          <cell r="S657" t="str">
            <v>H</v>
          </cell>
        </row>
        <row r="658">
          <cell r="A658">
            <v>7</v>
          </cell>
          <cell r="B658" t="str">
            <v>702F2=125</v>
          </cell>
          <cell r="C658" t="str">
            <v>ท่อต่อเครื่องดูดฝุ่นกับเครื่องขุดHose</v>
          </cell>
          <cell r="D658">
            <v>1098.4000000000001</v>
          </cell>
          <cell r="E658">
            <v>0</v>
          </cell>
          <cell r="F658">
            <v>0</v>
          </cell>
          <cell r="G658">
            <v>2</v>
          </cell>
          <cell r="H658">
            <v>2196.79</v>
          </cell>
          <cell r="I658">
            <v>0</v>
          </cell>
          <cell r="J658">
            <v>0</v>
          </cell>
          <cell r="K658">
            <v>0</v>
          </cell>
          <cell r="L658">
            <v>0</v>
          </cell>
          <cell r="M658">
            <v>0</v>
          </cell>
          <cell r="N658">
            <v>0</v>
          </cell>
          <cell r="O658">
            <v>0</v>
          </cell>
          <cell r="P658">
            <v>0</v>
          </cell>
          <cell r="Q658">
            <v>16248</v>
          </cell>
          <cell r="R658">
            <v>189</v>
          </cell>
          <cell r="S658" t="str">
            <v>H</v>
          </cell>
        </row>
        <row r="659">
          <cell r="A659">
            <v>7</v>
          </cell>
          <cell r="B659" t="str">
            <v>702F28=2</v>
          </cell>
          <cell r="C659" t="str">
            <v>Floor fastener set</v>
          </cell>
          <cell r="D659">
            <v>457.76</v>
          </cell>
          <cell r="E659">
            <v>0</v>
          </cell>
          <cell r="F659">
            <v>0</v>
          </cell>
          <cell r="G659">
            <v>4</v>
          </cell>
          <cell r="H659">
            <v>1831.05</v>
          </cell>
          <cell r="I659">
            <v>0</v>
          </cell>
          <cell r="J659">
            <v>0</v>
          </cell>
          <cell r="K659">
            <v>0</v>
          </cell>
          <cell r="L659">
            <v>0</v>
          </cell>
          <cell r="M659">
            <v>0</v>
          </cell>
          <cell r="N659">
            <v>0</v>
          </cell>
          <cell r="O659">
            <v>0</v>
          </cell>
          <cell r="P659">
            <v>0</v>
          </cell>
          <cell r="Q659">
            <v>16215</v>
          </cell>
          <cell r="R659">
            <v>222</v>
          </cell>
          <cell r="S659" t="str">
            <v>H</v>
          </cell>
        </row>
        <row r="660">
          <cell r="A660">
            <v>7</v>
          </cell>
          <cell r="B660" t="str">
            <v>702F93=1</v>
          </cell>
          <cell r="C660" t="str">
            <v>PROTECTIVE SHAFT HOUSING</v>
          </cell>
          <cell r="D660">
            <v>2496.4499999999998</v>
          </cell>
          <cell r="E660">
            <v>0</v>
          </cell>
          <cell r="F660">
            <v>0</v>
          </cell>
          <cell r="G660">
            <v>1</v>
          </cell>
          <cell r="H660">
            <v>2496.4499999999998</v>
          </cell>
          <cell r="I660">
            <v>0</v>
          </cell>
          <cell r="J660">
            <v>0</v>
          </cell>
          <cell r="K660">
            <v>0</v>
          </cell>
          <cell r="L660">
            <v>0</v>
          </cell>
          <cell r="M660">
            <v>0</v>
          </cell>
          <cell r="N660">
            <v>0</v>
          </cell>
          <cell r="O660">
            <v>0</v>
          </cell>
          <cell r="P660">
            <v>0</v>
          </cell>
          <cell r="Q660">
            <v>16230</v>
          </cell>
          <cell r="R660">
            <v>207</v>
          </cell>
          <cell r="S660" t="str">
            <v>H</v>
          </cell>
        </row>
        <row r="661">
          <cell r="A661">
            <v>7</v>
          </cell>
          <cell r="B661" t="str">
            <v>702L2=2.5</v>
          </cell>
          <cell r="C661" t="str">
            <v>ใบมีดเซาะร่อง Spare cutter</v>
          </cell>
          <cell r="D661">
            <v>523.24</v>
          </cell>
          <cell r="E661">
            <v>0</v>
          </cell>
          <cell r="F661">
            <v>0</v>
          </cell>
          <cell r="G661">
            <v>1</v>
          </cell>
          <cell r="H661">
            <v>523.24</v>
          </cell>
          <cell r="I661">
            <v>0</v>
          </cell>
          <cell r="J661">
            <v>0</v>
          </cell>
          <cell r="K661">
            <v>0</v>
          </cell>
          <cell r="L661">
            <v>0</v>
          </cell>
          <cell r="M661">
            <v>0</v>
          </cell>
          <cell r="N661">
            <v>0</v>
          </cell>
          <cell r="O661">
            <v>0</v>
          </cell>
          <cell r="P661">
            <v>0</v>
          </cell>
          <cell r="Q661">
            <v>16244</v>
          </cell>
          <cell r="R661">
            <v>193</v>
          </cell>
          <cell r="S661" t="str">
            <v>H</v>
          </cell>
        </row>
        <row r="662">
          <cell r="A662">
            <v>7</v>
          </cell>
          <cell r="B662" t="str">
            <v>702L2=4</v>
          </cell>
          <cell r="C662" t="str">
            <v>ใบมีดเซาะร่อง Spare cutter</v>
          </cell>
          <cell r="D662">
            <v>522.66</v>
          </cell>
          <cell r="E662">
            <v>0</v>
          </cell>
          <cell r="F662">
            <v>0</v>
          </cell>
          <cell r="G662">
            <v>1</v>
          </cell>
          <cell r="H662">
            <v>522.66</v>
          </cell>
          <cell r="I662">
            <v>0</v>
          </cell>
          <cell r="J662">
            <v>0</v>
          </cell>
          <cell r="K662">
            <v>0</v>
          </cell>
          <cell r="L662">
            <v>0</v>
          </cell>
          <cell r="M662">
            <v>0</v>
          </cell>
          <cell r="N662">
            <v>0</v>
          </cell>
          <cell r="O662">
            <v>0</v>
          </cell>
          <cell r="P662">
            <v>0</v>
          </cell>
          <cell r="Q662">
            <v>16244</v>
          </cell>
          <cell r="R662">
            <v>193</v>
          </cell>
          <cell r="S662" t="str">
            <v>H</v>
          </cell>
        </row>
        <row r="663">
          <cell r="A663">
            <v>7</v>
          </cell>
          <cell r="B663" t="str">
            <v>702L2=6</v>
          </cell>
          <cell r="C663" t="str">
            <v>ใบมีดเซาะร่อง Spare cutter</v>
          </cell>
          <cell r="D663">
            <v>524.14</v>
          </cell>
          <cell r="E663">
            <v>0</v>
          </cell>
          <cell r="F663">
            <v>0</v>
          </cell>
          <cell r="G663">
            <v>1</v>
          </cell>
          <cell r="H663">
            <v>524.14</v>
          </cell>
          <cell r="I663">
            <v>0</v>
          </cell>
          <cell r="J663">
            <v>0</v>
          </cell>
          <cell r="K663">
            <v>0</v>
          </cell>
          <cell r="L663">
            <v>0</v>
          </cell>
          <cell r="M663">
            <v>0</v>
          </cell>
          <cell r="N663">
            <v>0</v>
          </cell>
          <cell r="O663">
            <v>0</v>
          </cell>
          <cell r="P663">
            <v>0</v>
          </cell>
          <cell r="Q663">
            <v>16244</v>
          </cell>
          <cell r="R663">
            <v>193</v>
          </cell>
          <cell r="S663" t="str">
            <v>H</v>
          </cell>
        </row>
        <row r="664">
          <cell r="A664">
            <v>7</v>
          </cell>
          <cell r="B664" t="str">
            <v>702L6</v>
          </cell>
          <cell r="C664" t="str">
            <v>กระดาษทรายรูปกรวยPumice Cover</v>
          </cell>
          <cell r="D664">
            <v>75.819999999999993</v>
          </cell>
          <cell r="E664">
            <v>0</v>
          </cell>
          <cell r="F664">
            <v>0</v>
          </cell>
          <cell r="G664">
            <v>72</v>
          </cell>
          <cell r="H664">
            <v>5459.1</v>
          </cell>
          <cell r="I664">
            <v>0</v>
          </cell>
          <cell r="J664">
            <v>0</v>
          </cell>
          <cell r="K664">
            <v>0</v>
          </cell>
          <cell r="L664">
            <v>0</v>
          </cell>
          <cell r="M664">
            <v>0</v>
          </cell>
          <cell r="N664">
            <v>0</v>
          </cell>
          <cell r="O664">
            <v>0</v>
          </cell>
          <cell r="P664">
            <v>0</v>
          </cell>
          <cell r="Q664">
            <v>16230</v>
          </cell>
          <cell r="R664">
            <v>207</v>
          </cell>
          <cell r="S664" t="str">
            <v>H</v>
          </cell>
        </row>
        <row r="665">
          <cell r="A665">
            <v>7</v>
          </cell>
          <cell r="B665" t="str">
            <v>702L7</v>
          </cell>
          <cell r="C665" t="str">
            <v>กระดาษทรายรูปกรวยFront Kone Cover</v>
          </cell>
          <cell r="D665">
            <v>80.959999999999994</v>
          </cell>
          <cell r="E665">
            <v>0</v>
          </cell>
          <cell r="F665">
            <v>0</v>
          </cell>
          <cell r="G665">
            <v>16</v>
          </cell>
          <cell r="H665">
            <v>1295.3</v>
          </cell>
          <cell r="I665">
            <v>0</v>
          </cell>
          <cell r="J665">
            <v>0</v>
          </cell>
          <cell r="K665">
            <v>0</v>
          </cell>
          <cell r="L665">
            <v>0</v>
          </cell>
          <cell r="M665">
            <v>0</v>
          </cell>
          <cell r="N665">
            <v>0</v>
          </cell>
          <cell r="O665">
            <v>0</v>
          </cell>
          <cell r="P665">
            <v>0</v>
          </cell>
          <cell r="Q665">
            <v>16244</v>
          </cell>
          <cell r="R665">
            <v>193</v>
          </cell>
          <cell r="S665" t="str">
            <v>H</v>
          </cell>
        </row>
        <row r="666">
          <cell r="A666">
            <v>7</v>
          </cell>
          <cell r="B666" t="str">
            <v>702P11=36/P20</v>
          </cell>
          <cell r="C666" t="str">
            <v>Grinding Wheel</v>
          </cell>
          <cell r="D666">
            <v>1608.71</v>
          </cell>
          <cell r="E666">
            <v>0</v>
          </cell>
          <cell r="F666">
            <v>0</v>
          </cell>
          <cell r="G666">
            <v>1</v>
          </cell>
          <cell r="H666">
            <v>1608.71</v>
          </cell>
          <cell r="I666">
            <v>0</v>
          </cell>
          <cell r="J666">
            <v>0</v>
          </cell>
          <cell r="K666">
            <v>0</v>
          </cell>
          <cell r="L666">
            <v>0</v>
          </cell>
          <cell r="M666">
            <v>0</v>
          </cell>
          <cell r="N666">
            <v>0</v>
          </cell>
          <cell r="O666">
            <v>0</v>
          </cell>
          <cell r="P666">
            <v>0</v>
          </cell>
          <cell r="Q666">
            <v>16215</v>
          </cell>
          <cell r="R666">
            <v>222</v>
          </cell>
          <cell r="S666" t="str">
            <v>H</v>
          </cell>
        </row>
        <row r="667">
          <cell r="A667">
            <v>7</v>
          </cell>
          <cell r="B667" t="str">
            <v>702P11=60/M3</v>
          </cell>
          <cell r="C667" t="str">
            <v>Grinding Wheel</v>
          </cell>
          <cell r="D667">
            <v>42</v>
          </cell>
          <cell r="E667">
            <v>0</v>
          </cell>
          <cell r="F667">
            <v>0</v>
          </cell>
          <cell r="G667">
            <v>2</v>
          </cell>
          <cell r="H667">
            <v>84</v>
          </cell>
          <cell r="I667">
            <v>0</v>
          </cell>
          <cell r="J667">
            <v>0</v>
          </cell>
          <cell r="K667">
            <v>0</v>
          </cell>
          <cell r="L667">
            <v>0</v>
          </cell>
          <cell r="M667">
            <v>0</v>
          </cell>
          <cell r="N667">
            <v>0</v>
          </cell>
          <cell r="O667">
            <v>0</v>
          </cell>
          <cell r="P667">
            <v>0</v>
          </cell>
          <cell r="Q667">
            <v>16215</v>
          </cell>
          <cell r="R667">
            <v>222</v>
          </cell>
          <cell r="S667" t="str">
            <v>H</v>
          </cell>
        </row>
        <row r="668">
          <cell r="A668">
            <v>7</v>
          </cell>
          <cell r="B668" t="str">
            <v>702P16=A</v>
          </cell>
          <cell r="C668" t="str">
            <v>กระจกใสป้องกันสะเก็ดSpark guard</v>
          </cell>
          <cell r="D668">
            <v>3880.66</v>
          </cell>
          <cell r="E668">
            <v>0</v>
          </cell>
          <cell r="F668">
            <v>0</v>
          </cell>
          <cell r="G668">
            <v>1</v>
          </cell>
          <cell r="H668">
            <v>3880.66</v>
          </cell>
          <cell r="I668">
            <v>0</v>
          </cell>
          <cell r="J668">
            <v>0</v>
          </cell>
          <cell r="K668">
            <v>0</v>
          </cell>
          <cell r="L668">
            <v>0</v>
          </cell>
          <cell r="M668">
            <v>0</v>
          </cell>
          <cell r="N668">
            <v>0</v>
          </cell>
          <cell r="O668">
            <v>0</v>
          </cell>
          <cell r="P668">
            <v>0</v>
          </cell>
          <cell r="Q668">
            <v>16215</v>
          </cell>
          <cell r="R668">
            <v>222</v>
          </cell>
          <cell r="S668" t="str">
            <v>H</v>
          </cell>
        </row>
        <row r="669">
          <cell r="A669">
            <v>7</v>
          </cell>
          <cell r="B669" t="str">
            <v>702S3</v>
          </cell>
          <cell r="C669" t="str">
            <v>ตัวล็อคใบเลื่อยPrecision saw blade</v>
          </cell>
          <cell r="D669">
            <v>18978.46</v>
          </cell>
          <cell r="E669">
            <v>0</v>
          </cell>
          <cell r="F669">
            <v>0</v>
          </cell>
          <cell r="G669">
            <v>2</v>
          </cell>
          <cell r="H669">
            <v>37956.92</v>
          </cell>
          <cell r="I669">
            <v>0</v>
          </cell>
          <cell r="J669">
            <v>0</v>
          </cell>
          <cell r="K669">
            <v>0</v>
          </cell>
          <cell r="L669">
            <v>0</v>
          </cell>
          <cell r="M669">
            <v>0</v>
          </cell>
          <cell r="N669">
            <v>0</v>
          </cell>
          <cell r="O669">
            <v>0</v>
          </cell>
          <cell r="P669">
            <v>0</v>
          </cell>
          <cell r="Q669">
            <v>16215</v>
          </cell>
          <cell r="R669">
            <v>222</v>
          </cell>
          <cell r="S669" t="str">
            <v>H</v>
          </cell>
        </row>
        <row r="670">
          <cell r="A670">
            <v>7</v>
          </cell>
          <cell r="B670" t="str">
            <v>702Y18=100X500</v>
          </cell>
          <cell r="C670" t="str">
            <v>Pipe</v>
          </cell>
          <cell r="D670">
            <v>131.66</v>
          </cell>
          <cell r="E670">
            <v>0</v>
          </cell>
          <cell r="F670">
            <v>0</v>
          </cell>
          <cell r="G670">
            <v>1</v>
          </cell>
          <cell r="H670">
            <v>131.66</v>
          </cell>
          <cell r="I670">
            <v>0</v>
          </cell>
          <cell r="J670">
            <v>0</v>
          </cell>
          <cell r="K670">
            <v>0</v>
          </cell>
          <cell r="L670">
            <v>0</v>
          </cell>
          <cell r="M670">
            <v>0</v>
          </cell>
          <cell r="N670">
            <v>0</v>
          </cell>
          <cell r="O670">
            <v>0</v>
          </cell>
          <cell r="P670">
            <v>0</v>
          </cell>
          <cell r="Q670">
            <v>16215</v>
          </cell>
          <cell r="R670">
            <v>222</v>
          </cell>
          <cell r="S670" t="str">
            <v>H</v>
          </cell>
        </row>
        <row r="671">
          <cell r="A671">
            <v>7</v>
          </cell>
          <cell r="B671" t="str">
            <v>702Y23=100</v>
          </cell>
          <cell r="C671" t="str">
            <v>Tension clip</v>
          </cell>
          <cell r="D671">
            <v>121.31</v>
          </cell>
          <cell r="E671">
            <v>0</v>
          </cell>
          <cell r="F671">
            <v>0</v>
          </cell>
          <cell r="G671">
            <v>4</v>
          </cell>
          <cell r="H671">
            <v>485.24</v>
          </cell>
          <cell r="I671">
            <v>0</v>
          </cell>
          <cell r="J671">
            <v>0</v>
          </cell>
          <cell r="K671">
            <v>0</v>
          </cell>
          <cell r="L671">
            <v>0</v>
          </cell>
          <cell r="M671">
            <v>0</v>
          </cell>
          <cell r="N671">
            <v>0</v>
          </cell>
          <cell r="O671">
            <v>0</v>
          </cell>
          <cell r="P671">
            <v>0</v>
          </cell>
          <cell r="Q671">
            <v>16248</v>
          </cell>
          <cell r="R671">
            <v>189</v>
          </cell>
          <cell r="S671" t="str">
            <v>H</v>
          </cell>
        </row>
        <row r="672">
          <cell r="A672">
            <v>7</v>
          </cell>
          <cell r="B672" t="str">
            <v>704B1=120</v>
          </cell>
          <cell r="C672" t="str">
            <v>Bench Vise</v>
          </cell>
          <cell r="D672">
            <v>3754.33</v>
          </cell>
          <cell r="E672">
            <v>0</v>
          </cell>
          <cell r="F672">
            <v>0</v>
          </cell>
          <cell r="G672">
            <v>1</v>
          </cell>
          <cell r="H672">
            <v>3754.33</v>
          </cell>
          <cell r="I672">
            <v>0</v>
          </cell>
          <cell r="J672">
            <v>0</v>
          </cell>
          <cell r="K672">
            <v>0</v>
          </cell>
          <cell r="L672">
            <v>0</v>
          </cell>
          <cell r="M672">
            <v>0</v>
          </cell>
          <cell r="N672">
            <v>0</v>
          </cell>
          <cell r="O672">
            <v>0</v>
          </cell>
          <cell r="P672">
            <v>0</v>
          </cell>
          <cell r="Q672">
            <v>16114</v>
          </cell>
          <cell r="R672">
            <v>322</v>
          </cell>
          <cell r="S672" t="str">
            <v>H</v>
          </cell>
        </row>
        <row r="673">
          <cell r="A673">
            <v>7</v>
          </cell>
          <cell r="B673" t="str">
            <v>705S2=350</v>
          </cell>
          <cell r="C673" t="str">
            <v>ฆ้อนทุบหนัง Shoemaker Hammer</v>
          </cell>
          <cell r="D673">
            <v>429.3</v>
          </cell>
          <cell r="E673">
            <v>2</v>
          </cell>
          <cell r="F673">
            <v>858.63</v>
          </cell>
          <cell r="G673">
            <v>0</v>
          </cell>
          <cell r="H673">
            <v>0</v>
          </cell>
          <cell r="I673">
            <v>0</v>
          </cell>
          <cell r="J673">
            <v>0</v>
          </cell>
          <cell r="K673">
            <v>0</v>
          </cell>
          <cell r="L673">
            <v>0</v>
          </cell>
          <cell r="M673">
            <v>0</v>
          </cell>
          <cell r="N673">
            <v>0</v>
          </cell>
          <cell r="O673">
            <v>0</v>
          </cell>
          <cell r="P673">
            <v>0</v>
          </cell>
          <cell r="Q673">
            <v>16320</v>
          </cell>
          <cell r="R673">
            <v>117</v>
          </cell>
          <cell r="S673" t="str">
            <v>H</v>
          </cell>
        </row>
        <row r="674">
          <cell r="A674">
            <v>7</v>
          </cell>
          <cell r="B674" t="str">
            <v>705T3=250</v>
          </cell>
          <cell r="C674" t="str">
            <v>ฆ้อน Ball Pein Hammer</v>
          </cell>
          <cell r="D674">
            <v>993.64</v>
          </cell>
          <cell r="E674">
            <v>0</v>
          </cell>
          <cell r="F674">
            <v>0</v>
          </cell>
          <cell r="G674">
            <v>1</v>
          </cell>
          <cell r="H674">
            <v>993.64</v>
          </cell>
          <cell r="I674">
            <v>0</v>
          </cell>
          <cell r="J674">
            <v>0</v>
          </cell>
          <cell r="K674">
            <v>0</v>
          </cell>
          <cell r="L674">
            <v>0</v>
          </cell>
          <cell r="M674">
            <v>0</v>
          </cell>
          <cell r="N674">
            <v>0</v>
          </cell>
          <cell r="O674">
            <v>0</v>
          </cell>
          <cell r="P674">
            <v>0</v>
          </cell>
          <cell r="Q674">
            <v>16114</v>
          </cell>
          <cell r="R674">
            <v>322</v>
          </cell>
          <cell r="S674" t="str">
            <v>H</v>
          </cell>
        </row>
        <row r="675">
          <cell r="A675">
            <v>7</v>
          </cell>
          <cell r="B675" t="str">
            <v>706X5=S</v>
          </cell>
          <cell r="C675" t="str">
            <v>คีมดึงหนัง Curved Seaming Plier</v>
          </cell>
          <cell r="D675">
            <v>703.32</v>
          </cell>
          <cell r="E675">
            <v>0</v>
          </cell>
          <cell r="F675">
            <v>0</v>
          </cell>
          <cell r="G675">
            <v>3</v>
          </cell>
          <cell r="H675">
            <v>2109.9699999999998</v>
          </cell>
          <cell r="I675">
            <v>0</v>
          </cell>
          <cell r="J675">
            <v>0</v>
          </cell>
          <cell r="K675">
            <v>0</v>
          </cell>
          <cell r="L675">
            <v>0</v>
          </cell>
          <cell r="M675">
            <v>0</v>
          </cell>
          <cell r="N675">
            <v>0</v>
          </cell>
          <cell r="O675">
            <v>0</v>
          </cell>
          <cell r="P675">
            <v>0</v>
          </cell>
          <cell r="Q675">
            <v>16096</v>
          </cell>
          <cell r="R675">
            <v>340</v>
          </cell>
          <cell r="S675" t="str">
            <v>H</v>
          </cell>
        </row>
        <row r="676">
          <cell r="A676">
            <v>7</v>
          </cell>
          <cell r="B676" t="str">
            <v>719S6=3</v>
          </cell>
          <cell r="C676" t="str">
            <v>Bandage  Scissors</v>
          </cell>
          <cell r="D676">
            <v>711.55</v>
          </cell>
          <cell r="E676">
            <v>0</v>
          </cell>
          <cell r="F676">
            <v>0</v>
          </cell>
          <cell r="G676">
            <v>1</v>
          </cell>
          <cell r="H676">
            <v>711.55</v>
          </cell>
          <cell r="I676">
            <v>0</v>
          </cell>
          <cell r="J676">
            <v>0</v>
          </cell>
          <cell r="K676">
            <v>0</v>
          </cell>
          <cell r="L676">
            <v>0</v>
          </cell>
          <cell r="M676">
            <v>0</v>
          </cell>
          <cell r="N676">
            <v>0</v>
          </cell>
          <cell r="O676">
            <v>0</v>
          </cell>
          <cell r="P676">
            <v>0</v>
          </cell>
          <cell r="Q676">
            <v>16143</v>
          </cell>
          <cell r="R676">
            <v>294</v>
          </cell>
          <cell r="S676" t="str">
            <v>H</v>
          </cell>
        </row>
        <row r="677">
          <cell r="A677">
            <v>7</v>
          </cell>
          <cell r="B677" t="str">
            <v>719Y5</v>
          </cell>
          <cell r="C677" t="str">
            <v>ใบมีดสำหรับ719R2</v>
          </cell>
          <cell r="D677">
            <v>162.51</v>
          </cell>
          <cell r="E677">
            <v>0</v>
          </cell>
          <cell r="F677">
            <v>0</v>
          </cell>
          <cell r="G677">
            <v>5</v>
          </cell>
          <cell r="H677">
            <v>812.53</v>
          </cell>
          <cell r="I677">
            <v>0</v>
          </cell>
          <cell r="J677">
            <v>0</v>
          </cell>
          <cell r="K677">
            <v>0</v>
          </cell>
          <cell r="L677">
            <v>0</v>
          </cell>
          <cell r="M677">
            <v>0</v>
          </cell>
          <cell r="N677">
            <v>0</v>
          </cell>
          <cell r="O677">
            <v>0</v>
          </cell>
          <cell r="P677">
            <v>0</v>
          </cell>
          <cell r="Q677">
            <v>16139</v>
          </cell>
          <cell r="R677">
            <v>298</v>
          </cell>
          <cell r="S677" t="str">
            <v>H</v>
          </cell>
        </row>
        <row r="678">
          <cell r="A678">
            <v>7</v>
          </cell>
          <cell r="B678" t="str">
            <v>723Z1</v>
          </cell>
          <cell r="C678" t="str">
            <v>Awl</v>
          </cell>
          <cell r="D678">
            <v>49.1</v>
          </cell>
          <cell r="E678">
            <v>1</v>
          </cell>
          <cell r="F678">
            <v>49.19</v>
          </cell>
          <cell r="G678">
            <v>0</v>
          </cell>
          <cell r="H678">
            <v>0</v>
          </cell>
          <cell r="I678">
            <v>0</v>
          </cell>
          <cell r="J678">
            <v>0</v>
          </cell>
          <cell r="K678">
            <v>0</v>
          </cell>
          <cell r="L678">
            <v>0</v>
          </cell>
          <cell r="M678">
            <v>0</v>
          </cell>
          <cell r="N678">
            <v>0</v>
          </cell>
          <cell r="O678">
            <v>0</v>
          </cell>
          <cell r="P678">
            <v>0</v>
          </cell>
          <cell r="Q678">
            <v>16264</v>
          </cell>
          <cell r="R678">
            <v>173</v>
          </cell>
          <cell r="S678" t="str">
            <v>H</v>
          </cell>
        </row>
        <row r="679">
          <cell r="A679">
            <v>7</v>
          </cell>
          <cell r="B679" t="str">
            <v>729S22=1.5</v>
          </cell>
          <cell r="C679" t="str">
            <v>ใบมีดตัดของ Lining cutter</v>
          </cell>
          <cell r="D679">
            <v>4850.21</v>
          </cell>
          <cell r="E679">
            <v>0</v>
          </cell>
          <cell r="F679">
            <v>0</v>
          </cell>
          <cell r="G679">
            <v>1</v>
          </cell>
          <cell r="H679">
            <v>4850.21</v>
          </cell>
          <cell r="I679">
            <v>0</v>
          </cell>
          <cell r="J679">
            <v>0</v>
          </cell>
          <cell r="K679">
            <v>0</v>
          </cell>
          <cell r="L679">
            <v>0</v>
          </cell>
          <cell r="M679">
            <v>0</v>
          </cell>
          <cell r="N679">
            <v>0</v>
          </cell>
          <cell r="O679">
            <v>0</v>
          </cell>
          <cell r="P679">
            <v>0</v>
          </cell>
          <cell r="Q679">
            <v>16089</v>
          </cell>
          <cell r="R679">
            <v>347</v>
          </cell>
          <cell r="S679" t="str">
            <v>H</v>
          </cell>
        </row>
        <row r="680">
          <cell r="A680">
            <v>7</v>
          </cell>
          <cell r="B680" t="str">
            <v>729V1</v>
          </cell>
          <cell r="C680" t="str">
            <v>ดอกสว่านสำหรับเจาะฝังวาวล์ Valve hole cu</v>
          </cell>
          <cell r="D680">
            <v>2057.75</v>
          </cell>
          <cell r="E680">
            <v>0</v>
          </cell>
          <cell r="F680">
            <v>0</v>
          </cell>
          <cell r="G680">
            <v>4</v>
          </cell>
          <cell r="H680">
            <v>8231</v>
          </cell>
          <cell r="I680">
            <v>0</v>
          </cell>
          <cell r="J680">
            <v>0</v>
          </cell>
          <cell r="K680">
            <v>0</v>
          </cell>
          <cell r="L680">
            <v>0</v>
          </cell>
          <cell r="M680">
            <v>0</v>
          </cell>
          <cell r="N680">
            <v>0</v>
          </cell>
          <cell r="O680">
            <v>0</v>
          </cell>
          <cell r="P680">
            <v>0</v>
          </cell>
          <cell r="Q680">
            <v>16244</v>
          </cell>
          <cell r="R680">
            <v>193</v>
          </cell>
          <cell r="S680" t="str">
            <v>H</v>
          </cell>
        </row>
        <row r="681">
          <cell r="A681">
            <v>7</v>
          </cell>
          <cell r="B681" t="str">
            <v>729W22=1</v>
          </cell>
          <cell r="C681" t="str">
            <v>หัวบุ้ง Rasp 1/2"</v>
          </cell>
          <cell r="D681">
            <v>1054.18</v>
          </cell>
          <cell r="E681">
            <v>0</v>
          </cell>
          <cell r="F681">
            <v>0</v>
          </cell>
          <cell r="G681">
            <v>1</v>
          </cell>
          <cell r="H681">
            <v>1054.18</v>
          </cell>
          <cell r="I681">
            <v>0</v>
          </cell>
          <cell r="J681">
            <v>0</v>
          </cell>
          <cell r="K681">
            <v>0</v>
          </cell>
          <cell r="L681">
            <v>0</v>
          </cell>
          <cell r="M681">
            <v>0</v>
          </cell>
          <cell r="N681">
            <v>0</v>
          </cell>
          <cell r="O681">
            <v>0</v>
          </cell>
          <cell r="P681">
            <v>0</v>
          </cell>
          <cell r="Q681">
            <v>16242</v>
          </cell>
          <cell r="R681">
            <v>195</v>
          </cell>
          <cell r="S681" t="str">
            <v>H</v>
          </cell>
        </row>
        <row r="682">
          <cell r="A682">
            <v>7</v>
          </cell>
          <cell r="B682" t="str">
            <v>729W22=4</v>
          </cell>
          <cell r="C682" t="str">
            <v>Rasp head, 1/2-13"</v>
          </cell>
          <cell r="D682">
            <v>1449.11</v>
          </cell>
          <cell r="E682">
            <v>0</v>
          </cell>
          <cell r="F682">
            <v>0</v>
          </cell>
          <cell r="G682">
            <v>1</v>
          </cell>
          <cell r="H682">
            <v>1449.11</v>
          </cell>
          <cell r="I682">
            <v>0</v>
          </cell>
          <cell r="J682">
            <v>0</v>
          </cell>
          <cell r="K682">
            <v>0</v>
          </cell>
          <cell r="L682">
            <v>0</v>
          </cell>
          <cell r="M682">
            <v>0</v>
          </cell>
          <cell r="N682">
            <v>0</v>
          </cell>
          <cell r="O682">
            <v>0</v>
          </cell>
          <cell r="P682">
            <v>0</v>
          </cell>
          <cell r="Q682">
            <v>16242</v>
          </cell>
          <cell r="R682">
            <v>195</v>
          </cell>
          <cell r="S682" t="str">
            <v>H</v>
          </cell>
        </row>
        <row r="683">
          <cell r="A683">
            <v>7</v>
          </cell>
          <cell r="B683" t="str">
            <v>729W24</v>
          </cell>
          <cell r="C683" t="str">
            <v>Card Rasp</v>
          </cell>
          <cell r="D683">
            <v>1202.3499999999999</v>
          </cell>
          <cell r="E683">
            <v>0</v>
          </cell>
          <cell r="F683">
            <v>0</v>
          </cell>
          <cell r="G683">
            <v>2</v>
          </cell>
          <cell r="H683">
            <v>2404.6999999999998</v>
          </cell>
          <cell r="I683">
            <v>0</v>
          </cell>
          <cell r="J683">
            <v>0</v>
          </cell>
          <cell r="K683">
            <v>0</v>
          </cell>
          <cell r="L683">
            <v>0</v>
          </cell>
          <cell r="M683">
            <v>0</v>
          </cell>
          <cell r="N683">
            <v>0</v>
          </cell>
          <cell r="O683">
            <v>0</v>
          </cell>
          <cell r="P683">
            <v>0</v>
          </cell>
          <cell r="Q683">
            <v>16089</v>
          </cell>
          <cell r="R683">
            <v>347</v>
          </cell>
          <cell r="S683" t="str">
            <v>H</v>
          </cell>
        </row>
        <row r="684">
          <cell r="A684">
            <v>7</v>
          </cell>
          <cell r="B684" t="str">
            <v>729W25</v>
          </cell>
          <cell r="C684" t="str">
            <v>ใบกัดตัด Milling cutter</v>
          </cell>
          <cell r="D684">
            <v>3767.94</v>
          </cell>
          <cell r="E684">
            <v>0</v>
          </cell>
          <cell r="F684">
            <v>0</v>
          </cell>
          <cell r="G684">
            <v>2</v>
          </cell>
          <cell r="H684">
            <v>7535.88</v>
          </cell>
          <cell r="I684">
            <v>0</v>
          </cell>
          <cell r="J684">
            <v>0</v>
          </cell>
          <cell r="K684">
            <v>0</v>
          </cell>
          <cell r="L684">
            <v>0</v>
          </cell>
          <cell r="M684">
            <v>0</v>
          </cell>
          <cell r="N684">
            <v>0</v>
          </cell>
          <cell r="O684">
            <v>0</v>
          </cell>
          <cell r="P684">
            <v>0</v>
          </cell>
          <cell r="Q684">
            <v>16089</v>
          </cell>
          <cell r="R684">
            <v>347</v>
          </cell>
          <cell r="S684" t="str">
            <v>H</v>
          </cell>
        </row>
        <row r="685">
          <cell r="A685">
            <v>7</v>
          </cell>
          <cell r="B685" t="str">
            <v>729W3=1</v>
          </cell>
          <cell r="C685" t="str">
            <v>Rasp Head</v>
          </cell>
          <cell r="D685">
            <v>1347.11</v>
          </cell>
          <cell r="E685">
            <v>0</v>
          </cell>
          <cell r="F685">
            <v>0</v>
          </cell>
          <cell r="G685">
            <v>1</v>
          </cell>
          <cell r="H685">
            <v>1347.11</v>
          </cell>
          <cell r="I685">
            <v>0</v>
          </cell>
          <cell r="J685">
            <v>0</v>
          </cell>
          <cell r="K685">
            <v>0</v>
          </cell>
          <cell r="L685">
            <v>0</v>
          </cell>
          <cell r="M685">
            <v>0</v>
          </cell>
          <cell r="N685">
            <v>0</v>
          </cell>
          <cell r="O685">
            <v>0</v>
          </cell>
          <cell r="P685">
            <v>0</v>
          </cell>
          <cell r="Q685">
            <v>16242</v>
          </cell>
          <cell r="R685">
            <v>195</v>
          </cell>
          <cell r="S685" t="str">
            <v>H</v>
          </cell>
        </row>
        <row r="686">
          <cell r="A686">
            <v>7</v>
          </cell>
          <cell r="B686" t="str">
            <v>729W31=1</v>
          </cell>
          <cell r="C686" t="str">
            <v>Rasp Head</v>
          </cell>
          <cell r="D686">
            <v>2738.13</v>
          </cell>
          <cell r="E686">
            <v>0</v>
          </cell>
          <cell r="F686">
            <v>0</v>
          </cell>
          <cell r="G686">
            <v>1</v>
          </cell>
          <cell r="H686">
            <v>2738.13</v>
          </cell>
          <cell r="I686">
            <v>0</v>
          </cell>
          <cell r="J686">
            <v>0</v>
          </cell>
          <cell r="K686">
            <v>0</v>
          </cell>
          <cell r="L686">
            <v>0</v>
          </cell>
          <cell r="M686">
            <v>0</v>
          </cell>
          <cell r="N686">
            <v>0</v>
          </cell>
          <cell r="O686">
            <v>0</v>
          </cell>
          <cell r="P686">
            <v>0</v>
          </cell>
          <cell r="Q686">
            <v>16089</v>
          </cell>
          <cell r="R686">
            <v>347</v>
          </cell>
          <cell r="S686" t="str">
            <v>H</v>
          </cell>
        </row>
        <row r="687">
          <cell r="A687">
            <v>7</v>
          </cell>
          <cell r="B687" t="str">
            <v>729W33=1</v>
          </cell>
          <cell r="C687" t="str">
            <v>Rasp head</v>
          </cell>
          <cell r="D687">
            <v>4819.24</v>
          </cell>
          <cell r="E687">
            <v>0</v>
          </cell>
          <cell r="F687">
            <v>0</v>
          </cell>
          <cell r="G687">
            <v>2</v>
          </cell>
          <cell r="H687">
            <v>9638.48</v>
          </cell>
          <cell r="I687">
            <v>0</v>
          </cell>
          <cell r="J687">
            <v>0</v>
          </cell>
          <cell r="K687">
            <v>0</v>
          </cell>
          <cell r="L687">
            <v>0</v>
          </cell>
          <cell r="M687">
            <v>0</v>
          </cell>
          <cell r="N687">
            <v>0</v>
          </cell>
          <cell r="O687">
            <v>0</v>
          </cell>
          <cell r="P687">
            <v>0</v>
          </cell>
          <cell r="Q687">
            <v>16089</v>
          </cell>
          <cell r="R687">
            <v>347</v>
          </cell>
          <cell r="S687" t="str">
            <v>H</v>
          </cell>
        </row>
        <row r="688">
          <cell r="A688">
            <v>7</v>
          </cell>
          <cell r="B688" t="str">
            <v>729W7</v>
          </cell>
          <cell r="C688" t="str">
            <v>Slitting Saw</v>
          </cell>
          <cell r="D688">
            <v>1046.92</v>
          </cell>
          <cell r="E688">
            <v>0</v>
          </cell>
          <cell r="F688">
            <v>0</v>
          </cell>
          <cell r="G688">
            <v>2</v>
          </cell>
          <cell r="H688">
            <v>2093.84</v>
          </cell>
          <cell r="I688">
            <v>0</v>
          </cell>
          <cell r="J688">
            <v>0</v>
          </cell>
          <cell r="K688">
            <v>0</v>
          </cell>
          <cell r="L688">
            <v>0</v>
          </cell>
          <cell r="M688">
            <v>0</v>
          </cell>
          <cell r="N688">
            <v>0</v>
          </cell>
          <cell r="O688">
            <v>0</v>
          </cell>
          <cell r="P688">
            <v>0</v>
          </cell>
          <cell r="Q688">
            <v>16089</v>
          </cell>
          <cell r="R688">
            <v>347</v>
          </cell>
          <cell r="S688" t="str">
            <v>H</v>
          </cell>
        </row>
        <row r="689">
          <cell r="A689">
            <v>7</v>
          </cell>
          <cell r="B689" t="str">
            <v>729Y12</v>
          </cell>
          <cell r="C689" t="str">
            <v>ใบมีดสำหรับ729W21 Knife blade</v>
          </cell>
          <cell r="D689">
            <v>329.53</v>
          </cell>
          <cell r="E689">
            <v>0</v>
          </cell>
          <cell r="F689">
            <v>0</v>
          </cell>
          <cell r="G689">
            <v>1</v>
          </cell>
          <cell r="H689">
            <v>329.53</v>
          </cell>
          <cell r="I689">
            <v>0</v>
          </cell>
          <cell r="J689">
            <v>0</v>
          </cell>
          <cell r="K689">
            <v>0</v>
          </cell>
          <cell r="L689">
            <v>0</v>
          </cell>
          <cell r="M689">
            <v>0</v>
          </cell>
          <cell r="N689">
            <v>0</v>
          </cell>
          <cell r="O689">
            <v>0</v>
          </cell>
          <cell r="P689">
            <v>0</v>
          </cell>
          <cell r="Q689">
            <v>16114</v>
          </cell>
          <cell r="R689">
            <v>322</v>
          </cell>
          <cell r="S689" t="str">
            <v>H</v>
          </cell>
        </row>
        <row r="690">
          <cell r="A690">
            <v>7</v>
          </cell>
          <cell r="B690" t="str">
            <v>729Y5=1</v>
          </cell>
          <cell r="C690" t="str">
            <v>Knife Blade 1SET=3PCS</v>
          </cell>
          <cell r="D690">
            <v>781.37</v>
          </cell>
          <cell r="E690">
            <v>0</v>
          </cell>
          <cell r="F690">
            <v>0</v>
          </cell>
          <cell r="G690">
            <v>2</v>
          </cell>
          <cell r="H690">
            <v>1562.74</v>
          </cell>
          <cell r="I690">
            <v>0</v>
          </cell>
          <cell r="J690">
            <v>0</v>
          </cell>
          <cell r="K690">
            <v>0</v>
          </cell>
          <cell r="L690">
            <v>0</v>
          </cell>
          <cell r="M690">
            <v>0</v>
          </cell>
          <cell r="N690">
            <v>0</v>
          </cell>
          <cell r="O690">
            <v>0</v>
          </cell>
          <cell r="P690">
            <v>0</v>
          </cell>
          <cell r="Q690">
            <v>16114</v>
          </cell>
          <cell r="R690">
            <v>322</v>
          </cell>
          <cell r="S690" t="str">
            <v>H</v>
          </cell>
        </row>
        <row r="691">
          <cell r="A691">
            <v>7</v>
          </cell>
          <cell r="B691" t="str">
            <v>729Y6</v>
          </cell>
          <cell r="C691" t="str">
            <v>อะไหล่ใบมีดสำหรับ729W9 Blade for 729W9</v>
          </cell>
          <cell r="D691">
            <v>364.08</v>
          </cell>
          <cell r="E691">
            <v>0</v>
          </cell>
          <cell r="F691">
            <v>0</v>
          </cell>
          <cell r="G691">
            <v>3</v>
          </cell>
          <cell r="H691">
            <v>1092.24</v>
          </cell>
          <cell r="I691">
            <v>0</v>
          </cell>
          <cell r="J691">
            <v>0</v>
          </cell>
          <cell r="K691">
            <v>0</v>
          </cell>
          <cell r="L691">
            <v>0</v>
          </cell>
          <cell r="M691">
            <v>0</v>
          </cell>
          <cell r="N691">
            <v>0</v>
          </cell>
          <cell r="O691">
            <v>0</v>
          </cell>
          <cell r="P691">
            <v>0</v>
          </cell>
          <cell r="Q691">
            <v>16248</v>
          </cell>
          <cell r="R691">
            <v>189</v>
          </cell>
          <cell r="S691" t="str">
            <v>H</v>
          </cell>
        </row>
        <row r="692">
          <cell r="A692">
            <v>7</v>
          </cell>
          <cell r="B692" t="str">
            <v>731Z2</v>
          </cell>
          <cell r="C692" t="str">
            <v>Werkzeugset</v>
          </cell>
          <cell r="D692">
            <v>284.68</v>
          </cell>
          <cell r="E692">
            <v>0</v>
          </cell>
          <cell r="F692">
            <v>0</v>
          </cell>
          <cell r="G692">
            <v>3</v>
          </cell>
          <cell r="H692">
            <v>854.05</v>
          </cell>
          <cell r="I692">
            <v>0</v>
          </cell>
          <cell r="J692">
            <v>0</v>
          </cell>
          <cell r="K692">
            <v>0</v>
          </cell>
          <cell r="L692">
            <v>0</v>
          </cell>
          <cell r="M692">
            <v>0</v>
          </cell>
          <cell r="N692">
            <v>0</v>
          </cell>
          <cell r="O692">
            <v>0</v>
          </cell>
          <cell r="P692">
            <v>0</v>
          </cell>
          <cell r="Q692">
            <v>16114</v>
          </cell>
          <cell r="R692">
            <v>322</v>
          </cell>
          <cell r="S692" t="str">
            <v>H</v>
          </cell>
        </row>
        <row r="693">
          <cell r="A693">
            <v>7</v>
          </cell>
          <cell r="B693" t="str">
            <v>732D7</v>
          </cell>
          <cell r="C693" t="str">
            <v>มีดกลึงชุดlathe tool set</v>
          </cell>
          <cell r="D693">
            <v>10832.39</v>
          </cell>
          <cell r="E693">
            <v>0</v>
          </cell>
          <cell r="F693">
            <v>0</v>
          </cell>
          <cell r="G693">
            <v>1</v>
          </cell>
          <cell r="H693">
            <v>10832.39</v>
          </cell>
          <cell r="I693">
            <v>0</v>
          </cell>
          <cell r="J693">
            <v>0</v>
          </cell>
          <cell r="K693">
            <v>0</v>
          </cell>
          <cell r="L693">
            <v>0</v>
          </cell>
          <cell r="M693">
            <v>0</v>
          </cell>
          <cell r="N693">
            <v>0</v>
          </cell>
          <cell r="O693">
            <v>0</v>
          </cell>
          <cell r="P693">
            <v>0</v>
          </cell>
          <cell r="Q693">
            <v>16114</v>
          </cell>
          <cell r="R693">
            <v>322</v>
          </cell>
          <cell r="S693" t="str">
            <v>H</v>
          </cell>
        </row>
        <row r="694">
          <cell r="A694">
            <v>7</v>
          </cell>
          <cell r="B694" t="str">
            <v>743W3=4</v>
          </cell>
          <cell r="C694" t="str">
            <v>Steel Square</v>
          </cell>
          <cell r="D694">
            <v>480.73</v>
          </cell>
          <cell r="E694">
            <v>0</v>
          </cell>
          <cell r="F694">
            <v>0</v>
          </cell>
          <cell r="G694">
            <v>1</v>
          </cell>
          <cell r="H694">
            <v>480.73</v>
          </cell>
          <cell r="I694">
            <v>0</v>
          </cell>
          <cell r="J694">
            <v>0</v>
          </cell>
          <cell r="K694">
            <v>0</v>
          </cell>
          <cell r="L694">
            <v>0</v>
          </cell>
          <cell r="M694">
            <v>0</v>
          </cell>
          <cell r="N694">
            <v>0</v>
          </cell>
          <cell r="O694">
            <v>0</v>
          </cell>
          <cell r="P694">
            <v>0</v>
          </cell>
          <cell r="Q694">
            <v>16139</v>
          </cell>
          <cell r="R694">
            <v>298</v>
          </cell>
          <cell r="S694" t="str">
            <v>H</v>
          </cell>
        </row>
        <row r="695">
          <cell r="A695">
            <v>7</v>
          </cell>
          <cell r="B695" t="str">
            <v>743Y24</v>
          </cell>
          <cell r="C695" t="str">
            <v>Receiving Bushings</v>
          </cell>
          <cell r="D695">
            <v>932.59</v>
          </cell>
          <cell r="E695">
            <v>0</v>
          </cell>
          <cell r="F695">
            <v>0</v>
          </cell>
          <cell r="G695">
            <v>2</v>
          </cell>
          <cell r="H695">
            <v>1865.18</v>
          </cell>
          <cell r="I695">
            <v>0</v>
          </cell>
          <cell r="J695">
            <v>0</v>
          </cell>
          <cell r="K695">
            <v>0</v>
          </cell>
          <cell r="L695">
            <v>0</v>
          </cell>
          <cell r="M695">
            <v>0</v>
          </cell>
          <cell r="N695">
            <v>0</v>
          </cell>
          <cell r="O695">
            <v>0</v>
          </cell>
          <cell r="P695">
            <v>0</v>
          </cell>
          <cell r="Q695">
            <v>16139</v>
          </cell>
          <cell r="R695">
            <v>298</v>
          </cell>
          <cell r="S695" t="str">
            <v>H</v>
          </cell>
        </row>
        <row r="696">
          <cell r="A696">
            <v>7</v>
          </cell>
          <cell r="B696" t="str">
            <v>743Y50=L3</v>
          </cell>
          <cell r="C696" t="str">
            <v>Sit Cast Forntell</v>
          </cell>
          <cell r="D696">
            <v>3832.3</v>
          </cell>
          <cell r="E696">
            <v>18</v>
          </cell>
          <cell r="F696">
            <v>68982.3</v>
          </cell>
          <cell r="G696">
            <v>0</v>
          </cell>
          <cell r="H696">
            <v>0</v>
          </cell>
          <cell r="I696">
            <v>0</v>
          </cell>
          <cell r="J696">
            <v>0</v>
          </cell>
          <cell r="K696">
            <v>0</v>
          </cell>
          <cell r="L696">
            <v>0</v>
          </cell>
          <cell r="M696">
            <v>0</v>
          </cell>
          <cell r="N696">
            <v>0</v>
          </cell>
          <cell r="O696">
            <v>0</v>
          </cell>
          <cell r="P696">
            <v>0</v>
          </cell>
          <cell r="Q696">
            <v>16381</v>
          </cell>
          <cell r="R696">
            <v>56</v>
          </cell>
          <cell r="S696" t="str">
            <v>H</v>
          </cell>
        </row>
        <row r="697">
          <cell r="A697">
            <v>7</v>
          </cell>
          <cell r="B697" t="str">
            <v>743Y50=L4</v>
          </cell>
          <cell r="C697" t="str">
            <v>Sit Cast Forntell</v>
          </cell>
          <cell r="D697">
            <v>3832.35</v>
          </cell>
          <cell r="E697">
            <v>0</v>
          </cell>
          <cell r="F697">
            <v>0</v>
          </cell>
          <cell r="G697">
            <v>17</v>
          </cell>
          <cell r="H697">
            <v>65149.95</v>
          </cell>
          <cell r="I697">
            <v>0</v>
          </cell>
          <cell r="J697">
            <v>0</v>
          </cell>
          <cell r="K697">
            <v>0</v>
          </cell>
          <cell r="L697">
            <v>0</v>
          </cell>
          <cell r="M697">
            <v>0</v>
          </cell>
          <cell r="N697">
            <v>0</v>
          </cell>
          <cell r="O697">
            <v>0</v>
          </cell>
          <cell r="P697">
            <v>0</v>
          </cell>
          <cell r="Q697">
            <v>16139</v>
          </cell>
          <cell r="R697">
            <v>298</v>
          </cell>
          <cell r="S697" t="str">
            <v>H</v>
          </cell>
        </row>
        <row r="698">
          <cell r="A698">
            <v>7</v>
          </cell>
          <cell r="B698" t="str">
            <v>743Y50=R1</v>
          </cell>
          <cell r="C698" t="str">
            <v>Sit Cast Forntell</v>
          </cell>
          <cell r="D698">
            <v>3832.35</v>
          </cell>
          <cell r="E698">
            <v>0</v>
          </cell>
          <cell r="F698">
            <v>0</v>
          </cell>
          <cell r="G698">
            <v>1</v>
          </cell>
          <cell r="H698">
            <v>3832.35</v>
          </cell>
          <cell r="I698">
            <v>0</v>
          </cell>
          <cell r="J698">
            <v>0</v>
          </cell>
          <cell r="K698">
            <v>0</v>
          </cell>
          <cell r="L698">
            <v>0</v>
          </cell>
          <cell r="M698">
            <v>0</v>
          </cell>
          <cell r="N698">
            <v>0</v>
          </cell>
          <cell r="O698">
            <v>0</v>
          </cell>
          <cell r="P698">
            <v>0</v>
          </cell>
          <cell r="Q698">
            <v>16139</v>
          </cell>
          <cell r="R698">
            <v>298</v>
          </cell>
          <cell r="S698" t="str">
            <v>H</v>
          </cell>
        </row>
        <row r="699">
          <cell r="A699">
            <v>7</v>
          </cell>
          <cell r="B699" t="str">
            <v>743Y50=R3</v>
          </cell>
          <cell r="C699" t="str">
            <v>Sit Cast Forntell</v>
          </cell>
          <cell r="D699">
            <v>3647.6</v>
          </cell>
          <cell r="E699">
            <v>16</v>
          </cell>
          <cell r="F699">
            <v>58362.879999999997</v>
          </cell>
          <cell r="G699">
            <v>0</v>
          </cell>
          <cell r="H699">
            <v>0</v>
          </cell>
          <cell r="I699">
            <v>0</v>
          </cell>
          <cell r="J699">
            <v>0</v>
          </cell>
          <cell r="K699">
            <v>0</v>
          </cell>
          <cell r="L699">
            <v>0</v>
          </cell>
          <cell r="M699">
            <v>0</v>
          </cell>
          <cell r="N699">
            <v>0</v>
          </cell>
          <cell r="O699">
            <v>0</v>
          </cell>
          <cell r="P699">
            <v>0</v>
          </cell>
          <cell r="Q699">
            <v>16381</v>
          </cell>
          <cell r="R699">
            <v>56</v>
          </cell>
          <cell r="S699" t="str">
            <v>H</v>
          </cell>
        </row>
        <row r="700">
          <cell r="A700">
            <v>7</v>
          </cell>
          <cell r="B700" t="str">
            <v>743Y50=R4</v>
          </cell>
          <cell r="C700" t="str">
            <v>Sit Cast Forntell</v>
          </cell>
          <cell r="D700">
            <v>3832.35</v>
          </cell>
          <cell r="E700">
            <v>0</v>
          </cell>
          <cell r="F700">
            <v>0</v>
          </cell>
          <cell r="G700">
            <v>16</v>
          </cell>
          <cell r="H700">
            <v>61317.599999999999</v>
          </cell>
          <cell r="I700">
            <v>0</v>
          </cell>
          <cell r="J700">
            <v>0</v>
          </cell>
          <cell r="K700">
            <v>0</v>
          </cell>
          <cell r="L700">
            <v>0</v>
          </cell>
          <cell r="M700">
            <v>0</v>
          </cell>
          <cell r="N700">
            <v>0</v>
          </cell>
          <cell r="O700">
            <v>0</v>
          </cell>
          <cell r="P700">
            <v>0</v>
          </cell>
          <cell r="Q700">
            <v>16139</v>
          </cell>
          <cell r="R700">
            <v>298</v>
          </cell>
          <cell r="S700" t="str">
            <v>H</v>
          </cell>
        </row>
        <row r="701">
          <cell r="A701">
            <v>7</v>
          </cell>
          <cell r="B701" t="str">
            <v>755X20</v>
          </cell>
          <cell r="C701" t="str">
            <v>Outer Ring</v>
          </cell>
          <cell r="D701">
            <v>6894.4</v>
          </cell>
          <cell r="E701">
            <v>0</v>
          </cell>
          <cell r="F701">
            <v>0</v>
          </cell>
          <cell r="G701">
            <v>2</v>
          </cell>
          <cell r="H701">
            <v>13788.8</v>
          </cell>
          <cell r="I701">
            <v>0</v>
          </cell>
          <cell r="J701">
            <v>0</v>
          </cell>
          <cell r="K701">
            <v>0</v>
          </cell>
          <cell r="L701">
            <v>0</v>
          </cell>
          <cell r="M701">
            <v>0</v>
          </cell>
          <cell r="N701">
            <v>0</v>
          </cell>
          <cell r="O701">
            <v>0</v>
          </cell>
          <cell r="P701">
            <v>0</v>
          </cell>
          <cell r="Q701">
            <v>16089</v>
          </cell>
          <cell r="R701">
            <v>347</v>
          </cell>
          <cell r="S701" t="str">
            <v>H</v>
          </cell>
        </row>
        <row r="702">
          <cell r="A702">
            <v>7</v>
          </cell>
          <cell r="B702" t="str">
            <v>755X84=260X8</v>
          </cell>
          <cell r="C702" t="str">
            <v>Vacuum Frame Plate(755X84=260)</v>
          </cell>
          <cell r="D702">
            <v>3162.43</v>
          </cell>
          <cell r="E702">
            <v>0</v>
          </cell>
          <cell r="F702">
            <v>0</v>
          </cell>
          <cell r="G702">
            <v>1</v>
          </cell>
          <cell r="H702">
            <v>3162.43</v>
          </cell>
          <cell r="I702">
            <v>0</v>
          </cell>
          <cell r="J702">
            <v>0</v>
          </cell>
          <cell r="K702">
            <v>0</v>
          </cell>
          <cell r="L702">
            <v>0</v>
          </cell>
          <cell r="M702">
            <v>0</v>
          </cell>
          <cell r="N702">
            <v>0</v>
          </cell>
          <cell r="O702">
            <v>0</v>
          </cell>
          <cell r="P702">
            <v>0</v>
          </cell>
          <cell r="Q702">
            <v>16215</v>
          </cell>
          <cell r="R702">
            <v>222</v>
          </cell>
          <cell r="S702" t="str">
            <v>H</v>
          </cell>
        </row>
        <row r="703">
          <cell r="A703">
            <v>7</v>
          </cell>
          <cell r="B703" t="str">
            <v>755X93=260</v>
          </cell>
          <cell r="C703" t="str">
            <v>Sealing disk</v>
          </cell>
          <cell r="D703">
            <v>0</v>
          </cell>
          <cell r="E703">
            <v>0</v>
          </cell>
          <cell r="F703">
            <v>0</v>
          </cell>
          <cell r="G703">
            <v>1</v>
          </cell>
          <cell r="H703">
            <v>0</v>
          </cell>
          <cell r="I703">
            <v>0</v>
          </cell>
          <cell r="J703">
            <v>0</v>
          </cell>
          <cell r="K703">
            <v>0</v>
          </cell>
          <cell r="L703">
            <v>0</v>
          </cell>
          <cell r="M703">
            <v>0</v>
          </cell>
          <cell r="N703">
            <v>0</v>
          </cell>
          <cell r="O703">
            <v>0</v>
          </cell>
          <cell r="P703">
            <v>0</v>
          </cell>
          <cell r="Q703">
            <v>16215</v>
          </cell>
          <cell r="R703">
            <v>222</v>
          </cell>
          <cell r="S703" t="str">
            <v>H</v>
          </cell>
        </row>
        <row r="704">
          <cell r="A704">
            <v>7</v>
          </cell>
          <cell r="B704" t="str">
            <v>756G2=40</v>
          </cell>
          <cell r="C704" t="str">
            <v>Plaster Spatula</v>
          </cell>
          <cell r="D704">
            <v>136.29</v>
          </cell>
          <cell r="E704">
            <v>0</v>
          </cell>
          <cell r="F704">
            <v>0</v>
          </cell>
          <cell r="G704">
            <v>1</v>
          </cell>
          <cell r="H704">
            <v>136.29</v>
          </cell>
          <cell r="I704">
            <v>0</v>
          </cell>
          <cell r="J704">
            <v>0</v>
          </cell>
          <cell r="K704">
            <v>0</v>
          </cell>
          <cell r="L704">
            <v>0</v>
          </cell>
          <cell r="M704">
            <v>0</v>
          </cell>
          <cell r="N704">
            <v>0</v>
          </cell>
          <cell r="O704">
            <v>0</v>
          </cell>
          <cell r="P704">
            <v>0</v>
          </cell>
          <cell r="Q704">
            <v>16153</v>
          </cell>
          <cell r="R704">
            <v>284</v>
          </cell>
          <cell r="S704" t="str">
            <v>H</v>
          </cell>
        </row>
        <row r="705">
          <cell r="A705">
            <v>7</v>
          </cell>
          <cell r="B705" t="str">
            <v>756Y1=45</v>
          </cell>
          <cell r="C705" t="str">
            <v>Saw  Blade</v>
          </cell>
          <cell r="D705">
            <v>660.84</v>
          </cell>
          <cell r="E705">
            <v>0</v>
          </cell>
          <cell r="F705">
            <v>0</v>
          </cell>
          <cell r="G705">
            <v>5</v>
          </cell>
          <cell r="H705">
            <v>3304.18</v>
          </cell>
          <cell r="I705">
            <v>0</v>
          </cell>
          <cell r="J705">
            <v>0</v>
          </cell>
          <cell r="K705">
            <v>0</v>
          </cell>
          <cell r="L705">
            <v>0</v>
          </cell>
          <cell r="M705">
            <v>0</v>
          </cell>
          <cell r="N705">
            <v>0</v>
          </cell>
          <cell r="O705">
            <v>0</v>
          </cell>
          <cell r="P705">
            <v>0</v>
          </cell>
          <cell r="Q705">
            <v>16144</v>
          </cell>
          <cell r="R705">
            <v>293</v>
          </cell>
          <cell r="S705" t="str">
            <v>H</v>
          </cell>
        </row>
        <row r="706">
          <cell r="A706">
            <v>7</v>
          </cell>
          <cell r="B706" t="str">
            <v>756Y1=65</v>
          </cell>
          <cell r="C706" t="str">
            <v>Saw  Blade</v>
          </cell>
          <cell r="D706">
            <v>680.44</v>
          </cell>
          <cell r="E706">
            <v>0</v>
          </cell>
          <cell r="F706">
            <v>0</v>
          </cell>
          <cell r="G706">
            <v>4</v>
          </cell>
          <cell r="H706">
            <v>2721.77</v>
          </cell>
          <cell r="I706">
            <v>0</v>
          </cell>
          <cell r="J706">
            <v>0</v>
          </cell>
          <cell r="K706">
            <v>0</v>
          </cell>
          <cell r="L706">
            <v>0</v>
          </cell>
          <cell r="M706">
            <v>0</v>
          </cell>
          <cell r="N706">
            <v>0</v>
          </cell>
          <cell r="O706">
            <v>0</v>
          </cell>
          <cell r="P706">
            <v>0</v>
          </cell>
          <cell r="Q706">
            <v>16144</v>
          </cell>
          <cell r="R706">
            <v>293</v>
          </cell>
          <cell r="S706" t="str">
            <v>H</v>
          </cell>
        </row>
        <row r="707">
          <cell r="A707">
            <v>7</v>
          </cell>
          <cell r="B707" t="str">
            <v>756Y18=1</v>
          </cell>
          <cell r="C707" t="str">
            <v>แผ่นหินเจียรครื่องเจียรแบบมือถือ</v>
          </cell>
          <cell r="D707">
            <v>17.28</v>
          </cell>
          <cell r="E707">
            <v>0</v>
          </cell>
          <cell r="F707">
            <v>0</v>
          </cell>
          <cell r="G707">
            <v>1</v>
          </cell>
          <cell r="H707">
            <v>17.28</v>
          </cell>
          <cell r="I707">
            <v>0</v>
          </cell>
          <cell r="J707">
            <v>0</v>
          </cell>
          <cell r="K707">
            <v>0</v>
          </cell>
          <cell r="L707">
            <v>0</v>
          </cell>
          <cell r="M707">
            <v>0</v>
          </cell>
          <cell r="N707">
            <v>0</v>
          </cell>
          <cell r="O707">
            <v>0</v>
          </cell>
          <cell r="P707">
            <v>0</v>
          </cell>
          <cell r="Q707">
            <v>16160</v>
          </cell>
          <cell r="R707">
            <v>277</v>
          </cell>
          <cell r="S707" t="str">
            <v>H</v>
          </cell>
        </row>
        <row r="708">
          <cell r="A708">
            <v>7</v>
          </cell>
          <cell r="B708" t="str">
            <v>756Y25</v>
          </cell>
          <cell r="C708" t="str">
            <v>หน้ากากกันฝุ่น Respiratory Protection</v>
          </cell>
          <cell r="D708">
            <v>155.26</v>
          </cell>
          <cell r="E708">
            <v>0</v>
          </cell>
          <cell r="F708">
            <v>0</v>
          </cell>
          <cell r="G708">
            <v>0</v>
          </cell>
          <cell r="H708">
            <v>0</v>
          </cell>
          <cell r="I708">
            <v>2</v>
          </cell>
          <cell r="J708">
            <v>310.52</v>
          </cell>
          <cell r="K708">
            <v>0</v>
          </cell>
          <cell r="L708">
            <v>0</v>
          </cell>
          <cell r="M708">
            <v>0</v>
          </cell>
          <cell r="N708">
            <v>0</v>
          </cell>
          <cell r="O708">
            <v>0</v>
          </cell>
          <cell r="P708">
            <v>0</v>
          </cell>
          <cell r="Q708">
            <v>16075</v>
          </cell>
          <cell r="R708">
            <v>361</v>
          </cell>
          <cell r="S708" t="str">
            <v>H</v>
          </cell>
        </row>
        <row r="709">
          <cell r="A709">
            <v>7</v>
          </cell>
          <cell r="B709" t="str">
            <v>756Y26=1</v>
          </cell>
          <cell r="C709" t="str">
            <v>Cutting Disk</v>
          </cell>
          <cell r="D709">
            <v>155.26</v>
          </cell>
          <cell r="E709">
            <v>0</v>
          </cell>
          <cell r="F709">
            <v>0</v>
          </cell>
          <cell r="G709">
            <v>0</v>
          </cell>
          <cell r="H709">
            <v>0</v>
          </cell>
          <cell r="I709">
            <v>3</v>
          </cell>
          <cell r="J709">
            <v>465.78</v>
          </cell>
          <cell r="K709">
            <v>0</v>
          </cell>
          <cell r="L709">
            <v>0</v>
          </cell>
          <cell r="M709">
            <v>0</v>
          </cell>
          <cell r="N709">
            <v>0</v>
          </cell>
          <cell r="O709">
            <v>0</v>
          </cell>
          <cell r="P709">
            <v>0</v>
          </cell>
          <cell r="Q709">
            <v>16075</v>
          </cell>
          <cell r="R709">
            <v>361</v>
          </cell>
          <cell r="S709" t="str">
            <v>H</v>
          </cell>
        </row>
        <row r="710">
          <cell r="A710">
            <v>7</v>
          </cell>
          <cell r="B710" t="str">
            <v>756Y26=3</v>
          </cell>
          <cell r="C710" t="str">
            <v>Cutting Disk</v>
          </cell>
          <cell r="D710">
            <v>316.04000000000002</v>
          </cell>
          <cell r="E710">
            <v>0</v>
          </cell>
          <cell r="F710">
            <v>0</v>
          </cell>
          <cell r="G710">
            <v>0</v>
          </cell>
          <cell r="H710">
            <v>0</v>
          </cell>
          <cell r="I710">
            <v>3</v>
          </cell>
          <cell r="J710">
            <v>948.12</v>
          </cell>
          <cell r="K710">
            <v>0</v>
          </cell>
          <cell r="L710">
            <v>0</v>
          </cell>
          <cell r="M710">
            <v>0</v>
          </cell>
          <cell r="N710">
            <v>0</v>
          </cell>
          <cell r="O710">
            <v>0</v>
          </cell>
          <cell r="P710">
            <v>0</v>
          </cell>
          <cell r="Q710">
            <v>16075</v>
          </cell>
          <cell r="R710">
            <v>361</v>
          </cell>
          <cell r="S710" t="str">
            <v>H</v>
          </cell>
        </row>
        <row r="711">
          <cell r="A711">
            <v>7</v>
          </cell>
          <cell r="B711" t="str">
            <v>756Y3=50</v>
          </cell>
          <cell r="C711" t="str">
            <v>ใบเลื่อยสำหรับเลื่อยเหล็กSaw blade for 7</v>
          </cell>
          <cell r="D711">
            <v>261.25</v>
          </cell>
          <cell r="E711">
            <v>0</v>
          </cell>
          <cell r="F711">
            <v>0</v>
          </cell>
          <cell r="G711">
            <v>15</v>
          </cell>
          <cell r="H711">
            <v>3918.69</v>
          </cell>
          <cell r="I711">
            <v>0</v>
          </cell>
          <cell r="J711">
            <v>0</v>
          </cell>
          <cell r="K711">
            <v>0</v>
          </cell>
          <cell r="L711">
            <v>0</v>
          </cell>
          <cell r="M711">
            <v>0</v>
          </cell>
          <cell r="N711">
            <v>0</v>
          </cell>
          <cell r="O711">
            <v>0</v>
          </cell>
          <cell r="P711">
            <v>0</v>
          </cell>
          <cell r="Q711">
            <v>16250</v>
          </cell>
          <cell r="R711">
            <v>187</v>
          </cell>
          <cell r="S711" t="str">
            <v>H</v>
          </cell>
        </row>
        <row r="712">
          <cell r="A712">
            <v>7</v>
          </cell>
          <cell r="B712" t="str">
            <v>756Z3</v>
          </cell>
          <cell r="C712" t="str">
            <v>ไส้กรองฝุ่นLarge Parcle Filter</v>
          </cell>
          <cell r="D712">
            <v>606.84</v>
          </cell>
          <cell r="E712">
            <v>0</v>
          </cell>
          <cell r="F712">
            <v>0</v>
          </cell>
          <cell r="G712">
            <v>55</v>
          </cell>
          <cell r="H712">
            <v>33376.339999999997</v>
          </cell>
          <cell r="I712">
            <v>0</v>
          </cell>
          <cell r="J712">
            <v>0</v>
          </cell>
          <cell r="K712">
            <v>0</v>
          </cell>
          <cell r="L712">
            <v>0</v>
          </cell>
          <cell r="M712">
            <v>0</v>
          </cell>
          <cell r="N712">
            <v>0</v>
          </cell>
          <cell r="O712">
            <v>0</v>
          </cell>
          <cell r="P712">
            <v>0</v>
          </cell>
          <cell r="Q712">
            <v>16171</v>
          </cell>
          <cell r="R712">
            <v>266</v>
          </cell>
          <cell r="S712" t="str">
            <v>H</v>
          </cell>
        </row>
        <row r="713">
          <cell r="A713">
            <v>7</v>
          </cell>
          <cell r="B713" t="str">
            <v>756Z4</v>
          </cell>
          <cell r="C713" t="str">
            <v>ไส้กรองฝุ่นCambination Filter</v>
          </cell>
          <cell r="D713">
            <v>316.18</v>
          </cell>
          <cell r="E713">
            <v>0</v>
          </cell>
          <cell r="F713">
            <v>0</v>
          </cell>
          <cell r="G713">
            <v>16</v>
          </cell>
          <cell r="H713">
            <v>5058.93</v>
          </cell>
          <cell r="I713">
            <v>0</v>
          </cell>
          <cell r="J713">
            <v>0</v>
          </cell>
          <cell r="K713">
            <v>0</v>
          </cell>
          <cell r="L713">
            <v>0</v>
          </cell>
          <cell r="M713">
            <v>0</v>
          </cell>
          <cell r="N713">
            <v>0</v>
          </cell>
          <cell r="O713">
            <v>0</v>
          </cell>
          <cell r="P713">
            <v>0</v>
          </cell>
          <cell r="Q713">
            <v>16171</v>
          </cell>
          <cell r="R713">
            <v>266</v>
          </cell>
          <cell r="S713" t="str">
            <v>H</v>
          </cell>
        </row>
        <row r="714">
          <cell r="A714">
            <v>7</v>
          </cell>
          <cell r="B714" t="str">
            <v>758X7</v>
          </cell>
          <cell r="C714" t="str">
            <v>Laminating Accessory Kit</v>
          </cell>
          <cell r="D714">
            <v>5701.52</v>
          </cell>
          <cell r="E714">
            <v>0</v>
          </cell>
          <cell r="F714">
            <v>0</v>
          </cell>
          <cell r="G714">
            <v>1</v>
          </cell>
          <cell r="H714">
            <v>5701.52</v>
          </cell>
          <cell r="I714">
            <v>0</v>
          </cell>
          <cell r="J714">
            <v>0</v>
          </cell>
          <cell r="K714">
            <v>0</v>
          </cell>
          <cell r="L714">
            <v>0</v>
          </cell>
          <cell r="M714">
            <v>0</v>
          </cell>
          <cell r="N714">
            <v>0</v>
          </cell>
          <cell r="O714">
            <v>0</v>
          </cell>
          <cell r="P714">
            <v>0</v>
          </cell>
          <cell r="Q714">
            <v>16089</v>
          </cell>
          <cell r="R714">
            <v>347</v>
          </cell>
          <cell r="S714" t="str">
            <v>H</v>
          </cell>
        </row>
        <row r="715">
          <cell r="A715">
            <v>7</v>
          </cell>
          <cell r="B715" t="str">
            <v>758Y3=50</v>
          </cell>
          <cell r="C715" t="str">
            <v>ตะขอแบบยาวแกนเดี่ยวHook</v>
          </cell>
          <cell r="D715">
            <v>38.299999999999997</v>
          </cell>
          <cell r="E715">
            <v>175</v>
          </cell>
          <cell r="F715">
            <v>6707.63</v>
          </cell>
          <cell r="G715">
            <v>0</v>
          </cell>
          <cell r="H715">
            <v>0</v>
          </cell>
          <cell r="I715">
            <v>0</v>
          </cell>
          <cell r="J715">
            <v>0</v>
          </cell>
          <cell r="K715">
            <v>0</v>
          </cell>
          <cell r="L715">
            <v>0</v>
          </cell>
          <cell r="M715">
            <v>0</v>
          </cell>
          <cell r="N715">
            <v>0</v>
          </cell>
          <cell r="O715">
            <v>0</v>
          </cell>
          <cell r="P715">
            <v>0</v>
          </cell>
          <cell r="Q715">
            <v>16385</v>
          </cell>
          <cell r="R715">
            <v>52</v>
          </cell>
          <cell r="S715" t="str">
            <v>H</v>
          </cell>
        </row>
        <row r="716">
          <cell r="A716">
            <v>7</v>
          </cell>
          <cell r="B716" t="str">
            <v>758Y3=75</v>
          </cell>
          <cell r="C716" t="str">
            <v>ตะขอแบบยาวแกนเดี่ยวHook</v>
          </cell>
          <cell r="D716">
            <v>41.8</v>
          </cell>
          <cell r="E716">
            <v>215</v>
          </cell>
          <cell r="F716">
            <v>8995.75</v>
          </cell>
          <cell r="G716">
            <v>0</v>
          </cell>
          <cell r="H716">
            <v>0</v>
          </cell>
          <cell r="I716">
            <v>0</v>
          </cell>
          <cell r="J716">
            <v>0</v>
          </cell>
          <cell r="K716">
            <v>0</v>
          </cell>
          <cell r="L716">
            <v>0</v>
          </cell>
          <cell r="M716">
            <v>0</v>
          </cell>
          <cell r="N716">
            <v>0</v>
          </cell>
          <cell r="O716">
            <v>0</v>
          </cell>
          <cell r="P716">
            <v>0</v>
          </cell>
          <cell r="Q716">
            <v>16385</v>
          </cell>
          <cell r="R716">
            <v>52</v>
          </cell>
          <cell r="S716" t="str">
            <v>H</v>
          </cell>
        </row>
        <row r="717">
          <cell r="A717">
            <v>7</v>
          </cell>
          <cell r="B717" t="str">
            <v>758Y4=50</v>
          </cell>
          <cell r="C717" t="str">
            <v>ตะขอแบบสั้นแกนคู่ Double Hook</v>
          </cell>
          <cell r="D717">
            <v>76.2</v>
          </cell>
          <cell r="E717">
            <v>265</v>
          </cell>
          <cell r="F717">
            <v>20203.91</v>
          </cell>
          <cell r="G717">
            <v>0</v>
          </cell>
          <cell r="H717">
            <v>0</v>
          </cell>
          <cell r="I717">
            <v>0</v>
          </cell>
          <cell r="J717">
            <v>0</v>
          </cell>
          <cell r="K717">
            <v>0</v>
          </cell>
          <cell r="L717">
            <v>0</v>
          </cell>
          <cell r="M717">
            <v>0</v>
          </cell>
          <cell r="N717">
            <v>0</v>
          </cell>
          <cell r="O717">
            <v>0</v>
          </cell>
          <cell r="P717">
            <v>0</v>
          </cell>
          <cell r="Q717">
            <v>16385</v>
          </cell>
          <cell r="R717">
            <v>52</v>
          </cell>
          <cell r="S717" t="str">
            <v>H</v>
          </cell>
        </row>
        <row r="718">
          <cell r="A718">
            <v>7</v>
          </cell>
          <cell r="B718" t="str">
            <v>758Y4=75</v>
          </cell>
          <cell r="C718" t="str">
            <v>ตะขอแบบสั้นแกนคู่ Double Hook</v>
          </cell>
          <cell r="D718">
            <v>79.900000000000006</v>
          </cell>
          <cell r="E718">
            <v>270</v>
          </cell>
          <cell r="F718">
            <v>21583.16</v>
          </cell>
          <cell r="G718">
            <v>0</v>
          </cell>
          <cell r="H718">
            <v>0</v>
          </cell>
          <cell r="I718">
            <v>0</v>
          </cell>
          <cell r="J718">
            <v>0</v>
          </cell>
          <cell r="K718">
            <v>0</v>
          </cell>
          <cell r="L718">
            <v>0</v>
          </cell>
          <cell r="M718">
            <v>0</v>
          </cell>
          <cell r="N718">
            <v>0</v>
          </cell>
          <cell r="O718">
            <v>0</v>
          </cell>
          <cell r="P718">
            <v>0</v>
          </cell>
          <cell r="Q718">
            <v>16385</v>
          </cell>
          <cell r="R718">
            <v>52</v>
          </cell>
          <cell r="S718" t="str">
            <v>H</v>
          </cell>
        </row>
        <row r="719">
          <cell r="A719">
            <v>7</v>
          </cell>
          <cell r="B719" t="str">
            <v>758Y5</v>
          </cell>
          <cell r="C719" t="str">
            <v>ตะขอแบบห่วง Plier holder</v>
          </cell>
          <cell r="D719">
            <v>93.7</v>
          </cell>
          <cell r="E719">
            <v>220</v>
          </cell>
          <cell r="F719">
            <v>20620.900000000001</v>
          </cell>
          <cell r="G719">
            <v>0</v>
          </cell>
          <cell r="H719">
            <v>0</v>
          </cell>
          <cell r="I719">
            <v>0</v>
          </cell>
          <cell r="J719">
            <v>0</v>
          </cell>
          <cell r="K719">
            <v>0</v>
          </cell>
          <cell r="L719">
            <v>0</v>
          </cell>
          <cell r="M719">
            <v>0</v>
          </cell>
          <cell r="N719">
            <v>0</v>
          </cell>
          <cell r="O719">
            <v>0</v>
          </cell>
          <cell r="P719">
            <v>0</v>
          </cell>
          <cell r="Q719">
            <v>16385</v>
          </cell>
          <cell r="R719">
            <v>52</v>
          </cell>
          <cell r="S719" t="str">
            <v>H</v>
          </cell>
        </row>
        <row r="720">
          <cell r="A720">
            <v>7</v>
          </cell>
          <cell r="B720" t="str">
            <v>758Y6=10</v>
          </cell>
          <cell r="C720" t="str">
            <v>ตะขอแบบหนีบ Tool clamp</v>
          </cell>
          <cell r="D720">
            <v>67.900000000000006</v>
          </cell>
          <cell r="E720">
            <v>695</v>
          </cell>
          <cell r="F720">
            <v>47230.6</v>
          </cell>
          <cell r="G720">
            <v>0</v>
          </cell>
          <cell r="H720">
            <v>0</v>
          </cell>
          <cell r="I720">
            <v>0</v>
          </cell>
          <cell r="J720">
            <v>0</v>
          </cell>
          <cell r="K720">
            <v>0</v>
          </cell>
          <cell r="L720">
            <v>0</v>
          </cell>
          <cell r="M720">
            <v>0</v>
          </cell>
          <cell r="N720">
            <v>0</v>
          </cell>
          <cell r="O720">
            <v>0</v>
          </cell>
          <cell r="P720">
            <v>0</v>
          </cell>
          <cell r="Q720">
            <v>16385</v>
          </cell>
          <cell r="R720">
            <v>52</v>
          </cell>
          <cell r="S720" t="str">
            <v>H</v>
          </cell>
        </row>
        <row r="721">
          <cell r="A721">
            <v>7</v>
          </cell>
          <cell r="B721" t="str">
            <v>758Y6=16</v>
          </cell>
          <cell r="C721" t="str">
            <v>Tool clamp</v>
          </cell>
          <cell r="D721">
            <v>238.6</v>
          </cell>
          <cell r="E721">
            <v>115</v>
          </cell>
          <cell r="F721">
            <v>27448.2</v>
          </cell>
          <cell r="G721">
            <v>0</v>
          </cell>
          <cell r="H721">
            <v>0</v>
          </cell>
          <cell r="I721">
            <v>0</v>
          </cell>
          <cell r="J721">
            <v>0</v>
          </cell>
          <cell r="K721">
            <v>0</v>
          </cell>
          <cell r="L721">
            <v>0</v>
          </cell>
          <cell r="M721">
            <v>0</v>
          </cell>
          <cell r="N721">
            <v>0</v>
          </cell>
          <cell r="O721">
            <v>0</v>
          </cell>
          <cell r="P721">
            <v>0</v>
          </cell>
          <cell r="Q721">
            <v>16385</v>
          </cell>
          <cell r="R721">
            <v>52</v>
          </cell>
          <cell r="S721" t="str">
            <v>H</v>
          </cell>
        </row>
        <row r="722">
          <cell r="A722">
            <v>7</v>
          </cell>
          <cell r="B722" t="str">
            <v>758Y6=25</v>
          </cell>
          <cell r="C722" t="str">
            <v>Tool clamp</v>
          </cell>
          <cell r="D722">
            <v>263.10000000000002</v>
          </cell>
          <cell r="E722">
            <v>40</v>
          </cell>
          <cell r="F722">
            <v>10526.4</v>
          </cell>
          <cell r="G722">
            <v>0</v>
          </cell>
          <cell r="H722">
            <v>0</v>
          </cell>
          <cell r="I722">
            <v>0</v>
          </cell>
          <cell r="J722">
            <v>0</v>
          </cell>
          <cell r="K722">
            <v>0</v>
          </cell>
          <cell r="L722">
            <v>0</v>
          </cell>
          <cell r="M722">
            <v>0</v>
          </cell>
          <cell r="N722">
            <v>0</v>
          </cell>
          <cell r="O722">
            <v>0</v>
          </cell>
          <cell r="P722">
            <v>0</v>
          </cell>
          <cell r="Q722">
            <v>16385</v>
          </cell>
          <cell r="R722">
            <v>52</v>
          </cell>
          <cell r="S722" t="str">
            <v>H</v>
          </cell>
        </row>
        <row r="723">
          <cell r="A723">
            <v>7</v>
          </cell>
          <cell r="B723" t="str">
            <v>758Y6=32</v>
          </cell>
          <cell r="C723" t="str">
            <v>Tool clamp</v>
          </cell>
          <cell r="D723">
            <v>291</v>
          </cell>
          <cell r="E723">
            <v>20</v>
          </cell>
          <cell r="F723">
            <v>5820.8</v>
          </cell>
          <cell r="G723">
            <v>0</v>
          </cell>
          <cell r="H723">
            <v>0</v>
          </cell>
          <cell r="I723">
            <v>0</v>
          </cell>
          <cell r="J723">
            <v>0</v>
          </cell>
          <cell r="K723">
            <v>0</v>
          </cell>
          <cell r="L723">
            <v>0</v>
          </cell>
          <cell r="M723">
            <v>0</v>
          </cell>
          <cell r="N723">
            <v>0</v>
          </cell>
          <cell r="O723">
            <v>0</v>
          </cell>
          <cell r="P723">
            <v>0</v>
          </cell>
          <cell r="Q723">
            <v>16385</v>
          </cell>
          <cell r="R723">
            <v>52</v>
          </cell>
          <cell r="S723" t="str">
            <v>H</v>
          </cell>
        </row>
        <row r="724">
          <cell r="A724">
            <v>7</v>
          </cell>
          <cell r="B724" t="str">
            <v>759Y12=1</v>
          </cell>
          <cell r="C724" t="str">
            <v>Gas Cylinder</v>
          </cell>
          <cell r="D724">
            <v>1329.4</v>
          </cell>
          <cell r="E724">
            <v>0</v>
          </cell>
          <cell r="F724">
            <v>0</v>
          </cell>
          <cell r="G724">
            <v>5</v>
          </cell>
          <cell r="H724">
            <v>6647</v>
          </cell>
          <cell r="I724">
            <v>0</v>
          </cell>
          <cell r="J724">
            <v>0</v>
          </cell>
          <cell r="K724">
            <v>0</v>
          </cell>
          <cell r="L724">
            <v>0</v>
          </cell>
          <cell r="M724">
            <v>0</v>
          </cell>
          <cell r="N724">
            <v>0</v>
          </cell>
          <cell r="O724">
            <v>0</v>
          </cell>
          <cell r="P724">
            <v>0</v>
          </cell>
          <cell r="Q724">
            <v>16114</v>
          </cell>
          <cell r="R724">
            <v>322</v>
          </cell>
          <cell r="S724" t="str">
            <v>H</v>
          </cell>
        </row>
        <row r="725">
          <cell r="A725">
            <v>7</v>
          </cell>
          <cell r="B725" t="str">
            <v>798Z2=M16</v>
          </cell>
          <cell r="C725" t="str">
            <v>Threaded Conversion Piece</v>
          </cell>
          <cell r="D725">
            <v>137.43</v>
          </cell>
          <cell r="E725">
            <v>0</v>
          </cell>
          <cell r="F725">
            <v>0</v>
          </cell>
          <cell r="G725">
            <v>1</v>
          </cell>
          <cell r="H725">
            <v>137.43</v>
          </cell>
          <cell r="I725">
            <v>0</v>
          </cell>
          <cell r="J725">
            <v>0</v>
          </cell>
          <cell r="K725">
            <v>0</v>
          </cell>
          <cell r="L725">
            <v>0</v>
          </cell>
          <cell r="M725">
            <v>0</v>
          </cell>
          <cell r="N725">
            <v>0</v>
          </cell>
          <cell r="O725">
            <v>0</v>
          </cell>
          <cell r="P725">
            <v>0</v>
          </cell>
          <cell r="Q725">
            <v>16129</v>
          </cell>
          <cell r="R725">
            <v>307</v>
          </cell>
          <cell r="S725" t="str">
            <v>H</v>
          </cell>
        </row>
        <row r="726">
          <cell r="A726">
            <v>7</v>
          </cell>
          <cell r="B726" t="str">
            <v>799A4=1</v>
          </cell>
          <cell r="C726" t="str">
            <v>มีดแต่งขอบ Edge Cutter</v>
          </cell>
          <cell r="D726">
            <v>391.24</v>
          </cell>
          <cell r="E726">
            <v>0</v>
          </cell>
          <cell r="F726">
            <v>0</v>
          </cell>
          <cell r="G726">
            <v>1</v>
          </cell>
          <cell r="H726">
            <v>391.24</v>
          </cell>
          <cell r="I726">
            <v>0</v>
          </cell>
          <cell r="J726">
            <v>0</v>
          </cell>
          <cell r="K726">
            <v>0</v>
          </cell>
          <cell r="L726">
            <v>0</v>
          </cell>
          <cell r="M726">
            <v>0</v>
          </cell>
          <cell r="N726">
            <v>0</v>
          </cell>
          <cell r="O726">
            <v>0</v>
          </cell>
          <cell r="P726">
            <v>0</v>
          </cell>
          <cell r="Q726">
            <v>16129</v>
          </cell>
          <cell r="R726">
            <v>307</v>
          </cell>
          <cell r="S726" t="str">
            <v>H</v>
          </cell>
        </row>
        <row r="727">
          <cell r="A727">
            <v>7</v>
          </cell>
          <cell r="B727" t="str">
            <v>799L1=220</v>
          </cell>
          <cell r="C727" t="str">
            <v>Soldering Iron 220V</v>
          </cell>
          <cell r="D727">
            <v>716.26</v>
          </cell>
          <cell r="E727">
            <v>0</v>
          </cell>
          <cell r="F727">
            <v>0</v>
          </cell>
          <cell r="G727">
            <v>1</v>
          </cell>
          <cell r="H727">
            <v>716.26</v>
          </cell>
          <cell r="I727">
            <v>0</v>
          </cell>
          <cell r="J727">
            <v>0</v>
          </cell>
          <cell r="K727">
            <v>0</v>
          </cell>
          <cell r="L727">
            <v>0</v>
          </cell>
          <cell r="M727">
            <v>0</v>
          </cell>
          <cell r="N727">
            <v>0</v>
          </cell>
          <cell r="O727">
            <v>0</v>
          </cell>
          <cell r="P727">
            <v>0</v>
          </cell>
          <cell r="Q727">
            <v>16129</v>
          </cell>
          <cell r="R727">
            <v>307</v>
          </cell>
          <cell r="S727" t="str">
            <v>H</v>
          </cell>
        </row>
        <row r="728">
          <cell r="A728">
            <v>7</v>
          </cell>
          <cell r="B728" t="str">
            <v>F1</v>
          </cell>
          <cell r="C728" t="str">
            <v>EMCO DM7 LATHE MACHINE FOR WOOD</v>
          </cell>
          <cell r="D728">
            <v>48444.800000000003</v>
          </cell>
          <cell r="E728">
            <v>0</v>
          </cell>
          <cell r="F728">
            <v>0</v>
          </cell>
          <cell r="G728">
            <v>1</v>
          </cell>
          <cell r="H728">
            <v>48444.800000000003</v>
          </cell>
          <cell r="I728">
            <v>0</v>
          </cell>
          <cell r="J728">
            <v>0</v>
          </cell>
          <cell r="K728">
            <v>0</v>
          </cell>
          <cell r="L728">
            <v>0</v>
          </cell>
          <cell r="M728">
            <v>0</v>
          </cell>
          <cell r="N728">
            <v>0</v>
          </cell>
          <cell r="O728">
            <v>0</v>
          </cell>
          <cell r="P728">
            <v>0</v>
          </cell>
          <cell r="Q728">
            <v>16082</v>
          </cell>
          <cell r="R728">
            <v>354</v>
          </cell>
          <cell r="S728" t="str">
            <v>H</v>
          </cell>
        </row>
        <row r="729">
          <cell r="A729">
            <v>7</v>
          </cell>
          <cell r="B729" t="str">
            <v>F10</v>
          </cell>
          <cell r="C729" t="str">
            <v>COLD CHISEL 15 MM</v>
          </cell>
          <cell r="D729">
            <v>722.34</v>
          </cell>
          <cell r="E729">
            <v>0</v>
          </cell>
          <cell r="F729">
            <v>0</v>
          </cell>
          <cell r="G729">
            <v>1</v>
          </cell>
          <cell r="H729">
            <v>722.34</v>
          </cell>
          <cell r="I729">
            <v>0</v>
          </cell>
          <cell r="J729">
            <v>0</v>
          </cell>
          <cell r="K729">
            <v>0</v>
          </cell>
          <cell r="L729">
            <v>0</v>
          </cell>
          <cell r="M729">
            <v>0</v>
          </cell>
          <cell r="N729">
            <v>0</v>
          </cell>
          <cell r="O729">
            <v>0</v>
          </cell>
          <cell r="P729">
            <v>0</v>
          </cell>
          <cell r="Q729">
            <v>16082</v>
          </cell>
          <cell r="R729">
            <v>354</v>
          </cell>
          <cell r="S729" t="str">
            <v>H</v>
          </cell>
        </row>
        <row r="730">
          <cell r="A730">
            <v>7</v>
          </cell>
          <cell r="B730" t="str">
            <v>F11</v>
          </cell>
          <cell r="C730" t="str">
            <v>THREADING TOOL 15 MM</v>
          </cell>
          <cell r="D730">
            <v>601.02</v>
          </cell>
          <cell r="E730">
            <v>0</v>
          </cell>
          <cell r="F730">
            <v>0</v>
          </cell>
          <cell r="G730">
            <v>1</v>
          </cell>
          <cell r="H730">
            <v>601.02</v>
          </cell>
          <cell r="I730">
            <v>0</v>
          </cell>
          <cell r="J730">
            <v>0</v>
          </cell>
          <cell r="K730">
            <v>0</v>
          </cell>
          <cell r="L730">
            <v>0</v>
          </cell>
          <cell r="M730">
            <v>0</v>
          </cell>
          <cell r="N730">
            <v>0</v>
          </cell>
          <cell r="O730">
            <v>0</v>
          </cell>
          <cell r="P730">
            <v>0</v>
          </cell>
          <cell r="Q730">
            <v>16082</v>
          </cell>
          <cell r="R730">
            <v>354</v>
          </cell>
          <cell r="S730" t="str">
            <v>H</v>
          </cell>
        </row>
        <row r="731">
          <cell r="A731">
            <v>7</v>
          </cell>
          <cell r="B731" t="str">
            <v>F12</v>
          </cell>
          <cell r="C731" t="str">
            <v>BORING TOOL ROR ROUGHING W</v>
          </cell>
          <cell r="D731">
            <v>1134.83</v>
          </cell>
          <cell r="E731">
            <v>0</v>
          </cell>
          <cell r="F731">
            <v>0</v>
          </cell>
          <cell r="G731">
            <v>1</v>
          </cell>
          <cell r="H731">
            <v>1134.83</v>
          </cell>
          <cell r="I731">
            <v>0</v>
          </cell>
          <cell r="J731">
            <v>0</v>
          </cell>
          <cell r="K731">
            <v>0</v>
          </cell>
          <cell r="L731">
            <v>0</v>
          </cell>
          <cell r="M731">
            <v>0</v>
          </cell>
          <cell r="N731">
            <v>0</v>
          </cell>
          <cell r="O731">
            <v>0</v>
          </cell>
          <cell r="P731">
            <v>0</v>
          </cell>
          <cell r="Q731">
            <v>16082</v>
          </cell>
          <cell r="R731">
            <v>354</v>
          </cell>
          <cell r="S731" t="str">
            <v>H</v>
          </cell>
        </row>
        <row r="732">
          <cell r="A732">
            <v>7</v>
          </cell>
          <cell r="B732" t="str">
            <v>F13</v>
          </cell>
          <cell r="C732" t="str">
            <v>BORING TOOL FOR SMOOTHING</v>
          </cell>
          <cell r="D732">
            <v>2060.6</v>
          </cell>
          <cell r="E732">
            <v>0</v>
          </cell>
          <cell r="F732">
            <v>0</v>
          </cell>
          <cell r="G732">
            <v>1</v>
          </cell>
          <cell r="H732">
            <v>2060.6</v>
          </cell>
          <cell r="I732">
            <v>0</v>
          </cell>
          <cell r="J732">
            <v>0</v>
          </cell>
          <cell r="K732">
            <v>0</v>
          </cell>
          <cell r="L732">
            <v>0</v>
          </cell>
          <cell r="M732">
            <v>0</v>
          </cell>
          <cell r="N732">
            <v>0</v>
          </cell>
          <cell r="O732">
            <v>0</v>
          </cell>
          <cell r="P732">
            <v>0</v>
          </cell>
          <cell r="Q732">
            <v>16082</v>
          </cell>
          <cell r="R732">
            <v>354</v>
          </cell>
          <cell r="S732" t="str">
            <v>H</v>
          </cell>
        </row>
        <row r="733">
          <cell r="A733">
            <v>7</v>
          </cell>
          <cell r="B733" t="str">
            <v>F14</v>
          </cell>
          <cell r="C733" t="str">
            <v>PENCIL COMPASS,INTERNAL COM</v>
          </cell>
          <cell r="D733">
            <v>2610.9</v>
          </cell>
          <cell r="E733">
            <v>0</v>
          </cell>
          <cell r="F733">
            <v>0</v>
          </cell>
          <cell r="G733">
            <v>1</v>
          </cell>
          <cell r="H733">
            <v>2610.9</v>
          </cell>
          <cell r="I733">
            <v>0</v>
          </cell>
          <cell r="J733">
            <v>0</v>
          </cell>
          <cell r="K733">
            <v>0</v>
          </cell>
          <cell r="L733">
            <v>0</v>
          </cell>
          <cell r="M733">
            <v>0</v>
          </cell>
          <cell r="N733">
            <v>0</v>
          </cell>
          <cell r="O733">
            <v>0</v>
          </cell>
          <cell r="P733">
            <v>0</v>
          </cell>
          <cell r="Q733">
            <v>16082</v>
          </cell>
          <cell r="R733">
            <v>354</v>
          </cell>
          <cell r="S733" t="str">
            <v>H</v>
          </cell>
        </row>
        <row r="734">
          <cell r="A734">
            <v>7</v>
          </cell>
          <cell r="B734" t="str">
            <v>F2</v>
          </cell>
          <cell r="C734" t="str">
            <v>GAUGE FOR ROUGH TURNING20</v>
          </cell>
          <cell r="D734">
            <v>1205.44</v>
          </cell>
          <cell r="E734">
            <v>0</v>
          </cell>
          <cell r="F734">
            <v>0</v>
          </cell>
          <cell r="G734">
            <v>1</v>
          </cell>
          <cell r="H734">
            <v>1205.44</v>
          </cell>
          <cell r="I734">
            <v>0</v>
          </cell>
          <cell r="J734">
            <v>0</v>
          </cell>
          <cell r="K734">
            <v>0</v>
          </cell>
          <cell r="L734">
            <v>0</v>
          </cell>
          <cell r="M734">
            <v>0</v>
          </cell>
          <cell r="N734">
            <v>0</v>
          </cell>
          <cell r="O734">
            <v>0</v>
          </cell>
          <cell r="P734">
            <v>0</v>
          </cell>
          <cell r="Q734">
            <v>16082</v>
          </cell>
          <cell r="R734">
            <v>354</v>
          </cell>
          <cell r="S734" t="str">
            <v>H</v>
          </cell>
        </row>
        <row r="735">
          <cell r="A735">
            <v>7</v>
          </cell>
          <cell r="B735" t="str">
            <v>F3</v>
          </cell>
          <cell r="C735" t="str">
            <v>GAUGE FOR ROUGH TURNING 15</v>
          </cell>
          <cell r="D735">
            <v>663.33</v>
          </cell>
          <cell r="E735">
            <v>0</v>
          </cell>
          <cell r="F735">
            <v>0</v>
          </cell>
          <cell r="G735">
            <v>1</v>
          </cell>
          <cell r="H735">
            <v>663.33</v>
          </cell>
          <cell r="I735">
            <v>0</v>
          </cell>
          <cell r="J735">
            <v>0</v>
          </cell>
          <cell r="K735">
            <v>0</v>
          </cell>
          <cell r="L735">
            <v>0</v>
          </cell>
          <cell r="M735">
            <v>0</v>
          </cell>
          <cell r="N735">
            <v>0</v>
          </cell>
          <cell r="O735">
            <v>0</v>
          </cell>
          <cell r="P735">
            <v>0</v>
          </cell>
          <cell r="Q735">
            <v>16082</v>
          </cell>
          <cell r="R735">
            <v>354</v>
          </cell>
          <cell r="S735" t="str">
            <v>H</v>
          </cell>
        </row>
        <row r="736">
          <cell r="A736">
            <v>7</v>
          </cell>
          <cell r="B736" t="str">
            <v>F4</v>
          </cell>
          <cell r="C736" t="str">
            <v>TURNING TOOL 20 MM</v>
          </cell>
          <cell r="D736">
            <v>1134.83</v>
          </cell>
          <cell r="E736">
            <v>0</v>
          </cell>
          <cell r="F736">
            <v>0</v>
          </cell>
          <cell r="G736">
            <v>1</v>
          </cell>
          <cell r="H736">
            <v>1134.83</v>
          </cell>
          <cell r="I736">
            <v>0</v>
          </cell>
          <cell r="J736">
            <v>0</v>
          </cell>
          <cell r="K736">
            <v>0</v>
          </cell>
          <cell r="L736">
            <v>0</v>
          </cell>
          <cell r="M736">
            <v>0</v>
          </cell>
          <cell r="N736">
            <v>0</v>
          </cell>
          <cell r="O736">
            <v>0</v>
          </cell>
          <cell r="P736">
            <v>0</v>
          </cell>
          <cell r="Q736">
            <v>16082</v>
          </cell>
          <cell r="R736">
            <v>354</v>
          </cell>
          <cell r="S736" t="str">
            <v>H</v>
          </cell>
        </row>
        <row r="737">
          <cell r="A737">
            <v>7</v>
          </cell>
          <cell r="B737" t="str">
            <v>F5</v>
          </cell>
          <cell r="C737" t="str">
            <v>TURNING TOOL 15 MM</v>
          </cell>
          <cell r="D737">
            <v>621.54</v>
          </cell>
          <cell r="E737">
            <v>0</v>
          </cell>
          <cell r="F737">
            <v>0</v>
          </cell>
          <cell r="G737">
            <v>1</v>
          </cell>
          <cell r="H737">
            <v>621.54</v>
          </cell>
          <cell r="I737">
            <v>0</v>
          </cell>
          <cell r="J737">
            <v>0</v>
          </cell>
          <cell r="K737">
            <v>0</v>
          </cell>
          <cell r="L737">
            <v>0</v>
          </cell>
          <cell r="M737">
            <v>0</v>
          </cell>
          <cell r="N737">
            <v>0</v>
          </cell>
          <cell r="O737">
            <v>0</v>
          </cell>
          <cell r="P737">
            <v>0</v>
          </cell>
          <cell r="Q737">
            <v>16082</v>
          </cell>
          <cell r="R737">
            <v>354</v>
          </cell>
          <cell r="S737" t="str">
            <v>H</v>
          </cell>
        </row>
        <row r="738">
          <cell r="A738">
            <v>7</v>
          </cell>
          <cell r="B738" t="str">
            <v>F6</v>
          </cell>
          <cell r="C738" t="str">
            <v>CUTTING KNIFE 13 MM</v>
          </cell>
          <cell r="D738">
            <v>755.8</v>
          </cell>
          <cell r="E738">
            <v>0</v>
          </cell>
          <cell r="F738">
            <v>0</v>
          </cell>
          <cell r="G738">
            <v>1</v>
          </cell>
          <cell r="H738">
            <v>755.8</v>
          </cell>
          <cell r="I738">
            <v>0</v>
          </cell>
          <cell r="J738">
            <v>0</v>
          </cell>
          <cell r="K738">
            <v>0</v>
          </cell>
          <cell r="L738">
            <v>0</v>
          </cell>
          <cell r="M738">
            <v>0</v>
          </cell>
          <cell r="N738">
            <v>0</v>
          </cell>
          <cell r="O738">
            <v>0</v>
          </cell>
          <cell r="P738">
            <v>0</v>
          </cell>
          <cell r="Q738">
            <v>16082</v>
          </cell>
          <cell r="R738">
            <v>354</v>
          </cell>
          <cell r="S738" t="str">
            <v>H</v>
          </cell>
        </row>
        <row r="739">
          <cell r="A739">
            <v>7</v>
          </cell>
          <cell r="B739" t="str">
            <v>F7</v>
          </cell>
          <cell r="C739" t="str">
            <v>BORING BIT 2 PART 8 MM</v>
          </cell>
          <cell r="D739">
            <v>4774.49</v>
          </cell>
          <cell r="E739">
            <v>0</v>
          </cell>
          <cell r="F739">
            <v>0</v>
          </cell>
          <cell r="G739">
            <v>1</v>
          </cell>
          <cell r="H739">
            <v>4774.49</v>
          </cell>
          <cell r="I739">
            <v>0</v>
          </cell>
          <cell r="J739">
            <v>0</v>
          </cell>
          <cell r="K739">
            <v>0</v>
          </cell>
          <cell r="L739">
            <v>0</v>
          </cell>
          <cell r="M739">
            <v>0</v>
          </cell>
          <cell r="N739">
            <v>0</v>
          </cell>
          <cell r="O739">
            <v>0</v>
          </cell>
          <cell r="P739">
            <v>0</v>
          </cell>
          <cell r="Q739">
            <v>16082</v>
          </cell>
          <cell r="R739">
            <v>354</v>
          </cell>
          <cell r="S739" t="str">
            <v>H</v>
          </cell>
        </row>
        <row r="740">
          <cell r="A740">
            <v>7</v>
          </cell>
          <cell r="B740" t="str">
            <v>F8</v>
          </cell>
          <cell r="C740" t="str">
            <v>BORING BIT 8 MM</v>
          </cell>
          <cell r="D740">
            <v>1409.21</v>
          </cell>
          <cell r="E740">
            <v>0</v>
          </cell>
          <cell r="F740">
            <v>0</v>
          </cell>
          <cell r="G740">
            <v>1</v>
          </cell>
          <cell r="H740">
            <v>1409.21</v>
          </cell>
          <cell r="I740">
            <v>0</v>
          </cell>
          <cell r="J740">
            <v>0</v>
          </cell>
          <cell r="K740">
            <v>0</v>
          </cell>
          <cell r="L740">
            <v>0</v>
          </cell>
          <cell r="M740">
            <v>0</v>
          </cell>
          <cell r="N740">
            <v>0</v>
          </cell>
          <cell r="O740">
            <v>0</v>
          </cell>
          <cell r="P740">
            <v>0</v>
          </cell>
          <cell r="Q740">
            <v>16082</v>
          </cell>
          <cell r="R740">
            <v>354</v>
          </cell>
          <cell r="S740" t="str">
            <v>H</v>
          </cell>
        </row>
        <row r="741">
          <cell r="A741">
            <v>7</v>
          </cell>
          <cell r="B741" t="str">
            <v>F9</v>
          </cell>
          <cell r="C741" t="str">
            <v>BORING BIT 12 MM</v>
          </cell>
          <cell r="D741">
            <v>2060.61</v>
          </cell>
          <cell r="E741">
            <v>0</v>
          </cell>
          <cell r="F741">
            <v>0</v>
          </cell>
          <cell r="G741">
            <v>1</v>
          </cell>
          <cell r="H741">
            <v>2060.61</v>
          </cell>
          <cell r="I741">
            <v>0</v>
          </cell>
          <cell r="J741">
            <v>0</v>
          </cell>
          <cell r="K741">
            <v>0</v>
          </cell>
          <cell r="L741">
            <v>0</v>
          </cell>
          <cell r="M741">
            <v>0</v>
          </cell>
          <cell r="N741">
            <v>0</v>
          </cell>
          <cell r="O741">
            <v>0</v>
          </cell>
          <cell r="P741">
            <v>0</v>
          </cell>
          <cell r="Q741">
            <v>16082</v>
          </cell>
          <cell r="R741">
            <v>354</v>
          </cell>
          <cell r="S741" t="str">
            <v>H</v>
          </cell>
        </row>
        <row r="742">
          <cell r="A742">
            <v>7</v>
          </cell>
          <cell r="B742" t="str">
            <v>OB0003</v>
          </cell>
          <cell r="C742" t="str">
            <v>Battery For 756B1</v>
          </cell>
          <cell r="D742">
            <v>3013.5</v>
          </cell>
          <cell r="E742">
            <v>0</v>
          </cell>
          <cell r="F742">
            <v>0</v>
          </cell>
          <cell r="G742">
            <v>7</v>
          </cell>
          <cell r="H742">
            <v>21094.53</v>
          </cell>
          <cell r="I742">
            <v>0</v>
          </cell>
          <cell r="J742">
            <v>0</v>
          </cell>
          <cell r="K742">
            <v>0</v>
          </cell>
          <cell r="L742">
            <v>0</v>
          </cell>
          <cell r="M742">
            <v>0</v>
          </cell>
          <cell r="N742">
            <v>0</v>
          </cell>
          <cell r="O742">
            <v>0</v>
          </cell>
          <cell r="P742">
            <v>0</v>
          </cell>
          <cell r="Q742">
            <v>16210</v>
          </cell>
          <cell r="R742">
            <v>227</v>
          </cell>
          <cell r="S742" t="str">
            <v>H</v>
          </cell>
        </row>
        <row r="743">
          <cell r="A743">
            <v>7</v>
          </cell>
          <cell r="B743" t="str">
            <v>TB004=20X4400</v>
          </cell>
          <cell r="C743" t="str">
            <v>ใบเลื่อยสายพานขนาด 20x4400</v>
          </cell>
          <cell r="D743">
            <v>460</v>
          </cell>
          <cell r="E743">
            <v>0</v>
          </cell>
          <cell r="F743">
            <v>0</v>
          </cell>
          <cell r="G743">
            <v>1</v>
          </cell>
          <cell r="H743">
            <v>460</v>
          </cell>
          <cell r="I743">
            <v>0</v>
          </cell>
          <cell r="J743">
            <v>0</v>
          </cell>
          <cell r="K743">
            <v>0</v>
          </cell>
          <cell r="L743">
            <v>0</v>
          </cell>
          <cell r="M743">
            <v>0</v>
          </cell>
          <cell r="N743">
            <v>0</v>
          </cell>
          <cell r="O743">
            <v>0</v>
          </cell>
          <cell r="P743">
            <v>0</v>
          </cell>
          <cell r="Q743">
            <v>16133</v>
          </cell>
          <cell r="R743">
            <v>304</v>
          </cell>
          <cell r="S743" t="str">
            <v>H</v>
          </cell>
        </row>
        <row r="744">
          <cell r="A744">
            <v>7</v>
          </cell>
          <cell r="B744" t="str">
            <v>TB004=30X4400</v>
          </cell>
          <cell r="C744" t="str">
            <v>ใบเลื่อยสายพานขนาด 30x4400</v>
          </cell>
          <cell r="D744">
            <v>820</v>
          </cell>
          <cell r="E744">
            <v>0</v>
          </cell>
          <cell r="F744">
            <v>0</v>
          </cell>
          <cell r="G744">
            <v>3</v>
          </cell>
          <cell r="H744">
            <v>2460</v>
          </cell>
          <cell r="I744">
            <v>0</v>
          </cell>
          <cell r="J744">
            <v>0</v>
          </cell>
          <cell r="K744">
            <v>0</v>
          </cell>
          <cell r="L744">
            <v>0</v>
          </cell>
          <cell r="M744">
            <v>0</v>
          </cell>
          <cell r="N744">
            <v>0</v>
          </cell>
          <cell r="O744">
            <v>0</v>
          </cell>
          <cell r="P744">
            <v>0</v>
          </cell>
          <cell r="Q744">
            <v>16133</v>
          </cell>
          <cell r="R744">
            <v>304</v>
          </cell>
          <cell r="S744" t="str">
            <v>H</v>
          </cell>
        </row>
        <row r="745">
          <cell r="A745">
            <v>7</v>
          </cell>
          <cell r="B745" t="str">
            <v>TB004-3</v>
          </cell>
          <cell r="C745" t="str">
            <v>ใบเลื่อยไม้</v>
          </cell>
          <cell r="D745">
            <v>640</v>
          </cell>
          <cell r="E745">
            <v>0</v>
          </cell>
          <cell r="F745">
            <v>0</v>
          </cell>
          <cell r="G745">
            <v>1</v>
          </cell>
          <cell r="H745">
            <v>640</v>
          </cell>
          <cell r="I745">
            <v>0</v>
          </cell>
          <cell r="J745">
            <v>0</v>
          </cell>
          <cell r="K745">
            <v>0</v>
          </cell>
          <cell r="L745">
            <v>0</v>
          </cell>
          <cell r="M745">
            <v>0</v>
          </cell>
          <cell r="N745">
            <v>0</v>
          </cell>
          <cell r="O745">
            <v>0</v>
          </cell>
          <cell r="P745">
            <v>0</v>
          </cell>
          <cell r="Q745">
            <v>16115</v>
          </cell>
          <cell r="R745">
            <v>321</v>
          </cell>
          <cell r="S745" t="str">
            <v>H</v>
          </cell>
        </row>
        <row r="746">
          <cell r="A746">
            <v>7</v>
          </cell>
          <cell r="B746" t="str">
            <v>TF002</v>
          </cell>
          <cell r="C746" t="str">
            <v>ตะไบแต่งเหล็ก (File)</v>
          </cell>
          <cell r="D746">
            <v>226.5</v>
          </cell>
          <cell r="E746">
            <v>0</v>
          </cell>
          <cell r="F746">
            <v>0</v>
          </cell>
          <cell r="G746">
            <v>1</v>
          </cell>
          <cell r="H746">
            <v>226.5</v>
          </cell>
          <cell r="I746">
            <v>0</v>
          </cell>
          <cell r="J746">
            <v>0</v>
          </cell>
          <cell r="K746">
            <v>0</v>
          </cell>
          <cell r="L746">
            <v>0</v>
          </cell>
          <cell r="M746">
            <v>0</v>
          </cell>
          <cell r="N746">
            <v>0</v>
          </cell>
          <cell r="O746">
            <v>0</v>
          </cell>
          <cell r="P746">
            <v>0</v>
          </cell>
          <cell r="Q746">
            <v>16083</v>
          </cell>
          <cell r="R746">
            <v>353</v>
          </cell>
          <cell r="S746" t="str">
            <v>H</v>
          </cell>
        </row>
        <row r="747">
          <cell r="A747">
            <v>7</v>
          </cell>
          <cell r="B747" t="str">
            <v>TG005-AEG115</v>
          </cell>
          <cell r="C747" t="str">
            <v>เครื่องเจียร์มือถือไฟฟ้า รุ่นWS715-115 ข</v>
          </cell>
          <cell r="D747">
            <v>2300</v>
          </cell>
          <cell r="E747">
            <v>0</v>
          </cell>
          <cell r="F747">
            <v>0</v>
          </cell>
          <cell r="G747">
            <v>0</v>
          </cell>
          <cell r="H747">
            <v>0</v>
          </cell>
          <cell r="I747">
            <v>1</v>
          </cell>
          <cell r="J747">
            <v>2300</v>
          </cell>
          <cell r="K747">
            <v>0</v>
          </cell>
          <cell r="L747">
            <v>0</v>
          </cell>
          <cell r="M747">
            <v>0</v>
          </cell>
          <cell r="N747">
            <v>0</v>
          </cell>
          <cell r="O747">
            <v>0</v>
          </cell>
          <cell r="P747">
            <v>0</v>
          </cell>
          <cell r="Q747">
            <v>16074</v>
          </cell>
          <cell r="R747">
            <v>362</v>
          </cell>
          <cell r="S747" t="str">
            <v>H</v>
          </cell>
        </row>
        <row r="748">
          <cell r="A748">
            <v>7</v>
          </cell>
          <cell r="B748" t="str">
            <v>TG007</v>
          </cell>
          <cell r="C748" t="str">
            <v>แว่นตานิรภัยกันสะเก็ด</v>
          </cell>
          <cell r="D748">
            <v>174.37</v>
          </cell>
          <cell r="E748">
            <v>0</v>
          </cell>
          <cell r="F748">
            <v>0</v>
          </cell>
          <cell r="G748">
            <v>1</v>
          </cell>
          <cell r="H748">
            <v>174.37</v>
          </cell>
          <cell r="I748">
            <v>0</v>
          </cell>
          <cell r="J748">
            <v>0</v>
          </cell>
          <cell r="K748">
            <v>0</v>
          </cell>
          <cell r="L748">
            <v>0</v>
          </cell>
          <cell r="M748">
            <v>0</v>
          </cell>
          <cell r="N748">
            <v>0</v>
          </cell>
          <cell r="O748">
            <v>0</v>
          </cell>
          <cell r="P748">
            <v>0</v>
          </cell>
          <cell r="Q748">
            <v>16236</v>
          </cell>
          <cell r="R748">
            <v>201</v>
          </cell>
          <cell r="S748" t="str">
            <v>H</v>
          </cell>
        </row>
        <row r="749">
          <cell r="A749">
            <v>7</v>
          </cell>
          <cell r="B749" t="str">
            <v>TJ001</v>
          </cell>
          <cell r="C749" t="str">
            <v>ข้อจับกลางเบรส (Jig) ยาว(ทองเหลือง)</v>
          </cell>
          <cell r="D749">
            <v>562.5</v>
          </cell>
          <cell r="E749">
            <v>0</v>
          </cell>
          <cell r="F749">
            <v>0</v>
          </cell>
          <cell r="G749">
            <v>1</v>
          </cell>
          <cell r="H749">
            <v>562.5</v>
          </cell>
          <cell r="I749">
            <v>0</v>
          </cell>
          <cell r="J749">
            <v>0</v>
          </cell>
          <cell r="K749">
            <v>0</v>
          </cell>
          <cell r="L749">
            <v>0</v>
          </cell>
          <cell r="M749">
            <v>0</v>
          </cell>
          <cell r="N749">
            <v>0</v>
          </cell>
          <cell r="O749">
            <v>0</v>
          </cell>
          <cell r="P749">
            <v>0</v>
          </cell>
          <cell r="Q749">
            <v>16187</v>
          </cell>
          <cell r="R749">
            <v>250</v>
          </cell>
          <cell r="S749" t="str">
            <v>H</v>
          </cell>
        </row>
        <row r="750">
          <cell r="A750">
            <v>7</v>
          </cell>
          <cell r="B750" t="str">
            <v>TJ001-1</v>
          </cell>
          <cell r="C750" t="str">
            <v>ข้อจับกลางเบรส (Jig) สั้น(ทองเหลือง)</v>
          </cell>
          <cell r="D750">
            <v>391.66</v>
          </cell>
          <cell r="E750">
            <v>0</v>
          </cell>
          <cell r="F750">
            <v>0</v>
          </cell>
          <cell r="G750">
            <v>4</v>
          </cell>
          <cell r="H750">
            <v>1566.64</v>
          </cell>
          <cell r="I750">
            <v>0</v>
          </cell>
          <cell r="J750">
            <v>0</v>
          </cell>
          <cell r="K750">
            <v>0</v>
          </cell>
          <cell r="L750">
            <v>0</v>
          </cell>
          <cell r="M750">
            <v>0</v>
          </cell>
          <cell r="N750">
            <v>0</v>
          </cell>
          <cell r="O750">
            <v>0</v>
          </cell>
          <cell r="P750">
            <v>0</v>
          </cell>
          <cell r="Q750">
            <v>16187</v>
          </cell>
          <cell r="R750">
            <v>250</v>
          </cell>
          <cell r="S750" t="str">
            <v>H</v>
          </cell>
        </row>
        <row r="751">
          <cell r="A751">
            <v>7</v>
          </cell>
          <cell r="B751" t="str">
            <v>TK008</v>
          </cell>
          <cell r="C751" t="str">
            <v>ด้ามขูดปูน</v>
          </cell>
          <cell r="D751">
            <v>190</v>
          </cell>
          <cell r="E751">
            <v>0</v>
          </cell>
          <cell r="F751">
            <v>0</v>
          </cell>
          <cell r="G751">
            <v>0</v>
          </cell>
          <cell r="H751">
            <v>0</v>
          </cell>
          <cell r="I751">
            <v>0</v>
          </cell>
          <cell r="J751">
            <v>0</v>
          </cell>
          <cell r="K751">
            <v>0</v>
          </cell>
          <cell r="L751">
            <v>0</v>
          </cell>
          <cell r="M751">
            <v>2</v>
          </cell>
          <cell r="N751">
            <v>380</v>
          </cell>
          <cell r="O751">
            <v>0</v>
          </cell>
          <cell r="P751">
            <v>0</v>
          </cell>
          <cell r="Q751">
            <v>15417</v>
          </cell>
          <cell r="R751">
            <v>1020</v>
          </cell>
          <cell r="S751" t="str">
            <v>H</v>
          </cell>
        </row>
        <row r="752">
          <cell r="A752">
            <v>7</v>
          </cell>
          <cell r="B752" t="str">
            <v>TK022=T</v>
          </cell>
          <cell r="C752" t="str">
            <v>บ๊อกตัว T KING-TONY</v>
          </cell>
          <cell r="D752">
            <v>0</v>
          </cell>
          <cell r="E752">
            <v>0</v>
          </cell>
          <cell r="F752">
            <v>0</v>
          </cell>
          <cell r="G752">
            <v>0</v>
          </cell>
          <cell r="H752">
            <v>0</v>
          </cell>
          <cell r="I752">
            <v>0</v>
          </cell>
          <cell r="J752">
            <v>0</v>
          </cell>
          <cell r="K752">
            <v>0</v>
          </cell>
          <cell r="L752">
            <v>0</v>
          </cell>
          <cell r="M752">
            <v>1</v>
          </cell>
          <cell r="N752">
            <v>0</v>
          </cell>
          <cell r="O752">
            <v>0</v>
          </cell>
          <cell r="P752">
            <v>0</v>
          </cell>
          <cell r="Q752">
            <v>15698</v>
          </cell>
          <cell r="R752">
            <v>739</v>
          </cell>
          <cell r="S752" t="str">
            <v>H</v>
          </cell>
        </row>
        <row r="753">
          <cell r="A753">
            <v>7</v>
          </cell>
          <cell r="B753" t="str">
            <v>TK025</v>
          </cell>
          <cell r="C753" t="str">
            <v>กุญแจเหลี่ยม</v>
          </cell>
          <cell r="D753">
            <v>1672.9</v>
          </cell>
          <cell r="E753">
            <v>0</v>
          </cell>
          <cell r="F753">
            <v>0</v>
          </cell>
          <cell r="G753">
            <v>1</v>
          </cell>
          <cell r="H753">
            <v>1672.9</v>
          </cell>
          <cell r="I753">
            <v>0</v>
          </cell>
          <cell r="J753">
            <v>0</v>
          </cell>
          <cell r="K753">
            <v>0</v>
          </cell>
          <cell r="L753">
            <v>0</v>
          </cell>
          <cell r="M753">
            <v>0</v>
          </cell>
          <cell r="N753">
            <v>0</v>
          </cell>
          <cell r="O753">
            <v>0</v>
          </cell>
          <cell r="P753">
            <v>0</v>
          </cell>
          <cell r="Q753">
            <v>16201</v>
          </cell>
          <cell r="R753">
            <v>236</v>
          </cell>
          <cell r="S753" t="str">
            <v>H</v>
          </cell>
        </row>
        <row r="754">
          <cell r="A754">
            <v>7</v>
          </cell>
          <cell r="B754" t="str">
            <v>TM002</v>
          </cell>
          <cell r="C754" t="str">
            <v>หน้ากาก</v>
          </cell>
          <cell r="D754">
            <v>60</v>
          </cell>
          <cell r="E754">
            <v>0</v>
          </cell>
          <cell r="F754">
            <v>0</v>
          </cell>
          <cell r="G754">
            <v>6</v>
          </cell>
          <cell r="H754">
            <v>360</v>
          </cell>
          <cell r="I754">
            <v>0</v>
          </cell>
          <cell r="J754">
            <v>0</v>
          </cell>
          <cell r="K754">
            <v>0</v>
          </cell>
          <cell r="L754">
            <v>0</v>
          </cell>
          <cell r="M754">
            <v>0</v>
          </cell>
          <cell r="N754">
            <v>0</v>
          </cell>
          <cell r="O754">
            <v>0</v>
          </cell>
          <cell r="P754">
            <v>0</v>
          </cell>
          <cell r="Q754">
            <v>16116</v>
          </cell>
          <cell r="R754">
            <v>320</v>
          </cell>
          <cell r="S754" t="str">
            <v>H</v>
          </cell>
        </row>
        <row r="755">
          <cell r="A755">
            <v>7</v>
          </cell>
          <cell r="B755" t="str">
            <v>TP005(706X6)</v>
          </cell>
          <cell r="C755" t="str">
            <v>คีมดึงหนัง</v>
          </cell>
          <cell r="D755">
            <v>420</v>
          </cell>
          <cell r="E755">
            <v>0</v>
          </cell>
          <cell r="F755">
            <v>0</v>
          </cell>
          <cell r="G755">
            <v>0</v>
          </cell>
          <cell r="H755">
            <v>0</v>
          </cell>
          <cell r="I755">
            <v>2</v>
          </cell>
          <cell r="J755">
            <v>840</v>
          </cell>
          <cell r="K755">
            <v>0</v>
          </cell>
          <cell r="L755">
            <v>0</v>
          </cell>
          <cell r="M755">
            <v>0</v>
          </cell>
          <cell r="N755">
            <v>0</v>
          </cell>
          <cell r="O755">
            <v>0</v>
          </cell>
          <cell r="P755">
            <v>0</v>
          </cell>
          <cell r="Q755">
            <v>16075</v>
          </cell>
          <cell r="R755">
            <v>361</v>
          </cell>
          <cell r="S755" t="str">
            <v>H</v>
          </cell>
        </row>
        <row r="756">
          <cell r="A756">
            <v>7</v>
          </cell>
          <cell r="B756" t="str">
            <v>TP015</v>
          </cell>
          <cell r="C756" t="str">
            <v>กบไสไม้ไฟฟ้า (Electric Plane)</v>
          </cell>
          <cell r="D756">
            <v>5516.82</v>
          </cell>
          <cell r="E756">
            <v>0</v>
          </cell>
          <cell r="F756">
            <v>0</v>
          </cell>
          <cell r="G756">
            <v>2</v>
          </cell>
          <cell r="H756">
            <v>11033.64</v>
          </cell>
          <cell r="I756">
            <v>0</v>
          </cell>
          <cell r="J756">
            <v>0</v>
          </cell>
          <cell r="K756">
            <v>0</v>
          </cell>
          <cell r="L756">
            <v>0</v>
          </cell>
          <cell r="M756">
            <v>0</v>
          </cell>
          <cell r="N756">
            <v>0</v>
          </cell>
          <cell r="O756">
            <v>0</v>
          </cell>
          <cell r="P756">
            <v>0</v>
          </cell>
          <cell r="Q756">
            <v>16080</v>
          </cell>
          <cell r="R756">
            <v>356</v>
          </cell>
          <cell r="S756" t="str">
            <v>H</v>
          </cell>
        </row>
        <row r="757">
          <cell r="A757">
            <v>7</v>
          </cell>
          <cell r="B757" t="str">
            <v>TR003</v>
          </cell>
          <cell r="C757" t="str">
            <v>ด้ามตะไบบุ้งแต่งไม้</v>
          </cell>
          <cell r="D757">
            <v>336.45</v>
          </cell>
          <cell r="E757">
            <v>0</v>
          </cell>
          <cell r="F757">
            <v>0</v>
          </cell>
          <cell r="G757">
            <v>1</v>
          </cell>
          <cell r="H757">
            <v>336.45</v>
          </cell>
          <cell r="I757">
            <v>0</v>
          </cell>
          <cell r="J757">
            <v>0</v>
          </cell>
          <cell r="K757">
            <v>0</v>
          </cell>
          <cell r="L757">
            <v>0</v>
          </cell>
          <cell r="M757">
            <v>0</v>
          </cell>
          <cell r="N757">
            <v>0</v>
          </cell>
          <cell r="O757">
            <v>0</v>
          </cell>
          <cell r="P757">
            <v>0</v>
          </cell>
          <cell r="Q757">
            <v>16123</v>
          </cell>
          <cell r="R757">
            <v>313</v>
          </cell>
          <cell r="S757" t="str">
            <v>H</v>
          </cell>
        </row>
        <row r="758">
          <cell r="E758">
            <v>2066</v>
          </cell>
          <cell r="F758">
            <v>298043.76</v>
          </cell>
          <cell r="G758">
            <v>342</v>
          </cell>
          <cell r="H758">
            <v>445934.03000000009</v>
          </cell>
          <cell r="I758">
            <v>11</v>
          </cell>
          <cell r="J758">
            <v>4864.42</v>
          </cell>
          <cell r="K758">
            <v>0</v>
          </cell>
          <cell r="L758">
            <v>0</v>
          </cell>
          <cell r="M758">
            <v>3</v>
          </cell>
          <cell r="N758">
            <v>380</v>
          </cell>
          <cell r="O758">
            <v>0</v>
          </cell>
          <cell r="P758">
            <v>0</v>
          </cell>
          <cell r="Q758">
            <v>0</v>
          </cell>
          <cell r="R758">
            <v>0</v>
          </cell>
          <cell r="S758" t="str">
            <v>H Total</v>
          </cell>
        </row>
        <row r="759">
          <cell r="A759">
            <v>7</v>
          </cell>
          <cell r="B759" t="str">
            <v>641H3</v>
          </cell>
          <cell r="C759" t="str">
            <v>Thermal Gloves</v>
          </cell>
          <cell r="D759">
            <v>243.71</v>
          </cell>
          <cell r="E759">
            <v>0</v>
          </cell>
          <cell r="F759">
            <v>0</v>
          </cell>
          <cell r="G759">
            <v>0</v>
          </cell>
          <cell r="H759">
            <v>0</v>
          </cell>
          <cell r="I759">
            <v>0</v>
          </cell>
          <cell r="J759">
            <v>0</v>
          </cell>
          <cell r="K759">
            <v>0</v>
          </cell>
          <cell r="L759">
            <v>0</v>
          </cell>
          <cell r="M759">
            <v>0</v>
          </cell>
          <cell r="N759">
            <v>0</v>
          </cell>
          <cell r="O759">
            <v>0</v>
          </cell>
          <cell r="P759">
            <v>0</v>
          </cell>
          <cell r="Q759">
            <v>16291</v>
          </cell>
          <cell r="R759">
            <v>146</v>
          </cell>
          <cell r="S759" t="str">
            <v>M</v>
          </cell>
        </row>
        <row r="760">
          <cell r="A760">
            <v>7</v>
          </cell>
          <cell r="B760" t="str">
            <v>641H5</v>
          </cell>
          <cell r="C760" t="str">
            <v>ถุงมือกันสารเคมีProtective glove</v>
          </cell>
          <cell r="D760">
            <v>156.9</v>
          </cell>
          <cell r="E760">
            <v>2</v>
          </cell>
          <cell r="F760">
            <v>313.81</v>
          </cell>
          <cell r="G760">
            <v>0</v>
          </cell>
          <cell r="H760">
            <v>0</v>
          </cell>
          <cell r="I760">
            <v>0</v>
          </cell>
          <cell r="J760">
            <v>0</v>
          </cell>
          <cell r="K760">
            <v>0</v>
          </cell>
          <cell r="L760">
            <v>0</v>
          </cell>
          <cell r="M760">
            <v>0</v>
          </cell>
          <cell r="N760">
            <v>0</v>
          </cell>
          <cell r="O760">
            <v>0</v>
          </cell>
          <cell r="P760">
            <v>0</v>
          </cell>
          <cell r="Q760">
            <v>16413</v>
          </cell>
          <cell r="R760">
            <v>24</v>
          </cell>
          <cell r="S760" t="str">
            <v>M</v>
          </cell>
        </row>
        <row r="761">
          <cell r="A761">
            <v>7</v>
          </cell>
          <cell r="B761" t="str">
            <v>649G14=250X120</v>
          </cell>
          <cell r="C761" t="str">
            <v>กระดาษทรายสายพานรุ่น701P14</v>
          </cell>
          <cell r="D761">
            <v>155.62</v>
          </cell>
          <cell r="E761">
            <v>0</v>
          </cell>
          <cell r="F761">
            <v>0</v>
          </cell>
          <cell r="G761">
            <v>1</v>
          </cell>
          <cell r="H761">
            <v>155.62</v>
          </cell>
          <cell r="I761">
            <v>0</v>
          </cell>
          <cell r="J761">
            <v>0</v>
          </cell>
          <cell r="K761">
            <v>0</v>
          </cell>
          <cell r="L761">
            <v>0</v>
          </cell>
          <cell r="M761">
            <v>0</v>
          </cell>
          <cell r="N761">
            <v>0</v>
          </cell>
          <cell r="O761">
            <v>0</v>
          </cell>
          <cell r="P761">
            <v>0</v>
          </cell>
          <cell r="Q761">
            <v>16144</v>
          </cell>
          <cell r="R761">
            <v>293</v>
          </cell>
          <cell r="S761" t="str">
            <v>M</v>
          </cell>
        </row>
        <row r="762">
          <cell r="A762">
            <v>7</v>
          </cell>
          <cell r="B762" t="str">
            <v>649G14=300X120</v>
          </cell>
          <cell r="C762" t="str">
            <v>Sanding Belts</v>
          </cell>
          <cell r="D762">
            <v>62.81</v>
          </cell>
          <cell r="E762">
            <v>0</v>
          </cell>
          <cell r="F762">
            <v>0</v>
          </cell>
          <cell r="G762">
            <v>0</v>
          </cell>
          <cell r="H762">
            <v>0</v>
          </cell>
          <cell r="I762">
            <v>0</v>
          </cell>
          <cell r="J762">
            <v>0</v>
          </cell>
          <cell r="K762">
            <v>0</v>
          </cell>
          <cell r="L762">
            <v>0</v>
          </cell>
          <cell r="M762">
            <v>0</v>
          </cell>
          <cell r="N762">
            <v>0</v>
          </cell>
          <cell r="O762">
            <v>0</v>
          </cell>
          <cell r="P762">
            <v>0</v>
          </cell>
          <cell r="Q762">
            <v>16270</v>
          </cell>
          <cell r="R762">
            <v>167</v>
          </cell>
          <cell r="S762" t="str">
            <v>M</v>
          </cell>
        </row>
        <row r="763">
          <cell r="A763">
            <v>7</v>
          </cell>
          <cell r="B763" t="str">
            <v>649G14=300X60</v>
          </cell>
          <cell r="C763" t="str">
            <v>Sanding Belt</v>
          </cell>
          <cell r="D763">
            <v>147</v>
          </cell>
          <cell r="E763">
            <v>0</v>
          </cell>
          <cell r="F763">
            <v>0</v>
          </cell>
          <cell r="G763">
            <v>5</v>
          </cell>
          <cell r="H763">
            <v>734.99</v>
          </cell>
          <cell r="I763">
            <v>0</v>
          </cell>
          <cell r="J763">
            <v>0</v>
          </cell>
          <cell r="K763">
            <v>0</v>
          </cell>
          <cell r="L763">
            <v>0</v>
          </cell>
          <cell r="M763">
            <v>0</v>
          </cell>
          <cell r="N763">
            <v>0</v>
          </cell>
          <cell r="O763">
            <v>0</v>
          </cell>
          <cell r="P763">
            <v>0</v>
          </cell>
          <cell r="Q763">
            <v>16230</v>
          </cell>
          <cell r="R763">
            <v>207</v>
          </cell>
          <cell r="S763" t="str">
            <v>M</v>
          </cell>
        </row>
        <row r="764">
          <cell r="A764">
            <v>7</v>
          </cell>
          <cell r="B764" t="str">
            <v>649G15=14X10X24</v>
          </cell>
          <cell r="C764" t="str">
            <v>(=1480X100X24) Sanding Belt</v>
          </cell>
          <cell r="D764">
            <v>283.11</v>
          </cell>
          <cell r="E764">
            <v>0</v>
          </cell>
          <cell r="F764">
            <v>0</v>
          </cell>
          <cell r="G764">
            <v>22</v>
          </cell>
          <cell r="H764">
            <v>6228.43</v>
          </cell>
          <cell r="I764">
            <v>0</v>
          </cell>
          <cell r="J764">
            <v>0</v>
          </cell>
          <cell r="K764">
            <v>0</v>
          </cell>
          <cell r="L764">
            <v>0</v>
          </cell>
          <cell r="M764">
            <v>0</v>
          </cell>
          <cell r="N764">
            <v>0</v>
          </cell>
          <cell r="O764">
            <v>0</v>
          </cell>
          <cell r="P764">
            <v>0</v>
          </cell>
          <cell r="Q764">
            <v>16230</v>
          </cell>
          <cell r="R764">
            <v>207</v>
          </cell>
          <cell r="S764" t="str">
            <v>M</v>
          </cell>
        </row>
        <row r="765">
          <cell r="A765">
            <v>7</v>
          </cell>
          <cell r="B765" t="str">
            <v>649G15=14X10X36</v>
          </cell>
          <cell r="C765" t="str">
            <v>(=1480X100X36) Sanding Belt</v>
          </cell>
          <cell r="D765">
            <v>272.70999999999998</v>
          </cell>
          <cell r="E765">
            <v>0</v>
          </cell>
          <cell r="F765">
            <v>0</v>
          </cell>
          <cell r="G765">
            <v>23</v>
          </cell>
          <cell r="H765">
            <v>6272.39</v>
          </cell>
          <cell r="I765">
            <v>0</v>
          </cell>
          <cell r="J765">
            <v>0</v>
          </cell>
          <cell r="K765">
            <v>0</v>
          </cell>
          <cell r="L765">
            <v>0</v>
          </cell>
          <cell r="M765">
            <v>0</v>
          </cell>
          <cell r="N765">
            <v>0</v>
          </cell>
          <cell r="O765">
            <v>0</v>
          </cell>
          <cell r="P765">
            <v>0</v>
          </cell>
          <cell r="Q765">
            <v>16230</v>
          </cell>
          <cell r="R765">
            <v>207</v>
          </cell>
          <cell r="S765" t="str">
            <v>M</v>
          </cell>
        </row>
        <row r="766">
          <cell r="A766">
            <v>7</v>
          </cell>
          <cell r="B766" t="str">
            <v>649G15=16X10X24</v>
          </cell>
          <cell r="C766" t="str">
            <v>(=1650X100X24) Sanding Belt</v>
          </cell>
          <cell r="D766">
            <v>312.60000000000002</v>
          </cell>
          <cell r="E766">
            <v>4</v>
          </cell>
          <cell r="F766">
            <v>1250.52</v>
          </cell>
          <cell r="G766">
            <v>0</v>
          </cell>
          <cell r="H766">
            <v>0</v>
          </cell>
          <cell r="I766">
            <v>0</v>
          </cell>
          <cell r="J766">
            <v>0</v>
          </cell>
          <cell r="K766">
            <v>0</v>
          </cell>
          <cell r="L766">
            <v>0</v>
          </cell>
          <cell r="M766">
            <v>0</v>
          </cell>
          <cell r="N766">
            <v>0</v>
          </cell>
          <cell r="O766">
            <v>0</v>
          </cell>
          <cell r="P766">
            <v>0</v>
          </cell>
          <cell r="Q766">
            <v>16432</v>
          </cell>
          <cell r="R766">
            <v>5</v>
          </cell>
          <cell r="S766" t="str">
            <v>M</v>
          </cell>
        </row>
        <row r="767">
          <cell r="A767">
            <v>7</v>
          </cell>
          <cell r="B767" t="str">
            <v>649G15=16X10X36</v>
          </cell>
          <cell r="C767" t="str">
            <v>(=1650X100X36) Sanding Belt</v>
          </cell>
          <cell r="D767">
            <v>400</v>
          </cell>
          <cell r="E767">
            <v>1</v>
          </cell>
          <cell r="F767">
            <v>400.06</v>
          </cell>
          <cell r="G767">
            <v>0</v>
          </cell>
          <cell r="H767">
            <v>0</v>
          </cell>
          <cell r="I767">
            <v>0</v>
          </cell>
          <cell r="J767">
            <v>0</v>
          </cell>
          <cell r="K767">
            <v>0</v>
          </cell>
          <cell r="L767">
            <v>0</v>
          </cell>
          <cell r="M767">
            <v>0</v>
          </cell>
          <cell r="N767">
            <v>0</v>
          </cell>
          <cell r="O767">
            <v>0</v>
          </cell>
          <cell r="P767">
            <v>0</v>
          </cell>
          <cell r="Q767">
            <v>16432</v>
          </cell>
          <cell r="R767">
            <v>5</v>
          </cell>
          <cell r="S767" t="str">
            <v>M</v>
          </cell>
        </row>
        <row r="768">
          <cell r="A768">
            <v>7</v>
          </cell>
          <cell r="B768" t="str">
            <v>649G15=16X40X24</v>
          </cell>
          <cell r="C768" t="str">
            <v>(=1650X40X24) Sanding Belt</v>
          </cell>
          <cell r="D768">
            <v>142.05000000000001</v>
          </cell>
          <cell r="E768">
            <v>0</v>
          </cell>
          <cell r="F768">
            <v>0</v>
          </cell>
          <cell r="G768">
            <v>20</v>
          </cell>
          <cell r="H768">
            <v>2840.93</v>
          </cell>
          <cell r="I768">
            <v>0</v>
          </cell>
          <cell r="J768">
            <v>0</v>
          </cell>
          <cell r="K768">
            <v>0</v>
          </cell>
          <cell r="L768">
            <v>0</v>
          </cell>
          <cell r="M768">
            <v>0</v>
          </cell>
          <cell r="N768">
            <v>0</v>
          </cell>
          <cell r="O768">
            <v>0</v>
          </cell>
          <cell r="P768">
            <v>0</v>
          </cell>
          <cell r="Q768">
            <v>16244</v>
          </cell>
          <cell r="R768">
            <v>193</v>
          </cell>
          <cell r="S768" t="str">
            <v>M</v>
          </cell>
        </row>
        <row r="769">
          <cell r="A769">
            <v>7</v>
          </cell>
          <cell r="B769" t="str">
            <v>649G15=16X40X36</v>
          </cell>
          <cell r="C769" t="str">
            <v>(=1650X40X36) Sanding Belt</v>
          </cell>
          <cell r="D769">
            <v>128.44999999999999</v>
          </cell>
          <cell r="E769">
            <v>0</v>
          </cell>
          <cell r="F769">
            <v>0</v>
          </cell>
          <cell r="G769">
            <v>10</v>
          </cell>
          <cell r="H769">
            <v>1284.46</v>
          </cell>
          <cell r="I769">
            <v>0</v>
          </cell>
          <cell r="J769">
            <v>0</v>
          </cell>
          <cell r="K769">
            <v>0</v>
          </cell>
          <cell r="L769">
            <v>0</v>
          </cell>
          <cell r="M769">
            <v>0</v>
          </cell>
          <cell r="N769">
            <v>0</v>
          </cell>
          <cell r="O769">
            <v>0</v>
          </cell>
          <cell r="P769">
            <v>0</v>
          </cell>
          <cell r="Q769">
            <v>16244</v>
          </cell>
          <cell r="R769">
            <v>193</v>
          </cell>
          <cell r="S769" t="str">
            <v>M</v>
          </cell>
        </row>
        <row r="770">
          <cell r="A770">
            <v>7</v>
          </cell>
          <cell r="B770" t="str">
            <v>649G6=200X25X40</v>
          </cell>
          <cell r="C770" t="str">
            <v>กระดาษทรายสายพาน (Sanding Belt)</v>
          </cell>
          <cell r="D770">
            <v>550.70000000000005</v>
          </cell>
          <cell r="E770">
            <v>6</v>
          </cell>
          <cell r="F770">
            <v>3304.34</v>
          </cell>
          <cell r="G770">
            <v>0</v>
          </cell>
          <cell r="H770">
            <v>0</v>
          </cell>
          <cell r="I770">
            <v>0</v>
          </cell>
          <cell r="J770">
            <v>0</v>
          </cell>
          <cell r="K770">
            <v>0</v>
          </cell>
          <cell r="L770">
            <v>0</v>
          </cell>
          <cell r="M770">
            <v>0</v>
          </cell>
          <cell r="N770">
            <v>0</v>
          </cell>
          <cell r="O770">
            <v>0</v>
          </cell>
          <cell r="P770">
            <v>0</v>
          </cell>
          <cell r="Q770">
            <v>16418</v>
          </cell>
          <cell r="R770">
            <v>19</v>
          </cell>
          <cell r="S770" t="str">
            <v>M</v>
          </cell>
        </row>
        <row r="771">
          <cell r="A771">
            <v>7</v>
          </cell>
          <cell r="B771" t="str">
            <v>708B4=3380</v>
          </cell>
          <cell r="C771" t="str">
            <v>Band Saw Blade for Plaster</v>
          </cell>
          <cell r="D771">
            <v>551.4</v>
          </cell>
          <cell r="E771">
            <v>4</v>
          </cell>
          <cell r="F771">
            <v>2205.98</v>
          </cell>
          <cell r="G771">
            <v>0</v>
          </cell>
          <cell r="H771">
            <v>0</v>
          </cell>
          <cell r="I771">
            <v>0</v>
          </cell>
          <cell r="J771">
            <v>0</v>
          </cell>
          <cell r="K771">
            <v>0</v>
          </cell>
          <cell r="L771">
            <v>0</v>
          </cell>
          <cell r="M771">
            <v>0</v>
          </cell>
          <cell r="N771">
            <v>0</v>
          </cell>
          <cell r="O771">
            <v>0</v>
          </cell>
          <cell r="P771">
            <v>0</v>
          </cell>
          <cell r="Q771">
            <v>16434</v>
          </cell>
          <cell r="R771">
            <v>3</v>
          </cell>
          <cell r="S771" t="str">
            <v>M</v>
          </cell>
        </row>
        <row r="772">
          <cell r="A772">
            <v>7</v>
          </cell>
          <cell r="B772" t="str">
            <v>708B4=3550</v>
          </cell>
          <cell r="C772" t="str">
            <v>Band Saw Blade For Wood</v>
          </cell>
          <cell r="D772">
            <v>654.72</v>
          </cell>
          <cell r="E772">
            <v>0</v>
          </cell>
          <cell r="F772">
            <v>0</v>
          </cell>
          <cell r="G772">
            <v>4</v>
          </cell>
          <cell r="H772">
            <v>2618.88</v>
          </cell>
          <cell r="I772">
            <v>0</v>
          </cell>
          <cell r="J772">
            <v>0</v>
          </cell>
          <cell r="K772">
            <v>0</v>
          </cell>
          <cell r="L772">
            <v>0</v>
          </cell>
          <cell r="M772">
            <v>0</v>
          </cell>
          <cell r="N772">
            <v>0</v>
          </cell>
          <cell r="O772">
            <v>0</v>
          </cell>
          <cell r="P772">
            <v>0</v>
          </cell>
          <cell r="Q772">
            <v>16140</v>
          </cell>
          <cell r="R772">
            <v>297</v>
          </cell>
          <cell r="S772" t="str">
            <v>M</v>
          </cell>
        </row>
        <row r="773">
          <cell r="A773">
            <v>7</v>
          </cell>
          <cell r="B773" t="str">
            <v>708B5=3380</v>
          </cell>
          <cell r="C773" t="str">
            <v>Band Saw Blade for V2A</v>
          </cell>
          <cell r="D773">
            <v>234.8</v>
          </cell>
          <cell r="E773">
            <v>2</v>
          </cell>
          <cell r="F773">
            <v>469.66</v>
          </cell>
          <cell r="G773">
            <v>0</v>
          </cell>
          <cell r="H773">
            <v>0</v>
          </cell>
          <cell r="I773">
            <v>0</v>
          </cell>
          <cell r="J773">
            <v>0</v>
          </cell>
          <cell r="K773">
            <v>0</v>
          </cell>
          <cell r="L773">
            <v>0</v>
          </cell>
          <cell r="M773">
            <v>0</v>
          </cell>
          <cell r="N773">
            <v>0</v>
          </cell>
          <cell r="O773">
            <v>0</v>
          </cell>
          <cell r="P773">
            <v>0</v>
          </cell>
          <cell r="Q773">
            <v>16425</v>
          </cell>
          <cell r="R773">
            <v>12</v>
          </cell>
          <cell r="S773" t="str">
            <v>M</v>
          </cell>
        </row>
        <row r="774">
          <cell r="A774">
            <v>7</v>
          </cell>
          <cell r="B774" t="str">
            <v>708B6=2240</v>
          </cell>
          <cell r="C774" t="str">
            <v>BAND SAW BLADE FPLASTICS+LIGHT META"</v>
          </cell>
          <cell r="D774">
            <v>195.36</v>
          </cell>
          <cell r="E774">
            <v>0</v>
          </cell>
          <cell r="F774">
            <v>0</v>
          </cell>
          <cell r="G774">
            <v>1</v>
          </cell>
          <cell r="H774">
            <v>195.36</v>
          </cell>
          <cell r="I774">
            <v>0</v>
          </cell>
          <cell r="J774">
            <v>0</v>
          </cell>
          <cell r="K774">
            <v>0</v>
          </cell>
          <cell r="L774">
            <v>0</v>
          </cell>
          <cell r="M774">
            <v>0</v>
          </cell>
          <cell r="N774">
            <v>0</v>
          </cell>
          <cell r="O774">
            <v>0</v>
          </cell>
          <cell r="P774">
            <v>0</v>
          </cell>
          <cell r="Q774">
            <v>16173</v>
          </cell>
          <cell r="R774">
            <v>264</v>
          </cell>
          <cell r="S774" t="str">
            <v>M</v>
          </cell>
        </row>
        <row r="775">
          <cell r="A775">
            <v>7</v>
          </cell>
          <cell r="B775" t="str">
            <v>708B6=3380</v>
          </cell>
          <cell r="C775" t="str">
            <v>Band Saw Blade for Wood</v>
          </cell>
          <cell r="D775">
            <v>264</v>
          </cell>
          <cell r="E775">
            <v>4</v>
          </cell>
          <cell r="F775">
            <v>1056</v>
          </cell>
          <cell r="G775">
            <v>0</v>
          </cell>
          <cell r="H775">
            <v>0</v>
          </cell>
          <cell r="I775">
            <v>0</v>
          </cell>
          <cell r="J775">
            <v>0</v>
          </cell>
          <cell r="K775">
            <v>0</v>
          </cell>
          <cell r="L775">
            <v>0</v>
          </cell>
          <cell r="M775">
            <v>0</v>
          </cell>
          <cell r="N775">
            <v>0</v>
          </cell>
          <cell r="O775">
            <v>0</v>
          </cell>
          <cell r="P775">
            <v>0</v>
          </cell>
          <cell r="Q775">
            <v>16425</v>
          </cell>
          <cell r="R775">
            <v>12</v>
          </cell>
          <cell r="S775" t="str">
            <v>M</v>
          </cell>
        </row>
        <row r="776">
          <cell r="A776">
            <v>7</v>
          </cell>
          <cell r="B776" t="str">
            <v>708S5</v>
          </cell>
          <cell r="C776" t="str">
            <v>Precision Saw,offset</v>
          </cell>
          <cell r="D776">
            <v>224.92</v>
          </cell>
          <cell r="E776">
            <v>0</v>
          </cell>
          <cell r="F776">
            <v>0</v>
          </cell>
          <cell r="G776">
            <v>1</v>
          </cell>
          <cell r="H776">
            <v>224.92</v>
          </cell>
          <cell r="I776">
            <v>0</v>
          </cell>
          <cell r="J776">
            <v>0</v>
          </cell>
          <cell r="K776">
            <v>0</v>
          </cell>
          <cell r="L776">
            <v>0</v>
          </cell>
          <cell r="M776">
            <v>0</v>
          </cell>
          <cell r="N776">
            <v>0</v>
          </cell>
          <cell r="O776">
            <v>0</v>
          </cell>
          <cell r="P776">
            <v>0</v>
          </cell>
          <cell r="Q776">
            <v>16081</v>
          </cell>
          <cell r="R776">
            <v>355</v>
          </cell>
          <cell r="S776" t="str">
            <v>M</v>
          </cell>
        </row>
        <row r="777">
          <cell r="A777">
            <v>7</v>
          </cell>
          <cell r="B777" t="str">
            <v>709S15=5</v>
          </cell>
          <cell r="C777" t="str">
            <v>Spec.allin wrench</v>
          </cell>
          <cell r="D777">
            <v>103.4</v>
          </cell>
          <cell r="E777">
            <v>28</v>
          </cell>
          <cell r="F777">
            <v>2897.19</v>
          </cell>
          <cell r="G777">
            <v>0</v>
          </cell>
          <cell r="H777">
            <v>0</v>
          </cell>
          <cell r="I777">
            <v>0</v>
          </cell>
          <cell r="J777">
            <v>0</v>
          </cell>
          <cell r="K777">
            <v>0</v>
          </cell>
          <cell r="L777">
            <v>0</v>
          </cell>
          <cell r="M777">
            <v>0</v>
          </cell>
          <cell r="N777">
            <v>0</v>
          </cell>
          <cell r="O777">
            <v>0</v>
          </cell>
          <cell r="P777">
            <v>0</v>
          </cell>
          <cell r="Q777">
            <v>16430</v>
          </cell>
          <cell r="R777">
            <v>7</v>
          </cell>
          <cell r="S777" t="str">
            <v>M</v>
          </cell>
        </row>
        <row r="778">
          <cell r="A778">
            <v>7</v>
          </cell>
          <cell r="B778" t="str">
            <v>709S15=6</v>
          </cell>
          <cell r="C778" t="str">
            <v>ประแจหกเหลี่ยมSpec.allin wrench</v>
          </cell>
          <cell r="D778">
            <v>108.07</v>
          </cell>
          <cell r="E778">
            <v>0</v>
          </cell>
          <cell r="F778">
            <v>0</v>
          </cell>
          <cell r="G778">
            <v>3</v>
          </cell>
          <cell r="H778">
            <v>324.2</v>
          </cell>
          <cell r="I778">
            <v>0</v>
          </cell>
          <cell r="J778">
            <v>0</v>
          </cell>
          <cell r="K778">
            <v>0</v>
          </cell>
          <cell r="L778">
            <v>0</v>
          </cell>
          <cell r="M778">
            <v>0</v>
          </cell>
          <cell r="N778">
            <v>0</v>
          </cell>
          <cell r="O778">
            <v>0</v>
          </cell>
          <cell r="P778">
            <v>0</v>
          </cell>
          <cell r="Q778">
            <v>16159</v>
          </cell>
          <cell r="R778">
            <v>278</v>
          </cell>
          <cell r="S778" t="str">
            <v>M</v>
          </cell>
        </row>
        <row r="779">
          <cell r="A779">
            <v>7</v>
          </cell>
          <cell r="B779" t="str">
            <v>709S15=8</v>
          </cell>
          <cell r="C779" t="str">
            <v>Spec.allin wrench</v>
          </cell>
          <cell r="D779">
            <v>110.91</v>
          </cell>
          <cell r="E779">
            <v>0</v>
          </cell>
          <cell r="F779">
            <v>0</v>
          </cell>
          <cell r="G779">
            <v>1</v>
          </cell>
          <cell r="H779">
            <v>110.91</v>
          </cell>
          <cell r="I779">
            <v>0</v>
          </cell>
          <cell r="J779">
            <v>0</v>
          </cell>
          <cell r="K779">
            <v>0</v>
          </cell>
          <cell r="L779">
            <v>0</v>
          </cell>
          <cell r="M779">
            <v>0</v>
          </cell>
          <cell r="N779">
            <v>0</v>
          </cell>
          <cell r="O779">
            <v>0</v>
          </cell>
          <cell r="P779">
            <v>0</v>
          </cell>
          <cell r="Q779">
            <v>16159</v>
          </cell>
          <cell r="R779">
            <v>278</v>
          </cell>
          <cell r="S779" t="str">
            <v>M</v>
          </cell>
        </row>
        <row r="780">
          <cell r="A780">
            <v>7</v>
          </cell>
          <cell r="B780" t="str">
            <v>709S4=6</v>
          </cell>
          <cell r="C780" t="str">
            <v>ประแจขันข้อเข่า3P23,3P25 Sq.End K.Bolt W</v>
          </cell>
          <cell r="D780">
            <v>493.37</v>
          </cell>
          <cell r="E780">
            <v>0</v>
          </cell>
          <cell r="F780">
            <v>0</v>
          </cell>
          <cell r="G780">
            <v>2</v>
          </cell>
          <cell r="H780">
            <v>986.73</v>
          </cell>
          <cell r="I780">
            <v>0</v>
          </cell>
          <cell r="J780">
            <v>0</v>
          </cell>
          <cell r="K780">
            <v>0</v>
          </cell>
          <cell r="L780">
            <v>0</v>
          </cell>
          <cell r="M780">
            <v>0</v>
          </cell>
          <cell r="N780">
            <v>0</v>
          </cell>
          <cell r="O780">
            <v>0</v>
          </cell>
          <cell r="P780">
            <v>0</v>
          </cell>
          <cell r="Q780">
            <v>16201</v>
          </cell>
          <cell r="R780">
            <v>236</v>
          </cell>
          <cell r="S780" t="str">
            <v>M</v>
          </cell>
        </row>
        <row r="781">
          <cell r="A781">
            <v>7</v>
          </cell>
          <cell r="B781" t="str">
            <v>709Z2</v>
          </cell>
          <cell r="C781" t="str">
            <v>Adjustable Pin Wrench</v>
          </cell>
          <cell r="D781">
            <v>1330.88</v>
          </cell>
          <cell r="E781">
            <v>0</v>
          </cell>
          <cell r="F781">
            <v>0</v>
          </cell>
          <cell r="G781">
            <v>1</v>
          </cell>
          <cell r="H781">
            <v>1330.88</v>
          </cell>
          <cell r="I781">
            <v>0</v>
          </cell>
          <cell r="J781">
            <v>0</v>
          </cell>
          <cell r="K781">
            <v>0</v>
          </cell>
          <cell r="L781">
            <v>0</v>
          </cell>
          <cell r="M781">
            <v>0</v>
          </cell>
          <cell r="N781">
            <v>0</v>
          </cell>
          <cell r="O781">
            <v>0</v>
          </cell>
          <cell r="P781">
            <v>0</v>
          </cell>
          <cell r="Q781">
            <v>16114</v>
          </cell>
          <cell r="R781">
            <v>322</v>
          </cell>
          <cell r="S781" t="str">
            <v>M</v>
          </cell>
        </row>
        <row r="782">
          <cell r="A782">
            <v>7</v>
          </cell>
          <cell r="B782" t="str">
            <v>709Z4</v>
          </cell>
          <cell r="C782" t="str">
            <v>ปะแจเข็ม 2 รู Adj pin wench</v>
          </cell>
          <cell r="D782">
            <v>1995.09</v>
          </cell>
          <cell r="E782">
            <v>0</v>
          </cell>
          <cell r="F782">
            <v>0</v>
          </cell>
          <cell r="G782">
            <v>1</v>
          </cell>
          <cell r="H782">
            <v>1995.09</v>
          </cell>
          <cell r="I782">
            <v>0</v>
          </cell>
          <cell r="J782">
            <v>0</v>
          </cell>
          <cell r="K782">
            <v>0</v>
          </cell>
          <cell r="L782">
            <v>0</v>
          </cell>
          <cell r="M782">
            <v>0</v>
          </cell>
          <cell r="N782">
            <v>0</v>
          </cell>
          <cell r="O782">
            <v>0</v>
          </cell>
          <cell r="P782">
            <v>0</v>
          </cell>
          <cell r="Q782">
            <v>16114</v>
          </cell>
          <cell r="R782">
            <v>322</v>
          </cell>
          <cell r="S782" t="str">
            <v>M</v>
          </cell>
        </row>
        <row r="783">
          <cell r="A783">
            <v>7</v>
          </cell>
          <cell r="B783" t="str">
            <v>709Z5=7</v>
          </cell>
          <cell r="C783" t="str">
            <v>Pin Wrench</v>
          </cell>
          <cell r="D783">
            <v>896.49</v>
          </cell>
          <cell r="E783">
            <v>0</v>
          </cell>
          <cell r="F783">
            <v>0</v>
          </cell>
          <cell r="G783">
            <v>1</v>
          </cell>
          <cell r="H783">
            <v>896.49</v>
          </cell>
          <cell r="I783">
            <v>0</v>
          </cell>
          <cell r="J783">
            <v>0</v>
          </cell>
          <cell r="K783">
            <v>0</v>
          </cell>
          <cell r="L783">
            <v>0</v>
          </cell>
          <cell r="M783">
            <v>0</v>
          </cell>
          <cell r="N783">
            <v>0</v>
          </cell>
          <cell r="O783">
            <v>0</v>
          </cell>
          <cell r="P783">
            <v>0</v>
          </cell>
          <cell r="Q783">
            <v>16114</v>
          </cell>
          <cell r="R783">
            <v>322</v>
          </cell>
          <cell r="S783" t="str">
            <v>M</v>
          </cell>
        </row>
        <row r="784">
          <cell r="A784">
            <v>7</v>
          </cell>
          <cell r="B784" t="str">
            <v>710H6=10</v>
          </cell>
          <cell r="C784" t="str">
            <v>Screw driver</v>
          </cell>
          <cell r="D784">
            <v>137.93</v>
          </cell>
          <cell r="E784">
            <v>0</v>
          </cell>
          <cell r="F784">
            <v>0</v>
          </cell>
          <cell r="G784">
            <v>1</v>
          </cell>
          <cell r="H784">
            <v>137.93</v>
          </cell>
          <cell r="I784">
            <v>0</v>
          </cell>
          <cell r="J784">
            <v>0</v>
          </cell>
          <cell r="K784">
            <v>0</v>
          </cell>
          <cell r="L784">
            <v>0</v>
          </cell>
          <cell r="M784">
            <v>0</v>
          </cell>
          <cell r="N784">
            <v>0</v>
          </cell>
          <cell r="O784">
            <v>0</v>
          </cell>
          <cell r="P784">
            <v>0</v>
          </cell>
          <cell r="Q784">
            <v>16114</v>
          </cell>
          <cell r="R784">
            <v>322</v>
          </cell>
          <cell r="S784" t="str">
            <v>M</v>
          </cell>
        </row>
        <row r="785">
          <cell r="A785">
            <v>7</v>
          </cell>
          <cell r="B785" t="str">
            <v>710Y2=3</v>
          </cell>
          <cell r="C785" t="str">
            <v>หัวประแจหกเหลี่ยมBit F.Torque Wrench</v>
          </cell>
          <cell r="D785">
            <v>113.01</v>
          </cell>
          <cell r="E785">
            <v>0</v>
          </cell>
          <cell r="F785">
            <v>0</v>
          </cell>
          <cell r="G785">
            <v>2</v>
          </cell>
          <cell r="H785">
            <v>226.01</v>
          </cell>
          <cell r="I785">
            <v>0</v>
          </cell>
          <cell r="J785">
            <v>0</v>
          </cell>
          <cell r="K785">
            <v>0</v>
          </cell>
          <cell r="L785">
            <v>0</v>
          </cell>
          <cell r="M785">
            <v>0</v>
          </cell>
          <cell r="N785">
            <v>0</v>
          </cell>
          <cell r="O785">
            <v>0</v>
          </cell>
          <cell r="P785">
            <v>0</v>
          </cell>
          <cell r="Q785">
            <v>16114</v>
          </cell>
          <cell r="R785">
            <v>322</v>
          </cell>
          <cell r="S785" t="str">
            <v>M</v>
          </cell>
        </row>
        <row r="786">
          <cell r="A786">
            <v>7</v>
          </cell>
          <cell r="B786" t="str">
            <v>711M48</v>
          </cell>
          <cell r="C786" t="str">
            <v>Schraubstockbacken</v>
          </cell>
          <cell r="D786">
            <v>2480.98</v>
          </cell>
          <cell r="E786">
            <v>0</v>
          </cell>
          <cell r="F786">
            <v>0</v>
          </cell>
          <cell r="G786">
            <v>1</v>
          </cell>
          <cell r="H786">
            <v>2480.98</v>
          </cell>
          <cell r="I786">
            <v>0</v>
          </cell>
          <cell r="J786">
            <v>0</v>
          </cell>
          <cell r="K786">
            <v>0</v>
          </cell>
          <cell r="L786">
            <v>0</v>
          </cell>
          <cell r="M786">
            <v>0</v>
          </cell>
          <cell r="N786">
            <v>0</v>
          </cell>
          <cell r="O786">
            <v>0</v>
          </cell>
          <cell r="P786">
            <v>0</v>
          </cell>
          <cell r="Q786">
            <v>16114</v>
          </cell>
          <cell r="R786">
            <v>322</v>
          </cell>
          <cell r="S786" t="str">
            <v>M</v>
          </cell>
        </row>
        <row r="787">
          <cell r="A787">
            <v>7</v>
          </cell>
          <cell r="B787" t="str">
            <v>716S1=N</v>
          </cell>
          <cell r="C787" t="str">
            <v>ตะไบ Shoemaker's Rasp</v>
          </cell>
          <cell r="D787">
            <v>680.8</v>
          </cell>
          <cell r="E787">
            <v>0</v>
          </cell>
          <cell r="F787">
            <v>0</v>
          </cell>
          <cell r="G787">
            <v>9</v>
          </cell>
          <cell r="H787">
            <v>6127.22</v>
          </cell>
          <cell r="I787">
            <v>0</v>
          </cell>
          <cell r="J787">
            <v>0</v>
          </cell>
          <cell r="K787">
            <v>0</v>
          </cell>
          <cell r="L787">
            <v>0</v>
          </cell>
          <cell r="M787">
            <v>0</v>
          </cell>
          <cell r="N787">
            <v>0</v>
          </cell>
          <cell r="O787">
            <v>0</v>
          </cell>
          <cell r="P787">
            <v>0</v>
          </cell>
          <cell r="Q787">
            <v>16093</v>
          </cell>
          <cell r="R787">
            <v>343</v>
          </cell>
          <cell r="S787" t="str">
            <v>M</v>
          </cell>
        </row>
        <row r="788">
          <cell r="A788">
            <v>7</v>
          </cell>
          <cell r="B788" t="str">
            <v>716Z1</v>
          </cell>
          <cell r="C788" t="str">
            <v>Replacement Blade,Flat</v>
          </cell>
          <cell r="D788">
            <v>361.73</v>
          </cell>
          <cell r="E788">
            <v>0</v>
          </cell>
          <cell r="F788">
            <v>0</v>
          </cell>
          <cell r="G788">
            <v>1</v>
          </cell>
          <cell r="H788">
            <v>361.73</v>
          </cell>
          <cell r="I788">
            <v>0</v>
          </cell>
          <cell r="J788">
            <v>0</v>
          </cell>
          <cell r="K788">
            <v>0</v>
          </cell>
          <cell r="L788">
            <v>0</v>
          </cell>
          <cell r="M788">
            <v>0</v>
          </cell>
          <cell r="N788">
            <v>0</v>
          </cell>
          <cell r="O788">
            <v>0</v>
          </cell>
          <cell r="P788">
            <v>0</v>
          </cell>
          <cell r="Q788">
            <v>16171</v>
          </cell>
          <cell r="R788">
            <v>266</v>
          </cell>
          <cell r="S788" t="str">
            <v>M</v>
          </cell>
        </row>
        <row r="789">
          <cell r="A789">
            <v>7</v>
          </cell>
          <cell r="B789" t="str">
            <v>718G1</v>
          </cell>
          <cell r="C789" t="str">
            <v>มีดแต่งปูนปลาสเตอร์Plaster Knife</v>
          </cell>
          <cell r="D789">
            <v>1398.53</v>
          </cell>
          <cell r="E789">
            <v>0</v>
          </cell>
          <cell r="F789">
            <v>0</v>
          </cell>
          <cell r="G789">
            <v>1</v>
          </cell>
          <cell r="H789">
            <v>1398.53</v>
          </cell>
          <cell r="I789">
            <v>0</v>
          </cell>
          <cell r="J789">
            <v>0</v>
          </cell>
          <cell r="K789">
            <v>0</v>
          </cell>
          <cell r="L789">
            <v>0</v>
          </cell>
          <cell r="M789">
            <v>0</v>
          </cell>
          <cell r="N789">
            <v>0</v>
          </cell>
          <cell r="O789">
            <v>0</v>
          </cell>
          <cell r="P789">
            <v>0</v>
          </cell>
          <cell r="Q789">
            <v>16207</v>
          </cell>
          <cell r="R789">
            <v>230</v>
          </cell>
          <cell r="S789" t="str">
            <v>M</v>
          </cell>
        </row>
        <row r="790">
          <cell r="A790">
            <v>7</v>
          </cell>
          <cell r="B790" t="str">
            <v>718H12</v>
          </cell>
          <cell r="C790" t="str">
            <v>Fuchs-Drawing Knife</v>
          </cell>
          <cell r="D790">
            <v>646.71</v>
          </cell>
          <cell r="E790">
            <v>0</v>
          </cell>
          <cell r="F790">
            <v>0</v>
          </cell>
          <cell r="G790">
            <v>1</v>
          </cell>
          <cell r="H790">
            <v>646.71</v>
          </cell>
          <cell r="I790">
            <v>0</v>
          </cell>
          <cell r="J790">
            <v>0</v>
          </cell>
          <cell r="K790">
            <v>0</v>
          </cell>
          <cell r="L790">
            <v>0</v>
          </cell>
          <cell r="M790">
            <v>0</v>
          </cell>
          <cell r="N790">
            <v>0</v>
          </cell>
          <cell r="O790">
            <v>0</v>
          </cell>
          <cell r="P790">
            <v>0</v>
          </cell>
          <cell r="Q790">
            <v>16207</v>
          </cell>
          <cell r="R790">
            <v>230</v>
          </cell>
          <cell r="S790" t="str">
            <v>M</v>
          </cell>
        </row>
        <row r="791">
          <cell r="A791">
            <v>7</v>
          </cell>
          <cell r="B791" t="str">
            <v>718H7</v>
          </cell>
          <cell r="C791" t="str">
            <v>มีดเจียรหนัง Leather Knife</v>
          </cell>
          <cell r="D791">
            <v>478.8</v>
          </cell>
          <cell r="E791">
            <v>2</v>
          </cell>
          <cell r="F791">
            <v>957.65</v>
          </cell>
          <cell r="G791">
            <v>0</v>
          </cell>
          <cell r="H791">
            <v>0</v>
          </cell>
          <cell r="I791">
            <v>0</v>
          </cell>
          <cell r="J791">
            <v>0</v>
          </cell>
          <cell r="K791">
            <v>0</v>
          </cell>
          <cell r="L791">
            <v>0</v>
          </cell>
          <cell r="M791">
            <v>0</v>
          </cell>
          <cell r="N791">
            <v>0</v>
          </cell>
          <cell r="O791">
            <v>0</v>
          </cell>
          <cell r="P791">
            <v>0</v>
          </cell>
          <cell r="Q791">
            <v>16320</v>
          </cell>
          <cell r="R791">
            <v>117</v>
          </cell>
          <cell r="S791" t="str">
            <v>M</v>
          </cell>
        </row>
        <row r="792">
          <cell r="A792">
            <v>7</v>
          </cell>
          <cell r="B792" t="str">
            <v>719G3</v>
          </cell>
          <cell r="C792" t="str">
            <v>กรรไกรตัดเฝือก Cast scissors</v>
          </cell>
          <cell r="D792">
            <v>1454.4</v>
          </cell>
          <cell r="E792">
            <v>0</v>
          </cell>
          <cell r="F792">
            <v>0</v>
          </cell>
          <cell r="G792">
            <v>1</v>
          </cell>
          <cell r="H792">
            <v>1454.4</v>
          </cell>
          <cell r="I792">
            <v>0</v>
          </cell>
          <cell r="J792">
            <v>0</v>
          </cell>
          <cell r="K792">
            <v>0</v>
          </cell>
          <cell r="L792">
            <v>0</v>
          </cell>
          <cell r="M792">
            <v>0</v>
          </cell>
          <cell r="N792">
            <v>0</v>
          </cell>
          <cell r="O792">
            <v>0</v>
          </cell>
          <cell r="P792">
            <v>0</v>
          </cell>
          <cell r="Q792">
            <v>16201</v>
          </cell>
          <cell r="R792">
            <v>236</v>
          </cell>
          <cell r="S792" t="str">
            <v>M</v>
          </cell>
        </row>
        <row r="793">
          <cell r="A793">
            <v>7</v>
          </cell>
          <cell r="B793" t="str">
            <v>719L1</v>
          </cell>
          <cell r="C793" t="str">
            <v>กรรไกรตัดหนัง 230 mm.Leather Scissors</v>
          </cell>
          <cell r="D793">
            <v>653.80999999999995</v>
          </cell>
          <cell r="E793">
            <v>0</v>
          </cell>
          <cell r="F793">
            <v>0</v>
          </cell>
          <cell r="G793">
            <v>2</v>
          </cell>
          <cell r="H793">
            <v>1307.6199999999999</v>
          </cell>
          <cell r="I793">
            <v>0</v>
          </cell>
          <cell r="J793">
            <v>0</v>
          </cell>
          <cell r="K793">
            <v>0</v>
          </cell>
          <cell r="L793">
            <v>0</v>
          </cell>
          <cell r="M793">
            <v>0</v>
          </cell>
          <cell r="N793">
            <v>0</v>
          </cell>
          <cell r="O793">
            <v>0</v>
          </cell>
          <cell r="P793">
            <v>0</v>
          </cell>
          <cell r="Q793">
            <v>16201</v>
          </cell>
          <cell r="R793">
            <v>236</v>
          </cell>
          <cell r="S793" t="str">
            <v>M</v>
          </cell>
        </row>
        <row r="794">
          <cell r="A794">
            <v>7</v>
          </cell>
          <cell r="B794" t="str">
            <v>719S10</v>
          </cell>
          <cell r="C794" t="str">
            <v>กรรไกร Wave Edge Scissors</v>
          </cell>
          <cell r="D794">
            <v>1612.57</v>
          </cell>
          <cell r="E794">
            <v>0</v>
          </cell>
          <cell r="F794">
            <v>0</v>
          </cell>
          <cell r="G794">
            <v>3</v>
          </cell>
          <cell r="H794">
            <v>4837.71</v>
          </cell>
          <cell r="I794">
            <v>0</v>
          </cell>
          <cell r="J794">
            <v>0</v>
          </cell>
          <cell r="K794">
            <v>0</v>
          </cell>
          <cell r="L794">
            <v>0</v>
          </cell>
          <cell r="M794">
            <v>0</v>
          </cell>
          <cell r="N794">
            <v>0</v>
          </cell>
          <cell r="O794">
            <v>0</v>
          </cell>
          <cell r="P794">
            <v>0</v>
          </cell>
          <cell r="Q794">
            <v>16207</v>
          </cell>
          <cell r="R794">
            <v>230</v>
          </cell>
          <cell r="S794" t="str">
            <v>M</v>
          </cell>
        </row>
        <row r="795">
          <cell r="A795">
            <v>7</v>
          </cell>
          <cell r="B795" t="str">
            <v>725W2=10</v>
          </cell>
          <cell r="C795" t="str">
            <v>ดอกสว่านพิเศษ10มม.Forstner bit fr.toll s</v>
          </cell>
          <cell r="D795">
            <v>515.6</v>
          </cell>
          <cell r="E795">
            <v>2</v>
          </cell>
          <cell r="F795">
            <v>1031.3499999999999</v>
          </cell>
          <cell r="G795">
            <v>0</v>
          </cell>
          <cell r="H795">
            <v>0</v>
          </cell>
          <cell r="I795">
            <v>0</v>
          </cell>
          <cell r="J795">
            <v>0</v>
          </cell>
          <cell r="K795">
            <v>0</v>
          </cell>
          <cell r="L795">
            <v>0</v>
          </cell>
          <cell r="M795">
            <v>0</v>
          </cell>
          <cell r="N795">
            <v>0</v>
          </cell>
          <cell r="O795">
            <v>0</v>
          </cell>
          <cell r="P795">
            <v>0</v>
          </cell>
          <cell r="Q795">
            <v>16264</v>
          </cell>
          <cell r="R795">
            <v>173</v>
          </cell>
          <cell r="S795" t="str">
            <v>M</v>
          </cell>
        </row>
        <row r="796">
          <cell r="A796">
            <v>7</v>
          </cell>
          <cell r="B796" t="str">
            <v>725W2=12</v>
          </cell>
          <cell r="C796" t="str">
            <v>ดอกสว่านพิเศษ12มม.Forstner bit fr.toll s</v>
          </cell>
          <cell r="D796">
            <v>218</v>
          </cell>
          <cell r="E796">
            <v>2</v>
          </cell>
          <cell r="F796">
            <v>436.18</v>
          </cell>
          <cell r="G796">
            <v>0</v>
          </cell>
          <cell r="H796">
            <v>0</v>
          </cell>
          <cell r="I796">
            <v>0</v>
          </cell>
          <cell r="J796">
            <v>0</v>
          </cell>
          <cell r="K796">
            <v>0</v>
          </cell>
          <cell r="L796">
            <v>0</v>
          </cell>
          <cell r="M796">
            <v>0</v>
          </cell>
          <cell r="N796">
            <v>0</v>
          </cell>
          <cell r="O796">
            <v>0</v>
          </cell>
          <cell r="P796">
            <v>0</v>
          </cell>
          <cell r="Q796">
            <v>16264</v>
          </cell>
          <cell r="R796">
            <v>173</v>
          </cell>
          <cell r="S796" t="str">
            <v>M</v>
          </cell>
        </row>
        <row r="797">
          <cell r="A797">
            <v>7</v>
          </cell>
          <cell r="B797" t="str">
            <v>725W2=14</v>
          </cell>
          <cell r="C797" t="str">
            <v>ดอกสว่านพิเศษ14มม.Forstner bit fr.toll s</v>
          </cell>
          <cell r="D797">
            <v>522.70000000000005</v>
          </cell>
          <cell r="E797">
            <v>2</v>
          </cell>
          <cell r="F797">
            <v>1045.46</v>
          </cell>
          <cell r="G797">
            <v>0</v>
          </cell>
          <cell r="H797">
            <v>0</v>
          </cell>
          <cell r="I797">
            <v>0</v>
          </cell>
          <cell r="J797">
            <v>0</v>
          </cell>
          <cell r="K797">
            <v>0</v>
          </cell>
          <cell r="L797">
            <v>0</v>
          </cell>
          <cell r="M797">
            <v>0</v>
          </cell>
          <cell r="N797">
            <v>0</v>
          </cell>
          <cell r="O797">
            <v>0</v>
          </cell>
          <cell r="P797">
            <v>0</v>
          </cell>
          <cell r="Q797">
            <v>16264</v>
          </cell>
          <cell r="R797">
            <v>173</v>
          </cell>
          <cell r="S797" t="str">
            <v>M</v>
          </cell>
        </row>
        <row r="798">
          <cell r="A798">
            <v>7</v>
          </cell>
          <cell r="B798" t="str">
            <v>725W2=16</v>
          </cell>
          <cell r="C798" t="str">
            <v>ดอกสว่านพิเศษ16มม.Forstner bit fr.toll s</v>
          </cell>
          <cell r="D798">
            <v>224.8</v>
          </cell>
          <cell r="E798">
            <v>2</v>
          </cell>
          <cell r="F798">
            <v>449.76</v>
          </cell>
          <cell r="G798">
            <v>0</v>
          </cell>
          <cell r="H798">
            <v>0</v>
          </cell>
          <cell r="I798">
            <v>0</v>
          </cell>
          <cell r="J798">
            <v>0</v>
          </cell>
          <cell r="K798">
            <v>0</v>
          </cell>
          <cell r="L798">
            <v>0</v>
          </cell>
          <cell r="M798">
            <v>0</v>
          </cell>
          <cell r="N798">
            <v>0</v>
          </cell>
          <cell r="O798">
            <v>0</v>
          </cell>
          <cell r="P798">
            <v>0</v>
          </cell>
          <cell r="Q798">
            <v>16264</v>
          </cell>
          <cell r="R798">
            <v>173</v>
          </cell>
          <cell r="S798" t="str">
            <v>M</v>
          </cell>
        </row>
        <row r="799">
          <cell r="A799">
            <v>7</v>
          </cell>
          <cell r="B799" t="str">
            <v>725W2=18</v>
          </cell>
          <cell r="C799" t="str">
            <v>ดอกสว่านพิเศษ18มม.Forstner bit fr.toll s</v>
          </cell>
          <cell r="D799">
            <v>234.8</v>
          </cell>
          <cell r="E799">
            <v>2</v>
          </cell>
          <cell r="F799">
            <v>469.74</v>
          </cell>
          <cell r="G799">
            <v>0</v>
          </cell>
          <cell r="H799">
            <v>0</v>
          </cell>
          <cell r="I799">
            <v>0</v>
          </cell>
          <cell r="J799">
            <v>0</v>
          </cell>
          <cell r="K799">
            <v>0</v>
          </cell>
          <cell r="L799">
            <v>0</v>
          </cell>
          <cell r="M799">
            <v>0</v>
          </cell>
          <cell r="N799">
            <v>0</v>
          </cell>
          <cell r="O799">
            <v>0</v>
          </cell>
          <cell r="P799">
            <v>0</v>
          </cell>
          <cell r="Q799">
            <v>16264</v>
          </cell>
          <cell r="R799">
            <v>173</v>
          </cell>
          <cell r="S799" t="str">
            <v>M</v>
          </cell>
        </row>
        <row r="800">
          <cell r="A800">
            <v>7</v>
          </cell>
          <cell r="B800" t="str">
            <v>725W2=20</v>
          </cell>
          <cell r="C800" t="str">
            <v>ดอกสว่านพิเศษ20มม.Forstner bit fr.toll s</v>
          </cell>
          <cell r="D800">
            <v>547.5</v>
          </cell>
          <cell r="E800">
            <v>2</v>
          </cell>
          <cell r="F800">
            <v>1095.04</v>
          </cell>
          <cell r="G800">
            <v>0</v>
          </cell>
          <cell r="H800">
            <v>0</v>
          </cell>
          <cell r="I800">
            <v>0</v>
          </cell>
          <cell r="J800">
            <v>0</v>
          </cell>
          <cell r="K800">
            <v>0</v>
          </cell>
          <cell r="L800">
            <v>0</v>
          </cell>
          <cell r="M800">
            <v>0</v>
          </cell>
          <cell r="N800">
            <v>0</v>
          </cell>
          <cell r="O800">
            <v>0</v>
          </cell>
          <cell r="P800">
            <v>0</v>
          </cell>
          <cell r="Q800">
            <v>16264</v>
          </cell>
          <cell r="R800">
            <v>173</v>
          </cell>
          <cell r="S800" t="str">
            <v>M</v>
          </cell>
        </row>
        <row r="801">
          <cell r="A801">
            <v>7</v>
          </cell>
          <cell r="B801" t="str">
            <v>725W2=22</v>
          </cell>
          <cell r="C801" t="str">
            <v>ดอกสว่านพิเศษ22มม.Forstner bit fr.toll s</v>
          </cell>
          <cell r="D801">
            <v>267</v>
          </cell>
          <cell r="E801">
            <v>2</v>
          </cell>
          <cell r="F801">
            <v>534</v>
          </cell>
          <cell r="G801">
            <v>0</v>
          </cell>
          <cell r="H801">
            <v>0</v>
          </cell>
          <cell r="I801">
            <v>0</v>
          </cell>
          <cell r="J801">
            <v>0</v>
          </cell>
          <cell r="K801">
            <v>0</v>
          </cell>
          <cell r="L801">
            <v>0</v>
          </cell>
          <cell r="M801">
            <v>0</v>
          </cell>
          <cell r="N801">
            <v>0</v>
          </cell>
          <cell r="O801">
            <v>0</v>
          </cell>
          <cell r="P801">
            <v>0</v>
          </cell>
          <cell r="Q801">
            <v>16264</v>
          </cell>
          <cell r="R801">
            <v>173</v>
          </cell>
          <cell r="S801" t="str">
            <v>M</v>
          </cell>
        </row>
        <row r="802">
          <cell r="A802">
            <v>7</v>
          </cell>
          <cell r="B802" t="str">
            <v>725W2=24</v>
          </cell>
          <cell r="C802" t="str">
            <v>ดอกสว่านพิเศษ24มม.Forstner bit fr.toll s</v>
          </cell>
          <cell r="D802">
            <v>271.60000000000002</v>
          </cell>
          <cell r="E802">
            <v>1</v>
          </cell>
          <cell r="F802">
            <v>271.64</v>
          </cell>
          <cell r="G802">
            <v>0</v>
          </cell>
          <cell r="H802">
            <v>0</v>
          </cell>
          <cell r="I802">
            <v>0</v>
          </cell>
          <cell r="J802">
            <v>0</v>
          </cell>
          <cell r="K802">
            <v>0</v>
          </cell>
          <cell r="L802">
            <v>0</v>
          </cell>
          <cell r="M802">
            <v>0</v>
          </cell>
          <cell r="N802">
            <v>0</v>
          </cell>
          <cell r="O802">
            <v>0</v>
          </cell>
          <cell r="P802">
            <v>0</v>
          </cell>
          <cell r="Q802">
            <v>16264</v>
          </cell>
          <cell r="R802">
            <v>173</v>
          </cell>
          <cell r="S802" t="str">
            <v>M</v>
          </cell>
        </row>
        <row r="803">
          <cell r="A803">
            <v>7</v>
          </cell>
          <cell r="B803" t="str">
            <v>725W2=26</v>
          </cell>
          <cell r="C803" t="str">
            <v>ดอกสว่านพิเศษ26มม.Forstner bit fr.toll s</v>
          </cell>
          <cell r="D803">
            <v>650.4</v>
          </cell>
          <cell r="E803">
            <v>1</v>
          </cell>
          <cell r="F803">
            <v>650.45000000000005</v>
          </cell>
          <cell r="G803">
            <v>0</v>
          </cell>
          <cell r="H803">
            <v>0</v>
          </cell>
          <cell r="I803">
            <v>0</v>
          </cell>
          <cell r="J803">
            <v>0</v>
          </cell>
          <cell r="K803">
            <v>0</v>
          </cell>
          <cell r="L803">
            <v>0</v>
          </cell>
          <cell r="M803">
            <v>0</v>
          </cell>
          <cell r="N803">
            <v>0</v>
          </cell>
          <cell r="O803">
            <v>0</v>
          </cell>
          <cell r="P803">
            <v>0</v>
          </cell>
          <cell r="Q803">
            <v>16293</v>
          </cell>
          <cell r="R803">
            <v>144</v>
          </cell>
          <cell r="S803" t="str">
            <v>M</v>
          </cell>
        </row>
        <row r="804">
          <cell r="A804">
            <v>7</v>
          </cell>
          <cell r="B804" t="str">
            <v>725W2=32</v>
          </cell>
          <cell r="C804" t="str">
            <v>ดอกสว่านพิเศษ32มม.Forstner bit fr.toll s</v>
          </cell>
          <cell r="D804">
            <v>326.60000000000002</v>
          </cell>
          <cell r="E804">
            <v>0</v>
          </cell>
          <cell r="F804">
            <v>0</v>
          </cell>
          <cell r="G804">
            <v>2</v>
          </cell>
          <cell r="H804">
            <v>653.20000000000005</v>
          </cell>
          <cell r="I804">
            <v>0</v>
          </cell>
          <cell r="J804">
            <v>0</v>
          </cell>
          <cell r="K804">
            <v>0</v>
          </cell>
          <cell r="L804">
            <v>0</v>
          </cell>
          <cell r="M804">
            <v>0</v>
          </cell>
          <cell r="N804">
            <v>0</v>
          </cell>
          <cell r="O804">
            <v>0</v>
          </cell>
          <cell r="P804">
            <v>0</v>
          </cell>
          <cell r="Q804">
            <v>16139</v>
          </cell>
          <cell r="R804">
            <v>298</v>
          </cell>
          <cell r="S804" t="str">
            <v>M</v>
          </cell>
        </row>
        <row r="805">
          <cell r="A805">
            <v>7</v>
          </cell>
          <cell r="B805" t="str">
            <v>725W2=35</v>
          </cell>
          <cell r="C805" t="str">
            <v>ดอกสว่านพิเศษ35มม.Forstner bit fr.toll s</v>
          </cell>
          <cell r="D805">
            <v>1107.6600000000001</v>
          </cell>
          <cell r="E805">
            <v>0</v>
          </cell>
          <cell r="F805">
            <v>0</v>
          </cell>
          <cell r="G805">
            <v>1</v>
          </cell>
          <cell r="H805">
            <v>1107.6600000000001</v>
          </cell>
          <cell r="I805">
            <v>0</v>
          </cell>
          <cell r="J805">
            <v>0</v>
          </cell>
          <cell r="K805">
            <v>0</v>
          </cell>
          <cell r="L805">
            <v>0</v>
          </cell>
          <cell r="M805">
            <v>0</v>
          </cell>
          <cell r="N805">
            <v>0</v>
          </cell>
          <cell r="O805">
            <v>0</v>
          </cell>
          <cell r="P805">
            <v>0</v>
          </cell>
          <cell r="Q805">
            <v>16139</v>
          </cell>
          <cell r="R805">
            <v>298</v>
          </cell>
          <cell r="S805" t="str">
            <v>M</v>
          </cell>
        </row>
        <row r="806">
          <cell r="A806">
            <v>7</v>
          </cell>
          <cell r="B806" t="str">
            <v>725W2=40</v>
          </cell>
          <cell r="C806" t="str">
            <v>ดอกสว่านพิเศษ40มม.Forstner bit fr.toll s</v>
          </cell>
          <cell r="D806">
            <v>843.14</v>
          </cell>
          <cell r="E806">
            <v>0</v>
          </cell>
          <cell r="F806">
            <v>0</v>
          </cell>
          <cell r="G806">
            <v>1</v>
          </cell>
          <cell r="H806">
            <v>843.14</v>
          </cell>
          <cell r="I806">
            <v>0</v>
          </cell>
          <cell r="J806">
            <v>0</v>
          </cell>
          <cell r="K806">
            <v>0</v>
          </cell>
          <cell r="L806">
            <v>0</v>
          </cell>
          <cell r="M806">
            <v>0</v>
          </cell>
          <cell r="N806">
            <v>0</v>
          </cell>
          <cell r="O806">
            <v>0</v>
          </cell>
          <cell r="P806">
            <v>0</v>
          </cell>
          <cell r="Q806">
            <v>16139</v>
          </cell>
          <cell r="R806">
            <v>298</v>
          </cell>
          <cell r="S806" t="str">
            <v>M</v>
          </cell>
        </row>
        <row r="807">
          <cell r="A807">
            <v>7</v>
          </cell>
          <cell r="B807" t="str">
            <v>726W6</v>
          </cell>
          <cell r="C807" t="str">
            <v>หัวตัดพร้อมเข็มนำศูนย์ Cutter</v>
          </cell>
          <cell r="D807">
            <v>2924.14</v>
          </cell>
          <cell r="E807">
            <v>0</v>
          </cell>
          <cell r="F807">
            <v>0</v>
          </cell>
          <cell r="G807">
            <v>1</v>
          </cell>
          <cell r="H807">
            <v>2924.14</v>
          </cell>
          <cell r="I807">
            <v>0</v>
          </cell>
          <cell r="J807">
            <v>0</v>
          </cell>
          <cell r="K807">
            <v>0</v>
          </cell>
          <cell r="L807">
            <v>0</v>
          </cell>
          <cell r="M807">
            <v>0</v>
          </cell>
          <cell r="N807">
            <v>0</v>
          </cell>
          <cell r="O807">
            <v>0</v>
          </cell>
          <cell r="P807">
            <v>0</v>
          </cell>
          <cell r="Q807">
            <v>16139</v>
          </cell>
          <cell r="R807">
            <v>298</v>
          </cell>
          <cell r="S807" t="str">
            <v>M</v>
          </cell>
        </row>
        <row r="808">
          <cell r="A808">
            <v>7</v>
          </cell>
          <cell r="B808" t="str">
            <v>726W9=14</v>
          </cell>
          <cell r="C808" t="str">
            <v>ดอกสว่านสำหรับเจาะพลาสติก Tapered plasti</v>
          </cell>
          <cell r="D808">
            <v>327.8</v>
          </cell>
          <cell r="E808">
            <v>0</v>
          </cell>
          <cell r="F808">
            <v>0</v>
          </cell>
          <cell r="G808">
            <v>1</v>
          </cell>
          <cell r="H808">
            <v>327.8</v>
          </cell>
          <cell r="I808">
            <v>0</v>
          </cell>
          <cell r="J808">
            <v>0</v>
          </cell>
          <cell r="K808">
            <v>0</v>
          </cell>
          <cell r="L808">
            <v>0</v>
          </cell>
          <cell r="M808">
            <v>0</v>
          </cell>
          <cell r="N808">
            <v>0</v>
          </cell>
          <cell r="O808">
            <v>0</v>
          </cell>
          <cell r="P808">
            <v>0</v>
          </cell>
          <cell r="Q808">
            <v>16139</v>
          </cell>
          <cell r="R808">
            <v>298</v>
          </cell>
          <cell r="S808" t="str">
            <v>M</v>
          </cell>
        </row>
        <row r="809">
          <cell r="A809">
            <v>7</v>
          </cell>
          <cell r="B809" t="str">
            <v>726W9=20</v>
          </cell>
          <cell r="C809" t="str">
            <v>ดอกสว่านสำหรับเจาะพลาสติกTrpered plastic</v>
          </cell>
          <cell r="D809">
            <v>411.11</v>
          </cell>
          <cell r="E809">
            <v>0</v>
          </cell>
          <cell r="F809">
            <v>0</v>
          </cell>
          <cell r="G809">
            <v>2</v>
          </cell>
          <cell r="H809">
            <v>822.21</v>
          </cell>
          <cell r="I809">
            <v>0</v>
          </cell>
          <cell r="J809">
            <v>0</v>
          </cell>
          <cell r="K809">
            <v>0</v>
          </cell>
          <cell r="L809">
            <v>0</v>
          </cell>
          <cell r="M809">
            <v>0</v>
          </cell>
          <cell r="N809">
            <v>0</v>
          </cell>
          <cell r="O809">
            <v>0</v>
          </cell>
          <cell r="P809">
            <v>0</v>
          </cell>
          <cell r="Q809">
            <v>16139</v>
          </cell>
          <cell r="R809">
            <v>298</v>
          </cell>
          <cell r="S809" t="str">
            <v>M</v>
          </cell>
        </row>
        <row r="810">
          <cell r="A810">
            <v>7</v>
          </cell>
          <cell r="B810" t="str">
            <v>726W9=30</v>
          </cell>
          <cell r="C810" t="str">
            <v>ดอกสว่านสำหรับเจาะพลาสติกTrpered plastic</v>
          </cell>
          <cell r="D810">
            <v>607.41999999999996</v>
          </cell>
          <cell r="E810">
            <v>0</v>
          </cell>
          <cell r="F810">
            <v>0</v>
          </cell>
          <cell r="G810">
            <v>1</v>
          </cell>
          <cell r="H810">
            <v>607.41999999999996</v>
          </cell>
          <cell r="I810">
            <v>0</v>
          </cell>
          <cell r="J810">
            <v>0</v>
          </cell>
          <cell r="K810">
            <v>0</v>
          </cell>
          <cell r="L810">
            <v>0</v>
          </cell>
          <cell r="M810">
            <v>0</v>
          </cell>
          <cell r="N810">
            <v>0</v>
          </cell>
          <cell r="O810">
            <v>0</v>
          </cell>
          <cell r="P810">
            <v>0</v>
          </cell>
          <cell r="Q810">
            <v>16139</v>
          </cell>
          <cell r="R810">
            <v>298</v>
          </cell>
          <cell r="S810" t="str">
            <v>M</v>
          </cell>
        </row>
        <row r="811">
          <cell r="A811">
            <v>7</v>
          </cell>
          <cell r="B811" t="str">
            <v>729S24=5/8</v>
          </cell>
          <cell r="C811" t="str">
            <v>หัวตัดรูปกรวยConical Cutter(spiral tooth</v>
          </cell>
          <cell r="D811">
            <v>2306.7199999999998</v>
          </cell>
          <cell r="E811">
            <v>0</v>
          </cell>
          <cell r="F811">
            <v>0</v>
          </cell>
          <cell r="G811">
            <v>1</v>
          </cell>
          <cell r="H811">
            <v>2306.7199999999998</v>
          </cell>
          <cell r="I811">
            <v>0</v>
          </cell>
          <cell r="J811">
            <v>0</v>
          </cell>
          <cell r="K811">
            <v>0</v>
          </cell>
          <cell r="L811">
            <v>0</v>
          </cell>
          <cell r="M811">
            <v>0</v>
          </cell>
          <cell r="N811">
            <v>0</v>
          </cell>
          <cell r="O811">
            <v>0</v>
          </cell>
          <cell r="P811">
            <v>0</v>
          </cell>
          <cell r="Q811">
            <v>16114</v>
          </cell>
          <cell r="R811">
            <v>322</v>
          </cell>
          <cell r="S811" t="str">
            <v>M</v>
          </cell>
        </row>
        <row r="812">
          <cell r="A812">
            <v>7</v>
          </cell>
          <cell r="B812" t="str">
            <v>729W3=4</v>
          </cell>
          <cell r="C812" t="str">
            <v>Rasp Head</v>
          </cell>
          <cell r="D812">
            <v>1378</v>
          </cell>
          <cell r="E812">
            <v>1</v>
          </cell>
          <cell r="F812">
            <v>1378.01</v>
          </cell>
          <cell r="G812">
            <v>0</v>
          </cell>
          <cell r="H812">
            <v>0</v>
          </cell>
          <cell r="I812">
            <v>0</v>
          </cell>
          <cell r="J812">
            <v>0</v>
          </cell>
          <cell r="K812">
            <v>0</v>
          </cell>
          <cell r="L812">
            <v>0</v>
          </cell>
          <cell r="M812">
            <v>0</v>
          </cell>
          <cell r="N812">
            <v>0</v>
          </cell>
          <cell r="O812">
            <v>0</v>
          </cell>
          <cell r="P812">
            <v>0</v>
          </cell>
          <cell r="Q812">
            <v>16406</v>
          </cell>
          <cell r="R812">
            <v>31</v>
          </cell>
          <cell r="S812" t="str">
            <v>M</v>
          </cell>
        </row>
        <row r="813">
          <cell r="A813">
            <v>7</v>
          </cell>
          <cell r="B813" t="str">
            <v>729W8=3</v>
          </cell>
          <cell r="C813" t="str">
            <v>หัวบุ้งแต่งไม้ใช้กับเครื่องขุด Rasp</v>
          </cell>
          <cell r="D813">
            <v>1506.5</v>
          </cell>
          <cell r="E813">
            <v>1</v>
          </cell>
          <cell r="F813">
            <v>1506.54</v>
          </cell>
          <cell r="G813">
            <v>0</v>
          </cell>
          <cell r="H813">
            <v>0</v>
          </cell>
          <cell r="I813">
            <v>0</v>
          </cell>
          <cell r="J813">
            <v>0</v>
          </cell>
          <cell r="K813">
            <v>0</v>
          </cell>
          <cell r="L813">
            <v>0</v>
          </cell>
          <cell r="M813">
            <v>0</v>
          </cell>
          <cell r="N813">
            <v>0</v>
          </cell>
          <cell r="O813">
            <v>0</v>
          </cell>
          <cell r="P813">
            <v>0</v>
          </cell>
          <cell r="Q813">
            <v>16433</v>
          </cell>
          <cell r="R813">
            <v>4</v>
          </cell>
          <cell r="S813" t="str">
            <v>M</v>
          </cell>
        </row>
        <row r="814">
          <cell r="A814">
            <v>7</v>
          </cell>
          <cell r="B814" t="str">
            <v>742K2</v>
          </cell>
          <cell r="C814" t="str">
            <v>Automatic Center Punch</v>
          </cell>
          <cell r="D814">
            <v>1141</v>
          </cell>
          <cell r="E814">
            <v>0</v>
          </cell>
          <cell r="F814">
            <v>0</v>
          </cell>
          <cell r="G814">
            <v>1</v>
          </cell>
          <cell r="H814">
            <v>1141</v>
          </cell>
          <cell r="I814">
            <v>0</v>
          </cell>
          <cell r="J814">
            <v>0</v>
          </cell>
          <cell r="K814">
            <v>0</v>
          </cell>
          <cell r="L814">
            <v>0</v>
          </cell>
          <cell r="M814">
            <v>0</v>
          </cell>
          <cell r="N814">
            <v>0</v>
          </cell>
          <cell r="O814">
            <v>0</v>
          </cell>
          <cell r="P814">
            <v>0</v>
          </cell>
          <cell r="Q814">
            <v>16114</v>
          </cell>
          <cell r="R814">
            <v>322</v>
          </cell>
          <cell r="S814" t="str">
            <v>M</v>
          </cell>
        </row>
        <row r="815">
          <cell r="A815">
            <v>7</v>
          </cell>
          <cell r="B815" t="str">
            <v>743B3</v>
          </cell>
          <cell r="C815" t="str">
            <v>Tape measure</v>
          </cell>
          <cell r="D815">
            <v>61.6</v>
          </cell>
          <cell r="E815">
            <v>3</v>
          </cell>
          <cell r="F815">
            <v>184.98</v>
          </cell>
          <cell r="G815">
            <v>0</v>
          </cell>
          <cell r="H815">
            <v>0</v>
          </cell>
          <cell r="I815">
            <v>0</v>
          </cell>
          <cell r="J815">
            <v>0</v>
          </cell>
          <cell r="K815">
            <v>0</v>
          </cell>
          <cell r="L815">
            <v>0</v>
          </cell>
          <cell r="M815">
            <v>0</v>
          </cell>
          <cell r="N815">
            <v>0</v>
          </cell>
          <cell r="O815">
            <v>0</v>
          </cell>
          <cell r="P815">
            <v>0</v>
          </cell>
          <cell r="Q815">
            <v>16326</v>
          </cell>
          <cell r="R815">
            <v>111</v>
          </cell>
          <cell r="S815" t="str">
            <v>M</v>
          </cell>
        </row>
        <row r="816">
          <cell r="A816">
            <v>7</v>
          </cell>
          <cell r="B816" t="str">
            <v>743S10</v>
          </cell>
          <cell r="C816" t="str">
            <v>Otto Bock Socket Ruller</v>
          </cell>
          <cell r="D816">
            <v>2408.4899999999998</v>
          </cell>
          <cell r="E816">
            <v>0</v>
          </cell>
          <cell r="F816">
            <v>0</v>
          </cell>
          <cell r="G816">
            <v>2</v>
          </cell>
          <cell r="H816">
            <v>4816.9799999999996</v>
          </cell>
          <cell r="I816">
            <v>0</v>
          </cell>
          <cell r="J816">
            <v>0</v>
          </cell>
          <cell r="K816">
            <v>0</v>
          </cell>
          <cell r="L816">
            <v>0</v>
          </cell>
          <cell r="M816">
            <v>0</v>
          </cell>
          <cell r="N816">
            <v>0</v>
          </cell>
          <cell r="O816">
            <v>0</v>
          </cell>
          <cell r="P816">
            <v>0</v>
          </cell>
          <cell r="Q816">
            <v>16158</v>
          </cell>
          <cell r="R816">
            <v>279</v>
          </cell>
          <cell r="S816" t="str">
            <v>M</v>
          </cell>
        </row>
        <row r="817">
          <cell r="A817">
            <v>7</v>
          </cell>
          <cell r="B817" t="str">
            <v>749F4=48</v>
          </cell>
          <cell r="C817" t="str">
            <v>หัวขัดสักหลาด Felt Cone</v>
          </cell>
          <cell r="D817">
            <v>426.06</v>
          </cell>
          <cell r="E817">
            <v>0</v>
          </cell>
          <cell r="F817">
            <v>0</v>
          </cell>
          <cell r="G817">
            <v>1</v>
          </cell>
          <cell r="H817">
            <v>426.06</v>
          </cell>
          <cell r="I817">
            <v>0</v>
          </cell>
          <cell r="J817">
            <v>0</v>
          </cell>
          <cell r="K817">
            <v>0</v>
          </cell>
          <cell r="L817">
            <v>0</v>
          </cell>
          <cell r="M817">
            <v>0</v>
          </cell>
          <cell r="N817">
            <v>0</v>
          </cell>
          <cell r="O817">
            <v>0</v>
          </cell>
          <cell r="P817">
            <v>0</v>
          </cell>
          <cell r="Q817">
            <v>16114</v>
          </cell>
          <cell r="R817">
            <v>322</v>
          </cell>
          <cell r="S817" t="str">
            <v>M</v>
          </cell>
        </row>
        <row r="818">
          <cell r="A818">
            <v>7</v>
          </cell>
          <cell r="B818" t="str">
            <v>749F4=50</v>
          </cell>
          <cell r="C818" t="str">
            <v>หัวขัดสักหลาด Felt Cone</v>
          </cell>
          <cell r="D818">
            <v>454.26</v>
          </cell>
          <cell r="E818">
            <v>0</v>
          </cell>
          <cell r="F818">
            <v>0</v>
          </cell>
          <cell r="G818">
            <v>1</v>
          </cell>
          <cell r="H818">
            <v>454.26</v>
          </cell>
          <cell r="I818">
            <v>0</v>
          </cell>
          <cell r="J818">
            <v>0</v>
          </cell>
          <cell r="K818">
            <v>0</v>
          </cell>
          <cell r="L818">
            <v>0</v>
          </cell>
          <cell r="M818">
            <v>0</v>
          </cell>
          <cell r="N818">
            <v>0</v>
          </cell>
          <cell r="O818">
            <v>0</v>
          </cell>
          <cell r="P818">
            <v>0</v>
          </cell>
          <cell r="Q818">
            <v>16114</v>
          </cell>
          <cell r="R818">
            <v>322</v>
          </cell>
          <cell r="S818" t="str">
            <v>M</v>
          </cell>
        </row>
        <row r="819">
          <cell r="A819">
            <v>7</v>
          </cell>
          <cell r="B819" t="str">
            <v>749F6=T</v>
          </cell>
          <cell r="C819" t="str">
            <v>หัวขัดสักหลาด Felt Cone</v>
          </cell>
          <cell r="D819">
            <v>393.8</v>
          </cell>
          <cell r="E819">
            <v>6</v>
          </cell>
          <cell r="F819">
            <v>2362.9899999999998</v>
          </cell>
          <cell r="G819">
            <v>0</v>
          </cell>
          <cell r="H819">
            <v>0</v>
          </cell>
          <cell r="I819">
            <v>0</v>
          </cell>
          <cell r="J819">
            <v>0</v>
          </cell>
          <cell r="K819">
            <v>0</v>
          </cell>
          <cell r="L819">
            <v>0</v>
          </cell>
          <cell r="M819">
            <v>0</v>
          </cell>
          <cell r="N819">
            <v>0</v>
          </cell>
          <cell r="O819">
            <v>0</v>
          </cell>
          <cell r="P819">
            <v>0</v>
          </cell>
          <cell r="Q819">
            <v>16433</v>
          </cell>
          <cell r="R819">
            <v>4</v>
          </cell>
          <cell r="S819" t="str">
            <v>M</v>
          </cell>
        </row>
        <row r="820">
          <cell r="A820">
            <v>7</v>
          </cell>
          <cell r="B820" t="str">
            <v>749F7=5/8</v>
          </cell>
          <cell r="C820" t="str">
            <v>หัวขัดโฟม Foam Grinding wheel</v>
          </cell>
          <cell r="D820">
            <v>0</v>
          </cell>
          <cell r="E820">
            <v>0</v>
          </cell>
          <cell r="F820">
            <v>0</v>
          </cell>
          <cell r="G820">
            <v>0</v>
          </cell>
          <cell r="H820">
            <v>0</v>
          </cell>
          <cell r="I820">
            <v>0</v>
          </cell>
          <cell r="J820">
            <v>0</v>
          </cell>
          <cell r="K820">
            <v>0</v>
          </cell>
          <cell r="L820">
            <v>0</v>
          </cell>
          <cell r="M820">
            <v>0</v>
          </cell>
          <cell r="N820">
            <v>0</v>
          </cell>
          <cell r="O820">
            <v>0</v>
          </cell>
          <cell r="P820">
            <v>0</v>
          </cell>
          <cell r="Q820">
            <v>16244</v>
          </cell>
          <cell r="R820">
            <v>193</v>
          </cell>
          <cell r="S820" t="str">
            <v>M</v>
          </cell>
        </row>
        <row r="821">
          <cell r="A821">
            <v>7</v>
          </cell>
          <cell r="B821" t="str">
            <v>749F8=5/8X45</v>
          </cell>
          <cell r="C821" t="str">
            <v>O.B.Sangding Drum</v>
          </cell>
          <cell r="D821">
            <v>1313.78</v>
          </cell>
          <cell r="E821">
            <v>0</v>
          </cell>
          <cell r="F821">
            <v>0</v>
          </cell>
          <cell r="G821">
            <v>1</v>
          </cell>
          <cell r="H821">
            <v>1313.78</v>
          </cell>
          <cell r="I821">
            <v>0</v>
          </cell>
          <cell r="J821">
            <v>0</v>
          </cell>
          <cell r="K821">
            <v>0</v>
          </cell>
          <cell r="L821">
            <v>0</v>
          </cell>
          <cell r="M821">
            <v>0</v>
          </cell>
          <cell r="N821">
            <v>0</v>
          </cell>
          <cell r="O821">
            <v>0</v>
          </cell>
          <cell r="P821">
            <v>0</v>
          </cell>
          <cell r="Q821">
            <v>16089</v>
          </cell>
          <cell r="R821">
            <v>347</v>
          </cell>
          <cell r="S821" t="str">
            <v>M</v>
          </cell>
        </row>
        <row r="822">
          <cell r="A822">
            <v>7</v>
          </cell>
          <cell r="B822" t="str">
            <v>749Y10=A65</v>
          </cell>
          <cell r="C822" t="str">
            <v>กระดาษทรายสำหรับ749F8 Sanding Sleeves</v>
          </cell>
          <cell r="D822">
            <v>191.9</v>
          </cell>
          <cell r="E822">
            <v>3</v>
          </cell>
          <cell r="F822">
            <v>575.71</v>
          </cell>
          <cell r="G822">
            <v>0</v>
          </cell>
          <cell r="H822">
            <v>0</v>
          </cell>
          <cell r="I822">
            <v>0</v>
          </cell>
          <cell r="J822">
            <v>0</v>
          </cell>
          <cell r="K822">
            <v>0</v>
          </cell>
          <cell r="L822">
            <v>0</v>
          </cell>
          <cell r="M822">
            <v>0</v>
          </cell>
          <cell r="N822">
            <v>0</v>
          </cell>
          <cell r="O822">
            <v>0</v>
          </cell>
          <cell r="P822">
            <v>0</v>
          </cell>
          <cell r="Q822">
            <v>16374</v>
          </cell>
          <cell r="R822">
            <v>63</v>
          </cell>
          <cell r="S822" t="str">
            <v>M</v>
          </cell>
        </row>
        <row r="823">
          <cell r="A823">
            <v>7</v>
          </cell>
          <cell r="B823" t="str">
            <v>749Y10=B45</v>
          </cell>
          <cell r="C823" t="str">
            <v>กระดาษทรายสำหรับ749F8 Sanding Sleeves</v>
          </cell>
          <cell r="D823">
            <v>292.89999999999998</v>
          </cell>
          <cell r="E823">
            <v>7</v>
          </cell>
          <cell r="F823">
            <v>2050.9499999999998</v>
          </cell>
          <cell r="G823">
            <v>0</v>
          </cell>
          <cell r="H823">
            <v>0</v>
          </cell>
          <cell r="I823">
            <v>0</v>
          </cell>
          <cell r="J823">
            <v>0</v>
          </cell>
          <cell r="K823">
            <v>0</v>
          </cell>
          <cell r="L823">
            <v>0</v>
          </cell>
          <cell r="M823">
            <v>0</v>
          </cell>
          <cell r="N823">
            <v>0</v>
          </cell>
          <cell r="O823">
            <v>0</v>
          </cell>
          <cell r="P823">
            <v>0</v>
          </cell>
          <cell r="Q823">
            <v>16425</v>
          </cell>
          <cell r="R823">
            <v>12</v>
          </cell>
          <cell r="S823" t="str">
            <v>M</v>
          </cell>
        </row>
        <row r="824">
          <cell r="A824">
            <v>7</v>
          </cell>
          <cell r="B824" t="str">
            <v>749Y10=B65</v>
          </cell>
          <cell r="C824" t="str">
            <v>กระดาษทรายสำหรับ749F8 Sanding Sleeves</v>
          </cell>
          <cell r="D824">
            <v>840</v>
          </cell>
          <cell r="E824">
            <v>116</v>
          </cell>
          <cell r="F824">
            <v>97447.35</v>
          </cell>
          <cell r="G824">
            <v>0</v>
          </cell>
          <cell r="H824">
            <v>0</v>
          </cell>
          <cell r="I824">
            <v>0</v>
          </cell>
          <cell r="J824">
            <v>0</v>
          </cell>
          <cell r="K824">
            <v>0</v>
          </cell>
          <cell r="L824">
            <v>0</v>
          </cell>
          <cell r="M824">
            <v>0</v>
          </cell>
          <cell r="N824">
            <v>0</v>
          </cell>
          <cell r="O824">
            <v>0</v>
          </cell>
          <cell r="P824">
            <v>0</v>
          </cell>
          <cell r="Q824">
            <v>16413</v>
          </cell>
          <cell r="R824">
            <v>24</v>
          </cell>
          <cell r="S824" t="str">
            <v>M</v>
          </cell>
        </row>
        <row r="825">
          <cell r="A825">
            <v>7</v>
          </cell>
          <cell r="B825" t="str">
            <v>749Y16=B60</v>
          </cell>
          <cell r="C825" t="str">
            <v>กระดาษทรายสำหรับ 749Z7</v>
          </cell>
          <cell r="D825">
            <v>41.9</v>
          </cell>
          <cell r="E825">
            <v>7</v>
          </cell>
          <cell r="F825">
            <v>293.37</v>
          </cell>
          <cell r="G825">
            <v>0</v>
          </cell>
          <cell r="H825">
            <v>0</v>
          </cell>
          <cell r="I825">
            <v>0</v>
          </cell>
          <cell r="J825">
            <v>0</v>
          </cell>
          <cell r="K825">
            <v>0</v>
          </cell>
          <cell r="L825">
            <v>0</v>
          </cell>
          <cell r="M825">
            <v>0</v>
          </cell>
          <cell r="N825">
            <v>0</v>
          </cell>
          <cell r="O825">
            <v>0</v>
          </cell>
          <cell r="P825">
            <v>0</v>
          </cell>
          <cell r="Q825">
            <v>16425</v>
          </cell>
          <cell r="R825">
            <v>12</v>
          </cell>
          <cell r="S825" t="str">
            <v>M</v>
          </cell>
        </row>
        <row r="826">
          <cell r="A826">
            <v>7</v>
          </cell>
          <cell r="B826" t="str">
            <v>749Y16=C60</v>
          </cell>
          <cell r="C826" t="str">
            <v>กระดาษทรายสำหรับ 749Z7 (Sanding sleeves)</v>
          </cell>
          <cell r="D826">
            <v>40.4</v>
          </cell>
          <cell r="E826">
            <v>10</v>
          </cell>
          <cell r="F826">
            <v>404.55</v>
          </cell>
          <cell r="G826">
            <v>0</v>
          </cell>
          <cell r="H826">
            <v>0</v>
          </cell>
          <cell r="I826">
            <v>0</v>
          </cell>
          <cell r="J826">
            <v>0</v>
          </cell>
          <cell r="K826">
            <v>0</v>
          </cell>
          <cell r="L826">
            <v>0</v>
          </cell>
          <cell r="M826">
            <v>0</v>
          </cell>
          <cell r="N826">
            <v>0</v>
          </cell>
          <cell r="O826">
            <v>0</v>
          </cell>
          <cell r="P826">
            <v>0</v>
          </cell>
          <cell r="Q826">
            <v>16425</v>
          </cell>
          <cell r="R826">
            <v>12</v>
          </cell>
          <cell r="S826" t="str">
            <v>M</v>
          </cell>
        </row>
        <row r="827">
          <cell r="A827">
            <v>7</v>
          </cell>
          <cell r="B827" t="str">
            <v>749Y17=5/8</v>
          </cell>
          <cell r="C827" t="str">
            <v>Plastic Arbor</v>
          </cell>
          <cell r="D827">
            <v>643.79999999999995</v>
          </cell>
          <cell r="E827">
            <v>0</v>
          </cell>
          <cell r="F827">
            <v>0</v>
          </cell>
          <cell r="G827">
            <v>1</v>
          </cell>
          <cell r="H827">
            <v>643.79999999999995</v>
          </cell>
          <cell r="I827">
            <v>0</v>
          </cell>
          <cell r="J827">
            <v>0</v>
          </cell>
          <cell r="K827">
            <v>0</v>
          </cell>
          <cell r="L827">
            <v>0</v>
          </cell>
          <cell r="M827">
            <v>0</v>
          </cell>
          <cell r="N827">
            <v>0</v>
          </cell>
          <cell r="O827">
            <v>0</v>
          </cell>
          <cell r="P827">
            <v>0</v>
          </cell>
          <cell r="Q827">
            <v>16089</v>
          </cell>
          <cell r="R827">
            <v>347</v>
          </cell>
          <cell r="S827" t="str">
            <v>M</v>
          </cell>
        </row>
        <row r="828">
          <cell r="A828">
            <v>7</v>
          </cell>
          <cell r="B828" t="str">
            <v>749Y18=45</v>
          </cell>
          <cell r="C828" t="str">
            <v>Rubber Core</v>
          </cell>
          <cell r="D828">
            <v>181</v>
          </cell>
          <cell r="E828">
            <v>0</v>
          </cell>
          <cell r="F828">
            <v>0</v>
          </cell>
          <cell r="G828">
            <v>1</v>
          </cell>
          <cell r="H828">
            <v>181</v>
          </cell>
          <cell r="I828">
            <v>0</v>
          </cell>
          <cell r="J828">
            <v>0</v>
          </cell>
          <cell r="K828">
            <v>0</v>
          </cell>
          <cell r="L828">
            <v>0</v>
          </cell>
          <cell r="M828">
            <v>0</v>
          </cell>
          <cell r="N828">
            <v>0</v>
          </cell>
          <cell r="O828">
            <v>0</v>
          </cell>
          <cell r="P828">
            <v>0</v>
          </cell>
          <cell r="Q828">
            <v>16089</v>
          </cell>
          <cell r="R828">
            <v>347</v>
          </cell>
          <cell r="S828" t="str">
            <v>M</v>
          </cell>
        </row>
        <row r="829">
          <cell r="A829">
            <v>7</v>
          </cell>
          <cell r="B829" t="str">
            <v>749Y18=60</v>
          </cell>
          <cell r="C829" t="str">
            <v>Rubber Core</v>
          </cell>
          <cell r="D829">
            <v>181</v>
          </cell>
          <cell r="E829">
            <v>0</v>
          </cell>
          <cell r="F829">
            <v>0</v>
          </cell>
          <cell r="G829">
            <v>1</v>
          </cell>
          <cell r="H829">
            <v>181</v>
          </cell>
          <cell r="I829">
            <v>0</v>
          </cell>
          <cell r="J829">
            <v>0</v>
          </cell>
          <cell r="K829">
            <v>0</v>
          </cell>
          <cell r="L829">
            <v>0</v>
          </cell>
          <cell r="M829">
            <v>0</v>
          </cell>
          <cell r="N829">
            <v>0</v>
          </cell>
          <cell r="O829">
            <v>0</v>
          </cell>
          <cell r="P829">
            <v>0</v>
          </cell>
          <cell r="Q829">
            <v>16089</v>
          </cell>
          <cell r="R829">
            <v>347</v>
          </cell>
          <cell r="S829" t="str">
            <v>M</v>
          </cell>
        </row>
        <row r="830">
          <cell r="A830">
            <v>7</v>
          </cell>
          <cell r="B830" t="str">
            <v>749Y24</v>
          </cell>
          <cell r="C830" t="str">
            <v>Foam Grinding Drum</v>
          </cell>
          <cell r="D830">
            <v>215.7</v>
          </cell>
          <cell r="E830">
            <v>1</v>
          </cell>
          <cell r="F830">
            <v>215.73</v>
          </cell>
          <cell r="G830">
            <v>0</v>
          </cell>
          <cell r="H830">
            <v>0</v>
          </cell>
          <cell r="I830">
            <v>0</v>
          </cell>
          <cell r="J830">
            <v>0</v>
          </cell>
          <cell r="K830">
            <v>0</v>
          </cell>
          <cell r="L830">
            <v>0</v>
          </cell>
          <cell r="M830">
            <v>0</v>
          </cell>
          <cell r="N830">
            <v>0</v>
          </cell>
          <cell r="O830">
            <v>0</v>
          </cell>
          <cell r="P830">
            <v>0</v>
          </cell>
          <cell r="Q830">
            <v>16346</v>
          </cell>
          <cell r="R830">
            <v>91</v>
          </cell>
          <cell r="S830" t="str">
            <v>M</v>
          </cell>
        </row>
        <row r="831">
          <cell r="A831">
            <v>7</v>
          </cell>
          <cell r="B831" t="str">
            <v>749Y25=25</v>
          </cell>
          <cell r="C831" t="str">
            <v>Sanding sleeves for 749Z8</v>
          </cell>
          <cell r="D831">
            <v>78.150000000000006</v>
          </cell>
          <cell r="E831">
            <v>0</v>
          </cell>
          <cell r="F831">
            <v>0</v>
          </cell>
          <cell r="G831">
            <v>30</v>
          </cell>
          <cell r="H831">
            <v>2344.5300000000002</v>
          </cell>
          <cell r="I831">
            <v>0</v>
          </cell>
          <cell r="J831">
            <v>0</v>
          </cell>
          <cell r="K831">
            <v>0</v>
          </cell>
          <cell r="L831">
            <v>0</v>
          </cell>
          <cell r="M831">
            <v>0</v>
          </cell>
          <cell r="N831">
            <v>0</v>
          </cell>
          <cell r="O831">
            <v>0</v>
          </cell>
          <cell r="P831">
            <v>0</v>
          </cell>
          <cell r="Q831">
            <v>16089</v>
          </cell>
          <cell r="R831">
            <v>347</v>
          </cell>
          <cell r="S831" t="str">
            <v>M</v>
          </cell>
        </row>
        <row r="832">
          <cell r="A832">
            <v>7</v>
          </cell>
          <cell r="B832" t="str">
            <v>749Y26=150</v>
          </cell>
          <cell r="C832" t="str">
            <v>กระดาษทรายSanding Sleeve</v>
          </cell>
          <cell r="D832">
            <v>51.38</v>
          </cell>
          <cell r="E832">
            <v>0</v>
          </cell>
          <cell r="F832">
            <v>0</v>
          </cell>
          <cell r="G832">
            <v>0</v>
          </cell>
          <cell r="H832">
            <v>0</v>
          </cell>
          <cell r="I832">
            <v>0</v>
          </cell>
          <cell r="J832">
            <v>0</v>
          </cell>
          <cell r="K832">
            <v>0</v>
          </cell>
          <cell r="L832">
            <v>0</v>
          </cell>
          <cell r="M832">
            <v>0</v>
          </cell>
          <cell r="N832">
            <v>0</v>
          </cell>
          <cell r="O832">
            <v>0</v>
          </cell>
          <cell r="P832">
            <v>0</v>
          </cell>
          <cell r="Q832">
            <v>16304</v>
          </cell>
          <cell r="R832">
            <v>133</v>
          </cell>
          <cell r="S832" t="str">
            <v>M</v>
          </cell>
        </row>
        <row r="833">
          <cell r="A833">
            <v>7</v>
          </cell>
          <cell r="B833" t="str">
            <v>749Y26=40</v>
          </cell>
          <cell r="C833" t="str">
            <v>กระดาษทราย Sanding Sleeves</v>
          </cell>
          <cell r="D833">
            <v>59.2</v>
          </cell>
          <cell r="E833">
            <v>1</v>
          </cell>
          <cell r="F833">
            <v>59.2</v>
          </cell>
          <cell r="G833">
            <v>0</v>
          </cell>
          <cell r="H833">
            <v>0</v>
          </cell>
          <cell r="I833">
            <v>0</v>
          </cell>
          <cell r="J833">
            <v>0</v>
          </cell>
          <cell r="K833">
            <v>0</v>
          </cell>
          <cell r="L833">
            <v>0</v>
          </cell>
          <cell r="M833">
            <v>0</v>
          </cell>
          <cell r="N833">
            <v>0</v>
          </cell>
          <cell r="O833">
            <v>0</v>
          </cell>
          <cell r="P833">
            <v>0</v>
          </cell>
          <cell r="Q833">
            <v>16391</v>
          </cell>
          <cell r="R833">
            <v>46</v>
          </cell>
          <cell r="S833" t="str">
            <v>M</v>
          </cell>
        </row>
        <row r="834">
          <cell r="A834">
            <v>7</v>
          </cell>
          <cell r="B834" t="str">
            <v>749Y7=A45X58</v>
          </cell>
          <cell r="C834" t="str">
            <v>Sanding Belt for 749Z3</v>
          </cell>
          <cell r="D834">
            <v>41.7</v>
          </cell>
          <cell r="E834">
            <v>0</v>
          </cell>
          <cell r="F834">
            <v>0</v>
          </cell>
          <cell r="G834">
            <v>6</v>
          </cell>
          <cell r="H834">
            <v>250.19</v>
          </cell>
          <cell r="I834">
            <v>0</v>
          </cell>
          <cell r="J834">
            <v>0</v>
          </cell>
          <cell r="K834">
            <v>0</v>
          </cell>
          <cell r="L834">
            <v>0</v>
          </cell>
          <cell r="M834">
            <v>0</v>
          </cell>
          <cell r="N834">
            <v>0</v>
          </cell>
          <cell r="O834">
            <v>0</v>
          </cell>
          <cell r="P834">
            <v>0</v>
          </cell>
          <cell r="Q834">
            <v>16201</v>
          </cell>
          <cell r="R834">
            <v>236</v>
          </cell>
          <cell r="S834" t="str">
            <v>M</v>
          </cell>
        </row>
        <row r="835">
          <cell r="A835">
            <v>7</v>
          </cell>
          <cell r="B835" t="str">
            <v>749Y7=B45X58</v>
          </cell>
          <cell r="C835" t="str">
            <v>Sanding Belt</v>
          </cell>
          <cell r="D835">
            <v>37.19</v>
          </cell>
          <cell r="E835">
            <v>0</v>
          </cell>
          <cell r="F835">
            <v>0</v>
          </cell>
          <cell r="G835">
            <v>1</v>
          </cell>
          <cell r="H835">
            <v>37.19</v>
          </cell>
          <cell r="I835">
            <v>0</v>
          </cell>
          <cell r="J835">
            <v>0</v>
          </cell>
          <cell r="K835">
            <v>0</v>
          </cell>
          <cell r="L835">
            <v>0</v>
          </cell>
          <cell r="M835">
            <v>0</v>
          </cell>
          <cell r="N835">
            <v>0</v>
          </cell>
          <cell r="O835">
            <v>0</v>
          </cell>
          <cell r="P835">
            <v>0</v>
          </cell>
          <cell r="Q835">
            <v>16201</v>
          </cell>
          <cell r="R835">
            <v>236</v>
          </cell>
          <cell r="S835" t="str">
            <v>M</v>
          </cell>
        </row>
        <row r="836">
          <cell r="A836">
            <v>7</v>
          </cell>
          <cell r="B836" t="str">
            <v>749Y7=C45X58</v>
          </cell>
          <cell r="C836" t="str">
            <v>Sanding Belt for 749Z3</v>
          </cell>
          <cell r="D836">
            <v>41.7</v>
          </cell>
          <cell r="E836">
            <v>0</v>
          </cell>
          <cell r="F836">
            <v>0</v>
          </cell>
          <cell r="G836">
            <v>6</v>
          </cell>
          <cell r="H836">
            <v>250.19</v>
          </cell>
          <cell r="I836">
            <v>0</v>
          </cell>
          <cell r="J836">
            <v>0</v>
          </cell>
          <cell r="K836">
            <v>0</v>
          </cell>
          <cell r="L836">
            <v>0</v>
          </cell>
          <cell r="M836">
            <v>0</v>
          </cell>
          <cell r="N836">
            <v>0</v>
          </cell>
          <cell r="O836">
            <v>0</v>
          </cell>
          <cell r="P836">
            <v>0</v>
          </cell>
          <cell r="Q836">
            <v>16201</v>
          </cell>
          <cell r="R836">
            <v>236</v>
          </cell>
          <cell r="S836" t="str">
            <v>M</v>
          </cell>
        </row>
        <row r="837">
          <cell r="A837">
            <v>7</v>
          </cell>
          <cell r="B837" t="str">
            <v>749Y7=C60X100</v>
          </cell>
          <cell r="C837" t="str">
            <v>Sanding Belt</v>
          </cell>
          <cell r="D837">
            <v>67.84</v>
          </cell>
          <cell r="E837">
            <v>0</v>
          </cell>
          <cell r="F837">
            <v>0</v>
          </cell>
          <cell r="G837">
            <v>0</v>
          </cell>
          <cell r="H837">
            <v>0</v>
          </cell>
          <cell r="I837">
            <v>0</v>
          </cell>
          <cell r="J837">
            <v>0</v>
          </cell>
          <cell r="K837">
            <v>0</v>
          </cell>
          <cell r="L837">
            <v>0</v>
          </cell>
          <cell r="M837">
            <v>0</v>
          </cell>
          <cell r="N837">
            <v>0</v>
          </cell>
          <cell r="O837">
            <v>0</v>
          </cell>
          <cell r="P837">
            <v>0</v>
          </cell>
          <cell r="Q837">
            <v>16304</v>
          </cell>
          <cell r="R837">
            <v>133</v>
          </cell>
          <cell r="S837" t="str">
            <v>M</v>
          </cell>
        </row>
        <row r="838">
          <cell r="A838">
            <v>7</v>
          </cell>
          <cell r="B838" t="str">
            <v>749Y8=73X200X10</v>
          </cell>
          <cell r="C838" t="str">
            <v>0  Sanding Sleeves</v>
          </cell>
          <cell r="D838">
            <v>79.69</v>
          </cell>
          <cell r="E838">
            <v>0</v>
          </cell>
          <cell r="F838">
            <v>0</v>
          </cell>
          <cell r="G838">
            <v>7</v>
          </cell>
          <cell r="H838">
            <v>557.80999999999995</v>
          </cell>
          <cell r="I838">
            <v>0</v>
          </cell>
          <cell r="J838">
            <v>0</v>
          </cell>
          <cell r="K838">
            <v>0</v>
          </cell>
          <cell r="L838">
            <v>0</v>
          </cell>
          <cell r="M838">
            <v>0</v>
          </cell>
          <cell r="N838">
            <v>0</v>
          </cell>
          <cell r="O838">
            <v>0</v>
          </cell>
          <cell r="P838">
            <v>0</v>
          </cell>
          <cell r="Q838">
            <v>16201</v>
          </cell>
          <cell r="R838">
            <v>236</v>
          </cell>
          <cell r="S838" t="str">
            <v>M</v>
          </cell>
        </row>
        <row r="839">
          <cell r="A839">
            <v>7</v>
          </cell>
          <cell r="B839" t="str">
            <v>749Y8=73X200X6</v>
          </cell>
          <cell r="C839" t="str">
            <v>0 Sanding Sleeves</v>
          </cell>
          <cell r="D839">
            <v>100.4</v>
          </cell>
          <cell r="E839">
            <v>8</v>
          </cell>
          <cell r="F839">
            <v>803.62</v>
          </cell>
          <cell r="G839">
            <v>0</v>
          </cell>
          <cell r="H839">
            <v>0</v>
          </cell>
          <cell r="I839">
            <v>0</v>
          </cell>
          <cell r="J839">
            <v>0</v>
          </cell>
          <cell r="K839">
            <v>0</v>
          </cell>
          <cell r="L839">
            <v>0</v>
          </cell>
          <cell r="M839">
            <v>0</v>
          </cell>
          <cell r="N839">
            <v>0</v>
          </cell>
          <cell r="O839">
            <v>0</v>
          </cell>
          <cell r="P839">
            <v>0</v>
          </cell>
          <cell r="Q839">
            <v>16336</v>
          </cell>
          <cell r="R839">
            <v>101</v>
          </cell>
          <cell r="S839" t="str">
            <v>M</v>
          </cell>
        </row>
        <row r="840">
          <cell r="A840">
            <v>7</v>
          </cell>
          <cell r="B840" t="str">
            <v>749Y8=73X200X8</v>
          </cell>
          <cell r="C840" t="str">
            <v>0 Sanding Sleeves</v>
          </cell>
          <cell r="D840">
            <v>80.5</v>
          </cell>
          <cell r="E840">
            <v>6</v>
          </cell>
          <cell r="F840">
            <v>483.07</v>
          </cell>
          <cell r="G840">
            <v>0</v>
          </cell>
          <cell r="H840">
            <v>0</v>
          </cell>
          <cell r="I840">
            <v>0</v>
          </cell>
          <cell r="J840">
            <v>0</v>
          </cell>
          <cell r="K840">
            <v>0</v>
          </cell>
          <cell r="L840">
            <v>0</v>
          </cell>
          <cell r="M840">
            <v>0</v>
          </cell>
          <cell r="N840">
            <v>0</v>
          </cell>
          <cell r="O840">
            <v>0</v>
          </cell>
          <cell r="P840">
            <v>0</v>
          </cell>
          <cell r="Q840">
            <v>16418</v>
          </cell>
          <cell r="R840">
            <v>19</v>
          </cell>
          <cell r="S840" t="str">
            <v>M</v>
          </cell>
        </row>
        <row r="841">
          <cell r="A841">
            <v>7</v>
          </cell>
          <cell r="B841" t="str">
            <v>749Z3=5/8</v>
          </cell>
          <cell r="C841" t="str">
            <v>หัวขัดกระดาษทรายSanding Drum Small</v>
          </cell>
          <cell r="D841">
            <v>2853.05</v>
          </cell>
          <cell r="E841">
            <v>0</v>
          </cell>
          <cell r="F841">
            <v>0</v>
          </cell>
          <cell r="G841">
            <v>1</v>
          </cell>
          <cell r="H841">
            <v>2853.05</v>
          </cell>
          <cell r="I841">
            <v>0</v>
          </cell>
          <cell r="J841">
            <v>0</v>
          </cell>
          <cell r="K841">
            <v>0</v>
          </cell>
          <cell r="L841">
            <v>0</v>
          </cell>
          <cell r="M841">
            <v>0</v>
          </cell>
          <cell r="N841">
            <v>0</v>
          </cell>
          <cell r="O841">
            <v>0</v>
          </cell>
          <cell r="P841">
            <v>0</v>
          </cell>
          <cell r="Q841">
            <v>16089</v>
          </cell>
          <cell r="R841">
            <v>347</v>
          </cell>
          <cell r="S841" t="str">
            <v>M</v>
          </cell>
        </row>
        <row r="842">
          <cell r="A842">
            <v>7</v>
          </cell>
          <cell r="B842" t="str">
            <v>756Y10</v>
          </cell>
          <cell r="C842" t="str">
            <v>Retaining Spring</v>
          </cell>
          <cell r="D842">
            <v>221.57</v>
          </cell>
          <cell r="E842">
            <v>0</v>
          </cell>
          <cell r="F842">
            <v>0</v>
          </cell>
          <cell r="G842">
            <v>0</v>
          </cell>
          <cell r="H842">
            <v>0</v>
          </cell>
          <cell r="I842">
            <v>0</v>
          </cell>
          <cell r="J842">
            <v>0</v>
          </cell>
          <cell r="K842">
            <v>0</v>
          </cell>
          <cell r="L842">
            <v>0</v>
          </cell>
          <cell r="M842">
            <v>0</v>
          </cell>
          <cell r="N842">
            <v>0</v>
          </cell>
          <cell r="O842">
            <v>0</v>
          </cell>
          <cell r="P842">
            <v>0</v>
          </cell>
          <cell r="Q842">
            <v>16304</v>
          </cell>
          <cell r="R842">
            <v>133</v>
          </cell>
          <cell r="S842" t="str">
            <v>M</v>
          </cell>
        </row>
        <row r="843">
          <cell r="A843">
            <v>7</v>
          </cell>
          <cell r="B843" t="str">
            <v>756Y19=1</v>
          </cell>
          <cell r="C843" t="str">
            <v>Jig Saw Blades</v>
          </cell>
          <cell r="D843">
            <v>25.2</v>
          </cell>
          <cell r="E843">
            <v>0</v>
          </cell>
          <cell r="F843">
            <v>0</v>
          </cell>
          <cell r="G843">
            <v>220</v>
          </cell>
          <cell r="H843">
            <v>5544.24</v>
          </cell>
          <cell r="I843">
            <v>0</v>
          </cell>
          <cell r="J843">
            <v>0</v>
          </cell>
          <cell r="K843">
            <v>0</v>
          </cell>
          <cell r="L843">
            <v>0</v>
          </cell>
          <cell r="M843">
            <v>0</v>
          </cell>
          <cell r="N843">
            <v>0</v>
          </cell>
          <cell r="O843">
            <v>0</v>
          </cell>
          <cell r="P843">
            <v>0</v>
          </cell>
          <cell r="Q843">
            <v>16160</v>
          </cell>
          <cell r="R843">
            <v>277</v>
          </cell>
          <cell r="S843" t="str">
            <v>M</v>
          </cell>
        </row>
        <row r="844">
          <cell r="A844">
            <v>7</v>
          </cell>
          <cell r="B844" t="str">
            <v>756Y19=2</v>
          </cell>
          <cell r="C844" t="str">
            <v>Jig Saw Blades</v>
          </cell>
          <cell r="D844">
            <v>53.09</v>
          </cell>
          <cell r="E844">
            <v>0</v>
          </cell>
          <cell r="F844">
            <v>0</v>
          </cell>
          <cell r="G844">
            <v>230</v>
          </cell>
          <cell r="H844">
            <v>12210.41</v>
          </cell>
          <cell r="I844">
            <v>0</v>
          </cell>
          <cell r="J844">
            <v>0</v>
          </cell>
          <cell r="K844">
            <v>0</v>
          </cell>
          <cell r="L844">
            <v>0</v>
          </cell>
          <cell r="M844">
            <v>0</v>
          </cell>
          <cell r="N844">
            <v>0</v>
          </cell>
          <cell r="O844">
            <v>0</v>
          </cell>
          <cell r="P844">
            <v>0</v>
          </cell>
          <cell r="Q844">
            <v>16160</v>
          </cell>
          <cell r="R844">
            <v>277</v>
          </cell>
          <cell r="S844" t="str">
            <v>M</v>
          </cell>
        </row>
        <row r="845">
          <cell r="A845">
            <v>7</v>
          </cell>
          <cell r="B845" t="str">
            <v>756Y19=3</v>
          </cell>
          <cell r="C845" t="str">
            <v>Jig saw blade</v>
          </cell>
          <cell r="D845">
            <v>46.8</v>
          </cell>
          <cell r="E845">
            <v>0</v>
          </cell>
          <cell r="F845">
            <v>0</v>
          </cell>
          <cell r="G845">
            <v>195</v>
          </cell>
          <cell r="H845">
            <v>9126.9599999999991</v>
          </cell>
          <cell r="I845">
            <v>0</v>
          </cell>
          <cell r="J845">
            <v>0</v>
          </cell>
          <cell r="K845">
            <v>0</v>
          </cell>
          <cell r="L845">
            <v>0</v>
          </cell>
          <cell r="M845">
            <v>0</v>
          </cell>
          <cell r="N845">
            <v>0</v>
          </cell>
          <cell r="O845">
            <v>0</v>
          </cell>
          <cell r="P845">
            <v>0</v>
          </cell>
          <cell r="Q845">
            <v>16160</v>
          </cell>
          <cell r="R845">
            <v>277</v>
          </cell>
          <cell r="S845" t="str">
            <v>M</v>
          </cell>
        </row>
        <row r="846">
          <cell r="A846">
            <v>7</v>
          </cell>
          <cell r="B846" t="str">
            <v>TA005</v>
          </cell>
          <cell r="C846" t="str">
            <v>เหล็กสามขาใช้ทำรองเท้า</v>
          </cell>
          <cell r="D846">
            <v>180</v>
          </cell>
          <cell r="E846">
            <v>2</v>
          </cell>
          <cell r="F846">
            <v>360</v>
          </cell>
          <cell r="G846">
            <v>0</v>
          </cell>
          <cell r="H846">
            <v>0</v>
          </cell>
          <cell r="I846">
            <v>0</v>
          </cell>
          <cell r="J846">
            <v>0</v>
          </cell>
          <cell r="K846">
            <v>0</v>
          </cell>
          <cell r="L846">
            <v>0</v>
          </cell>
          <cell r="M846">
            <v>0</v>
          </cell>
          <cell r="N846">
            <v>0</v>
          </cell>
          <cell r="O846">
            <v>0</v>
          </cell>
          <cell r="P846">
            <v>0</v>
          </cell>
          <cell r="Q846">
            <v>16318</v>
          </cell>
          <cell r="R846">
            <v>119</v>
          </cell>
          <cell r="S846" t="str">
            <v>M</v>
          </cell>
        </row>
        <row r="847">
          <cell r="A847">
            <v>7</v>
          </cell>
          <cell r="B847" t="str">
            <v>TR009=3X.5</v>
          </cell>
          <cell r="C847" t="str">
            <v>รีเวททองแดงขนาด 3มม.1/2.(Coper Rivet)"</v>
          </cell>
          <cell r="D847">
            <v>186.6</v>
          </cell>
          <cell r="E847">
            <v>0</v>
          </cell>
          <cell r="F847">
            <v>0</v>
          </cell>
          <cell r="G847">
            <v>1</v>
          </cell>
          <cell r="H847">
            <v>186.6</v>
          </cell>
          <cell r="I847">
            <v>0</v>
          </cell>
          <cell r="J847">
            <v>0</v>
          </cell>
          <cell r="K847">
            <v>0</v>
          </cell>
          <cell r="L847">
            <v>0</v>
          </cell>
          <cell r="M847">
            <v>0</v>
          </cell>
          <cell r="N847">
            <v>0</v>
          </cell>
          <cell r="O847">
            <v>0</v>
          </cell>
          <cell r="P847">
            <v>0</v>
          </cell>
          <cell r="Q847">
            <v>16186</v>
          </cell>
          <cell r="R847">
            <v>251</v>
          </cell>
          <cell r="S847" t="str">
            <v>M</v>
          </cell>
        </row>
        <row r="848">
          <cell r="E848">
            <v>241</v>
          </cell>
          <cell r="F848">
            <v>126964.9</v>
          </cell>
          <cell r="G848">
            <v>834</v>
          </cell>
          <cell r="H848">
            <v>97290.460000000021</v>
          </cell>
          <cell r="I848">
            <v>0</v>
          </cell>
          <cell r="J848">
            <v>0</v>
          </cell>
          <cell r="K848">
            <v>0</v>
          </cell>
          <cell r="L848">
            <v>0</v>
          </cell>
          <cell r="M848">
            <v>0</v>
          </cell>
          <cell r="N848">
            <v>0</v>
          </cell>
          <cell r="O848">
            <v>0</v>
          </cell>
          <cell r="P848">
            <v>0</v>
          </cell>
          <cell r="Q848">
            <v>0</v>
          </cell>
          <cell r="R848">
            <v>0</v>
          </cell>
          <cell r="S848" t="str">
            <v>M Total</v>
          </cell>
        </row>
        <row r="849">
          <cell r="A849" t="str">
            <v>7 Total</v>
          </cell>
          <cell r="B849">
            <v>0</v>
          </cell>
          <cell r="C849">
            <v>0</v>
          </cell>
          <cell r="D849">
            <v>0</v>
          </cell>
          <cell r="E849">
            <v>3267</v>
          </cell>
          <cell r="F849">
            <v>697866.64999999991</v>
          </cell>
          <cell r="G849">
            <v>3005</v>
          </cell>
          <cell r="H849">
            <v>599848.37000000011</v>
          </cell>
          <cell r="I849">
            <v>11</v>
          </cell>
          <cell r="J849">
            <v>4864.42</v>
          </cell>
          <cell r="K849">
            <v>0</v>
          </cell>
          <cell r="L849">
            <v>0</v>
          </cell>
          <cell r="M849">
            <v>3</v>
          </cell>
          <cell r="N849">
            <v>380</v>
          </cell>
          <cell r="O849">
            <v>9</v>
          </cell>
          <cell r="P849">
            <v>52.2</v>
          </cell>
        </row>
        <row r="850">
          <cell r="A850">
            <v>10</v>
          </cell>
          <cell r="B850" t="str">
            <v>22K2</v>
          </cell>
          <cell r="C850" t="str">
            <v>ไม้เท้า(สีเทา) Forearm crutches-aluminiu</v>
          </cell>
          <cell r="D850">
            <v>331.7</v>
          </cell>
          <cell r="E850">
            <v>80</v>
          </cell>
          <cell r="F850">
            <v>26541.78</v>
          </cell>
          <cell r="G850">
            <v>0</v>
          </cell>
          <cell r="H850">
            <v>0</v>
          </cell>
          <cell r="I850">
            <v>0</v>
          </cell>
          <cell r="J850">
            <v>0</v>
          </cell>
          <cell r="K850">
            <v>0</v>
          </cell>
          <cell r="L850">
            <v>0</v>
          </cell>
          <cell r="M850">
            <v>0</v>
          </cell>
          <cell r="N850">
            <v>0</v>
          </cell>
          <cell r="O850">
            <v>0</v>
          </cell>
          <cell r="P850">
            <v>0</v>
          </cell>
          <cell r="Q850">
            <v>16420</v>
          </cell>
          <cell r="R850">
            <v>17</v>
          </cell>
          <cell r="S850" t="str">
            <v>E</v>
          </cell>
        </row>
        <row r="851">
          <cell r="A851">
            <v>10</v>
          </cell>
          <cell r="B851" t="str">
            <v>22K5</v>
          </cell>
          <cell r="C851" t="str">
            <v>ไม้เท้าเด็ก Forearm crutches children</v>
          </cell>
          <cell r="D851">
            <v>544.4</v>
          </cell>
          <cell r="E851">
            <v>2</v>
          </cell>
          <cell r="F851">
            <v>1088.8699999999999</v>
          </cell>
          <cell r="G851">
            <v>0</v>
          </cell>
          <cell r="H851">
            <v>0</v>
          </cell>
          <cell r="I851">
            <v>0</v>
          </cell>
          <cell r="J851">
            <v>0</v>
          </cell>
          <cell r="K851">
            <v>0</v>
          </cell>
          <cell r="L851">
            <v>0</v>
          </cell>
          <cell r="M851">
            <v>0</v>
          </cell>
          <cell r="N851">
            <v>0</v>
          </cell>
          <cell r="O851">
            <v>0</v>
          </cell>
          <cell r="P851">
            <v>0</v>
          </cell>
          <cell r="Q851">
            <v>16427</v>
          </cell>
          <cell r="R851">
            <v>10</v>
          </cell>
          <cell r="S851" t="str">
            <v>E</v>
          </cell>
        </row>
        <row r="852">
          <cell r="A852">
            <v>10</v>
          </cell>
          <cell r="B852" t="str">
            <v>22S2=B</v>
          </cell>
          <cell r="C852" t="str">
            <v>Walking Cane for Men</v>
          </cell>
          <cell r="D852">
            <v>192.7</v>
          </cell>
          <cell r="E852">
            <v>7</v>
          </cell>
          <cell r="F852">
            <v>1349.37</v>
          </cell>
          <cell r="G852">
            <v>0</v>
          </cell>
          <cell r="H852">
            <v>0</v>
          </cell>
          <cell r="I852">
            <v>0</v>
          </cell>
          <cell r="J852">
            <v>0</v>
          </cell>
          <cell r="K852">
            <v>0</v>
          </cell>
          <cell r="L852">
            <v>0</v>
          </cell>
          <cell r="M852">
            <v>0</v>
          </cell>
          <cell r="N852">
            <v>0</v>
          </cell>
          <cell r="O852">
            <v>0</v>
          </cell>
          <cell r="P852">
            <v>0</v>
          </cell>
          <cell r="Q852">
            <v>16390</v>
          </cell>
          <cell r="R852">
            <v>47</v>
          </cell>
          <cell r="S852" t="str">
            <v>E</v>
          </cell>
        </row>
        <row r="853">
          <cell r="A853">
            <v>10</v>
          </cell>
          <cell r="B853" t="str">
            <v>22S2=S</v>
          </cell>
          <cell r="C853" t="str">
            <v>Walking Cane for Men</v>
          </cell>
          <cell r="D853">
            <v>192.7</v>
          </cell>
          <cell r="E853">
            <v>6</v>
          </cell>
          <cell r="F853">
            <v>1156.5999999999999</v>
          </cell>
          <cell r="G853">
            <v>0</v>
          </cell>
          <cell r="H853">
            <v>0</v>
          </cell>
          <cell r="I853">
            <v>0</v>
          </cell>
          <cell r="J853">
            <v>0</v>
          </cell>
          <cell r="K853">
            <v>0</v>
          </cell>
          <cell r="L853">
            <v>0</v>
          </cell>
          <cell r="M853">
            <v>0</v>
          </cell>
          <cell r="N853">
            <v>0</v>
          </cell>
          <cell r="O853">
            <v>0</v>
          </cell>
          <cell r="P853">
            <v>0</v>
          </cell>
          <cell r="Q853">
            <v>16390</v>
          </cell>
          <cell r="R853">
            <v>47</v>
          </cell>
          <cell r="S853" t="str">
            <v>E</v>
          </cell>
        </row>
        <row r="854">
          <cell r="A854">
            <v>10</v>
          </cell>
          <cell r="B854" t="str">
            <v>22S3=B</v>
          </cell>
          <cell r="C854" t="str">
            <v>Walking Cane for Women</v>
          </cell>
          <cell r="D854">
            <v>196.4</v>
          </cell>
          <cell r="E854">
            <v>8</v>
          </cell>
          <cell r="F854">
            <v>1571.65</v>
          </cell>
          <cell r="G854">
            <v>0</v>
          </cell>
          <cell r="H854">
            <v>0</v>
          </cell>
          <cell r="I854">
            <v>0</v>
          </cell>
          <cell r="J854">
            <v>0</v>
          </cell>
          <cell r="K854">
            <v>0</v>
          </cell>
          <cell r="L854">
            <v>0</v>
          </cell>
          <cell r="M854">
            <v>0</v>
          </cell>
          <cell r="N854">
            <v>0</v>
          </cell>
          <cell r="O854">
            <v>0</v>
          </cell>
          <cell r="P854">
            <v>0</v>
          </cell>
          <cell r="Q854">
            <v>16425</v>
          </cell>
          <cell r="R854">
            <v>12</v>
          </cell>
          <cell r="S854" t="str">
            <v>E</v>
          </cell>
        </row>
        <row r="855">
          <cell r="A855">
            <v>10</v>
          </cell>
          <cell r="B855" t="str">
            <v>22S3=S</v>
          </cell>
          <cell r="C855" t="str">
            <v>Walking Cane for Women</v>
          </cell>
          <cell r="D855">
            <v>191.8</v>
          </cell>
          <cell r="E855">
            <v>10</v>
          </cell>
          <cell r="F855">
            <v>1918.79</v>
          </cell>
          <cell r="G855">
            <v>0</v>
          </cell>
          <cell r="H855">
            <v>0</v>
          </cell>
          <cell r="I855">
            <v>0</v>
          </cell>
          <cell r="J855">
            <v>0</v>
          </cell>
          <cell r="K855">
            <v>0</v>
          </cell>
          <cell r="L855">
            <v>0</v>
          </cell>
          <cell r="M855">
            <v>0</v>
          </cell>
          <cell r="N855">
            <v>0</v>
          </cell>
          <cell r="O855">
            <v>0</v>
          </cell>
          <cell r="P855">
            <v>0</v>
          </cell>
          <cell r="Q855">
            <v>16425</v>
          </cell>
          <cell r="R855">
            <v>12</v>
          </cell>
          <cell r="S855" t="str">
            <v>E</v>
          </cell>
        </row>
        <row r="856">
          <cell r="A856">
            <v>10</v>
          </cell>
          <cell r="B856" t="str">
            <v>23K2=16</v>
          </cell>
          <cell r="C856" t="str">
            <v>Special Crutch Tip</v>
          </cell>
          <cell r="D856">
            <v>39</v>
          </cell>
          <cell r="E856">
            <v>14</v>
          </cell>
          <cell r="F856">
            <v>547.28</v>
          </cell>
          <cell r="G856">
            <v>0</v>
          </cell>
          <cell r="H856">
            <v>0</v>
          </cell>
          <cell r="I856">
            <v>0</v>
          </cell>
          <cell r="J856">
            <v>0</v>
          </cell>
          <cell r="K856">
            <v>0</v>
          </cell>
          <cell r="L856">
            <v>0</v>
          </cell>
          <cell r="M856">
            <v>0</v>
          </cell>
          <cell r="N856">
            <v>0</v>
          </cell>
          <cell r="O856">
            <v>0</v>
          </cell>
          <cell r="P856">
            <v>0</v>
          </cell>
          <cell r="Q856">
            <v>16427</v>
          </cell>
          <cell r="R856">
            <v>10</v>
          </cell>
          <cell r="S856" t="str">
            <v>E</v>
          </cell>
        </row>
        <row r="857">
          <cell r="A857">
            <v>10</v>
          </cell>
          <cell r="B857" t="str">
            <v>29R127=25</v>
          </cell>
          <cell r="C857" t="str">
            <v>หัวเข็มขัด Boston (Plantar Flexion Bumpe</v>
          </cell>
          <cell r="D857">
            <v>38</v>
          </cell>
          <cell r="E857">
            <v>63</v>
          </cell>
          <cell r="F857">
            <v>2399.25</v>
          </cell>
          <cell r="G857">
            <v>0</v>
          </cell>
          <cell r="H857">
            <v>0</v>
          </cell>
          <cell r="I857">
            <v>0</v>
          </cell>
          <cell r="J857">
            <v>0</v>
          </cell>
          <cell r="K857">
            <v>0</v>
          </cell>
          <cell r="L857">
            <v>0</v>
          </cell>
          <cell r="M857">
            <v>0</v>
          </cell>
          <cell r="N857">
            <v>0</v>
          </cell>
          <cell r="O857">
            <v>0</v>
          </cell>
          <cell r="P857">
            <v>0</v>
          </cell>
          <cell r="Q857">
            <v>16391</v>
          </cell>
          <cell r="R857">
            <v>46</v>
          </cell>
          <cell r="S857" t="str">
            <v>E</v>
          </cell>
        </row>
        <row r="858">
          <cell r="A858">
            <v>10</v>
          </cell>
          <cell r="B858" t="str">
            <v>501Z13=M4X4.5</v>
          </cell>
          <cell r="C858" t="str">
            <v>Stainless Steel Phillips Head Screw with</v>
          </cell>
          <cell r="D858">
            <v>34.9</v>
          </cell>
          <cell r="E858">
            <v>20</v>
          </cell>
          <cell r="F858">
            <v>698.42</v>
          </cell>
          <cell r="G858">
            <v>0</v>
          </cell>
          <cell r="H858">
            <v>0</v>
          </cell>
          <cell r="I858">
            <v>0</v>
          </cell>
          <cell r="J858">
            <v>0</v>
          </cell>
          <cell r="K858">
            <v>0</v>
          </cell>
          <cell r="L858">
            <v>0</v>
          </cell>
          <cell r="M858">
            <v>0</v>
          </cell>
          <cell r="N858">
            <v>0</v>
          </cell>
          <cell r="O858">
            <v>0</v>
          </cell>
          <cell r="P858">
            <v>0</v>
          </cell>
          <cell r="Q858">
            <v>16433</v>
          </cell>
          <cell r="R858">
            <v>4</v>
          </cell>
          <cell r="S858" t="str">
            <v>E</v>
          </cell>
        </row>
        <row r="859">
          <cell r="A859">
            <v>10</v>
          </cell>
          <cell r="B859" t="str">
            <v>501Z13=M4X6</v>
          </cell>
          <cell r="C859" t="str">
            <v>Stainless Steel Phillips Head Screw with</v>
          </cell>
          <cell r="D859">
            <v>34.9</v>
          </cell>
          <cell r="E859">
            <v>20</v>
          </cell>
          <cell r="F859">
            <v>698.42</v>
          </cell>
          <cell r="G859">
            <v>0</v>
          </cell>
          <cell r="H859">
            <v>0</v>
          </cell>
          <cell r="I859">
            <v>0</v>
          </cell>
          <cell r="J859">
            <v>0</v>
          </cell>
          <cell r="K859">
            <v>0</v>
          </cell>
          <cell r="L859">
            <v>0</v>
          </cell>
          <cell r="M859">
            <v>0</v>
          </cell>
          <cell r="N859">
            <v>0</v>
          </cell>
          <cell r="O859">
            <v>0</v>
          </cell>
          <cell r="P859">
            <v>0</v>
          </cell>
          <cell r="Q859">
            <v>16433</v>
          </cell>
          <cell r="R859">
            <v>4</v>
          </cell>
          <cell r="S859" t="str">
            <v>E</v>
          </cell>
        </row>
        <row r="860">
          <cell r="A860">
            <v>10</v>
          </cell>
          <cell r="B860" t="str">
            <v>501Z13=M4X8</v>
          </cell>
          <cell r="C860" t="str">
            <v>Stainless Steel Phillips Head Screw with</v>
          </cell>
          <cell r="D860">
            <v>34.9</v>
          </cell>
          <cell r="E860">
            <v>20</v>
          </cell>
          <cell r="F860">
            <v>698.42</v>
          </cell>
          <cell r="G860">
            <v>0</v>
          </cell>
          <cell r="H860">
            <v>0</v>
          </cell>
          <cell r="I860">
            <v>0</v>
          </cell>
          <cell r="J860">
            <v>0</v>
          </cell>
          <cell r="K860">
            <v>0</v>
          </cell>
          <cell r="L860">
            <v>0</v>
          </cell>
          <cell r="M860">
            <v>0</v>
          </cell>
          <cell r="N860">
            <v>0</v>
          </cell>
          <cell r="O860">
            <v>0</v>
          </cell>
          <cell r="P860">
            <v>0</v>
          </cell>
          <cell r="Q860">
            <v>16433</v>
          </cell>
          <cell r="R860">
            <v>4</v>
          </cell>
          <cell r="S860" t="str">
            <v>E</v>
          </cell>
        </row>
        <row r="861">
          <cell r="A861">
            <v>10</v>
          </cell>
          <cell r="B861" t="str">
            <v>502K2=5/8</v>
          </cell>
          <cell r="C861" t="str">
            <v>THREAD PROTECTION NUT</v>
          </cell>
          <cell r="D861">
            <v>256.66000000000003</v>
          </cell>
          <cell r="E861">
            <v>0</v>
          </cell>
          <cell r="F861">
            <v>0</v>
          </cell>
          <cell r="G861">
            <v>1</v>
          </cell>
          <cell r="H861">
            <v>256.66000000000003</v>
          </cell>
          <cell r="I861">
            <v>0</v>
          </cell>
          <cell r="J861">
            <v>0</v>
          </cell>
          <cell r="K861">
            <v>0</v>
          </cell>
          <cell r="L861">
            <v>0</v>
          </cell>
          <cell r="M861">
            <v>0</v>
          </cell>
          <cell r="N861">
            <v>0</v>
          </cell>
          <cell r="O861">
            <v>0</v>
          </cell>
          <cell r="P861">
            <v>0</v>
          </cell>
          <cell r="Q861">
            <v>16215</v>
          </cell>
          <cell r="R861">
            <v>222</v>
          </cell>
          <cell r="S861" t="str">
            <v>E</v>
          </cell>
        </row>
        <row r="862">
          <cell r="A862">
            <v>10</v>
          </cell>
          <cell r="B862" t="str">
            <v>502Z1=M5</v>
          </cell>
          <cell r="C862" t="str">
            <v>KUGELKNOPF-MUTTER</v>
          </cell>
          <cell r="D862">
            <v>61</v>
          </cell>
          <cell r="E862">
            <v>0</v>
          </cell>
          <cell r="F862">
            <v>0</v>
          </cell>
          <cell r="G862">
            <v>9</v>
          </cell>
          <cell r="H862">
            <v>549</v>
          </cell>
          <cell r="I862">
            <v>0</v>
          </cell>
          <cell r="J862">
            <v>0</v>
          </cell>
          <cell r="K862">
            <v>0</v>
          </cell>
          <cell r="L862">
            <v>0</v>
          </cell>
          <cell r="M862">
            <v>0</v>
          </cell>
          <cell r="N862">
            <v>0</v>
          </cell>
          <cell r="O862">
            <v>0</v>
          </cell>
          <cell r="P862">
            <v>0</v>
          </cell>
          <cell r="Q862">
            <v>16215</v>
          </cell>
          <cell r="R862">
            <v>222</v>
          </cell>
          <cell r="S862" t="str">
            <v>E</v>
          </cell>
        </row>
        <row r="863">
          <cell r="A863">
            <v>10</v>
          </cell>
          <cell r="B863" t="str">
            <v>504F1=3X25</v>
          </cell>
          <cell r="C863" t="str">
            <v>Steel Rivet (กล่องละ1000ตัว)</v>
          </cell>
          <cell r="D863">
            <v>0.44</v>
          </cell>
          <cell r="E863">
            <v>0</v>
          </cell>
          <cell r="F863">
            <v>0</v>
          </cell>
          <cell r="G863">
            <v>1000</v>
          </cell>
          <cell r="H863">
            <v>435.39</v>
          </cell>
          <cell r="I863">
            <v>0</v>
          </cell>
          <cell r="J863">
            <v>0</v>
          </cell>
          <cell r="K863">
            <v>0</v>
          </cell>
          <cell r="L863">
            <v>0</v>
          </cell>
          <cell r="M863">
            <v>0</v>
          </cell>
          <cell r="N863">
            <v>0</v>
          </cell>
          <cell r="O863">
            <v>0</v>
          </cell>
          <cell r="P863">
            <v>0</v>
          </cell>
          <cell r="Q863">
            <v>16171</v>
          </cell>
          <cell r="R863">
            <v>266</v>
          </cell>
          <cell r="S863" t="str">
            <v>E</v>
          </cell>
        </row>
        <row r="864">
          <cell r="A864">
            <v>10</v>
          </cell>
          <cell r="B864" t="str">
            <v>504F1=3X30</v>
          </cell>
          <cell r="C864" t="str">
            <v>Steel Rivet With Flat Head</v>
          </cell>
          <cell r="D864">
            <v>0.4</v>
          </cell>
          <cell r="E864">
            <v>0</v>
          </cell>
          <cell r="F864">
            <v>0</v>
          </cell>
          <cell r="G864">
            <v>1000</v>
          </cell>
          <cell r="H864">
            <v>403.83</v>
          </cell>
          <cell r="I864">
            <v>0</v>
          </cell>
          <cell r="J864">
            <v>0</v>
          </cell>
          <cell r="K864">
            <v>0</v>
          </cell>
          <cell r="L864">
            <v>0</v>
          </cell>
          <cell r="M864">
            <v>0</v>
          </cell>
          <cell r="N864">
            <v>0</v>
          </cell>
          <cell r="O864">
            <v>0</v>
          </cell>
          <cell r="P864">
            <v>0</v>
          </cell>
          <cell r="Q864">
            <v>16171</v>
          </cell>
          <cell r="R864">
            <v>266</v>
          </cell>
          <cell r="S864" t="str">
            <v>E</v>
          </cell>
        </row>
        <row r="865">
          <cell r="A865">
            <v>10</v>
          </cell>
          <cell r="B865" t="str">
            <v>504F1=4X30</v>
          </cell>
          <cell r="C865" t="str">
            <v>Steel Rivet With Flat Head</v>
          </cell>
          <cell r="D865">
            <v>0.5</v>
          </cell>
          <cell r="E865">
            <v>0</v>
          </cell>
          <cell r="F865">
            <v>0</v>
          </cell>
          <cell r="G865">
            <v>1000</v>
          </cell>
          <cell r="H865">
            <v>502.43</v>
          </cell>
          <cell r="I865">
            <v>0</v>
          </cell>
          <cell r="J865">
            <v>0</v>
          </cell>
          <cell r="K865">
            <v>0</v>
          </cell>
          <cell r="L865">
            <v>0</v>
          </cell>
          <cell r="M865">
            <v>0</v>
          </cell>
          <cell r="N865">
            <v>0</v>
          </cell>
          <cell r="O865">
            <v>0</v>
          </cell>
          <cell r="P865">
            <v>0</v>
          </cell>
          <cell r="Q865">
            <v>16171</v>
          </cell>
          <cell r="R865">
            <v>266</v>
          </cell>
          <cell r="S865" t="str">
            <v>E</v>
          </cell>
        </row>
        <row r="866">
          <cell r="A866">
            <v>10</v>
          </cell>
          <cell r="B866" t="str">
            <v>504F6=3X16</v>
          </cell>
          <cell r="C866" t="str">
            <v>Steel Rivet 1000Pcs/box</v>
          </cell>
          <cell r="D866">
            <v>737.29</v>
          </cell>
          <cell r="E866">
            <v>0</v>
          </cell>
          <cell r="F866">
            <v>0</v>
          </cell>
          <cell r="G866">
            <v>1</v>
          </cell>
          <cell r="H866">
            <v>737.29</v>
          </cell>
          <cell r="I866">
            <v>0</v>
          </cell>
          <cell r="J866">
            <v>0</v>
          </cell>
          <cell r="K866">
            <v>0</v>
          </cell>
          <cell r="L866">
            <v>0</v>
          </cell>
          <cell r="M866">
            <v>0</v>
          </cell>
          <cell r="N866">
            <v>0</v>
          </cell>
          <cell r="O866">
            <v>0</v>
          </cell>
          <cell r="P866">
            <v>0</v>
          </cell>
          <cell r="Q866">
            <v>16108</v>
          </cell>
          <cell r="R866">
            <v>328</v>
          </cell>
          <cell r="S866" t="str">
            <v>E</v>
          </cell>
        </row>
        <row r="867">
          <cell r="A867">
            <v>10</v>
          </cell>
          <cell r="B867" t="str">
            <v>504H3=11</v>
          </cell>
          <cell r="C867" t="str">
            <v>Speed Rivet,Opend End</v>
          </cell>
          <cell r="D867">
            <v>1.69</v>
          </cell>
          <cell r="E867">
            <v>0</v>
          </cell>
          <cell r="F867">
            <v>0</v>
          </cell>
          <cell r="G867">
            <v>98</v>
          </cell>
          <cell r="H867">
            <v>165.59</v>
          </cell>
          <cell r="I867">
            <v>0</v>
          </cell>
          <cell r="J867">
            <v>0</v>
          </cell>
          <cell r="K867">
            <v>0</v>
          </cell>
          <cell r="L867">
            <v>0</v>
          </cell>
          <cell r="M867">
            <v>0</v>
          </cell>
          <cell r="N867">
            <v>0</v>
          </cell>
          <cell r="O867">
            <v>0</v>
          </cell>
          <cell r="P867">
            <v>0</v>
          </cell>
          <cell r="Q867">
            <v>16139</v>
          </cell>
          <cell r="R867">
            <v>298</v>
          </cell>
          <cell r="S867" t="str">
            <v>E</v>
          </cell>
        </row>
        <row r="868">
          <cell r="A868">
            <v>10</v>
          </cell>
          <cell r="B868" t="str">
            <v>509K11=5X16X5</v>
          </cell>
          <cell r="C868" t="str">
            <v>Ball Bearing Race</v>
          </cell>
          <cell r="D868">
            <v>91.4</v>
          </cell>
          <cell r="E868">
            <v>2</v>
          </cell>
          <cell r="F868">
            <v>182.92</v>
          </cell>
          <cell r="G868">
            <v>0</v>
          </cell>
          <cell r="H868">
            <v>0</v>
          </cell>
          <cell r="I868">
            <v>0</v>
          </cell>
          <cell r="J868">
            <v>0</v>
          </cell>
          <cell r="K868">
            <v>0</v>
          </cell>
          <cell r="L868">
            <v>0</v>
          </cell>
          <cell r="M868">
            <v>0</v>
          </cell>
          <cell r="N868">
            <v>0</v>
          </cell>
          <cell r="O868">
            <v>0</v>
          </cell>
          <cell r="P868">
            <v>0</v>
          </cell>
          <cell r="Q868">
            <v>16433</v>
          </cell>
          <cell r="R868">
            <v>4</v>
          </cell>
          <cell r="S868" t="str">
            <v>E</v>
          </cell>
        </row>
        <row r="869">
          <cell r="A869">
            <v>10</v>
          </cell>
          <cell r="B869" t="str">
            <v>605T1=1.75</v>
          </cell>
          <cell r="C869" t="str">
            <v>ดูร่าอลูมิเนียมหนา 1.75 มม. (Dura alumin</v>
          </cell>
          <cell r="D869">
            <v>1144.2</v>
          </cell>
          <cell r="E869">
            <v>10</v>
          </cell>
          <cell r="F869">
            <v>11442.87</v>
          </cell>
          <cell r="G869">
            <v>0</v>
          </cell>
          <cell r="H869">
            <v>0</v>
          </cell>
          <cell r="I869">
            <v>0</v>
          </cell>
          <cell r="J869">
            <v>0</v>
          </cell>
          <cell r="K869">
            <v>0</v>
          </cell>
          <cell r="L869">
            <v>0</v>
          </cell>
          <cell r="M869">
            <v>0</v>
          </cell>
          <cell r="N869">
            <v>0</v>
          </cell>
          <cell r="O869">
            <v>0</v>
          </cell>
          <cell r="P869">
            <v>0</v>
          </cell>
          <cell r="Q869">
            <v>16417</v>
          </cell>
          <cell r="R869">
            <v>20</v>
          </cell>
          <cell r="S869" t="str">
            <v>E</v>
          </cell>
        </row>
        <row r="870">
          <cell r="A870">
            <v>10</v>
          </cell>
          <cell r="B870" t="str">
            <v>605T1=2</v>
          </cell>
          <cell r="C870" t="str">
            <v>ดูร่าอลูมิเนียมหนา 2 มม. (Dura aluminium</v>
          </cell>
          <cell r="D870">
            <v>1187.5999999999999</v>
          </cell>
          <cell r="E870">
            <v>5</v>
          </cell>
          <cell r="F870">
            <v>5938</v>
          </cell>
          <cell r="G870">
            <v>0</v>
          </cell>
          <cell r="H870">
            <v>0</v>
          </cell>
          <cell r="I870">
            <v>0</v>
          </cell>
          <cell r="J870">
            <v>0</v>
          </cell>
          <cell r="K870">
            <v>0</v>
          </cell>
          <cell r="L870">
            <v>0</v>
          </cell>
          <cell r="M870">
            <v>0</v>
          </cell>
          <cell r="N870">
            <v>0</v>
          </cell>
          <cell r="O870">
            <v>0</v>
          </cell>
          <cell r="P870">
            <v>0</v>
          </cell>
          <cell r="Q870">
            <v>16432</v>
          </cell>
          <cell r="R870">
            <v>5</v>
          </cell>
          <cell r="S870" t="str">
            <v>E</v>
          </cell>
        </row>
        <row r="871">
          <cell r="A871">
            <v>10</v>
          </cell>
          <cell r="B871" t="str">
            <v>605T1=2(11/2)"</v>
          </cell>
          <cell r="C871" t="str">
            <v>ดูล่าอลูมิเนียม 2mmX1 1/2X1ม.(12เส้น/แผ"</v>
          </cell>
          <cell r="D871">
            <v>104.8</v>
          </cell>
          <cell r="E871">
            <v>11</v>
          </cell>
          <cell r="F871">
            <v>1153.47</v>
          </cell>
          <cell r="G871">
            <v>0</v>
          </cell>
          <cell r="H871">
            <v>0</v>
          </cell>
          <cell r="I871">
            <v>0</v>
          </cell>
          <cell r="J871">
            <v>0</v>
          </cell>
          <cell r="K871">
            <v>0</v>
          </cell>
          <cell r="L871">
            <v>0</v>
          </cell>
          <cell r="M871">
            <v>0</v>
          </cell>
          <cell r="N871">
            <v>0</v>
          </cell>
          <cell r="O871">
            <v>0</v>
          </cell>
          <cell r="P871">
            <v>0</v>
          </cell>
          <cell r="Q871">
            <v>16353</v>
          </cell>
          <cell r="R871">
            <v>84</v>
          </cell>
          <cell r="S871" t="str">
            <v>E</v>
          </cell>
        </row>
        <row r="872">
          <cell r="A872">
            <v>10</v>
          </cell>
          <cell r="B872" t="str">
            <v>605T1=2(2CM.)</v>
          </cell>
          <cell r="C872" t="str">
            <v>ดูล่าอลูมิเนียม 2mmX2cmX1ม.(25เส้น/แผ่น)</v>
          </cell>
          <cell r="D872">
            <v>54.9</v>
          </cell>
          <cell r="E872">
            <v>0</v>
          </cell>
          <cell r="F872">
            <v>0</v>
          </cell>
          <cell r="G872">
            <v>14</v>
          </cell>
          <cell r="H872">
            <v>768.6</v>
          </cell>
          <cell r="I872">
            <v>0</v>
          </cell>
          <cell r="J872">
            <v>0</v>
          </cell>
          <cell r="K872">
            <v>0</v>
          </cell>
          <cell r="L872">
            <v>0</v>
          </cell>
          <cell r="M872">
            <v>0</v>
          </cell>
          <cell r="N872">
            <v>0</v>
          </cell>
          <cell r="O872">
            <v>0</v>
          </cell>
          <cell r="P872">
            <v>0</v>
          </cell>
          <cell r="Q872">
            <v>16104</v>
          </cell>
          <cell r="R872">
            <v>332</v>
          </cell>
          <cell r="S872" t="str">
            <v>E</v>
          </cell>
        </row>
        <row r="873">
          <cell r="A873">
            <v>10</v>
          </cell>
          <cell r="B873" t="str">
            <v>605T1=3</v>
          </cell>
          <cell r="C873" t="str">
            <v>ดูร่าอลูมิเนียมหนา3มม. (Dura aluminium)</v>
          </cell>
          <cell r="D873">
            <v>1746.9</v>
          </cell>
          <cell r="E873">
            <v>9</v>
          </cell>
          <cell r="F873">
            <v>15722.71</v>
          </cell>
          <cell r="G873">
            <v>0</v>
          </cell>
          <cell r="H873">
            <v>0</v>
          </cell>
          <cell r="I873">
            <v>0</v>
          </cell>
          <cell r="J873">
            <v>0</v>
          </cell>
          <cell r="K873">
            <v>0</v>
          </cell>
          <cell r="L873">
            <v>0</v>
          </cell>
          <cell r="M873">
            <v>0</v>
          </cell>
          <cell r="N873">
            <v>0</v>
          </cell>
          <cell r="O873">
            <v>0</v>
          </cell>
          <cell r="P873">
            <v>0</v>
          </cell>
          <cell r="Q873">
            <v>16367</v>
          </cell>
          <cell r="R873">
            <v>70</v>
          </cell>
          <cell r="S873" t="str">
            <v>E</v>
          </cell>
        </row>
        <row r="874">
          <cell r="A874">
            <v>10</v>
          </cell>
          <cell r="B874" t="str">
            <v>605T1=3(5/8)"</v>
          </cell>
          <cell r="C874" t="str">
            <v>ดูล่าอลูมิเนียม 3mmX5/8X1ม.(30เส้น/แผ่น"</v>
          </cell>
          <cell r="D874">
            <v>62.28</v>
          </cell>
          <cell r="E874">
            <v>0</v>
          </cell>
          <cell r="F874">
            <v>0</v>
          </cell>
          <cell r="G874">
            <v>13</v>
          </cell>
          <cell r="H874">
            <v>809.66</v>
          </cell>
          <cell r="I874">
            <v>0</v>
          </cell>
          <cell r="J874">
            <v>0</v>
          </cell>
          <cell r="K874">
            <v>0</v>
          </cell>
          <cell r="L874">
            <v>0</v>
          </cell>
          <cell r="M874">
            <v>0</v>
          </cell>
          <cell r="N874">
            <v>0</v>
          </cell>
          <cell r="O874">
            <v>0</v>
          </cell>
          <cell r="P874">
            <v>0</v>
          </cell>
          <cell r="Q874">
            <v>16089</v>
          </cell>
          <cell r="R874">
            <v>347</v>
          </cell>
          <cell r="S874" t="str">
            <v>E</v>
          </cell>
        </row>
        <row r="875">
          <cell r="A875">
            <v>10</v>
          </cell>
          <cell r="B875" t="str">
            <v>605T1=4</v>
          </cell>
          <cell r="C875" t="str">
            <v>ดูร่าอลูมิเนียมหนา 4 มม. Dura aluminium</v>
          </cell>
          <cell r="D875">
            <v>2354.4</v>
          </cell>
          <cell r="E875">
            <v>6</v>
          </cell>
          <cell r="F875">
            <v>14126.45</v>
          </cell>
          <cell r="G875">
            <v>0</v>
          </cell>
          <cell r="H875">
            <v>0</v>
          </cell>
          <cell r="I875">
            <v>0</v>
          </cell>
          <cell r="J875">
            <v>0</v>
          </cell>
          <cell r="K875">
            <v>0</v>
          </cell>
          <cell r="L875">
            <v>0</v>
          </cell>
          <cell r="M875">
            <v>0</v>
          </cell>
          <cell r="N875">
            <v>0</v>
          </cell>
          <cell r="O875">
            <v>0</v>
          </cell>
          <cell r="P875">
            <v>0</v>
          </cell>
          <cell r="Q875">
            <v>16320</v>
          </cell>
          <cell r="R875">
            <v>117</v>
          </cell>
          <cell r="S875" t="str">
            <v>E</v>
          </cell>
        </row>
        <row r="876">
          <cell r="A876">
            <v>10</v>
          </cell>
          <cell r="B876" t="str">
            <v>605T1=4(1)"</v>
          </cell>
          <cell r="C876" t="str">
            <v>ดูล่าอลูมิเนียม ขนาด4มม.X 1X1ม.(19เส้น/"</v>
          </cell>
          <cell r="D876">
            <v>116.13</v>
          </cell>
          <cell r="E876">
            <v>0</v>
          </cell>
          <cell r="F876">
            <v>0</v>
          </cell>
          <cell r="G876">
            <v>6</v>
          </cell>
          <cell r="H876">
            <v>696.78</v>
          </cell>
          <cell r="I876">
            <v>0</v>
          </cell>
          <cell r="J876">
            <v>0</v>
          </cell>
          <cell r="K876">
            <v>0</v>
          </cell>
          <cell r="L876">
            <v>0</v>
          </cell>
          <cell r="M876">
            <v>0</v>
          </cell>
          <cell r="N876">
            <v>0</v>
          </cell>
          <cell r="O876">
            <v>0</v>
          </cell>
          <cell r="P876">
            <v>0</v>
          </cell>
          <cell r="Q876">
            <v>16188</v>
          </cell>
          <cell r="R876">
            <v>249</v>
          </cell>
          <cell r="S876" t="str">
            <v>E</v>
          </cell>
        </row>
        <row r="877">
          <cell r="A877">
            <v>10</v>
          </cell>
          <cell r="B877" t="str">
            <v>605T1=4(1.5CM.)</v>
          </cell>
          <cell r="C877" t="str">
            <v>ดูล่าอลูมิเนียม ขนาด4มม.X1.5cm.(33เส้น/แ</v>
          </cell>
          <cell r="D877">
            <v>80.8</v>
          </cell>
          <cell r="E877">
            <v>65</v>
          </cell>
          <cell r="F877">
            <v>5253.8</v>
          </cell>
          <cell r="G877">
            <v>0</v>
          </cell>
          <cell r="H877">
            <v>0</v>
          </cell>
          <cell r="I877">
            <v>0</v>
          </cell>
          <cell r="J877">
            <v>0</v>
          </cell>
          <cell r="K877">
            <v>0</v>
          </cell>
          <cell r="L877">
            <v>0</v>
          </cell>
          <cell r="M877">
            <v>0</v>
          </cell>
          <cell r="N877">
            <v>0</v>
          </cell>
          <cell r="O877">
            <v>0</v>
          </cell>
          <cell r="P877">
            <v>0</v>
          </cell>
          <cell r="Q877">
            <v>16270</v>
          </cell>
          <cell r="R877">
            <v>167</v>
          </cell>
          <cell r="S877" t="str">
            <v>E</v>
          </cell>
        </row>
        <row r="878">
          <cell r="A878">
            <v>10</v>
          </cell>
          <cell r="B878" t="str">
            <v>605T1=4(5/8)"</v>
          </cell>
          <cell r="C878" t="str">
            <v>ดูล่าอลูมิเนียม 4mmX5/8X1ม.(30เส้น/แผ่น"</v>
          </cell>
          <cell r="D878">
            <v>84.82</v>
          </cell>
          <cell r="E878">
            <v>0</v>
          </cell>
          <cell r="F878">
            <v>0</v>
          </cell>
          <cell r="G878">
            <v>0</v>
          </cell>
          <cell r="H878">
            <v>0</v>
          </cell>
          <cell r="I878">
            <v>0</v>
          </cell>
          <cell r="J878">
            <v>0</v>
          </cell>
          <cell r="K878">
            <v>0</v>
          </cell>
          <cell r="L878">
            <v>0</v>
          </cell>
          <cell r="M878">
            <v>0</v>
          </cell>
          <cell r="N878">
            <v>0</v>
          </cell>
          <cell r="O878">
            <v>0</v>
          </cell>
          <cell r="P878">
            <v>0</v>
          </cell>
          <cell r="Q878">
            <v>16417</v>
          </cell>
          <cell r="R878">
            <v>20</v>
          </cell>
          <cell r="S878" t="str">
            <v>E</v>
          </cell>
        </row>
        <row r="879">
          <cell r="A879">
            <v>10</v>
          </cell>
          <cell r="B879" t="str">
            <v>616F4=100</v>
          </cell>
          <cell r="C879" t="str">
            <v>พลาสติกพีวีเอ.กว้าง100ซม.(PVA.sheeting)</v>
          </cell>
          <cell r="D879">
            <v>114.3</v>
          </cell>
          <cell r="E879">
            <v>74</v>
          </cell>
          <cell r="F879">
            <v>8458.2900000000009</v>
          </cell>
          <cell r="G879">
            <v>0</v>
          </cell>
          <cell r="H879">
            <v>0</v>
          </cell>
          <cell r="I879">
            <v>0</v>
          </cell>
          <cell r="J879">
            <v>0</v>
          </cell>
          <cell r="K879">
            <v>0</v>
          </cell>
          <cell r="L879">
            <v>0</v>
          </cell>
          <cell r="M879">
            <v>0</v>
          </cell>
          <cell r="N879">
            <v>0</v>
          </cell>
          <cell r="O879">
            <v>0</v>
          </cell>
          <cell r="P879">
            <v>0</v>
          </cell>
          <cell r="Q879">
            <v>16413</v>
          </cell>
          <cell r="R879">
            <v>24</v>
          </cell>
          <cell r="S879" t="str">
            <v>E</v>
          </cell>
        </row>
        <row r="880">
          <cell r="A880">
            <v>10</v>
          </cell>
          <cell r="B880" t="str">
            <v>616F4=100(22.5)</v>
          </cell>
          <cell r="C880" t="str">
            <v>พลาสติกพีวีเอ.กว้าง100ซม.(ขนาด22.5m.)</v>
          </cell>
          <cell r="D880">
            <v>2445.2919999999999</v>
          </cell>
          <cell r="E880">
            <v>0</v>
          </cell>
          <cell r="F880">
            <v>0</v>
          </cell>
          <cell r="G880">
            <v>0</v>
          </cell>
          <cell r="H880">
            <v>0</v>
          </cell>
          <cell r="I880">
            <v>0</v>
          </cell>
          <cell r="J880">
            <v>0</v>
          </cell>
          <cell r="K880">
            <v>0</v>
          </cell>
          <cell r="L880">
            <v>0</v>
          </cell>
          <cell r="M880">
            <v>0</v>
          </cell>
          <cell r="N880">
            <v>0</v>
          </cell>
          <cell r="O880">
            <v>0</v>
          </cell>
          <cell r="P880">
            <v>0</v>
          </cell>
          <cell r="Q880">
            <v>16431</v>
          </cell>
          <cell r="R880">
            <v>6</v>
          </cell>
          <cell r="S880" t="str">
            <v>E</v>
          </cell>
        </row>
        <row r="881">
          <cell r="A881">
            <v>10</v>
          </cell>
          <cell r="B881" t="str">
            <v>616F4=100(45)</v>
          </cell>
          <cell r="C881" t="str">
            <v>พลาสติกพีวีเอ.กว้าง100ซม.(ขนาด45m.)</v>
          </cell>
          <cell r="D881">
            <v>5304.9</v>
          </cell>
          <cell r="E881">
            <v>2</v>
          </cell>
          <cell r="F881">
            <v>10609.89</v>
          </cell>
          <cell r="G881">
            <v>0</v>
          </cell>
          <cell r="H881">
            <v>0</v>
          </cell>
          <cell r="I881">
            <v>0</v>
          </cell>
          <cell r="J881">
            <v>0</v>
          </cell>
          <cell r="K881">
            <v>0</v>
          </cell>
          <cell r="L881">
            <v>0</v>
          </cell>
          <cell r="M881">
            <v>0</v>
          </cell>
          <cell r="N881">
            <v>0</v>
          </cell>
          <cell r="O881">
            <v>0</v>
          </cell>
          <cell r="P881">
            <v>0</v>
          </cell>
          <cell r="Q881">
            <v>16413</v>
          </cell>
          <cell r="R881">
            <v>24</v>
          </cell>
          <cell r="S881" t="str">
            <v>E</v>
          </cell>
        </row>
        <row r="882">
          <cell r="A882">
            <v>10</v>
          </cell>
          <cell r="B882" t="str">
            <v>616F4=76(22.5)</v>
          </cell>
          <cell r="C882" t="str">
            <v>พลาสติกพีวีเอ.กว้าง76ซม.(ขนาด22.5m.)</v>
          </cell>
          <cell r="D882">
            <v>1797.5</v>
          </cell>
          <cell r="E882">
            <v>1</v>
          </cell>
          <cell r="F882">
            <v>1797.51</v>
          </cell>
          <cell r="G882">
            <v>0</v>
          </cell>
          <cell r="H882">
            <v>0</v>
          </cell>
          <cell r="I882">
            <v>0</v>
          </cell>
          <cell r="J882">
            <v>0</v>
          </cell>
          <cell r="K882">
            <v>0</v>
          </cell>
          <cell r="L882">
            <v>0</v>
          </cell>
          <cell r="M882">
            <v>0</v>
          </cell>
          <cell r="N882">
            <v>0</v>
          </cell>
          <cell r="O882">
            <v>0</v>
          </cell>
          <cell r="P882">
            <v>0</v>
          </cell>
          <cell r="Q882">
            <v>16425</v>
          </cell>
          <cell r="R882">
            <v>12</v>
          </cell>
          <cell r="S882" t="str">
            <v>E</v>
          </cell>
        </row>
        <row r="883">
          <cell r="A883">
            <v>10</v>
          </cell>
          <cell r="B883" t="str">
            <v>616G3=10</v>
          </cell>
          <cell r="C883" t="str">
            <v>ไฟเบอร์กลาสสีขาวFiberglass stockinette w</v>
          </cell>
          <cell r="D883">
            <v>1058.7</v>
          </cell>
          <cell r="E883">
            <v>4</v>
          </cell>
          <cell r="F883">
            <v>4234.82</v>
          </cell>
          <cell r="G883">
            <v>0</v>
          </cell>
          <cell r="H883">
            <v>0</v>
          </cell>
          <cell r="I883">
            <v>0</v>
          </cell>
          <cell r="J883">
            <v>0</v>
          </cell>
          <cell r="K883">
            <v>0</v>
          </cell>
          <cell r="L883">
            <v>0</v>
          </cell>
          <cell r="M883">
            <v>0</v>
          </cell>
          <cell r="N883">
            <v>0</v>
          </cell>
          <cell r="O883">
            <v>0</v>
          </cell>
          <cell r="P883">
            <v>0</v>
          </cell>
          <cell r="Q883">
            <v>16369</v>
          </cell>
          <cell r="R883">
            <v>68</v>
          </cell>
          <cell r="S883" t="str">
            <v>E</v>
          </cell>
        </row>
        <row r="884">
          <cell r="A884">
            <v>10</v>
          </cell>
          <cell r="B884" t="str">
            <v>616G3=12</v>
          </cell>
          <cell r="C884" t="str">
            <v>ไฟเบอร์กลาสสีขาวFiberglass stockinette w</v>
          </cell>
          <cell r="D884">
            <v>868.51</v>
          </cell>
          <cell r="E884">
            <v>0</v>
          </cell>
          <cell r="F884">
            <v>0</v>
          </cell>
          <cell r="G884">
            <v>7</v>
          </cell>
          <cell r="H884">
            <v>6079.6</v>
          </cell>
          <cell r="I884">
            <v>0</v>
          </cell>
          <cell r="J884">
            <v>0</v>
          </cell>
          <cell r="K884">
            <v>0</v>
          </cell>
          <cell r="L884">
            <v>0</v>
          </cell>
          <cell r="M884">
            <v>0</v>
          </cell>
          <cell r="N884">
            <v>0</v>
          </cell>
          <cell r="O884">
            <v>0</v>
          </cell>
          <cell r="P884">
            <v>0</v>
          </cell>
          <cell r="Q884">
            <v>16147</v>
          </cell>
          <cell r="R884">
            <v>290</v>
          </cell>
          <cell r="S884" t="str">
            <v>E</v>
          </cell>
        </row>
        <row r="885">
          <cell r="A885">
            <v>10</v>
          </cell>
          <cell r="B885" t="str">
            <v>616G3=15</v>
          </cell>
          <cell r="C885" t="str">
            <v>ไฟเบอร์กลาสสีขาวFiberglass stockinette w</v>
          </cell>
          <cell r="D885">
            <v>1117.6400000000001</v>
          </cell>
          <cell r="E885">
            <v>0</v>
          </cell>
          <cell r="F885">
            <v>0</v>
          </cell>
          <cell r="G885">
            <v>8</v>
          </cell>
          <cell r="H885">
            <v>8941.14</v>
          </cell>
          <cell r="I885">
            <v>0</v>
          </cell>
          <cell r="J885">
            <v>0</v>
          </cell>
          <cell r="K885">
            <v>0</v>
          </cell>
          <cell r="L885">
            <v>0</v>
          </cell>
          <cell r="M885">
            <v>0</v>
          </cell>
          <cell r="N885">
            <v>0</v>
          </cell>
          <cell r="O885">
            <v>0</v>
          </cell>
          <cell r="P885">
            <v>0</v>
          </cell>
          <cell r="Q885">
            <v>16255</v>
          </cell>
          <cell r="R885">
            <v>182</v>
          </cell>
          <cell r="S885" t="str">
            <v>E</v>
          </cell>
        </row>
        <row r="886">
          <cell r="A886">
            <v>10</v>
          </cell>
          <cell r="B886" t="str">
            <v>616G3=25</v>
          </cell>
          <cell r="C886" t="str">
            <v>ไฟเบอร์กลาสสีขาวFiberglass stockinette w</v>
          </cell>
          <cell r="D886">
            <v>1082.4000000000001</v>
          </cell>
          <cell r="E886">
            <v>0</v>
          </cell>
          <cell r="F886">
            <v>0</v>
          </cell>
          <cell r="G886">
            <v>1</v>
          </cell>
          <cell r="H886">
            <v>1082.4000000000001</v>
          </cell>
          <cell r="I886">
            <v>0</v>
          </cell>
          <cell r="J886">
            <v>0</v>
          </cell>
          <cell r="K886">
            <v>0</v>
          </cell>
          <cell r="L886">
            <v>0</v>
          </cell>
          <cell r="M886">
            <v>0</v>
          </cell>
          <cell r="N886">
            <v>0</v>
          </cell>
          <cell r="O886">
            <v>0</v>
          </cell>
          <cell r="P886">
            <v>0</v>
          </cell>
          <cell r="Q886">
            <v>16255</v>
          </cell>
          <cell r="R886">
            <v>182</v>
          </cell>
          <cell r="S886" t="str">
            <v>E</v>
          </cell>
        </row>
        <row r="887">
          <cell r="A887">
            <v>10</v>
          </cell>
          <cell r="B887" t="str">
            <v>616G6</v>
          </cell>
          <cell r="C887" t="str">
            <v>ดรากอลเฟล (สักหลาด) Dacron felt</v>
          </cell>
          <cell r="D887">
            <v>169.2</v>
          </cell>
          <cell r="E887">
            <v>1</v>
          </cell>
          <cell r="F887">
            <v>169.29</v>
          </cell>
          <cell r="G887">
            <v>0</v>
          </cell>
          <cell r="H887">
            <v>0</v>
          </cell>
          <cell r="I887">
            <v>0</v>
          </cell>
          <cell r="J887">
            <v>0</v>
          </cell>
          <cell r="K887">
            <v>0</v>
          </cell>
          <cell r="L887">
            <v>0</v>
          </cell>
          <cell r="M887">
            <v>0</v>
          </cell>
          <cell r="N887">
            <v>0</v>
          </cell>
          <cell r="O887">
            <v>0</v>
          </cell>
          <cell r="P887">
            <v>0</v>
          </cell>
          <cell r="Q887">
            <v>16431</v>
          </cell>
          <cell r="R887">
            <v>6</v>
          </cell>
          <cell r="S887" t="str">
            <v>E</v>
          </cell>
        </row>
        <row r="888">
          <cell r="A888">
            <v>10</v>
          </cell>
          <cell r="B888" t="str">
            <v>616T19=3</v>
          </cell>
          <cell r="C888" t="str">
            <v>โพลีเอ็ดทีลีนหนา 3 มม. Polyethylene shee</v>
          </cell>
          <cell r="D888">
            <v>1073.2</v>
          </cell>
          <cell r="E888">
            <v>4</v>
          </cell>
          <cell r="F888">
            <v>4293.07</v>
          </cell>
          <cell r="G888">
            <v>0</v>
          </cell>
          <cell r="H888">
            <v>0</v>
          </cell>
          <cell r="I888">
            <v>0</v>
          </cell>
          <cell r="J888">
            <v>0</v>
          </cell>
          <cell r="K888">
            <v>0</v>
          </cell>
          <cell r="L888">
            <v>0</v>
          </cell>
          <cell r="M888">
            <v>0</v>
          </cell>
          <cell r="N888">
            <v>0</v>
          </cell>
          <cell r="O888">
            <v>0</v>
          </cell>
          <cell r="P888">
            <v>0</v>
          </cell>
          <cell r="Q888">
            <v>16425</v>
          </cell>
          <cell r="R888">
            <v>12</v>
          </cell>
          <cell r="S888" t="str">
            <v>E</v>
          </cell>
        </row>
        <row r="889">
          <cell r="A889">
            <v>10</v>
          </cell>
          <cell r="B889" t="str">
            <v>616T19=4</v>
          </cell>
          <cell r="C889" t="str">
            <v>โพลีเอ็ดทีลีนหนา 4 มม. Polyethylene shee</v>
          </cell>
          <cell r="D889">
            <v>1380.5</v>
          </cell>
          <cell r="E889">
            <v>10</v>
          </cell>
          <cell r="F889">
            <v>13805.46</v>
          </cell>
          <cell r="G889">
            <v>0</v>
          </cell>
          <cell r="H889">
            <v>0</v>
          </cell>
          <cell r="I889">
            <v>0</v>
          </cell>
          <cell r="J889">
            <v>0</v>
          </cell>
          <cell r="K889">
            <v>0</v>
          </cell>
          <cell r="L889">
            <v>0</v>
          </cell>
          <cell r="M889">
            <v>0</v>
          </cell>
          <cell r="N889">
            <v>0</v>
          </cell>
          <cell r="O889">
            <v>0</v>
          </cell>
          <cell r="P889">
            <v>0</v>
          </cell>
          <cell r="Q889">
            <v>16432</v>
          </cell>
          <cell r="R889">
            <v>5</v>
          </cell>
          <cell r="S889" t="str">
            <v>E</v>
          </cell>
        </row>
        <row r="890">
          <cell r="A890">
            <v>10</v>
          </cell>
          <cell r="B890" t="str">
            <v>616T20=2000X2</v>
          </cell>
          <cell r="C890" t="str">
            <v>Thermolyne PP แผ่นโพลีพรอพพีลีน หนา2mm.</v>
          </cell>
          <cell r="D890">
            <v>652.4</v>
          </cell>
          <cell r="E890">
            <v>2</v>
          </cell>
          <cell r="F890">
            <v>1304.8900000000001</v>
          </cell>
          <cell r="G890">
            <v>0</v>
          </cell>
          <cell r="H890">
            <v>0</v>
          </cell>
          <cell r="I890">
            <v>0</v>
          </cell>
          <cell r="J890">
            <v>0</v>
          </cell>
          <cell r="K890">
            <v>0</v>
          </cell>
          <cell r="L890">
            <v>0</v>
          </cell>
          <cell r="M890">
            <v>0</v>
          </cell>
          <cell r="N890">
            <v>0</v>
          </cell>
          <cell r="O890">
            <v>0</v>
          </cell>
          <cell r="P890">
            <v>0</v>
          </cell>
          <cell r="Q890">
            <v>16433</v>
          </cell>
          <cell r="R890">
            <v>4</v>
          </cell>
          <cell r="S890" t="str">
            <v>E</v>
          </cell>
        </row>
        <row r="891">
          <cell r="A891">
            <v>10</v>
          </cell>
          <cell r="B891" t="str">
            <v>616T20=2000X3</v>
          </cell>
          <cell r="C891" t="str">
            <v>Thermolyne PP แผ่นโพลีพรอพพีลีน หนา3mm.</v>
          </cell>
          <cell r="D891">
            <v>878.8</v>
          </cell>
          <cell r="E891">
            <v>8</v>
          </cell>
          <cell r="F891">
            <v>7030.58</v>
          </cell>
          <cell r="G891">
            <v>0</v>
          </cell>
          <cell r="H891">
            <v>0</v>
          </cell>
          <cell r="I891">
            <v>0</v>
          </cell>
          <cell r="J891">
            <v>0</v>
          </cell>
          <cell r="K891">
            <v>0</v>
          </cell>
          <cell r="L891">
            <v>0</v>
          </cell>
          <cell r="M891">
            <v>0</v>
          </cell>
          <cell r="N891">
            <v>0</v>
          </cell>
          <cell r="O891">
            <v>0</v>
          </cell>
          <cell r="P891">
            <v>0</v>
          </cell>
          <cell r="Q891">
            <v>16434</v>
          </cell>
          <cell r="R891">
            <v>3</v>
          </cell>
          <cell r="S891" t="str">
            <v>E</v>
          </cell>
        </row>
        <row r="892">
          <cell r="A892">
            <v>10</v>
          </cell>
          <cell r="B892" t="str">
            <v>616T20=2000X4</v>
          </cell>
          <cell r="C892" t="str">
            <v>Thermolyne PP แผ่นโพลีพรอพพีลีน หนา4mm.</v>
          </cell>
          <cell r="D892">
            <v>1184.7</v>
          </cell>
          <cell r="E892">
            <v>5</v>
          </cell>
          <cell r="F892">
            <v>5923.78</v>
          </cell>
          <cell r="G892">
            <v>0</v>
          </cell>
          <cell r="H892">
            <v>0</v>
          </cell>
          <cell r="I892">
            <v>0</v>
          </cell>
          <cell r="J892">
            <v>0</v>
          </cell>
          <cell r="K892">
            <v>0</v>
          </cell>
          <cell r="L892">
            <v>0</v>
          </cell>
          <cell r="M892">
            <v>0</v>
          </cell>
          <cell r="N892">
            <v>0</v>
          </cell>
          <cell r="O892">
            <v>0</v>
          </cell>
          <cell r="P892">
            <v>0</v>
          </cell>
          <cell r="Q892">
            <v>16433</v>
          </cell>
          <cell r="R892">
            <v>4</v>
          </cell>
          <cell r="S892" t="str">
            <v>E</v>
          </cell>
        </row>
        <row r="893">
          <cell r="A893">
            <v>10</v>
          </cell>
          <cell r="B893" t="str">
            <v>616T20=2000X5</v>
          </cell>
          <cell r="C893" t="str">
            <v>Thermolyne PP แผ่นโพลีพรอพพีลีน หนา5mm.</v>
          </cell>
          <cell r="D893">
            <v>1531.9</v>
          </cell>
          <cell r="E893">
            <v>4</v>
          </cell>
          <cell r="F893">
            <v>6127.6</v>
          </cell>
          <cell r="G893">
            <v>0</v>
          </cell>
          <cell r="H893">
            <v>0</v>
          </cell>
          <cell r="I893">
            <v>0</v>
          </cell>
          <cell r="J893">
            <v>0</v>
          </cell>
          <cell r="K893">
            <v>0</v>
          </cell>
          <cell r="L893">
            <v>0</v>
          </cell>
          <cell r="M893">
            <v>0</v>
          </cell>
          <cell r="N893">
            <v>0</v>
          </cell>
          <cell r="O893">
            <v>0</v>
          </cell>
          <cell r="P893">
            <v>0</v>
          </cell>
          <cell r="Q893">
            <v>16419</v>
          </cell>
          <cell r="R893">
            <v>18</v>
          </cell>
          <cell r="S893" t="str">
            <v>E</v>
          </cell>
        </row>
        <row r="894">
          <cell r="A894">
            <v>10</v>
          </cell>
          <cell r="B894" t="str">
            <v>616T22=1910X3H</v>
          </cell>
          <cell r="C894" t="str">
            <v>Termolyn Hud</v>
          </cell>
          <cell r="D894">
            <v>2637.3</v>
          </cell>
          <cell r="E894">
            <v>1</v>
          </cell>
          <cell r="F894">
            <v>2637.36</v>
          </cell>
          <cell r="G894">
            <v>0</v>
          </cell>
          <cell r="H894">
            <v>0</v>
          </cell>
          <cell r="I894">
            <v>0</v>
          </cell>
          <cell r="J894">
            <v>0</v>
          </cell>
          <cell r="K894">
            <v>0</v>
          </cell>
          <cell r="L894">
            <v>0</v>
          </cell>
          <cell r="M894">
            <v>0</v>
          </cell>
          <cell r="N894">
            <v>0</v>
          </cell>
          <cell r="O894">
            <v>0</v>
          </cell>
          <cell r="P894">
            <v>0</v>
          </cell>
          <cell r="Q894">
            <v>16425</v>
          </cell>
          <cell r="R894">
            <v>12</v>
          </cell>
          <cell r="S894" t="str">
            <v>E</v>
          </cell>
        </row>
        <row r="895">
          <cell r="A895">
            <v>10</v>
          </cell>
          <cell r="B895" t="str">
            <v>617F6</v>
          </cell>
          <cell r="C895" t="str">
            <v>กาวลาเท็กซ์ Latex Parting Agent</v>
          </cell>
          <cell r="D895">
            <v>323.8</v>
          </cell>
          <cell r="E895">
            <v>3</v>
          </cell>
          <cell r="F895">
            <v>971.53</v>
          </cell>
          <cell r="G895">
            <v>0</v>
          </cell>
          <cell r="H895">
            <v>0</v>
          </cell>
          <cell r="I895">
            <v>0</v>
          </cell>
          <cell r="J895">
            <v>0</v>
          </cell>
          <cell r="K895">
            <v>0</v>
          </cell>
          <cell r="L895">
            <v>0</v>
          </cell>
          <cell r="M895">
            <v>0</v>
          </cell>
          <cell r="N895">
            <v>0</v>
          </cell>
          <cell r="O895">
            <v>0</v>
          </cell>
          <cell r="P895">
            <v>0</v>
          </cell>
          <cell r="Q895">
            <v>16406</v>
          </cell>
          <cell r="R895">
            <v>31</v>
          </cell>
          <cell r="S895" t="str">
            <v>E</v>
          </cell>
        </row>
        <row r="896">
          <cell r="A896">
            <v>10</v>
          </cell>
          <cell r="B896" t="str">
            <v>617H12=0.865</v>
          </cell>
          <cell r="C896" t="str">
            <v>โฟมแข็งใช้แทนไม้ 865g Pedilen Rigid Foam</v>
          </cell>
          <cell r="D896">
            <v>368</v>
          </cell>
          <cell r="E896">
            <v>3</v>
          </cell>
          <cell r="F896">
            <v>1104.01</v>
          </cell>
          <cell r="G896">
            <v>0</v>
          </cell>
          <cell r="H896">
            <v>0</v>
          </cell>
          <cell r="I896">
            <v>0</v>
          </cell>
          <cell r="J896">
            <v>0</v>
          </cell>
          <cell r="K896">
            <v>0</v>
          </cell>
          <cell r="L896">
            <v>0</v>
          </cell>
          <cell r="M896">
            <v>0</v>
          </cell>
          <cell r="N896">
            <v>0</v>
          </cell>
          <cell r="O896">
            <v>0</v>
          </cell>
          <cell r="P896">
            <v>0</v>
          </cell>
          <cell r="Q896">
            <v>16336</v>
          </cell>
          <cell r="R896">
            <v>101</v>
          </cell>
          <cell r="S896" t="str">
            <v>E</v>
          </cell>
        </row>
        <row r="897">
          <cell r="A897">
            <v>10</v>
          </cell>
          <cell r="B897" t="str">
            <v>617H12=2.300</v>
          </cell>
          <cell r="C897" t="str">
            <v>โฟมแข็งใช้แทนไม้ 2.3 Kg.</v>
          </cell>
          <cell r="D897">
            <v>673.8</v>
          </cell>
          <cell r="E897">
            <v>2</v>
          </cell>
          <cell r="F897">
            <v>1347.78</v>
          </cell>
          <cell r="G897">
            <v>0</v>
          </cell>
          <cell r="H897">
            <v>0</v>
          </cell>
          <cell r="I897">
            <v>0</v>
          </cell>
          <cell r="J897">
            <v>0</v>
          </cell>
          <cell r="K897">
            <v>0</v>
          </cell>
          <cell r="L897">
            <v>0</v>
          </cell>
          <cell r="M897">
            <v>0</v>
          </cell>
          <cell r="N897">
            <v>0</v>
          </cell>
          <cell r="O897">
            <v>0</v>
          </cell>
          <cell r="P897">
            <v>0</v>
          </cell>
          <cell r="Q897">
            <v>16322</v>
          </cell>
          <cell r="R897">
            <v>115</v>
          </cell>
          <cell r="S897" t="str">
            <v>E</v>
          </cell>
        </row>
        <row r="898">
          <cell r="A898">
            <v>10</v>
          </cell>
          <cell r="B898" t="str">
            <v>617H12=4.600</v>
          </cell>
          <cell r="C898" t="str">
            <v>โฟมแข็งใช้แทนไม้4.6กก.Pedilen Rigid Foam</v>
          </cell>
          <cell r="D898">
            <v>1139.8</v>
          </cell>
          <cell r="E898">
            <v>4</v>
          </cell>
          <cell r="F898">
            <v>4559.38</v>
          </cell>
          <cell r="G898">
            <v>0</v>
          </cell>
          <cell r="H898">
            <v>0</v>
          </cell>
          <cell r="I898">
            <v>0</v>
          </cell>
          <cell r="J898">
            <v>0</v>
          </cell>
          <cell r="K898">
            <v>0</v>
          </cell>
          <cell r="L898">
            <v>0</v>
          </cell>
          <cell r="M898">
            <v>0</v>
          </cell>
          <cell r="N898">
            <v>0</v>
          </cell>
          <cell r="O898">
            <v>0</v>
          </cell>
          <cell r="P898">
            <v>0</v>
          </cell>
          <cell r="Q898">
            <v>16433</v>
          </cell>
          <cell r="R898">
            <v>4</v>
          </cell>
          <cell r="S898" t="str">
            <v>E</v>
          </cell>
        </row>
        <row r="899">
          <cell r="A899">
            <v>10</v>
          </cell>
          <cell r="B899" t="str">
            <v>617H17=0.900</v>
          </cell>
          <cell r="C899" t="str">
            <v>พลาสติกเหลวหล่อเบ้า Orthocryl Flexible R</v>
          </cell>
          <cell r="D899">
            <v>524.20000000000005</v>
          </cell>
          <cell r="E899">
            <v>1</v>
          </cell>
          <cell r="F899">
            <v>524.24</v>
          </cell>
          <cell r="G899">
            <v>0</v>
          </cell>
          <cell r="H899">
            <v>0</v>
          </cell>
          <cell r="I899">
            <v>0</v>
          </cell>
          <cell r="J899">
            <v>0</v>
          </cell>
          <cell r="K899">
            <v>0</v>
          </cell>
          <cell r="L899">
            <v>0</v>
          </cell>
          <cell r="M899">
            <v>0</v>
          </cell>
          <cell r="N899">
            <v>0</v>
          </cell>
          <cell r="O899">
            <v>0</v>
          </cell>
          <cell r="P899">
            <v>0</v>
          </cell>
          <cell r="Q899">
            <v>16367</v>
          </cell>
          <cell r="R899">
            <v>70</v>
          </cell>
          <cell r="S899" t="str">
            <v>E</v>
          </cell>
        </row>
        <row r="900">
          <cell r="A900">
            <v>10</v>
          </cell>
          <cell r="B900" t="str">
            <v>617H17=4.600</v>
          </cell>
          <cell r="C900" t="str">
            <v>พลาสติกเหลวหล่อเบ้า Orthocryl Flexible R</v>
          </cell>
          <cell r="D900">
            <v>3110.5</v>
          </cell>
          <cell r="E900">
            <v>2</v>
          </cell>
          <cell r="F900">
            <v>6221.05</v>
          </cell>
          <cell r="G900">
            <v>0</v>
          </cell>
          <cell r="H900">
            <v>0</v>
          </cell>
          <cell r="I900">
            <v>0</v>
          </cell>
          <cell r="J900">
            <v>0</v>
          </cell>
          <cell r="K900">
            <v>0</v>
          </cell>
          <cell r="L900">
            <v>0</v>
          </cell>
          <cell r="M900">
            <v>0</v>
          </cell>
          <cell r="N900">
            <v>0</v>
          </cell>
          <cell r="O900">
            <v>0</v>
          </cell>
          <cell r="P900">
            <v>0</v>
          </cell>
          <cell r="Q900">
            <v>16418</v>
          </cell>
          <cell r="R900">
            <v>19</v>
          </cell>
          <cell r="S900" t="str">
            <v>E</v>
          </cell>
        </row>
        <row r="901">
          <cell r="A901">
            <v>10</v>
          </cell>
          <cell r="B901" t="str">
            <v>617H19=0.900</v>
          </cell>
          <cell r="C901" t="str">
            <v>พลาสติกเหลวใช้หล่อเบ้า900กรัม</v>
          </cell>
          <cell r="D901">
            <v>512.4</v>
          </cell>
          <cell r="E901">
            <v>1</v>
          </cell>
          <cell r="F901">
            <v>512.41</v>
          </cell>
          <cell r="G901">
            <v>0</v>
          </cell>
          <cell r="H901">
            <v>0</v>
          </cell>
          <cell r="I901">
            <v>0</v>
          </cell>
          <cell r="J901">
            <v>0</v>
          </cell>
          <cell r="K901">
            <v>0</v>
          </cell>
          <cell r="L901">
            <v>0</v>
          </cell>
          <cell r="M901">
            <v>0</v>
          </cell>
          <cell r="N901">
            <v>0</v>
          </cell>
          <cell r="O901">
            <v>0</v>
          </cell>
          <cell r="P901">
            <v>0</v>
          </cell>
          <cell r="Q901">
            <v>16433</v>
          </cell>
          <cell r="R901">
            <v>4</v>
          </cell>
          <cell r="S901" t="str">
            <v>E</v>
          </cell>
        </row>
        <row r="902">
          <cell r="A902">
            <v>10</v>
          </cell>
          <cell r="B902" t="str">
            <v>617H19=2.300D</v>
          </cell>
          <cell r="C902" t="str">
            <v>พลาสติกเหลวใช้หล่อเบ้าOrthocryl Laminati</v>
          </cell>
          <cell r="D902">
            <v>1136.8</v>
          </cell>
          <cell r="E902">
            <v>2</v>
          </cell>
          <cell r="F902">
            <v>2273.73</v>
          </cell>
          <cell r="G902">
            <v>0</v>
          </cell>
          <cell r="H902">
            <v>0</v>
          </cell>
          <cell r="I902">
            <v>0</v>
          </cell>
          <cell r="J902">
            <v>0</v>
          </cell>
          <cell r="K902">
            <v>0</v>
          </cell>
          <cell r="L902">
            <v>0</v>
          </cell>
          <cell r="M902">
            <v>0</v>
          </cell>
          <cell r="N902">
            <v>0</v>
          </cell>
          <cell r="O902">
            <v>0</v>
          </cell>
          <cell r="P902">
            <v>0</v>
          </cell>
          <cell r="Q902">
            <v>16367</v>
          </cell>
          <cell r="R902">
            <v>70</v>
          </cell>
          <cell r="S902" t="str">
            <v>E</v>
          </cell>
        </row>
        <row r="903">
          <cell r="A903">
            <v>10</v>
          </cell>
          <cell r="B903" t="str">
            <v>617H19=4.600</v>
          </cell>
          <cell r="C903" t="str">
            <v>พลาสติกเหลวใช้หล่อเบ้า.Orthocryl Laminat</v>
          </cell>
          <cell r="D903">
            <v>2412.4</v>
          </cell>
          <cell r="E903">
            <v>3</v>
          </cell>
          <cell r="F903">
            <v>7237.25</v>
          </cell>
          <cell r="G903">
            <v>0</v>
          </cell>
          <cell r="H903">
            <v>0</v>
          </cell>
          <cell r="I903">
            <v>0</v>
          </cell>
          <cell r="J903">
            <v>0</v>
          </cell>
          <cell r="K903">
            <v>0</v>
          </cell>
          <cell r="L903">
            <v>0</v>
          </cell>
          <cell r="M903">
            <v>0</v>
          </cell>
          <cell r="N903">
            <v>0</v>
          </cell>
          <cell r="O903">
            <v>0</v>
          </cell>
          <cell r="P903">
            <v>0</v>
          </cell>
          <cell r="Q903">
            <v>16420</v>
          </cell>
          <cell r="R903">
            <v>17</v>
          </cell>
          <cell r="S903" t="str">
            <v>E</v>
          </cell>
        </row>
        <row r="904">
          <cell r="A904">
            <v>10</v>
          </cell>
          <cell r="B904" t="str">
            <v>617H21=0.900</v>
          </cell>
          <cell r="C904" t="str">
            <v>พลาสติกเหลวใช้หล่อเบ้า900กรัม</v>
          </cell>
          <cell r="D904">
            <v>526.4</v>
          </cell>
          <cell r="E904">
            <v>2</v>
          </cell>
          <cell r="F904">
            <v>1052.8399999999999</v>
          </cell>
          <cell r="G904">
            <v>0</v>
          </cell>
          <cell r="H904">
            <v>0</v>
          </cell>
          <cell r="I904">
            <v>0</v>
          </cell>
          <cell r="J904">
            <v>0</v>
          </cell>
          <cell r="K904">
            <v>0</v>
          </cell>
          <cell r="L904">
            <v>0</v>
          </cell>
          <cell r="M904">
            <v>0</v>
          </cell>
          <cell r="N904">
            <v>0</v>
          </cell>
          <cell r="O904">
            <v>0</v>
          </cell>
          <cell r="P904">
            <v>0</v>
          </cell>
          <cell r="Q904">
            <v>16292</v>
          </cell>
          <cell r="R904">
            <v>145</v>
          </cell>
          <cell r="S904" t="str">
            <v>E</v>
          </cell>
        </row>
        <row r="905">
          <cell r="A905">
            <v>10</v>
          </cell>
          <cell r="B905" t="str">
            <v>617H21=2.300</v>
          </cell>
          <cell r="C905" t="str">
            <v>พลาสติกเหลวใช้หล่อเบ้าOrthocryl Sealing </v>
          </cell>
          <cell r="D905">
            <v>1188.0999999999999</v>
          </cell>
          <cell r="E905">
            <v>2</v>
          </cell>
          <cell r="F905">
            <v>2376.1999999999998</v>
          </cell>
          <cell r="G905">
            <v>0</v>
          </cell>
          <cell r="H905">
            <v>0</v>
          </cell>
          <cell r="I905">
            <v>0</v>
          </cell>
          <cell r="J905">
            <v>0</v>
          </cell>
          <cell r="K905">
            <v>0</v>
          </cell>
          <cell r="L905">
            <v>0</v>
          </cell>
          <cell r="M905">
            <v>0</v>
          </cell>
          <cell r="N905">
            <v>0</v>
          </cell>
          <cell r="O905">
            <v>0</v>
          </cell>
          <cell r="P905">
            <v>0</v>
          </cell>
          <cell r="Q905">
            <v>16425</v>
          </cell>
          <cell r="R905">
            <v>12</v>
          </cell>
          <cell r="S905" t="str">
            <v>E</v>
          </cell>
        </row>
        <row r="906">
          <cell r="A906">
            <v>10</v>
          </cell>
          <cell r="B906" t="str">
            <v>617H21=4.600</v>
          </cell>
          <cell r="C906" t="str">
            <v>พลาสติกเหลวใช้ต่อเบ้าOrthocryl Laminat.R</v>
          </cell>
          <cell r="D906">
            <v>3193</v>
          </cell>
          <cell r="E906">
            <v>1</v>
          </cell>
          <cell r="F906">
            <v>3193.04</v>
          </cell>
          <cell r="G906">
            <v>0</v>
          </cell>
          <cell r="H906">
            <v>0</v>
          </cell>
          <cell r="I906">
            <v>0</v>
          </cell>
          <cell r="J906">
            <v>0</v>
          </cell>
          <cell r="K906">
            <v>0</v>
          </cell>
          <cell r="L906">
            <v>0</v>
          </cell>
          <cell r="M906">
            <v>0</v>
          </cell>
          <cell r="N906">
            <v>0</v>
          </cell>
          <cell r="O906">
            <v>0</v>
          </cell>
          <cell r="P906">
            <v>0</v>
          </cell>
          <cell r="Q906">
            <v>16433</v>
          </cell>
          <cell r="R906">
            <v>4</v>
          </cell>
          <cell r="S906" t="str">
            <v>E</v>
          </cell>
        </row>
        <row r="907">
          <cell r="A907">
            <v>10</v>
          </cell>
          <cell r="B907" t="str">
            <v>617H30=1</v>
          </cell>
          <cell r="C907" t="str">
            <v>POLYESTER RESIN FOR FLEXIBLE LAMINATES</v>
          </cell>
          <cell r="D907">
            <v>409.2</v>
          </cell>
          <cell r="E907">
            <v>0</v>
          </cell>
          <cell r="F907">
            <v>0</v>
          </cell>
          <cell r="G907">
            <v>1</v>
          </cell>
          <cell r="H907">
            <v>409.2</v>
          </cell>
          <cell r="I907">
            <v>0</v>
          </cell>
          <cell r="J907">
            <v>0</v>
          </cell>
          <cell r="K907">
            <v>0</v>
          </cell>
          <cell r="L907">
            <v>0</v>
          </cell>
          <cell r="M907">
            <v>0</v>
          </cell>
          <cell r="N907">
            <v>0</v>
          </cell>
          <cell r="O907">
            <v>0</v>
          </cell>
          <cell r="P907">
            <v>0</v>
          </cell>
          <cell r="Q907">
            <v>16104</v>
          </cell>
          <cell r="R907">
            <v>332</v>
          </cell>
          <cell r="S907" t="str">
            <v>E</v>
          </cell>
        </row>
        <row r="908">
          <cell r="A908">
            <v>10</v>
          </cell>
          <cell r="B908" t="str">
            <v>617H32=0.865</v>
          </cell>
          <cell r="C908" t="str">
            <v>Pedilen Rigid Foam 300</v>
          </cell>
          <cell r="D908">
            <v>260.2</v>
          </cell>
          <cell r="E908">
            <v>2</v>
          </cell>
          <cell r="F908">
            <v>520.47</v>
          </cell>
          <cell r="G908">
            <v>0</v>
          </cell>
          <cell r="H908">
            <v>0</v>
          </cell>
          <cell r="I908">
            <v>0</v>
          </cell>
          <cell r="J908">
            <v>0</v>
          </cell>
          <cell r="K908">
            <v>0</v>
          </cell>
          <cell r="L908">
            <v>0</v>
          </cell>
          <cell r="M908">
            <v>0</v>
          </cell>
          <cell r="N908">
            <v>0</v>
          </cell>
          <cell r="O908">
            <v>0</v>
          </cell>
          <cell r="P908">
            <v>0</v>
          </cell>
          <cell r="Q908">
            <v>16277</v>
          </cell>
          <cell r="R908">
            <v>160</v>
          </cell>
          <cell r="S908" t="str">
            <v>E</v>
          </cell>
        </row>
        <row r="909">
          <cell r="A909">
            <v>10</v>
          </cell>
          <cell r="B909" t="str">
            <v>617H32=2.300</v>
          </cell>
          <cell r="C909" t="str">
            <v>Pedilen Rigid Foam</v>
          </cell>
          <cell r="D909">
            <v>678.6</v>
          </cell>
          <cell r="E909">
            <v>4</v>
          </cell>
          <cell r="F909">
            <v>2714.48</v>
          </cell>
          <cell r="G909">
            <v>0</v>
          </cell>
          <cell r="H909">
            <v>0</v>
          </cell>
          <cell r="I909">
            <v>0</v>
          </cell>
          <cell r="J909">
            <v>0</v>
          </cell>
          <cell r="K909">
            <v>0</v>
          </cell>
          <cell r="L909">
            <v>0</v>
          </cell>
          <cell r="M909">
            <v>0</v>
          </cell>
          <cell r="N909">
            <v>0</v>
          </cell>
          <cell r="O909">
            <v>0</v>
          </cell>
          <cell r="P909">
            <v>0</v>
          </cell>
          <cell r="Q909">
            <v>16326</v>
          </cell>
          <cell r="R909">
            <v>111</v>
          </cell>
          <cell r="S909" t="str">
            <v>E</v>
          </cell>
        </row>
        <row r="910">
          <cell r="A910">
            <v>10</v>
          </cell>
          <cell r="B910" t="str">
            <v>617H32=4.600</v>
          </cell>
          <cell r="C910" t="str">
            <v>Pedilen Rigid Foam 300</v>
          </cell>
          <cell r="D910">
            <v>1241.5</v>
          </cell>
          <cell r="E910">
            <v>4</v>
          </cell>
          <cell r="F910">
            <v>4966.13</v>
          </cell>
          <cell r="G910">
            <v>0</v>
          </cell>
          <cell r="H910">
            <v>0</v>
          </cell>
          <cell r="I910">
            <v>0</v>
          </cell>
          <cell r="J910">
            <v>0</v>
          </cell>
          <cell r="K910">
            <v>0</v>
          </cell>
          <cell r="L910">
            <v>0</v>
          </cell>
          <cell r="M910">
            <v>0</v>
          </cell>
          <cell r="N910">
            <v>0</v>
          </cell>
          <cell r="O910">
            <v>0</v>
          </cell>
          <cell r="P910">
            <v>0</v>
          </cell>
          <cell r="Q910">
            <v>16392</v>
          </cell>
          <cell r="R910">
            <v>45</v>
          </cell>
          <cell r="S910" t="str">
            <v>E</v>
          </cell>
        </row>
        <row r="911">
          <cell r="A911">
            <v>10</v>
          </cell>
          <cell r="B911" t="str">
            <v>617H41=0.865</v>
          </cell>
          <cell r="C911" t="str">
            <v>Pedilen Rigid foam 700</v>
          </cell>
          <cell r="D911">
            <v>229.1</v>
          </cell>
          <cell r="E911">
            <v>3</v>
          </cell>
          <cell r="F911">
            <v>687.32</v>
          </cell>
          <cell r="G911">
            <v>0</v>
          </cell>
          <cell r="H911">
            <v>0</v>
          </cell>
          <cell r="I911">
            <v>0</v>
          </cell>
          <cell r="J911">
            <v>0</v>
          </cell>
          <cell r="K911">
            <v>0</v>
          </cell>
          <cell r="L911">
            <v>0</v>
          </cell>
          <cell r="M911">
            <v>0</v>
          </cell>
          <cell r="N911">
            <v>0</v>
          </cell>
          <cell r="O911">
            <v>0</v>
          </cell>
          <cell r="P911">
            <v>0</v>
          </cell>
          <cell r="Q911">
            <v>16425</v>
          </cell>
          <cell r="R911">
            <v>12</v>
          </cell>
          <cell r="S911" t="str">
            <v>E</v>
          </cell>
        </row>
        <row r="912">
          <cell r="A912">
            <v>10</v>
          </cell>
          <cell r="B912" t="str">
            <v>617H41=4.600</v>
          </cell>
          <cell r="C912" t="str">
            <v>Pedilen Rigid Foam 700</v>
          </cell>
          <cell r="D912">
            <v>1005.74</v>
          </cell>
          <cell r="E912">
            <v>0</v>
          </cell>
          <cell r="F912">
            <v>0</v>
          </cell>
          <cell r="G912">
            <v>1</v>
          </cell>
          <cell r="H912">
            <v>1005.74</v>
          </cell>
          <cell r="I912">
            <v>0</v>
          </cell>
          <cell r="J912">
            <v>0</v>
          </cell>
          <cell r="K912">
            <v>0</v>
          </cell>
          <cell r="L912">
            <v>0</v>
          </cell>
          <cell r="M912">
            <v>0</v>
          </cell>
          <cell r="N912">
            <v>0</v>
          </cell>
          <cell r="O912">
            <v>0</v>
          </cell>
          <cell r="P912">
            <v>0</v>
          </cell>
          <cell r="Q912">
            <v>16114</v>
          </cell>
          <cell r="R912">
            <v>322</v>
          </cell>
          <cell r="S912" t="str">
            <v>E</v>
          </cell>
        </row>
        <row r="913">
          <cell r="A913">
            <v>10</v>
          </cell>
          <cell r="B913" t="str">
            <v>617H43=0.900</v>
          </cell>
          <cell r="C913" t="str">
            <v>Orthosil Silicone Gel</v>
          </cell>
          <cell r="D913">
            <v>1577.68</v>
          </cell>
          <cell r="E913">
            <v>0</v>
          </cell>
          <cell r="F913">
            <v>0</v>
          </cell>
          <cell r="G913">
            <v>1</v>
          </cell>
          <cell r="H913">
            <v>1577.68</v>
          </cell>
          <cell r="I913">
            <v>0</v>
          </cell>
          <cell r="J913">
            <v>0</v>
          </cell>
          <cell r="K913">
            <v>0</v>
          </cell>
          <cell r="L913">
            <v>0</v>
          </cell>
          <cell r="M913">
            <v>0</v>
          </cell>
          <cell r="N913">
            <v>0</v>
          </cell>
          <cell r="O913">
            <v>0</v>
          </cell>
          <cell r="P913">
            <v>0</v>
          </cell>
          <cell r="Q913">
            <v>16139</v>
          </cell>
          <cell r="R913">
            <v>298</v>
          </cell>
          <cell r="S913" t="str">
            <v>E</v>
          </cell>
        </row>
        <row r="914">
          <cell r="A914">
            <v>10</v>
          </cell>
          <cell r="B914" t="str">
            <v>617H48=4.600</v>
          </cell>
          <cell r="C914" t="str">
            <v>Pedilen Rigid foam 450</v>
          </cell>
          <cell r="D914">
            <v>1153.94</v>
          </cell>
          <cell r="E914">
            <v>0</v>
          </cell>
          <cell r="F914">
            <v>0</v>
          </cell>
          <cell r="G914">
            <v>0</v>
          </cell>
          <cell r="H914">
            <v>0</v>
          </cell>
          <cell r="I914">
            <v>0</v>
          </cell>
          <cell r="J914">
            <v>0</v>
          </cell>
          <cell r="K914">
            <v>0</v>
          </cell>
          <cell r="L914">
            <v>0</v>
          </cell>
          <cell r="M914">
            <v>0</v>
          </cell>
          <cell r="N914">
            <v>0</v>
          </cell>
          <cell r="O914">
            <v>0</v>
          </cell>
          <cell r="P914">
            <v>0</v>
          </cell>
          <cell r="Q914">
            <v>16420</v>
          </cell>
          <cell r="R914">
            <v>17</v>
          </cell>
          <cell r="S914" t="str">
            <v>E</v>
          </cell>
        </row>
        <row r="915">
          <cell r="A915">
            <v>10</v>
          </cell>
          <cell r="B915" t="str">
            <v>617P21=0.865</v>
          </cell>
          <cell r="C915" t="str">
            <v>ฮาร์ดเดนเนอร์สำหรับโฟมแข็งHardener F.Ped</v>
          </cell>
          <cell r="D915">
            <v>280</v>
          </cell>
          <cell r="E915">
            <v>2</v>
          </cell>
          <cell r="F915">
            <v>560.01</v>
          </cell>
          <cell r="G915">
            <v>0</v>
          </cell>
          <cell r="H915">
            <v>0</v>
          </cell>
          <cell r="I915">
            <v>0</v>
          </cell>
          <cell r="J915">
            <v>0</v>
          </cell>
          <cell r="K915">
            <v>0</v>
          </cell>
          <cell r="L915">
            <v>0</v>
          </cell>
          <cell r="M915">
            <v>0</v>
          </cell>
          <cell r="N915">
            <v>0</v>
          </cell>
          <cell r="O915">
            <v>0</v>
          </cell>
          <cell r="P915">
            <v>0</v>
          </cell>
          <cell r="Q915">
            <v>16336</v>
          </cell>
          <cell r="R915">
            <v>101</v>
          </cell>
          <cell r="S915" t="str">
            <v>E</v>
          </cell>
        </row>
        <row r="916">
          <cell r="A916">
            <v>10</v>
          </cell>
          <cell r="B916" t="str">
            <v>617P21=2.300</v>
          </cell>
          <cell r="C916" t="str">
            <v>ฮาร์ดเดนเนอร์สำหรับโฟมแข็งHardener F.Ped</v>
          </cell>
          <cell r="D916">
            <v>542.20000000000005</v>
          </cell>
          <cell r="E916">
            <v>3</v>
          </cell>
          <cell r="F916">
            <v>1626.68</v>
          </cell>
          <cell r="G916">
            <v>0</v>
          </cell>
          <cell r="H916">
            <v>0</v>
          </cell>
          <cell r="I916">
            <v>0</v>
          </cell>
          <cell r="J916">
            <v>0</v>
          </cell>
          <cell r="K916">
            <v>0</v>
          </cell>
          <cell r="L916">
            <v>0</v>
          </cell>
          <cell r="M916">
            <v>0</v>
          </cell>
          <cell r="N916">
            <v>0</v>
          </cell>
          <cell r="O916">
            <v>0</v>
          </cell>
          <cell r="P916">
            <v>0</v>
          </cell>
          <cell r="Q916">
            <v>16322</v>
          </cell>
          <cell r="R916">
            <v>115</v>
          </cell>
          <cell r="S916" t="str">
            <v>E</v>
          </cell>
        </row>
        <row r="917">
          <cell r="A917">
            <v>10</v>
          </cell>
          <cell r="B917" t="str">
            <v>617P21=4.600</v>
          </cell>
          <cell r="C917" t="str">
            <v>ฮาร์ดเดนเนอร์สำหรับโฟมแข็งHardener F.Ped</v>
          </cell>
          <cell r="D917">
            <v>1124.0999999999999</v>
          </cell>
          <cell r="E917">
            <v>9</v>
          </cell>
          <cell r="F917">
            <v>10117.75</v>
          </cell>
          <cell r="G917">
            <v>0</v>
          </cell>
          <cell r="H917">
            <v>0</v>
          </cell>
          <cell r="I917">
            <v>0</v>
          </cell>
          <cell r="J917">
            <v>0</v>
          </cell>
          <cell r="K917">
            <v>0</v>
          </cell>
          <cell r="L917">
            <v>0</v>
          </cell>
          <cell r="M917">
            <v>0</v>
          </cell>
          <cell r="N917">
            <v>0</v>
          </cell>
          <cell r="O917">
            <v>0</v>
          </cell>
          <cell r="P917">
            <v>0</v>
          </cell>
          <cell r="Q917">
            <v>16433</v>
          </cell>
          <cell r="R917">
            <v>4</v>
          </cell>
          <cell r="S917" t="str">
            <v>E</v>
          </cell>
        </row>
        <row r="918">
          <cell r="A918">
            <v>10</v>
          </cell>
          <cell r="B918" t="str">
            <v>617P32=0.865</v>
          </cell>
          <cell r="C918" t="str">
            <v>Hardener for pedilen flex</v>
          </cell>
          <cell r="D918">
            <v>356.6</v>
          </cell>
          <cell r="E918">
            <v>1</v>
          </cell>
          <cell r="F918">
            <v>356.62</v>
          </cell>
          <cell r="G918">
            <v>0</v>
          </cell>
          <cell r="H918">
            <v>0</v>
          </cell>
          <cell r="I918">
            <v>0</v>
          </cell>
          <cell r="J918">
            <v>0</v>
          </cell>
          <cell r="K918">
            <v>0</v>
          </cell>
          <cell r="L918">
            <v>0</v>
          </cell>
          <cell r="M918">
            <v>0</v>
          </cell>
          <cell r="N918">
            <v>0</v>
          </cell>
          <cell r="O918">
            <v>0</v>
          </cell>
          <cell r="P918">
            <v>0</v>
          </cell>
          <cell r="Q918">
            <v>16413</v>
          </cell>
          <cell r="R918">
            <v>24</v>
          </cell>
          <cell r="S918" t="str">
            <v>E</v>
          </cell>
        </row>
        <row r="919">
          <cell r="A919">
            <v>10</v>
          </cell>
          <cell r="B919" t="str">
            <v>617P37=0.150</v>
          </cell>
          <cell r="C919" t="str">
            <v>ฮาร์ดเดนเนอร์ผง Hardener Powder</v>
          </cell>
          <cell r="D919">
            <v>116.8</v>
          </cell>
          <cell r="E919">
            <v>46</v>
          </cell>
          <cell r="F919">
            <v>5373.69</v>
          </cell>
          <cell r="G919">
            <v>0</v>
          </cell>
          <cell r="H919">
            <v>0</v>
          </cell>
          <cell r="I919">
            <v>0</v>
          </cell>
          <cell r="J919">
            <v>0</v>
          </cell>
          <cell r="K919">
            <v>0</v>
          </cell>
          <cell r="L919">
            <v>0</v>
          </cell>
          <cell r="M919">
            <v>0</v>
          </cell>
          <cell r="N919">
            <v>0</v>
          </cell>
          <cell r="O919">
            <v>0</v>
          </cell>
          <cell r="P919">
            <v>0</v>
          </cell>
          <cell r="Q919">
            <v>16433</v>
          </cell>
          <cell r="R919">
            <v>4</v>
          </cell>
          <cell r="S919" t="str">
            <v>E</v>
          </cell>
        </row>
        <row r="920">
          <cell r="A920">
            <v>10</v>
          </cell>
          <cell r="B920" t="str">
            <v>617S3=H5</v>
          </cell>
          <cell r="C920" t="str">
            <v>พีไลท์สีเนื้อ Pedilid non perforated</v>
          </cell>
          <cell r="D920">
            <v>1092.4000000000001</v>
          </cell>
          <cell r="E920">
            <v>0</v>
          </cell>
          <cell r="F920">
            <v>0</v>
          </cell>
          <cell r="G920">
            <v>0</v>
          </cell>
          <cell r="H920">
            <v>0</v>
          </cell>
          <cell r="I920">
            <v>0</v>
          </cell>
          <cell r="J920">
            <v>0</v>
          </cell>
          <cell r="K920">
            <v>0</v>
          </cell>
          <cell r="L920">
            <v>0</v>
          </cell>
          <cell r="M920">
            <v>0</v>
          </cell>
          <cell r="N920">
            <v>0</v>
          </cell>
          <cell r="O920">
            <v>0</v>
          </cell>
          <cell r="P920">
            <v>0</v>
          </cell>
          <cell r="Q920">
            <v>16321</v>
          </cell>
          <cell r="R920">
            <v>116</v>
          </cell>
          <cell r="S920" t="str">
            <v>E</v>
          </cell>
        </row>
        <row r="921">
          <cell r="A921">
            <v>10</v>
          </cell>
          <cell r="B921" t="str">
            <v>617Z13=0.050</v>
          </cell>
          <cell r="C921" t="str">
            <v>ตัวเร่งปฏิกิริยา Aceleratorf.</v>
          </cell>
          <cell r="D921">
            <v>55.65</v>
          </cell>
          <cell r="E921">
            <v>0</v>
          </cell>
          <cell r="F921">
            <v>0</v>
          </cell>
          <cell r="G921">
            <v>15</v>
          </cell>
          <cell r="H921">
            <v>834.75</v>
          </cell>
          <cell r="I921">
            <v>0</v>
          </cell>
          <cell r="J921">
            <v>0</v>
          </cell>
          <cell r="K921">
            <v>0</v>
          </cell>
          <cell r="L921">
            <v>0</v>
          </cell>
          <cell r="M921">
            <v>0</v>
          </cell>
          <cell r="N921">
            <v>0</v>
          </cell>
          <cell r="O921">
            <v>0</v>
          </cell>
          <cell r="P921">
            <v>0</v>
          </cell>
          <cell r="Q921">
            <v>16079</v>
          </cell>
          <cell r="R921">
            <v>357</v>
          </cell>
          <cell r="S921" t="str">
            <v>E</v>
          </cell>
        </row>
        <row r="922">
          <cell r="A922">
            <v>10</v>
          </cell>
          <cell r="B922" t="str">
            <v>617Z2=0.180</v>
          </cell>
          <cell r="C922" t="str">
            <v>สีแต่งขาเทียม Pigment paste caucasian</v>
          </cell>
          <cell r="D922">
            <v>219.6</v>
          </cell>
          <cell r="E922">
            <v>37</v>
          </cell>
          <cell r="F922">
            <v>8125.66</v>
          </cell>
          <cell r="G922">
            <v>0</v>
          </cell>
          <cell r="H922">
            <v>0</v>
          </cell>
          <cell r="I922">
            <v>0</v>
          </cell>
          <cell r="J922">
            <v>0</v>
          </cell>
          <cell r="K922">
            <v>0</v>
          </cell>
          <cell r="L922">
            <v>0</v>
          </cell>
          <cell r="M922">
            <v>0</v>
          </cell>
          <cell r="N922">
            <v>0</v>
          </cell>
          <cell r="O922">
            <v>0</v>
          </cell>
          <cell r="P922">
            <v>0</v>
          </cell>
          <cell r="Q922">
            <v>16432</v>
          </cell>
          <cell r="R922">
            <v>5</v>
          </cell>
          <cell r="S922" t="str">
            <v>E</v>
          </cell>
        </row>
        <row r="923">
          <cell r="A923">
            <v>10</v>
          </cell>
          <cell r="B923" t="str">
            <v>617Z2=1</v>
          </cell>
          <cell r="C923" t="str">
            <v>สีแต่งขาเทียม Pigment paste,Color-Caucas</v>
          </cell>
          <cell r="D923">
            <v>945.3</v>
          </cell>
          <cell r="E923">
            <v>3</v>
          </cell>
          <cell r="F923">
            <v>2835.95</v>
          </cell>
          <cell r="G923">
            <v>0</v>
          </cell>
          <cell r="H923">
            <v>0</v>
          </cell>
          <cell r="I923">
            <v>0</v>
          </cell>
          <cell r="J923">
            <v>0</v>
          </cell>
          <cell r="K923">
            <v>0</v>
          </cell>
          <cell r="L923">
            <v>0</v>
          </cell>
          <cell r="M923">
            <v>0</v>
          </cell>
          <cell r="N923">
            <v>0</v>
          </cell>
          <cell r="O923">
            <v>0</v>
          </cell>
          <cell r="P923">
            <v>0</v>
          </cell>
          <cell r="Q923">
            <v>16433</v>
          </cell>
          <cell r="R923">
            <v>4</v>
          </cell>
          <cell r="S923" t="str">
            <v>E</v>
          </cell>
        </row>
        <row r="924">
          <cell r="A924">
            <v>10</v>
          </cell>
          <cell r="B924" t="str">
            <v>617Z4</v>
          </cell>
          <cell r="C924" t="str">
            <v>Pigment Paste,white</v>
          </cell>
          <cell r="D924">
            <v>293.10000000000002</v>
          </cell>
          <cell r="E924">
            <v>1</v>
          </cell>
          <cell r="F924">
            <v>293.19</v>
          </cell>
          <cell r="G924">
            <v>0</v>
          </cell>
          <cell r="H924">
            <v>0</v>
          </cell>
          <cell r="I924">
            <v>0</v>
          </cell>
          <cell r="J924">
            <v>0</v>
          </cell>
          <cell r="K924">
            <v>0</v>
          </cell>
          <cell r="L924">
            <v>0</v>
          </cell>
          <cell r="M924">
            <v>0</v>
          </cell>
          <cell r="N924">
            <v>0</v>
          </cell>
          <cell r="O924">
            <v>0</v>
          </cell>
          <cell r="P924">
            <v>0</v>
          </cell>
          <cell r="Q924">
            <v>16433</v>
          </cell>
          <cell r="R924">
            <v>4</v>
          </cell>
          <cell r="S924" t="str">
            <v>E</v>
          </cell>
        </row>
        <row r="925">
          <cell r="A925">
            <v>10</v>
          </cell>
          <cell r="B925" t="str">
            <v>620P4=10</v>
          </cell>
          <cell r="C925" t="str">
            <v>Microcork,Thermopl.</v>
          </cell>
          <cell r="D925">
            <v>1115.0999999999999</v>
          </cell>
          <cell r="E925">
            <v>3</v>
          </cell>
          <cell r="F925">
            <v>3345.4</v>
          </cell>
          <cell r="G925">
            <v>0</v>
          </cell>
          <cell r="H925">
            <v>0</v>
          </cell>
          <cell r="I925">
            <v>0</v>
          </cell>
          <cell r="J925">
            <v>0</v>
          </cell>
          <cell r="K925">
            <v>0</v>
          </cell>
          <cell r="L925">
            <v>0</v>
          </cell>
          <cell r="M925">
            <v>0</v>
          </cell>
          <cell r="N925">
            <v>0</v>
          </cell>
          <cell r="O925">
            <v>0</v>
          </cell>
          <cell r="P925">
            <v>0</v>
          </cell>
          <cell r="Q925">
            <v>16433</v>
          </cell>
          <cell r="R925">
            <v>4</v>
          </cell>
          <cell r="S925" t="str">
            <v>E</v>
          </cell>
        </row>
        <row r="926">
          <cell r="A926">
            <v>10</v>
          </cell>
          <cell r="B926" t="str">
            <v>623G1=25</v>
          </cell>
          <cell r="C926" t="str">
            <v>Elastic Webbing</v>
          </cell>
          <cell r="D926">
            <v>78.97</v>
          </cell>
          <cell r="E926">
            <v>0</v>
          </cell>
          <cell r="F926">
            <v>0</v>
          </cell>
          <cell r="G926">
            <v>0</v>
          </cell>
          <cell r="H926">
            <v>0</v>
          </cell>
          <cell r="I926">
            <v>0</v>
          </cell>
          <cell r="J926">
            <v>0</v>
          </cell>
          <cell r="K926">
            <v>0</v>
          </cell>
          <cell r="L926">
            <v>0</v>
          </cell>
          <cell r="M926">
            <v>0</v>
          </cell>
          <cell r="N926">
            <v>0</v>
          </cell>
          <cell r="O926">
            <v>0</v>
          </cell>
          <cell r="P926">
            <v>0</v>
          </cell>
          <cell r="Q926">
            <v>16343</v>
          </cell>
          <cell r="R926">
            <v>94</v>
          </cell>
          <cell r="S926" t="str">
            <v>E</v>
          </cell>
        </row>
        <row r="927">
          <cell r="A927">
            <v>10</v>
          </cell>
          <cell r="B927" t="str">
            <v>623P13</v>
          </cell>
          <cell r="C927" t="str">
            <v>Transfer Paper-Bee</v>
          </cell>
          <cell r="D927">
            <v>86</v>
          </cell>
          <cell r="E927">
            <v>10</v>
          </cell>
          <cell r="F927">
            <v>860.36</v>
          </cell>
          <cell r="G927">
            <v>0</v>
          </cell>
          <cell r="H927">
            <v>0</v>
          </cell>
          <cell r="I927">
            <v>0</v>
          </cell>
          <cell r="J927">
            <v>0</v>
          </cell>
          <cell r="K927">
            <v>0</v>
          </cell>
          <cell r="L927">
            <v>0</v>
          </cell>
          <cell r="M927">
            <v>0</v>
          </cell>
          <cell r="N927">
            <v>0</v>
          </cell>
          <cell r="O927">
            <v>0</v>
          </cell>
          <cell r="P927">
            <v>0</v>
          </cell>
          <cell r="Q927">
            <v>16433</v>
          </cell>
          <cell r="R927">
            <v>4</v>
          </cell>
          <cell r="S927" t="str">
            <v>E</v>
          </cell>
        </row>
        <row r="928">
          <cell r="A928">
            <v>10</v>
          </cell>
          <cell r="B928" t="str">
            <v>623P17</v>
          </cell>
          <cell r="C928" t="str">
            <v>Transfer Paper-Arles</v>
          </cell>
          <cell r="D928">
            <v>86</v>
          </cell>
          <cell r="E928">
            <v>10</v>
          </cell>
          <cell r="F928">
            <v>860.36</v>
          </cell>
          <cell r="G928">
            <v>0</v>
          </cell>
          <cell r="H928">
            <v>0</v>
          </cell>
          <cell r="I928">
            <v>0</v>
          </cell>
          <cell r="J928">
            <v>0</v>
          </cell>
          <cell r="K928">
            <v>0</v>
          </cell>
          <cell r="L928">
            <v>0</v>
          </cell>
          <cell r="M928">
            <v>0</v>
          </cell>
          <cell r="N928">
            <v>0</v>
          </cell>
          <cell r="O928">
            <v>0</v>
          </cell>
          <cell r="P928">
            <v>0</v>
          </cell>
          <cell r="Q928">
            <v>16433</v>
          </cell>
          <cell r="R928">
            <v>4</v>
          </cell>
          <cell r="S928" t="str">
            <v>E</v>
          </cell>
        </row>
        <row r="929">
          <cell r="A929">
            <v>10</v>
          </cell>
          <cell r="B929" t="str">
            <v>623T3=12</v>
          </cell>
          <cell r="C929" t="str">
            <v>เพอร์ล่อน ขนาด12cm.Perlon stockinette</v>
          </cell>
          <cell r="D929">
            <v>1506.7</v>
          </cell>
          <cell r="E929">
            <v>1</v>
          </cell>
          <cell r="F929">
            <v>1506.7</v>
          </cell>
          <cell r="G929">
            <v>0</v>
          </cell>
          <cell r="H929">
            <v>0</v>
          </cell>
          <cell r="I929">
            <v>0</v>
          </cell>
          <cell r="J929">
            <v>0</v>
          </cell>
          <cell r="K929">
            <v>0</v>
          </cell>
          <cell r="L929">
            <v>0</v>
          </cell>
          <cell r="M929">
            <v>0</v>
          </cell>
          <cell r="N929">
            <v>0</v>
          </cell>
          <cell r="O929">
            <v>0</v>
          </cell>
          <cell r="P929">
            <v>0</v>
          </cell>
          <cell r="Q929">
            <v>16433</v>
          </cell>
          <cell r="R929">
            <v>4</v>
          </cell>
          <cell r="S929" t="str">
            <v>E</v>
          </cell>
        </row>
        <row r="930">
          <cell r="A930">
            <v>10</v>
          </cell>
          <cell r="B930" t="str">
            <v>623T3=6</v>
          </cell>
          <cell r="C930" t="str">
            <v>เพอร์ล่อน Perlon stockinette white</v>
          </cell>
          <cell r="D930">
            <v>1506.7</v>
          </cell>
          <cell r="E930">
            <v>1</v>
          </cell>
          <cell r="F930">
            <v>1506.7</v>
          </cell>
          <cell r="G930">
            <v>0</v>
          </cell>
          <cell r="H930">
            <v>0</v>
          </cell>
          <cell r="I930">
            <v>0</v>
          </cell>
          <cell r="J930">
            <v>0</v>
          </cell>
          <cell r="K930">
            <v>0</v>
          </cell>
          <cell r="L930">
            <v>0</v>
          </cell>
          <cell r="M930">
            <v>0</v>
          </cell>
          <cell r="N930">
            <v>0</v>
          </cell>
          <cell r="O930">
            <v>0</v>
          </cell>
          <cell r="P930">
            <v>0</v>
          </cell>
          <cell r="Q930">
            <v>16433</v>
          </cell>
          <cell r="R930">
            <v>4</v>
          </cell>
          <cell r="S930" t="str">
            <v>E</v>
          </cell>
        </row>
        <row r="931">
          <cell r="A931">
            <v>10</v>
          </cell>
          <cell r="B931" t="str">
            <v>623T3=8</v>
          </cell>
          <cell r="C931" t="str">
            <v>เพอร์ล่อน Perlon stockinette white</v>
          </cell>
          <cell r="D931">
            <v>1506.7</v>
          </cell>
          <cell r="E931">
            <v>1</v>
          </cell>
          <cell r="F931">
            <v>1506.7</v>
          </cell>
          <cell r="G931">
            <v>0</v>
          </cell>
          <cell r="H931">
            <v>0</v>
          </cell>
          <cell r="I931">
            <v>0</v>
          </cell>
          <cell r="J931">
            <v>0</v>
          </cell>
          <cell r="K931">
            <v>0</v>
          </cell>
          <cell r="L931">
            <v>0</v>
          </cell>
          <cell r="M931">
            <v>0</v>
          </cell>
          <cell r="N931">
            <v>0</v>
          </cell>
          <cell r="O931">
            <v>0</v>
          </cell>
          <cell r="P931">
            <v>0</v>
          </cell>
          <cell r="Q931">
            <v>16433</v>
          </cell>
          <cell r="R931">
            <v>4</v>
          </cell>
          <cell r="S931" t="str">
            <v>E</v>
          </cell>
        </row>
        <row r="932">
          <cell r="A932">
            <v>10</v>
          </cell>
          <cell r="B932" t="str">
            <v>623T9=10</v>
          </cell>
          <cell r="C932" t="str">
            <v>ไนกลาส  Nylglass stockinette white</v>
          </cell>
          <cell r="D932">
            <v>1404</v>
          </cell>
          <cell r="E932">
            <v>5</v>
          </cell>
          <cell r="F932">
            <v>7020.19</v>
          </cell>
          <cell r="G932">
            <v>0</v>
          </cell>
          <cell r="H932">
            <v>0</v>
          </cell>
          <cell r="I932">
            <v>0</v>
          </cell>
          <cell r="J932">
            <v>0</v>
          </cell>
          <cell r="K932">
            <v>0</v>
          </cell>
          <cell r="L932">
            <v>0</v>
          </cell>
          <cell r="M932">
            <v>0</v>
          </cell>
          <cell r="N932">
            <v>0</v>
          </cell>
          <cell r="O932">
            <v>0</v>
          </cell>
          <cell r="P932">
            <v>0</v>
          </cell>
          <cell r="Q932">
            <v>16420</v>
          </cell>
          <cell r="R932">
            <v>17</v>
          </cell>
          <cell r="S932" t="str">
            <v>E</v>
          </cell>
        </row>
        <row r="933">
          <cell r="A933">
            <v>10</v>
          </cell>
          <cell r="B933" t="str">
            <v>623T9=12</v>
          </cell>
          <cell r="C933" t="str">
            <v>ไนกลาส  Nylglass stockinette white</v>
          </cell>
          <cell r="D933">
            <v>1385.5</v>
          </cell>
          <cell r="E933">
            <v>1</v>
          </cell>
          <cell r="F933">
            <v>1385.55</v>
          </cell>
          <cell r="G933">
            <v>0</v>
          </cell>
          <cell r="H933">
            <v>0</v>
          </cell>
          <cell r="I933">
            <v>0</v>
          </cell>
          <cell r="J933">
            <v>0</v>
          </cell>
          <cell r="K933">
            <v>0</v>
          </cell>
          <cell r="L933">
            <v>0</v>
          </cell>
          <cell r="M933">
            <v>0</v>
          </cell>
          <cell r="N933">
            <v>0</v>
          </cell>
          <cell r="O933">
            <v>0</v>
          </cell>
          <cell r="P933">
            <v>0</v>
          </cell>
          <cell r="Q933">
            <v>16433</v>
          </cell>
          <cell r="R933">
            <v>4</v>
          </cell>
          <cell r="S933" t="str">
            <v>E</v>
          </cell>
        </row>
        <row r="934">
          <cell r="A934">
            <v>10</v>
          </cell>
          <cell r="B934" t="str">
            <v>623T9=15</v>
          </cell>
          <cell r="C934" t="str">
            <v>ไนกลาส  Nylglass stockinette white</v>
          </cell>
          <cell r="D934">
            <v>1340.8</v>
          </cell>
          <cell r="E934">
            <v>5</v>
          </cell>
          <cell r="F934">
            <v>6704.24</v>
          </cell>
          <cell r="G934">
            <v>0</v>
          </cell>
          <cell r="H934">
            <v>0</v>
          </cell>
          <cell r="I934">
            <v>0</v>
          </cell>
          <cell r="J934">
            <v>0</v>
          </cell>
          <cell r="K934">
            <v>0</v>
          </cell>
          <cell r="L934">
            <v>0</v>
          </cell>
          <cell r="M934">
            <v>0</v>
          </cell>
          <cell r="N934">
            <v>0</v>
          </cell>
          <cell r="O934">
            <v>0</v>
          </cell>
          <cell r="P934">
            <v>0</v>
          </cell>
          <cell r="Q934">
            <v>16433</v>
          </cell>
          <cell r="R934">
            <v>4</v>
          </cell>
          <cell r="S934" t="str">
            <v>E</v>
          </cell>
        </row>
        <row r="935">
          <cell r="A935">
            <v>10</v>
          </cell>
          <cell r="B935" t="str">
            <v>623T9=6</v>
          </cell>
          <cell r="C935" t="str">
            <v>ไนกลาส  Nylglass stockinette white</v>
          </cell>
          <cell r="D935">
            <v>1388.5</v>
          </cell>
          <cell r="E935">
            <v>6</v>
          </cell>
          <cell r="F935">
            <v>8331.18</v>
          </cell>
          <cell r="G935">
            <v>0</v>
          </cell>
          <cell r="H935">
            <v>0</v>
          </cell>
          <cell r="I935">
            <v>0</v>
          </cell>
          <cell r="J935">
            <v>0</v>
          </cell>
          <cell r="K935">
            <v>0</v>
          </cell>
          <cell r="L935">
            <v>0</v>
          </cell>
          <cell r="M935">
            <v>0</v>
          </cell>
          <cell r="N935">
            <v>0</v>
          </cell>
          <cell r="O935">
            <v>0</v>
          </cell>
          <cell r="P935">
            <v>0</v>
          </cell>
          <cell r="Q935">
            <v>16433</v>
          </cell>
          <cell r="R935">
            <v>4</v>
          </cell>
          <cell r="S935" t="str">
            <v>E</v>
          </cell>
        </row>
        <row r="936">
          <cell r="A936">
            <v>10</v>
          </cell>
          <cell r="B936" t="str">
            <v>623T9=8</v>
          </cell>
          <cell r="C936" t="str">
            <v>ไนกลาส  Nylglass stockinette white</v>
          </cell>
          <cell r="D936">
            <v>1418.11</v>
          </cell>
          <cell r="E936">
            <v>0</v>
          </cell>
          <cell r="F936">
            <v>0</v>
          </cell>
          <cell r="G936">
            <v>0</v>
          </cell>
          <cell r="H936">
            <v>0</v>
          </cell>
          <cell r="I936">
            <v>0</v>
          </cell>
          <cell r="J936">
            <v>0</v>
          </cell>
          <cell r="K936">
            <v>0</v>
          </cell>
          <cell r="L936">
            <v>0</v>
          </cell>
          <cell r="M936">
            <v>0</v>
          </cell>
          <cell r="N936">
            <v>0</v>
          </cell>
          <cell r="O936">
            <v>0</v>
          </cell>
          <cell r="P936">
            <v>0</v>
          </cell>
          <cell r="Q936">
            <v>16420</v>
          </cell>
          <cell r="R936">
            <v>17</v>
          </cell>
          <cell r="S936" t="str">
            <v>E</v>
          </cell>
        </row>
        <row r="937">
          <cell r="A937">
            <v>10</v>
          </cell>
          <cell r="B937" t="str">
            <v>634A80=2.5</v>
          </cell>
          <cell r="C937" t="str">
            <v>Cleansing Agent For Super Skin</v>
          </cell>
          <cell r="D937">
            <v>1008.5</v>
          </cell>
          <cell r="E937">
            <v>2</v>
          </cell>
          <cell r="F937">
            <v>2017.17</v>
          </cell>
          <cell r="G937">
            <v>0</v>
          </cell>
          <cell r="H937">
            <v>0</v>
          </cell>
          <cell r="I937">
            <v>0</v>
          </cell>
          <cell r="J937">
            <v>0</v>
          </cell>
          <cell r="K937">
            <v>0</v>
          </cell>
          <cell r="L937">
            <v>0</v>
          </cell>
          <cell r="M937">
            <v>0</v>
          </cell>
          <cell r="N937">
            <v>0</v>
          </cell>
          <cell r="O937">
            <v>0</v>
          </cell>
          <cell r="P937">
            <v>0</v>
          </cell>
          <cell r="Q937">
            <v>16433</v>
          </cell>
          <cell r="R937">
            <v>4</v>
          </cell>
          <cell r="S937" t="str">
            <v>E</v>
          </cell>
        </row>
        <row r="938">
          <cell r="A938">
            <v>10</v>
          </cell>
          <cell r="B938" t="str">
            <v>635L65=0009</v>
          </cell>
          <cell r="C938" t="str">
            <v>Touch Up Applicator Sealing Spray</v>
          </cell>
          <cell r="D938">
            <v>0</v>
          </cell>
          <cell r="E938">
            <v>0</v>
          </cell>
          <cell r="F938">
            <v>0</v>
          </cell>
          <cell r="G938">
            <v>0</v>
          </cell>
          <cell r="H938">
            <v>0</v>
          </cell>
          <cell r="I938">
            <v>0</v>
          </cell>
          <cell r="J938">
            <v>0</v>
          </cell>
          <cell r="K938">
            <v>0</v>
          </cell>
          <cell r="L938">
            <v>0</v>
          </cell>
          <cell r="M938">
            <v>0</v>
          </cell>
          <cell r="N938">
            <v>0</v>
          </cell>
          <cell r="O938">
            <v>0</v>
          </cell>
          <cell r="P938">
            <v>0</v>
          </cell>
          <cell r="Q938">
            <v>16431</v>
          </cell>
          <cell r="R938">
            <v>6</v>
          </cell>
          <cell r="S938" t="str">
            <v>E</v>
          </cell>
        </row>
        <row r="939">
          <cell r="A939">
            <v>10</v>
          </cell>
          <cell r="B939" t="str">
            <v>635L65=0016</v>
          </cell>
          <cell r="C939" t="str">
            <v>Lackstift Silberbrillant</v>
          </cell>
          <cell r="D939">
            <v>0</v>
          </cell>
          <cell r="E939">
            <v>0</v>
          </cell>
          <cell r="F939">
            <v>0</v>
          </cell>
          <cell r="G939">
            <v>0</v>
          </cell>
          <cell r="H939">
            <v>0</v>
          </cell>
          <cell r="I939">
            <v>0</v>
          </cell>
          <cell r="J939">
            <v>0</v>
          </cell>
          <cell r="K939">
            <v>0</v>
          </cell>
          <cell r="L939">
            <v>0</v>
          </cell>
          <cell r="M939">
            <v>0</v>
          </cell>
          <cell r="N939">
            <v>0</v>
          </cell>
          <cell r="O939">
            <v>0</v>
          </cell>
          <cell r="P939">
            <v>0</v>
          </cell>
          <cell r="Q939">
            <v>16431</v>
          </cell>
          <cell r="R939">
            <v>6</v>
          </cell>
          <cell r="S939" t="str">
            <v>E</v>
          </cell>
        </row>
        <row r="940">
          <cell r="A940">
            <v>10</v>
          </cell>
          <cell r="B940" t="str">
            <v>636K17=2.910</v>
          </cell>
          <cell r="C940" t="str">
            <v>คีมพอกเบ้าแขน-ขาเทียมO.B.Light Putty</v>
          </cell>
          <cell r="D940">
            <v>1298.7</v>
          </cell>
          <cell r="E940">
            <v>1</v>
          </cell>
          <cell r="F940">
            <v>1298.73</v>
          </cell>
          <cell r="G940">
            <v>0</v>
          </cell>
          <cell r="H940">
            <v>0</v>
          </cell>
          <cell r="I940">
            <v>0</v>
          </cell>
          <cell r="J940">
            <v>0</v>
          </cell>
          <cell r="K940">
            <v>0</v>
          </cell>
          <cell r="L940">
            <v>0</v>
          </cell>
          <cell r="M940">
            <v>0</v>
          </cell>
          <cell r="N940">
            <v>0</v>
          </cell>
          <cell r="O940">
            <v>0</v>
          </cell>
          <cell r="P940">
            <v>0</v>
          </cell>
          <cell r="Q940">
            <v>16433</v>
          </cell>
          <cell r="R940">
            <v>4</v>
          </cell>
          <cell r="S940" t="str">
            <v>E</v>
          </cell>
        </row>
        <row r="941">
          <cell r="A941">
            <v>10</v>
          </cell>
          <cell r="B941" t="str">
            <v>636K6</v>
          </cell>
          <cell r="C941" t="str">
            <v>Plastilin Putty</v>
          </cell>
          <cell r="D941">
            <v>125.4</v>
          </cell>
          <cell r="E941">
            <v>1</v>
          </cell>
          <cell r="F941">
            <v>125.49</v>
          </cell>
          <cell r="G941">
            <v>0</v>
          </cell>
          <cell r="H941">
            <v>0</v>
          </cell>
          <cell r="I941">
            <v>0</v>
          </cell>
          <cell r="J941">
            <v>0</v>
          </cell>
          <cell r="K941">
            <v>0</v>
          </cell>
          <cell r="L941">
            <v>0</v>
          </cell>
          <cell r="M941">
            <v>0</v>
          </cell>
          <cell r="N941">
            <v>0</v>
          </cell>
          <cell r="O941">
            <v>0</v>
          </cell>
          <cell r="P941">
            <v>0</v>
          </cell>
          <cell r="Q941">
            <v>16360</v>
          </cell>
          <cell r="R941">
            <v>77</v>
          </cell>
          <cell r="S941" t="str">
            <v>E</v>
          </cell>
        </row>
        <row r="942">
          <cell r="A942">
            <v>10</v>
          </cell>
          <cell r="B942" t="str">
            <v>636K8=20X2X10</v>
          </cell>
          <cell r="C942" t="str">
            <v>Plasta Tape</v>
          </cell>
          <cell r="D942">
            <v>542.79999999999995</v>
          </cell>
          <cell r="E942">
            <v>1</v>
          </cell>
          <cell r="F942">
            <v>542.79999999999995</v>
          </cell>
          <cell r="G942">
            <v>0</v>
          </cell>
          <cell r="H942">
            <v>0</v>
          </cell>
          <cell r="I942">
            <v>0</v>
          </cell>
          <cell r="J942">
            <v>0</v>
          </cell>
          <cell r="K942">
            <v>0</v>
          </cell>
          <cell r="L942">
            <v>0</v>
          </cell>
          <cell r="M942">
            <v>0</v>
          </cell>
          <cell r="N942">
            <v>0</v>
          </cell>
          <cell r="O942">
            <v>0</v>
          </cell>
          <cell r="P942">
            <v>0</v>
          </cell>
          <cell r="Q942">
            <v>16433</v>
          </cell>
          <cell r="R942">
            <v>4</v>
          </cell>
          <cell r="S942" t="str">
            <v>E</v>
          </cell>
        </row>
        <row r="943">
          <cell r="A943">
            <v>10</v>
          </cell>
          <cell r="B943" t="str">
            <v>642B2=200</v>
          </cell>
          <cell r="C943" t="str">
            <v>Measuring Cups (Set=100Pcs)</v>
          </cell>
          <cell r="D943">
            <v>0.85699999999999998</v>
          </cell>
          <cell r="E943">
            <v>0</v>
          </cell>
          <cell r="F943">
            <v>0</v>
          </cell>
          <cell r="G943">
            <v>0</v>
          </cell>
          <cell r="H943">
            <v>0</v>
          </cell>
          <cell r="I943">
            <v>0</v>
          </cell>
          <cell r="J943">
            <v>0</v>
          </cell>
          <cell r="K943">
            <v>0</v>
          </cell>
          <cell r="L943">
            <v>0</v>
          </cell>
          <cell r="M943">
            <v>0</v>
          </cell>
          <cell r="N943">
            <v>0</v>
          </cell>
          <cell r="O943">
            <v>0</v>
          </cell>
          <cell r="P943">
            <v>0</v>
          </cell>
          <cell r="Q943">
            <v>16349</v>
          </cell>
          <cell r="R943">
            <v>88</v>
          </cell>
          <cell r="S943" t="str">
            <v>E</v>
          </cell>
        </row>
        <row r="944">
          <cell r="A944">
            <v>10</v>
          </cell>
          <cell r="B944" t="str">
            <v>642B2=400</v>
          </cell>
          <cell r="C944" t="str">
            <v>Measuring Cups (Set=100Pcs)</v>
          </cell>
          <cell r="D944">
            <v>5.53</v>
          </cell>
          <cell r="E944">
            <v>0</v>
          </cell>
          <cell r="F944">
            <v>0</v>
          </cell>
          <cell r="G944">
            <v>0</v>
          </cell>
          <cell r="H944">
            <v>0</v>
          </cell>
          <cell r="I944">
            <v>0</v>
          </cell>
          <cell r="J944">
            <v>0</v>
          </cell>
          <cell r="K944">
            <v>0</v>
          </cell>
          <cell r="L944">
            <v>0</v>
          </cell>
          <cell r="M944">
            <v>0</v>
          </cell>
          <cell r="N944">
            <v>0</v>
          </cell>
          <cell r="O944">
            <v>0</v>
          </cell>
          <cell r="P944">
            <v>0</v>
          </cell>
          <cell r="Q944">
            <v>16420</v>
          </cell>
          <cell r="R944">
            <v>17</v>
          </cell>
          <cell r="S944" t="str">
            <v>E</v>
          </cell>
        </row>
        <row r="945">
          <cell r="A945">
            <v>10</v>
          </cell>
          <cell r="B945" t="str">
            <v>645C1</v>
          </cell>
          <cell r="C945" t="str">
            <v>ดินสอเขียนเฝือกIndelible Pencil</v>
          </cell>
          <cell r="D945">
            <v>459.31</v>
          </cell>
          <cell r="E945">
            <v>0</v>
          </cell>
          <cell r="F945">
            <v>0</v>
          </cell>
          <cell r="G945">
            <v>1</v>
          </cell>
          <cell r="H945">
            <v>459.31</v>
          </cell>
          <cell r="I945">
            <v>0</v>
          </cell>
          <cell r="J945">
            <v>0</v>
          </cell>
          <cell r="K945">
            <v>0</v>
          </cell>
          <cell r="L945">
            <v>0</v>
          </cell>
          <cell r="M945">
            <v>0</v>
          </cell>
          <cell r="N945">
            <v>0</v>
          </cell>
          <cell r="O945">
            <v>0</v>
          </cell>
          <cell r="P945">
            <v>0</v>
          </cell>
          <cell r="Q945">
            <v>16150</v>
          </cell>
          <cell r="R945">
            <v>287</v>
          </cell>
          <cell r="S945" t="str">
            <v>E</v>
          </cell>
        </row>
        <row r="946">
          <cell r="A946">
            <v>10</v>
          </cell>
          <cell r="B946" t="str">
            <v>645C2=2</v>
          </cell>
          <cell r="C946" t="str">
            <v>Grease pencil ดินสอเขียนเฝือก (กล่อง/10ด</v>
          </cell>
          <cell r="D946">
            <v>463.07</v>
          </cell>
          <cell r="E946">
            <v>0</v>
          </cell>
          <cell r="F946">
            <v>0</v>
          </cell>
          <cell r="G946">
            <v>1</v>
          </cell>
          <cell r="H946">
            <v>463.07</v>
          </cell>
          <cell r="I946">
            <v>0</v>
          </cell>
          <cell r="J946">
            <v>0</v>
          </cell>
          <cell r="K946">
            <v>0</v>
          </cell>
          <cell r="L946">
            <v>0</v>
          </cell>
          <cell r="M946">
            <v>0</v>
          </cell>
          <cell r="N946">
            <v>0</v>
          </cell>
          <cell r="O946">
            <v>0</v>
          </cell>
          <cell r="P946">
            <v>0</v>
          </cell>
          <cell r="Q946">
            <v>16139</v>
          </cell>
          <cell r="R946">
            <v>298</v>
          </cell>
          <cell r="S946" t="str">
            <v>E</v>
          </cell>
        </row>
        <row r="947">
          <cell r="A947">
            <v>10</v>
          </cell>
          <cell r="B947" t="str">
            <v>646D79=GB</v>
          </cell>
          <cell r="C947" t="str">
            <v>Reha Product Information</v>
          </cell>
          <cell r="D947">
            <v>0.99299999999999999</v>
          </cell>
          <cell r="E947">
            <v>0</v>
          </cell>
          <cell r="F947">
            <v>0</v>
          </cell>
          <cell r="G947">
            <v>0</v>
          </cell>
          <cell r="H947">
            <v>0</v>
          </cell>
          <cell r="I947">
            <v>0</v>
          </cell>
          <cell r="J947">
            <v>0</v>
          </cell>
          <cell r="K947">
            <v>0</v>
          </cell>
          <cell r="L947">
            <v>0</v>
          </cell>
          <cell r="M947">
            <v>0</v>
          </cell>
          <cell r="N947">
            <v>0</v>
          </cell>
          <cell r="O947">
            <v>0</v>
          </cell>
          <cell r="P947">
            <v>0</v>
          </cell>
          <cell r="Q947">
            <v>16391</v>
          </cell>
          <cell r="R947">
            <v>46</v>
          </cell>
          <cell r="S947" t="str">
            <v>E</v>
          </cell>
        </row>
        <row r="948">
          <cell r="A948">
            <v>10</v>
          </cell>
          <cell r="B948" t="str">
            <v>699G1=15</v>
          </cell>
          <cell r="C948" t="str">
            <v>เฝือกแบบยืดหยุ่นได้ขนาด6(Cellona)"</v>
          </cell>
          <cell r="D948">
            <v>175.4</v>
          </cell>
          <cell r="E948">
            <v>1</v>
          </cell>
          <cell r="F948">
            <v>175.41</v>
          </cell>
          <cell r="G948">
            <v>0</v>
          </cell>
          <cell r="H948">
            <v>0</v>
          </cell>
          <cell r="I948">
            <v>0</v>
          </cell>
          <cell r="J948">
            <v>0</v>
          </cell>
          <cell r="K948">
            <v>0</v>
          </cell>
          <cell r="L948">
            <v>0</v>
          </cell>
          <cell r="M948">
            <v>0</v>
          </cell>
          <cell r="N948">
            <v>0</v>
          </cell>
          <cell r="O948">
            <v>0</v>
          </cell>
          <cell r="P948">
            <v>0</v>
          </cell>
          <cell r="Q948">
            <v>16349</v>
          </cell>
          <cell r="R948">
            <v>88</v>
          </cell>
          <cell r="S948" t="str">
            <v>E</v>
          </cell>
        </row>
        <row r="949">
          <cell r="A949">
            <v>10</v>
          </cell>
          <cell r="B949" t="str">
            <v>699G3=10</v>
          </cell>
          <cell r="C949" t="str">
            <v>เฝือกแบบธรรมดา 4 นิ้ว (Cellona)</v>
          </cell>
          <cell r="D949">
            <v>57.5</v>
          </cell>
          <cell r="E949">
            <v>20</v>
          </cell>
          <cell r="F949">
            <v>1151.31</v>
          </cell>
          <cell r="G949">
            <v>0</v>
          </cell>
          <cell r="H949">
            <v>0</v>
          </cell>
          <cell r="I949">
            <v>0</v>
          </cell>
          <cell r="J949">
            <v>0</v>
          </cell>
          <cell r="K949">
            <v>0</v>
          </cell>
          <cell r="L949">
            <v>0</v>
          </cell>
          <cell r="M949">
            <v>0</v>
          </cell>
          <cell r="N949">
            <v>0</v>
          </cell>
          <cell r="O949">
            <v>0</v>
          </cell>
          <cell r="P949">
            <v>0</v>
          </cell>
          <cell r="Q949">
            <v>16433</v>
          </cell>
          <cell r="R949">
            <v>4</v>
          </cell>
          <cell r="S949" t="str">
            <v>E</v>
          </cell>
        </row>
        <row r="950">
          <cell r="A950">
            <v>10</v>
          </cell>
          <cell r="B950" t="str">
            <v>699G3=12</v>
          </cell>
          <cell r="C950" t="str">
            <v>เฝือกแบบธรรมดา 5 (Cellona)"</v>
          </cell>
          <cell r="D950">
            <v>47.454999999999998</v>
          </cell>
          <cell r="E950">
            <v>0</v>
          </cell>
          <cell r="F950">
            <v>0</v>
          </cell>
          <cell r="G950">
            <v>0</v>
          </cell>
          <cell r="H950">
            <v>0</v>
          </cell>
          <cell r="I950">
            <v>0</v>
          </cell>
          <cell r="J950">
            <v>0</v>
          </cell>
          <cell r="K950">
            <v>0</v>
          </cell>
          <cell r="L950">
            <v>0</v>
          </cell>
          <cell r="M950">
            <v>0</v>
          </cell>
          <cell r="N950">
            <v>0</v>
          </cell>
          <cell r="O950">
            <v>0</v>
          </cell>
          <cell r="P950">
            <v>0</v>
          </cell>
          <cell r="Q950">
            <v>16382</v>
          </cell>
          <cell r="R950">
            <v>55</v>
          </cell>
          <cell r="S950" t="str">
            <v>E</v>
          </cell>
        </row>
        <row r="951">
          <cell r="A951">
            <v>10</v>
          </cell>
          <cell r="B951" t="str">
            <v>699G3=15</v>
          </cell>
          <cell r="C951" t="str">
            <v>เฝือกแบบธรรมดา 6 นิ้ว (Cellona)</v>
          </cell>
          <cell r="D951">
            <v>73.599999999999994</v>
          </cell>
          <cell r="E951">
            <v>50</v>
          </cell>
          <cell r="F951">
            <v>3683.63</v>
          </cell>
          <cell r="G951">
            <v>0</v>
          </cell>
          <cell r="H951">
            <v>0</v>
          </cell>
          <cell r="I951">
            <v>0</v>
          </cell>
          <cell r="J951">
            <v>0</v>
          </cell>
          <cell r="K951">
            <v>0</v>
          </cell>
          <cell r="L951">
            <v>0</v>
          </cell>
          <cell r="M951">
            <v>0</v>
          </cell>
          <cell r="N951">
            <v>0</v>
          </cell>
          <cell r="O951">
            <v>0</v>
          </cell>
          <cell r="P951">
            <v>0</v>
          </cell>
          <cell r="Q951">
            <v>16433</v>
          </cell>
          <cell r="R951">
            <v>4</v>
          </cell>
          <cell r="S951" t="str">
            <v>E</v>
          </cell>
        </row>
        <row r="952">
          <cell r="A952">
            <v>10</v>
          </cell>
          <cell r="B952" t="str">
            <v>699G3=6</v>
          </cell>
          <cell r="C952" t="str">
            <v>เฝือกแบบธรรมดา กว้าง 6 cm.</v>
          </cell>
          <cell r="D952">
            <v>41.1</v>
          </cell>
          <cell r="E952">
            <v>30</v>
          </cell>
          <cell r="F952">
            <v>1233.22</v>
          </cell>
          <cell r="G952">
            <v>0</v>
          </cell>
          <cell r="H952">
            <v>0</v>
          </cell>
          <cell r="I952">
            <v>0</v>
          </cell>
          <cell r="J952">
            <v>0</v>
          </cell>
          <cell r="K952">
            <v>0</v>
          </cell>
          <cell r="L952">
            <v>0</v>
          </cell>
          <cell r="M952">
            <v>0</v>
          </cell>
          <cell r="N952">
            <v>0</v>
          </cell>
          <cell r="O952">
            <v>0</v>
          </cell>
          <cell r="P952">
            <v>0</v>
          </cell>
          <cell r="Q952">
            <v>16433</v>
          </cell>
          <cell r="R952">
            <v>4</v>
          </cell>
          <cell r="S952" t="str">
            <v>E</v>
          </cell>
        </row>
        <row r="953">
          <cell r="A953">
            <v>10</v>
          </cell>
          <cell r="B953" t="str">
            <v>699S1=25</v>
          </cell>
          <cell r="C953" t="str">
            <v>Pedilen Impression Foam  โฟมปั๊มเท้า</v>
          </cell>
          <cell r="D953">
            <v>41.8</v>
          </cell>
          <cell r="E953">
            <v>146</v>
          </cell>
          <cell r="F953">
            <v>6111.17</v>
          </cell>
          <cell r="G953">
            <v>0</v>
          </cell>
          <cell r="H953">
            <v>0</v>
          </cell>
          <cell r="I953">
            <v>0</v>
          </cell>
          <cell r="J953">
            <v>0</v>
          </cell>
          <cell r="K953">
            <v>0</v>
          </cell>
          <cell r="L953">
            <v>0</v>
          </cell>
          <cell r="M953">
            <v>0</v>
          </cell>
          <cell r="N953">
            <v>0</v>
          </cell>
          <cell r="O953">
            <v>0</v>
          </cell>
          <cell r="P953">
            <v>0</v>
          </cell>
          <cell r="Q953">
            <v>16433</v>
          </cell>
          <cell r="R953">
            <v>4</v>
          </cell>
          <cell r="S953" t="str">
            <v>E</v>
          </cell>
        </row>
        <row r="954">
          <cell r="A954">
            <v>10</v>
          </cell>
          <cell r="B954" t="str">
            <v>TA003=1.5</v>
          </cell>
          <cell r="C954" t="str">
            <v>อลูมิเนียม หนา 1.5 มม. 4ฟุตx8ฟุต</v>
          </cell>
          <cell r="D954">
            <v>1450</v>
          </cell>
          <cell r="E954">
            <v>1</v>
          </cell>
          <cell r="F954">
            <v>1450</v>
          </cell>
          <cell r="G954">
            <v>0</v>
          </cell>
          <cell r="H954">
            <v>0</v>
          </cell>
          <cell r="I954">
            <v>0</v>
          </cell>
          <cell r="J954">
            <v>0</v>
          </cell>
          <cell r="K954">
            <v>0</v>
          </cell>
          <cell r="L954">
            <v>0</v>
          </cell>
          <cell r="M954">
            <v>0</v>
          </cell>
          <cell r="N954">
            <v>0</v>
          </cell>
          <cell r="O954">
            <v>0</v>
          </cell>
          <cell r="P954">
            <v>0</v>
          </cell>
          <cell r="Q954">
            <v>16406</v>
          </cell>
          <cell r="R954">
            <v>31</v>
          </cell>
          <cell r="S954" t="str">
            <v>E</v>
          </cell>
        </row>
        <row r="955">
          <cell r="A955">
            <v>10</v>
          </cell>
          <cell r="B955" t="str">
            <v>TB003</v>
          </cell>
          <cell r="C955" t="str">
            <v>หัวเข็มขัดรูปเกือกม้า Brass buckle</v>
          </cell>
          <cell r="D955">
            <v>6.7</v>
          </cell>
          <cell r="E955">
            <v>5</v>
          </cell>
          <cell r="F955">
            <v>33.869999999999997</v>
          </cell>
          <cell r="G955">
            <v>0</v>
          </cell>
          <cell r="H955">
            <v>0</v>
          </cell>
          <cell r="I955">
            <v>0</v>
          </cell>
          <cell r="J955">
            <v>0</v>
          </cell>
          <cell r="K955">
            <v>0</v>
          </cell>
          <cell r="L955">
            <v>0</v>
          </cell>
          <cell r="M955">
            <v>0</v>
          </cell>
          <cell r="N955">
            <v>0</v>
          </cell>
          <cell r="O955">
            <v>0</v>
          </cell>
          <cell r="P955">
            <v>0</v>
          </cell>
          <cell r="Q955">
            <v>16425</v>
          </cell>
          <cell r="R955">
            <v>12</v>
          </cell>
          <cell r="S955" t="str">
            <v>E</v>
          </cell>
        </row>
        <row r="956">
          <cell r="A956">
            <v>10</v>
          </cell>
          <cell r="B956" t="str">
            <v>TB003=1/2</v>
          </cell>
          <cell r="C956" t="str">
            <v>หัวเข็มขัดขนาด 1/2"</v>
          </cell>
          <cell r="D956">
            <v>44</v>
          </cell>
          <cell r="E956">
            <v>0</v>
          </cell>
          <cell r="F956">
            <v>0</v>
          </cell>
          <cell r="G956">
            <v>4</v>
          </cell>
          <cell r="H956">
            <v>176</v>
          </cell>
          <cell r="I956">
            <v>0</v>
          </cell>
          <cell r="J956">
            <v>0</v>
          </cell>
          <cell r="K956">
            <v>0</v>
          </cell>
          <cell r="L956">
            <v>0</v>
          </cell>
          <cell r="M956">
            <v>0</v>
          </cell>
          <cell r="N956">
            <v>0</v>
          </cell>
          <cell r="O956">
            <v>0</v>
          </cell>
          <cell r="P956">
            <v>0</v>
          </cell>
          <cell r="Q956">
            <v>16115</v>
          </cell>
          <cell r="R956">
            <v>321</v>
          </cell>
          <cell r="S956" t="str">
            <v>E</v>
          </cell>
        </row>
        <row r="957">
          <cell r="A957">
            <v>10</v>
          </cell>
          <cell r="B957" t="str">
            <v>TB003=1X1.5""</v>
          </cell>
          <cell r="C957" t="str">
            <v>หัวเข็มขัดขนาด 1x1.5""</v>
          </cell>
          <cell r="D957">
            <v>80</v>
          </cell>
          <cell r="E957">
            <v>0</v>
          </cell>
          <cell r="F957">
            <v>0</v>
          </cell>
          <cell r="G957">
            <v>2</v>
          </cell>
          <cell r="H957">
            <v>160</v>
          </cell>
          <cell r="I957">
            <v>0</v>
          </cell>
          <cell r="J957">
            <v>0</v>
          </cell>
          <cell r="K957">
            <v>0</v>
          </cell>
          <cell r="L957">
            <v>0</v>
          </cell>
          <cell r="M957">
            <v>0</v>
          </cell>
          <cell r="N957">
            <v>0</v>
          </cell>
          <cell r="O957">
            <v>0</v>
          </cell>
          <cell r="P957">
            <v>0</v>
          </cell>
          <cell r="Q957">
            <v>16115</v>
          </cell>
          <cell r="R957">
            <v>321</v>
          </cell>
          <cell r="S957" t="str">
            <v>E</v>
          </cell>
        </row>
        <row r="958">
          <cell r="A958">
            <v>10</v>
          </cell>
          <cell r="B958" t="str">
            <v>TB003=T</v>
          </cell>
          <cell r="C958" t="str">
            <v>หัวเข็มขัดเทเลอร์</v>
          </cell>
          <cell r="D958">
            <v>24</v>
          </cell>
          <cell r="E958">
            <v>0</v>
          </cell>
          <cell r="F958">
            <v>0</v>
          </cell>
          <cell r="G958">
            <v>195</v>
          </cell>
          <cell r="H958">
            <v>4680</v>
          </cell>
          <cell r="I958">
            <v>0</v>
          </cell>
          <cell r="J958">
            <v>0</v>
          </cell>
          <cell r="K958">
            <v>0</v>
          </cell>
          <cell r="L958">
            <v>0</v>
          </cell>
          <cell r="M958">
            <v>0</v>
          </cell>
          <cell r="N958">
            <v>0</v>
          </cell>
          <cell r="O958">
            <v>0</v>
          </cell>
          <cell r="P958">
            <v>0</v>
          </cell>
          <cell r="Q958">
            <v>16115</v>
          </cell>
          <cell r="R958">
            <v>321</v>
          </cell>
          <cell r="S958" t="str">
            <v>E</v>
          </cell>
        </row>
        <row r="959">
          <cell r="A959">
            <v>10</v>
          </cell>
          <cell r="B959" t="str">
            <v>TB005=L</v>
          </cell>
          <cell r="C959" t="str">
            <v>สายเข็มขัด BK (BK Belt)</v>
          </cell>
          <cell r="D959">
            <v>80</v>
          </cell>
          <cell r="E959">
            <v>5</v>
          </cell>
          <cell r="F959">
            <v>400</v>
          </cell>
          <cell r="G959">
            <v>0</v>
          </cell>
          <cell r="H959">
            <v>0</v>
          </cell>
          <cell r="I959">
            <v>0</v>
          </cell>
          <cell r="J959">
            <v>0</v>
          </cell>
          <cell r="K959">
            <v>0</v>
          </cell>
          <cell r="L959">
            <v>0</v>
          </cell>
          <cell r="M959">
            <v>0</v>
          </cell>
          <cell r="N959">
            <v>0</v>
          </cell>
          <cell r="O959">
            <v>0</v>
          </cell>
          <cell r="P959">
            <v>0</v>
          </cell>
          <cell r="Q959">
            <v>16390</v>
          </cell>
          <cell r="R959">
            <v>47</v>
          </cell>
          <cell r="S959" t="str">
            <v>E</v>
          </cell>
        </row>
        <row r="960">
          <cell r="A960">
            <v>10</v>
          </cell>
          <cell r="B960" t="str">
            <v>TB006</v>
          </cell>
          <cell r="C960" t="str">
            <v>สายเข็มขัด AK (AK Belt)</v>
          </cell>
          <cell r="D960">
            <v>94.8</v>
          </cell>
          <cell r="E960">
            <v>20</v>
          </cell>
          <cell r="F960">
            <v>1897.12</v>
          </cell>
          <cell r="G960">
            <v>0</v>
          </cell>
          <cell r="H960">
            <v>0</v>
          </cell>
          <cell r="I960">
            <v>0</v>
          </cell>
          <cell r="J960">
            <v>0</v>
          </cell>
          <cell r="K960">
            <v>0</v>
          </cell>
          <cell r="L960">
            <v>0</v>
          </cell>
          <cell r="M960">
            <v>0</v>
          </cell>
          <cell r="N960">
            <v>0</v>
          </cell>
          <cell r="O960">
            <v>0</v>
          </cell>
          <cell r="P960">
            <v>0</v>
          </cell>
          <cell r="Q960">
            <v>16390</v>
          </cell>
          <cell r="R960">
            <v>47</v>
          </cell>
          <cell r="S960" t="str">
            <v>E</v>
          </cell>
        </row>
        <row r="961">
          <cell r="A961">
            <v>10</v>
          </cell>
          <cell r="B961" t="str">
            <v>TC003=BR</v>
          </cell>
          <cell r="C961" t="str">
            <v>ด้ายสีน้ำตาล</v>
          </cell>
          <cell r="D961">
            <v>27</v>
          </cell>
          <cell r="E961">
            <v>12</v>
          </cell>
          <cell r="F961">
            <v>325</v>
          </cell>
          <cell r="G961">
            <v>0</v>
          </cell>
          <cell r="H961">
            <v>0</v>
          </cell>
          <cell r="I961">
            <v>0</v>
          </cell>
          <cell r="J961">
            <v>0</v>
          </cell>
          <cell r="K961">
            <v>0</v>
          </cell>
          <cell r="L961">
            <v>0</v>
          </cell>
          <cell r="M961">
            <v>0</v>
          </cell>
          <cell r="N961">
            <v>0</v>
          </cell>
          <cell r="O961">
            <v>0</v>
          </cell>
          <cell r="P961">
            <v>0</v>
          </cell>
          <cell r="Q961">
            <v>16314</v>
          </cell>
          <cell r="R961">
            <v>123</v>
          </cell>
          <cell r="S961" t="str">
            <v>E</v>
          </cell>
        </row>
        <row r="962">
          <cell r="A962">
            <v>10</v>
          </cell>
          <cell r="B962" t="str">
            <v>TC003=W</v>
          </cell>
          <cell r="C962" t="str">
            <v>ด้ายสีขาว(White Cotton)</v>
          </cell>
          <cell r="D962">
            <v>25.3</v>
          </cell>
          <cell r="E962">
            <v>25</v>
          </cell>
          <cell r="F962">
            <v>632.89</v>
          </cell>
          <cell r="G962">
            <v>0</v>
          </cell>
          <cell r="H962">
            <v>0</v>
          </cell>
          <cell r="I962">
            <v>0</v>
          </cell>
          <cell r="J962">
            <v>0</v>
          </cell>
          <cell r="K962">
            <v>0</v>
          </cell>
          <cell r="L962">
            <v>0</v>
          </cell>
          <cell r="M962">
            <v>0</v>
          </cell>
          <cell r="N962">
            <v>0</v>
          </cell>
          <cell r="O962">
            <v>0</v>
          </cell>
          <cell r="P962">
            <v>0</v>
          </cell>
          <cell r="Q962">
            <v>16314</v>
          </cell>
          <cell r="R962">
            <v>123</v>
          </cell>
          <cell r="S962" t="str">
            <v>E</v>
          </cell>
        </row>
        <row r="963">
          <cell r="A963">
            <v>10</v>
          </cell>
          <cell r="B963" t="str">
            <v>TC009</v>
          </cell>
          <cell r="C963" t="str">
            <v>ผ้าทรงเคมี</v>
          </cell>
          <cell r="D963">
            <v>65</v>
          </cell>
          <cell r="E963">
            <v>0</v>
          </cell>
          <cell r="F963">
            <v>0</v>
          </cell>
          <cell r="G963">
            <v>0</v>
          </cell>
          <cell r="H963">
            <v>0</v>
          </cell>
          <cell r="I963">
            <v>5</v>
          </cell>
          <cell r="J963">
            <v>325</v>
          </cell>
          <cell r="K963">
            <v>0</v>
          </cell>
          <cell r="L963">
            <v>0</v>
          </cell>
          <cell r="M963">
            <v>0</v>
          </cell>
          <cell r="N963">
            <v>0</v>
          </cell>
          <cell r="O963">
            <v>0</v>
          </cell>
          <cell r="P963">
            <v>0</v>
          </cell>
          <cell r="Q963">
            <v>16075</v>
          </cell>
          <cell r="R963">
            <v>361</v>
          </cell>
          <cell r="S963" t="str">
            <v>E</v>
          </cell>
        </row>
        <row r="964">
          <cell r="A964">
            <v>10</v>
          </cell>
          <cell r="B964" t="str">
            <v>TD003</v>
          </cell>
          <cell r="C964" t="str">
            <v>ดีอีเอ (D.E.A)</v>
          </cell>
          <cell r="D964">
            <v>350</v>
          </cell>
          <cell r="E964">
            <v>1</v>
          </cell>
          <cell r="F964">
            <v>350</v>
          </cell>
          <cell r="G964">
            <v>0</v>
          </cell>
          <cell r="H964">
            <v>0</v>
          </cell>
          <cell r="I964">
            <v>0</v>
          </cell>
          <cell r="J964">
            <v>0</v>
          </cell>
          <cell r="K964">
            <v>0</v>
          </cell>
          <cell r="L964">
            <v>0</v>
          </cell>
          <cell r="M964">
            <v>0</v>
          </cell>
          <cell r="N964">
            <v>0</v>
          </cell>
          <cell r="O964">
            <v>0</v>
          </cell>
          <cell r="P964">
            <v>0</v>
          </cell>
          <cell r="Q964">
            <v>16413</v>
          </cell>
          <cell r="R964">
            <v>24</v>
          </cell>
          <cell r="S964" t="str">
            <v>E</v>
          </cell>
        </row>
        <row r="965">
          <cell r="A965">
            <v>10</v>
          </cell>
          <cell r="B965" t="str">
            <v>TD003=1</v>
          </cell>
          <cell r="C965" t="str">
            <v>ตัวทำปฏิกิริยา</v>
          </cell>
          <cell r="D965">
            <v>150</v>
          </cell>
          <cell r="E965">
            <v>0</v>
          </cell>
          <cell r="F965">
            <v>0</v>
          </cell>
          <cell r="G965">
            <v>5</v>
          </cell>
          <cell r="H965">
            <v>750</v>
          </cell>
          <cell r="I965">
            <v>0</v>
          </cell>
          <cell r="J965">
            <v>0</v>
          </cell>
          <cell r="K965">
            <v>0</v>
          </cell>
          <cell r="L965">
            <v>0</v>
          </cell>
          <cell r="M965">
            <v>0</v>
          </cell>
          <cell r="N965">
            <v>0</v>
          </cell>
          <cell r="O965">
            <v>0</v>
          </cell>
          <cell r="P965">
            <v>0</v>
          </cell>
          <cell r="Q965">
            <v>16209</v>
          </cell>
          <cell r="R965">
            <v>228</v>
          </cell>
          <cell r="S965" t="str">
            <v>E</v>
          </cell>
        </row>
        <row r="966">
          <cell r="A966">
            <v>10</v>
          </cell>
          <cell r="B966" t="str">
            <v>TE001=12</v>
          </cell>
          <cell r="C966" t="str">
            <v>เป๊กย้ำ 12 มิลลิเมตร</v>
          </cell>
          <cell r="D966">
            <v>280</v>
          </cell>
          <cell r="E966">
            <v>3</v>
          </cell>
          <cell r="F966">
            <v>840</v>
          </cell>
          <cell r="G966">
            <v>0</v>
          </cell>
          <cell r="H966">
            <v>0</v>
          </cell>
          <cell r="I966">
            <v>0</v>
          </cell>
          <cell r="J966">
            <v>0</v>
          </cell>
          <cell r="K966">
            <v>0</v>
          </cell>
          <cell r="L966">
            <v>0</v>
          </cell>
          <cell r="M966">
            <v>0</v>
          </cell>
          <cell r="N966">
            <v>0</v>
          </cell>
          <cell r="O966">
            <v>0</v>
          </cell>
          <cell r="P966">
            <v>0</v>
          </cell>
          <cell r="Q966">
            <v>16319</v>
          </cell>
          <cell r="R966">
            <v>118</v>
          </cell>
          <cell r="S966" t="str">
            <v>E</v>
          </cell>
        </row>
        <row r="967">
          <cell r="A967">
            <v>10</v>
          </cell>
          <cell r="B967" t="str">
            <v>TE001=8</v>
          </cell>
          <cell r="C967" t="str">
            <v>เป็กย้ำขนาด8มม.(Eyelet)กล่องละ1000ตัว</v>
          </cell>
          <cell r="D967">
            <v>144.22999999999999</v>
          </cell>
          <cell r="E967">
            <v>0</v>
          </cell>
          <cell r="F967">
            <v>0</v>
          </cell>
          <cell r="G967">
            <v>9</v>
          </cell>
          <cell r="H967">
            <v>1298.0899999999999</v>
          </cell>
          <cell r="I967">
            <v>0</v>
          </cell>
          <cell r="J967">
            <v>0</v>
          </cell>
          <cell r="K967">
            <v>0</v>
          </cell>
          <cell r="L967">
            <v>0</v>
          </cell>
          <cell r="M967">
            <v>0</v>
          </cell>
          <cell r="N967">
            <v>0</v>
          </cell>
          <cell r="O967">
            <v>0</v>
          </cell>
          <cell r="P967">
            <v>0</v>
          </cell>
          <cell r="Q967">
            <v>16083</v>
          </cell>
          <cell r="R967">
            <v>353</v>
          </cell>
          <cell r="S967" t="str">
            <v>E</v>
          </cell>
        </row>
        <row r="968">
          <cell r="A968">
            <v>10</v>
          </cell>
          <cell r="B968" t="str">
            <v>TF003=3B</v>
          </cell>
          <cell r="C968" t="str">
            <v>ฟองน้ำสีดำ ขนาดหนา 3 มิลลิเมตร</v>
          </cell>
          <cell r="D968">
            <v>75</v>
          </cell>
          <cell r="E968">
            <v>0</v>
          </cell>
          <cell r="F968">
            <v>0</v>
          </cell>
          <cell r="G968">
            <v>5</v>
          </cell>
          <cell r="H968">
            <v>375</v>
          </cell>
          <cell r="I968">
            <v>0</v>
          </cell>
          <cell r="J968">
            <v>0</v>
          </cell>
          <cell r="K968">
            <v>0</v>
          </cell>
          <cell r="L968">
            <v>0</v>
          </cell>
          <cell r="M968">
            <v>0</v>
          </cell>
          <cell r="N968">
            <v>0</v>
          </cell>
          <cell r="O968">
            <v>0</v>
          </cell>
          <cell r="P968">
            <v>0</v>
          </cell>
          <cell r="Q968">
            <v>16153</v>
          </cell>
          <cell r="R968">
            <v>284</v>
          </cell>
          <cell r="S968" t="str">
            <v>E</v>
          </cell>
        </row>
        <row r="969">
          <cell r="A969">
            <v>10</v>
          </cell>
          <cell r="B969" t="str">
            <v>TF003=3Y</v>
          </cell>
          <cell r="C969" t="str">
            <v>ฟองน้ำสีเหลือง หนา 3 มิลลิเมตร</v>
          </cell>
          <cell r="D969">
            <v>190.8</v>
          </cell>
          <cell r="E969">
            <v>4</v>
          </cell>
          <cell r="F969">
            <v>763.34</v>
          </cell>
          <cell r="G969">
            <v>0</v>
          </cell>
          <cell r="H969">
            <v>0</v>
          </cell>
          <cell r="I969">
            <v>0</v>
          </cell>
          <cell r="J969">
            <v>0</v>
          </cell>
          <cell r="K969">
            <v>0</v>
          </cell>
          <cell r="L969">
            <v>0</v>
          </cell>
          <cell r="M969">
            <v>0</v>
          </cell>
          <cell r="N969">
            <v>0</v>
          </cell>
          <cell r="O969">
            <v>0</v>
          </cell>
          <cell r="P969">
            <v>0</v>
          </cell>
          <cell r="Q969">
            <v>16371</v>
          </cell>
          <cell r="R969">
            <v>66</v>
          </cell>
          <cell r="S969" t="str">
            <v>E</v>
          </cell>
        </row>
        <row r="970">
          <cell r="A970">
            <v>10</v>
          </cell>
          <cell r="B970" t="str">
            <v>TF003=5B</v>
          </cell>
          <cell r="C970" t="str">
            <v>ฟองน้ำสีดำ ขนาดหนา 5 มิลลิเมตร</v>
          </cell>
          <cell r="D970">
            <v>283.3</v>
          </cell>
          <cell r="E970">
            <v>3</v>
          </cell>
          <cell r="F970">
            <v>850</v>
          </cell>
          <cell r="G970">
            <v>0</v>
          </cell>
          <cell r="H970">
            <v>0</v>
          </cell>
          <cell r="I970">
            <v>0</v>
          </cell>
          <cell r="J970">
            <v>0</v>
          </cell>
          <cell r="K970">
            <v>0</v>
          </cell>
          <cell r="L970">
            <v>0</v>
          </cell>
          <cell r="M970">
            <v>0</v>
          </cell>
          <cell r="N970">
            <v>0</v>
          </cell>
          <cell r="O970">
            <v>0</v>
          </cell>
          <cell r="P970">
            <v>0</v>
          </cell>
          <cell r="Q970">
            <v>16425</v>
          </cell>
          <cell r="R970">
            <v>12</v>
          </cell>
          <cell r="S970" t="str">
            <v>E</v>
          </cell>
        </row>
        <row r="971">
          <cell r="A971">
            <v>10</v>
          </cell>
          <cell r="B971" t="str">
            <v>TFB001</v>
          </cell>
          <cell r="C971" t="str">
            <v>หัวเข็มขัดสแตนเลสขนาด 1x1 (Four bar buc"</v>
          </cell>
          <cell r="D971">
            <v>0.75</v>
          </cell>
          <cell r="E971">
            <v>0</v>
          </cell>
          <cell r="F971">
            <v>0</v>
          </cell>
          <cell r="G971">
            <v>320</v>
          </cell>
          <cell r="H971">
            <v>240</v>
          </cell>
          <cell r="I971">
            <v>0</v>
          </cell>
          <cell r="J971">
            <v>0</v>
          </cell>
          <cell r="K971">
            <v>0</v>
          </cell>
          <cell r="L971">
            <v>0</v>
          </cell>
          <cell r="M971">
            <v>0</v>
          </cell>
          <cell r="N971">
            <v>0</v>
          </cell>
          <cell r="O971">
            <v>0</v>
          </cell>
          <cell r="P971">
            <v>0</v>
          </cell>
          <cell r="Q971">
            <v>16096</v>
          </cell>
          <cell r="R971">
            <v>340</v>
          </cell>
          <cell r="S971" t="str">
            <v>E</v>
          </cell>
        </row>
        <row r="972">
          <cell r="A972">
            <v>10</v>
          </cell>
          <cell r="B972" t="str">
            <v>TG004</v>
          </cell>
          <cell r="C972" t="str">
            <v>ซังกาว 1 ปี๊ป = 10 กก. (Gule mormal)</v>
          </cell>
          <cell r="D972">
            <v>230</v>
          </cell>
          <cell r="E972">
            <v>1</v>
          </cell>
          <cell r="F972">
            <v>230</v>
          </cell>
          <cell r="G972">
            <v>0</v>
          </cell>
          <cell r="H972">
            <v>0</v>
          </cell>
          <cell r="I972">
            <v>0</v>
          </cell>
          <cell r="J972">
            <v>0</v>
          </cell>
          <cell r="K972">
            <v>0</v>
          </cell>
          <cell r="L972">
            <v>0</v>
          </cell>
          <cell r="M972">
            <v>0</v>
          </cell>
          <cell r="N972">
            <v>0</v>
          </cell>
          <cell r="O972">
            <v>0</v>
          </cell>
          <cell r="P972">
            <v>0</v>
          </cell>
          <cell r="Q972">
            <v>16315</v>
          </cell>
          <cell r="R972">
            <v>122</v>
          </cell>
          <cell r="S972" t="str">
            <v>E</v>
          </cell>
        </row>
        <row r="973">
          <cell r="A973">
            <v>10</v>
          </cell>
          <cell r="B973" t="str">
            <v>TH007</v>
          </cell>
          <cell r="C973" t="str">
            <v>ส้นรองเท้า (Shoe Heel)</v>
          </cell>
          <cell r="D973">
            <v>79.400000000000006</v>
          </cell>
          <cell r="E973">
            <v>1</v>
          </cell>
          <cell r="F973">
            <v>79.44</v>
          </cell>
          <cell r="G973">
            <v>0</v>
          </cell>
          <cell r="H973">
            <v>0</v>
          </cell>
          <cell r="I973">
            <v>0</v>
          </cell>
          <cell r="J973">
            <v>0</v>
          </cell>
          <cell r="K973">
            <v>0</v>
          </cell>
          <cell r="L973">
            <v>0</v>
          </cell>
          <cell r="M973">
            <v>0</v>
          </cell>
          <cell r="N973">
            <v>0</v>
          </cell>
          <cell r="O973">
            <v>0</v>
          </cell>
          <cell r="P973">
            <v>0</v>
          </cell>
          <cell r="Q973">
            <v>16425</v>
          </cell>
          <cell r="R973">
            <v>12</v>
          </cell>
          <cell r="S973" t="str">
            <v>E</v>
          </cell>
        </row>
        <row r="974">
          <cell r="A974">
            <v>10</v>
          </cell>
          <cell r="B974" t="str">
            <v>TH010</v>
          </cell>
          <cell r="C974" t="str">
            <v>ห่วงโลหะตัว D</v>
          </cell>
          <cell r="D974">
            <v>0.51</v>
          </cell>
          <cell r="E974">
            <v>0</v>
          </cell>
          <cell r="F974">
            <v>0</v>
          </cell>
          <cell r="G974">
            <v>22</v>
          </cell>
          <cell r="H974">
            <v>11.28</v>
          </cell>
          <cell r="I974">
            <v>0</v>
          </cell>
          <cell r="J974">
            <v>0</v>
          </cell>
          <cell r="K974">
            <v>0</v>
          </cell>
          <cell r="L974">
            <v>0</v>
          </cell>
          <cell r="M974">
            <v>0</v>
          </cell>
          <cell r="N974">
            <v>0</v>
          </cell>
          <cell r="O974">
            <v>0</v>
          </cell>
          <cell r="P974">
            <v>0</v>
          </cell>
          <cell r="Q974">
            <v>16187</v>
          </cell>
          <cell r="R974">
            <v>250</v>
          </cell>
          <cell r="S974" t="str">
            <v>E</v>
          </cell>
        </row>
        <row r="975">
          <cell r="A975">
            <v>10</v>
          </cell>
          <cell r="B975" t="str">
            <v>TK001=B</v>
          </cell>
          <cell r="C975" t="str">
            <v>คิ้วยางสีน้ำตาล</v>
          </cell>
          <cell r="D975">
            <v>4</v>
          </cell>
          <cell r="E975">
            <v>0</v>
          </cell>
          <cell r="F975">
            <v>0</v>
          </cell>
          <cell r="G975">
            <v>0</v>
          </cell>
          <cell r="H975">
            <v>0</v>
          </cell>
          <cell r="I975">
            <v>10</v>
          </cell>
          <cell r="J975">
            <v>40</v>
          </cell>
          <cell r="K975">
            <v>0</v>
          </cell>
          <cell r="L975">
            <v>0</v>
          </cell>
          <cell r="M975">
            <v>0</v>
          </cell>
          <cell r="N975">
            <v>0</v>
          </cell>
          <cell r="O975">
            <v>0</v>
          </cell>
          <cell r="P975">
            <v>0</v>
          </cell>
          <cell r="Q975">
            <v>15898</v>
          </cell>
          <cell r="R975">
            <v>538</v>
          </cell>
          <cell r="S975" t="str">
            <v>E</v>
          </cell>
        </row>
        <row r="976">
          <cell r="A976">
            <v>10</v>
          </cell>
          <cell r="B976" t="str">
            <v>TL002=B</v>
          </cell>
          <cell r="C976" t="str">
            <v>หนังซับในสีดำ (Leather liner Black)</v>
          </cell>
          <cell r="D976">
            <v>658.1</v>
          </cell>
          <cell r="E976">
            <v>6</v>
          </cell>
          <cell r="F976">
            <v>3948.86</v>
          </cell>
          <cell r="G976">
            <v>0</v>
          </cell>
          <cell r="H976">
            <v>0</v>
          </cell>
          <cell r="I976">
            <v>0</v>
          </cell>
          <cell r="J976">
            <v>0</v>
          </cell>
          <cell r="K976">
            <v>0</v>
          </cell>
          <cell r="L976">
            <v>0</v>
          </cell>
          <cell r="M976">
            <v>0</v>
          </cell>
          <cell r="N976">
            <v>0</v>
          </cell>
          <cell r="O976">
            <v>0</v>
          </cell>
          <cell r="P976">
            <v>0</v>
          </cell>
          <cell r="Q976">
            <v>16319</v>
          </cell>
          <cell r="R976">
            <v>118</v>
          </cell>
          <cell r="S976" t="str">
            <v>E</v>
          </cell>
        </row>
        <row r="977">
          <cell r="A977">
            <v>10</v>
          </cell>
          <cell r="B977" t="str">
            <v>TL002=BR</v>
          </cell>
          <cell r="C977" t="str">
            <v>หนังซับในสีน้ำตาล (Leather liner brown)</v>
          </cell>
          <cell r="D977">
            <v>476.2</v>
          </cell>
          <cell r="E977">
            <v>5</v>
          </cell>
          <cell r="F977">
            <v>2381.25</v>
          </cell>
          <cell r="G977">
            <v>0</v>
          </cell>
          <cell r="H977">
            <v>0</v>
          </cell>
          <cell r="I977">
            <v>0</v>
          </cell>
          <cell r="J977">
            <v>0</v>
          </cell>
          <cell r="K977">
            <v>0</v>
          </cell>
          <cell r="L977">
            <v>0</v>
          </cell>
          <cell r="M977">
            <v>0</v>
          </cell>
          <cell r="N977">
            <v>0</v>
          </cell>
          <cell r="O977">
            <v>0</v>
          </cell>
          <cell r="P977">
            <v>0</v>
          </cell>
          <cell r="Q977">
            <v>16432</v>
          </cell>
          <cell r="R977">
            <v>5</v>
          </cell>
          <cell r="S977" t="str">
            <v>E</v>
          </cell>
        </row>
        <row r="978">
          <cell r="A978">
            <v>10</v>
          </cell>
          <cell r="B978" t="str">
            <v>TL002=CR</v>
          </cell>
          <cell r="C978" t="str">
            <v>หนังซับในสีเนื้อ Leather liner cream</v>
          </cell>
          <cell r="D978">
            <v>815.2</v>
          </cell>
          <cell r="E978">
            <v>3</v>
          </cell>
          <cell r="F978">
            <v>2445.75</v>
          </cell>
          <cell r="G978">
            <v>0</v>
          </cell>
          <cell r="H978">
            <v>0</v>
          </cell>
          <cell r="I978">
            <v>0</v>
          </cell>
          <cell r="J978">
            <v>0</v>
          </cell>
          <cell r="K978">
            <v>0</v>
          </cell>
          <cell r="L978">
            <v>0</v>
          </cell>
          <cell r="M978">
            <v>0</v>
          </cell>
          <cell r="N978">
            <v>0</v>
          </cell>
          <cell r="O978">
            <v>0</v>
          </cell>
          <cell r="P978">
            <v>0</v>
          </cell>
          <cell r="Q978">
            <v>16425</v>
          </cell>
          <cell r="R978">
            <v>12</v>
          </cell>
          <cell r="S978" t="str">
            <v>E</v>
          </cell>
        </row>
        <row r="979">
          <cell r="A979">
            <v>10</v>
          </cell>
          <cell r="B979" t="str">
            <v>TL002=WH</v>
          </cell>
          <cell r="C979" t="str">
            <v>หนังซับในสีขาว Leather liner white</v>
          </cell>
          <cell r="D979">
            <v>785.3</v>
          </cell>
          <cell r="E979">
            <v>3</v>
          </cell>
          <cell r="F979">
            <v>2356</v>
          </cell>
          <cell r="G979">
            <v>0</v>
          </cell>
          <cell r="H979">
            <v>0</v>
          </cell>
          <cell r="I979">
            <v>0</v>
          </cell>
          <cell r="J979">
            <v>0</v>
          </cell>
          <cell r="K979">
            <v>0</v>
          </cell>
          <cell r="L979">
            <v>0</v>
          </cell>
          <cell r="M979">
            <v>0</v>
          </cell>
          <cell r="N979">
            <v>0</v>
          </cell>
          <cell r="O979">
            <v>0</v>
          </cell>
          <cell r="P979">
            <v>0</v>
          </cell>
          <cell r="Q979">
            <v>16318</v>
          </cell>
          <cell r="R979">
            <v>119</v>
          </cell>
          <cell r="S979" t="str">
            <v>E</v>
          </cell>
        </row>
        <row r="980">
          <cell r="A980">
            <v>10</v>
          </cell>
          <cell r="B980" t="str">
            <v>TL003=BL</v>
          </cell>
          <cell r="C980" t="str">
            <v>หนังหน้าสีดำ (Leather polished black)</v>
          </cell>
          <cell r="D980">
            <v>1069.7</v>
          </cell>
          <cell r="E980">
            <v>5</v>
          </cell>
          <cell r="F980">
            <v>5348.78</v>
          </cell>
          <cell r="G980">
            <v>0</v>
          </cell>
          <cell r="H980">
            <v>0</v>
          </cell>
          <cell r="I980">
            <v>0</v>
          </cell>
          <cell r="J980">
            <v>0</v>
          </cell>
          <cell r="K980">
            <v>0</v>
          </cell>
          <cell r="L980">
            <v>0</v>
          </cell>
          <cell r="M980">
            <v>0</v>
          </cell>
          <cell r="N980">
            <v>0</v>
          </cell>
          <cell r="O980">
            <v>0</v>
          </cell>
          <cell r="P980">
            <v>0</v>
          </cell>
          <cell r="Q980">
            <v>16413</v>
          </cell>
          <cell r="R980">
            <v>24</v>
          </cell>
          <cell r="S980" t="str">
            <v>E</v>
          </cell>
        </row>
        <row r="981">
          <cell r="A981">
            <v>10</v>
          </cell>
          <cell r="B981" t="str">
            <v>TL003=BL2</v>
          </cell>
          <cell r="C981" t="str">
            <v>หนังหน้าสีดำแบบมัน (Leather polished bla</v>
          </cell>
          <cell r="D981">
            <v>942.5</v>
          </cell>
          <cell r="E981">
            <v>0</v>
          </cell>
          <cell r="F981">
            <v>0</v>
          </cell>
          <cell r="G981">
            <v>1</v>
          </cell>
          <cell r="H981">
            <v>942.5</v>
          </cell>
          <cell r="I981">
            <v>0</v>
          </cell>
          <cell r="J981">
            <v>0</v>
          </cell>
          <cell r="K981">
            <v>0</v>
          </cell>
          <cell r="L981">
            <v>0</v>
          </cell>
          <cell r="M981">
            <v>0</v>
          </cell>
          <cell r="N981">
            <v>0</v>
          </cell>
          <cell r="O981">
            <v>0</v>
          </cell>
          <cell r="P981">
            <v>0</v>
          </cell>
          <cell r="Q981">
            <v>16128</v>
          </cell>
          <cell r="R981">
            <v>308</v>
          </cell>
          <cell r="S981" t="str">
            <v>E</v>
          </cell>
        </row>
        <row r="982">
          <cell r="A982">
            <v>10</v>
          </cell>
          <cell r="B982" t="str">
            <v>TL003=BR</v>
          </cell>
          <cell r="C982" t="str">
            <v>หนังหน้าสีน้ำตาล Leather Polished Brown</v>
          </cell>
          <cell r="D982">
            <v>1093.3</v>
          </cell>
          <cell r="E982">
            <v>3</v>
          </cell>
          <cell r="F982">
            <v>3279.9</v>
          </cell>
          <cell r="G982">
            <v>0</v>
          </cell>
          <cell r="H982">
            <v>0</v>
          </cell>
          <cell r="I982">
            <v>0</v>
          </cell>
          <cell r="J982">
            <v>0</v>
          </cell>
          <cell r="K982">
            <v>0</v>
          </cell>
          <cell r="L982">
            <v>0</v>
          </cell>
          <cell r="M982">
            <v>0</v>
          </cell>
          <cell r="N982">
            <v>0</v>
          </cell>
          <cell r="O982">
            <v>0</v>
          </cell>
          <cell r="P982">
            <v>0</v>
          </cell>
          <cell r="Q982">
            <v>16432</v>
          </cell>
          <cell r="R982">
            <v>5</v>
          </cell>
          <cell r="S982" t="str">
            <v>E</v>
          </cell>
        </row>
        <row r="983">
          <cell r="A983">
            <v>10</v>
          </cell>
          <cell r="B983" t="str">
            <v>TL003=CR</v>
          </cell>
          <cell r="C983" t="str">
            <v>หนังหน้าสีเนื้อ</v>
          </cell>
          <cell r="D983">
            <v>715.9</v>
          </cell>
          <cell r="E983">
            <v>1</v>
          </cell>
          <cell r="F983">
            <v>715.93</v>
          </cell>
          <cell r="G983">
            <v>0</v>
          </cell>
          <cell r="H983">
            <v>0</v>
          </cell>
          <cell r="I983">
            <v>0</v>
          </cell>
          <cell r="J983">
            <v>0</v>
          </cell>
          <cell r="K983">
            <v>0</v>
          </cell>
          <cell r="L983">
            <v>0</v>
          </cell>
          <cell r="M983">
            <v>0</v>
          </cell>
          <cell r="N983">
            <v>0</v>
          </cell>
          <cell r="O983">
            <v>0</v>
          </cell>
          <cell r="P983">
            <v>0</v>
          </cell>
          <cell r="Q983">
            <v>16313</v>
          </cell>
          <cell r="R983">
            <v>124</v>
          </cell>
          <cell r="S983" t="str">
            <v>E</v>
          </cell>
        </row>
        <row r="984">
          <cell r="A984">
            <v>10</v>
          </cell>
          <cell r="B984" t="str">
            <v>TL003=RE</v>
          </cell>
          <cell r="C984" t="str">
            <v>หนังซับในสีแดง (Leather polished red)</v>
          </cell>
          <cell r="D984">
            <v>721.68</v>
          </cell>
          <cell r="E984">
            <v>0</v>
          </cell>
          <cell r="F984">
            <v>0</v>
          </cell>
          <cell r="G984">
            <v>0</v>
          </cell>
          <cell r="H984">
            <v>0</v>
          </cell>
          <cell r="I984">
            <v>2</v>
          </cell>
          <cell r="J984">
            <v>1443.37</v>
          </cell>
          <cell r="K984">
            <v>0</v>
          </cell>
          <cell r="L984">
            <v>0</v>
          </cell>
          <cell r="M984">
            <v>0</v>
          </cell>
          <cell r="N984">
            <v>0</v>
          </cell>
          <cell r="O984">
            <v>0</v>
          </cell>
          <cell r="P984">
            <v>0</v>
          </cell>
          <cell r="Q984">
            <v>16075</v>
          </cell>
          <cell r="R984">
            <v>361</v>
          </cell>
          <cell r="S984" t="str">
            <v>E</v>
          </cell>
        </row>
        <row r="985">
          <cell r="A985">
            <v>10</v>
          </cell>
          <cell r="B985" t="str">
            <v>TL003=WH</v>
          </cell>
          <cell r="C985" t="str">
            <v>หนังหน้าสีขาว (Leather polished white)</v>
          </cell>
          <cell r="D985">
            <v>1053.2</v>
          </cell>
          <cell r="E985">
            <v>3</v>
          </cell>
          <cell r="F985">
            <v>3159.87</v>
          </cell>
          <cell r="G985">
            <v>0</v>
          </cell>
          <cell r="H985">
            <v>0</v>
          </cell>
          <cell r="I985">
            <v>0</v>
          </cell>
          <cell r="J985">
            <v>0</v>
          </cell>
          <cell r="K985">
            <v>0</v>
          </cell>
          <cell r="L985">
            <v>0</v>
          </cell>
          <cell r="M985">
            <v>0</v>
          </cell>
          <cell r="N985">
            <v>0</v>
          </cell>
          <cell r="O985">
            <v>0</v>
          </cell>
          <cell r="P985">
            <v>0</v>
          </cell>
          <cell r="Q985">
            <v>16425</v>
          </cell>
          <cell r="R985">
            <v>12</v>
          </cell>
          <cell r="S985" t="str">
            <v>E</v>
          </cell>
        </row>
        <row r="986">
          <cell r="A986">
            <v>10</v>
          </cell>
          <cell r="B986" t="str">
            <v>TL004</v>
          </cell>
          <cell r="C986" t="str">
            <v>หนังฟอกฝาด (Leather for Belt)</v>
          </cell>
          <cell r="D986">
            <v>783.1</v>
          </cell>
          <cell r="E986">
            <v>0</v>
          </cell>
          <cell r="F986">
            <v>0</v>
          </cell>
          <cell r="G986">
            <v>3</v>
          </cell>
          <cell r="H986">
            <v>2349.31</v>
          </cell>
          <cell r="I986">
            <v>0</v>
          </cell>
          <cell r="J986">
            <v>0</v>
          </cell>
          <cell r="K986">
            <v>0</v>
          </cell>
          <cell r="L986">
            <v>0</v>
          </cell>
          <cell r="M986">
            <v>0</v>
          </cell>
          <cell r="N986">
            <v>0</v>
          </cell>
          <cell r="O986">
            <v>0</v>
          </cell>
          <cell r="P986">
            <v>0</v>
          </cell>
          <cell r="Q986">
            <v>16186</v>
          </cell>
          <cell r="R986">
            <v>251</v>
          </cell>
          <cell r="S986" t="str">
            <v>E</v>
          </cell>
        </row>
        <row r="987">
          <cell r="A987">
            <v>10</v>
          </cell>
          <cell r="B987" t="str">
            <v>TL008</v>
          </cell>
          <cell r="C987" t="str">
            <v>หนังเทียมสีขาว (หน้ากว้าง 1 หลา)</v>
          </cell>
          <cell r="D987">
            <v>67.959999999999994</v>
          </cell>
          <cell r="E987">
            <v>0</v>
          </cell>
          <cell r="F987">
            <v>0</v>
          </cell>
          <cell r="G987">
            <v>17</v>
          </cell>
          <cell r="H987">
            <v>1155.27</v>
          </cell>
          <cell r="I987">
            <v>0</v>
          </cell>
          <cell r="J987">
            <v>0</v>
          </cell>
          <cell r="K987">
            <v>0</v>
          </cell>
          <cell r="L987">
            <v>0</v>
          </cell>
          <cell r="M987">
            <v>0</v>
          </cell>
          <cell r="N987">
            <v>0</v>
          </cell>
          <cell r="O987">
            <v>0</v>
          </cell>
          <cell r="P987">
            <v>0</v>
          </cell>
          <cell r="Q987">
            <v>16167</v>
          </cell>
          <cell r="R987">
            <v>270</v>
          </cell>
          <cell r="S987" t="str">
            <v>E</v>
          </cell>
        </row>
        <row r="988">
          <cell r="A988">
            <v>10</v>
          </cell>
          <cell r="B988" t="str">
            <v>TL008=BR</v>
          </cell>
          <cell r="C988" t="str">
            <v>หนังเทียมสีน้ำตาล (Rubber)</v>
          </cell>
          <cell r="D988">
            <v>88.7</v>
          </cell>
          <cell r="E988">
            <v>2</v>
          </cell>
          <cell r="F988">
            <v>177.5</v>
          </cell>
          <cell r="G988">
            <v>0</v>
          </cell>
          <cell r="H988">
            <v>0</v>
          </cell>
          <cell r="I988">
            <v>0</v>
          </cell>
          <cell r="J988">
            <v>0</v>
          </cell>
          <cell r="K988">
            <v>0</v>
          </cell>
          <cell r="L988">
            <v>0</v>
          </cell>
          <cell r="M988">
            <v>0</v>
          </cell>
          <cell r="N988">
            <v>0</v>
          </cell>
          <cell r="O988">
            <v>0</v>
          </cell>
          <cell r="P988">
            <v>0</v>
          </cell>
          <cell r="Q988">
            <v>16311</v>
          </cell>
          <cell r="R988">
            <v>126</v>
          </cell>
          <cell r="S988" t="str">
            <v>E</v>
          </cell>
        </row>
        <row r="989">
          <cell r="A989">
            <v>10</v>
          </cell>
          <cell r="B989" t="str">
            <v>TL009</v>
          </cell>
          <cell r="C989" t="str">
            <v>แลกเกอร์เงาDENZO</v>
          </cell>
          <cell r="D989">
            <v>230.32</v>
          </cell>
          <cell r="E989">
            <v>0</v>
          </cell>
          <cell r="F989">
            <v>0</v>
          </cell>
          <cell r="G989">
            <v>1</v>
          </cell>
          <cell r="H989">
            <v>230.32</v>
          </cell>
          <cell r="I989">
            <v>0</v>
          </cell>
          <cell r="J989">
            <v>0</v>
          </cell>
          <cell r="K989">
            <v>0</v>
          </cell>
          <cell r="L989">
            <v>0</v>
          </cell>
          <cell r="M989">
            <v>0</v>
          </cell>
          <cell r="N989">
            <v>0</v>
          </cell>
          <cell r="O989">
            <v>0</v>
          </cell>
          <cell r="P989">
            <v>0</v>
          </cell>
          <cell r="Q989">
            <v>16194</v>
          </cell>
          <cell r="R989">
            <v>243</v>
          </cell>
          <cell r="S989" t="str">
            <v>E</v>
          </cell>
        </row>
        <row r="990">
          <cell r="A990">
            <v>10</v>
          </cell>
          <cell r="B990" t="str">
            <v>TN001</v>
          </cell>
          <cell r="C990" t="str">
            <v>แป้นน้อตยึดสายเข็มขัด (Nut for ptb belt)</v>
          </cell>
          <cell r="D990">
            <v>37.9</v>
          </cell>
          <cell r="E990">
            <v>131</v>
          </cell>
          <cell r="F990">
            <v>4968.57</v>
          </cell>
          <cell r="G990">
            <v>0</v>
          </cell>
          <cell r="H990">
            <v>0</v>
          </cell>
          <cell r="I990">
            <v>0</v>
          </cell>
          <cell r="J990">
            <v>0</v>
          </cell>
          <cell r="K990">
            <v>0</v>
          </cell>
          <cell r="L990">
            <v>0</v>
          </cell>
          <cell r="M990">
            <v>0</v>
          </cell>
          <cell r="N990">
            <v>0</v>
          </cell>
          <cell r="O990">
            <v>0</v>
          </cell>
          <cell r="P990">
            <v>0</v>
          </cell>
          <cell r="Q990">
            <v>16371</v>
          </cell>
          <cell r="R990">
            <v>66</v>
          </cell>
          <cell r="S990" t="str">
            <v>E</v>
          </cell>
        </row>
        <row r="991">
          <cell r="A991">
            <v>10</v>
          </cell>
          <cell r="B991" t="str">
            <v>TP001=25</v>
          </cell>
          <cell r="C991" t="str">
            <v>ปูนปลาสเตอร์ 25 กก./ถุง</v>
          </cell>
          <cell r="D991">
            <v>3.4</v>
          </cell>
          <cell r="E991">
            <v>75</v>
          </cell>
          <cell r="F991">
            <v>259.87</v>
          </cell>
          <cell r="G991">
            <v>0</v>
          </cell>
          <cell r="H991">
            <v>0</v>
          </cell>
          <cell r="I991">
            <v>0</v>
          </cell>
          <cell r="J991">
            <v>0</v>
          </cell>
          <cell r="K991">
            <v>0</v>
          </cell>
          <cell r="L991">
            <v>0</v>
          </cell>
          <cell r="M991">
            <v>0</v>
          </cell>
          <cell r="N991">
            <v>0</v>
          </cell>
          <cell r="O991">
            <v>0</v>
          </cell>
          <cell r="P991">
            <v>0</v>
          </cell>
          <cell r="Q991">
            <v>16431</v>
          </cell>
          <cell r="R991">
            <v>6</v>
          </cell>
          <cell r="S991" t="str">
            <v>E</v>
          </cell>
        </row>
        <row r="992">
          <cell r="A992">
            <v>10</v>
          </cell>
          <cell r="B992" t="str">
            <v>TP008=6(S)</v>
          </cell>
          <cell r="C992" t="str">
            <v>เฝือก GYPSONA ขนาด 6 นิ้ว แบบ S</v>
          </cell>
          <cell r="D992">
            <v>441.59</v>
          </cell>
          <cell r="E992">
            <v>0</v>
          </cell>
          <cell r="F992">
            <v>0</v>
          </cell>
          <cell r="G992">
            <v>0</v>
          </cell>
          <cell r="H992">
            <v>0</v>
          </cell>
          <cell r="I992">
            <v>0</v>
          </cell>
          <cell r="J992">
            <v>0</v>
          </cell>
          <cell r="K992">
            <v>0</v>
          </cell>
          <cell r="L992">
            <v>0</v>
          </cell>
          <cell r="M992">
            <v>0</v>
          </cell>
          <cell r="N992">
            <v>0</v>
          </cell>
          <cell r="O992">
            <v>0</v>
          </cell>
          <cell r="P992">
            <v>0</v>
          </cell>
          <cell r="Q992">
            <v>16360</v>
          </cell>
          <cell r="R992">
            <v>77</v>
          </cell>
          <cell r="S992" t="str">
            <v>E</v>
          </cell>
        </row>
        <row r="993">
          <cell r="A993">
            <v>10</v>
          </cell>
          <cell r="B993" t="str">
            <v>TP010=6</v>
          </cell>
          <cell r="C993" t="str">
            <v>พีไลท์สีขาว Pelite-White 6mm.(85x180cm)</v>
          </cell>
          <cell r="D993">
            <v>199</v>
          </cell>
          <cell r="E993">
            <v>111</v>
          </cell>
          <cell r="F993">
            <v>22094.76</v>
          </cell>
          <cell r="G993">
            <v>0</v>
          </cell>
          <cell r="H993">
            <v>0</v>
          </cell>
          <cell r="I993">
            <v>0</v>
          </cell>
          <cell r="J993">
            <v>0</v>
          </cell>
          <cell r="K993">
            <v>0</v>
          </cell>
          <cell r="L993">
            <v>0</v>
          </cell>
          <cell r="M993">
            <v>0</v>
          </cell>
          <cell r="N993">
            <v>0</v>
          </cell>
          <cell r="O993">
            <v>0</v>
          </cell>
          <cell r="P993">
            <v>0</v>
          </cell>
          <cell r="Q993">
            <v>16425</v>
          </cell>
          <cell r="R993">
            <v>12</v>
          </cell>
          <cell r="S993" t="str">
            <v>E</v>
          </cell>
        </row>
        <row r="994">
          <cell r="A994">
            <v>10</v>
          </cell>
          <cell r="B994" t="str">
            <v>TP015=1</v>
          </cell>
          <cell r="C994" t="str">
            <v>ผ้าดิบ กว้าง 1 เมตร</v>
          </cell>
          <cell r="D994">
            <v>65</v>
          </cell>
          <cell r="E994">
            <v>0</v>
          </cell>
          <cell r="F994">
            <v>0</v>
          </cell>
          <cell r="G994">
            <v>5</v>
          </cell>
          <cell r="H994">
            <v>325</v>
          </cell>
          <cell r="I994">
            <v>0</v>
          </cell>
          <cell r="J994">
            <v>0</v>
          </cell>
          <cell r="K994">
            <v>0</v>
          </cell>
          <cell r="L994">
            <v>0</v>
          </cell>
          <cell r="M994">
            <v>0</v>
          </cell>
          <cell r="N994">
            <v>0</v>
          </cell>
          <cell r="O994">
            <v>0</v>
          </cell>
          <cell r="P994">
            <v>0</v>
          </cell>
          <cell r="Q994">
            <v>16080</v>
          </cell>
          <cell r="R994">
            <v>356</v>
          </cell>
          <cell r="S994" t="str">
            <v>E</v>
          </cell>
        </row>
        <row r="995">
          <cell r="A995">
            <v>10</v>
          </cell>
          <cell r="B995" t="str">
            <v>TP020</v>
          </cell>
          <cell r="C995" t="str">
            <v>พีไลท์สีเนื้อ หนา 6 mm.(85x180cm)</v>
          </cell>
          <cell r="D995">
            <v>209.4</v>
          </cell>
          <cell r="E995">
            <v>54</v>
          </cell>
          <cell r="F995">
            <v>11310.03</v>
          </cell>
          <cell r="G995">
            <v>0</v>
          </cell>
          <cell r="H995">
            <v>0</v>
          </cell>
          <cell r="I995">
            <v>0</v>
          </cell>
          <cell r="J995">
            <v>0</v>
          </cell>
          <cell r="K995">
            <v>0</v>
          </cell>
          <cell r="L995">
            <v>0</v>
          </cell>
          <cell r="M995">
            <v>0</v>
          </cell>
          <cell r="N995">
            <v>0</v>
          </cell>
          <cell r="O995">
            <v>0</v>
          </cell>
          <cell r="P995">
            <v>0</v>
          </cell>
          <cell r="Q995">
            <v>16425</v>
          </cell>
          <cell r="R995">
            <v>12</v>
          </cell>
          <cell r="S995" t="str">
            <v>E</v>
          </cell>
        </row>
        <row r="996">
          <cell r="A996">
            <v>10</v>
          </cell>
          <cell r="B996" t="str">
            <v>TR004</v>
          </cell>
          <cell r="C996" t="str">
            <v>พลาสติกเหลวเรซิ่น Resin Polyester#355</v>
          </cell>
          <cell r="D996">
            <v>1100</v>
          </cell>
          <cell r="E996">
            <v>1</v>
          </cell>
          <cell r="F996">
            <v>1100</v>
          </cell>
          <cell r="G996">
            <v>0</v>
          </cell>
          <cell r="H996">
            <v>0</v>
          </cell>
          <cell r="I996">
            <v>0</v>
          </cell>
          <cell r="J996">
            <v>0</v>
          </cell>
          <cell r="K996">
            <v>0</v>
          </cell>
          <cell r="L996">
            <v>0</v>
          </cell>
          <cell r="M996">
            <v>0</v>
          </cell>
          <cell r="N996">
            <v>0</v>
          </cell>
          <cell r="O996">
            <v>0</v>
          </cell>
          <cell r="P996">
            <v>0</v>
          </cell>
          <cell r="Q996">
            <v>16432</v>
          </cell>
          <cell r="R996">
            <v>5</v>
          </cell>
          <cell r="S996" t="str">
            <v>E</v>
          </cell>
        </row>
        <row r="997">
          <cell r="A997">
            <v>10</v>
          </cell>
          <cell r="B997" t="str">
            <v>TR004=288</v>
          </cell>
          <cell r="C997" t="str">
            <v>Resin # 288</v>
          </cell>
          <cell r="D997">
            <v>52</v>
          </cell>
          <cell r="E997">
            <v>0</v>
          </cell>
          <cell r="F997">
            <v>0</v>
          </cell>
          <cell r="G997">
            <v>20</v>
          </cell>
          <cell r="H997">
            <v>1040</v>
          </cell>
          <cell r="I997">
            <v>0</v>
          </cell>
          <cell r="J997">
            <v>0</v>
          </cell>
          <cell r="K997">
            <v>0</v>
          </cell>
          <cell r="L997">
            <v>0</v>
          </cell>
          <cell r="M997">
            <v>0</v>
          </cell>
          <cell r="N997">
            <v>0</v>
          </cell>
          <cell r="O997">
            <v>0</v>
          </cell>
          <cell r="P997">
            <v>0</v>
          </cell>
          <cell r="Q997">
            <v>16083</v>
          </cell>
          <cell r="R997">
            <v>353</v>
          </cell>
          <cell r="S997" t="str">
            <v>E</v>
          </cell>
        </row>
        <row r="998">
          <cell r="A998">
            <v>10</v>
          </cell>
          <cell r="B998" t="str">
            <v>TR009=6</v>
          </cell>
          <cell r="C998" t="str">
            <v>ส้นรองเท้า เบอร์ 6</v>
          </cell>
          <cell r="D998">
            <v>120</v>
          </cell>
          <cell r="E998">
            <v>0</v>
          </cell>
          <cell r="F998">
            <v>0</v>
          </cell>
          <cell r="G998">
            <v>1</v>
          </cell>
          <cell r="H998">
            <v>120</v>
          </cell>
          <cell r="I998">
            <v>0</v>
          </cell>
          <cell r="J998">
            <v>0</v>
          </cell>
          <cell r="K998">
            <v>0</v>
          </cell>
          <cell r="L998">
            <v>0</v>
          </cell>
          <cell r="M998">
            <v>0</v>
          </cell>
          <cell r="N998">
            <v>0</v>
          </cell>
          <cell r="O998">
            <v>0</v>
          </cell>
          <cell r="P998">
            <v>0</v>
          </cell>
          <cell r="Q998">
            <v>16186</v>
          </cell>
          <cell r="R998">
            <v>251</v>
          </cell>
          <cell r="S998" t="str">
            <v>E</v>
          </cell>
        </row>
        <row r="999">
          <cell r="A999">
            <v>10</v>
          </cell>
          <cell r="B999" t="str">
            <v>TR009=7</v>
          </cell>
          <cell r="C999" t="str">
            <v>ส้นรองเท้า เบอร์ 7</v>
          </cell>
          <cell r="D999">
            <v>120</v>
          </cell>
          <cell r="E999">
            <v>0</v>
          </cell>
          <cell r="F999">
            <v>0</v>
          </cell>
          <cell r="G999">
            <v>1</v>
          </cell>
          <cell r="H999">
            <v>120</v>
          </cell>
          <cell r="I999">
            <v>0</v>
          </cell>
          <cell r="J999">
            <v>0</v>
          </cell>
          <cell r="K999">
            <v>0</v>
          </cell>
          <cell r="L999">
            <v>0</v>
          </cell>
          <cell r="M999">
            <v>0</v>
          </cell>
          <cell r="N999">
            <v>0</v>
          </cell>
          <cell r="O999">
            <v>0</v>
          </cell>
          <cell r="P999">
            <v>0</v>
          </cell>
          <cell r="Q999">
            <v>16186</v>
          </cell>
          <cell r="R999">
            <v>251</v>
          </cell>
          <cell r="S999" t="str">
            <v>E</v>
          </cell>
        </row>
        <row r="1000">
          <cell r="A1000">
            <v>10</v>
          </cell>
          <cell r="B1000" t="str">
            <v>TR009=8</v>
          </cell>
          <cell r="C1000" t="str">
            <v>ส้นรองเท้า เบอร์ 8</v>
          </cell>
          <cell r="D1000">
            <v>120</v>
          </cell>
          <cell r="E1000">
            <v>0</v>
          </cell>
          <cell r="F1000">
            <v>0</v>
          </cell>
          <cell r="G1000">
            <v>1</v>
          </cell>
          <cell r="H1000">
            <v>120</v>
          </cell>
          <cell r="I1000">
            <v>0</v>
          </cell>
          <cell r="J1000">
            <v>0</v>
          </cell>
          <cell r="K1000">
            <v>0</v>
          </cell>
          <cell r="L1000">
            <v>0</v>
          </cell>
          <cell r="M1000">
            <v>0</v>
          </cell>
          <cell r="N1000">
            <v>0</v>
          </cell>
          <cell r="O1000">
            <v>0</v>
          </cell>
          <cell r="P1000">
            <v>0</v>
          </cell>
          <cell r="Q1000">
            <v>16186</v>
          </cell>
          <cell r="R1000">
            <v>251</v>
          </cell>
          <cell r="S1000" t="str">
            <v>E</v>
          </cell>
        </row>
        <row r="1001">
          <cell r="A1001">
            <v>10</v>
          </cell>
          <cell r="B1001" t="str">
            <v>TS0001</v>
          </cell>
          <cell r="C1001" t="str">
            <v>กระดาษทรายหยาบ</v>
          </cell>
          <cell r="D1001">
            <v>8</v>
          </cell>
          <cell r="E1001">
            <v>2</v>
          </cell>
          <cell r="F1001">
            <v>16</v>
          </cell>
          <cell r="G1001">
            <v>0</v>
          </cell>
          <cell r="H1001">
            <v>0</v>
          </cell>
          <cell r="I1001">
            <v>0</v>
          </cell>
          <cell r="J1001">
            <v>0</v>
          </cell>
          <cell r="K1001">
            <v>0</v>
          </cell>
          <cell r="L1001">
            <v>0</v>
          </cell>
          <cell r="M1001">
            <v>0</v>
          </cell>
          <cell r="N1001">
            <v>0</v>
          </cell>
          <cell r="O1001">
            <v>0</v>
          </cell>
          <cell r="P1001">
            <v>0</v>
          </cell>
          <cell r="Q1001">
            <v>16425</v>
          </cell>
          <cell r="R1001">
            <v>12</v>
          </cell>
          <cell r="S1001" t="str">
            <v>E</v>
          </cell>
        </row>
        <row r="1002">
          <cell r="A1002">
            <v>10</v>
          </cell>
          <cell r="B1002" t="str">
            <v>TS007=2</v>
          </cell>
          <cell r="C1002" t="str">
            <v>สต็อคกิเนท 2 (Stockinette 2")"</v>
          </cell>
          <cell r="D1002">
            <v>275</v>
          </cell>
          <cell r="E1002">
            <v>6</v>
          </cell>
          <cell r="F1002">
            <v>1650</v>
          </cell>
          <cell r="G1002">
            <v>0</v>
          </cell>
          <cell r="H1002">
            <v>0</v>
          </cell>
          <cell r="I1002">
            <v>0</v>
          </cell>
          <cell r="J1002">
            <v>0</v>
          </cell>
          <cell r="K1002">
            <v>0</v>
          </cell>
          <cell r="L1002">
            <v>0</v>
          </cell>
          <cell r="M1002">
            <v>0</v>
          </cell>
          <cell r="N1002">
            <v>0</v>
          </cell>
          <cell r="O1002">
            <v>0</v>
          </cell>
          <cell r="P1002">
            <v>0</v>
          </cell>
          <cell r="Q1002">
            <v>16412</v>
          </cell>
          <cell r="R1002">
            <v>25</v>
          </cell>
          <cell r="S1002" t="str">
            <v>E</v>
          </cell>
        </row>
        <row r="1003">
          <cell r="A1003">
            <v>10</v>
          </cell>
          <cell r="B1003" t="str">
            <v>TS007=5</v>
          </cell>
          <cell r="C1003" t="str">
            <v>สต็อคกิเนท 5 (Stockinette 5")"</v>
          </cell>
          <cell r="D1003">
            <v>432</v>
          </cell>
          <cell r="E1003">
            <v>8</v>
          </cell>
          <cell r="F1003">
            <v>3456.47</v>
          </cell>
          <cell r="G1003">
            <v>0</v>
          </cell>
          <cell r="H1003">
            <v>0</v>
          </cell>
          <cell r="I1003">
            <v>0</v>
          </cell>
          <cell r="J1003">
            <v>0</v>
          </cell>
          <cell r="K1003">
            <v>0</v>
          </cell>
          <cell r="L1003">
            <v>0</v>
          </cell>
          <cell r="M1003">
            <v>0</v>
          </cell>
          <cell r="N1003">
            <v>0</v>
          </cell>
          <cell r="O1003">
            <v>0</v>
          </cell>
          <cell r="P1003">
            <v>0</v>
          </cell>
          <cell r="Q1003">
            <v>16313</v>
          </cell>
          <cell r="R1003">
            <v>124</v>
          </cell>
          <cell r="S1003" t="str">
            <v>E</v>
          </cell>
        </row>
        <row r="1004">
          <cell r="A1004">
            <v>10</v>
          </cell>
          <cell r="B1004" t="str">
            <v>TS007=6</v>
          </cell>
          <cell r="C1004" t="str">
            <v>สต็อคกิเนท 6 (Stockinette 6")"</v>
          </cell>
          <cell r="D1004">
            <v>504</v>
          </cell>
          <cell r="E1004">
            <v>2</v>
          </cell>
          <cell r="F1004">
            <v>1008</v>
          </cell>
          <cell r="G1004">
            <v>0</v>
          </cell>
          <cell r="H1004">
            <v>0</v>
          </cell>
          <cell r="I1004">
            <v>0</v>
          </cell>
          <cell r="J1004">
            <v>0</v>
          </cell>
          <cell r="K1004">
            <v>0</v>
          </cell>
          <cell r="L1004">
            <v>0</v>
          </cell>
          <cell r="M1004">
            <v>0</v>
          </cell>
          <cell r="N1004">
            <v>0</v>
          </cell>
          <cell r="O1004">
            <v>0</v>
          </cell>
          <cell r="P1004">
            <v>0</v>
          </cell>
          <cell r="Q1004">
            <v>16432</v>
          </cell>
          <cell r="R1004">
            <v>5</v>
          </cell>
          <cell r="S1004" t="str">
            <v>E</v>
          </cell>
        </row>
        <row r="1005">
          <cell r="A1005">
            <v>10</v>
          </cell>
          <cell r="B1005" t="str">
            <v>TS009=3</v>
          </cell>
          <cell r="C1005" t="str">
            <v>สีทารองเท้า สีดำ</v>
          </cell>
          <cell r="D1005">
            <v>58.75</v>
          </cell>
          <cell r="E1005">
            <v>0</v>
          </cell>
          <cell r="F1005">
            <v>0</v>
          </cell>
          <cell r="G1005">
            <v>1</v>
          </cell>
          <cell r="H1005">
            <v>58.75</v>
          </cell>
          <cell r="I1005">
            <v>0</v>
          </cell>
          <cell r="J1005">
            <v>0</v>
          </cell>
          <cell r="K1005">
            <v>0</v>
          </cell>
          <cell r="L1005">
            <v>0</v>
          </cell>
          <cell r="M1005">
            <v>0</v>
          </cell>
          <cell r="N1005">
            <v>0</v>
          </cell>
          <cell r="O1005">
            <v>0</v>
          </cell>
          <cell r="P1005">
            <v>0</v>
          </cell>
          <cell r="Q1005">
            <v>16079</v>
          </cell>
          <cell r="R1005">
            <v>357</v>
          </cell>
          <cell r="S1005" t="str">
            <v>E</v>
          </cell>
        </row>
        <row r="1006">
          <cell r="A1006">
            <v>10</v>
          </cell>
          <cell r="B1006" t="str">
            <v>TS016</v>
          </cell>
          <cell r="C1006" t="str">
            <v>คิ้วยางรองเท้า</v>
          </cell>
          <cell r="D1006">
            <v>3.8</v>
          </cell>
          <cell r="E1006">
            <v>175</v>
          </cell>
          <cell r="F1006">
            <v>674.52</v>
          </cell>
          <cell r="G1006">
            <v>0</v>
          </cell>
          <cell r="H1006">
            <v>0</v>
          </cell>
          <cell r="I1006">
            <v>0</v>
          </cell>
          <cell r="J1006">
            <v>0</v>
          </cell>
          <cell r="K1006">
            <v>0</v>
          </cell>
          <cell r="L1006">
            <v>0</v>
          </cell>
          <cell r="M1006">
            <v>0</v>
          </cell>
          <cell r="N1006">
            <v>0</v>
          </cell>
          <cell r="O1006">
            <v>0</v>
          </cell>
          <cell r="P1006">
            <v>0</v>
          </cell>
          <cell r="Q1006">
            <v>16425</v>
          </cell>
          <cell r="R1006">
            <v>12</v>
          </cell>
          <cell r="S1006" t="str">
            <v>E</v>
          </cell>
        </row>
        <row r="1007">
          <cell r="A1007">
            <v>10</v>
          </cell>
          <cell r="B1007" t="str">
            <v>TV007=1</v>
          </cell>
          <cell r="C1007" t="str">
            <v>เวลโก้ 1 นิ้ว (Velceo 1) สีขาว"</v>
          </cell>
          <cell r="D1007">
            <v>230</v>
          </cell>
          <cell r="E1007">
            <v>0</v>
          </cell>
          <cell r="F1007">
            <v>0</v>
          </cell>
          <cell r="G1007">
            <v>1</v>
          </cell>
          <cell r="H1007">
            <v>230</v>
          </cell>
          <cell r="I1007">
            <v>0</v>
          </cell>
          <cell r="J1007">
            <v>0</v>
          </cell>
          <cell r="K1007">
            <v>0</v>
          </cell>
          <cell r="L1007">
            <v>0</v>
          </cell>
          <cell r="M1007">
            <v>0</v>
          </cell>
          <cell r="N1007">
            <v>0</v>
          </cell>
          <cell r="O1007">
            <v>0</v>
          </cell>
          <cell r="P1007">
            <v>0</v>
          </cell>
          <cell r="Q1007">
            <v>16249</v>
          </cell>
          <cell r="R1007">
            <v>188</v>
          </cell>
          <cell r="S1007" t="str">
            <v>E</v>
          </cell>
        </row>
        <row r="1008">
          <cell r="A1008">
            <v>10</v>
          </cell>
          <cell r="B1008" t="str">
            <v>TV007=1B</v>
          </cell>
          <cell r="C1008" t="str">
            <v>เวลโก้ 1 นิ้ว (Velceo 1) สีดำ"</v>
          </cell>
          <cell r="D1008">
            <v>240</v>
          </cell>
          <cell r="E1008">
            <v>2</v>
          </cell>
          <cell r="F1008">
            <v>480</v>
          </cell>
          <cell r="G1008">
            <v>0</v>
          </cell>
          <cell r="H1008">
            <v>0</v>
          </cell>
          <cell r="I1008">
            <v>0</v>
          </cell>
          <cell r="J1008">
            <v>0</v>
          </cell>
          <cell r="K1008">
            <v>0</v>
          </cell>
          <cell r="L1008">
            <v>0</v>
          </cell>
          <cell r="M1008">
            <v>0</v>
          </cell>
          <cell r="N1008">
            <v>0</v>
          </cell>
          <cell r="O1008">
            <v>0</v>
          </cell>
          <cell r="P1008">
            <v>0</v>
          </cell>
          <cell r="Q1008">
            <v>16314</v>
          </cell>
          <cell r="R1008">
            <v>123</v>
          </cell>
          <cell r="S1008" t="str">
            <v>E</v>
          </cell>
        </row>
        <row r="1009">
          <cell r="A1009">
            <v>10</v>
          </cell>
          <cell r="B1009" t="str">
            <v>TV007=1BN</v>
          </cell>
          <cell r="C1009" t="str">
            <v>เวลโก้ 1 สีเนื้อ"</v>
          </cell>
          <cell r="D1009">
            <v>280</v>
          </cell>
          <cell r="E1009">
            <v>1</v>
          </cell>
          <cell r="F1009">
            <v>280</v>
          </cell>
          <cell r="G1009">
            <v>0</v>
          </cell>
          <cell r="H1009">
            <v>0</v>
          </cell>
          <cell r="I1009">
            <v>0</v>
          </cell>
          <cell r="J1009">
            <v>0</v>
          </cell>
          <cell r="K1009">
            <v>0</v>
          </cell>
          <cell r="L1009">
            <v>0</v>
          </cell>
          <cell r="M1009">
            <v>0</v>
          </cell>
          <cell r="N1009">
            <v>0</v>
          </cell>
          <cell r="O1009">
            <v>0</v>
          </cell>
          <cell r="P1009">
            <v>0</v>
          </cell>
          <cell r="Q1009">
            <v>16301</v>
          </cell>
          <cell r="R1009">
            <v>136</v>
          </cell>
          <cell r="S1009" t="str">
            <v>E</v>
          </cell>
        </row>
        <row r="1010">
          <cell r="A1010">
            <v>10</v>
          </cell>
          <cell r="B1010" t="str">
            <v>TV007=1CR</v>
          </cell>
          <cell r="C1010" t="str">
            <v>เวลโก้ 1 นิ้วสีครีม (Velceo 1)"</v>
          </cell>
          <cell r="D1010">
            <v>280</v>
          </cell>
          <cell r="E1010">
            <v>2</v>
          </cell>
          <cell r="F1010">
            <v>560</v>
          </cell>
          <cell r="G1010">
            <v>0</v>
          </cell>
          <cell r="H1010">
            <v>0</v>
          </cell>
          <cell r="I1010">
            <v>0</v>
          </cell>
          <cell r="J1010">
            <v>0</v>
          </cell>
          <cell r="K1010">
            <v>0</v>
          </cell>
          <cell r="L1010">
            <v>0</v>
          </cell>
          <cell r="M1010">
            <v>0</v>
          </cell>
          <cell r="N1010">
            <v>0</v>
          </cell>
          <cell r="O1010">
            <v>0</v>
          </cell>
          <cell r="P1010">
            <v>0</v>
          </cell>
          <cell r="Q1010">
            <v>16314</v>
          </cell>
          <cell r="R1010">
            <v>123</v>
          </cell>
          <cell r="S1010" t="str">
            <v>E</v>
          </cell>
        </row>
        <row r="1011">
          <cell r="A1011">
            <v>10</v>
          </cell>
          <cell r="B1011" t="str">
            <v>TV007=2BL</v>
          </cell>
          <cell r="C1011" t="str">
            <v>เวลโก 2 นิ้วสีดำ (Velceo 2)"</v>
          </cell>
          <cell r="D1011">
            <v>485</v>
          </cell>
          <cell r="E1011">
            <v>2</v>
          </cell>
          <cell r="F1011">
            <v>970</v>
          </cell>
          <cell r="G1011">
            <v>0</v>
          </cell>
          <cell r="H1011">
            <v>0</v>
          </cell>
          <cell r="I1011">
            <v>0</v>
          </cell>
          <cell r="J1011">
            <v>0</v>
          </cell>
          <cell r="K1011">
            <v>0</v>
          </cell>
          <cell r="L1011">
            <v>0</v>
          </cell>
          <cell r="M1011">
            <v>0</v>
          </cell>
          <cell r="N1011">
            <v>0</v>
          </cell>
          <cell r="O1011">
            <v>0</v>
          </cell>
          <cell r="P1011">
            <v>0</v>
          </cell>
          <cell r="Q1011">
            <v>16314</v>
          </cell>
          <cell r="R1011">
            <v>123</v>
          </cell>
          <cell r="S1011" t="str">
            <v>E</v>
          </cell>
        </row>
        <row r="1012">
          <cell r="A1012">
            <v>10</v>
          </cell>
          <cell r="B1012" t="str">
            <v>TW001=4X4X1</v>
          </cell>
          <cell r="C1012" t="str">
            <v>ไม้สมพงษ์อบแห้งขนาด 4x4"x1m. (Wood4x4x1"</v>
          </cell>
          <cell r="D1012">
            <v>265.10000000000002</v>
          </cell>
          <cell r="E1012">
            <v>13</v>
          </cell>
          <cell r="F1012">
            <v>3446.25</v>
          </cell>
          <cell r="G1012">
            <v>0</v>
          </cell>
          <cell r="H1012">
            <v>0</v>
          </cell>
          <cell r="I1012">
            <v>0</v>
          </cell>
          <cell r="J1012">
            <v>0</v>
          </cell>
          <cell r="K1012">
            <v>0</v>
          </cell>
          <cell r="L1012">
            <v>0</v>
          </cell>
          <cell r="M1012">
            <v>0</v>
          </cell>
          <cell r="N1012">
            <v>0</v>
          </cell>
          <cell r="O1012">
            <v>0</v>
          </cell>
          <cell r="P1012">
            <v>0</v>
          </cell>
          <cell r="Q1012">
            <v>16340</v>
          </cell>
          <cell r="R1012">
            <v>97</v>
          </cell>
          <cell r="S1012" t="str">
            <v>E</v>
          </cell>
        </row>
        <row r="1013">
          <cell r="A1013">
            <v>10</v>
          </cell>
          <cell r="B1013" t="str">
            <v>TW001=5X5X1</v>
          </cell>
          <cell r="C1013" t="str">
            <v>ไม้สมพงษ์อบแห้งขนาด 5x5"x1 m. (Wood5x5x"</v>
          </cell>
          <cell r="D1013">
            <v>447.2</v>
          </cell>
          <cell r="E1013">
            <v>19</v>
          </cell>
          <cell r="F1013">
            <v>8497.7199999999993</v>
          </cell>
          <cell r="G1013">
            <v>0</v>
          </cell>
          <cell r="H1013">
            <v>0</v>
          </cell>
          <cell r="I1013">
            <v>0</v>
          </cell>
          <cell r="J1013">
            <v>0</v>
          </cell>
          <cell r="K1013">
            <v>0</v>
          </cell>
          <cell r="L1013">
            <v>0</v>
          </cell>
          <cell r="M1013">
            <v>0</v>
          </cell>
          <cell r="N1013">
            <v>0</v>
          </cell>
          <cell r="O1013">
            <v>0</v>
          </cell>
          <cell r="P1013">
            <v>0</v>
          </cell>
          <cell r="Q1013">
            <v>16425</v>
          </cell>
          <cell r="R1013">
            <v>12</v>
          </cell>
          <cell r="S1013" t="str">
            <v>E</v>
          </cell>
        </row>
        <row r="1014">
          <cell r="A1014">
            <v>10</v>
          </cell>
          <cell r="B1014" t="str">
            <v>TW001=6X6X1</v>
          </cell>
          <cell r="C1014" t="str">
            <v>ไม้สมพงษ์อบแห้งขนาด 6x6"x1m. (Wood6x6x1"</v>
          </cell>
          <cell r="D1014">
            <v>543.79999999999995</v>
          </cell>
          <cell r="E1014">
            <v>6</v>
          </cell>
          <cell r="F1014">
            <v>3263.32</v>
          </cell>
          <cell r="G1014">
            <v>0</v>
          </cell>
          <cell r="H1014">
            <v>0</v>
          </cell>
          <cell r="I1014">
            <v>0</v>
          </cell>
          <cell r="J1014">
            <v>0</v>
          </cell>
          <cell r="K1014">
            <v>0</v>
          </cell>
          <cell r="L1014">
            <v>0</v>
          </cell>
          <cell r="M1014">
            <v>0</v>
          </cell>
          <cell r="N1014">
            <v>0</v>
          </cell>
          <cell r="O1014">
            <v>0</v>
          </cell>
          <cell r="P1014">
            <v>0</v>
          </cell>
          <cell r="Q1014">
            <v>16340</v>
          </cell>
          <cell r="R1014">
            <v>97</v>
          </cell>
          <cell r="S1014" t="str">
            <v>E</v>
          </cell>
        </row>
        <row r="1015">
          <cell r="A1015">
            <v>10</v>
          </cell>
          <cell r="B1015" t="str">
            <v>TW005=1</v>
          </cell>
          <cell r="C1015" t="str">
            <v>ไม้เท้าอลูมิเนียมปุ่มเดียวปรับได้</v>
          </cell>
          <cell r="D1015">
            <v>150</v>
          </cell>
          <cell r="E1015">
            <v>0</v>
          </cell>
          <cell r="F1015">
            <v>0</v>
          </cell>
          <cell r="G1015">
            <v>1</v>
          </cell>
          <cell r="H1015">
            <v>150</v>
          </cell>
          <cell r="I1015">
            <v>0</v>
          </cell>
          <cell r="J1015">
            <v>0</v>
          </cell>
          <cell r="K1015">
            <v>0</v>
          </cell>
          <cell r="L1015">
            <v>0</v>
          </cell>
          <cell r="M1015">
            <v>0</v>
          </cell>
          <cell r="N1015">
            <v>0</v>
          </cell>
          <cell r="O1015">
            <v>0</v>
          </cell>
          <cell r="P1015">
            <v>0</v>
          </cell>
          <cell r="Q1015">
            <v>16195</v>
          </cell>
          <cell r="R1015">
            <v>242</v>
          </cell>
          <cell r="S1015" t="str">
            <v>E</v>
          </cell>
        </row>
        <row r="1016">
          <cell r="E1016">
            <v>1632</v>
          </cell>
          <cell r="F1016">
            <v>373500.33999999997</v>
          </cell>
          <cell r="G1016">
            <v>3793</v>
          </cell>
          <cell r="H1016">
            <v>40709.64</v>
          </cell>
          <cell r="I1016">
            <v>17</v>
          </cell>
          <cell r="J1016">
            <v>1808.37</v>
          </cell>
          <cell r="K1016">
            <v>0</v>
          </cell>
          <cell r="L1016">
            <v>0</v>
          </cell>
          <cell r="M1016">
            <v>0</v>
          </cell>
          <cell r="N1016">
            <v>0</v>
          </cell>
          <cell r="O1016">
            <v>0</v>
          </cell>
          <cell r="P1016">
            <v>0</v>
          </cell>
          <cell r="Q1016">
            <v>0</v>
          </cell>
          <cell r="R1016">
            <v>0</v>
          </cell>
          <cell r="S1016" t="str">
            <v>E Total</v>
          </cell>
        </row>
        <row r="1017">
          <cell r="A1017">
            <v>10</v>
          </cell>
          <cell r="B1017" t="str">
            <v>4R109=3L</v>
          </cell>
          <cell r="C1017" t="str">
            <v>Pyramid Lamination</v>
          </cell>
          <cell r="D1017">
            <v>2844.66</v>
          </cell>
          <cell r="E1017">
            <v>0</v>
          </cell>
          <cell r="F1017">
            <v>0</v>
          </cell>
          <cell r="G1017">
            <v>0</v>
          </cell>
          <cell r="H1017">
            <v>0</v>
          </cell>
          <cell r="I1017">
            <v>1</v>
          </cell>
          <cell r="J1017">
            <v>2844.66</v>
          </cell>
          <cell r="K1017">
            <v>0</v>
          </cell>
          <cell r="L1017">
            <v>0</v>
          </cell>
          <cell r="M1017">
            <v>0</v>
          </cell>
          <cell r="N1017">
            <v>0</v>
          </cell>
          <cell r="O1017">
            <v>0</v>
          </cell>
          <cell r="P1017">
            <v>0</v>
          </cell>
          <cell r="Q1017">
            <v>16074</v>
          </cell>
          <cell r="R1017">
            <v>362</v>
          </cell>
          <cell r="S1017" t="str">
            <v>H</v>
          </cell>
        </row>
        <row r="1018">
          <cell r="A1018">
            <v>10</v>
          </cell>
          <cell r="B1018" t="str">
            <v>4R109=3T</v>
          </cell>
          <cell r="C1018" t="str">
            <v>Pyramid Thermoplastic</v>
          </cell>
          <cell r="D1018">
            <v>2844.66</v>
          </cell>
          <cell r="E1018">
            <v>0</v>
          </cell>
          <cell r="F1018">
            <v>0</v>
          </cell>
          <cell r="G1018">
            <v>0</v>
          </cell>
          <cell r="H1018">
            <v>0</v>
          </cell>
          <cell r="I1018">
            <v>1</v>
          </cell>
          <cell r="J1018">
            <v>2844.66</v>
          </cell>
          <cell r="K1018">
            <v>0</v>
          </cell>
          <cell r="L1018">
            <v>0</v>
          </cell>
          <cell r="M1018">
            <v>0</v>
          </cell>
          <cell r="N1018">
            <v>0</v>
          </cell>
          <cell r="O1018">
            <v>0</v>
          </cell>
          <cell r="P1018">
            <v>0</v>
          </cell>
          <cell r="Q1018">
            <v>16074</v>
          </cell>
          <cell r="R1018">
            <v>362</v>
          </cell>
          <cell r="S1018" t="str">
            <v>H</v>
          </cell>
        </row>
        <row r="1019">
          <cell r="A1019">
            <v>10</v>
          </cell>
          <cell r="B1019" t="str">
            <v>501A7=5X5XM5</v>
          </cell>
          <cell r="C1019" t="str">
            <v>Oval Head Joint Screw</v>
          </cell>
          <cell r="D1019">
            <v>28.63</v>
          </cell>
          <cell r="E1019">
            <v>0</v>
          </cell>
          <cell r="F1019">
            <v>0</v>
          </cell>
          <cell r="G1019">
            <v>2</v>
          </cell>
          <cell r="H1019">
            <v>57.26</v>
          </cell>
          <cell r="I1019">
            <v>0</v>
          </cell>
          <cell r="J1019">
            <v>0</v>
          </cell>
          <cell r="K1019">
            <v>0</v>
          </cell>
          <cell r="L1019">
            <v>0</v>
          </cell>
          <cell r="M1019">
            <v>0</v>
          </cell>
          <cell r="N1019">
            <v>0</v>
          </cell>
          <cell r="O1019">
            <v>0</v>
          </cell>
          <cell r="P1019">
            <v>0</v>
          </cell>
          <cell r="Q1019">
            <v>16215</v>
          </cell>
          <cell r="R1019">
            <v>222</v>
          </cell>
          <cell r="S1019" t="str">
            <v>H</v>
          </cell>
        </row>
        <row r="1020">
          <cell r="A1020">
            <v>10</v>
          </cell>
          <cell r="B1020" t="str">
            <v>501S27=M4X6</v>
          </cell>
          <cell r="C1020" t="str">
            <v>Oval heak screw</v>
          </cell>
          <cell r="D1020">
            <v>4.8899999999999997</v>
          </cell>
          <cell r="E1020">
            <v>0</v>
          </cell>
          <cell r="F1020">
            <v>0</v>
          </cell>
          <cell r="G1020">
            <v>13</v>
          </cell>
          <cell r="H1020">
            <v>63.57</v>
          </cell>
          <cell r="I1020">
            <v>0</v>
          </cell>
          <cell r="J1020">
            <v>0</v>
          </cell>
          <cell r="K1020">
            <v>0</v>
          </cell>
          <cell r="L1020">
            <v>0</v>
          </cell>
          <cell r="M1020">
            <v>0</v>
          </cell>
          <cell r="N1020">
            <v>0</v>
          </cell>
          <cell r="O1020">
            <v>0</v>
          </cell>
          <cell r="P1020">
            <v>0</v>
          </cell>
          <cell r="Q1020">
            <v>16096</v>
          </cell>
          <cell r="R1020">
            <v>340</v>
          </cell>
          <cell r="S1020" t="str">
            <v>H</v>
          </cell>
        </row>
        <row r="1021">
          <cell r="A1021">
            <v>10</v>
          </cell>
          <cell r="B1021" t="str">
            <v>501S59</v>
          </cell>
          <cell r="C1021" t="str">
            <v>Counter Sunk Wood Screw</v>
          </cell>
          <cell r="D1021">
            <v>36.69</v>
          </cell>
          <cell r="E1021">
            <v>0</v>
          </cell>
          <cell r="F1021">
            <v>0</v>
          </cell>
          <cell r="G1021">
            <v>2</v>
          </cell>
          <cell r="H1021">
            <v>73.37</v>
          </cell>
          <cell r="I1021">
            <v>0</v>
          </cell>
          <cell r="J1021">
            <v>0</v>
          </cell>
          <cell r="K1021">
            <v>0</v>
          </cell>
          <cell r="L1021">
            <v>0</v>
          </cell>
          <cell r="M1021">
            <v>0</v>
          </cell>
          <cell r="N1021">
            <v>0</v>
          </cell>
          <cell r="O1021">
            <v>0</v>
          </cell>
          <cell r="P1021">
            <v>0</v>
          </cell>
          <cell r="Q1021">
            <v>16096</v>
          </cell>
          <cell r="R1021">
            <v>340</v>
          </cell>
          <cell r="S1021" t="str">
            <v>H</v>
          </cell>
        </row>
        <row r="1022">
          <cell r="A1022">
            <v>10</v>
          </cell>
          <cell r="B1022" t="str">
            <v>501S6=8XM3.5</v>
          </cell>
          <cell r="C1022" t="str">
            <v>Set Screw (100pcs/pack)</v>
          </cell>
          <cell r="D1022">
            <v>4.99</v>
          </cell>
          <cell r="E1022">
            <v>0</v>
          </cell>
          <cell r="F1022">
            <v>0</v>
          </cell>
          <cell r="G1022">
            <v>2</v>
          </cell>
          <cell r="H1022">
            <v>9.9700000000000006</v>
          </cell>
          <cell r="I1022">
            <v>0</v>
          </cell>
          <cell r="J1022">
            <v>0</v>
          </cell>
          <cell r="K1022">
            <v>0</v>
          </cell>
          <cell r="L1022">
            <v>0</v>
          </cell>
          <cell r="M1022">
            <v>0</v>
          </cell>
          <cell r="N1022">
            <v>0</v>
          </cell>
          <cell r="O1022">
            <v>0</v>
          </cell>
          <cell r="P1022">
            <v>0</v>
          </cell>
          <cell r="Q1022">
            <v>16096</v>
          </cell>
          <cell r="R1022">
            <v>340</v>
          </cell>
          <cell r="S1022" t="str">
            <v>H</v>
          </cell>
        </row>
        <row r="1023">
          <cell r="A1023">
            <v>10</v>
          </cell>
          <cell r="B1023" t="str">
            <v>501T7=7.5X11XM5</v>
          </cell>
          <cell r="C1023" t="str">
            <v>หัวสกูรฟิลิส์  (Plilips Head Srcew)</v>
          </cell>
          <cell r="D1023">
            <v>358</v>
          </cell>
          <cell r="E1023">
            <v>0</v>
          </cell>
          <cell r="F1023">
            <v>0</v>
          </cell>
          <cell r="G1023">
            <v>16</v>
          </cell>
          <cell r="H1023">
            <v>5728</v>
          </cell>
          <cell r="I1023">
            <v>0</v>
          </cell>
          <cell r="J1023">
            <v>0</v>
          </cell>
          <cell r="K1023">
            <v>0</v>
          </cell>
          <cell r="L1023">
            <v>0</v>
          </cell>
          <cell r="M1023">
            <v>0</v>
          </cell>
          <cell r="N1023">
            <v>0</v>
          </cell>
          <cell r="O1023">
            <v>0</v>
          </cell>
          <cell r="P1023">
            <v>0</v>
          </cell>
          <cell r="Q1023">
            <v>16096</v>
          </cell>
          <cell r="R1023">
            <v>340</v>
          </cell>
          <cell r="S1023" t="str">
            <v>H</v>
          </cell>
        </row>
        <row r="1024">
          <cell r="A1024">
            <v>10</v>
          </cell>
          <cell r="B1024" t="str">
            <v>501T7=7.5X9XM5</v>
          </cell>
          <cell r="C1024" t="str">
            <v>หัวสกูรฟิลิส์ (Plilips Head Srcew)</v>
          </cell>
          <cell r="D1024">
            <v>2.5499999999999998</v>
          </cell>
          <cell r="E1024">
            <v>0</v>
          </cell>
          <cell r="F1024">
            <v>0</v>
          </cell>
          <cell r="G1024">
            <v>88</v>
          </cell>
          <cell r="H1024">
            <v>224.4</v>
          </cell>
          <cell r="I1024">
            <v>0</v>
          </cell>
          <cell r="J1024">
            <v>0</v>
          </cell>
          <cell r="K1024">
            <v>0</v>
          </cell>
          <cell r="L1024">
            <v>0</v>
          </cell>
          <cell r="M1024">
            <v>0</v>
          </cell>
          <cell r="N1024">
            <v>0</v>
          </cell>
          <cell r="O1024">
            <v>0</v>
          </cell>
          <cell r="P1024">
            <v>0</v>
          </cell>
          <cell r="Q1024">
            <v>16096</v>
          </cell>
          <cell r="R1024">
            <v>340</v>
          </cell>
          <cell r="S1024" t="str">
            <v>H</v>
          </cell>
        </row>
        <row r="1025">
          <cell r="A1025">
            <v>10</v>
          </cell>
          <cell r="B1025" t="str">
            <v>501Z2=M4X12</v>
          </cell>
          <cell r="C1025" t="str">
            <v>Filister Head Screw</v>
          </cell>
          <cell r="D1025">
            <v>6.21</v>
          </cell>
          <cell r="E1025">
            <v>0</v>
          </cell>
          <cell r="F1025">
            <v>0</v>
          </cell>
          <cell r="G1025">
            <v>2</v>
          </cell>
          <cell r="H1025">
            <v>12.42</v>
          </cell>
          <cell r="I1025">
            <v>0</v>
          </cell>
          <cell r="J1025">
            <v>0</v>
          </cell>
          <cell r="K1025">
            <v>0</v>
          </cell>
          <cell r="L1025">
            <v>0</v>
          </cell>
          <cell r="M1025">
            <v>0</v>
          </cell>
          <cell r="N1025">
            <v>0</v>
          </cell>
          <cell r="O1025">
            <v>0</v>
          </cell>
          <cell r="P1025">
            <v>0</v>
          </cell>
          <cell r="Q1025">
            <v>16096</v>
          </cell>
          <cell r="R1025">
            <v>340</v>
          </cell>
          <cell r="S1025" t="str">
            <v>H</v>
          </cell>
        </row>
        <row r="1026">
          <cell r="A1026">
            <v>10</v>
          </cell>
          <cell r="B1026" t="str">
            <v>513D35=56X7.8X1</v>
          </cell>
          <cell r="C1026" t="str">
            <v>Compression Spring</v>
          </cell>
          <cell r="D1026">
            <v>16.71</v>
          </cell>
          <cell r="E1026">
            <v>0</v>
          </cell>
          <cell r="F1026">
            <v>0</v>
          </cell>
          <cell r="G1026">
            <v>6</v>
          </cell>
          <cell r="H1026">
            <v>100.28</v>
          </cell>
          <cell r="I1026">
            <v>0</v>
          </cell>
          <cell r="J1026">
            <v>0</v>
          </cell>
          <cell r="K1026">
            <v>0</v>
          </cell>
          <cell r="L1026">
            <v>0</v>
          </cell>
          <cell r="M1026">
            <v>0</v>
          </cell>
          <cell r="N1026">
            <v>0</v>
          </cell>
          <cell r="O1026">
            <v>0</v>
          </cell>
          <cell r="P1026">
            <v>0</v>
          </cell>
          <cell r="Q1026">
            <v>16095</v>
          </cell>
          <cell r="R1026">
            <v>341</v>
          </cell>
          <cell r="S1026" t="str">
            <v>H</v>
          </cell>
        </row>
        <row r="1027">
          <cell r="A1027">
            <v>10</v>
          </cell>
          <cell r="B1027" t="str">
            <v>514A1=16</v>
          </cell>
          <cell r="C1027" t="str">
            <v>Single Prong Buckle</v>
          </cell>
          <cell r="D1027">
            <v>5.08</v>
          </cell>
          <cell r="E1027">
            <v>0</v>
          </cell>
          <cell r="F1027">
            <v>0</v>
          </cell>
          <cell r="G1027">
            <v>0</v>
          </cell>
          <cell r="H1027">
            <v>0</v>
          </cell>
          <cell r="I1027">
            <v>0</v>
          </cell>
          <cell r="J1027">
            <v>0</v>
          </cell>
          <cell r="K1027">
            <v>0</v>
          </cell>
          <cell r="L1027">
            <v>0</v>
          </cell>
          <cell r="M1027">
            <v>0</v>
          </cell>
          <cell r="N1027">
            <v>0</v>
          </cell>
          <cell r="O1027">
            <v>50</v>
          </cell>
          <cell r="P1027">
            <v>254.1</v>
          </cell>
          <cell r="Q1027">
            <v>14283</v>
          </cell>
          <cell r="R1027">
            <v>2154</v>
          </cell>
          <cell r="S1027" t="str">
            <v>H</v>
          </cell>
        </row>
        <row r="1028">
          <cell r="A1028">
            <v>10</v>
          </cell>
          <cell r="B1028" t="str">
            <v>514A2=20</v>
          </cell>
          <cell r="C1028" t="str">
            <v>Rivet Buckle</v>
          </cell>
          <cell r="D1028">
            <v>7.33</v>
          </cell>
          <cell r="E1028">
            <v>0</v>
          </cell>
          <cell r="F1028">
            <v>0</v>
          </cell>
          <cell r="G1028">
            <v>0</v>
          </cell>
          <cell r="H1028">
            <v>0</v>
          </cell>
          <cell r="I1028">
            <v>0</v>
          </cell>
          <cell r="J1028">
            <v>0</v>
          </cell>
          <cell r="K1028">
            <v>0</v>
          </cell>
          <cell r="L1028">
            <v>0</v>
          </cell>
          <cell r="M1028">
            <v>80</v>
          </cell>
          <cell r="N1028">
            <v>586.29</v>
          </cell>
          <cell r="O1028">
            <v>0</v>
          </cell>
          <cell r="P1028">
            <v>0</v>
          </cell>
          <cell r="Q1028">
            <v>15545</v>
          </cell>
          <cell r="R1028">
            <v>892</v>
          </cell>
          <cell r="S1028" t="str">
            <v>H</v>
          </cell>
        </row>
        <row r="1029">
          <cell r="A1029">
            <v>10</v>
          </cell>
          <cell r="B1029" t="str">
            <v>516S7</v>
          </cell>
          <cell r="C1029" t="str">
            <v>Supension Stud</v>
          </cell>
          <cell r="D1029">
            <v>15.8</v>
          </cell>
          <cell r="E1029">
            <v>97</v>
          </cell>
          <cell r="F1029">
            <v>1536.48</v>
          </cell>
          <cell r="G1029">
            <v>0</v>
          </cell>
          <cell r="H1029">
            <v>0</v>
          </cell>
          <cell r="I1029">
            <v>0</v>
          </cell>
          <cell r="J1029">
            <v>0</v>
          </cell>
          <cell r="K1029">
            <v>0</v>
          </cell>
          <cell r="L1029">
            <v>0</v>
          </cell>
          <cell r="M1029">
            <v>0</v>
          </cell>
          <cell r="N1029">
            <v>0</v>
          </cell>
          <cell r="O1029">
            <v>0</v>
          </cell>
          <cell r="P1029">
            <v>0</v>
          </cell>
          <cell r="Q1029">
            <v>16284</v>
          </cell>
          <cell r="R1029">
            <v>153</v>
          </cell>
          <cell r="S1029" t="str">
            <v>H</v>
          </cell>
        </row>
        <row r="1030">
          <cell r="A1030">
            <v>10</v>
          </cell>
          <cell r="B1030" t="str">
            <v>605P8=20</v>
          </cell>
          <cell r="C1030" t="str">
            <v>ดูร่าอลูมิเนียมเส้น5มม.(Profile Bar)</v>
          </cell>
          <cell r="D1030">
            <v>567.41</v>
          </cell>
          <cell r="E1030">
            <v>0</v>
          </cell>
          <cell r="F1030">
            <v>0</v>
          </cell>
          <cell r="G1030">
            <v>0</v>
          </cell>
          <cell r="H1030">
            <v>0</v>
          </cell>
          <cell r="I1030">
            <v>2</v>
          </cell>
          <cell r="J1030">
            <v>1134.81</v>
          </cell>
          <cell r="K1030">
            <v>0</v>
          </cell>
          <cell r="L1030">
            <v>0</v>
          </cell>
          <cell r="M1030">
            <v>0</v>
          </cell>
          <cell r="N1030">
            <v>0</v>
          </cell>
          <cell r="O1030">
            <v>0</v>
          </cell>
          <cell r="P1030">
            <v>0</v>
          </cell>
          <cell r="Q1030">
            <v>16075</v>
          </cell>
          <cell r="R1030">
            <v>361</v>
          </cell>
          <cell r="S1030" t="str">
            <v>H</v>
          </cell>
        </row>
        <row r="1031">
          <cell r="A1031">
            <v>10</v>
          </cell>
          <cell r="B1031" t="str">
            <v>605T1=5</v>
          </cell>
          <cell r="C1031" t="str">
            <v>ดูร่าอลูมิเนียมหนา5มม.   (Dura aluminium</v>
          </cell>
          <cell r="D1031">
            <v>2135.4299999999998</v>
          </cell>
          <cell r="E1031">
            <v>0</v>
          </cell>
          <cell r="F1031">
            <v>0</v>
          </cell>
          <cell r="G1031">
            <v>7</v>
          </cell>
          <cell r="H1031">
            <v>14948.03</v>
          </cell>
          <cell r="I1031">
            <v>0</v>
          </cell>
          <cell r="J1031">
            <v>0</v>
          </cell>
          <cell r="K1031">
            <v>0</v>
          </cell>
          <cell r="L1031">
            <v>0</v>
          </cell>
          <cell r="M1031">
            <v>0</v>
          </cell>
          <cell r="N1031">
            <v>0</v>
          </cell>
          <cell r="O1031">
            <v>0</v>
          </cell>
          <cell r="P1031">
            <v>0</v>
          </cell>
          <cell r="Q1031">
            <v>16130</v>
          </cell>
          <cell r="R1031">
            <v>306</v>
          </cell>
          <cell r="S1031" t="str">
            <v>H</v>
          </cell>
        </row>
        <row r="1032">
          <cell r="A1032">
            <v>10</v>
          </cell>
          <cell r="B1032" t="str">
            <v>605T1=6</v>
          </cell>
          <cell r="C1032" t="str">
            <v>ดูร่าอลูมิเนียมหนา 6 มม. (Dura aluminium</v>
          </cell>
          <cell r="D1032">
            <v>3078.32</v>
          </cell>
          <cell r="E1032">
            <v>0</v>
          </cell>
          <cell r="F1032">
            <v>0</v>
          </cell>
          <cell r="G1032">
            <v>17</v>
          </cell>
          <cell r="H1032">
            <v>52331.44</v>
          </cell>
          <cell r="I1032">
            <v>0</v>
          </cell>
          <cell r="J1032">
            <v>0</v>
          </cell>
          <cell r="K1032">
            <v>0</v>
          </cell>
          <cell r="L1032">
            <v>0</v>
          </cell>
          <cell r="M1032">
            <v>0</v>
          </cell>
          <cell r="N1032">
            <v>0</v>
          </cell>
          <cell r="O1032">
            <v>0</v>
          </cell>
          <cell r="P1032">
            <v>0</v>
          </cell>
          <cell r="Q1032">
            <v>16188</v>
          </cell>
          <cell r="R1032">
            <v>249</v>
          </cell>
          <cell r="S1032" t="str">
            <v>H</v>
          </cell>
        </row>
        <row r="1033">
          <cell r="A1033">
            <v>10</v>
          </cell>
          <cell r="B1033" t="str">
            <v>616T19=2</v>
          </cell>
          <cell r="C1033" t="str">
            <v>โพลีเอ็ดทีลีนหนา 2 มม. Polyethylene shee</v>
          </cell>
          <cell r="D1033">
            <v>503.07</v>
          </cell>
          <cell r="E1033">
            <v>0</v>
          </cell>
          <cell r="F1033">
            <v>0</v>
          </cell>
          <cell r="G1033">
            <v>1</v>
          </cell>
          <cell r="H1033">
            <v>503.07</v>
          </cell>
          <cell r="I1033">
            <v>0</v>
          </cell>
          <cell r="J1033">
            <v>0</v>
          </cell>
          <cell r="K1033">
            <v>0</v>
          </cell>
          <cell r="L1033">
            <v>0</v>
          </cell>
          <cell r="M1033">
            <v>0</v>
          </cell>
          <cell r="N1033">
            <v>0</v>
          </cell>
          <cell r="O1033">
            <v>0</v>
          </cell>
          <cell r="P1033">
            <v>0</v>
          </cell>
          <cell r="Q1033">
            <v>16114</v>
          </cell>
          <cell r="R1033">
            <v>322</v>
          </cell>
          <cell r="S1033" t="str">
            <v>H</v>
          </cell>
        </row>
        <row r="1034">
          <cell r="A1034">
            <v>10</v>
          </cell>
          <cell r="B1034" t="str">
            <v>616T3=1</v>
          </cell>
          <cell r="C1034" t="str">
            <v>แผ่นโพลีพรอพพีลีนหล่อโฟม Polyethylene sh</v>
          </cell>
          <cell r="D1034">
            <v>221.04499999999999</v>
          </cell>
          <cell r="E1034">
            <v>0</v>
          </cell>
          <cell r="F1034">
            <v>0</v>
          </cell>
          <cell r="G1034">
            <v>0</v>
          </cell>
          <cell r="H1034">
            <v>0</v>
          </cell>
          <cell r="I1034">
            <v>0</v>
          </cell>
          <cell r="J1034">
            <v>0</v>
          </cell>
          <cell r="K1034">
            <v>0</v>
          </cell>
          <cell r="L1034">
            <v>0</v>
          </cell>
          <cell r="M1034">
            <v>0</v>
          </cell>
          <cell r="N1034">
            <v>0</v>
          </cell>
          <cell r="O1034">
            <v>0</v>
          </cell>
          <cell r="P1034">
            <v>0</v>
          </cell>
          <cell r="Q1034">
            <v>16433</v>
          </cell>
          <cell r="R1034">
            <v>4</v>
          </cell>
          <cell r="S1034" t="str">
            <v>H</v>
          </cell>
        </row>
        <row r="1035">
          <cell r="A1035">
            <v>10</v>
          </cell>
          <cell r="B1035" t="str">
            <v>616T3=2</v>
          </cell>
          <cell r="C1035" t="str">
            <v>แผ่นโพลีพรอพพีลีนหล่อโฟมPolyethylene she</v>
          </cell>
          <cell r="D1035">
            <v>366</v>
          </cell>
          <cell r="E1035">
            <v>1</v>
          </cell>
          <cell r="F1035">
            <v>366.03</v>
          </cell>
          <cell r="G1035">
            <v>0</v>
          </cell>
          <cell r="H1035">
            <v>0</v>
          </cell>
          <cell r="I1035">
            <v>0</v>
          </cell>
          <cell r="J1035">
            <v>0</v>
          </cell>
          <cell r="K1035">
            <v>0</v>
          </cell>
          <cell r="L1035">
            <v>0</v>
          </cell>
          <cell r="M1035">
            <v>0</v>
          </cell>
          <cell r="N1035">
            <v>0</v>
          </cell>
          <cell r="O1035">
            <v>0</v>
          </cell>
          <cell r="P1035">
            <v>0</v>
          </cell>
          <cell r="Q1035">
            <v>16420</v>
          </cell>
          <cell r="R1035">
            <v>17</v>
          </cell>
          <cell r="S1035" t="str">
            <v>H</v>
          </cell>
        </row>
        <row r="1036">
          <cell r="A1036">
            <v>10</v>
          </cell>
          <cell r="B1036" t="str">
            <v>616T43=1910X2</v>
          </cell>
          <cell r="C1036" t="str">
            <v>Supralen Rch 500,Red ซุพลาเลน สีแดง</v>
          </cell>
          <cell r="D1036">
            <v>2345.0500000000002</v>
          </cell>
          <cell r="E1036">
            <v>0</v>
          </cell>
          <cell r="F1036">
            <v>0</v>
          </cell>
          <cell r="G1036">
            <v>1</v>
          </cell>
          <cell r="H1036">
            <v>2345.0500000000002</v>
          </cell>
          <cell r="I1036">
            <v>0</v>
          </cell>
          <cell r="J1036">
            <v>0</v>
          </cell>
          <cell r="K1036">
            <v>0</v>
          </cell>
          <cell r="L1036">
            <v>0</v>
          </cell>
          <cell r="M1036">
            <v>0</v>
          </cell>
          <cell r="N1036">
            <v>0</v>
          </cell>
          <cell r="O1036">
            <v>0</v>
          </cell>
          <cell r="P1036">
            <v>0</v>
          </cell>
          <cell r="Q1036">
            <v>16114</v>
          </cell>
          <cell r="R1036">
            <v>322</v>
          </cell>
          <cell r="S1036" t="str">
            <v>H</v>
          </cell>
        </row>
        <row r="1037">
          <cell r="A1037">
            <v>10</v>
          </cell>
          <cell r="B1037" t="str">
            <v>616T43=1910X3</v>
          </cell>
          <cell r="C1037" t="str">
            <v>Supralen Rch 500,Red</v>
          </cell>
          <cell r="D1037">
            <v>2111.46</v>
          </cell>
          <cell r="E1037">
            <v>0</v>
          </cell>
          <cell r="F1037">
            <v>0</v>
          </cell>
          <cell r="G1037">
            <v>4</v>
          </cell>
          <cell r="H1037">
            <v>8445.84</v>
          </cell>
          <cell r="I1037">
            <v>0</v>
          </cell>
          <cell r="J1037">
            <v>0</v>
          </cell>
          <cell r="K1037">
            <v>0</v>
          </cell>
          <cell r="L1037">
            <v>0</v>
          </cell>
          <cell r="M1037">
            <v>0</v>
          </cell>
          <cell r="N1037">
            <v>0</v>
          </cell>
          <cell r="O1037">
            <v>0</v>
          </cell>
          <cell r="P1037">
            <v>0</v>
          </cell>
          <cell r="Q1037">
            <v>16202</v>
          </cell>
          <cell r="R1037">
            <v>235</v>
          </cell>
          <cell r="S1037" t="str">
            <v>H</v>
          </cell>
        </row>
        <row r="1038">
          <cell r="A1038">
            <v>10</v>
          </cell>
          <cell r="B1038" t="str">
            <v>616T43=1910X4</v>
          </cell>
          <cell r="C1038" t="str">
            <v>Termolyn Rod</v>
          </cell>
          <cell r="D1038">
            <v>2696.3</v>
          </cell>
          <cell r="E1038">
            <v>0</v>
          </cell>
          <cell r="F1038">
            <v>0</v>
          </cell>
          <cell r="G1038">
            <v>1</v>
          </cell>
          <cell r="H1038">
            <v>2696.3</v>
          </cell>
          <cell r="I1038">
            <v>0</v>
          </cell>
          <cell r="J1038">
            <v>0</v>
          </cell>
          <cell r="K1038">
            <v>0</v>
          </cell>
          <cell r="L1038">
            <v>0</v>
          </cell>
          <cell r="M1038">
            <v>0</v>
          </cell>
          <cell r="N1038">
            <v>0</v>
          </cell>
          <cell r="O1038">
            <v>0</v>
          </cell>
          <cell r="P1038">
            <v>0</v>
          </cell>
          <cell r="Q1038">
            <v>16202</v>
          </cell>
          <cell r="R1038">
            <v>235</v>
          </cell>
          <cell r="S1038" t="str">
            <v>H</v>
          </cell>
        </row>
        <row r="1039">
          <cell r="A1039">
            <v>10</v>
          </cell>
          <cell r="B1039" t="str">
            <v>616T43=1910X5</v>
          </cell>
          <cell r="C1039" t="str">
            <v>Supralen Rch 500,Red</v>
          </cell>
          <cell r="D1039">
            <v>3277.55</v>
          </cell>
          <cell r="E1039">
            <v>0</v>
          </cell>
          <cell r="F1039">
            <v>0</v>
          </cell>
          <cell r="G1039">
            <v>1</v>
          </cell>
          <cell r="H1039">
            <v>3277.55</v>
          </cell>
          <cell r="I1039">
            <v>0</v>
          </cell>
          <cell r="J1039">
            <v>0</v>
          </cell>
          <cell r="K1039">
            <v>0</v>
          </cell>
          <cell r="L1039">
            <v>0</v>
          </cell>
          <cell r="M1039">
            <v>0</v>
          </cell>
          <cell r="N1039">
            <v>0</v>
          </cell>
          <cell r="O1039">
            <v>0</v>
          </cell>
          <cell r="P1039">
            <v>0</v>
          </cell>
          <cell r="Q1039">
            <v>16202</v>
          </cell>
          <cell r="R1039">
            <v>235</v>
          </cell>
          <cell r="S1039" t="str">
            <v>H</v>
          </cell>
        </row>
        <row r="1040">
          <cell r="A1040">
            <v>10</v>
          </cell>
          <cell r="B1040" t="str">
            <v>616T44=1910X3</v>
          </cell>
          <cell r="C1040" t="str">
            <v>Supralen Rch 500,Blue</v>
          </cell>
          <cell r="D1040">
            <v>2588.64</v>
          </cell>
          <cell r="E1040">
            <v>0</v>
          </cell>
          <cell r="F1040">
            <v>0</v>
          </cell>
          <cell r="G1040">
            <v>8</v>
          </cell>
          <cell r="H1040">
            <v>20709.11</v>
          </cell>
          <cell r="I1040">
            <v>0</v>
          </cell>
          <cell r="J1040">
            <v>0</v>
          </cell>
          <cell r="K1040">
            <v>0</v>
          </cell>
          <cell r="L1040">
            <v>0</v>
          </cell>
          <cell r="M1040">
            <v>0</v>
          </cell>
          <cell r="N1040">
            <v>0</v>
          </cell>
          <cell r="O1040">
            <v>0</v>
          </cell>
          <cell r="P1040">
            <v>0</v>
          </cell>
          <cell r="Q1040">
            <v>16202</v>
          </cell>
          <cell r="R1040">
            <v>235</v>
          </cell>
          <cell r="S1040" t="str">
            <v>H</v>
          </cell>
        </row>
        <row r="1041">
          <cell r="A1041">
            <v>10</v>
          </cell>
          <cell r="B1041" t="str">
            <v>616T44=1910X4</v>
          </cell>
          <cell r="C1041" t="str">
            <v>Themolyn Bla</v>
          </cell>
          <cell r="D1041">
            <v>3653.76</v>
          </cell>
          <cell r="E1041">
            <v>0</v>
          </cell>
          <cell r="F1041">
            <v>0</v>
          </cell>
          <cell r="G1041">
            <v>1</v>
          </cell>
          <cell r="H1041">
            <v>3653.76</v>
          </cell>
          <cell r="I1041">
            <v>0</v>
          </cell>
          <cell r="J1041">
            <v>0</v>
          </cell>
          <cell r="K1041">
            <v>0</v>
          </cell>
          <cell r="L1041">
            <v>0</v>
          </cell>
          <cell r="M1041">
            <v>0</v>
          </cell>
          <cell r="N1041">
            <v>0</v>
          </cell>
          <cell r="O1041">
            <v>0</v>
          </cell>
          <cell r="P1041">
            <v>0</v>
          </cell>
          <cell r="Q1041">
            <v>16202</v>
          </cell>
          <cell r="R1041">
            <v>235</v>
          </cell>
          <cell r="S1041" t="str">
            <v>H</v>
          </cell>
        </row>
        <row r="1042">
          <cell r="A1042">
            <v>10</v>
          </cell>
          <cell r="B1042" t="str">
            <v>616T44=1910X5</v>
          </cell>
          <cell r="C1042" t="str">
            <v>Supralen Rch 500,Blue</v>
          </cell>
          <cell r="D1042">
            <v>4519.68</v>
          </cell>
          <cell r="E1042">
            <v>0</v>
          </cell>
          <cell r="F1042">
            <v>0</v>
          </cell>
          <cell r="G1042">
            <v>7</v>
          </cell>
          <cell r="H1042">
            <v>31637.759999999998</v>
          </cell>
          <cell r="I1042">
            <v>0</v>
          </cell>
          <cell r="J1042">
            <v>0</v>
          </cell>
          <cell r="K1042">
            <v>0</v>
          </cell>
          <cell r="L1042">
            <v>0</v>
          </cell>
          <cell r="M1042">
            <v>0</v>
          </cell>
          <cell r="N1042">
            <v>0</v>
          </cell>
          <cell r="O1042">
            <v>0</v>
          </cell>
          <cell r="P1042">
            <v>0</v>
          </cell>
          <cell r="Q1042">
            <v>16202</v>
          </cell>
          <cell r="R1042">
            <v>235</v>
          </cell>
          <cell r="S1042" t="str">
            <v>H</v>
          </cell>
        </row>
        <row r="1043">
          <cell r="A1043">
            <v>10</v>
          </cell>
          <cell r="B1043" t="str">
            <v>616T58=3</v>
          </cell>
          <cell r="C1043" t="str">
            <v>THERMOLYN PR 200, BLUE</v>
          </cell>
          <cell r="D1043">
            <v>591.26</v>
          </cell>
          <cell r="E1043">
            <v>0</v>
          </cell>
          <cell r="F1043">
            <v>0</v>
          </cell>
          <cell r="G1043">
            <v>1</v>
          </cell>
          <cell r="H1043">
            <v>591.26</v>
          </cell>
          <cell r="I1043">
            <v>0</v>
          </cell>
          <cell r="J1043">
            <v>0</v>
          </cell>
          <cell r="K1043">
            <v>0</v>
          </cell>
          <cell r="L1043">
            <v>0</v>
          </cell>
          <cell r="M1043">
            <v>0</v>
          </cell>
          <cell r="N1043">
            <v>0</v>
          </cell>
          <cell r="O1043">
            <v>0</v>
          </cell>
          <cell r="P1043">
            <v>0</v>
          </cell>
          <cell r="Q1043">
            <v>16114</v>
          </cell>
          <cell r="R1043">
            <v>322</v>
          </cell>
          <cell r="S1043" t="str">
            <v>H</v>
          </cell>
        </row>
        <row r="1044">
          <cell r="A1044">
            <v>10</v>
          </cell>
          <cell r="B1044" t="str">
            <v>616T60=3</v>
          </cell>
          <cell r="C1044" t="str">
            <v>THERMOLYN RE 200 RED</v>
          </cell>
          <cell r="D1044">
            <v>946.53</v>
          </cell>
          <cell r="E1044">
            <v>0</v>
          </cell>
          <cell r="F1044">
            <v>0</v>
          </cell>
          <cell r="G1044">
            <v>1</v>
          </cell>
          <cell r="H1044">
            <v>946.53</v>
          </cell>
          <cell r="I1044">
            <v>0</v>
          </cell>
          <cell r="J1044">
            <v>0</v>
          </cell>
          <cell r="K1044">
            <v>0</v>
          </cell>
          <cell r="L1044">
            <v>0</v>
          </cell>
          <cell r="M1044">
            <v>0</v>
          </cell>
          <cell r="N1044">
            <v>0</v>
          </cell>
          <cell r="O1044">
            <v>0</v>
          </cell>
          <cell r="P1044">
            <v>0</v>
          </cell>
          <cell r="Q1044">
            <v>16114</v>
          </cell>
          <cell r="R1044">
            <v>322</v>
          </cell>
          <cell r="S1044" t="str">
            <v>H</v>
          </cell>
        </row>
        <row r="1045">
          <cell r="A1045">
            <v>10</v>
          </cell>
          <cell r="B1045" t="str">
            <v>616T61=3</v>
          </cell>
          <cell r="C1045" t="str">
            <v>THERMOLYN RE 200 YELLOW</v>
          </cell>
          <cell r="D1045">
            <v>720.6</v>
          </cell>
          <cell r="E1045">
            <v>0</v>
          </cell>
          <cell r="F1045">
            <v>0</v>
          </cell>
          <cell r="G1045">
            <v>2</v>
          </cell>
          <cell r="H1045">
            <v>1441.2</v>
          </cell>
          <cell r="I1045">
            <v>0</v>
          </cell>
          <cell r="J1045">
            <v>0</v>
          </cell>
          <cell r="K1045">
            <v>0</v>
          </cell>
          <cell r="L1045">
            <v>0</v>
          </cell>
          <cell r="M1045">
            <v>0</v>
          </cell>
          <cell r="N1045">
            <v>0</v>
          </cell>
          <cell r="O1045">
            <v>0</v>
          </cell>
          <cell r="P1045">
            <v>0</v>
          </cell>
          <cell r="Q1045">
            <v>16203</v>
          </cell>
          <cell r="R1045">
            <v>234</v>
          </cell>
          <cell r="S1045" t="str">
            <v>H</v>
          </cell>
        </row>
        <row r="1046">
          <cell r="A1046">
            <v>10</v>
          </cell>
          <cell r="B1046" t="str">
            <v>616T9=4</v>
          </cell>
          <cell r="C1046" t="str">
            <v>Polyethylene Sheet,Natural</v>
          </cell>
          <cell r="D1046">
            <v>1308.8</v>
          </cell>
          <cell r="E1046">
            <v>0</v>
          </cell>
          <cell r="F1046">
            <v>0</v>
          </cell>
          <cell r="G1046">
            <v>2</v>
          </cell>
          <cell r="H1046">
            <v>2617.59</v>
          </cell>
          <cell r="I1046">
            <v>0</v>
          </cell>
          <cell r="J1046">
            <v>0</v>
          </cell>
          <cell r="K1046">
            <v>0</v>
          </cell>
          <cell r="L1046">
            <v>0</v>
          </cell>
          <cell r="M1046">
            <v>0</v>
          </cell>
          <cell r="N1046">
            <v>0</v>
          </cell>
          <cell r="O1046">
            <v>0</v>
          </cell>
          <cell r="P1046">
            <v>0</v>
          </cell>
          <cell r="Q1046">
            <v>16144</v>
          </cell>
          <cell r="R1046">
            <v>293</v>
          </cell>
          <cell r="S1046" t="str">
            <v>H</v>
          </cell>
        </row>
        <row r="1047">
          <cell r="A1047">
            <v>10</v>
          </cell>
          <cell r="B1047" t="str">
            <v>616T95=3</v>
          </cell>
          <cell r="C1047" t="str">
            <v>Polyethylene Sheet,white</v>
          </cell>
          <cell r="D1047">
            <v>494.4</v>
          </cell>
          <cell r="E1047">
            <v>0</v>
          </cell>
          <cell r="F1047">
            <v>0</v>
          </cell>
          <cell r="G1047">
            <v>2</v>
          </cell>
          <cell r="H1047">
            <v>988.8</v>
          </cell>
          <cell r="I1047">
            <v>0</v>
          </cell>
          <cell r="J1047">
            <v>0</v>
          </cell>
          <cell r="K1047">
            <v>0</v>
          </cell>
          <cell r="L1047">
            <v>0</v>
          </cell>
          <cell r="M1047">
            <v>0</v>
          </cell>
          <cell r="N1047">
            <v>0</v>
          </cell>
          <cell r="O1047">
            <v>0</v>
          </cell>
          <cell r="P1047">
            <v>0</v>
          </cell>
          <cell r="Q1047">
            <v>16255</v>
          </cell>
          <cell r="R1047">
            <v>182</v>
          </cell>
          <cell r="S1047" t="str">
            <v>H</v>
          </cell>
        </row>
        <row r="1048">
          <cell r="A1048">
            <v>10</v>
          </cell>
          <cell r="B1048" t="str">
            <v>616T95=4</v>
          </cell>
          <cell r="C1048" t="str">
            <v>Polyethylene Sheet,white</v>
          </cell>
          <cell r="D1048">
            <v>826.83</v>
          </cell>
          <cell r="E1048">
            <v>0</v>
          </cell>
          <cell r="F1048">
            <v>0</v>
          </cell>
          <cell r="G1048">
            <v>5</v>
          </cell>
          <cell r="H1048">
            <v>4134.1499999999996</v>
          </cell>
          <cell r="I1048">
            <v>0</v>
          </cell>
          <cell r="J1048">
            <v>0</v>
          </cell>
          <cell r="K1048">
            <v>0</v>
          </cell>
          <cell r="L1048">
            <v>0</v>
          </cell>
          <cell r="M1048">
            <v>0</v>
          </cell>
          <cell r="N1048">
            <v>0</v>
          </cell>
          <cell r="O1048">
            <v>0</v>
          </cell>
          <cell r="P1048">
            <v>0</v>
          </cell>
          <cell r="Q1048">
            <v>16089</v>
          </cell>
          <cell r="R1048">
            <v>347</v>
          </cell>
          <cell r="S1048" t="str">
            <v>H</v>
          </cell>
        </row>
        <row r="1049">
          <cell r="A1049">
            <v>10</v>
          </cell>
          <cell r="B1049" t="str">
            <v>616T97=3</v>
          </cell>
          <cell r="C1049" t="str">
            <v>Thermolyn PE ,Grun</v>
          </cell>
          <cell r="D1049">
            <v>616.41</v>
          </cell>
          <cell r="E1049">
            <v>0</v>
          </cell>
          <cell r="F1049">
            <v>0</v>
          </cell>
          <cell r="G1049">
            <v>1</v>
          </cell>
          <cell r="H1049">
            <v>616.41</v>
          </cell>
          <cell r="I1049">
            <v>0</v>
          </cell>
          <cell r="J1049">
            <v>0</v>
          </cell>
          <cell r="K1049">
            <v>0</v>
          </cell>
          <cell r="L1049">
            <v>0</v>
          </cell>
          <cell r="M1049">
            <v>0</v>
          </cell>
          <cell r="N1049">
            <v>0</v>
          </cell>
          <cell r="O1049">
            <v>0</v>
          </cell>
          <cell r="P1049">
            <v>0</v>
          </cell>
          <cell r="Q1049">
            <v>16158</v>
          </cell>
          <cell r="R1049">
            <v>279</v>
          </cell>
          <cell r="S1049" t="str">
            <v>H</v>
          </cell>
        </row>
        <row r="1050">
          <cell r="A1050">
            <v>10</v>
          </cell>
          <cell r="B1050" t="str">
            <v>617H46</v>
          </cell>
          <cell r="C1050" t="str">
            <v>BONDING AGENT F.SILICONE</v>
          </cell>
          <cell r="D1050">
            <v>361.28</v>
          </cell>
          <cell r="E1050">
            <v>0</v>
          </cell>
          <cell r="F1050">
            <v>0</v>
          </cell>
          <cell r="G1050">
            <v>1</v>
          </cell>
          <cell r="H1050">
            <v>361.28</v>
          </cell>
          <cell r="I1050">
            <v>0</v>
          </cell>
          <cell r="J1050">
            <v>0</v>
          </cell>
          <cell r="K1050">
            <v>0</v>
          </cell>
          <cell r="L1050">
            <v>0</v>
          </cell>
          <cell r="M1050">
            <v>0</v>
          </cell>
          <cell r="N1050">
            <v>0</v>
          </cell>
          <cell r="O1050">
            <v>0</v>
          </cell>
          <cell r="P1050">
            <v>0</v>
          </cell>
          <cell r="Q1050">
            <v>16139</v>
          </cell>
          <cell r="R1050">
            <v>298</v>
          </cell>
          <cell r="S1050" t="str">
            <v>H</v>
          </cell>
        </row>
        <row r="1051">
          <cell r="A1051">
            <v>10</v>
          </cell>
          <cell r="B1051" t="str">
            <v>617S9=10</v>
          </cell>
          <cell r="C1051" t="str">
            <v>EVA Zote,White</v>
          </cell>
          <cell r="D1051">
            <v>660</v>
          </cell>
          <cell r="E1051">
            <v>1</v>
          </cell>
          <cell r="F1051">
            <v>660</v>
          </cell>
          <cell r="G1051">
            <v>0</v>
          </cell>
          <cell r="H1051">
            <v>0</v>
          </cell>
          <cell r="I1051">
            <v>0</v>
          </cell>
          <cell r="J1051">
            <v>0</v>
          </cell>
          <cell r="K1051">
            <v>0</v>
          </cell>
          <cell r="L1051">
            <v>0</v>
          </cell>
          <cell r="M1051">
            <v>0</v>
          </cell>
          <cell r="N1051">
            <v>0</v>
          </cell>
          <cell r="O1051">
            <v>0</v>
          </cell>
          <cell r="P1051">
            <v>0</v>
          </cell>
          <cell r="Q1051">
            <v>16264</v>
          </cell>
          <cell r="R1051">
            <v>173</v>
          </cell>
          <cell r="S1051" t="str">
            <v>H</v>
          </cell>
        </row>
        <row r="1052">
          <cell r="A1052">
            <v>10</v>
          </cell>
          <cell r="B1052" t="str">
            <v>617Z5</v>
          </cell>
          <cell r="C1052" t="str">
            <v>สีผสมขาเทียมสีเหลือง Pigment paste yello</v>
          </cell>
          <cell r="D1052">
            <v>668.5</v>
          </cell>
          <cell r="E1052">
            <v>0</v>
          </cell>
          <cell r="F1052">
            <v>0</v>
          </cell>
          <cell r="G1052">
            <v>1</v>
          </cell>
          <cell r="H1052">
            <v>668.5</v>
          </cell>
          <cell r="I1052">
            <v>0</v>
          </cell>
          <cell r="J1052">
            <v>0</v>
          </cell>
          <cell r="K1052">
            <v>0</v>
          </cell>
          <cell r="L1052">
            <v>0</v>
          </cell>
          <cell r="M1052">
            <v>0</v>
          </cell>
          <cell r="N1052">
            <v>0</v>
          </cell>
          <cell r="O1052">
            <v>0</v>
          </cell>
          <cell r="P1052">
            <v>0</v>
          </cell>
          <cell r="Q1052">
            <v>16230</v>
          </cell>
          <cell r="R1052">
            <v>207</v>
          </cell>
          <cell r="S1052" t="str">
            <v>H</v>
          </cell>
        </row>
        <row r="1053">
          <cell r="A1053">
            <v>10</v>
          </cell>
          <cell r="B1053" t="str">
            <v>617Z6</v>
          </cell>
          <cell r="C1053" t="str">
            <v>สีแต่งขาเทียมสีแดง Pigment Paste red</v>
          </cell>
          <cell r="D1053">
            <v>1060.95</v>
          </cell>
          <cell r="E1053">
            <v>0</v>
          </cell>
          <cell r="F1053">
            <v>0</v>
          </cell>
          <cell r="G1053">
            <v>1</v>
          </cell>
          <cell r="H1053">
            <v>1060.95</v>
          </cell>
          <cell r="I1053">
            <v>0</v>
          </cell>
          <cell r="J1053">
            <v>0</v>
          </cell>
          <cell r="K1053">
            <v>0</v>
          </cell>
          <cell r="L1053">
            <v>0</v>
          </cell>
          <cell r="M1053">
            <v>0</v>
          </cell>
          <cell r="N1053">
            <v>0</v>
          </cell>
          <cell r="O1053">
            <v>0</v>
          </cell>
          <cell r="P1053">
            <v>0</v>
          </cell>
          <cell r="Q1053">
            <v>16230</v>
          </cell>
          <cell r="R1053">
            <v>207</v>
          </cell>
          <cell r="S1053" t="str">
            <v>H</v>
          </cell>
        </row>
        <row r="1054">
          <cell r="A1054">
            <v>10</v>
          </cell>
          <cell r="B1054" t="str">
            <v>617Z7</v>
          </cell>
          <cell r="C1054" t="str">
            <v>สีผสมขาเทียมสีน้ำเงิน (Pigment Paste,Blu</v>
          </cell>
          <cell r="D1054">
            <v>692.86</v>
          </cell>
          <cell r="E1054">
            <v>0</v>
          </cell>
          <cell r="F1054">
            <v>0</v>
          </cell>
          <cell r="G1054">
            <v>1</v>
          </cell>
          <cell r="H1054">
            <v>692.86</v>
          </cell>
          <cell r="I1054">
            <v>0</v>
          </cell>
          <cell r="J1054">
            <v>0</v>
          </cell>
          <cell r="K1054">
            <v>0</v>
          </cell>
          <cell r="L1054">
            <v>0</v>
          </cell>
          <cell r="M1054">
            <v>0</v>
          </cell>
          <cell r="N1054">
            <v>0</v>
          </cell>
          <cell r="O1054">
            <v>0</v>
          </cell>
          <cell r="P1054">
            <v>0</v>
          </cell>
          <cell r="Q1054">
            <v>16230</v>
          </cell>
          <cell r="R1054">
            <v>207</v>
          </cell>
          <cell r="S1054" t="str">
            <v>H</v>
          </cell>
        </row>
        <row r="1055">
          <cell r="A1055">
            <v>10</v>
          </cell>
          <cell r="B1055" t="str">
            <v>617Z8</v>
          </cell>
          <cell r="C1055" t="str">
            <v>โฟมผง Microballoon white</v>
          </cell>
          <cell r="D1055">
            <v>454.05</v>
          </cell>
          <cell r="E1055">
            <v>0</v>
          </cell>
          <cell r="F1055">
            <v>0</v>
          </cell>
          <cell r="G1055">
            <v>1.5</v>
          </cell>
          <cell r="H1055">
            <v>681.08</v>
          </cell>
          <cell r="I1055">
            <v>0</v>
          </cell>
          <cell r="J1055">
            <v>0</v>
          </cell>
          <cell r="K1055">
            <v>0</v>
          </cell>
          <cell r="L1055">
            <v>0</v>
          </cell>
          <cell r="M1055">
            <v>0</v>
          </cell>
          <cell r="N1055">
            <v>0</v>
          </cell>
          <cell r="O1055">
            <v>0</v>
          </cell>
          <cell r="P1055">
            <v>0</v>
          </cell>
          <cell r="Q1055">
            <v>16230</v>
          </cell>
          <cell r="R1055">
            <v>207</v>
          </cell>
          <cell r="S1055" t="str">
            <v>H</v>
          </cell>
        </row>
        <row r="1056">
          <cell r="A1056">
            <v>10</v>
          </cell>
          <cell r="B1056" t="str">
            <v>619Z5=1</v>
          </cell>
          <cell r="C1056" t="str">
            <v>EVA-Sheet Grey คนไข้ธรรมดา</v>
          </cell>
          <cell r="D1056">
            <v>151.38</v>
          </cell>
          <cell r="E1056">
            <v>0</v>
          </cell>
          <cell r="F1056">
            <v>0</v>
          </cell>
          <cell r="G1056">
            <v>7</v>
          </cell>
          <cell r="H1056">
            <v>1059.6300000000001</v>
          </cell>
          <cell r="I1056">
            <v>0</v>
          </cell>
          <cell r="J1056">
            <v>0</v>
          </cell>
          <cell r="K1056">
            <v>0</v>
          </cell>
          <cell r="L1056">
            <v>0</v>
          </cell>
          <cell r="M1056">
            <v>0</v>
          </cell>
          <cell r="N1056">
            <v>0</v>
          </cell>
          <cell r="O1056">
            <v>0</v>
          </cell>
          <cell r="P1056">
            <v>0</v>
          </cell>
          <cell r="Q1056">
            <v>16223</v>
          </cell>
          <cell r="R1056">
            <v>214</v>
          </cell>
          <cell r="S1056" t="str">
            <v>H</v>
          </cell>
        </row>
        <row r="1057">
          <cell r="A1057">
            <v>10</v>
          </cell>
          <cell r="B1057" t="str">
            <v>619Z5=6</v>
          </cell>
          <cell r="C1057" t="str">
            <v>EVA-Sheet White คนไข้เบาหวาน</v>
          </cell>
          <cell r="D1057">
            <v>230.08</v>
          </cell>
          <cell r="E1057">
            <v>0</v>
          </cell>
          <cell r="F1057">
            <v>0</v>
          </cell>
          <cell r="G1057">
            <v>42</v>
          </cell>
          <cell r="H1057">
            <v>9663.15</v>
          </cell>
          <cell r="I1057">
            <v>0</v>
          </cell>
          <cell r="J1057">
            <v>0</v>
          </cell>
          <cell r="K1057">
            <v>0</v>
          </cell>
          <cell r="L1057">
            <v>0</v>
          </cell>
          <cell r="M1057">
            <v>0</v>
          </cell>
          <cell r="N1057">
            <v>0</v>
          </cell>
          <cell r="O1057">
            <v>0</v>
          </cell>
          <cell r="P1057">
            <v>0</v>
          </cell>
          <cell r="Q1057">
            <v>16160</v>
          </cell>
          <cell r="R1057">
            <v>277</v>
          </cell>
          <cell r="S1057" t="str">
            <v>H</v>
          </cell>
        </row>
        <row r="1058">
          <cell r="A1058">
            <v>10</v>
          </cell>
          <cell r="B1058" t="str">
            <v>623H2=25</v>
          </cell>
          <cell r="C1058" t="str">
            <v>Nonelastic Webbing White</v>
          </cell>
          <cell r="D1058">
            <v>28.75</v>
          </cell>
          <cell r="E1058">
            <v>0</v>
          </cell>
          <cell r="F1058">
            <v>0</v>
          </cell>
          <cell r="G1058">
            <v>20</v>
          </cell>
          <cell r="H1058">
            <v>575</v>
          </cell>
          <cell r="I1058">
            <v>0</v>
          </cell>
          <cell r="J1058">
            <v>0</v>
          </cell>
          <cell r="K1058">
            <v>0</v>
          </cell>
          <cell r="L1058">
            <v>0</v>
          </cell>
          <cell r="M1058">
            <v>0</v>
          </cell>
          <cell r="N1058">
            <v>0</v>
          </cell>
          <cell r="O1058">
            <v>0</v>
          </cell>
          <cell r="P1058">
            <v>0</v>
          </cell>
          <cell r="Q1058">
            <v>16114</v>
          </cell>
          <cell r="R1058">
            <v>322</v>
          </cell>
          <cell r="S1058" t="str">
            <v>H</v>
          </cell>
        </row>
        <row r="1059">
          <cell r="A1059">
            <v>10</v>
          </cell>
          <cell r="B1059" t="str">
            <v>623T1=4</v>
          </cell>
          <cell r="C1059" t="str">
            <v>Cotton Stockin.off White</v>
          </cell>
          <cell r="D1059">
            <v>730.32</v>
          </cell>
          <cell r="E1059">
            <v>0</v>
          </cell>
          <cell r="F1059">
            <v>0</v>
          </cell>
          <cell r="G1059">
            <v>1</v>
          </cell>
          <cell r="H1059">
            <v>730.32</v>
          </cell>
          <cell r="I1059">
            <v>0</v>
          </cell>
          <cell r="J1059">
            <v>0</v>
          </cell>
          <cell r="K1059">
            <v>0</v>
          </cell>
          <cell r="L1059">
            <v>0</v>
          </cell>
          <cell r="M1059">
            <v>0</v>
          </cell>
          <cell r="N1059">
            <v>0</v>
          </cell>
          <cell r="O1059">
            <v>0</v>
          </cell>
          <cell r="P1059">
            <v>0</v>
          </cell>
          <cell r="Q1059">
            <v>16108</v>
          </cell>
          <cell r="R1059">
            <v>328</v>
          </cell>
          <cell r="S1059" t="str">
            <v>H</v>
          </cell>
        </row>
        <row r="1060">
          <cell r="A1060">
            <v>10</v>
          </cell>
          <cell r="B1060" t="str">
            <v>623T1=6</v>
          </cell>
          <cell r="C1060" t="str">
            <v>Cotton Stockin.off White</v>
          </cell>
          <cell r="D1060">
            <v>610.27</v>
          </cell>
          <cell r="E1060">
            <v>0</v>
          </cell>
          <cell r="F1060">
            <v>0</v>
          </cell>
          <cell r="G1060">
            <v>1.5</v>
          </cell>
          <cell r="H1060">
            <v>915.41</v>
          </cell>
          <cell r="I1060">
            <v>0</v>
          </cell>
          <cell r="J1060">
            <v>0</v>
          </cell>
          <cell r="K1060">
            <v>0</v>
          </cell>
          <cell r="L1060">
            <v>0</v>
          </cell>
          <cell r="M1060">
            <v>0</v>
          </cell>
          <cell r="N1060">
            <v>0</v>
          </cell>
          <cell r="O1060">
            <v>0</v>
          </cell>
          <cell r="P1060">
            <v>0</v>
          </cell>
          <cell r="Q1060">
            <v>16108</v>
          </cell>
          <cell r="R1060">
            <v>328</v>
          </cell>
          <cell r="S1060" t="str">
            <v>H</v>
          </cell>
        </row>
        <row r="1061">
          <cell r="A1061">
            <v>10</v>
          </cell>
          <cell r="B1061" t="str">
            <v>623T5=10</v>
          </cell>
          <cell r="C1061" t="str">
            <v>เพอร์ล่อน Perlon stockinette white</v>
          </cell>
          <cell r="D1061">
            <v>1440.31</v>
          </cell>
          <cell r="E1061">
            <v>0</v>
          </cell>
          <cell r="F1061">
            <v>0</v>
          </cell>
          <cell r="G1061">
            <v>5</v>
          </cell>
          <cell r="H1061">
            <v>7201.54</v>
          </cell>
          <cell r="I1061">
            <v>0</v>
          </cell>
          <cell r="J1061">
            <v>0</v>
          </cell>
          <cell r="K1061">
            <v>0</v>
          </cell>
          <cell r="L1061">
            <v>0</v>
          </cell>
          <cell r="M1061">
            <v>0</v>
          </cell>
          <cell r="N1061">
            <v>0</v>
          </cell>
          <cell r="O1061">
            <v>0</v>
          </cell>
          <cell r="P1061">
            <v>0</v>
          </cell>
          <cell r="Q1061">
            <v>16237</v>
          </cell>
          <cell r="R1061">
            <v>200</v>
          </cell>
          <cell r="S1061" t="str">
            <v>H</v>
          </cell>
        </row>
        <row r="1062">
          <cell r="A1062">
            <v>10</v>
          </cell>
          <cell r="B1062" t="str">
            <v>623T5=20</v>
          </cell>
          <cell r="C1062" t="str">
            <v>Perlon Elastic Stockinette</v>
          </cell>
          <cell r="D1062">
            <v>1442.48</v>
          </cell>
          <cell r="E1062">
            <v>0</v>
          </cell>
          <cell r="F1062">
            <v>0</v>
          </cell>
          <cell r="G1062">
            <v>3</v>
          </cell>
          <cell r="H1062">
            <v>4327.45</v>
          </cell>
          <cell r="I1062">
            <v>0</v>
          </cell>
          <cell r="J1062">
            <v>0</v>
          </cell>
          <cell r="K1062">
            <v>0</v>
          </cell>
          <cell r="L1062">
            <v>0</v>
          </cell>
          <cell r="M1062">
            <v>0</v>
          </cell>
          <cell r="N1062">
            <v>0</v>
          </cell>
          <cell r="O1062">
            <v>0</v>
          </cell>
          <cell r="P1062">
            <v>0</v>
          </cell>
          <cell r="Q1062">
            <v>16237</v>
          </cell>
          <cell r="R1062">
            <v>200</v>
          </cell>
          <cell r="S1062" t="str">
            <v>H</v>
          </cell>
        </row>
        <row r="1063">
          <cell r="A1063">
            <v>10</v>
          </cell>
          <cell r="B1063" t="str">
            <v>623T5=8</v>
          </cell>
          <cell r="C1063" t="str">
            <v>เพอร์ล่อน Perlon stockinette white</v>
          </cell>
          <cell r="D1063">
            <v>1440.31</v>
          </cell>
          <cell r="E1063">
            <v>0</v>
          </cell>
          <cell r="F1063">
            <v>0</v>
          </cell>
          <cell r="G1063">
            <v>5</v>
          </cell>
          <cell r="H1063">
            <v>7201.54</v>
          </cell>
          <cell r="I1063">
            <v>0</v>
          </cell>
          <cell r="J1063">
            <v>0</v>
          </cell>
          <cell r="K1063">
            <v>0</v>
          </cell>
          <cell r="L1063">
            <v>0</v>
          </cell>
          <cell r="M1063">
            <v>0</v>
          </cell>
          <cell r="N1063">
            <v>0</v>
          </cell>
          <cell r="O1063">
            <v>0</v>
          </cell>
          <cell r="P1063">
            <v>0</v>
          </cell>
          <cell r="Q1063">
            <v>16079</v>
          </cell>
          <cell r="R1063">
            <v>357</v>
          </cell>
          <cell r="S1063" t="str">
            <v>H</v>
          </cell>
        </row>
        <row r="1064">
          <cell r="A1064">
            <v>10</v>
          </cell>
          <cell r="B1064" t="str">
            <v>623T8=12</v>
          </cell>
          <cell r="C1064" t="str">
            <v>Cosmetic Stockin.Skin Col</v>
          </cell>
          <cell r="D1064">
            <v>1369.79</v>
          </cell>
          <cell r="E1064">
            <v>0</v>
          </cell>
          <cell r="F1064">
            <v>0</v>
          </cell>
          <cell r="G1064">
            <v>1</v>
          </cell>
          <cell r="H1064">
            <v>1369.79</v>
          </cell>
          <cell r="I1064">
            <v>0</v>
          </cell>
          <cell r="J1064">
            <v>0</v>
          </cell>
          <cell r="K1064">
            <v>0</v>
          </cell>
          <cell r="L1064">
            <v>0</v>
          </cell>
          <cell r="M1064">
            <v>0</v>
          </cell>
          <cell r="N1064">
            <v>0</v>
          </cell>
          <cell r="O1064">
            <v>0</v>
          </cell>
          <cell r="P1064">
            <v>0</v>
          </cell>
          <cell r="Q1064">
            <v>16079</v>
          </cell>
          <cell r="R1064">
            <v>357</v>
          </cell>
          <cell r="S1064" t="str">
            <v>H</v>
          </cell>
        </row>
        <row r="1065">
          <cell r="A1065">
            <v>10</v>
          </cell>
          <cell r="B1065" t="str">
            <v>623T8=9</v>
          </cell>
          <cell r="C1065" t="str">
            <v>Cosmetic Stockin.Skin Col</v>
          </cell>
          <cell r="D1065">
            <v>1242.19</v>
          </cell>
          <cell r="E1065">
            <v>0</v>
          </cell>
          <cell r="F1065">
            <v>0</v>
          </cell>
          <cell r="G1065">
            <v>1</v>
          </cell>
          <cell r="H1065">
            <v>1242.19</v>
          </cell>
          <cell r="I1065">
            <v>0</v>
          </cell>
          <cell r="J1065">
            <v>0</v>
          </cell>
          <cell r="K1065">
            <v>0</v>
          </cell>
          <cell r="L1065">
            <v>0</v>
          </cell>
          <cell r="M1065">
            <v>0</v>
          </cell>
          <cell r="N1065">
            <v>0</v>
          </cell>
          <cell r="O1065">
            <v>0</v>
          </cell>
          <cell r="P1065">
            <v>0</v>
          </cell>
          <cell r="Q1065">
            <v>16209</v>
          </cell>
          <cell r="R1065">
            <v>228</v>
          </cell>
          <cell r="S1065" t="str">
            <v>H</v>
          </cell>
        </row>
        <row r="1066">
          <cell r="A1066">
            <v>10</v>
          </cell>
          <cell r="B1066" t="str">
            <v>623T9=30</v>
          </cell>
          <cell r="C1066" t="str">
            <v>ไนกลาส</v>
          </cell>
          <cell r="D1066">
            <v>1337.76</v>
          </cell>
          <cell r="E1066">
            <v>0</v>
          </cell>
          <cell r="F1066">
            <v>0</v>
          </cell>
          <cell r="G1066">
            <v>2</v>
          </cell>
          <cell r="H1066">
            <v>2675.52</v>
          </cell>
          <cell r="I1066">
            <v>0</v>
          </cell>
          <cell r="J1066">
            <v>0</v>
          </cell>
          <cell r="K1066">
            <v>0</v>
          </cell>
          <cell r="L1066">
            <v>0</v>
          </cell>
          <cell r="M1066">
            <v>0</v>
          </cell>
          <cell r="N1066">
            <v>0</v>
          </cell>
          <cell r="O1066">
            <v>0</v>
          </cell>
          <cell r="P1066">
            <v>0</v>
          </cell>
          <cell r="Q1066">
            <v>16089</v>
          </cell>
          <cell r="R1066">
            <v>347</v>
          </cell>
          <cell r="S1066" t="str">
            <v>H</v>
          </cell>
        </row>
        <row r="1067">
          <cell r="A1067">
            <v>10</v>
          </cell>
          <cell r="B1067" t="str">
            <v>633F13=1</v>
          </cell>
          <cell r="C1067" t="str">
            <v>Silicon Oil</v>
          </cell>
          <cell r="D1067">
            <v>2414.87</v>
          </cell>
          <cell r="E1067">
            <v>0</v>
          </cell>
          <cell r="F1067">
            <v>0</v>
          </cell>
          <cell r="G1067">
            <v>2</v>
          </cell>
          <cell r="H1067">
            <v>4829.74</v>
          </cell>
          <cell r="I1067">
            <v>0</v>
          </cell>
          <cell r="J1067">
            <v>0</v>
          </cell>
          <cell r="K1067">
            <v>0</v>
          </cell>
          <cell r="L1067">
            <v>0</v>
          </cell>
          <cell r="M1067">
            <v>0</v>
          </cell>
          <cell r="N1067">
            <v>0</v>
          </cell>
          <cell r="O1067">
            <v>0</v>
          </cell>
          <cell r="P1067">
            <v>0</v>
          </cell>
          <cell r="Q1067">
            <v>16082</v>
          </cell>
          <cell r="R1067">
            <v>354</v>
          </cell>
          <cell r="S1067" t="str">
            <v>H</v>
          </cell>
        </row>
        <row r="1068">
          <cell r="A1068">
            <v>10</v>
          </cell>
          <cell r="B1068" t="str">
            <v>633F17</v>
          </cell>
          <cell r="C1068" t="str">
            <v>Sewing machine oil</v>
          </cell>
          <cell r="D1068">
            <v>274.13</v>
          </cell>
          <cell r="E1068">
            <v>0</v>
          </cell>
          <cell r="F1068">
            <v>0</v>
          </cell>
          <cell r="G1068">
            <v>2</v>
          </cell>
          <cell r="H1068">
            <v>548.25</v>
          </cell>
          <cell r="I1068">
            <v>0</v>
          </cell>
          <cell r="J1068">
            <v>0</v>
          </cell>
          <cell r="K1068">
            <v>0</v>
          </cell>
          <cell r="L1068">
            <v>0</v>
          </cell>
          <cell r="M1068">
            <v>0</v>
          </cell>
          <cell r="N1068">
            <v>0</v>
          </cell>
          <cell r="O1068">
            <v>0</v>
          </cell>
          <cell r="P1068">
            <v>0</v>
          </cell>
          <cell r="Q1068">
            <v>16082</v>
          </cell>
          <cell r="R1068">
            <v>354</v>
          </cell>
          <cell r="S1068" t="str">
            <v>H</v>
          </cell>
        </row>
        <row r="1069">
          <cell r="A1069">
            <v>10</v>
          </cell>
          <cell r="B1069" t="str">
            <v>633S1</v>
          </cell>
          <cell r="C1069" t="str">
            <v>Special Lubricant</v>
          </cell>
          <cell r="D1069">
            <v>20.48</v>
          </cell>
          <cell r="E1069">
            <v>0</v>
          </cell>
          <cell r="F1069">
            <v>0</v>
          </cell>
          <cell r="G1069">
            <v>5</v>
          </cell>
          <cell r="H1069">
            <v>102.4</v>
          </cell>
          <cell r="I1069">
            <v>0</v>
          </cell>
          <cell r="J1069">
            <v>0</v>
          </cell>
          <cell r="K1069">
            <v>0</v>
          </cell>
          <cell r="L1069">
            <v>0</v>
          </cell>
          <cell r="M1069">
            <v>0</v>
          </cell>
          <cell r="N1069">
            <v>0</v>
          </cell>
          <cell r="O1069">
            <v>0</v>
          </cell>
          <cell r="P1069">
            <v>0</v>
          </cell>
          <cell r="Q1069">
            <v>16082</v>
          </cell>
          <cell r="R1069">
            <v>354</v>
          </cell>
          <cell r="S1069" t="str">
            <v>H</v>
          </cell>
        </row>
        <row r="1070">
          <cell r="A1070">
            <v>10</v>
          </cell>
          <cell r="B1070" t="str">
            <v>634A23=0.750</v>
          </cell>
          <cell r="C1070" t="str">
            <v>ทินเนอร์Tinner for 636w25</v>
          </cell>
          <cell r="D1070">
            <v>224.23</v>
          </cell>
          <cell r="E1070">
            <v>0</v>
          </cell>
          <cell r="F1070">
            <v>0</v>
          </cell>
          <cell r="G1070">
            <v>1</v>
          </cell>
          <cell r="H1070">
            <v>224.23</v>
          </cell>
          <cell r="I1070">
            <v>0</v>
          </cell>
          <cell r="J1070">
            <v>0</v>
          </cell>
          <cell r="K1070">
            <v>0</v>
          </cell>
          <cell r="L1070">
            <v>0</v>
          </cell>
          <cell r="M1070">
            <v>0</v>
          </cell>
          <cell r="N1070">
            <v>0</v>
          </cell>
          <cell r="O1070">
            <v>0</v>
          </cell>
          <cell r="P1070">
            <v>0</v>
          </cell>
          <cell r="Q1070">
            <v>16082</v>
          </cell>
          <cell r="R1070">
            <v>354</v>
          </cell>
          <cell r="S1070" t="str">
            <v>H</v>
          </cell>
        </row>
        <row r="1071">
          <cell r="A1071">
            <v>10</v>
          </cell>
          <cell r="B1071" t="str">
            <v>635S1</v>
          </cell>
          <cell r="C1071" t="str">
            <v>Endosing Ink</v>
          </cell>
          <cell r="D1071">
            <v>144.91999999999999</v>
          </cell>
          <cell r="E1071">
            <v>0</v>
          </cell>
          <cell r="F1071">
            <v>0</v>
          </cell>
          <cell r="G1071">
            <v>1</v>
          </cell>
          <cell r="H1071">
            <v>144.91999999999999</v>
          </cell>
          <cell r="I1071">
            <v>0</v>
          </cell>
          <cell r="J1071">
            <v>0</v>
          </cell>
          <cell r="K1071">
            <v>0</v>
          </cell>
          <cell r="L1071">
            <v>0</v>
          </cell>
          <cell r="M1071">
            <v>0</v>
          </cell>
          <cell r="N1071">
            <v>0</v>
          </cell>
          <cell r="O1071">
            <v>0</v>
          </cell>
          <cell r="P1071">
            <v>0</v>
          </cell>
          <cell r="Q1071">
            <v>16244</v>
          </cell>
          <cell r="R1071">
            <v>193</v>
          </cell>
          <cell r="S1071" t="str">
            <v>H</v>
          </cell>
        </row>
        <row r="1072">
          <cell r="A1072">
            <v>10</v>
          </cell>
          <cell r="B1072" t="str">
            <v>702F41=5</v>
          </cell>
          <cell r="C1072" t="str">
            <v>Vacuum  Adaptor for Pros Shaft</v>
          </cell>
          <cell r="D1072">
            <v>415.78</v>
          </cell>
          <cell r="E1072">
            <v>0</v>
          </cell>
          <cell r="F1072">
            <v>0</v>
          </cell>
          <cell r="G1072">
            <v>2</v>
          </cell>
          <cell r="H1072">
            <v>831.56</v>
          </cell>
          <cell r="I1072">
            <v>0</v>
          </cell>
          <cell r="J1072">
            <v>0</v>
          </cell>
          <cell r="K1072">
            <v>0</v>
          </cell>
          <cell r="L1072">
            <v>0</v>
          </cell>
          <cell r="M1072">
            <v>0</v>
          </cell>
          <cell r="N1072">
            <v>0</v>
          </cell>
          <cell r="O1072">
            <v>0</v>
          </cell>
          <cell r="P1072">
            <v>0</v>
          </cell>
          <cell r="Q1072">
            <v>16215</v>
          </cell>
          <cell r="R1072">
            <v>222</v>
          </cell>
          <cell r="S1072" t="str">
            <v>H</v>
          </cell>
        </row>
        <row r="1073">
          <cell r="A1073">
            <v>10</v>
          </cell>
          <cell r="B1073" t="str">
            <v>743Y36</v>
          </cell>
          <cell r="C1073" t="str">
            <v>Paint Roller</v>
          </cell>
          <cell r="D1073">
            <v>1082.4000000000001</v>
          </cell>
          <cell r="E1073">
            <v>0</v>
          </cell>
          <cell r="F1073">
            <v>0</v>
          </cell>
          <cell r="G1073">
            <v>1</v>
          </cell>
          <cell r="H1073">
            <v>1082.4000000000001</v>
          </cell>
          <cell r="I1073">
            <v>0</v>
          </cell>
          <cell r="J1073">
            <v>0</v>
          </cell>
          <cell r="K1073">
            <v>0</v>
          </cell>
          <cell r="L1073">
            <v>0</v>
          </cell>
          <cell r="M1073">
            <v>0</v>
          </cell>
          <cell r="N1073">
            <v>0</v>
          </cell>
          <cell r="O1073">
            <v>0</v>
          </cell>
          <cell r="P1073">
            <v>0</v>
          </cell>
          <cell r="Q1073">
            <v>16139</v>
          </cell>
          <cell r="R1073">
            <v>298</v>
          </cell>
          <cell r="S1073" t="str">
            <v>H</v>
          </cell>
        </row>
        <row r="1074">
          <cell r="A1074">
            <v>10</v>
          </cell>
          <cell r="B1074" t="str">
            <v>756Y4=50</v>
          </cell>
          <cell r="C1074" t="str">
            <v>SAW BLADES FOR 756B7</v>
          </cell>
          <cell r="D1074">
            <v>504.62</v>
          </cell>
          <cell r="E1074">
            <v>0</v>
          </cell>
          <cell r="F1074">
            <v>0</v>
          </cell>
          <cell r="G1074">
            <v>10</v>
          </cell>
          <cell r="H1074">
            <v>5046.1499999999996</v>
          </cell>
          <cell r="I1074">
            <v>0</v>
          </cell>
          <cell r="J1074">
            <v>0</v>
          </cell>
          <cell r="K1074">
            <v>0</v>
          </cell>
          <cell r="L1074">
            <v>0</v>
          </cell>
          <cell r="M1074">
            <v>0</v>
          </cell>
          <cell r="N1074">
            <v>0</v>
          </cell>
          <cell r="O1074">
            <v>0</v>
          </cell>
          <cell r="P1074">
            <v>0</v>
          </cell>
          <cell r="Q1074">
            <v>16192</v>
          </cell>
          <cell r="R1074">
            <v>245</v>
          </cell>
          <cell r="S1074" t="str">
            <v>H</v>
          </cell>
        </row>
        <row r="1075">
          <cell r="A1075">
            <v>10</v>
          </cell>
          <cell r="B1075" t="str">
            <v>99B4=36</v>
          </cell>
          <cell r="C1075" t="str">
            <v>Rubber Cuff F,Swim Prost</v>
          </cell>
          <cell r="D1075">
            <v>311.3</v>
          </cell>
          <cell r="E1075">
            <v>2</v>
          </cell>
          <cell r="F1075">
            <v>622.61</v>
          </cell>
          <cell r="G1075">
            <v>0</v>
          </cell>
          <cell r="H1075">
            <v>0</v>
          </cell>
          <cell r="I1075">
            <v>0</v>
          </cell>
          <cell r="J1075">
            <v>0</v>
          </cell>
          <cell r="K1075">
            <v>0</v>
          </cell>
          <cell r="L1075">
            <v>0</v>
          </cell>
          <cell r="M1075">
            <v>0</v>
          </cell>
          <cell r="N1075">
            <v>0</v>
          </cell>
          <cell r="O1075">
            <v>0</v>
          </cell>
          <cell r="P1075">
            <v>0</v>
          </cell>
          <cell r="Q1075">
            <v>16434</v>
          </cell>
          <cell r="R1075">
            <v>3</v>
          </cell>
          <cell r="S1075" t="str">
            <v>H</v>
          </cell>
        </row>
        <row r="1076">
          <cell r="A1076">
            <v>10</v>
          </cell>
          <cell r="B1076" t="str">
            <v>99B4=38</v>
          </cell>
          <cell r="C1076" t="str">
            <v>Rubber Cuff F,Swim Prost</v>
          </cell>
          <cell r="D1076">
            <v>310.10000000000002</v>
          </cell>
          <cell r="E1076">
            <v>1</v>
          </cell>
          <cell r="F1076">
            <v>310.13</v>
          </cell>
          <cell r="G1076">
            <v>0</v>
          </cell>
          <cell r="H1076">
            <v>0</v>
          </cell>
          <cell r="I1076">
            <v>0</v>
          </cell>
          <cell r="J1076">
            <v>0</v>
          </cell>
          <cell r="K1076">
            <v>0</v>
          </cell>
          <cell r="L1076">
            <v>0</v>
          </cell>
          <cell r="M1076">
            <v>0</v>
          </cell>
          <cell r="N1076">
            <v>0</v>
          </cell>
          <cell r="O1076">
            <v>0</v>
          </cell>
          <cell r="P1076">
            <v>0</v>
          </cell>
          <cell r="Q1076">
            <v>16434</v>
          </cell>
          <cell r="R1076">
            <v>3</v>
          </cell>
          <cell r="S1076" t="str">
            <v>H</v>
          </cell>
        </row>
        <row r="1077">
          <cell r="A1077">
            <v>10</v>
          </cell>
          <cell r="B1077" t="str">
            <v>99B4=40</v>
          </cell>
          <cell r="C1077" t="str">
            <v>Rubber Cuff F,Swim Prost</v>
          </cell>
          <cell r="D1077">
            <v>290.5</v>
          </cell>
          <cell r="E1077">
            <v>3</v>
          </cell>
          <cell r="F1077">
            <v>871.51</v>
          </cell>
          <cell r="G1077">
            <v>0</v>
          </cell>
          <cell r="H1077">
            <v>0</v>
          </cell>
          <cell r="I1077">
            <v>0</v>
          </cell>
          <cell r="J1077">
            <v>0</v>
          </cell>
          <cell r="K1077">
            <v>0</v>
          </cell>
          <cell r="L1077">
            <v>0</v>
          </cell>
          <cell r="M1077">
            <v>0</v>
          </cell>
          <cell r="N1077">
            <v>0</v>
          </cell>
          <cell r="O1077">
            <v>0</v>
          </cell>
          <cell r="P1077">
            <v>0</v>
          </cell>
          <cell r="Q1077">
            <v>16306</v>
          </cell>
          <cell r="R1077">
            <v>131</v>
          </cell>
          <cell r="S1077" t="str">
            <v>H</v>
          </cell>
        </row>
        <row r="1078">
          <cell r="A1078">
            <v>10</v>
          </cell>
          <cell r="B1078" t="str">
            <v>99B71=130X26X5</v>
          </cell>
          <cell r="C1078" t="str">
            <v>PVC BAGS</v>
          </cell>
          <cell r="D1078">
            <v>877.9</v>
          </cell>
          <cell r="E1078">
            <v>0</v>
          </cell>
          <cell r="F1078">
            <v>0</v>
          </cell>
          <cell r="G1078">
            <v>1</v>
          </cell>
          <cell r="H1078">
            <v>877.9</v>
          </cell>
          <cell r="I1078">
            <v>0</v>
          </cell>
          <cell r="J1078">
            <v>0</v>
          </cell>
          <cell r="K1078">
            <v>0</v>
          </cell>
          <cell r="L1078">
            <v>0</v>
          </cell>
          <cell r="M1078">
            <v>0</v>
          </cell>
          <cell r="N1078">
            <v>0</v>
          </cell>
          <cell r="O1078">
            <v>0</v>
          </cell>
          <cell r="P1078">
            <v>0</v>
          </cell>
          <cell r="Q1078">
            <v>16114</v>
          </cell>
          <cell r="R1078">
            <v>322</v>
          </cell>
          <cell r="S1078" t="str">
            <v>H</v>
          </cell>
        </row>
        <row r="1079">
          <cell r="A1079">
            <v>10</v>
          </cell>
          <cell r="B1079" t="str">
            <v>TG005M200</v>
          </cell>
          <cell r="C1079" t="str">
            <v>ใยผ้าเบอร์200</v>
          </cell>
          <cell r="D1079">
            <v>160</v>
          </cell>
          <cell r="E1079">
            <v>0</v>
          </cell>
          <cell r="F1079">
            <v>0</v>
          </cell>
          <cell r="G1079">
            <v>10</v>
          </cell>
          <cell r="H1079">
            <v>1600</v>
          </cell>
          <cell r="I1079">
            <v>0</v>
          </cell>
          <cell r="J1079">
            <v>0</v>
          </cell>
          <cell r="K1079">
            <v>0</v>
          </cell>
          <cell r="L1079">
            <v>0</v>
          </cell>
          <cell r="M1079">
            <v>0</v>
          </cell>
          <cell r="N1079">
            <v>0</v>
          </cell>
          <cell r="O1079">
            <v>0</v>
          </cell>
          <cell r="P1079">
            <v>0</v>
          </cell>
          <cell r="Q1079">
            <v>16194</v>
          </cell>
          <cell r="R1079">
            <v>243</v>
          </cell>
          <cell r="S1079" t="str">
            <v>H</v>
          </cell>
        </row>
        <row r="1080">
          <cell r="E1080">
            <v>105</v>
          </cell>
          <cell r="F1080">
            <v>4366.76</v>
          </cell>
          <cell r="G1080">
            <v>322</v>
          </cell>
          <cell r="H1080">
            <v>213866.88000000003</v>
          </cell>
          <cell r="I1080">
            <v>4</v>
          </cell>
          <cell r="J1080">
            <v>6824.1299999999992</v>
          </cell>
          <cell r="K1080">
            <v>0</v>
          </cell>
          <cell r="L1080">
            <v>0</v>
          </cell>
          <cell r="M1080">
            <v>80</v>
          </cell>
          <cell r="N1080">
            <v>586.29</v>
          </cell>
          <cell r="O1080">
            <v>50</v>
          </cell>
          <cell r="P1080">
            <v>254.1</v>
          </cell>
          <cell r="Q1080">
            <v>0</v>
          </cell>
          <cell r="R1080">
            <v>0</v>
          </cell>
          <cell r="S1080" t="str">
            <v>H Total</v>
          </cell>
        </row>
        <row r="1081">
          <cell r="A1081">
            <v>10</v>
          </cell>
          <cell r="B1081" t="str">
            <v>23K11</v>
          </cell>
          <cell r="C1081" t="str">
            <v>Rubber Tip,Blue</v>
          </cell>
          <cell r="D1081">
            <v>36.14</v>
          </cell>
          <cell r="E1081">
            <v>0</v>
          </cell>
          <cell r="F1081">
            <v>0</v>
          </cell>
          <cell r="G1081">
            <v>2</v>
          </cell>
          <cell r="H1081">
            <v>72.28</v>
          </cell>
          <cell r="I1081">
            <v>0</v>
          </cell>
          <cell r="J1081">
            <v>0</v>
          </cell>
          <cell r="K1081">
            <v>0</v>
          </cell>
          <cell r="L1081">
            <v>0</v>
          </cell>
          <cell r="M1081">
            <v>0</v>
          </cell>
          <cell r="N1081">
            <v>0</v>
          </cell>
          <cell r="O1081">
            <v>0</v>
          </cell>
          <cell r="P1081">
            <v>0</v>
          </cell>
          <cell r="Q1081">
            <v>16244</v>
          </cell>
          <cell r="R1081">
            <v>193</v>
          </cell>
          <cell r="S1081" t="str">
            <v>M</v>
          </cell>
        </row>
        <row r="1082">
          <cell r="A1082">
            <v>10</v>
          </cell>
          <cell r="B1082" t="str">
            <v>505L1=32X22-5</v>
          </cell>
          <cell r="C1082" t="str">
            <v>Ankle Bolt-Aluminium</v>
          </cell>
          <cell r="D1082">
            <v>141.68</v>
          </cell>
          <cell r="E1082">
            <v>0</v>
          </cell>
          <cell r="F1082">
            <v>0</v>
          </cell>
          <cell r="G1082">
            <v>10</v>
          </cell>
          <cell r="H1082">
            <v>1416.75</v>
          </cell>
          <cell r="I1082">
            <v>0</v>
          </cell>
          <cell r="J1082">
            <v>0</v>
          </cell>
          <cell r="K1082">
            <v>0</v>
          </cell>
          <cell r="L1082">
            <v>0</v>
          </cell>
          <cell r="M1082">
            <v>0</v>
          </cell>
          <cell r="N1082">
            <v>0</v>
          </cell>
          <cell r="O1082">
            <v>0</v>
          </cell>
          <cell r="P1082">
            <v>0</v>
          </cell>
          <cell r="Q1082">
            <v>16215</v>
          </cell>
          <cell r="R1082">
            <v>222</v>
          </cell>
          <cell r="S1082" t="str">
            <v>M</v>
          </cell>
        </row>
        <row r="1083">
          <cell r="A1083">
            <v>10</v>
          </cell>
          <cell r="B1083" t="str">
            <v>506G3=M6X12</v>
          </cell>
          <cell r="C1083" t="str">
            <v>ADJUSTMENT SCREW</v>
          </cell>
          <cell r="D1083">
            <v>3.91</v>
          </cell>
          <cell r="E1083">
            <v>0</v>
          </cell>
          <cell r="F1083">
            <v>0</v>
          </cell>
          <cell r="G1083">
            <v>20</v>
          </cell>
          <cell r="H1083">
            <v>78.12</v>
          </cell>
          <cell r="I1083">
            <v>0</v>
          </cell>
          <cell r="J1083">
            <v>0</v>
          </cell>
          <cell r="K1083">
            <v>0</v>
          </cell>
          <cell r="L1083">
            <v>0</v>
          </cell>
          <cell r="M1083">
            <v>0</v>
          </cell>
          <cell r="N1083">
            <v>0</v>
          </cell>
          <cell r="O1083">
            <v>0</v>
          </cell>
          <cell r="P1083">
            <v>0</v>
          </cell>
          <cell r="Q1083">
            <v>16089</v>
          </cell>
          <cell r="R1083">
            <v>347</v>
          </cell>
          <cell r="S1083" t="str">
            <v>M</v>
          </cell>
        </row>
        <row r="1084">
          <cell r="A1084">
            <v>10</v>
          </cell>
          <cell r="B1084" t="str">
            <v>509K11=5X16X4</v>
          </cell>
          <cell r="C1084" t="str">
            <v>Ball Bearing Race</v>
          </cell>
          <cell r="D1084">
            <v>0</v>
          </cell>
          <cell r="E1084">
            <v>0</v>
          </cell>
          <cell r="F1084">
            <v>0</v>
          </cell>
          <cell r="G1084">
            <v>0</v>
          </cell>
          <cell r="H1084">
            <v>0</v>
          </cell>
          <cell r="I1084">
            <v>0</v>
          </cell>
          <cell r="J1084">
            <v>0</v>
          </cell>
          <cell r="K1084">
            <v>0</v>
          </cell>
          <cell r="L1084">
            <v>0</v>
          </cell>
          <cell r="M1084">
            <v>0</v>
          </cell>
          <cell r="N1084">
            <v>0</v>
          </cell>
          <cell r="O1084">
            <v>0</v>
          </cell>
          <cell r="P1084">
            <v>0</v>
          </cell>
          <cell r="Q1084">
            <v>16213</v>
          </cell>
          <cell r="R1084">
            <v>224</v>
          </cell>
          <cell r="S1084" t="str">
            <v>M</v>
          </cell>
        </row>
        <row r="1085">
          <cell r="A1085">
            <v>10</v>
          </cell>
          <cell r="B1085" t="str">
            <v>605T1=UN</v>
          </cell>
          <cell r="C1085" t="str">
            <v>โค้งล่างเทเลอเบรส</v>
          </cell>
          <cell r="D1085">
            <v>139.68</v>
          </cell>
          <cell r="E1085">
            <v>0</v>
          </cell>
          <cell r="F1085">
            <v>0</v>
          </cell>
          <cell r="G1085">
            <v>10</v>
          </cell>
          <cell r="H1085">
            <v>1396.84</v>
          </cell>
          <cell r="I1085">
            <v>0</v>
          </cell>
          <cell r="J1085">
            <v>0</v>
          </cell>
          <cell r="K1085">
            <v>0</v>
          </cell>
          <cell r="L1085">
            <v>0</v>
          </cell>
          <cell r="M1085">
            <v>0</v>
          </cell>
          <cell r="N1085">
            <v>0</v>
          </cell>
          <cell r="O1085">
            <v>0</v>
          </cell>
          <cell r="P1085">
            <v>0</v>
          </cell>
          <cell r="Q1085">
            <v>16244</v>
          </cell>
          <cell r="R1085">
            <v>193</v>
          </cell>
          <cell r="S1085" t="str">
            <v>M</v>
          </cell>
        </row>
        <row r="1086">
          <cell r="A1086">
            <v>10</v>
          </cell>
          <cell r="B1086" t="str">
            <v>60P1=L23-3</v>
          </cell>
          <cell r="C1086" t="str">
            <v>Alpha Step Small Left</v>
          </cell>
          <cell r="D1086">
            <v>3594.67</v>
          </cell>
          <cell r="E1086">
            <v>0</v>
          </cell>
          <cell r="F1086">
            <v>0</v>
          </cell>
          <cell r="G1086">
            <v>1</v>
          </cell>
          <cell r="H1086">
            <v>3594.67</v>
          </cell>
          <cell r="I1086">
            <v>0</v>
          </cell>
          <cell r="J1086">
            <v>0</v>
          </cell>
          <cell r="K1086">
            <v>0</v>
          </cell>
          <cell r="L1086">
            <v>0</v>
          </cell>
          <cell r="M1086">
            <v>0</v>
          </cell>
          <cell r="N1086">
            <v>0</v>
          </cell>
          <cell r="O1086">
            <v>0</v>
          </cell>
          <cell r="P1086">
            <v>0</v>
          </cell>
          <cell r="Q1086">
            <v>16244</v>
          </cell>
          <cell r="R1086">
            <v>193</v>
          </cell>
          <cell r="S1086" t="str">
            <v>M</v>
          </cell>
        </row>
        <row r="1087">
          <cell r="A1087">
            <v>10</v>
          </cell>
          <cell r="B1087" t="str">
            <v>60P1=L25-3</v>
          </cell>
          <cell r="C1087" t="str">
            <v>Alpha Step Small Left</v>
          </cell>
          <cell r="D1087">
            <v>6987</v>
          </cell>
          <cell r="E1087">
            <v>2</v>
          </cell>
          <cell r="F1087">
            <v>13974.08</v>
          </cell>
          <cell r="G1087">
            <v>0</v>
          </cell>
          <cell r="H1087">
            <v>0</v>
          </cell>
          <cell r="I1087">
            <v>0</v>
          </cell>
          <cell r="J1087">
            <v>0</v>
          </cell>
          <cell r="K1087">
            <v>0</v>
          </cell>
          <cell r="L1087">
            <v>0</v>
          </cell>
          <cell r="M1087">
            <v>0</v>
          </cell>
          <cell r="N1087">
            <v>0</v>
          </cell>
          <cell r="O1087">
            <v>0</v>
          </cell>
          <cell r="P1087">
            <v>0</v>
          </cell>
          <cell r="Q1087">
            <v>16334</v>
          </cell>
          <cell r="R1087">
            <v>103</v>
          </cell>
          <cell r="S1087" t="str">
            <v>M</v>
          </cell>
        </row>
        <row r="1088">
          <cell r="A1088">
            <v>10</v>
          </cell>
          <cell r="B1088" t="str">
            <v>60P1=R23-3</v>
          </cell>
          <cell r="C1088" t="str">
            <v>Alpha Step Small Right</v>
          </cell>
          <cell r="D1088">
            <v>7712.6</v>
          </cell>
          <cell r="E1088">
            <v>0</v>
          </cell>
          <cell r="F1088">
            <v>0</v>
          </cell>
          <cell r="G1088">
            <v>1</v>
          </cell>
          <cell r="H1088">
            <v>7712.6</v>
          </cell>
          <cell r="I1088">
            <v>0</v>
          </cell>
          <cell r="J1088">
            <v>0</v>
          </cell>
          <cell r="K1088">
            <v>0</v>
          </cell>
          <cell r="L1088">
            <v>0</v>
          </cell>
          <cell r="M1088">
            <v>0</v>
          </cell>
          <cell r="N1088">
            <v>0</v>
          </cell>
          <cell r="O1088">
            <v>0</v>
          </cell>
          <cell r="P1088">
            <v>0</v>
          </cell>
          <cell r="Q1088">
            <v>16244</v>
          </cell>
          <cell r="R1088">
            <v>193</v>
          </cell>
          <cell r="S1088" t="str">
            <v>M</v>
          </cell>
        </row>
        <row r="1089">
          <cell r="A1089">
            <v>10</v>
          </cell>
          <cell r="B1089" t="str">
            <v>60P1=R25-3</v>
          </cell>
          <cell r="C1089" t="str">
            <v>Alpha Step Medium Right</v>
          </cell>
          <cell r="D1089">
            <v>7712.6</v>
          </cell>
          <cell r="E1089">
            <v>1</v>
          </cell>
          <cell r="F1089">
            <v>7712.6</v>
          </cell>
          <cell r="G1089">
            <v>0</v>
          </cell>
          <cell r="H1089">
            <v>0</v>
          </cell>
          <cell r="I1089">
            <v>0</v>
          </cell>
          <cell r="J1089">
            <v>0</v>
          </cell>
          <cell r="K1089">
            <v>0</v>
          </cell>
          <cell r="L1089">
            <v>0</v>
          </cell>
          <cell r="M1089">
            <v>0</v>
          </cell>
          <cell r="N1089">
            <v>0</v>
          </cell>
          <cell r="O1089">
            <v>0</v>
          </cell>
          <cell r="P1089">
            <v>0</v>
          </cell>
          <cell r="Q1089">
            <v>16334</v>
          </cell>
          <cell r="R1089">
            <v>103</v>
          </cell>
          <cell r="S1089" t="str">
            <v>M</v>
          </cell>
        </row>
        <row r="1090">
          <cell r="A1090">
            <v>10</v>
          </cell>
          <cell r="B1090" t="str">
            <v>616B1=25X20</v>
          </cell>
          <cell r="C1090" t="str">
            <v>Carbon Fiber Strap</v>
          </cell>
          <cell r="D1090">
            <v>1139.1199999999999</v>
          </cell>
          <cell r="E1090">
            <v>0</v>
          </cell>
          <cell r="F1090">
            <v>0</v>
          </cell>
          <cell r="G1090">
            <v>1</v>
          </cell>
          <cell r="H1090">
            <v>1139.1199999999999</v>
          </cell>
          <cell r="I1090">
            <v>0</v>
          </cell>
          <cell r="J1090">
            <v>0</v>
          </cell>
          <cell r="K1090">
            <v>0</v>
          </cell>
          <cell r="L1090">
            <v>0</v>
          </cell>
          <cell r="M1090">
            <v>0</v>
          </cell>
          <cell r="N1090">
            <v>0</v>
          </cell>
          <cell r="O1090">
            <v>0</v>
          </cell>
          <cell r="P1090">
            <v>0</v>
          </cell>
          <cell r="Q1090">
            <v>16111</v>
          </cell>
          <cell r="R1090">
            <v>325</v>
          </cell>
          <cell r="S1090" t="str">
            <v>M</v>
          </cell>
        </row>
        <row r="1091">
          <cell r="A1091">
            <v>10</v>
          </cell>
          <cell r="B1091" t="str">
            <v>616B2=25X10</v>
          </cell>
          <cell r="C1091" t="str">
            <v>Carbon Glass Strap(10M./1R)</v>
          </cell>
          <cell r="D1091">
            <v>765.6</v>
          </cell>
          <cell r="E1091">
            <v>0</v>
          </cell>
          <cell r="F1091">
            <v>0</v>
          </cell>
          <cell r="G1091">
            <v>1</v>
          </cell>
          <cell r="H1091">
            <v>765.6</v>
          </cell>
          <cell r="I1091">
            <v>0</v>
          </cell>
          <cell r="J1091">
            <v>0</v>
          </cell>
          <cell r="K1091">
            <v>0</v>
          </cell>
          <cell r="L1091">
            <v>0</v>
          </cell>
          <cell r="M1091">
            <v>0</v>
          </cell>
          <cell r="N1091">
            <v>0</v>
          </cell>
          <cell r="O1091">
            <v>0</v>
          </cell>
          <cell r="P1091">
            <v>0</v>
          </cell>
          <cell r="Q1091">
            <v>16079</v>
          </cell>
          <cell r="R1091">
            <v>357</v>
          </cell>
          <cell r="S1091" t="str">
            <v>M</v>
          </cell>
        </row>
        <row r="1092">
          <cell r="A1092">
            <v>10</v>
          </cell>
          <cell r="B1092" t="str">
            <v>616B2=25X20</v>
          </cell>
          <cell r="C1092" t="str">
            <v>Carbon Glass Strap(20M./1R)</v>
          </cell>
          <cell r="D1092">
            <v>1447.33</v>
          </cell>
          <cell r="E1092">
            <v>0</v>
          </cell>
          <cell r="F1092">
            <v>0</v>
          </cell>
          <cell r="G1092">
            <v>5</v>
          </cell>
          <cell r="H1092">
            <v>7236.67</v>
          </cell>
          <cell r="I1092">
            <v>0</v>
          </cell>
          <cell r="J1092">
            <v>0</v>
          </cell>
          <cell r="K1092">
            <v>0</v>
          </cell>
          <cell r="L1092">
            <v>0</v>
          </cell>
          <cell r="M1092">
            <v>0</v>
          </cell>
          <cell r="N1092">
            <v>0</v>
          </cell>
          <cell r="O1092">
            <v>0</v>
          </cell>
          <cell r="P1092">
            <v>0</v>
          </cell>
          <cell r="Q1092">
            <v>16079</v>
          </cell>
          <cell r="R1092">
            <v>357</v>
          </cell>
          <cell r="S1092" t="str">
            <v>M</v>
          </cell>
        </row>
        <row r="1093">
          <cell r="A1093">
            <v>10</v>
          </cell>
          <cell r="B1093" t="str">
            <v>616F10=6</v>
          </cell>
          <cell r="C1093" t="str">
            <v>Double face pvc tape</v>
          </cell>
          <cell r="D1093">
            <v>449.6</v>
          </cell>
          <cell r="E1093">
            <v>1</v>
          </cell>
          <cell r="F1093">
            <v>449.69</v>
          </cell>
          <cell r="G1093">
            <v>0</v>
          </cell>
          <cell r="H1093">
            <v>0</v>
          </cell>
          <cell r="I1093">
            <v>0</v>
          </cell>
          <cell r="J1093">
            <v>0</v>
          </cell>
          <cell r="K1093">
            <v>0</v>
          </cell>
          <cell r="L1093">
            <v>0</v>
          </cell>
          <cell r="M1093">
            <v>0</v>
          </cell>
          <cell r="N1093">
            <v>0</v>
          </cell>
          <cell r="O1093">
            <v>0</v>
          </cell>
          <cell r="P1093">
            <v>0</v>
          </cell>
          <cell r="Q1093">
            <v>16326</v>
          </cell>
          <cell r="R1093">
            <v>111</v>
          </cell>
          <cell r="S1093" t="str">
            <v>M</v>
          </cell>
        </row>
        <row r="1094">
          <cell r="A1094">
            <v>10</v>
          </cell>
          <cell r="B1094" t="str">
            <v>616F4=130</v>
          </cell>
          <cell r="C1094" t="str">
            <v>พลาสติกพีวีเอ.กว้าง130ซม.(PVA.sheet)</v>
          </cell>
          <cell r="D1094">
            <v>104.72</v>
          </cell>
          <cell r="E1094">
            <v>0</v>
          </cell>
          <cell r="F1094">
            <v>0</v>
          </cell>
          <cell r="G1094">
            <v>39</v>
          </cell>
          <cell r="H1094">
            <v>4084.27</v>
          </cell>
          <cell r="I1094">
            <v>0</v>
          </cell>
          <cell r="J1094">
            <v>0</v>
          </cell>
          <cell r="K1094">
            <v>0</v>
          </cell>
          <cell r="L1094">
            <v>0</v>
          </cell>
          <cell r="M1094">
            <v>0</v>
          </cell>
          <cell r="N1094">
            <v>0</v>
          </cell>
          <cell r="O1094">
            <v>0</v>
          </cell>
          <cell r="P1094">
            <v>0</v>
          </cell>
          <cell r="Q1094">
            <v>16128</v>
          </cell>
          <cell r="R1094">
            <v>308</v>
          </cell>
          <cell r="S1094" t="str">
            <v>M</v>
          </cell>
        </row>
        <row r="1095">
          <cell r="A1095">
            <v>10</v>
          </cell>
          <cell r="B1095" t="str">
            <v>616F4=130(22.5)</v>
          </cell>
          <cell r="C1095" t="str">
            <v>พลาสติกพีวีเอ.กว้าง130ซม.(ม้วนละ22.5ม.)</v>
          </cell>
          <cell r="D1095">
            <v>3189.6</v>
          </cell>
          <cell r="E1095">
            <v>0</v>
          </cell>
          <cell r="F1095">
            <v>0</v>
          </cell>
          <cell r="G1095">
            <v>1</v>
          </cell>
          <cell r="H1095">
            <v>3189.6</v>
          </cell>
          <cell r="I1095">
            <v>0</v>
          </cell>
          <cell r="J1095">
            <v>0</v>
          </cell>
          <cell r="K1095">
            <v>0</v>
          </cell>
          <cell r="L1095">
            <v>0</v>
          </cell>
          <cell r="M1095">
            <v>0</v>
          </cell>
          <cell r="N1095">
            <v>0</v>
          </cell>
          <cell r="O1095">
            <v>0</v>
          </cell>
          <cell r="P1095">
            <v>0</v>
          </cell>
          <cell r="Q1095">
            <v>16122</v>
          </cell>
          <cell r="R1095">
            <v>314</v>
          </cell>
          <cell r="S1095" t="str">
            <v>M</v>
          </cell>
        </row>
        <row r="1096">
          <cell r="A1096">
            <v>10</v>
          </cell>
          <cell r="B1096" t="str">
            <v>616F4=130(45)</v>
          </cell>
          <cell r="C1096" t="str">
            <v>พลาสติกพีวีเอ.กว้าง130ซม.(ม้วนละ45ม.)</v>
          </cell>
          <cell r="D1096">
            <v>6665.4</v>
          </cell>
          <cell r="E1096">
            <v>0</v>
          </cell>
          <cell r="F1096">
            <v>0</v>
          </cell>
          <cell r="G1096">
            <v>1</v>
          </cell>
          <cell r="H1096">
            <v>6665.4</v>
          </cell>
          <cell r="I1096">
            <v>0</v>
          </cell>
          <cell r="J1096">
            <v>0</v>
          </cell>
          <cell r="K1096">
            <v>0</v>
          </cell>
          <cell r="L1096">
            <v>0</v>
          </cell>
          <cell r="M1096">
            <v>0</v>
          </cell>
          <cell r="N1096">
            <v>0</v>
          </cell>
          <cell r="O1096">
            <v>0</v>
          </cell>
          <cell r="P1096">
            <v>0</v>
          </cell>
          <cell r="Q1096">
            <v>16122</v>
          </cell>
          <cell r="R1096">
            <v>314</v>
          </cell>
          <cell r="S1096" t="str">
            <v>M</v>
          </cell>
        </row>
        <row r="1097">
          <cell r="A1097">
            <v>10</v>
          </cell>
          <cell r="B1097" t="str">
            <v>616F4=76</v>
          </cell>
          <cell r="C1097" t="str">
            <v>พลาสติกพีวีเอ.กว้าง 76 ซม.PVA Sheeting</v>
          </cell>
          <cell r="D1097">
            <v>74.489999999999995</v>
          </cell>
          <cell r="E1097">
            <v>0</v>
          </cell>
          <cell r="F1097">
            <v>0</v>
          </cell>
          <cell r="G1097">
            <v>2.5</v>
          </cell>
          <cell r="H1097">
            <v>186.22</v>
          </cell>
          <cell r="I1097">
            <v>0</v>
          </cell>
          <cell r="J1097">
            <v>0</v>
          </cell>
          <cell r="K1097">
            <v>0</v>
          </cell>
          <cell r="L1097">
            <v>0</v>
          </cell>
          <cell r="M1097">
            <v>0</v>
          </cell>
          <cell r="N1097">
            <v>0</v>
          </cell>
          <cell r="O1097">
            <v>0</v>
          </cell>
          <cell r="P1097">
            <v>0</v>
          </cell>
          <cell r="Q1097">
            <v>16122</v>
          </cell>
          <cell r="R1097">
            <v>314</v>
          </cell>
          <cell r="S1097" t="str">
            <v>M</v>
          </cell>
        </row>
        <row r="1098">
          <cell r="A1098">
            <v>10</v>
          </cell>
          <cell r="B1098" t="str">
            <v>616F4=76(30)</v>
          </cell>
          <cell r="C1098" t="str">
            <v>พลาสติกพีวีเอ.กว้าง76ซม.(ขนาด30M.)</v>
          </cell>
          <cell r="D1098">
            <v>2576.8000000000002</v>
          </cell>
          <cell r="E1098">
            <v>0</v>
          </cell>
          <cell r="F1098">
            <v>0</v>
          </cell>
          <cell r="G1098">
            <v>3</v>
          </cell>
          <cell r="H1098">
            <v>7730.4</v>
          </cell>
          <cell r="I1098">
            <v>0</v>
          </cell>
          <cell r="J1098">
            <v>0</v>
          </cell>
          <cell r="K1098">
            <v>0</v>
          </cell>
          <cell r="L1098">
            <v>0</v>
          </cell>
          <cell r="M1098">
            <v>0</v>
          </cell>
          <cell r="N1098">
            <v>0</v>
          </cell>
          <cell r="O1098">
            <v>0</v>
          </cell>
          <cell r="P1098">
            <v>0</v>
          </cell>
          <cell r="Q1098">
            <v>16159</v>
          </cell>
          <cell r="R1098">
            <v>278</v>
          </cell>
          <cell r="S1098" t="str">
            <v>M</v>
          </cell>
        </row>
        <row r="1099">
          <cell r="A1099">
            <v>10</v>
          </cell>
          <cell r="B1099" t="str">
            <v>616F4=76(45)</v>
          </cell>
          <cell r="C1099" t="str">
            <v>พลาสติกพีวีเอ.กว้าง76ซม.(ขนาด45m.)</v>
          </cell>
          <cell r="D1099">
            <v>3450.8</v>
          </cell>
          <cell r="E1099">
            <v>2</v>
          </cell>
          <cell r="F1099">
            <v>6901.79</v>
          </cell>
          <cell r="G1099">
            <v>0</v>
          </cell>
          <cell r="H1099">
            <v>0</v>
          </cell>
          <cell r="I1099">
            <v>0</v>
          </cell>
          <cell r="J1099">
            <v>0</v>
          </cell>
          <cell r="K1099">
            <v>0</v>
          </cell>
          <cell r="L1099">
            <v>0</v>
          </cell>
          <cell r="M1099">
            <v>0</v>
          </cell>
          <cell r="N1099">
            <v>0</v>
          </cell>
          <cell r="O1099">
            <v>0</v>
          </cell>
          <cell r="P1099">
            <v>0</v>
          </cell>
          <cell r="Q1099">
            <v>16388</v>
          </cell>
          <cell r="R1099">
            <v>49</v>
          </cell>
          <cell r="S1099" t="str">
            <v>M</v>
          </cell>
        </row>
        <row r="1100">
          <cell r="A1100">
            <v>10</v>
          </cell>
          <cell r="B1100" t="str">
            <v>616F7=130X0.15</v>
          </cell>
          <cell r="C1100" t="str">
            <v>PVC SHEETING MATCH FINISHED</v>
          </cell>
          <cell r="D1100">
            <v>72.819999999999993</v>
          </cell>
          <cell r="E1100">
            <v>0</v>
          </cell>
          <cell r="F1100">
            <v>0</v>
          </cell>
          <cell r="G1100">
            <v>5</v>
          </cell>
          <cell r="H1100">
            <v>364.12</v>
          </cell>
          <cell r="I1100">
            <v>0</v>
          </cell>
          <cell r="J1100">
            <v>0</v>
          </cell>
          <cell r="K1100">
            <v>0</v>
          </cell>
          <cell r="L1100">
            <v>0</v>
          </cell>
          <cell r="M1100">
            <v>0</v>
          </cell>
          <cell r="N1100">
            <v>0</v>
          </cell>
          <cell r="O1100">
            <v>0</v>
          </cell>
          <cell r="P1100">
            <v>0</v>
          </cell>
          <cell r="Q1100">
            <v>16217</v>
          </cell>
          <cell r="R1100">
            <v>220</v>
          </cell>
          <cell r="S1100" t="str">
            <v>M</v>
          </cell>
        </row>
        <row r="1101">
          <cell r="A1101">
            <v>10</v>
          </cell>
          <cell r="B1101" t="str">
            <v>616G12</v>
          </cell>
          <cell r="C1101" t="str">
            <v>คาบอลไฟเบอร์ (Carbon Fiber Webbing)</v>
          </cell>
          <cell r="D1101">
            <v>954.7</v>
          </cell>
          <cell r="E1101">
            <v>9.5</v>
          </cell>
          <cell r="F1101">
            <v>9070.08</v>
          </cell>
          <cell r="G1101">
            <v>0</v>
          </cell>
          <cell r="H1101">
            <v>0</v>
          </cell>
          <cell r="I1101">
            <v>0</v>
          </cell>
          <cell r="J1101">
            <v>0</v>
          </cell>
          <cell r="K1101">
            <v>0</v>
          </cell>
          <cell r="L1101">
            <v>0</v>
          </cell>
          <cell r="M1101">
            <v>0</v>
          </cell>
          <cell r="N1101">
            <v>0</v>
          </cell>
          <cell r="O1101">
            <v>0</v>
          </cell>
          <cell r="P1101">
            <v>0</v>
          </cell>
          <cell r="Q1101">
            <v>16336</v>
          </cell>
          <cell r="R1101">
            <v>101</v>
          </cell>
          <cell r="S1101" t="str">
            <v>M</v>
          </cell>
        </row>
        <row r="1102">
          <cell r="A1102">
            <v>10</v>
          </cell>
          <cell r="B1102" t="str">
            <v>616G13=10</v>
          </cell>
          <cell r="C1102" t="str">
            <v>คาบอลไฟเบอร์ Fiberglass Stockinette</v>
          </cell>
          <cell r="D1102">
            <v>928.89</v>
          </cell>
          <cell r="E1102">
            <v>0</v>
          </cell>
          <cell r="F1102">
            <v>0</v>
          </cell>
          <cell r="G1102">
            <v>1</v>
          </cell>
          <cell r="H1102">
            <v>928.89</v>
          </cell>
          <cell r="I1102">
            <v>0</v>
          </cell>
          <cell r="J1102">
            <v>0</v>
          </cell>
          <cell r="K1102">
            <v>0</v>
          </cell>
          <cell r="L1102">
            <v>0</v>
          </cell>
          <cell r="M1102">
            <v>0</v>
          </cell>
          <cell r="N1102">
            <v>0</v>
          </cell>
          <cell r="O1102">
            <v>0</v>
          </cell>
          <cell r="P1102">
            <v>0</v>
          </cell>
          <cell r="Q1102">
            <v>16173</v>
          </cell>
          <cell r="R1102">
            <v>264</v>
          </cell>
          <cell r="S1102" t="str">
            <v>M</v>
          </cell>
        </row>
        <row r="1103">
          <cell r="A1103">
            <v>10</v>
          </cell>
          <cell r="B1103" t="str">
            <v>616G18</v>
          </cell>
          <cell r="C1103" t="str">
            <v>Fiberglas Webbing</v>
          </cell>
          <cell r="D1103">
            <v>200.45</v>
          </cell>
          <cell r="E1103">
            <v>0</v>
          </cell>
          <cell r="F1103">
            <v>0</v>
          </cell>
          <cell r="G1103">
            <v>16.5</v>
          </cell>
          <cell r="H1103">
            <v>3307.36</v>
          </cell>
          <cell r="I1103">
            <v>0</v>
          </cell>
          <cell r="J1103">
            <v>0</v>
          </cell>
          <cell r="K1103">
            <v>0</v>
          </cell>
          <cell r="L1103">
            <v>0</v>
          </cell>
          <cell r="M1103">
            <v>0</v>
          </cell>
          <cell r="N1103">
            <v>0</v>
          </cell>
          <cell r="O1103">
            <v>0</v>
          </cell>
          <cell r="P1103">
            <v>0</v>
          </cell>
          <cell r="Q1103">
            <v>16147</v>
          </cell>
          <cell r="R1103">
            <v>290</v>
          </cell>
          <cell r="S1103" t="str">
            <v>M</v>
          </cell>
        </row>
        <row r="1104">
          <cell r="A1104">
            <v>10</v>
          </cell>
          <cell r="B1104" t="str">
            <v>616G4</v>
          </cell>
          <cell r="C1104" t="str">
            <v>ไฟเบอร์กลาสสีขาวFiberglass stockinette w</v>
          </cell>
          <cell r="D1104">
            <v>305.74</v>
          </cell>
          <cell r="E1104">
            <v>0</v>
          </cell>
          <cell r="F1104">
            <v>0</v>
          </cell>
          <cell r="G1104">
            <v>1</v>
          </cell>
          <cell r="H1104">
            <v>305.74</v>
          </cell>
          <cell r="I1104">
            <v>0</v>
          </cell>
          <cell r="J1104">
            <v>0</v>
          </cell>
          <cell r="K1104">
            <v>0</v>
          </cell>
          <cell r="L1104">
            <v>0</v>
          </cell>
          <cell r="M1104">
            <v>0</v>
          </cell>
          <cell r="N1104">
            <v>0</v>
          </cell>
          <cell r="O1104">
            <v>0</v>
          </cell>
          <cell r="P1104">
            <v>0</v>
          </cell>
          <cell r="Q1104">
            <v>16173</v>
          </cell>
          <cell r="R1104">
            <v>264</v>
          </cell>
          <cell r="S1104" t="str">
            <v>M</v>
          </cell>
        </row>
        <row r="1105">
          <cell r="A1105">
            <v>10</v>
          </cell>
          <cell r="B1105" t="str">
            <v>616T19=5</v>
          </cell>
          <cell r="C1105" t="str">
            <v>โพลีเอ็ดทีลีนหนา 5 มม. Polyethylene shee</v>
          </cell>
          <cell r="D1105">
            <v>1868.2</v>
          </cell>
          <cell r="E1105">
            <v>0</v>
          </cell>
          <cell r="F1105">
            <v>0</v>
          </cell>
          <cell r="G1105">
            <v>2</v>
          </cell>
          <cell r="H1105">
            <v>3736.39</v>
          </cell>
          <cell r="I1105">
            <v>0</v>
          </cell>
          <cell r="J1105">
            <v>0</v>
          </cell>
          <cell r="K1105">
            <v>0</v>
          </cell>
          <cell r="L1105">
            <v>0</v>
          </cell>
          <cell r="M1105">
            <v>0</v>
          </cell>
          <cell r="N1105">
            <v>0</v>
          </cell>
          <cell r="O1105">
            <v>0</v>
          </cell>
          <cell r="P1105">
            <v>0</v>
          </cell>
          <cell r="Q1105">
            <v>16079</v>
          </cell>
          <cell r="R1105">
            <v>357</v>
          </cell>
          <cell r="S1105" t="str">
            <v>M</v>
          </cell>
        </row>
        <row r="1106">
          <cell r="A1106">
            <v>10</v>
          </cell>
          <cell r="B1106" t="str">
            <v>616T20=2000X10</v>
          </cell>
          <cell r="C1106" t="str">
            <v>Polypropylene sheet white</v>
          </cell>
          <cell r="D1106">
            <v>3941.34</v>
          </cell>
          <cell r="E1106">
            <v>0</v>
          </cell>
          <cell r="F1106">
            <v>0</v>
          </cell>
          <cell r="G1106">
            <v>11</v>
          </cell>
          <cell r="H1106">
            <v>43354.74</v>
          </cell>
          <cell r="I1106">
            <v>0</v>
          </cell>
          <cell r="J1106">
            <v>0</v>
          </cell>
          <cell r="K1106">
            <v>0</v>
          </cell>
          <cell r="L1106">
            <v>0</v>
          </cell>
          <cell r="M1106">
            <v>0</v>
          </cell>
          <cell r="N1106">
            <v>0</v>
          </cell>
          <cell r="O1106">
            <v>0</v>
          </cell>
          <cell r="P1106">
            <v>0</v>
          </cell>
          <cell r="Q1106">
            <v>16079</v>
          </cell>
          <cell r="R1106">
            <v>357</v>
          </cell>
          <cell r="S1106" t="str">
            <v>M</v>
          </cell>
        </row>
        <row r="1107">
          <cell r="A1107">
            <v>10</v>
          </cell>
          <cell r="B1107" t="str">
            <v>616T22=1910X4H</v>
          </cell>
          <cell r="C1107" t="str">
            <v>พลาสติกใช้ทำSplintสีเนื้อ (supralen Rch5</v>
          </cell>
          <cell r="D1107">
            <v>4223</v>
          </cell>
          <cell r="E1107">
            <v>0</v>
          </cell>
          <cell r="F1107">
            <v>0</v>
          </cell>
          <cell r="G1107">
            <v>1</v>
          </cell>
          <cell r="H1107">
            <v>4223</v>
          </cell>
          <cell r="I1107">
            <v>0</v>
          </cell>
          <cell r="J1107">
            <v>0</v>
          </cell>
          <cell r="K1107">
            <v>0</v>
          </cell>
          <cell r="L1107">
            <v>0</v>
          </cell>
          <cell r="M1107">
            <v>0</v>
          </cell>
          <cell r="N1107">
            <v>0</v>
          </cell>
          <cell r="O1107">
            <v>0</v>
          </cell>
          <cell r="P1107">
            <v>0</v>
          </cell>
          <cell r="Q1107">
            <v>16108</v>
          </cell>
          <cell r="R1107">
            <v>328</v>
          </cell>
          <cell r="S1107" t="str">
            <v>M</v>
          </cell>
        </row>
        <row r="1108">
          <cell r="A1108">
            <v>10</v>
          </cell>
          <cell r="B1108" t="str">
            <v>616T22=1910X5H</v>
          </cell>
          <cell r="C1108" t="str">
            <v>พลาสติกใช้ทำSplintสีเนื้อ (supralen Rch5</v>
          </cell>
          <cell r="D1108">
            <v>4300.5600000000004</v>
          </cell>
          <cell r="E1108">
            <v>0</v>
          </cell>
          <cell r="F1108">
            <v>0</v>
          </cell>
          <cell r="G1108">
            <v>2</v>
          </cell>
          <cell r="H1108">
            <v>8601.1200000000008</v>
          </cell>
          <cell r="I1108">
            <v>0</v>
          </cell>
          <cell r="J1108">
            <v>0</v>
          </cell>
          <cell r="K1108">
            <v>0</v>
          </cell>
          <cell r="L1108">
            <v>0</v>
          </cell>
          <cell r="M1108">
            <v>0</v>
          </cell>
          <cell r="N1108">
            <v>0</v>
          </cell>
          <cell r="O1108">
            <v>0</v>
          </cell>
          <cell r="P1108">
            <v>0</v>
          </cell>
          <cell r="Q1108">
            <v>16108</v>
          </cell>
          <cell r="R1108">
            <v>328</v>
          </cell>
          <cell r="S1108" t="str">
            <v>M</v>
          </cell>
        </row>
        <row r="1109">
          <cell r="A1109">
            <v>10</v>
          </cell>
          <cell r="B1109" t="str">
            <v>616T23=40X45X1.</v>
          </cell>
          <cell r="C1109" t="str">
            <v>6 เพดดิลอนแบบเรียบ (Pedilon skin  C.)</v>
          </cell>
          <cell r="D1109">
            <v>661.96</v>
          </cell>
          <cell r="E1109">
            <v>0</v>
          </cell>
          <cell r="F1109">
            <v>0</v>
          </cell>
          <cell r="G1109">
            <v>3</v>
          </cell>
          <cell r="H1109">
            <v>1985.88</v>
          </cell>
          <cell r="I1109">
            <v>0</v>
          </cell>
          <cell r="J1109">
            <v>0</v>
          </cell>
          <cell r="K1109">
            <v>0</v>
          </cell>
          <cell r="L1109">
            <v>0</v>
          </cell>
          <cell r="M1109">
            <v>0</v>
          </cell>
          <cell r="N1109">
            <v>0</v>
          </cell>
          <cell r="O1109">
            <v>0</v>
          </cell>
          <cell r="P1109">
            <v>0</v>
          </cell>
          <cell r="Q1109">
            <v>16108</v>
          </cell>
          <cell r="R1109">
            <v>328</v>
          </cell>
          <cell r="S1109" t="str">
            <v>M</v>
          </cell>
        </row>
        <row r="1110">
          <cell r="A1110">
            <v>10</v>
          </cell>
          <cell r="B1110" t="str">
            <v>616T23=40X45X2</v>
          </cell>
          <cell r="C1110" t="str">
            <v>เพดดิลอนแบบเรียบ (Pedilon skin  C.)</v>
          </cell>
          <cell r="D1110">
            <v>85.67</v>
          </cell>
          <cell r="E1110">
            <v>0</v>
          </cell>
          <cell r="F1110">
            <v>0</v>
          </cell>
          <cell r="G1110">
            <v>3</v>
          </cell>
          <cell r="H1110">
            <v>257.01</v>
          </cell>
          <cell r="I1110">
            <v>0</v>
          </cell>
          <cell r="J1110">
            <v>0</v>
          </cell>
          <cell r="K1110">
            <v>0</v>
          </cell>
          <cell r="L1110">
            <v>0</v>
          </cell>
          <cell r="M1110">
            <v>0</v>
          </cell>
          <cell r="N1110">
            <v>0</v>
          </cell>
          <cell r="O1110">
            <v>0</v>
          </cell>
          <cell r="P1110">
            <v>0</v>
          </cell>
          <cell r="Q1110">
            <v>16108</v>
          </cell>
          <cell r="R1110">
            <v>328</v>
          </cell>
          <cell r="S1110" t="str">
            <v>M</v>
          </cell>
        </row>
        <row r="1111">
          <cell r="A1111">
            <v>10</v>
          </cell>
          <cell r="B1111" t="str">
            <v>616T24=F40X45X2</v>
          </cell>
          <cell r="C1111" t="str">
            <v>เพดดิลอนแบบหยาบ (Pedilon skin perforated</v>
          </cell>
          <cell r="D1111">
            <v>1055.28</v>
          </cell>
          <cell r="E1111">
            <v>0</v>
          </cell>
          <cell r="F1111">
            <v>0</v>
          </cell>
          <cell r="G1111">
            <v>2</v>
          </cell>
          <cell r="H1111">
            <v>2110.56</v>
          </cell>
          <cell r="I1111">
            <v>0</v>
          </cell>
          <cell r="J1111">
            <v>0</v>
          </cell>
          <cell r="K1111">
            <v>0</v>
          </cell>
          <cell r="L1111">
            <v>0</v>
          </cell>
          <cell r="M1111">
            <v>0</v>
          </cell>
          <cell r="N1111">
            <v>0</v>
          </cell>
          <cell r="O1111">
            <v>0</v>
          </cell>
          <cell r="P1111">
            <v>0</v>
          </cell>
          <cell r="Q1111">
            <v>16108</v>
          </cell>
          <cell r="R1111">
            <v>328</v>
          </cell>
          <cell r="S1111" t="str">
            <v>M</v>
          </cell>
        </row>
        <row r="1112">
          <cell r="A1112">
            <v>10</v>
          </cell>
          <cell r="B1112" t="str">
            <v>616T52=10</v>
          </cell>
          <cell r="C1112" t="str">
            <v>Surlyn-Rigid</v>
          </cell>
          <cell r="D1112">
            <v>738.9</v>
          </cell>
          <cell r="E1112">
            <v>2</v>
          </cell>
          <cell r="F1112">
            <v>1477.89</v>
          </cell>
          <cell r="G1112">
            <v>0</v>
          </cell>
          <cell r="H1112">
            <v>0</v>
          </cell>
          <cell r="I1112">
            <v>0</v>
          </cell>
          <cell r="J1112">
            <v>0</v>
          </cell>
          <cell r="K1112">
            <v>0</v>
          </cell>
          <cell r="L1112">
            <v>0</v>
          </cell>
          <cell r="M1112">
            <v>0</v>
          </cell>
          <cell r="N1112">
            <v>0</v>
          </cell>
          <cell r="O1112">
            <v>0</v>
          </cell>
          <cell r="P1112">
            <v>0</v>
          </cell>
          <cell r="Q1112">
            <v>16348</v>
          </cell>
          <cell r="R1112">
            <v>89</v>
          </cell>
          <cell r="S1112" t="str">
            <v>M</v>
          </cell>
        </row>
        <row r="1113">
          <cell r="A1113">
            <v>10</v>
          </cell>
          <cell r="B1113" t="str">
            <v>616T52=12</v>
          </cell>
          <cell r="C1113" t="str">
            <v>Surlyn-Rigid</v>
          </cell>
          <cell r="D1113">
            <v>890.2</v>
          </cell>
          <cell r="E1113">
            <v>2</v>
          </cell>
          <cell r="F1113">
            <v>1780.4</v>
          </cell>
          <cell r="G1113">
            <v>0</v>
          </cell>
          <cell r="H1113">
            <v>0</v>
          </cell>
          <cell r="I1113">
            <v>0</v>
          </cell>
          <cell r="J1113">
            <v>0</v>
          </cell>
          <cell r="K1113">
            <v>0</v>
          </cell>
          <cell r="L1113">
            <v>0</v>
          </cell>
          <cell r="M1113">
            <v>0</v>
          </cell>
          <cell r="N1113">
            <v>0</v>
          </cell>
          <cell r="O1113">
            <v>0</v>
          </cell>
          <cell r="P1113">
            <v>0</v>
          </cell>
          <cell r="Q1113">
            <v>16348</v>
          </cell>
          <cell r="R1113">
            <v>89</v>
          </cell>
          <cell r="S1113" t="str">
            <v>M</v>
          </cell>
        </row>
        <row r="1114">
          <cell r="A1114">
            <v>10</v>
          </cell>
          <cell r="B1114" t="str">
            <v>616T52=8</v>
          </cell>
          <cell r="C1114" t="str">
            <v>Termolyn Rigid</v>
          </cell>
          <cell r="D1114">
            <v>560.9</v>
          </cell>
          <cell r="E1114">
            <v>2</v>
          </cell>
          <cell r="F1114">
            <v>1121.97</v>
          </cell>
          <cell r="G1114">
            <v>0</v>
          </cell>
          <cell r="H1114">
            <v>0</v>
          </cell>
          <cell r="I1114">
            <v>0</v>
          </cell>
          <cell r="J1114">
            <v>0</v>
          </cell>
          <cell r="K1114">
            <v>0</v>
          </cell>
          <cell r="L1114">
            <v>0</v>
          </cell>
          <cell r="M1114">
            <v>0</v>
          </cell>
          <cell r="N1114">
            <v>0</v>
          </cell>
          <cell r="O1114">
            <v>0</v>
          </cell>
          <cell r="P1114">
            <v>0</v>
          </cell>
          <cell r="Q1114">
            <v>16348</v>
          </cell>
          <cell r="R1114">
            <v>89</v>
          </cell>
          <cell r="S1114" t="str">
            <v>M</v>
          </cell>
        </row>
        <row r="1115">
          <cell r="A1115">
            <v>10</v>
          </cell>
          <cell r="B1115" t="str">
            <v>616T53=10</v>
          </cell>
          <cell r="C1115" t="str">
            <v>Surlyn-Extrasoft</v>
          </cell>
          <cell r="D1115">
            <v>734.3</v>
          </cell>
          <cell r="E1115">
            <v>1</v>
          </cell>
          <cell r="F1115">
            <v>734.35</v>
          </cell>
          <cell r="G1115">
            <v>0</v>
          </cell>
          <cell r="H1115">
            <v>0</v>
          </cell>
          <cell r="I1115">
            <v>0</v>
          </cell>
          <cell r="J1115">
            <v>0</v>
          </cell>
          <cell r="K1115">
            <v>0</v>
          </cell>
          <cell r="L1115">
            <v>0</v>
          </cell>
          <cell r="M1115">
            <v>0</v>
          </cell>
          <cell r="N1115">
            <v>0</v>
          </cell>
          <cell r="O1115">
            <v>0</v>
          </cell>
          <cell r="P1115">
            <v>0</v>
          </cell>
          <cell r="Q1115">
            <v>16384</v>
          </cell>
          <cell r="R1115">
            <v>53</v>
          </cell>
          <cell r="S1115" t="str">
            <v>M</v>
          </cell>
        </row>
        <row r="1116">
          <cell r="A1116">
            <v>10</v>
          </cell>
          <cell r="B1116" t="str">
            <v>616T53=12</v>
          </cell>
          <cell r="C1116" t="str">
            <v>Surlyn-Extrasoft</v>
          </cell>
          <cell r="D1116">
            <v>879.1</v>
          </cell>
          <cell r="E1116">
            <v>2</v>
          </cell>
          <cell r="F1116">
            <v>1758.3</v>
          </cell>
          <cell r="G1116">
            <v>0</v>
          </cell>
          <cell r="H1116">
            <v>0</v>
          </cell>
          <cell r="I1116">
            <v>0</v>
          </cell>
          <cell r="J1116">
            <v>0</v>
          </cell>
          <cell r="K1116">
            <v>0</v>
          </cell>
          <cell r="L1116">
            <v>0</v>
          </cell>
          <cell r="M1116">
            <v>0</v>
          </cell>
          <cell r="N1116">
            <v>0</v>
          </cell>
          <cell r="O1116">
            <v>0</v>
          </cell>
          <cell r="P1116">
            <v>0</v>
          </cell>
          <cell r="Q1116">
            <v>16367</v>
          </cell>
          <cell r="R1116">
            <v>70</v>
          </cell>
          <cell r="S1116" t="str">
            <v>M</v>
          </cell>
        </row>
        <row r="1117">
          <cell r="A1117">
            <v>10</v>
          </cell>
          <cell r="B1117" t="str">
            <v>616T53=8</v>
          </cell>
          <cell r="C1117" t="str">
            <v>Surlyn-Extrasoft</v>
          </cell>
          <cell r="D1117">
            <v>560.9</v>
          </cell>
          <cell r="E1117">
            <v>1</v>
          </cell>
          <cell r="F1117">
            <v>560.98</v>
          </cell>
          <cell r="G1117">
            <v>0</v>
          </cell>
          <cell r="H1117">
            <v>0</v>
          </cell>
          <cell r="I1117">
            <v>0</v>
          </cell>
          <cell r="J1117">
            <v>0</v>
          </cell>
          <cell r="K1117">
            <v>0</v>
          </cell>
          <cell r="L1117">
            <v>0</v>
          </cell>
          <cell r="M1117">
            <v>0</v>
          </cell>
          <cell r="N1117">
            <v>0</v>
          </cell>
          <cell r="O1117">
            <v>0</v>
          </cell>
          <cell r="P1117">
            <v>0</v>
          </cell>
          <cell r="Q1117">
            <v>16348</v>
          </cell>
          <cell r="R1117">
            <v>89</v>
          </cell>
          <cell r="S1117" t="str">
            <v>M</v>
          </cell>
        </row>
        <row r="1118">
          <cell r="A1118">
            <v>10</v>
          </cell>
          <cell r="B1118" t="str">
            <v>616T73=FP60X43</v>
          </cell>
          <cell r="C1118" t="str">
            <v>X1.6   Thermolyn Pedilon</v>
          </cell>
          <cell r="D1118">
            <v>827.25</v>
          </cell>
          <cell r="E1118">
            <v>0</v>
          </cell>
          <cell r="F1118">
            <v>0</v>
          </cell>
          <cell r="G1118">
            <v>2</v>
          </cell>
          <cell r="H1118">
            <v>1654.49</v>
          </cell>
          <cell r="I1118">
            <v>0</v>
          </cell>
          <cell r="J1118">
            <v>0</v>
          </cell>
          <cell r="K1118">
            <v>0</v>
          </cell>
          <cell r="L1118">
            <v>0</v>
          </cell>
          <cell r="M1118">
            <v>0</v>
          </cell>
          <cell r="N1118">
            <v>0</v>
          </cell>
          <cell r="O1118">
            <v>0</v>
          </cell>
          <cell r="P1118">
            <v>0</v>
          </cell>
          <cell r="Q1118">
            <v>16192</v>
          </cell>
          <cell r="R1118">
            <v>245</v>
          </cell>
          <cell r="S1118" t="str">
            <v>M</v>
          </cell>
        </row>
        <row r="1119">
          <cell r="A1119">
            <v>10</v>
          </cell>
          <cell r="B1119" t="str">
            <v>616T73=FP60X43X</v>
          </cell>
          <cell r="C1119" t="str">
            <v>2   Thermolyn Pedilon</v>
          </cell>
          <cell r="D1119">
            <v>1127.53</v>
          </cell>
          <cell r="E1119">
            <v>0</v>
          </cell>
          <cell r="F1119">
            <v>0</v>
          </cell>
          <cell r="G1119">
            <v>2</v>
          </cell>
          <cell r="H1119">
            <v>2255.06</v>
          </cell>
          <cell r="I1119">
            <v>0</v>
          </cell>
          <cell r="J1119">
            <v>0</v>
          </cell>
          <cell r="K1119">
            <v>0</v>
          </cell>
          <cell r="L1119">
            <v>0</v>
          </cell>
          <cell r="M1119">
            <v>0</v>
          </cell>
          <cell r="N1119">
            <v>0</v>
          </cell>
          <cell r="O1119">
            <v>0</v>
          </cell>
          <cell r="P1119">
            <v>0</v>
          </cell>
          <cell r="Q1119">
            <v>16192</v>
          </cell>
          <cell r="R1119">
            <v>245</v>
          </cell>
          <cell r="S1119" t="str">
            <v>M</v>
          </cell>
        </row>
        <row r="1120">
          <cell r="A1120">
            <v>10</v>
          </cell>
          <cell r="B1120" t="str">
            <v>616T73=GP60X43X</v>
          </cell>
          <cell r="C1120" t="str">
            <v>2 Thermolyn Pedilon</v>
          </cell>
          <cell r="D1120">
            <v>1121.0999999999999</v>
          </cell>
          <cell r="E1120">
            <v>2</v>
          </cell>
          <cell r="F1120">
            <v>2242.2199999999998</v>
          </cell>
          <cell r="G1120">
            <v>0</v>
          </cell>
          <cell r="H1120">
            <v>0</v>
          </cell>
          <cell r="I1120">
            <v>0</v>
          </cell>
          <cell r="J1120">
            <v>0</v>
          </cell>
          <cell r="K1120">
            <v>0</v>
          </cell>
          <cell r="L1120">
            <v>0</v>
          </cell>
          <cell r="M1120">
            <v>0</v>
          </cell>
          <cell r="N1120">
            <v>0</v>
          </cell>
          <cell r="O1120">
            <v>0</v>
          </cell>
          <cell r="P1120">
            <v>0</v>
          </cell>
          <cell r="Q1120">
            <v>16311</v>
          </cell>
          <cell r="R1120">
            <v>126</v>
          </cell>
          <cell r="S1120" t="str">
            <v>M</v>
          </cell>
        </row>
        <row r="1121">
          <cell r="A1121">
            <v>10</v>
          </cell>
          <cell r="B1121" t="str">
            <v>616T73=GP60X45</v>
          </cell>
          <cell r="C1121" t="str">
            <v>X3.2 Thermolyn Pedilon</v>
          </cell>
          <cell r="D1121">
            <v>1355.33</v>
          </cell>
          <cell r="E1121">
            <v>0</v>
          </cell>
          <cell r="F1121">
            <v>0</v>
          </cell>
          <cell r="G1121">
            <v>2</v>
          </cell>
          <cell r="H1121">
            <v>2710.65</v>
          </cell>
          <cell r="I1121">
            <v>0</v>
          </cell>
          <cell r="J1121">
            <v>0</v>
          </cell>
          <cell r="K1121">
            <v>0</v>
          </cell>
          <cell r="L1121">
            <v>0</v>
          </cell>
          <cell r="M1121">
            <v>0</v>
          </cell>
          <cell r="N1121">
            <v>0</v>
          </cell>
          <cell r="O1121">
            <v>0</v>
          </cell>
          <cell r="P1121">
            <v>0</v>
          </cell>
          <cell r="Q1121">
            <v>16083</v>
          </cell>
          <cell r="R1121">
            <v>353</v>
          </cell>
          <cell r="S1121" t="str">
            <v>M</v>
          </cell>
        </row>
        <row r="1122">
          <cell r="A1122">
            <v>10</v>
          </cell>
          <cell r="B1122" t="str">
            <v>616T73=GP90X60X</v>
          </cell>
          <cell r="C1122" t="str">
            <v>4 Thermolyn Pedilon</v>
          </cell>
          <cell r="D1122">
            <v>3264.41</v>
          </cell>
          <cell r="E1122">
            <v>0</v>
          </cell>
          <cell r="F1122">
            <v>0</v>
          </cell>
          <cell r="G1122">
            <v>1</v>
          </cell>
          <cell r="H1122">
            <v>3264.41</v>
          </cell>
          <cell r="I1122">
            <v>0</v>
          </cell>
          <cell r="J1122">
            <v>0</v>
          </cell>
          <cell r="K1122">
            <v>0</v>
          </cell>
          <cell r="L1122">
            <v>0</v>
          </cell>
          <cell r="M1122">
            <v>0</v>
          </cell>
          <cell r="N1122">
            <v>0</v>
          </cell>
          <cell r="O1122">
            <v>0</v>
          </cell>
          <cell r="P1122">
            <v>0</v>
          </cell>
          <cell r="Q1122">
            <v>16083</v>
          </cell>
          <cell r="R1122">
            <v>353</v>
          </cell>
          <cell r="S1122" t="str">
            <v>M</v>
          </cell>
        </row>
        <row r="1123">
          <cell r="A1123">
            <v>10</v>
          </cell>
          <cell r="B1123" t="str">
            <v>616T73=MP60X43X</v>
          </cell>
          <cell r="C1123" t="str">
            <v>2   Thermolyn Pedilon</v>
          </cell>
          <cell r="D1123">
            <v>1346.45</v>
          </cell>
          <cell r="E1123">
            <v>0</v>
          </cell>
          <cell r="F1123">
            <v>0</v>
          </cell>
          <cell r="G1123">
            <v>2</v>
          </cell>
          <cell r="H1123">
            <v>2692.9</v>
          </cell>
          <cell r="I1123">
            <v>0</v>
          </cell>
          <cell r="J1123">
            <v>0</v>
          </cell>
          <cell r="K1123">
            <v>0</v>
          </cell>
          <cell r="L1123">
            <v>0</v>
          </cell>
          <cell r="M1123">
            <v>0</v>
          </cell>
          <cell r="N1123">
            <v>0</v>
          </cell>
          <cell r="O1123">
            <v>0</v>
          </cell>
          <cell r="P1123">
            <v>0</v>
          </cell>
          <cell r="Q1123">
            <v>16083</v>
          </cell>
          <cell r="R1123">
            <v>353</v>
          </cell>
          <cell r="S1123" t="str">
            <v>M</v>
          </cell>
        </row>
        <row r="1124">
          <cell r="A1124">
            <v>10</v>
          </cell>
          <cell r="B1124" t="str">
            <v>616T73=MP60X45</v>
          </cell>
          <cell r="C1124" t="str">
            <v>2.5   Thermolyn Pedilon</v>
          </cell>
          <cell r="D1124">
            <v>1432.16</v>
          </cell>
          <cell r="E1124">
            <v>0</v>
          </cell>
          <cell r="F1124">
            <v>0</v>
          </cell>
          <cell r="G1124">
            <v>2</v>
          </cell>
          <cell r="H1124">
            <v>2864.32</v>
          </cell>
          <cell r="I1124">
            <v>0</v>
          </cell>
          <cell r="J1124">
            <v>0</v>
          </cell>
          <cell r="K1124">
            <v>0</v>
          </cell>
          <cell r="L1124">
            <v>0</v>
          </cell>
          <cell r="M1124">
            <v>0</v>
          </cell>
          <cell r="N1124">
            <v>0</v>
          </cell>
          <cell r="O1124">
            <v>0</v>
          </cell>
          <cell r="P1124">
            <v>0</v>
          </cell>
          <cell r="Q1124">
            <v>16083</v>
          </cell>
          <cell r="R1124">
            <v>353</v>
          </cell>
          <cell r="S1124" t="str">
            <v>M</v>
          </cell>
        </row>
        <row r="1125">
          <cell r="A1125">
            <v>10</v>
          </cell>
          <cell r="B1125" t="str">
            <v>616T73=MP60X45X</v>
          </cell>
          <cell r="C1125" t="str">
            <v>3.2   Thermolyn Pedilon</v>
          </cell>
          <cell r="D1125">
            <v>1182.5999999999999</v>
          </cell>
          <cell r="E1125">
            <v>2</v>
          </cell>
          <cell r="F1125">
            <v>2365.38</v>
          </cell>
          <cell r="G1125">
            <v>0</v>
          </cell>
          <cell r="H1125">
            <v>0</v>
          </cell>
          <cell r="I1125">
            <v>0</v>
          </cell>
          <cell r="J1125">
            <v>0</v>
          </cell>
          <cell r="K1125">
            <v>0</v>
          </cell>
          <cell r="L1125">
            <v>0</v>
          </cell>
          <cell r="M1125">
            <v>0</v>
          </cell>
          <cell r="N1125">
            <v>0</v>
          </cell>
          <cell r="O1125">
            <v>0</v>
          </cell>
          <cell r="P1125">
            <v>0</v>
          </cell>
          <cell r="Q1125">
            <v>16332</v>
          </cell>
          <cell r="R1125">
            <v>105</v>
          </cell>
          <cell r="S1125" t="str">
            <v>M</v>
          </cell>
        </row>
        <row r="1126">
          <cell r="A1126">
            <v>10</v>
          </cell>
          <cell r="B1126" t="str">
            <v>616T73=NP60X43X</v>
          </cell>
          <cell r="C1126" t="str">
            <v>2   Thermolyn Pedilon</v>
          </cell>
          <cell r="D1126">
            <v>989.98</v>
          </cell>
          <cell r="E1126">
            <v>0</v>
          </cell>
          <cell r="F1126">
            <v>0</v>
          </cell>
          <cell r="G1126">
            <v>2</v>
          </cell>
          <cell r="H1126">
            <v>1979.96</v>
          </cell>
          <cell r="I1126">
            <v>0</v>
          </cell>
          <cell r="J1126">
            <v>0</v>
          </cell>
          <cell r="K1126">
            <v>0</v>
          </cell>
          <cell r="L1126">
            <v>0</v>
          </cell>
          <cell r="M1126">
            <v>0</v>
          </cell>
          <cell r="N1126">
            <v>0</v>
          </cell>
          <cell r="O1126">
            <v>0</v>
          </cell>
          <cell r="P1126">
            <v>0</v>
          </cell>
          <cell r="Q1126">
            <v>16083</v>
          </cell>
          <cell r="R1126">
            <v>353</v>
          </cell>
          <cell r="S1126" t="str">
            <v>M</v>
          </cell>
        </row>
        <row r="1127">
          <cell r="A1127">
            <v>10</v>
          </cell>
          <cell r="B1127" t="str">
            <v>616T73=NP90X60</v>
          </cell>
          <cell r="C1127" t="str">
            <v>X4   Thermolyn Pedilon</v>
          </cell>
          <cell r="D1127">
            <v>3024.19</v>
          </cell>
          <cell r="E1127">
            <v>0</v>
          </cell>
          <cell r="F1127">
            <v>0</v>
          </cell>
          <cell r="G1127">
            <v>2</v>
          </cell>
          <cell r="H1127">
            <v>6048.37</v>
          </cell>
          <cell r="I1127">
            <v>0</v>
          </cell>
          <cell r="J1127">
            <v>0</v>
          </cell>
          <cell r="K1127">
            <v>0</v>
          </cell>
          <cell r="L1127">
            <v>0</v>
          </cell>
          <cell r="M1127">
            <v>0</v>
          </cell>
          <cell r="N1127">
            <v>0</v>
          </cell>
          <cell r="O1127">
            <v>0</v>
          </cell>
          <cell r="P1127">
            <v>0</v>
          </cell>
          <cell r="Q1127">
            <v>16083</v>
          </cell>
          <cell r="R1127">
            <v>353</v>
          </cell>
          <cell r="S1127" t="str">
            <v>M</v>
          </cell>
        </row>
        <row r="1128">
          <cell r="A1128">
            <v>10</v>
          </cell>
          <cell r="B1128" t="str">
            <v>616T73=NP90X60X</v>
          </cell>
          <cell r="C1128" t="str">
            <v>3.2   Thermolyn Pedilon</v>
          </cell>
          <cell r="D1128">
            <v>2458.48</v>
          </cell>
          <cell r="E1128">
            <v>0</v>
          </cell>
          <cell r="F1128">
            <v>0</v>
          </cell>
          <cell r="G1128">
            <v>2</v>
          </cell>
          <cell r="H1128">
            <v>4916.96</v>
          </cell>
          <cell r="I1128">
            <v>0</v>
          </cell>
          <cell r="J1128">
            <v>0</v>
          </cell>
          <cell r="K1128">
            <v>0</v>
          </cell>
          <cell r="L1128">
            <v>0</v>
          </cell>
          <cell r="M1128">
            <v>0</v>
          </cell>
          <cell r="N1128">
            <v>0</v>
          </cell>
          <cell r="O1128">
            <v>0</v>
          </cell>
          <cell r="P1128">
            <v>0</v>
          </cell>
          <cell r="Q1128">
            <v>16083</v>
          </cell>
          <cell r="R1128">
            <v>353</v>
          </cell>
          <cell r="S1128" t="str">
            <v>M</v>
          </cell>
        </row>
        <row r="1129">
          <cell r="A1129">
            <v>10</v>
          </cell>
          <cell r="B1129" t="str">
            <v>616T9=3</v>
          </cell>
          <cell r="C1129" t="str">
            <v>Polyethylene Sheet,Natural</v>
          </cell>
          <cell r="D1129">
            <v>984.91</v>
          </cell>
          <cell r="E1129">
            <v>0</v>
          </cell>
          <cell r="F1129">
            <v>0</v>
          </cell>
          <cell r="G1129">
            <v>3</v>
          </cell>
          <cell r="H1129">
            <v>2954.74</v>
          </cell>
          <cell r="I1129">
            <v>0</v>
          </cell>
          <cell r="J1129">
            <v>0</v>
          </cell>
          <cell r="K1129">
            <v>0</v>
          </cell>
          <cell r="L1129">
            <v>0</v>
          </cell>
          <cell r="M1129">
            <v>0</v>
          </cell>
          <cell r="N1129">
            <v>0</v>
          </cell>
          <cell r="O1129">
            <v>0</v>
          </cell>
          <cell r="P1129">
            <v>0</v>
          </cell>
          <cell r="Q1129">
            <v>16139</v>
          </cell>
          <cell r="R1129">
            <v>298</v>
          </cell>
          <cell r="S1129" t="str">
            <v>M</v>
          </cell>
        </row>
        <row r="1130">
          <cell r="A1130">
            <v>10</v>
          </cell>
          <cell r="B1130" t="str">
            <v>617H4=5</v>
          </cell>
          <cell r="C1130" t="str">
            <v>กาวต่อไม้ Araldit-OP-Epoxy Resin</v>
          </cell>
          <cell r="D1130">
            <v>3369.69</v>
          </cell>
          <cell r="E1130">
            <v>0</v>
          </cell>
          <cell r="F1130">
            <v>0</v>
          </cell>
          <cell r="G1130">
            <v>1</v>
          </cell>
          <cell r="H1130">
            <v>3369.69</v>
          </cell>
          <cell r="I1130">
            <v>0</v>
          </cell>
          <cell r="J1130">
            <v>0</v>
          </cell>
          <cell r="K1130">
            <v>0</v>
          </cell>
          <cell r="L1130">
            <v>0</v>
          </cell>
          <cell r="M1130">
            <v>0</v>
          </cell>
          <cell r="N1130">
            <v>0</v>
          </cell>
          <cell r="O1130">
            <v>0</v>
          </cell>
          <cell r="P1130">
            <v>0</v>
          </cell>
          <cell r="Q1130">
            <v>16164</v>
          </cell>
          <cell r="R1130">
            <v>273</v>
          </cell>
          <cell r="S1130" t="str">
            <v>M</v>
          </cell>
        </row>
        <row r="1131">
          <cell r="A1131">
            <v>10</v>
          </cell>
          <cell r="B1131" t="str">
            <v>617S6=H3</v>
          </cell>
          <cell r="C1131" t="str">
            <v>Pidilin,Perforated</v>
          </cell>
          <cell r="D1131">
            <v>777.25</v>
          </cell>
          <cell r="E1131">
            <v>0</v>
          </cell>
          <cell r="F1131">
            <v>0</v>
          </cell>
          <cell r="G1131">
            <v>0</v>
          </cell>
          <cell r="H1131">
            <v>0</v>
          </cell>
          <cell r="I1131">
            <v>0</v>
          </cell>
          <cell r="J1131">
            <v>0</v>
          </cell>
          <cell r="K1131">
            <v>0</v>
          </cell>
          <cell r="L1131">
            <v>0</v>
          </cell>
          <cell r="M1131">
            <v>0</v>
          </cell>
          <cell r="N1131">
            <v>0</v>
          </cell>
          <cell r="O1131">
            <v>0</v>
          </cell>
          <cell r="P1131">
            <v>0</v>
          </cell>
          <cell r="Q1131">
            <v>16327</v>
          </cell>
          <cell r="R1131">
            <v>110</v>
          </cell>
          <cell r="S1131" t="str">
            <v>M</v>
          </cell>
        </row>
        <row r="1132">
          <cell r="A1132">
            <v>10</v>
          </cell>
          <cell r="B1132" t="str">
            <v>619R4=50X8</v>
          </cell>
          <cell r="C1132" t="str">
            <v>Extension Rubber</v>
          </cell>
          <cell r="D1132">
            <v>56</v>
          </cell>
          <cell r="E1132">
            <v>4</v>
          </cell>
          <cell r="F1132">
            <v>224.37</v>
          </cell>
          <cell r="G1132">
            <v>0</v>
          </cell>
          <cell r="H1132">
            <v>0</v>
          </cell>
          <cell r="I1132">
            <v>0</v>
          </cell>
          <cell r="J1132">
            <v>0</v>
          </cell>
          <cell r="K1132">
            <v>0</v>
          </cell>
          <cell r="L1132">
            <v>0</v>
          </cell>
          <cell r="M1132">
            <v>0</v>
          </cell>
          <cell r="N1132">
            <v>0</v>
          </cell>
          <cell r="O1132">
            <v>0</v>
          </cell>
          <cell r="P1132">
            <v>0</v>
          </cell>
          <cell r="Q1132">
            <v>16326</v>
          </cell>
          <cell r="R1132">
            <v>111</v>
          </cell>
          <cell r="S1132" t="str">
            <v>M</v>
          </cell>
        </row>
        <row r="1133">
          <cell r="A1133">
            <v>10</v>
          </cell>
          <cell r="B1133" t="str">
            <v>623T10=12</v>
          </cell>
          <cell r="C1133" t="str">
            <v>Stockinette white</v>
          </cell>
          <cell r="D1133">
            <v>734</v>
          </cell>
          <cell r="E1133">
            <v>0</v>
          </cell>
          <cell r="F1133">
            <v>0</v>
          </cell>
          <cell r="G1133">
            <v>1</v>
          </cell>
          <cell r="H1133">
            <v>734</v>
          </cell>
          <cell r="I1133">
            <v>0</v>
          </cell>
          <cell r="J1133">
            <v>0</v>
          </cell>
          <cell r="K1133">
            <v>0</v>
          </cell>
          <cell r="L1133">
            <v>0</v>
          </cell>
          <cell r="M1133">
            <v>0</v>
          </cell>
          <cell r="N1133">
            <v>0</v>
          </cell>
          <cell r="O1133">
            <v>0</v>
          </cell>
          <cell r="P1133">
            <v>0</v>
          </cell>
          <cell r="Q1133">
            <v>16108</v>
          </cell>
          <cell r="R1133">
            <v>328</v>
          </cell>
          <cell r="S1133" t="str">
            <v>M</v>
          </cell>
        </row>
        <row r="1134">
          <cell r="A1134">
            <v>10</v>
          </cell>
          <cell r="B1134" t="str">
            <v>623T16=15</v>
          </cell>
          <cell r="C1134" t="str">
            <v>Heat Prot. Stockinette</v>
          </cell>
          <cell r="D1134">
            <v>726.34</v>
          </cell>
          <cell r="E1134">
            <v>0</v>
          </cell>
          <cell r="F1134">
            <v>0</v>
          </cell>
          <cell r="G1134">
            <v>0.5</v>
          </cell>
          <cell r="H1134">
            <v>363.17</v>
          </cell>
          <cell r="I1134">
            <v>0</v>
          </cell>
          <cell r="J1134">
            <v>0</v>
          </cell>
          <cell r="K1134">
            <v>0</v>
          </cell>
          <cell r="L1134">
            <v>0</v>
          </cell>
          <cell r="M1134">
            <v>0</v>
          </cell>
          <cell r="N1134">
            <v>0</v>
          </cell>
          <cell r="O1134">
            <v>0</v>
          </cell>
          <cell r="P1134">
            <v>0</v>
          </cell>
          <cell r="Q1134">
            <v>16108</v>
          </cell>
          <cell r="R1134">
            <v>328</v>
          </cell>
          <cell r="S1134" t="str">
            <v>M</v>
          </cell>
        </row>
        <row r="1135">
          <cell r="A1135">
            <v>10</v>
          </cell>
          <cell r="B1135" t="str">
            <v>623T3=15</v>
          </cell>
          <cell r="C1135" t="str">
            <v>เพอร์ล่อน 15cm.Perlon stockinette</v>
          </cell>
          <cell r="D1135">
            <v>1369.7</v>
          </cell>
          <cell r="E1135">
            <v>7</v>
          </cell>
          <cell r="F1135">
            <v>9588.2900000000009</v>
          </cell>
          <cell r="G1135">
            <v>0</v>
          </cell>
          <cell r="H1135">
            <v>0</v>
          </cell>
          <cell r="I1135">
            <v>0</v>
          </cell>
          <cell r="J1135">
            <v>0</v>
          </cell>
          <cell r="K1135">
            <v>0</v>
          </cell>
          <cell r="L1135">
            <v>0</v>
          </cell>
          <cell r="M1135">
            <v>0</v>
          </cell>
          <cell r="N1135">
            <v>0</v>
          </cell>
          <cell r="O1135">
            <v>0</v>
          </cell>
          <cell r="P1135">
            <v>0</v>
          </cell>
          <cell r="Q1135">
            <v>16334</v>
          </cell>
          <cell r="R1135">
            <v>103</v>
          </cell>
          <cell r="S1135" t="str">
            <v>M</v>
          </cell>
        </row>
        <row r="1136">
          <cell r="A1136">
            <v>10</v>
          </cell>
          <cell r="B1136" t="str">
            <v>623T3=20</v>
          </cell>
          <cell r="C1136" t="str">
            <v>เพอร์ล่อน Perlon stockinette white</v>
          </cell>
          <cell r="D1136">
            <v>1518.1</v>
          </cell>
          <cell r="E1136">
            <v>8</v>
          </cell>
          <cell r="F1136">
            <v>12145.32</v>
          </cell>
          <cell r="G1136">
            <v>0</v>
          </cell>
          <cell r="H1136">
            <v>0</v>
          </cell>
          <cell r="I1136">
            <v>0</v>
          </cell>
          <cell r="J1136">
            <v>0</v>
          </cell>
          <cell r="K1136">
            <v>0</v>
          </cell>
          <cell r="L1136">
            <v>0</v>
          </cell>
          <cell r="M1136">
            <v>0</v>
          </cell>
          <cell r="N1136">
            <v>0</v>
          </cell>
          <cell r="O1136">
            <v>0</v>
          </cell>
          <cell r="P1136">
            <v>0</v>
          </cell>
          <cell r="Q1136">
            <v>16371</v>
          </cell>
          <cell r="R1136">
            <v>66</v>
          </cell>
          <cell r="S1136" t="str">
            <v>M</v>
          </cell>
        </row>
        <row r="1137">
          <cell r="A1137">
            <v>10</v>
          </cell>
          <cell r="B1137" t="str">
            <v>623T5=6</v>
          </cell>
          <cell r="C1137" t="str">
            <v>PERLON ELASTIC STOCKINETTE</v>
          </cell>
          <cell r="D1137">
            <v>1548.7</v>
          </cell>
          <cell r="E1137">
            <v>5</v>
          </cell>
          <cell r="F1137">
            <v>7743.79</v>
          </cell>
          <cell r="G1137">
            <v>0</v>
          </cell>
          <cell r="H1137">
            <v>0</v>
          </cell>
          <cell r="I1137">
            <v>0</v>
          </cell>
          <cell r="J1137">
            <v>0</v>
          </cell>
          <cell r="K1137">
            <v>0</v>
          </cell>
          <cell r="L1137">
            <v>0</v>
          </cell>
          <cell r="M1137">
            <v>0</v>
          </cell>
          <cell r="N1137">
            <v>0</v>
          </cell>
          <cell r="O1137">
            <v>0</v>
          </cell>
          <cell r="P1137">
            <v>0</v>
          </cell>
          <cell r="Q1137">
            <v>16292</v>
          </cell>
          <cell r="R1137">
            <v>145</v>
          </cell>
          <cell r="S1137" t="str">
            <v>M</v>
          </cell>
        </row>
        <row r="1138">
          <cell r="A1138">
            <v>10</v>
          </cell>
          <cell r="B1138" t="str">
            <v>623T9=20</v>
          </cell>
          <cell r="C1138" t="str">
            <v>ไนกลาส สีขาว Nylglass Stockinette,White</v>
          </cell>
          <cell r="D1138">
            <v>1342</v>
          </cell>
          <cell r="E1138">
            <v>0</v>
          </cell>
          <cell r="F1138">
            <v>0</v>
          </cell>
          <cell r="G1138">
            <v>2</v>
          </cell>
          <cell r="H1138">
            <v>2684</v>
          </cell>
          <cell r="I1138">
            <v>0</v>
          </cell>
          <cell r="J1138">
            <v>0</v>
          </cell>
          <cell r="K1138">
            <v>0</v>
          </cell>
          <cell r="L1138">
            <v>0</v>
          </cell>
          <cell r="M1138">
            <v>0</v>
          </cell>
          <cell r="N1138">
            <v>0</v>
          </cell>
          <cell r="O1138">
            <v>0</v>
          </cell>
          <cell r="P1138">
            <v>0</v>
          </cell>
          <cell r="Q1138">
            <v>16213</v>
          </cell>
          <cell r="R1138">
            <v>224</v>
          </cell>
          <cell r="S1138" t="str">
            <v>M</v>
          </cell>
        </row>
        <row r="1139">
          <cell r="A1139">
            <v>10</v>
          </cell>
          <cell r="B1139" t="str">
            <v>627B4</v>
          </cell>
          <cell r="C1139" t="str">
            <v>Polyethylene TapeCosmetic Stockin.Skin C</v>
          </cell>
          <cell r="D1139">
            <v>358.12</v>
          </cell>
          <cell r="E1139">
            <v>0</v>
          </cell>
          <cell r="F1139">
            <v>0</v>
          </cell>
          <cell r="G1139">
            <v>0</v>
          </cell>
          <cell r="H1139">
            <v>0</v>
          </cell>
          <cell r="I1139">
            <v>0</v>
          </cell>
          <cell r="J1139">
            <v>0</v>
          </cell>
          <cell r="K1139">
            <v>0</v>
          </cell>
          <cell r="L1139">
            <v>0</v>
          </cell>
          <cell r="M1139">
            <v>0</v>
          </cell>
          <cell r="N1139">
            <v>0</v>
          </cell>
          <cell r="O1139">
            <v>0</v>
          </cell>
          <cell r="P1139">
            <v>0</v>
          </cell>
          <cell r="Q1139">
            <v>16326</v>
          </cell>
          <cell r="R1139">
            <v>111</v>
          </cell>
          <cell r="S1139" t="str">
            <v>M</v>
          </cell>
        </row>
        <row r="1140">
          <cell r="A1140">
            <v>10</v>
          </cell>
          <cell r="B1140" t="str">
            <v>635C1=1-1</v>
          </cell>
          <cell r="C1140" t="str">
            <v>O.B. Superskin tan</v>
          </cell>
          <cell r="D1140">
            <v>1203.18</v>
          </cell>
          <cell r="E1140">
            <v>0</v>
          </cell>
          <cell r="F1140">
            <v>0</v>
          </cell>
          <cell r="G1140">
            <v>0</v>
          </cell>
          <cell r="H1140">
            <v>0</v>
          </cell>
          <cell r="I1140">
            <v>0</v>
          </cell>
          <cell r="J1140">
            <v>0</v>
          </cell>
          <cell r="K1140">
            <v>0</v>
          </cell>
          <cell r="L1140">
            <v>0</v>
          </cell>
          <cell r="M1140">
            <v>0</v>
          </cell>
          <cell r="N1140">
            <v>0</v>
          </cell>
          <cell r="O1140">
            <v>0</v>
          </cell>
          <cell r="P1140">
            <v>0</v>
          </cell>
          <cell r="Q1140">
            <v>16305</v>
          </cell>
          <cell r="R1140">
            <v>132</v>
          </cell>
          <cell r="S1140" t="str">
            <v>M</v>
          </cell>
        </row>
        <row r="1141">
          <cell r="A1141">
            <v>10</v>
          </cell>
          <cell r="B1141" t="str">
            <v>636K13</v>
          </cell>
          <cell r="C1141" t="str">
            <v>Loctite 241</v>
          </cell>
          <cell r="D1141">
            <v>1197.99</v>
          </cell>
          <cell r="E1141">
            <v>0</v>
          </cell>
          <cell r="F1141">
            <v>0</v>
          </cell>
          <cell r="G1141">
            <v>0</v>
          </cell>
          <cell r="H1141">
            <v>0</v>
          </cell>
          <cell r="I1141">
            <v>0</v>
          </cell>
          <cell r="J1141">
            <v>0</v>
          </cell>
          <cell r="K1141">
            <v>0</v>
          </cell>
          <cell r="L1141">
            <v>0</v>
          </cell>
          <cell r="M1141">
            <v>0</v>
          </cell>
          <cell r="N1141">
            <v>0</v>
          </cell>
          <cell r="O1141">
            <v>0</v>
          </cell>
          <cell r="P1141">
            <v>0</v>
          </cell>
          <cell r="Q1141">
            <v>16326</v>
          </cell>
          <cell r="R1141">
            <v>111</v>
          </cell>
          <cell r="S1141" t="str">
            <v>M</v>
          </cell>
        </row>
        <row r="1142">
          <cell r="A1142">
            <v>10</v>
          </cell>
          <cell r="B1142" t="str">
            <v>636K7=1</v>
          </cell>
          <cell r="C1142" t="str">
            <v>Orthocryl-Putty</v>
          </cell>
          <cell r="D1142">
            <v>563.34</v>
          </cell>
          <cell r="E1142">
            <v>0</v>
          </cell>
          <cell r="F1142">
            <v>0</v>
          </cell>
          <cell r="G1142">
            <v>1</v>
          </cell>
          <cell r="H1142">
            <v>563.34</v>
          </cell>
          <cell r="I1142">
            <v>0</v>
          </cell>
          <cell r="J1142">
            <v>0</v>
          </cell>
          <cell r="K1142">
            <v>0</v>
          </cell>
          <cell r="L1142">
            <v>0</v>
          </cell>
          <cell r="M1142">
            <v>0</v>
          </cell>
          <cell r="N1142">
            <v>0</v>
          </cell>
          <cell r="O1142">
            <v>0</v>
          </cell>
          <cell r="P1142">
            <v>0</v>
          </cell>
          <cell r="Q1142">
            <v>16143</v>
          </cell>
          <cell r="R1142">
            <v>294</v>
          </cell>
          <cell r="S1142" t="str">
            <v>M</v>
          </cell>
        </row>
        <row r="1143">
          <cell r="A1143">
            <v>10</v>
          </cell>
          <cell r="B1143" t="str">
            <v>636N9=0.660</v>
          </cell>
          <cell r="C1143" t="str">
            <v>กาวติดหนังQuick dry rubber cement</v>
          </cell>
          <cell r="D1143">
            <v>313.10000000000002</v>
          </cell>
          <cell r="E1143">
            <v>0</v>
          </cell>
          <cell r="F1143">
            <v>0</v>
          </cell>
          <cell r="G1143">
            <v>1</v>
          </cell>
          <cell r="H1143">
            <v>313.10000000000002</v>
          </cell>
          <cell r="I1143">
            <v>0</v>
          </cell>
          <cell r="J1143">
            <v>0</v>
          </cell>
          <cell r="K1143">
            <v>0</v>
          </cell>
          <cell r="L1143">
            <v>0</v>
          </cell>
          <cell r="M1143">
            <v>0</v>
          </cell>
          <cell r="N1143">
            <v>0</v>
          </cell>
          <cell r="O1143">
            <v>0</v>
          </cell>
          <cell r="P1143">
            <v>0</v>
          </cell>
          <cell r="Q1143">
            <v>16143</v>
          </cell>
          <cell r="R1143">
            <v>294</v>
          </cell>
          <cell r="S1143" t="str">
            <v>M</v>
          </cell>
        </row>
        <row r="1144">
          <cell r="A1144">
            <v>10</v>
          </cell>
          <cell r="B1144" t="str">
            <v>636W1=0.865</v>
          </cell>
          <cell r="C1144" t="str">
            <v>O.B.Universal Adhesive</v>
          </cell>
          <cell r="D1144">
            <v>313.45</v>
          </cell>
          <cell r="E1144">
            <v>0</v>
          </cell>
          <cell r="F1144">
            <v>0</v>
          </cell>
          <cell r="G1144">
            <v>1</v>
          </cell>
          <cell r="H1144">
            <v>313.45</v>
          </cell>
          <cell r="I1144">
            <v>0</v>
          </cell>
          <cell r="J1144">
            <v>0</v>
          </cell>
          <cell r="K1144">
            <v>0</v>
          </cell>
          <cell r="L1144">
            <v>0</v>
          </cell>
          <cell r="M1144">
            <v>0</v>
          </cell>
          <cell r="N1144">
            <v>0</v>
          </cell>
          <cell r="O1144">
            <v>0</v>
          </cell>
          <cell r="P1144">
            <v>0</v>
          </cell>
          <cell r="Q1144">
            <v>16082</v>
          </cell>
          <cell r="R1144">
            <v>354</v>
          </cell>
          <cell r="S1144" t="str">
            <v>M</v>
          </cell>
        </row>
        <row r="1145">
          <cell r="A1145">
            <v>10</v>
          </cell>
          <cell r="B1145" t="str">
            <v>636W17</v>
          </cell>
          <cell r="C1145" t="str">
            <v>กาวติดโฟมUltraflex plastic adhesive</v>
          </cell>
          <cell r="D1145">
            <v>233.69</v>
          </cell>
          <cell r="E1145">
            <v>0</v>
          </cell>
          <cell r="F1145">
            <v>0</v>
          </cell>
          <cell r="G1145">
            <v>3</v>
          </cell>
          <cell r="H1145">
            <v>701.08</v>
          </cell>
          <cell r="I1145">
            <v>0</v>
          </cell>
          <cell r="J1145">
            <v>0</v>
          </cell>
          <cell r="K1145">
            <v>0</v>
          </cell>
          <cell r="L1145">
            <v>0</v>
          </cell>
          <cell r="M1145">
            <v>0</v>
          </cell>
          <cell r="N1145">
            <v>0</v>
          </cell>
          <cell r="O1145">
            <v>0</v>
          </cell>
          <cell r="P1145">
            <v>0</v>
          </cell>
          <cell r="Q1145">
            <v>16167</v>
          </cell>
          <cell r="R1145">
            <v>270</v>
          </cell>
          <cell r="S1145" t="str">
            <v>M</v>
          </cell>
        </row>
        <row r="1146">
          <cell r="A1146">
            <v>10</v>
          </cell>
          <cell r="B1146" t="str">
            <v>636W22</v>
          </cell>
          <cell r="C1146" t="str">
            <v>Uhu-Cement</v>
          </cell>
          <cell r="D1146">
            <v>73.53</v>
          </cell>
          <cell r="E1146">
            <v>0</v>
          </cell>
          <cell r="F1146">
            <v>0</v>
          </cell>
          <cell r="G1146">
            <v>1</v>
          </cell>
          <cell r="H1146">
            <v>73.53</v>
          </cell>
          <cell r="I1146">
            <v>0</v>
          </cell>
          <cell r="J1146">
            <v>0</v>
          </cell>
          <cell r="K1146">
            <v>0</v>
          </cell>
          <cell r="L1146">
            <v>0</v>
          </cell>
          <cell r="M1146">
            <v>0</v>
          </cell>
          <cell r="N1146">
            <v>0</v>
          </cell>
          <cell r="O1146">
            <v>0</v>
          </cell>
          <cell r="P1146">
            <v>0</v>
          </cell>
          <cell r="Q1146">
            <v>16082</v>
          </cell>
          <cell r="R1146">
            <v>354</v>
          </cell>
          <cell r="S1146" t="str">
            <v>M</v>
          </cell>
        </row>
        <row r="1147">
          <cell r="A1147">
            <v>10</v>
          </cell>
          <cell r="B1147" t="str">
            <v>636W25=0.650</v>
          </cell>
          <cell r="C1147" t="str">
            <v>กาวคุณภาพสูงสำหรับflexisk Jnt.(polyureth</v>
          </cell>
          <cell r="D1147">
            <v>179.69</v>
          </cell>
          <cell r="E1147">
            <v>0</v>
          </cell>
          <cell r="F1147">
            <v>0</v>
          </cell>
          <cell r="G1147">
            <v>2</v>
          </cell>
          <cell r="H1147">
            <v>359.38</v>
          </cell>
          <cell r="I1147">
            <v>0</v>
          </cell>
          <cell r="J1147">
            <v>0</v>
          </cell>
          <cell r="K1147">
            <v>0</v>
          </cell>
          <cell r="L1147">
            <v>0</v>
          </cell>
          <cell r="M1147">
            <v>0</v>
          </cell>
          <cell r="N1147">
            <v>0</v>
          </cell>
          <cell r="O1147">
            <v>0</v>
          </cell>
          <cell r="P1147">
            <v>0</v>
          </cell>
          <cell r="Q1147">
            <v>16082</v>
          </cell>
          <cell r="R1147">
            <v>354</v>
          </cell>
          <cell r="S1147" t="str">
            <v>M</v>
          </cell>
        </row>
        <row r="1148">
          <cell r="A1148">
            <v>10</v>
          </cell>
          <cell r="B1148" t="str">
            <v>636W26=0.026</v>
          </cell>
          <cell r="C1148" t="str">
            <v>โปรโมเตอร์สำหรับ 636W25(Promoter for636w</v>
          </cell>
          <cell r="D1148">
            <v>67.33</v>
          </cell>
          <cell r="E1148">
            <v>0</v>
          </cell>
          <cell r="F1148">
            <v>0</v>
          </cell>
          <cell r="G1148">
            <v>2</v>
          </cell>
          <cell r="H1148">
            <v>134.66999999999999</v>
          </cell>
          <cell r="I1148">
            <v>0</v>
          </cell>
          <cell r="J1148">
            <v>0</v>
          </cell>
          <cell r="K1148">
            <v>0</v>
          </cell>
          <cell r="L1148">
            <v>0</v>
          </cell>
          <cell r="M1148">
            <v>0</v>
          </cell>
          <cell r="N1148">
            <v>0</v>
          </cell>
          <cell r="O1148">
            <v>0</v>
          </cell>
          <cell r="P1148">
            <v>0</v>
          </cell>
          <cell r="Q1148">
            <v>16082</v>
          </cell>
          <cell r="R1148">
            <v>354</v>
          </cell>
          <cell r="S1148" t="str">
            <v>M</v>
          </cell>
        </row>
        <row r="1149">
          <cell r="A1149">
            <v>10</v>
          </cell>
          <cell r="B1149" t="str">
            <v>636W28</v>
          </cell>
          <cell r="C1149" t="str">
            <v>O.B.Special Glue</v>
          </cell>
          <cell r="D1149">
            <v>58.95</v>
          </cell>
          <cell r="E1149">
            <v>0</v>
          </cell>
          <cell r="F1149">
            <v>0</v>
          </cell>
          <cell r="G1149">
            <v>1</v>
          </cell>
          <cell r="H1149">
            <v>58.95</v>
          </cell>
          <cell r="I1149">
            <v>0</v>
          </cell>
          <cell r="J1149">
            <v>0</v>
          </cell>
          <cell r="K1149">
            <v>0</v>
          </cell>
          <cell r="L1149">
            <v>0</v>
          </cell>
          <cell r="M1149">
            <v>0</v>
          </cell>
          <cell r="N1149">
            <v>0</v>
          </cell>
          <cell r="O1149">
            <v>0</v>
          </cell>
          <cell r="P1149">
            <v>0</v>
          </cell>
          <cell r="Q1149">
            <v>16082</v>
          </cell>
          <cell r="R1149">
            <v>354</v>
          </cell>
          <cell r="S1149" t="str">
            <v>M</v>
          </cell>
        </row>
        <row r="1150">
          <cell r="A1150">
            <v>10</v>
          </cell>
          <cell r="B1150" t="str">
            <v>636W48</v>
          </cell>
          <cell r="C1150" t="str">
            <v>POLYURETHANE ADHESIVE</v>
          </cell>
          <cell r="D1150">
            <v>48.84</v>
          </cell>
          <cell r="E1150">
            <v>0</v>
          </cell>
          <cell r="F1150">
            <v>0</v>
          </cell>
          <cell r="G1150">
            <v>1</v>
          </cell>
          <cell r="H1150">
            <v>48.84</v>
          </cell>
          <cell r="I1150">
            <v>0</v>
          </cell>
          <cell r="J1150">
            <v>0</v>
          </cell>
          <cell r="K1150">
            <v>0</v>
          </cell>
          <cell r="L1150">
            <v>0</v>
          </cell>
          <cell r="M1150">
            <v>0</v>
          </cell>
          <cell r="N1150">
            <v>0</v>
          </cell>
          <cell r="O1150">
            <v>0</v>
          </cell>
          <cell r="P1150">
            <v>0</v>
          </cell>
          <cell r="Q1150">
            <v>16082</v>
          </cell>
          <cell r="R1150">
            <v>354</v>
          </cell>
          <cell r="S1150" t="str">
            <v>M</v>
          </cell>
        </row>
        <row r="1151">
          <cell r="A1151">
            <v>10</v>
          </cell>
          <cell r="B1151" t="str">
            <v>640F13</v>
          </cell>
          <cell r="C1151" t="str">
            <v>Spray pump</v>
          </cell>
          <cell r="D1151">
            <v>75.599999999999994</v>
          </cell>
          <cell r="E1151">
            <v>2</v>
          </cell>
          <cell r="F1151">
            <v>151.38</v>
          </cell>
          <cell r="G1151">
            <v>0</v>
          </cell>
          <cell r="H1151">
            <v>0</v>
          </cell>
          <cell r="I1151">
            <v>0</v>
          </cell>
          <cell r="J1151">
            <v>0</v>
          </cell>
          <cell r="K1151">
            <v>0</v>
          </cell>
          <cell r="L1151">
            <v>0</v>
          </cell>
          <cell r="M1151">
            <v>0</v>
          </cell>
          <cell r="N1151">
            <v>0</v>
          </cell>
          <cell r="O1151">
            <v>0</v>
          </cell>
          <cell r="P1151">
            <v>0</v>
          </cell>
          <cell r="Q1151">
            <v>16431</v>
          </cell>
          <cell r="R1151">
            <v>6</v>
          </cell>
          <cell r="S1151" t="str">
            <v>M</v>
          </cell>
        </row>
        <row r="1152">
          <cell r="A1152">
            <v>10</v>
          </cell>
          <cell r="B1152" t="str">
            <v>640Z5=1</v>
          </cell>
          <cell r="C1152" t="str">
            <v>Plaster Part.Agent Cream</v>
          </cell>
          <cell r="D1152">
            <v>536.1</v>
          </cell>
          <cell r="E1152">
            <v>2</v>
          </cell>
          <cell r="F1152">
            <v>1072.3499999999999</v>
          </cell>
          <cell r="G1152">
            <v>0</v>
          </cell>
          <cell r="H1152">
            <v>0</v>
          </cell>
          <cell r="I1152">
            <v>0</v>
          </cell>
          <cell r="J1152">
            <v>0</v>
          </cell>
          <cell r="K1152">
            <v>0</v>
          </cell>
          <cell r="L1152">
            <v>0</v>
          </cell>
          <cell r="M1152">
            <v>0</v>
          </cell>
          <cell r="N1152">
            <v>0</v>
          </cell>
          <cell r="O1152">
            <v>0</v>
          </cell>
          <cell r="P1152">
            <v>0</v>
          </cell>
          <cell r="Q1152">
            <v>16433</v>
          </cell>
          <cell r="R1152">
            <v>4</v>
          </cell>
          <cell r="S1152" t="str">
            <v>M</v>
          </cell>
        </row>
        <row r="1153">
          <cell r="A1153">
            <v>10</v>
          </cell>
          <cell r="B1153" t="str">
            <v>641T3=2</v>
          </cell>
          <cell r="C1153" t="str">
            <v>Body Cover Set</v>
          </cell>
          <cell r="D1153">
            <v>1550.93</v>
          </cell>
          <cell r="E1153">
            <v>0</v>
          </cell>
          <cell r="F1153">
            <v>0</v>
          </cell>
          <cell r="G1153">
            <v>3</v>
          </cell>
          <cell r="H1153">
            <v>4652.78</v>
          </cell>
          <cell r="I1153">
            <v>0</v>
          </cell>
          <cell r="J1153">
            <v>0</v>
          </cell>
          <cell r="K1153">
            <v>0</v>
          </cell>
          <cell r="L1153">
            <v>0</v>
          </cell>
          <cell r="M1153">
            <v>0</v>
          </cell>
          <cell r="N1153">
            <v>0</v>
          </cell>
          <cell r="O1153">
            <v>0</v>
          </cell>
          <cell r="P1153">
            <v>0</v>
          </cell>
          <cell r="Q1153">
            <v>16114</v>
          </cell>
          <cell r="R1153">
            <v>322</v>
          </cell>
          <cell r="S1153" t="str">
            <v>M</v>
          </cell>
        </row>
        <row r="1154">
          <cell r="A1154">
            <v>10</v>
          </cell>
          <cell r="B1154" t="str">
            <v>699G1=35</v>
          </cell>
          <cell r="C1154" t="str">
            <v>เฝือกแบบยืดหยุ่นได้(Cellona)</v>
          </cell>
          <cell r="D1154">
            <v>277.2</v>
          </cell>
          <cell r="E1154">
            <v>98</v>
          </cell>
          <cell r="F1154">
            <v>27170.48</v>
          </cell>
          <cell r="G1154">
            <v>0</v>
          </cell>
          <cell r="H1154">
            <v>0</v>
          </cell>
          <cell r="I1154">
            <v>0</v>
          </cell>
          <cell r="J1154">
            <v>0</v>
          </cell>
          <cell r="K1154">
            <v>0</v>
          </cell>
          <cell r="L1154">
            <v>0</v>
          </cell>
          <cell r="M1154">
            <v>0</v>
          </cell>
          <cell r="N1154">
            <v>0</v>
          </cell>
          <cell r="O1154">
            <v>0</v>
          </cell>
          <cell r="P1154">
            <v>0</v>
          </cell>
          <cell r="Q1154">
            <v>16433</v>
          </cell>
          <cell r="R1154">
            <v>4</v>
          </cell>
          <cell r="S1154" t="str">
            <v>M</v>
          </cell>
        </row>
        <row r="1155">
          <cell r="A1155">
            <v>10</v>
          </cell>
          <cell r="B1155" t="str">
            <v>699Y2</v>
          </cell>
          <cell r="C1155" t="str">
            <v>แผ่นเทปล่อนสำหรับเตารีด teflon tape</v>
          </cell>
          <cell r="D1155">
            <v>80.150000000000006</v>
          </cell>
          <cell r="E1155">
            <v>0</v>
          </cell>
          <cell r="F1155">
            <v>0</v>
          </cell>
          <cell r="G1155">
            <v>1</v>
          </cell>
          <cell r="H1155">
            <v>80.150000000000006</v>
          </cell>
          <cell r="I1155">
            <v>0</v>
          </cell>
          <cell r="J1155">
            <v>0</v>
          </cell>
          <cell r="K1155">
            <v>0</v>
          </cell>
          <cell r="L1155">
            <v>0</v>
          </cell>
          <cell r="M1155">
            <v>0</v>
          </cell>
          <cell r="N1155">
            <v>0</v>
          </cell>
          <cell r="O1155">
            <v>0</v>
          </cell>
          <cell r="P1155">
            <v>0</v>
          </cell>
          <cell r="Q1155">
            <v>16076</v>
          </cell>
          <cell r="R1155">
            <v>360</v>
          </cell>
          <cell r="S1155" t="str">
            <v>M</v>
          </cell>
        </row>
        <row r="1156">
          <cell r="A1156">
            <v>10</v>
          </cell>
          <cell r="B1156" t="str">
            <v>99B81=100X19X5</v>
          </cell>
          <cell r="C1156" t="str">
            <v>PVA Bags (Box of 10 Pcs)</v>
          </cell>
          <cell r="D1156">
            <v>953.3</v>
          </cell>
          <cell r="E1156">
            <v>2</v>
          </cell>
          <cell r="F1156">
            <v>1906.71</v>
          </cell>
          <cell r="G1156">
            <v>0</v>
          </cell>
          <cell r="H1156">
            <v>0</v>
          </cell>
          <cell r="I1156">
            <v>0</v>
          </cell>
          <cell r="J1156">
            <v>0</v>
          </cell>
          <cell r="K1156">
            <v>0</v>
          </cell>
          <cell r="L1156">
            <v>0</v>
          </cell>
          <cell r="M1156">
            <v>0</v>
          </cell>
          <cell r="N1156">
            <v>0</v>
          </cell>
          <cell r="O1156">
            <v>0</v>
          </cell>
          <cell r="P1156">
            <v>0</v>
          </cell>
          <cell r="Q1156">
            <v>16431</v>
          </cell>
          <cell r="R1156">
            <v>6</v>
          </cell>
          <cell r="S1156" t="str">
            <v>M</v>
          </cell>
        </row>
        <row r="1157">
          <cell r="A1157">
            <v>10</v>
          </cell>
          <cell r="B1157" t="str">
            <v>99B81=130X22X5</v>
          </cell>
          <cell r="C1157" t="str">
            <v>PVA Bags (Box of 10 Pcs)</v>
          </cell>
          <cell r="D1157">
            <v>1245.7</v>
          </cell>
          <cell r="E1157">
            <v>3</v>
          </cell>
          <cell r="F1157">
            <v>3737.11</v>
          </cell>
          <cell r="G1157">
            <v>0</v>
          </cell>
          <cell r="H1157">
            <v>0</v>
          </cell>
          <cell r="I1157">
            <v>0</v>
          </cell>
          <cell r="J1157">
            <v>0</v>
          </cell>
          <cell r="K1157">
            <v>0</v>
          </cell>
          <cell r="L1157">
            <v>0</v>
          </cell>
          <cell r="M1157">
            <v>0</v>
          </cell>
          <cell r="N1157">
            <v>0</v>
          </cell>
          <cell r="O1157">
            <v>0</v>
          </cell>
          <cell r="P1157">
            <v>0</v>
          </cell>
          <cell r="Q1157">
            <v>16360</v>
          </cell>
          <cell r="R1157">
            <v>77</v>
          </cell>
          <cell r="S1157" t="str">
            <v>M</v>
          </cell>
        </row>
        <row r="1158">
          <cell r="A1158">
            <v>10</v>
          </cell>
          <cell r="B1158" t="str">
            <v>99B81=130X26X5</v>
          </cell>
          <cell r="C1158" t="str">
            <v>PVA Bags (Box of 10 Pcs)</v>
          </cell>
          <cell r="D1158">
            <v>1306.2</v>
          </cell>
          <cell r="E1158">
            <v>2</v>
          </cell>
          <cell r="F1158">
            <v>2612.56</v>
          </cell>
          <cell r="G1158">
            <v>0</v>
          </cell>
          <cell r="H1158">
            <v>0</v>
          </cell>
          <cell r="I1158">
            <v>0</v>
          </cell>
          <cell r="J1158">
            <v>0</v>
          </cell>
          <cell r="K1158">
            <v>0</v>
          </cell>
          <cell r="L1158">
            <v>0</v>
          </cell>
          <cell r="M1158">
            <v>0</v>
          </cell>
          <cell r="N1158">
            <v>0</v>
          </cell>
          <cell r="O1158">
            <v>0</v>
          </cell>
          <cell r="P1158">
            <v>0</v>
          </cell>
          <cell r="Q1158">
            <v>16270</v>
          </cell>
          <cell r="R1158">
            <v>167</v>
          </cell>
          <cell r="S1158" t="str">
            <v>M</v>
          </cell>
        </row>
        <row r="1159">
          <cell r="A1159">
            <v>10</v>
          </cell>
          <cell r="B1159" t="str">
            <v>99B81=60X11X4</v>
          </cell>
          <cell r="C1159" t="str">
            <v>PVA Bags (Box of 10 Pcs)</v>
          </cell>
          <cell r="D1159">
            <v>1529.18</v>
          </cell>
          <cell r="E1159">
            <v>0</v>
          </cell>
          <cell r="F1159">
            <v>0</v>
          </cell>
          <cell r="G1159">
            <v>0</v>
          </cell>
          <cell r="H1159">
            <v>0</v>
          </cell>
          <cell r="I1159">
            <v>0</v>
          </cell>
          <cell r="J1159">
            <v>0</v>
          </cell>
          <cell r="K1159">
            <v>0</v>
          </cell>
          <cell r="L1159">
            <v>0</v>
          </cell>
          <cell r="M1159">
            <v>0</v>
          </cell>
          <cell r="N1159">
            <v>0</v>
          </cell>
          <cell r="O1159">
            <v>0</v>
          </cell>
          <cell r="P1159">
            <v>0</v>
          </cell>
          <cell r="Q1159">
            <v>16395</v>
          </cell>
          <cell r="R1159">
            <v>42</v>
          </cell>
          <cell r="S1159" t="str">
            <v>M</v>
          </cell>
        </row>
        <row r="1160">
          <cell r="A1160">
            <v>10</v>
          </cell>
          <cell r="B1160" t="str">
            <v>99B81=70X19X5</v>
          </cell>
          <cell r="C1160" t="str">
            <v>PVA Bags (Box of 10 Pcs)</v>
          </cell>
          <cell r="D1160">
            <v>984.9</v>
          </cell>
          <cell r="E1160">
            <v>1</v>
          </cell>
          <cell r="F1160">
            <v>984.9</v>
          </cell>
          <cell r="G1160">
            <v>0</v>
          </cell>
          <cell r="H1160">
            <v>0</v>
          </cell>
          <cell r="I1160">
            <v>0</v>
          </cell>
          <cell r="J1160">
            <v>0</v>
          </cell>
          <cell r="K1160">
            <v>0</v>
          </cell>
          <cell r="L1160">
            <v>0</v>
          </cell>
          <cell r="M1160">
            <v>0</v>
          </cell>
          <cell r="N1160">
            <v>0</v>
          </cell>
          <cell r="O1160">
            <v>0</v>
          </cell>
          <cell r="P1160">
            <v>0</v>
          </cell>
          <cell r="Q1160">
            <v>16420</v>
          </cell>
          <cell r="R1160">
            <v>17</v>
          </cell>
          <cell r="S1160" t="str">
            <v>M</v>
          </cell>
        </row>
        <row r="1161">
          <cell r="A1161">
            <v>10</v>
          </cell>
          <cell r="B1161" t="str">
            <v>TC003=B</v>
          </cell>
          <cell r="C1161" t="str">
            <v>ด้ายสีดำ Black Cotton</v>
          </cell>
          <cell r="D1161">
            <v>25</v>
          </cell>
          <cell r="E1161">
            <v>24</v>
          </cell>
          <cell r="F1161">
            <v>600</v>
          </cell>
          <cell r="G1161">
            <v>0</v>
          </cell>
          <cell r="H1161">
            <v>0</v>
          </cell>
          <cell r="I1161">
            <v>0</v>
          </cell>
          <cell r="J1161">
            <v>0</v>
          </cell>
          <cell r="K1161">
            <v>0</v>
          </cell>
          <cell r="L1161">
            <v>0</v>
          </cell>
          <cell r="M1161">
            <v>0</v>
          </cell>
          <cell r="N1161">
            <v>0</v>
          </cell>
          <cell r="O1161">
            <v>0</v>
          </cell>
          <cell r="P1161">
            <v>0</v>
          </cell>
          <cell r="Q1161">
            <v>16314</v>
          </cell>
          <cell r="R1161">
            <v>123</v>
          </cell>
          <cell r="S1161" t="str">
            <v>M</v>
          </cell>
        </row>
        <row r="1162">
          <cell r="A1162">
            <v>10</v>
          </cell>
          <cell r="B1162" t="str">
            <v>TD005=2</v>
          </cell>
          <cell r="C1162" t="str">
            <v>ปากกาเขียนหนัง</v>
          </cell>
          <cell r="D1162">
            <v>10</v>
          </cell>
          <cell r="E1162">
            <v>12</v>
          </cell>
          <cell r="F1162">
            <v>120</v>
          </cell>
          <cell r="G1162">
            <v>0</v>
          </cell>
          <cell r="H1162">
            <v>0</v>
          </cell>
          <cell r="I1162">
            <v>0</v>
          </cell>
          <cell r="J1162">
            <v>0</v>
          </cell>
          <cell r="K1162">
            <v>0</v>
          </cell>
          <cell r="L1162">
            <v>0</v>
          </cell>
          <cell r="M1162">
            <v>0</v>
          </cell>
          <cell r="N1162">
            <v>0</v>
          </cell>
          <cell r="O1162">
            <v>0</v>
          </cell>
          <cell r="P1162">
            <v>0</v>
          </cell>
          <cell r="Q1162">
            <v>16318</v>
          </cell>
          <cell r="R1162">
            <v>119</v>
          </cell>
          <cell r="S1162" t="str">
            <v>M</v>
          </cell>
        </row>
        <row r="1163">
          <cell r="A1163">
            <v>10</v>
          </cell>
          <cell r="B1163" t="str">
            <v>TF003=8B</v>
          </cell>
          <cell r="C1163" t="str">
            <v>ฟองน้ำสีดำ ขนาดหนา 8 มิลลิเมตร</v>
          </cell>
          <cell r="D1163">
            <v>192</v>
          </cell>
          <cell r="E1163">
            <v>0</v>
          </cell>
          <cell r="F1163">
            <v>0</v>
          </cell>
          <cell r="G1163">
            <v>1</v>
          </cell>
          <cell r="H1163">
            <v>192</v>
          </cell>
          <cell r="I1163">
            <v>0</v>
          </cell>
          <cell r="J1163">
            <v>0</v>
          </cell>
          <cell r="K1163">
            <v>0</v>
          </cell>
          <cell r="L1163">
            <v>0</v>
          </cell>
          <cell r="M1163">
            <v>0</v>
          </cell>
          <cell r="N1163">
            <v>0</v>
          </cell>
          <cell r="O1163">
            <v>0</v>
          </cell>
          <cell r="P1163">
            <v>0</v>
          </cell>
          <cell r="Q1163">
            <v>16210</v>
          </cell>
          <cell r="R1163">
            <v>227</v>
          </cell>
          <cell r="S1163" t="str">
            <v>M</v>
          </cell>
        </row>
        <row r="1164">
          <cell r="A1164">
            <v>10</v>
          </cell>
          <cell r="B1164" t="str">
            <v>TFB002</v>
          </cell>
          <cell r="C1164" t="str">
            <v>หัวเข็มขัดสแตนเลสขนาด 1X1/2""</v>
          </cell>
          <cell r="D1164">
            <v>0.7</v>
          </cell>
          <cell r="E1164">
            <v>0</v>
          </cell>
          <cell r="F1164">
            <v>0</v>
          </cell>
          <cell r="G1164">
            <v>300</v>
          </cell>
          <cell r="H1164">
            <v>210</v>
          </cell>
          <cell r="I1164">
            <v>0</v>
          </cell>
          <cell r="J1164">
            <v>0</v>
          </cell>
          <cell r="K1164">
            <v>0</v>
          </cell>
          <cell r="L1164">
            <v>0</v>
          </cell>
          <cell r="M1164">
            <v>0</v>
          </cell>
          <cell r="N1164">
            <v>0</v>
          </cell>
          <cell r="O1164">
            <v>0</v>
          </cell>
          <cell r="P1164">
            <v>0</v>
          </cell>
          <cell r="Q1164">
            <v>16096</v>
          </cell>
          <cell r="R1164">
            <v>340</v>
          </cell>
          <cell r="S1164" t="str">
            <v>M</v>
          </cell>
        </row>
        <row r="1165">
          <cell r="A1165">
            <v>10</v>
          </cell>
          <cell r="B1165" t="str">
            <v>TL004=2MM</v>
          </cell>
          <cell r="C1165" t="str">
            <v>หนังฟอกฝาด หนา 2mm. (Leather for Belt)</v>
          </cell>
          <cell r="D1165">
            <v>904.67</v>
          </cell>
          <cell r="E1165">
            <v>0</v>
          </cell>
          <cell r="F1165">
            <v>0</v>
          </cell>
          <cell r="G1165">
            <v>3</v>
          </cell>
          <cell r="H1165">
            <v>2714</v>
          </cell>
          <cell r="I1165">
            <v>0</v>
          </cell>
          <cell r="J1165">
            <v>0</v>
          </cell>
          <cell r="K1165">
            <v>0</v>
          </cell>
          <cell r="L1165">
            <v>0</v>
          </cell>
          <cell r="M1165">
            <v>0</v>
          </cell>
          <cell r="N1165">
            <v>0</v>
          </cell>
          <cell r="O1165">
            <v>0</v>
          </cell>
          <cell r="P1165">
            <v>0</v>
          </cell>
          <cell r="Q1165">
            <v>16210</v>
          </cell>
          <cell r="R1165">
            <v>227</v>
          </cell>
          <cell r="S1165" t="str">
            <v>M</v>
          </cell>
        </row>
        <row r="1166">
          <cell r="A1166">
            <v>10</v>
          </cell>
          <cell r="B1166" t="str">
            <v>TN001=1/2</v>
          </cell>
          <cell r="C1166" t="str">
            <v>สายไนล่อน ขนาด 1/2"</v>
          </cell>
          <cell r="D1166">
            <v>1140</v>
          </cell>
          <cell r="E1166">
            <v>0</v>
          </cell>
          <cell r="F1166">
            <v>0</v>
          </cell>
          <cell r="G1166">
            <v>5</v>
          </cell>
          <cell r="H1166">
            <v>5700</v>
          </cell>
          <cell r="I1166">
            <v>0</v>
          </cell>
          <cell r="J1166">
            <v>0</v>
          </cell>
          <cell r="K1166">
            <v>0</v>
          </cell>
          <cell r="L1166">
            <v>0</v>
          </cell>
          <cell r="M1166">
            <v>0</v>
          </cell>
          <cell r="N1166">
            <v>0</v>
          </cell>
          <cell r="O1166">
            <v>0</v>
          </cell>
          <cell r="P1166">
            <v>0</v>
          </cell>
          <cell r="Q1166">
            <v>16116</v>
          </cell>
          <cell r="R1166">
            <v>320</v>
          </cell>
          <cell r="S1166" t="str">
            <v>M</v>
          </cell>
        </row>
        <row r="1167">
          <cell r="A1167">
            <v>10</v>
          </cell>
          <cell r="B1167" t="str">
            <v>TN002=2B</v>
          </cell>
          <cell r="C1167" t="str">
            <v>สายไนล่อน 2 Nylon strap2"สีดำ"</v>
          </cell>
          <cell r="D1167">
            <v>313.33999999999997</v>
          </cell>
          <cell r="E1167">
            <v>0</v>
          </cell>
          <cell r="F1167">
            <v>0</v>
          </cell>
          <cell r="G1167">
            <v>2</v>
          </cell>
          <cell r="H1167">
            <v>626.67999999999995</v>
          </cell>
          <cell r="I1167">
            <v>0</v>
          </cell>
          <cell r="J1167">
            <v>0</v>
          </cell>
          <cell r="K1167">
            <v>0</v>
          </cell>
          <cell r="L1167">
            <v>0</v>
          </cell>
          <cell r="M1167">
            <v>0</v>
          </cell>
          <cell r="N1167">
            <v>0</v>
          </cell>
          <cell r="O1167">
            <v>0</v>
          </cell>
          <cell r="P1167">
            <v>0</v>
          </cell>
          <cell r="Q1167">
            <v>16122</v>
          </cell>
          <cell r="R1167">
            <v>314</v>
          </cell>
          <cell r="S1167" t="str">
            <v>M</v>
          </cell>
        </row>
        <row r="1168">
          <cell r="A1168">
            <v>10</v>
          </cell>
          <cell r="B1168" t="str">
            <v>TN003</v>
          </cell>
          <cell r="C1168" t="str">
            <v>ตะปูแหลมขึ้นหุ่น เบอร์ 2</v>
          </cell>
          <cell r="D1168">
            <v>18</v>
          </cell>
          <cell r="E1168">
            <v>5</v>
          </cell>
          <cell r="F1168">
            <v>90</v>
          </cell>
          <cell r="G1168">
            <v>0</v>
          </cell>
          <cell r="H1168">
            <v>0</v>
          </cell>
          <cell r="I1168">
            <v>0</v>
          </cell>
          <cell r="J1168">
            <v>0</v>
          </cell>
          <cell r="K1168">
            <v>0</v>
          </cell>
          <cell r="L1168">
            <v>0</v>
          </cell>
          <cell r="M1168">
            <v>0</v>
          </cell>
          <cell r="N1168">
            <v>0</v>
          </cell>
          <cell r="O1168">
            <v>0</v>
          </cell>
          <cell r="P1168">
            <v>0</v>
          </cell>
          <cell r="Q1168">
            <v>16325</v>
          </cell>
          <cell r="R1168">
            <v>112</v>
          </cell>
          <cell r="S1168" t="str">
            <v>M</v>
          </cell>
        </row>
        <row r="1169">
          <cell r="A1169">
            <v>10</v>
          </cell>
          <cell r="B1169" t="str">
            <v>TN004</v>
          </cell>
          <cell r="C1169" t="str">
            <v>ตะปูแหลมขึ้นหุ่น เบอร์3</v>
          </cell>
          <cell r="D1169">
            <v>18</v>
          </cell>
          <cell r="E1169">
            <v>5</v>
          </cell>
          <cell r="F1169">
            <v>90</v>
          </cell>
          <cell r="G1169">
            <v>0</v>
          </cell>
          <cell r="H1169">
            <v>0</v>
          </cell>
          <cell r="I1169">
            <v>0</v>
          </cell>
          <cell r="J1169">
            <v>0</v>
          </cell>
          <cell r="K1169">
            <v>0</v>
          </cell>
          <cell r="L1169">
            <v>0</v>
          </cell>
          <cell r="M1169">
            <v>0</v>
          </cell>
          <cell r="N1169">
            <v>0</v>
          </cell>
          <cell r="O1169">
            <v>0</v>
          </cell>
          <cell r="P1169">
            <v>0</v>
          </cell>
          <cell r="Q1169">
            <v>16325</v>
          </cell>
          <cell r="R1169">
            <v>112</v>
          </cell>
          <cell r="S1169" t="str">
            <v>M</v>
          </cell>
        </row>
        <row r="1170">
          <cell r="A1170">
            <v>10</v>
          </cell>
          <cell r="B1170" t="str">
            <v>TP012</v>
          </cell>
          <cell r="C1170" t="str">
            <v>โปรโมรเตอร์ (Promoter)</v>
          </cell>
          <cell r="D1170">
            <v>550</v>
          </cell>
          <cell r="E1170">
            <v>0</v>
          </cell>
          <cell r="F1170">
            <v>0</v>
          </cell>
          <cell r="G1170">
            <v>2</v>
          </cell>
          <cell r="H1170">
            <v>1100</v>
          </cell>
          <cell r="I1170">
            <v>0</v>
          </cell>
          <cell r="J1170">
            <v>0</v>
          </cell>
          <cell r="K1170">
            <v>0</v>
          </cell>
          <cell r="L1170">
            <v>0</v>
          </cell>
          <cell r="M1170">
            <v>0</v>
          </cell>
          <cell r="N1170">
            <v>0</v>
          </cell>
          <cell r="O1170">
            <v>0</v>
          </cell>
          <cell r="P1170">
            <v>0</v>
          </cell>
          <cell r="Q1170">
            <v>16100</v>
          </cell>
          <cell r="R1170">
            <v>336</v>
          </cell>
          <cell r="S1170" t="str">
            <v>M</v>
          </cell>
        </row>
        <row r="1171">
          <cell r="A1171">
            <v>10</v>
          </cell>
          <cell r="B1171" t="str">
            <v>TP025=3</v>
          </cell>
          <cell r="C1171" t="str">
            <v>Polypropylene 2000x1000x3mm.</v>
          </cell>
          <cell r="D1171">
            <v>420</v>
          </cell>
          <cell r="E1171">
            <v>0</v>
          </cell>
          <cell r="F1171">
            <v>0</v>
          </cell>
          <cell r="G1171">
            <v>2</v>
          </cell>
          <cell r="H1171">
            <v>840</v>
          </cell>
          <cell r="I1171">
            <v>0</v>
          </cell>
          <cell r="J1171">
            <v>0</v>
          </cell>
          <cell r="K1171">
            <v>0</v>
          </cell>
          <cell r="L1171">
            <v>0</v>
          </cell>
          <cell r="M1171">
            <v>0</v>
          </cell>
          <cell r="N1171">
            <v>0</v>
          </cell>
          <cell r="O1171">
            <v>0</v>
          </cell>
          <cell r="P1171">
            <v>0</v>
          </cell>
          <cell r="Q1171">
            <v>16081</v>
          </cell>
          <cell r="R1171">
            <v>355</v>
          </cell>
          <cell r="S1171" t="str">
            <v>M</v>
          </cell>
        </row>
        <row r="1172">
          <cell r="A1172">
            <v>10</v>
          </cell>
          <cell r="B1172" t="str">
            <v>TR002=3.5</v>
          </cell>
          <cell r="C1172" t="str">
            <v>พื้นยางนิวไลท์ลายดอกไม้</v>
          </cell>
          <cell r="D1172">
            <v>290</v>
          </cell>
          <cell r="E1172">
            <v>13</v>
          </cell>
          <cell r="F1172">
            <v>3770</v>
          </cell>
          <cell r="G1172">
            <v>0</v>
          </cell>
          <cell r="H1172">
            <v>0</v>
          </cell>
          <cell r="I1172">
            <v>0</v>
          </cell>
          <cell r="J1172">
            <v>0</v>
          </cell>
          <cell r="K1172">
            <v>0</v>
          </cell>
          <cell r="L1172">
            <v>0</v>
          </cell>
          <cell r="M1172">
            <v>0</v>
          </cell>
          <cell r="N1172">
            <v>0</v>
          </cell>
          <cell r="O1172">
            <v>0</v>
          </cell>
          <cell r="P1172">
            <v>0</v>
          </cell>
          <cell r="Q1172">
            <v>16327</v>
          </cell>
          <cell r="R1172">
            <v>110</v>
          </cell>
          <cell r="S1172" t="str">
            <v>M</v>
          </cell>
        </row>
        <row r="1173">
          <cell r="A1173">
            <v>10</v>
          </cell>
          <cell r="B1173" t="str">
            <v>TR003=3.5</v>
          </cell>
          <cell r="C1173" t="str">
            <v>พื้นยางลายสิงห์ 3.5 มม. Rubber sheet lio</v>
          </cell>
          <cell r="D1173">
            <v>330</v>
          </cell>
          <cell r="E1173">
            <v>3</v>
          </cell>
          <cell r="F1173">
            <v>990</v>
          </cell>
          <cell r="G1173">
            <v>0</v>
          </cell>
          <cell r="H1173">
            <v>0</v>
          </cell>
          <cell r="I1173">
            <v>0</v>
          </cell>
          <cell r="J1173">
            <v>0</v>
          </cell>
          <cell r="K1173">
            <v>0</v>
          </cell>
          <cell r="L1173">
            <v>0</v>
          </cell>
          <cell r="M1173">
            <v>0</v>
          </cell>
          <cell r="N1173">
            <v>0</v>
          </cell>
          <cell r="O1173">
            <v>0</v>
          </cell>
          <cell r="P1173">
            <v>0</v>
          </cell>
          <cell r="Q1173">
            <v>16318</v>
          </cell>
          <cell r="R1173">
            <v>119</v>
          </cell>
          <cell r="S1173" t="str">
            <v>M</v>
          </cell>
        </row>
        <row r="1174">
          <cell r="A1174">
            <v>10</v>
          </cell>
          <cell r="B1174" t="str">
            <v>TR003=5</v>
          </cell>
          <cell r="C1174" t="str">
            <v>พื้นยางรองเท้า หนา 5 มม.</v>
          </cell>
          <cell r="D1174">
            <v>303.7</v>
          </cell>
          <cell r="E1174">
            <v>4</v>
          </cell>
          <cell r="F1174">
            <v>1215</v>
          </cell>
          <cell r="G1174">
            <v>0</v>
          </cell>
          <cell r="H1174">
            <v>0</v>
          </cell>
          <cell r="I1174">
            <v>0</v>
          </cell>
          <cell r="J1174">
            <v>0</v>
          </cell>
          <cell r="K1174">
            <v>0</v>
          </cell>
          <cell r="L1174">
            <v>0</v>
          </cell>
          <cell r="M1174">
            <v>0</v>
          </cell>
          <cell r="N1174">
            <v>0</v>
          </cell>
          <cell r="O1174">
            <v>0</v>
          </cell>
          <cell r="P1174">
            <v>0</v>
          </cell>
          <cell r="Q1174">
            <v>16318</v>
          </cell>
          <cell r="R1174">
            <v>119</v>
          </cell>
          <cell r="S1174" t="str">
            <v>M</v>
          </cell>
        </row>
        <row r="1175">
          <cell r="A1175">
            <v>10</v>
          </cell>
          <cell r="B1175" t="str">
            <v>TR015</v>
          </cell>
          <cell r="C1175" t="str">
            <v>ตาไก่ (กลม) (1ห่อ=500ชิ้น)</v>
          </cell>
          <cell r="D1175">
            <v>25</v>
          </cell>
          <cell r="E1175">
            <v>10</v>
          </cell>
          <cell r="F1175">
            <v>250</v>
          </cell>
          <cell r="G1175">
            <v>0</v>
          </cell>
          <cell r="H1175">
            <v>0</v>
          </cell>
          <cell r="I1175">
            <v>0</v>
          </cell>
          <cell r="J1175">
            <v>0</v>
          </cell>
          <cell r="K1175">
            <v>0</v>
          </cell>
          <cell r="L1175">
            <v>0</v>
          </cell>
          <cell r="M1175">
            <v>0</v>
          </cell>
          <cell r="N1175">
            <v>0</v>
          </cell>
          <cell r="O1175">
            <v>0</v>
          </cell>
          <cell r="P1175">
            <v>0</v>
          </cell>
          <cell r="Q1175">
            <v>16325</v>
          </cell>
          <cell r="R1175">
            <v>112</v>
          </cell>
          <cell r="S1175" t="str">
            <v>M</v>
          </cell>
        </row>
        <row r="1176">
          <cell r="A1176">
            <v>10</v>
          </cell>
          <cell r="B1176" t="str">
            <v>TR015=BR</v>
          </cell>
          <cell r="C1176" t="str">
            <v>ตาไก่สีน้ำตาล(1ห่อ=500ชิ้น)</v>
          </cell>
          <cell r="D1176">
            <v>25</v>
          </cell>
          <cell r="E1176">
            <v>10</v>
          </cell>
          <cell r="F1176">
            <v>250</v>
          </cell>
          <cell r="G1176">
            <v>0</v>
          </cell>
          <cell r="H1176">
            <v>0</v>
          </cell>
          <cell r="I1176">
            <v>0</v>
          </cell>
          <cell r="J1176">
            <v>0</v>
          </cell>
          <cell r="K1176">
            <v>0</v>
          </cell>
          <cell r="L1176">
            <v>0</v>
          </cell>
          <cell r="M1176">
            <v>0</v>
          </cell>
          <cell r="N1176">
            <v>0</v>
          </cell>
          <cell r="O1176">
            <v>0</v>
          </cell>
          <cell r="P1176">
            <v>0</v>
          </cell>
          <cell r="Q1176">
            <v>16325</v>
          </cell>
          <cell r="R1176">
            <v>112</v>
          </cell>
          <cell r="S1176" t="str">
            <v>M</v>
          </cell>
        </row>
        <row r="1177">
          <cell r="A1177">
            <v>10</v>
          </cell>
          <cell r="B1177" t="str">
            <v>TS009=5R</v>
          </cell>
          <cell r="C1177" t="str">
            <v>สีสเปรย์สีแดง (TOA)</v>
          </cell>
          <cell r="D1177">
            <v>45</v>
          </cell>
          <cell r="E1177">
            <v>0</v>
          </cell>
          <cell r="F1177">
            <v>0</v>
          </cell>
          <cell r="G1177">
            <v>1</v>
          </cell>
          <cell r="H1177">
            <v>45</v>
          </cell>
          <cell r="I1177">
            <v>0</v>
          </cell>
          <cell r="J1177">
            <v>0</v>
          </cell>
          <cell r="K1177">
            <v>0</v>
          </cell>
          <cell r="L1177">
            <v>0</v>
          </cell>
          <cell r="M1177">
            <v>0</v>
          </cell>
          <cell r="N1177">
            <v>0</v>
          </cell>
          <cell r="O1177">
            <v>0</v>
          </cell>
          <cell r="P1177">
            <v>0</v>
          </cell>
          <cell r="Q1177">
            <v>16194</v>
          </cell>
          <cell r="R1177">
            <v>243</v>
          </cell>
          <cell r="S1177" t="str">
            <v>M</v>
          </cell>
        </row>
        <row r="1178">
          <cell r="A1178">
            <v>10</v>
          </cell>
          <cell r="B1178" t="str">
            <v>TS009=GREY</v>
          </cell>
          <cell r="C1178" t="str">
            <v>สีผสมเรซิ่น สีเทา</v>
          </cell>
          <cell r="D1178">
            <v>270</v>
          </cell>
          <cell r="E1178">
            <v>1</v>
          </cell>
          <cell r="F1178">
            <v>270</v>
          </cell>
          <cell r="G1178">
            <v>0</v>
          </cell>
          <cell r="H1178">
            <v>0</v>
          </cell>
          <cell r="I1178">
            <v>0</v>
          </cell>
          <cell r="J1178">
            <v>0</v>
          </cell>
          <cell r="K1178">
            <v>0</v>
          </cell>
          <cell r="L1178">
            <v>0</v>
          </cell>
          <cell r="M1178">
            <v>0</v>
          </cell>
          <cell r="N1178">
            <v>0</v>
          </cell>
          <cell r="O1178">
            <v>0</v>
          </cell>
          <cell r="P1178">
            <v>0</v>
          </cell>
          <cell r="Q1178">
            <v>16327</v>
          </cell>
          <cell r="R1178">
            <v>110</v>
          </cell>
          <cell r="S1178" t="str">
            <v>M</v>
          </cell>
        </row>
        <row r="1179">
          <cell r="A1179">
            <v>10</v>
          </cell>
          <cell r="B1179" t="str">
            <v>TS016-1</v>
          </cell>
          <cell r="C1179" t="str">
            <v>คิ้วยางรองเท้า แบบมีขอบ</v>
          </cell>
          <cell r="D1179">
            <v>9</v>
          </cell>
          <cell r="E1179">
            <v>0</v>
          </cell>
          <cell r="F1179">
            <v>0</v>
          </cell>
          <cell r="G1179">
            <v>32</v>
          </cell>
          <cell r="H1179">
            <v>288</v>
          </cell>
          <cell r="I1179">
            <v>0</v>
          </cell>
          <cell r="J1179">
            <v>0</v>
          </cell>
          <cell r="K1179">
            <v>0</v>
          </cell>
          <cell r="L1179">
            <v>0</v>
          </cell>
          <cell r="M1179">
            <v>0</v>
          </cell>
          <cell r="N1179">
            <v>0</v>
          </cell>
          <cell r="O1179">
            <v>0</v>
          </cell>
          <cell r="P1179">
            <v>0</v>
          </cell>
          <cell r="Q1179">
            <v>16210</v>
          </cell>
          <cell r="R1179">
            <v>227</v>
          </cell>
          <cell r="S1179" t="str">
            <v>M</v>
          </cell>
        </row>
        <row r="1180">
          <cell r="E1180">
            <v>250.5</v>
          </cell>
          <cell r="F1180">
            <v>125131.99</v>
          </cell>
          <cell r="G1180">
            <v>534.5</v>
          </cell>
          <cell r="H1180">
            <v>171951.02</v>
          </cell>
          <cell r="I1180">
            <v>0</v>
          </cell>
          <cell r="J1180">
            <v>0</v>
          </cell>
          <cell r="K1180">
            <v>0</v>
          </cell>
          <cell r="L1180">
            <v>0</v>
          </cell>
          <cell r="M1180">
            <v>0</v>
          </cell>
          <cell r="N1180">
            <v>0</v>
          </cell>
          <cell r="O1180">
            <v>0</v>
          </cell>
          <cell r="P1180">
            <v>0</v>
          </cell>
          <cell r="Q1180">
            <v>0</v>
          </cell>
          <cell r="R1180">
            <v>0</v>
          </cell>
          <cell r="S1180" t="str">
            <v>M Total</v>
          </cell>
        </row>
        <row r="1181">
          <cell r="A1181" t="str">
            <v>10 Total</v>
          </cell>
          <cell r="B1181">
            <v>0</v>
          </cell>
          <cell r="C1181">
            <v>0</v>
          </cell>
          <cell r="D1181">
            <v>0</v>
          </cell>
          <cell r="E1181">
            <v>1987.5</v>
          </cell>
          <cell r="F1181">
            <v>502999.08999999985</v>
          </cell>
          <cell r="G1181">
            <v>4649.5</v>
          </cell>
          <cell r="H1181">
            <v>426527.54000000015</v>
          </cell>
          <cell r="I1181">
            <v>21</v>
          </cell>
          <cell r="J1181">
            <v>8632.5</v>
          </cell>
          <cell r="K1181">
            <v>0</v>
          </cell>
          <cell r="L1181">
            <v>0</v>
          </cell>
          <cell r="M1181">
            <v>80</v>
          </cell>
          <cell r="N1181">
            <v>586.29</v>
          </cell>
          <cell r="O1181">
            <v>50</v>
          </cell>
          <cell r="P1181">
            <v>254.1</v>
          </cell>
        </row>
        <row r="1182">
          <cell r="A1182">
            <v>20</v>
          </cell>
          <cell r="B1182" t="str">
            <v>6A30=10</v>
          </cell>
          <cell r="C1182" t="str">
            <v>Shutt Lock</v>
          </cell>
          <cell r="D1182">
            <v>2892.74</v>
          </cell>
          <cell r="E1182">
            <v>0</v>
          </cell>
          <cell r="F1182">
            <v>0</v>
          </cell>
          <cell r="G1182">
            <v>0</v>
          </cell>
          <cell r="H1182">
            <v>0</v>
          </cell>
          <cell r="I1182">
            <v>0</v>
          </cell>
          <cell r="J1182">
            <v>0</v>
          </cell>
          <cell r="K1182">
            <v>0</v>
          </cell>
          <cell r="L1182">
            <v>0</v>
          </cell>
          <cell r="M1182">
            <v>0</v>
          </cell>
          <cell r="N1182">
            <v>0</v>
          </cell>
          <cell r="O1182">
            <v>0</v>
          </cell>
          <cell r="P1182">
            <v>0</v>
          </cell>
          <cell r="Q1182">
            <v>16395</v>
          </cell>
          <cell r="R1182">
            <v>42</v>
          </cell>
          <cell r="S1182" t="str">
            <v>E</v>
          </cell>
        </row>
        <row r="1183">
          <cell r="E1183">
            <v>0</v>
          </cell>
          <cell r="F1183">
            <v>0</v>
          </cell>
          <cell r="G1183">
            <v>0</v>
          </cell>
          <cell r="H1183">
            <v>0</v>
          </cell>
          <cell r="I1183">
            <v>0</v>
          </cell>
          <cell r="J1183">
            <v>0</v>
          </cell>
          <cell r="K1183">
            <v>0</v>
          </cell>
          <cell r="L1183">
            <v>0</v>
          </cell>
          <cell r="M1183">
            <v>0</v>
          </cell>
          <cell r="N1183">
            <v>0</v>
          </cell>
          <cell r="O1183">
            <v>0</v>
          </cell>
          <cell r="P1183">
            <v>0</v>
          </cell>
          <cell r="Q1183">
            <v>0</v>
          </cell>
          <cell r="R1183">
            <v>0</v>
          </cell>
          <cell r="S1183" t="str">
            <v>E Total</v>
          </cell>
        </row>
        <row r="1184">
          <cell r="A1184">
            <v>20</v>
          </cell>
          <cell r="B1184" t="str">
            <v>6A10=T</v>
          </cell>
          <cell r="C1184" t="str">
            <v>CONNECTION FOR SILICON LINER</v>
          </cell>
          <cell r="D1184">
            <v>2421.6</v>
          </cell>
          <cell r="E1184">
            <v>3</v>
          </cell>
          <cell r="F1184">
            <v>7264.98</v>
          </cell>
          <cell r="G1184">
            <v>0</v>
          </cell>
          <cell r="H1184">
            <v>0</v>
          </cell>
          <cell r="I1184">
            <v>0</v>
          </cell>
          <cell r="J1184">
            <v>0</v>
          </cell>
          <cell r="K1184">
            <v>0</v>
          </cell>
          <cell r="L1184">
            <v>0</v>
          </cell>
          <cell r="M1184">
            <v>0</v>
          </cell>
          <cell r="N1184">
            <v>0</v>
          </cell>
          <cell r="O1184">
            <v>0</v>
          </cell>
          <cell r="P1184">
            <v>0</v>
          </cell>
          <cell r="Q1184">
            <v>16263</v>
          </cell>
          <cell r="R1184">
            <v>174</v>
          </cell>
          <cell r="S1184" t="str">
            <v>H</v>
          </cell>
        </row>
        <row r="1185">
          <cell r="A1185">
            <v>20</v>
          </cell>
          <cell r="B1185" t="str">
            <v>6Y31=150</v>
          </cell>
          <cell r="C1185" t="str">
            <v>Silicone Liner</v>
          </cell>
          <cell r="D1185">
            <v>685.86</v>
          </cell>
          <cell r="E1185">
            <v>0</v>
          </cell>
          <cell r="F1185">
            <v>0</v>
          </cell>
          <cell r="G1185">
            <v>1</v>
          </cell>
          <cell r="H1185">
            <v>685.86</v>
          </cell>
          <cell r="I1185">
            <v>0</v>
          </cell>
          <cell r="J1185">
            <v>0</v>
          </cell>
          <cell r="K1185">
            <v>0</v>
          </cell>
          <cell r="L1185">
            <v>0</v>
          </cell>
          <cell r="M1185">
            <v>0</v>
          </cell>
          <cell r="N1185">
            <v>0</v>
          </cell>
          <cell r="O1185">
            <v>0</v>
          </cell>
          <cell r="P1185">
            <v>0</v>
          </cell>
          <cell r="Q1185">
            <v>16108</v>
          </cell>
          <cell r="R1185">
            <v>328</v>
          </cell>
          <cell r="S1185" t="str">
            <v>H</v>
          </cell>
        </row>
        <row r="1186">
          <cell r="E1186">
            <v>3</v>
          </cell>
          <cell r="F1186">
            <v>7264.98</v>
          </cell>
          <cell r="G1186">
            <v>1</v>
          </cell>
          <cell r="H1186">
            <v>685.86</v>
          </cell>
          <cell r="I1186">
            <v>0</v>
          </cell>
          <cell r="J1186">
            <v>0</v>
          </cell>
          <cell r="K1186">
            <v>0</v>
          </cell>
          <cell r="L1186">
            <v>0</v>
          </cell>
          <cell r="M1186">
            <v>0</v>
          </cell>
          <cell r="N1186">
            <v>0</v>
          </cell>
          <cell r="O1186">
            <v>0</v>
          </cell>
          <cell r="P1186">
            <v>0</v>
          </cell>
          <cell r="Q1186">
            <v>0</v>
          </cell>
          <cell r="R1186">
            <v>0</v>
          </cell>
          <cell r="S1186" t="str">
            <v>H Total</v>
          </cell>
        </row>
        <row r="1187">
          <cell r="A1187">
            <v>20</v>
          </cell>
          <cell r="B1187" t="str">
            <v>85F4</v>
          </cell>
          <cell r="C1187" t="str">
            <v>Seperation Spray</v>
          </cell>
          <cell r="D1187">
            <v>292.10000000000002</v>
          </cell>
          <cell r="E1187">
            <v>0</v>
          </cell>
          <cell r="F1187">
            <v>0</v>
          </cell>
          <cell r="G1187">
            <v>0</v>
          </cell>
          <cell r="H1187">
            <v>0</v>
          </cell>
          <cell r="I1187">
            <v>0</v>
          </cell>
          <cell r="J1187">
            <v>0</v>
          </cell>
          <cell r="K1187">
            <v>0</v>
          </cell>
          <cell r="L1187">
            <v>0</v>
          </cell>
          <cell r="M1187">
            <v>0</v>
          </cell>
          <cell r="N1187">
            <v>0</v>
          </cell>
          <cell r="O1187">
            <v>0</v>
          </cell>
          <cell r="P1187">
            <v>0</v>
          </cell>
          <cell r="Q1187">
            <v>16326</v>
          </cell>
          <cell r="R1187">
            <v>111</v>
          </cell>
          <cell r="S1187" t="str">
            <v>M</v>
          </cell>
        </row>
        <row r="1188">
          <cell r="E1188">
            <v>0</v>
          </cell>
          <cell r="F1188">
            <v>0</v>
          </cell>
          <cell r="G1188">
            <v>0</v>
          </cell>
          <cell r="H1188">
            <v>0</v>
          </cell>
          <cell r="I1188">
            <v>0</v>
          </cell>
          <cell r="J1188">
            <v>0</v>
          </cell>
          <cell r="K1188">
            <v>0</v>
          </cell>
          <cell r="L1188">
            <v>0</v>
          </cell>
          <cell r="M1188">
            <v>0</v>
          </cell>
          <cell r="N1188">
            <v>0</v>
          </cell>
          <cell r="O1188">
            <v>0</v>
          </cell>
          <cell r="P1188">
            <v>0</v>
          </cell>
          <cell r="Q1188">
            <v>0</v>
          </cell>
          <cell r="R1188">
            <v>0</v>
          </cell>
          <cell r="S1188" t="str">
            <v>M Total</v>
          </cell>
        </row>
        <row r="1189">
          <cell r="A1189" t="str">
            <v>20 Total</v>
          </cell>
          <cell r="B1189">
            <v>0</v>
          </cell>
          <cell r="C1189">
            <v>0</v>
          </cell>
          <cell r="D1189">
            <v>0</v>
          </cell>
          <cell r="E1189">
            <v>3</v>
          </cell>
          <cell r="F1189">
            <v>7264.98</v>
          </cell>
          <cell r="G1189">
            <v>1</v>
          </cell>
          <cell r="H1189">
            <v>685.86</v>
          </cell>
          <cell r="I1189">
            <v>0</v>
          </cell>
          <cell r="J1189">
            <v>0</v>
          </cell>
          <cell r="K1189">
            <v>0</v>
          </cell>
          <cell r="L1189">
            <v>0</v>
          </cell>
          <cell r="M1189">
            <v>0</v>
          </cell>
          <cell r="N1189">
            <v>0</v>
          </cell>
          <cell r="O1189">
            <v>0</v>
          </cell>
          <cell r="P1189">
            <v>0</v>
          </cell>
        </row>
        <row r="1190">
          <cell r="A1190">
            <v>30</v>
          </cell>
          <cell r="B1190" t="str">
            <v>OD1-1301=P45</v>
          </cell>
          <cell r="C1190" t="str">
            <v>Insole Compressed Cork-Leather,Full Sole</v>
          </cell>
          <cell r="D1190">
            <v>696.7</v>
          </cell>
          <cell r="E1190">
            <v>2</v>
          </cell>
          <cell r="F1190">
            <v>1393.56</v>
          </cell>
          <cell r="G1190">
            <v>0</v>
          </cell>
          <cell r="H1190">
            <v>0</v>
          </cell>
          <cell r="I1190">
            <v>0</v>
          </cell>
          <cell r="J1190">
            <v>0</v>
          </cell>
          <cell r="K1190">
            <v>0</v>
          </cell>
          <cell r="L1190">
            <v>0</v>
          </cell>
          <cell r="M1190">
            <v>0</v>
          </cell>
          <cell r="N1190">
            <v>0</v>
          </cell>
          <cell r="O1190">
            <v>0</v>
          </cell>
          <cell r="P1190">
            <v>0</v>
          </cell>
          <cell r="Q1190">
            <v>16383</v>
          </cell>
          <cell r="R1190">
            <v>54</v>
          </cell>
          <cell r="S1190" t="str">
            <v>E</v>
          </cell>
        </row>
        <row r="1191">
          <cell r="A1191">
            <v>30</v>
          </cell>
          <cell r="B1191" t="str">
            <v>OD1-1301=P47</v>
          </cell>
          <cell r="C1191" t="str">
            <v>Insole Compressed Cork-Leather,Full Sole</v>
          </cell>
          <cell r="D1191">
            <v>724.5</v>
          </cell>
          <cell r="E1191">
            <v>2</v>
          </cell>
          <cell r="F1191">
            <v>1449.12</v>
          </cell>
          <cell r="G1191">
            <v>0</v>
          </cell>
          <cell r="H1191">
            <v>0</v>
          </cell>
          <cell r="I1191">
            <v>0</v>
          </cell>
          <cell r="J1191">
            <v>0</v>
          </cell>
          <cell r="K1191">
            <v>0</v>
          </cell>
          <cell r="L1191">
            <v>0</v>
          </cell>
          <cell r="M1191">
            <v>0</v>
          </cell>
          <cell r="N1191">
            <v>0</v>
          </cell>
          <cell r="O1191">
            <v>0</v>
          </cell>
          <cell r="P1191">
            <v>0</v>
          </cell>
          <cell r="Q1191">
            <v>16383</v>
          </cell>
          <cell r="R1191">
            <v>54</v>
          </cell>
          <cell r="S1191" t="str">
            <v>E</v>
          </cell>
        </row>
        <row r="1192">
          <cell r="A1192">
            <v>30</v>
          </cell>
          <cell r="B1192" t="str">
            <v>OD1-1301=P48</v>
          </cell>
          <cell r="C1192" t="str">
            <v>Insole Compressed Cork-Leather,Full Sole</v>
          </cell>
          <cell r="D1192">
            <v>724.5</v>
          </cell>
          <cell r="E1192">
            <v>2</v>
          </cell>
          <cell r="F1192">
            <v>1449.12</v>
          </cell>
          <cell r="G1192">
            <v>0</v>
          </cell>
          <cell r="H1192">
            <v>0</v>
          </cell>
          <cell r="I1192">
            <v>0</v>
          </cell>
          <cell r="J1192">
            <v>0</v>
          </cell>
          <cell r="K1192">
            <v>0</v>
          </cell>
          <cell r="L1192">
            <v>0</v>
          </cell>
          <cell r="M1192">
            <v>0</v>
          </cell>
          <cell r="N1192">
            <v>0</v>
          </cell>
          <cell r="O1192">
            <v>0</v>
          </cell>
          <cell r="P1192">
            <v>0</v>
          </cell>
          <cell r="Q1192">
            <v>16383</v>
          </cell>
          <cell r="R1192">
            <v>54</v>
          </cell>
          <cell r="S1192" t="str">
            <v>E</v>
          </cell>
        </row>
        <row r="1193">
          <cell r="A1193">
            <v>30</v>
          </cell>
          <cell r="B1193" t="str">
            <v>OD1-1350=P45</v>
          </cell>
          <cell r="C1193" t="str">
            <v>Insole Compressed Cork-Leather,Full Sole</v>
          </cell>
          <cell r="D1193">
            <v>745.3</v>
          </cell>
          <cell r="E1193">
            <v>2</v>
          </cell>
          <cell r="F1193">
            <v>1490.79</v>
          </cell>
          <cell r="G1193">
            <v>0</v>
          </cell>
          <cell r="H1193">
            <v>0</v>
          </cell>
          <cell r="I1193">
            <v>0</v>
          </cell>
          <cell r="J1193">
            <v>0</v>
          </cell>
          <cell r="K1193">
            <v>0</v>
          </cell>
          <cell r="L1193">
            <v>0</v>
          </cell>
          <cell r="M1193">
            <v>0</v>
          </cell>
          <cell r="N1193">
            <v>0</v>
          </cell>
          <cell r="O1193">
            <v>0</v>
          </cell>
          <cell r="P1193">
            <v>0</v>
          </cell>
          <cell r="Q1193">
            <v>16383</v>
          </cell>
          <cell r="R1193">
            <v>54</v>
          </cell>
          <cell r="S1193" t="str">
            <v>E</v>
          </cell>
        </row>
        <row r="1194">
          <cell r="A1194">
            <v>30</v>
          </cell>
          <cell r="B1194" t="str">
            <v>OD1-1350=P47</v>
          </cell>
          <cell r="C1194" t="str">
            <v>Insole Compressed Cork-Leather,Full Sole</v>
          </cell>
          <cell r="D1194">
            <v>798.6</v>
          </cell>
          <cell r="E1194">
            <v>2</v>
          </cell>
          <cell r="F1194">
            <v>1597.28</v>
          </cell>
          <cell r="G1194">
            <v>0</v>
          </cell>
          <cell r="H1194">
            <v>0</v>
          </cell>
          <cell r="I1194">
            <v>0</v>
          </cell>
          <cell r="J1194">
            <v>0</v>
          </cell>
          <cell r="K1194">
            <v>0</v>
          </cell>
          <cell r="L1194">
            <v>0</v>
          </cell>
          <cell r="M1194">
            <v>0</v>
          </cell>
          <cell r="N1194">
            <v>0</v>
          </cell>
          <cell r="O1194">
            <v>0</v>
          </cell>
          <cell r="P1194">
            <v>0</v>
          </cell>
          <cell r="Q1194">
            <v>16383</v>
          </cell>
          <cell r="R1194">
            <v>54</v>
          </cell>
          <cell r="S1194" t="str">
            <v>E</v>
          </cell>
        </row>
        <row r="1195">
          <cell r="A1195">
            <v>30</v>
          </cell>
          <cell r="B1195" t="str">
            <v>OD1-2381=P44</v>
          </cell>
          <cell r="C1195" t="str">
            <v>Insole</v>
          </cell>
          <cell r="D1195">
            <v>533.39800000000002</v>
          </cell>
          <cell r="E1195">
            <v>0</v>
          </cell>
          <cell r="F1195">
            <v>0</v>
          </cell>
          <cell r="G1195">
            <v>0</v>
          </cell>
          <cell r="H1195">
            <v>0</v>
          </cell>
          <cell r="I1195">
            <v>0</v>
          </cell>
          <cell r="J1195">
            <v>0</v>
          </cell>
          <cell r="K1195">
            <v>0</v>
          </cell>
          <cell r="L1195">
            <v>0</v>
          </cell>
          <cell r="M1195">
            <v>0</v>
          </cell>
          <cell r="N1195">
            <v>0</v>
          </cell>
          <cell r="O1195">
            <v>0</v>
          </cell>
          <cell r="P1195">
            <v>0</v>
          </cell>
          <cell r="Q1195">
            <v>16374</v>
          </cell>
          <cell r="R1195">
            <v>63</v>
          </cell>
          <cell r="S1195" t="str">
            <v>E</v>
          </cell>
        </row>
        <row r="1196">
          <cell r="E1196">
            <v>10</v>
          </cell>
          <cell r="F1196">
            <v>7379.869999999999</v>
          </cell>
          <cell r="G1196">
            <v>0</v>
          </cell>
          <cell r="H1196">
            <v>0</v>
          </cell>
          <cell r="I1196">
            <v>0</v>
          </cell>
          <cell r="J1196">
            <v>0</v>
          </cell>
          <cell r="K1196">
            <v>0</v>
          </cell>
          <cell r="L1196">
            <v>0</v>
          </cell>
          <cell r="M1196">
            <v>0</v>
          </cell>
          <cell r="N1196">
            <v>0</v>
          </cell>
          <cell r="O1196">
            <v>0</v>
          </cell>
          <cell r="P1196">
            <v>0</v>
          </cell>
          <cell r="Q1196">
            <v>0</v>
          </cell>
          <cell r="R1196">
            <v>0</v>
          </cell>
          <cell r="S1196" t="str">
            <v>E Total</v>
          </cell>
        </row>
        <row r="1197">
          <cell r="A1197" t="str">
            <v>30 Total</v>
          </cell>
          <cell r="B1197">
            <v>0</v>
          </cell>
          <cell r="C1197">
            <v>0</v>
          </cell>
          <cell r="D1197">
            <v>0</v>
          </cell>
          <cell r="E1197">
            <v>10</v>
          </cell>
          <cell r="F1197">
            <v>7379.869999999999</v>
          </cell>
          <cell r="G1197">
            <v>0</v>
          </cell>
          <cell r="H1197">
            <v>0</v>
          </cell>
          <cell r="I1197">
            <v>0</v>
          </cell>
          <cell r="J1197">
            <v>0</v>
          </cell>
          <cell r="K1197">
            <v>0</v>
          </cell>
          <cell r="L1197">
            <v>0</v>
          </cell>
          <cell r="M1197">
            <v>0</v>
          </cell>
          <cell r="N1197">
            <v>0</v>
          </cell>
          <cell r="O1197">
            <v>0</v>
          </cell>
          <cell r="P1197">
            <v>0</v>
          </cell>
        </row>
        <row r="1198">
          <cell r="A1198">
            <v>40</v>
          </cell>
          <cell r="B1198" t="str">
            <v>480F08=00000</v>
          </cell>
          <cell r="C1198" t="str">
            <v>Avantgarde SL ,Wheelchair for active use</v>
          </cell>
          <cell r="D1198">
            <v>23520.2</v>
          </cell>
          <cell r="E1198">
            <v>1</v>
          </cell>
          <cell r="F1198">
            <v>23520.26</v>
          </cell>
          <cell r="G1198">
            <v>0</v>
          </cell>
          <cell r="H1198">
            <v>0</v>
          </cell>
          <cell r="I1198">
            <v>0</v>
          </cell>
          <cell r="J1198">
            <v>0</v>
          </cell>
          <cell r="K1198">
            <v>0</v>
          </cell>
          <cell r="L1198">
            <v>0</v>
          </cell>
          <cell r="M1198">
            <v>0</v>
          </cell>
          <cell r="N1198">
            <v>0</v>
          </cell>
          <cell r="O1198">
            <v>0</v>
          </cell>
          <cell r="P1198">
            <v>0</v>
          </cell>
          <cell r="Q1198">
            <v>16409</v>
          </cell>
          <cell r="R1198">
            <v>28</v>
          </cell>
          <cell r="S1198" t="str">
            <v>E</v>
          </cell>
        </row>
        <row r="1199">
          <cell r="A1199">
            <v>40</v>
          </cell>
          <cell r="B1199" t="str">
            <v>480F09=00000ZB2</v>
          </cell>
          <cell r="C1199" t="str">
            <v>Wheelchair DURO" Black 42X42 CM."</v>
          </cell>
          <cell r="D1199">
            <v>6432</v>
          </cell>
          <cell r="E1199">
            <v>13</v>
          </cell>
          <cell r="F1199">
            <v>83617.259999999995</v>
          </cell>
          <cell r="G1199">
            <v>0</v>
          </cell>
          <cell r="H1199">
            <v>0</v>
          </cell>
          <cell r="I1199">
            <v>0</v>
          </cell>
          <cell r="J1199">
            <v>0</v>
          </cell>
          <cell r="K1199">
            <v>0</v>
          </cell>
          <cell r="L1199">
            <v>0</v>
          </cell>
          <cell r="M1199">
            <v>0</v>
          </cell>
          <cell r="N1199">
            <v>0</v>
          </cell>
          <cell r="O1199">
            <v>0</v>
          </cell>
          <cell r="P1199">
            <v>0</v>
          </cell>
          <cell r="Q1199">
            <v>16403</v>
          </cell>
          <cell r="R1199">
            <v>34</v>
          </cell>
          <cell r="S1199" t="str">
            <v>E</v>
          </cell>
        </row>
        <row r="1200">
          <cell r="A1200">
            <v>40</v>
          </cell>
          <cell r="B1200" t="str">
            <v>480F09=00000ZB3</v>
          </cell>
          <cell r="C1200" t="str">
            <v>Wheelchair DURO" Black 46X42 CM."</v>
          </cell>
          <cell r="D1200">
            <v>7568.8</v>
          </cell>
          <cell r="E1200">
            <v>17</v>
          </cell>
          <cell r="F1200">
            <v>128670.8</v>
          </cell>
          <cell r="G1200">
            <v>0</v>
          </cell>
          <cell r="H1200">
            <v>0</v>
          </cell>
          <cell r="I1200">
            <v>0</v>
          </cell>
          <cell r="J1200">
            <v>0</v>
          </cell>
          <cell r="K1200">
            <v>0</v>
          </cell>
          <cell r="L1200">
            <v>0</v>
          </cell>
          <cell r="M1200">
            <v>0</v>
          </cell>
          <cell r="N1200">
            <v>0</v>
          </cell>
          <cell r="O1200">
            <v>0</v>
          </cell>
          <cell r="P1200">
            <v>0</v>
          </cell>
          <cell r="Q1200">
            <v>16399</v>
          </cell>
          <cell r="R1200">
            <v>38</v>
          </cell>
          <cell r="S1200" t="str">
            <v>E</v>
          </cell>
        </row>
        <row r="1201">
          <cell r="A1201">
            <v>40</v>
          </cell>
          <cell r="B1201" t="str">
            <v>480F09=00000ZP2</v>
          </cell>
          <cell r="C1201" t="str">
            <v>Wheelchair DURO" Purple 42X42 CM."</v>
          </cell>
          <cell r="D1201">
            <v>7141</v>
          </cell>
          <cell r="E1201">
            <v>11</v>
          </cell>
          <cell r="F1201">
            <v>78551.69</v>
          </cell>
          <cell r="G1201">
            <v>0</v>
          </cell>
          <cell r="H1201">
            <v>0</v>
          </cell>
          <cell r="I1201">
            <v>0</v>
          </cell>
          <cell r="J1201">
            <v>0</v>
          </cell>
          <cell r="K1201">
            <v>0</v>
          </cell>
          <cell r="L1201">
            <v>0</v>
          </cell>
          <cell r="M1201">
            <v>0</v>
          </cell>
          <cell r="N1201">
            <v>0</v>
          </cell>
          <cell r="O1201">
            <v>0</v>
          </cell>
          <cell r="P1201">
            <v>0</v>
          </cell>
          <cell r="Q1201">
            <v>16418</v>
          </cell>
          <cell r="R1201">
            <v>19</v>
          </cell>
          <cell r="S1201" t="str">
            <v>E</v>
          </cell>
        </row>
        <row r="1202">
          <cell r="A1202">
            <v>40</v>
          </cell>
          <cell r="B1202" t="str">
            <v>480F09=00000ZP3</v>
          </cell>
          <cell r="C1202" t="str">
            <v>Wheelchair DURO" Purple 46X42 CM."</v>
          </cell>
          <cell r="D1202">
            <v>7561.4</v>
          </cell>
          <cell r="E1202">
            <v>5</v>
          </cell>
          <cell r="F1202">
            <v>37807.31</v>
          </cell>
          <cell r="G1202">
            <v>0</v>
          </cell>
          <cell r="H1202">
            <v>0</v>
          </cell>
          <cell r="I1202">
            <v>0</v>
          </cell>
          <cell r="J1202">
            <v>0</v>
          </cell>
          <cell r="K1202">
            <v>0</v>
          </cell>
          <cell r="L1202">
            <v>0</v>
          </cell>
          <cell r="M1202">
            <v>0</v>
          </cell>
          <cell r="N1202">
            <v>0</v>
          </cell>
          <cell r="O1202">
            <v>0</v>
          </cell>
          <cell r="P1202">
            <v>0</v>
          </cell>
          <cell r="Q1202">
            <v>16430</v>
          </cell>
          <cell r="R1202">
            <v>7</v>
          </cell>
          <cell r="S1202" t="str">
            <v>E</v>
          </cell>
        </row>
        <row r="1203">
          <cell r="A1203">
            <v>40</v>
          </cell>
          <cell r="B1203" t="str">
            <v>480F09=42/42A</v>
          </cell>
          <cell r="C1203" t="str">
            <v>Start color Anthracite without seat cush</v>
          </cell>
          <cell r="D1203">
            <v>11411.54</v>
          </cell>
          <cell r="E1203">
            <v>0</v>
          </cell>
          <cell r="F1203">
            <v>0</v>
          </cell>
          <cell r="G1203">
            <v>0</v>
          </cell>
          <cell r="H1203">
            <v>0</v>
          </cell>
          <cell r="I1203">
            <v>0</v>
          </cell>
          <cell r="J1203">
            <v>0</v>
          </cell>
          <cell r="K1203">
            <v>0</v>
          </cell>
          <cell r="L1203">
            <v>0</v>
          </cell>
          <cell r="M1203">
            <v>0</v>
          </cell>
          <cell r="N1203">
            <v>0</v>
          </cell>
          <cell r="O1203">
            <v>0</v>
          </cell>
          <cell r="P1203">
            <v>0</v>
          </cell>
          <cell r="Q1203">
            <v>16390</v>
          </cell>
          <cell r="R1203">
            <v>47</v>
          </cell>
          <cell r="S1203" t="str">
            <v>E</v>
          </cell>
        </row>
        <row r="1204">
          <cell r="A1204">
            <v>40</v>
          </cell>
          <cell r="B1204" t="str">
            <v>480F09=46/42A</v>
          </cell>
          <cell r="C1204" t="str">
            <v>WheelchairStart" Antracite"</v>
          </cell>
          <cell r="D1204">
            <v>11637</v>
          </cell>
          <cell r="E1204">
            <v>1</v>
          </cell>
          <cell r="F1204">
            <v>11637.08</v>
          </cell>
          <cell r="G1204">
            <v>0</v>
          </cell>
          <cell r="H1204">
            <v>0</v>
          </cell>
          <cell r="I1204">
            <v>0</v>
          </cell>
          <cell r="J1204">
            <v>0</v>
          </cell>
          <cell r="K1204">
            <v>0</v>
          </cell>
          <cell r="L1204">
            <v>0</v>
          </cell>
          <cell r="M1204">
            <v>0</v>
          </cell>
          <cell r="N1204">
            <v>0</v>
          </cell>
          <cell r="O1204">
            <v>0</v>
          </cell>
          <cell r="P1204">
            <v>0</v>
          </cell>
          <cell r="Q1204">
            <v>16406</v>
          </cell>
          <cell r="R1204">
            <v>31</v>
          </cell>
          <cell r="S1204" t="str">
            <v>E</v>
          </cell>
        </row>
        <row r="1205">
          <cell r="A1205">
            <v>40</v>
          </cell>
          <cell r="B1205" t="str">
            <v>481A00=SX000</v>
          </cell>
          <cell r="C1205" t="str">
            <v>Single color,Nylon Black,</v>
          </cell>
          <cell r="D1205">
            <v>0</v>
          </cell>
          <cell r="E1205">
            <v>1</v>
          </cell>
          <cell r="F1205">
            <v>0</v>
          </cell>
          <cell r="G1205">
            <v>0</v>
          </cell>
          <cell r="H1205">
            <v>0</v>
          </cell>
          <cell r="I1205">
            <v>0</v>
          </cell>
          <cell r="J1205">
            <v>0</v>
          </cell>
          <cell r="K1205">
            <v>0</v>
          </cell>
          <cell r="L1205">
            <v>0</v>
          </cell>
          <cell r="M1205">
            <v>0</v>
          </cell>
          <cell r="N1205">
            <v>0</v>
          </cell>
          <cell r="O1205">
            <v>0</v>
          </cell>
          <cell r="P1205">
            <v>0</v>
          </cell>
          <cell r="Q1205">
            <v>16431</v>
          </cell>
          <cell r="R1205">
            <v>6</v>
          </cell>
          <cell r="S1205" t="str">
            <v>E</v>
          </cell>
        </row>
        <row r="1206">
          <cell r="A1206">
            <v>40</v>
          </cell>
          <cell r="B1206" t="str">
            <v>481A08=SK126</v>
          </cell>
          <cell r="C1206" t="str">
            <v>FRAME SL80 STANDARD</v>
          </cell>
          <cell r="D1206">
            <v>0</v>
          </cell>
          <cell r="E1206">
            <v>1</v>
          </cell>
          <cell r="F1206">
            <v>0</v>
          </cell>
          <cell r="G1206">
            <v>0</v>
          </cell>
          <cell r="H1206">
            <v>0</v>
          </cell>
          <cell r="I1206">
            <v>0</v>
          </cell>
          <cell r="J1206">
            <v>0</v>
          </cell>
          <cell r="K1206">
            <v>0</v>
          </cell>
          <cell r="L1206">
            <v>0</v>
          </cell>
          <cell r="M1206">
            <v>0</v>
          </cell>
          <cell r="N1206">
            <v>0</v>
          </cell>
          <cell r="O1206">
            <v>0</v>
          </cell>
          <cell r="P1206">
            <v>0</v>
          </cell>
          <cell r="Q1206">
            <v>16409</v>
          </cell>
          <cell r="R1206">
            <v>28</v>
          </cell>
          <cell r="S1206" t="str">
            <v>E</v>
          </cell>
        </row>
        <row r="1207">
          <cell r="A1207">
            <v>40</v>
          </cell>
          <cell r="B1207" t="str">
            <v>481A08=ST235</v>
          </cell>
          <cell r="C1207" t="str">
            <v>Frame Pad</v>
          </cell>
          <cell r="D1207">
            <v>336.8</v>
          </cell>
          <cell r="E1207">
            <v>2</v>
          </cell>
          <cell r="F1207">
            <v>673.68</v>
          </cell>
          <cell r="G1207">
            <v>0</v>
          </cell>
          <cell r="H1207">
            <v>0</v>
          </cell>
          <cell r="I1207">
            <v>0</v>
          </cell>
          <cell r="J1207">
            <v>0</v>
          </cell>
          <cell r="K1207">
            <v>0</v>
          </cell>
          <cell r="L1207">
            <v>0</v>
          </cell>
          <cell r="M1207">
            <v>0</v>
          </cell>
          <cell r="N1207">
            <v>0</v>
          </cell>
          <cell r="O1207">
            <v>0</v>
          </cell>
          <cell r="P1207">
            <v>0</v>
          </cell>
          <cell r="Q1207">
            <v>16409</v>
          </cell>
          <cell r="R1207">
            <v>28</v>
          </cell>
          <cell r="S1207" t="str">
            <v>E</v>
          </cell>
        </row>
        <row r="1208">
          <cell r="A1208">
            <v>40</v>
          </cell>
          <cell r="B1208" t="str">
            <v>481A09=ST021</v>
          </cell>
          <cell r="C1208" t="str">
            <v>Cap</v>
          </cell>
          <cell r="D1208">
            <v>0</v>
          </cell>
          <cell r="E1208">
            <v>2</v>
          </cell>
          <cell r="F1208">
            <v>0</v>
          </cell>
          <cell r="G1208">
            <v>0</v>
          </cell>
          <cell r="H1208">
            <v>0</v>
          </cell>
          <cell r="I1208">
            <v>0</v>
          </cell>
          <cell r="J1208">
            <v>0</v>
          </cell>
          <cell r="K1208">
            <v>0</v>
          </cell>
          <cell r="L1208">
            <v>0</v>
          </cell>
          <cell r="M1208">
            <v>0</v>
          </cell>
          <cell r="N1208">
            <v>0</v>
          </cell>
          <cell r="O1208">
            <v>0</v>
          </cell>
          <cell r="P1208">
            <v>0</v>
          </cell>
          <cell r="Q1208">
            <v>16343</v>
          </cell>
          <cell r="R1208">
            <v>94</v>
          </cell>
          <cell r="S1208" t="str">
            <v>E</v>
          </cell>
        </row>
        <row r="1209">
          <cell r="A1209">
            <v>40</v>
          </cell>
          <cell r="B1209" t="str">
            <v>481B08=SK320</v>
          </cell>
          <cell r="C1209" t="str">
            <v>Single-panel Footrest</v>
          </cell>
          <cell r="D1209">
            <v>0</v>
          </cell>
          <cell r="E1209">
            <v>1</v>
          </cell>
          <cell r="F1209">
            <v>0</v>
          </cell>
          <cell r="G1209">
            <v>0</v>
          </cell>
          <cell r="H1209">
            <v>0</v>
          </cell>
          <cell r="I1209">
            <v>0</v>
          </cell>
          <cell r="J1209">
            <v>0</v>
          </cell>
          <cell r="K1209">
            <v>0</v>
          </cell>
          <cell r="L1209">
            <v>0</v>
          </cell>
          <cell r="M1209">
            <v>0</v>
          </cell>
          <cell r="N1209">
            <v>0</v>
          </cell>
          <cell r="O1209">
            <v>0</v>
          </cell>
          <cell r="P1209">
            <v>0</v>
          </cell>
          <cell r="Q1209">
            <v>16409</v>
          </cell>
          <cell r="R1209">
            <v>28</v>
          </cell>
          <cell r="S1209" t="str">
            <v>E</v>
          </cell>
        </row>
        <row r="1210">
          <cell r="A1210">
            <v>40</v>
          </cell>
          <cell r="B1210" t="str">
            <v>481D08=SK310</v>
          </cell>
          <cell r="C1210" t="str">
            <v>Back Upholstry Standard</v>
          </cell>
          <cell r="D1210">
            <v>0</v>
          </cell>
          <cell r="E1210">
            <v>1</v>
          </cell>
          <cell r="F1210">
            <v>0</v>
          </cell>
          <cell r="G1210">
            <v>0</v>
          </cell>
          <cell r="H1210">
            <v>0</v>
          </cell>
          <cell r="I1210">
            <v>0</v>
          </cell>
          <cell r="J1210">
            <v>0</v>
          </cell>
          <cell r="K1210">
            <v>0</v>
          </cell>
          <cell r="L1210">
            <v>0</v>
          </cell>
          <cell r="M1210">
            <v>0</v>
          </cell>
          <cell r="N1210">
            <v>0</v>
          </cell>
          <cell r="O1210">
            <v>0</v>
          </cell>
          <cell r="P1210">
            <v>0</v>
          </cell>
          <cell r="Q1210">
            <v>16409</v>
          </cell>
          <cell r="R1210">
            <v>28</v>
          </cell>
          <cell r="S1210" t="str">
            <v>E</v>
          </cell>
        </row>
        <row r="1211">
          <cell r="A1211">
            <v>40</v>
          </cell>
          <cell r="B1211" t="str">
            <v>481D09=ST001</v>
          </cell>
          <cell r="C1211" t="str">
            <v>Handle for 25 mm diameter</v>
          </cell>
          <cell r="D1211">
            <v>0</v>
          </cell>
          <cell r="E1211">
            <v>2</v>
          </cell>
          <cell r="F1211">
            <v>0</v>
          </cell>
          <cell r="G1211">
            <v>0</v>
          </cell>
          <cell r="H1211">
            <v>0</v>
          </cell>
          <cell r="I1211">
            <v>0</v>
          </cell>
          <cell r="J1211">
            <v>0</v>
          </cell>
          <cell r="K1211">
            <v>0</v>
          </cell>
          <cell r="L1211">
            <v>0</v>
          </cell>
          <cell r="M1211">
            <v>0</v>
          </cell>
          <cell r="N1211">
            <v>0</v>
          </cell>
          <cell r="O1211">
            <v>0</v>
          </cell>
          <cell r="P1211">
            <v>0</v>
          </cell>
          <cell r="Q1211">
            <v>16343</v>
          </cell>
          <cell r="R1211">
            <v>94</v>
          </cell>
          <cell r="S1211" t="str">
            <v>E</v>
          </cell>
        </row>
        <row r="1212">
          <cell r="A1212">
            <v>40</v>
          </cell>
          <cell r="B1212" t="str">
            <v>481E08=PK001</v>
          </cell>
          <cell r="C1212" t="str">
            <v>Side Panel Standard 16 cm.</v>
          </cell>
          <cell r="D1212">
            <v>0</v>
          </cell>
          <cell r="E1212">
            <v>1</v>
          </cell>
          <cell r="F1212">
            <v>0</v>
          </cell>
          <cell r="G1212">
            <v>0</v>
          </cell>
          <cell r="H1212">
            <v>0</v>
          </cell>
          <cell r="I1212">
            <v>0</v>
          </cell>
          <cell r="J1212">
            <v>0</v>
          </cell>
          <cell r="K1212">
            <v>0</v>
          </cell>
          <cell r="L1212">
            <v>0</v>
          </cell>
          <cell r="M1212">
            <v>0</v>
          </cell>
          <cell r="N1212">
            <v>0</v>
          </cell>
          <cell r="O1212">
            <v>0</v>
          </cell>
          <cell r="P1212">
            <v>0</v>
          </cell>
          <cell r="Q1212">
            <v>16409</v>
          </cell>
          <cell r="R1212">
            <v>28</v>
          </cell>
          <cell r="S1212" t="str">
            <v>E</v>
          </cell>
        </row>
        <row r="1213">
          <cell r="A1213">
            <v>40</v>
          </cell>
          <cell r="B1213" t="str">
            <v>481E09=SK030</v>
          </cell>
          <cell r="C1213" t="str">
            <v>Verstell-Set f.Seitenteil lang m. Armp.</v>
          </cell>
          <cell r="D1213">
            <v>0</v>
          </cell>
          <cell r="E1213">
            <v>0</v>
          </cell>
          <cell r="F1213">
            <v>0</v>
          </cell>
          <cell r="G1213">
            <v>0</v>
          </cell>
          <cell r="H1213">
            <v>0</v>
          </cell>
          <cell r="I1213">
            <v>0</v>
          </cell>
          <cell r="J1213">
            <v>0</v>
          </cell>
          <cell r="K1213">
            <v>0</v>
          </cell>
          <cell r="L1213">
            <v>0</v>
          </cell>
          <cell r="M1213">
            <v>0</v>
          </cell>
          <cell r="N1213">
            <v>0</v>
          </cell>
          <cell r="O1213">
            <v>0</v>
          </cell>
          <cell r="P1213">
            <v>0</v>
          </cell>
          <cell r="Q1213">
            <v>16431</v>
          </cell>
          <cell r="R1213">
            <v>6</v>
          </cell>
          <cell r="S1213" t="str">
            <v>E</v>
          </cell>
        </row>
        <row r="1214">
          <cell r="A1214">
            <v>40</v>
          </cell>
          <cell r="B1214" t="str">
            <v>481E09=ST014</v>
          </cell>
          <cell r="C1214" t="str">
            <v>Armrest PU 270mm/83mm (left &amp; right)</v>
          </cell>
          <cell r="D1214">
            <v>240.4</v>
          </cell>
          <cell r="E1214">
            <v>2</v>
          </cell>
          <cell r="F1214">
            <v>480.93</v>
          </cell>
          <cell r="G1214">
            <v>0</v>
          </cell>
          <cell r="H1214">
            <v>0</v>
          </cell>
          <cell r="I1214">
            <v>0</v>
          </cell>
          <cell r="J1214">
            <v>0</v>
          </cell>
          <cell r="K1214">
            <v>0</v>
          </cell>
          <cell r="L1214">
            <v>0</v>
          </cell>
          <cell r="M1214">
            <v>0</v>
          </cell>
          <cell r="N1214">
            <v>0</v>
          </cell>
          <cell r="O1214">
            <v>0</v>
          </cell>
          <cell r="P1214">
            <v>0</v>
          </cell>
          <cell r="Q1214">
            <v>16354</v>
          </cell>
          <cell r="R1214">
            <v>83</v>
          </cell>
          <cell r="S1214" t="str">
            <v>E</v>
          </cell>
        </row>
        <row r="1215">
          <cell r="A1215">
            <v>40</v>
          </cell>
          <cell r="B1215" t="str">
            <v>481F00=ST205</v>
          </cell>
          <cell r="C1215" t="str">
            <v>Solid Caster 5"</v>
          </cell>
          <cell r="D1215">
            <v>167.5</v>
          </cell>
          <cell r="E1215">
            <v>18</v>
          </cell>
          <cell r="F1215">
            <v>3016.27</v>
          </cell>
          <cell r="G1215">
            <v>0</v>
          </cell>
          <cell r="H1215">
            <v>0</v>
          </cell>
          <cell r="I1215">
            <v>0</v>
          </cell>
          <cell r="J1215">
            <v>0</v>
          </cell>
          <cell r="K1215">
            <v>0</v>
          </cell>
          <cell r="L1215">
            <v>0</v>
          </cell>
          <cell r="M1215">
            <v>0</v>
          </cell>
          <cell r="N1215">
            <v>0</v>
          </cell>
          <cell r="O1215">
            <v>0</v>
          </cell>
          <cell r="P1215">
            <v>0</v>
          </cell>
          <cell r="Q1215">
            <v>16425</v>
          </cell>
          <cell r="R1215">
            <v>12</v>
          </cell>
          <cell r="S1215" t="str">
            <v>E</v>
          </cell>
        </row>
        <row r="1216">
          <cell r="A1216">
            <v>40</v>
          </cell>
          <cell r="B1216" t="str">
            <v>481F00=ST206</v>
          </cell>
          <cell r="C1216" t="str">
            <v>PNEUMATIC CASTER 6"</v>
          </cell>
          <cell r="D1216">
            <v>171.6</v>
          </cell>
          <cell r="E1216">
            <v>55</v>
          </cell>
          <cell r="F1216">
            <v>9443.4599999999991</v>
          </cell>
          <cell r="G1216">
            <v>0</v>
          </cell>
          <cell r="H1216">
            <v>0</v>
          </cell>
          <cell r="I1216">
            <v>0</v>
          </cell>
          <cell r="J1216">
            <v>0</v>
          </cell>
          <cell r="K1216">
            <v>0</v>
          </cell>
          <cell r="L1216">
            <v>0</v>
          </cell>
          <cell r="M1216">
            <v>0</v>
          </cell>
          <cell r="N1216">
            <v>0</v>
          </cell>
          <cell r="O1216">
            <v>0</v>
          </cell>
          <cell r="P1216">
            <v>0</v>
          </cell>
          <cell r="Q1216">
            <v>16425</v>
          </cell>
          <cell r="R1216">
            <v>12</v>
          </cell>
          <cell r="S1216" t="str">
            <v>E</v>
          </cell>
        </row>
        <row r="1217">
          <cell r="A1217">
            <v>40</v>
          </cell>
          <cell r="B1217" t="str">
            <v>481F00=SV308</v>
          </cell>
          <cell r="C1217" t="str">
            <v>Caster 6 Solid rubber"</v>
          </cell>
          <cell r="D1217">
            <v>0</v>
          </cell>
          <cell r="E1217">
            <v>2</v>
          </cell>
          <cell r="F1217">
            <v>0</v>
          </cell>
          <cell r="G1217">
            <v>0</v>
          </cell>
          <cell r="H1217">
            <v>0</v>
          </cell>
          <cell r="I1217">
            <v>0</v>
          </cell>
          <cell r="J1217">
            <v>0</v>
          </cell>
          <cell r="K1217">
            <v>0</v>
          </cell>
          <cell r="L1217">
            <v>0</v>
          </cell>
          <cell r="M1217">
            <v>0</v>
          </cell>
          <cell r="N1217">
            <v>0</v>
          </cell>
          <cell r="O1217">
            <v>0</v>
          </cell>
          <cell r="P1217">
            <v>0</v>
          </cell>
          <cell r="Q1217">
            <v>16409</v>
          </cell>
          <cell r="R1217">
            <v>28</v>
          </cell>
          <cell r="S1217" t="str">
            <v>E</v>
          </cell>
        </row>
        <row r="1218">
          <cell r="A1218">
            <v>40</v>
          </cell>
          <cell r="B1218" t="str">
            <v>481F08=PK004</v>
          </cell>
          <cell r="C1218" t="str">
            <v>Caster Fork</v>
          </cell>
          <cell r="D1218">
            <v>0</v>
          </cell>
          <cell r="E1218">
            <v>1</v>
          </cell>
          <cell r="F1218">
            <v>0</v>
          </cell>
          <cell r="G1218">
            <v>0</v>
          </cell>
          <cell r="H1218">
            <v>0</v>
          </cell>
          <cell r="I1218">
            <v>0</v>
          </cell>
          <cell r="J1218">
            <v>0</v>
          </cell>
          <cell r="K1218">
            <v>0</v>
          </cell>
          <cell r="L1218">
            <v>0</v>
          </cell>
          <cell r="M1218">
            <v>0</v>
          </cell>
          <cell r="N1218">
            <v>0</v>
          </cell>
          <cell r="O1218">
            <v>0</v>
          </cell>
          <cell r="P1218">
            <v>0</v>
          </cell>
          <cell r="Q1218">
            <v>16431</v>
          </cell>
          <cell r="R1218">
            <v>6</v>
          </cell>
          <cell r="S1218" t="str">
            <v>E</v>
          </cell>
        </row>
        <row r="1219">
          <cell r="A1219">
            <v>40</v>
          </cell>
          <cell r="B1219" t="str">
            <v>481F09=ST206</v>
          </cell>
          <cell r="C1219" t="str">
            <v>Caster 6 with two-component tire"</v>
          </cell>
          <cell r="D1219">
            <v>315.39999999999998</v>
          </cell>
          <cell r="E1219">
            <v>2</v>
          </cell>
          <cell r="F1219">
            <v>630.82000000000005</v>
          </cell>
          <cell r="G1219">
            <v>0</v>
          </cell>
          <cell r="H1219">
            <v>0</v>
          </cell>
          <cell r="I1219">
            <v>0</v>
          </cell>
          <cell r="J1219">
            <v>0</v>
          </cell>
          <cell r="K1219">
            <v>0</v>
          </cell>
          <cell r="L1219">
            <v>0</v>
          </cell>
          <cell r="M1219">
            <v>0</v>
          </cell>
          <cell r="N1219">
            <v>0</v>
          </cell>
          <cell r="O1219">
            <v>0</v>
          </cell>
          <cell r="P1219">
            <v>0</v>
          </cell>
          <cell r="Q1219">
            <v>16425</v>
          </cell>
          <cell r="R1219">
            <v>12</v>
          </cell>
          <cell r="S1219" t="str">
            <v>E</v>
          </cell>
        </row>
        <row r="1220">
          <cell r="A1220">
            <v>40</v>
          </cell>
          <cell r="B1220" t="str">
            <v>481G00=SK121</v>
          </cell>
          <cell r="C1220" t="str">
            <v>Rear Axle Quick Release Axle</v>
          </cell>
          <cell r="D1220">
            <v>0</v>
          </cell>
          <cell r="E1220">
            <v>2</v>
          </cell>
          <cell r="F1220">
            <v>0</v>
          </cell>
          <cell r="G1220">
            <v>0</v>
          </cell>
          <cell r="H1220">
            <v>0</v>
          </cell>
          <cell r="I1220">
            <v>0</v>
          </cell>
          <cell r="J1220">
            <v>0</v>
          </cell>
          <cell r="K1220">
            <v>0</v>
          </cell>
          <cell r="L1220">
            <v>0</v>
          </cell>
          <cell r="M1220">
            <v>0</v>
          </cell>
          <cell r="N1220">
            <v>0</v>
          </cell>
          <cell r="O1220">
            <v>0</v>
          </cell>
          <cell r="P1220">
            <v>0</v>
          </cell>
          <cell r="Q1220">
            <v>16431</v>
          </cell>
          <cell r="R1220">
            <v>6</v>
          </cell>
          <cell r="S1220" t="str">
            <v>E</v>
          </cell>
        </row>
        <row r="1221">
          <cell r="A1221">
            <v>40</v>
          </cell>
          <cell r="B1221" t="str">
            <v>481G00=SK423</v>
          </cell>
          <cell r="C1221" t="str">
            <v>Tires Pneumatic tire 24x1 3/8"</v>
          </cell>
          <cell r="D1221">
            <v>0</v>
          </cell>
          <cell r="E1221">
            <v>2</v>
          </cell>
          <cell r="F1221">
            <v>0</v>
          </cell>
          <cell r="G1221">
            <v>0</v>
          </cell>
          <cell r="H1221">
            <v>0</v>
          </cell>
          <cell r="I1221">
            <v>0</v>
          </cell>
          <cell r="J1221">
            <v>0</v>
          </cell>
          <cell r="K1221">
            <v>0</v>
          </cell>
          <cell r="L1221">
            <v>0</v>
          </cell>
          <cell r="M1221">
            <v>0</v>
          </cell>
          <cell r="N1221">
            <v>0</v>
          </cell>
          <cell r="O1221">
            <v>0</v>
          </cell>
          <cell r="P1221">
            <v>0</v>
          </cell>
          <cell r="Q1221">
            <v>16431</v>
          </cell>
          <cell r="R1221">
            <v>6</v>
          </cell>
          <cell r="S1221" t="str">
            <v>E</v>
          </cell>
        </row>
        <row r="1222">
          <cell r="A1222">
            <v>40</v>
          </cell>
          <cell r="B1222" t="str">
            <v>481G00=SS824</v>
          </cell>
          <cell r="C1222" t="str">
            <v>Push Rings Standard</v>
          </cell>
          <cell r="D1222">
            <v>0</v>
          </cell>
          <cell r="E1222">
            <v>2</v>
          </cell>
          <cell r="F1222">
            <v>0</v>
          </cell>
          <cell r="G1222">
            <v>0</v>
          </cell>
          <cell r="H1222">
            <v>0</v>
          </cell>
          <cell r="I1222">
            <v>0</v>
          </cell>
          <cell r="J1222">
            <v>0</v>
          </cell>
          <cell r="K1222">
            <v>0</v>
          </cell>
          <cell r="L1222">
            <v>0</v>
          </cell>
          <cell r="M1222">
            <v>0</v>
          </cell>
          <cell r="N1222">
            <v>0</v>
          </cell>
          <cell r="O1222">
            <v>0</v>
          </cell>
          <cell r="P1222">
            <v>0</v>
          </cell>
          <cell r="Q1222">
            <v>16409</v>
          </cell>
          <cell r="R1222">
            <v>28</v>
          </cell>
          <cell r="S1222" t="str">
            <v>E</v>
          </cell>
        </row>
        <row r="1223">
          <cell r="A1223">
            <v>40</v>
          </cell>
          <cell r="B1223" t="str">
            <v>481G00=ST021</v>
          </cell>
          <cell r="C1223" t="str">
            <v>Quick release Axel for DURO</v>
          </cell>
          <cell r="D1223">
            <v>0</v>
          </cell>
          <cell r="E1223">
            <v>3</v>
          </cell>
          <cell r="F1223">
            <v>0</v>
          </cell>
          <cell r="G1223">
            <v>0</v>
          </cell>
          <cell r="H1223">
            <v>0</v>
          </cell>
          <cell r="I1223">
            <v>0</v>
          </cell>
          <cell r="J1223">
            <v>0</v>
          </cell>
          <cell r="K1223">
            <v>0</v>
          </cell>
          <cell r="L1223">
            <v>0</v>
          </cell>
          <cell r="M1223">
            <v>0</v>
          </cell>
          <cell r="N1223">
            <v>0</v>
          </cell>
          <cell r="O1223">
            <v>0</v>
          </cell>
          <cell r="P1223">
            <v>0</v>
          </cell>
          <cell r="Q1223">
            <v>16343</v>
          </cell>
          <cell r="R1223">
            <v>94</v>
          </cell>
          <cell r="S1223" t="str">
            <v>E</v>
          </cell>
        </row>
        <row r="1224">
          <cell r="A1224">
            <v>40</v>
          </cell>
          <cell r="B1224" t="str">
            <v>481G00=SV224</v>
          </cell>
          <cell r="C1224" t="str">
            <v>Rear Wheel 24 Standard"</v>
          </cell>
          <cell r="D1224">
            <v>0</v>
          </cell>
          <cell r="E1224">
            <v>2</v>
          </cell>
          <cell r="F1224">
            <v>0</v>
          </cell>
          <cell r="G1224">
            <v>0</v>
          </cell>
          <cell r="H1224">
            <v>0</v>
          </cell>
          <cell r="I1224">
            <v>0</v>
          </cell>
          <cell r="J1224">
            <v>0</v>
          </cell>
          <cell r="K1224">
            <v>0</v>
          </cell>
          <cell r="L1224">
            <v>0</v>
          </cell>
          <cell r="M1224">
            <v>0</v>
          </cell>
          <cell r="N1224">
            <v>0</v>
          </cell>
          <cell r="O1224">
            <v>0</v>
          </cell>
          <cell r="P1224">
            <v>0</v>
          </cell>
          <cell r="Q1224">
            <v>16431</v>
          </cell>
          <cell r="R1224">
            <v>6</v>
          </cell>
          <cell r="S1224" t="str">
            <v>E</v>
          </cell>
        </row>
        <row r="1225">
          <cell r="A1225">
            <v>40</v>
          </cell>
          <cell r="B1225" t="str">
            <v>481G08=SK101</v>
          </cell>
          <cell r="C1225" t="str">
            <v>Rear Wheel Adaptor</v>
          </cell>
          <cell r="D1225">
            <v>0</v>
          </cell>
          <cell r="E1225">
            <v>2</v>
          </cell>
          <cell r="F1225">
            <v>0</v>
          </cell>
          <cell r="G1225">
            <v>0</v>
          </cell>
          <cell r="H1225">
            <v>0</v>
          </cell>
          <cell r="I1225">
            <v>0</v>
          </cell>
          <cell r="J1225">
            <v>0</v>
          </cell>
          <cell r="K1225">
            <v>0</v>
          </cell>
          <cell r="L1225">
            <v>0</v>
          </cell>
          <cell r="M1225">
            <v>0</v>
          </cell>
          <cell r="N1225">
            <v>0</v>
          </cell>
          <cell r="O1225">
            <v>0</v>
          </cell>
          <cell r="P1225">
            <v>0</v>
          </cell>
          <cell r="Q1225">
            <v>16409</v>
          </cell>
          <cell r="R1225">
            <v>28</v>
          </cell>
          <cell r="S1225" t="str">
            <v>E</v>
          </cell>
        </row>
        <row r="1226">
          <cell r="A1226">
            <v>40</v>
          </cell>
          <cell r="B1226" t="str">
            <v>481H08=PK001</v>
          </cell>
          <cell r="C1226" t="str">
            <v>Standard Wheel Lock</v>
          </cell>
          <cell r="D1226">
            <v>2861.7</v>
          </cell>
          <cell r="E1226">
            <v>1</v>
          </cell>
          <cell r="F1226">
            <v>0</v>
          </cell>
          <cell r="G1226">
            <v>0</v>
          </cell>
          <cell r="H1226">
            <v>0</v>
          </cell>
          <cell r="I1226">
            <v>0</v>
          </cell>
          <cell r="J1226">
            <v>0</v>
          </cell>
          <cell r="K1226">
            <v>0</v>
          </cell>
          <cell r="L1226">
            <v>0</v>
          </cell>
          <cell r="M1226">
            <v>0</v>
          </cell>
          <cell r="N1226">
            <v>0</v>
          </cell>
          <cell r="O1226">
            <v>0</v>
          </cell>
          <cell r="P1226">
            <v>0</v>
          </cell>
          <cell r="Q1226">
            <v>16409</v>
          </cell>
          <cell r="R1226">
            <v>28</v>
          </cell>
          <cell r="S1226" t="str">
            <v>E</v>
          </cell>
        </row>
        <row r="1227">
          <cell r="A1227">
            <v>40</v>
          </cell>
          <cell r="B1227" t="str">
            <v>481H08=ST018</v>
          </cell>
          <cell r="C1227" t="str">
            <v>Handle 14*6*60 mm.</v>
          </cell>
          <cell r="D1227">
            <v>0</v>
          </cell>
          <cell r="E1227">
            <v>4</v>
          </cell>
          <cell r="F1227">
            <v>0</v>
          </cell>
          <cell r="G1227">
            <v>0</v>
          </cell>
          <cell r="H1227">
            <v>0</v>
          </cell>
          <cell r="I1227">
            <v>0</v>
          </cell>
          <cell r="J1227">
            <v>0</v>
          </cell>
          <cell r="K1227">
            <v>0</v>
          </cell>
          <cell r="L1227">
            <v>0</v>
          </cell>
          <cell r="M1227">
            <v>0</v>
          </cell>
          <cell r="N1227">
            <v>0</v>
          </cell>
          <cell r="O1227">
            <v>0</v>
          </cell>
          <cell r="P1227">
            <v>0</v>
          </cell>
          <cell r="Q1227">
            <v>16343</v>
          </cell>
          <cell r="R1227">
            <v>94</v>
          </cell>
          <cell r="S1227" t="str">
            <v>E</v>
          </cell>
        </row>
        <row r="1228">
          <cell r="A1228">
            <v>40</v>
          </cell>
          <cell r="B1228" t="str">
            <v>TP033</v>
          </cell>
          <cell r="C1228" t="str">
            <v>กระบอกสูบลม</v>
          </cell>
          <cell r="D1228">
            <v>72</v>
          </cell>
          <cell r="E1228">
            <v>90</v>
          </cell>
          <cell r="F1228">
            <v>6485.12</v>
          </cell>
          <cell r="G1228">
            <v>0</v>
          </cell>
          <cell r="H1228">
            <v>0</v>
          </cell>
          <cell r="I1228">
            <v>0</v>
          </cell>
          <cell r="J1228">
            <v>0</v>
          </cell>
          <cell r="K1228">
            <v>0</v>
          </cell>
          <cell r="L1228">
            <v>0</v>
          </cell>
          <cell r="M1228">
            <v>0</v>
          </cell>
          <cell r="N1228">
            <v>0</v>
          </cell>
          <cell r="O1228">
            <v>0</v>
          </cell>
          <cell r="P1228">
            <v>0</v>
          </cell>
          <cell r="Q1228">
            <v>16430</v>
          </cell>
          <cell r="R1228">
            <v>7</v>
          </cell>
          <cell r="S1228" t="str">
            <v>E</v>
          </cell>
        </row>
        <row r="1229">
          <cell r="E1229">
            <v>247</v>
          </cell>
          <cell r="F1229">
            <v>384534.68000000005</v>
          </cell>
          <cell r="G1229">
            <v>0</v>
          </cell>
          <cell r="H1229">
            <v>0</v>
          </cell>
          <cell r="I1229">
            <v>0</v>
          </cell>
          <cell r="J1229">
            <v>0</v>
          </cell>
          <cell r="K1229">
            <v>0</v>
          </cell>
          <cell r="L1229">
            <v>0</v>
          </cell>
          <cell r="M1229">
            <v>0</v>
          </cell>
          <cell r="N1229">
            <v>0</v>
          </cell>
          <cell r="O1229">
            <v>0</v>
          </cell>
          <cell r="P1229">
            <v>0</v>
          </cell>
          <cell r="Q1229">
            <v>0</v>
          </cell>
          <cell r="R1229">
            <v>0</v>
          </cell>
          <cell r="S1229" t="str">
            <v>E Total</v>
          </cell>
        </row>
        <row r="1230">
          <cell r="A1230">
            <v>40</v>
          </cell>
          <cell r="B1230" t="str">
            <v>481E08=ST026</v>
          </cell>
          <cell r="C1230" t="str">
            <v>Arm Pad Long</v>
          </cell>
          <cell r="D1230">
            <v>207.1</v>
          </cell>
          <cell r="E1230">
            <v>2</v>
          </cell>
          <cell r="F1230">
            <v>414.37</v>
          </cell>
          <cell r="G1230">
            <v>0</v>
          </cell>
          <cell r="H1230">
            <v>0</v>
          </cell>
          <cell r="I1230">
            <v>0</v>
          </cell>
          <cell r="J1230">
            <v>0</v>
          </cell>
          <cell r="K1230">
            <v>0</v>
          </cell>
          <cell r="L1230">
            <v>0</v>
          </cell>
          <cell r="M1230">
            <v>0</v>
          </cell>
          <cell r="N1230">
            <v>0</v>
          </cell>
          <cell r="O1230">
            <v>0</v>
          </cell>
          <cell r="P1230">
            <v>0</v>
          </cell>
          <cell r="Q1230">
            <v>16320</v>
          </cell>
          <cell r="R1230">
            <v>117</v>
          </cell>
          <cell r="S1230" t="str">
            <v>M</v>
          </cell>
        </row>
        <row r="1231">
          <cell r="E1231">
            <v>2</v>
          </cell>
          <cell r="F1231">
            <v>414.37</v>
          </cell>
          <cell r="G1231">
            <v>0</v>
          </cell>
          <cell r="H1231">
            <v>0</v>
          </cell>
          <cell r="I1231">
            <v>0</v>
          </cell>
          <cell r="J1231">
            <v>0</v>
          </cell>
          <cell r="K1231">
            <v>0</v>
          </cell>
          <cell r="L1231">
            <v>0</v>
          </cell>
          <cell r="M1231">
            <v>0</v>
          </cell>
          <cell r="N1231">
            <v>0</v>
          </cell>
          <cell r="O1231">
            <v>0</v>
          </cell>
          <cell r="P1231">
            <v>0</v>
          </cell>
          <cell r="Q1231">
            <v>0</v>
          </cell>
          <cell r="R1231">
            <v>0</v>
          </cell>
          <cell r="S1231" t="str">
            <v>M Total</v>
          </cell>
        </row>
        <row r="1232">
          <cell r="A1232" t="str">
            <v>40 Total</v>
          </cell>
          <cell r="B1232">
            <v>0</v>
          </cell>
          <cell r="C1232">
            <v>0</v>
          </cell>
          <cell r="D1232">
            <v>0</v>
          </cell>
          <cell r="E1232">
            <v>249</v>
          </cell>
          <cell r="F1232">
            <v>384949.05000000005</v>
          </cell>
          <cell r="G1232">
            <v>0</v>
          </cell>
          <cell r="H1232">
            <v>0</v>
          </cell>
          <cell r="I1232">
            <v>0</v>
          </cell>
          <cell r="J1232">
            <v>0</v>
          </cell>
          <cell r="K1232">
            <v>0</v>
          </cell>
          <cell r="L1232">
            <v>0</v>
          </cell>
          <cell r="M1232">
            <v>0</v>
          </cell>
          <cell r="N1232">
            <v>0</v>
          </cell>
          <cell r="O1232">
            <v>0</v>
          </cell>
          <cell r="P1232">
            <v>0</v>
          </cell>
        </row>
        <row r="1233">
          <cell r="A1233">
            <v>41</v>
          </cell>
          <cell r="B1233" t="str">
            <v>476D20=SK020</v>
          </cell>
          <cell r="C1233" t="str">
            <v>Lateral support</v>
          </cell>
          <cell r="D1233">
            <v>2404</v>
          </cell>
          <cell r="E1233">
            <v>2</v>
          </cell>
          <cell r="F1233">
            <v>4807.99</v>
          </cell>
          <cell r="G1233">
            <v>0</v>
          </cell>
          <cell r="H1233">
            <v>0</v>
          </cell>
          <cell r="I1233">
            <v>0</v>
          </cell>
          <cell r="J1233">
            <v>0</v>
          </cell>
          <cell r="K1233">
            <v>0</v>
          </cell>
          <cell r="L1233">
            <v>0</v>
          </cell>
          <cell r="M1233">
            <v>0</v>
          </cell>
          <cell r="N1233">
            <v>0</v>
          </cell>
          <cell r="O1233">
            <v>0</v>
          </cell>
          <cell r="P1233">
            <v>0</v>
          </cell>
          <cell r="Q1233">
            <v>16265</v>
          </cell>
          <cell r="R1233">
            <v>172</v>
          </cell>
          <cell r="S1233" t="str">
            <v>E</v>
          </cell>
        </row>
        <row r="1234">
          <cell r="A1234">
            <v>41</v>
          </cell>
          <cell r="B1234" t="str">
            <v>481C00=SV852-42</v>
          </cell>
          <cell r="C1234" t="str">
            <v>Seat Cushion START"Size 42x42 cm."</v>
          </cell>
          <cell r="D1234">
            <v>430.5</v>
          </cell>
          <cell r="E1234">
            <v>40</v>
          </cell>
          <cell r="F1234">
            <v>17223.939999999999</v>
          </cell>
          <cell r="G1234">
            <v>0</v>
          </cell>
          <cell r="H1234">
            <v>0</v>
          </cell>
          <cell r="I1234">
            <v>0</v>
          </cell>
          <cell r="J1234">
            <v>0</v>
          </cell>
          <cell r="K1234">
            <v>0</v>
          </cell>
          <cell r="L1234">
            <v>0</v>
          </cell>
          <cell r="M1234">
            <v>0</v>
          </cell>
          <cell r="N1234">
            <v>0</v>
          </cell>
          <cell r="O1234">
            <v>0</v>
          </cell>
          <cell r="P1234">
            <v>0</v>
          </cell>
          <cell r="Q1234">
            <v>16430</v>
          </cell>
          <cell r="R1234">
            <v>7</v>
          </cell>
          <cell r="S1234" t="str">
            <v>E</v>
          </cell>
        </row>
        <row r="1235">
          <cell r="E1235">
            <v>42</v>
          </cell>
          <cell r="F1235">
            <v>22031.93</v>
          </cell>
          <cell r="G1235">
            <v>0</v>
          </cell>
          <cell r="H1235">
            <v>0</v>
          </cell>
          <cell r="I1235">
            <v>0</v>
          </cell>
          <cell r="J1235">
            <v>0</v>
          </cell>
          <cell r="K1235">
            <v>0</v>
          </cell>
          <cell r="L1235">
            <v>0</v>
          </cell>
          <cell r="M1235">
            <v>0</v>
          </cell>
          <cell r="N1235">
            <v>0</v>
          </cell>
          <cell r="O1235">
            <v>0</v>
          </cell>
          <cell r="P1235">
            <v>0</v>
          </cell>
          <cell r="Q1235">
            <v>0</v>
          </cell>
          <cell r="R1235">
            <v>0</v>
          </cell>
          <cell r="S1235" t="str">
            <v>E Total</v>
          </cell>
        </row>
        <row r="1236">
          <cell r="A1236">
            <v>41</v>
          </cell>
          <cell r="B1236" t="str">
            <v>476C00=SK042</v>
          </cell>
          <cell r="C1236" t="str">
            <v>Could Cushion Size 45x40 cm.</v>
          </cell>
          <cell r="D1236">
            <v>7908.42</v>
          </cell>
          <cell r="E1236">
            <v>0</v>
          </cell>
          <cell r="F1236">
            <v>0</v>
          </cell>
          <cell r="G1236">
            <v>1</v>
          </cell>
          <cell r="H1236">
            <v>7908.42</v>
          </cell>
          <cell r="I1236">
            <v>0</v>
          </cell>
          <cell r="J1236">
            <v>0</v>
          </cell>
          <cell r="K1236">
            <v>0</v>
          </cell>
          <cell r="L1236">
            <v>0</v>
          </cell>
          <cell r="M1236">
            <v>0</v>
          </cell>
          <cell r="N1236">
            <v>0</v>
          </cell>
          <cell r="O1236">
            <v>0</v>
          </cell>
          <cell r="P1236">
            <v>0</v>
          </cell>
          <cell r="Q1236">
            <v>16104</v>
          </cell>
          <cell r="R1236">
            <v>332</v>
          </cell>
          <cell r="S1236" t="str">
            <v>M</v>
          </cell>
        </row>
        <row r="1237">
          <cell r="A1237">
            <v>41</v>
          </cell>
          <cell r="B1237" t="str">
            <v>476D20=SK030</v>
          </cell>
          <cell r="C1237" t="str">
            <v>Exchangable Foam Pad</v>
          </cell>
          <cell r="D1237">
            <v>4312.0600000000004</v>
          </cell>
          <cell r="E1237">
            <v>0</v>
          </cell>
          <cell r="F1237">
            <v>0</v>
          </cell>
          <cell r="G1237">
            <v>1</v>
          </cell>
          <cell r="H1237">
            <v>4312.0600000000004</v>
          </cell>
          <cell r="I1237">
            <v>0</v>
          </cell>
          <cell r="J1237">
            <v>0</v>
          </cell>
          <cell r="K1237">
            <v>0</v>
          </cell>
          <cell r="L1237">
            <v>0</v>
          </cell>
          <cell r="M1237">
            <v>0</v>
          </cell>
          <cell r="N1237">
            <v>0</v>
          </cell>
          <cell r="O1237">
            <v>0</v>
          </cell>
          <cell r="P1237">
            <v>0</v>
          </cell>
          <cell r="Q1237">
            <v>16076</v>
          </cell>
          <cell r="R1237">
            <v>360</v>
          </cell>
          <cell r="S1237" t="str">
            <v>M</v>
          </cell>
        </row>
        <row r="1238">
          <cell r="E1238">
            <v>0</v>
          </cell>
          <cell r="F1238">
            <v>0</v>
          </cell>
          <cell r="G1238">
            <v>2</v>
          </cell>
          <cell r="H1238">
            <v>12220.48</v>
          </cell>
          <cell r="I1238">
            <v>0</v>
          </cell>
          <cell r="J1238">
            <v>0</v>
          </cell>
          <cell r="K1238">
            <v>0</v>
          </cell>
          <cell r="L1238">
            <v>0</v>
          </cell>
          <cell r="M1238">
            <v>0</v>
          </cell>
          <cell r="N1238">
            <v>0</v>
          </cell>
          <cell r="O1238">
            <v>0</v>
          </cell>
          <cell r="P1238">
            <v>0</v>
          </cell>
          <cell r="Q1238">
            <v>0</v>
          </cell>
          <cell r="R1238">
            <v>0</v>
          </cell>
          <cell r="S1238" t="str">
            <v>M Total</v>
          </cell>
        </row>
        <row r="1239">
          <cell r="A1239" t="str">
            <v>41 Total</v>
          </cell>
          <cell r="B1239">
            <v>0</v>
          </cell>
          <cell r="C1239">
            <v>0</v>
          </cell>
          <cell r="D1239">
            <v>0</v>
          </cell>
          <cell r="E1239">
            <v>42</v>
          </cell>
          <cell r="F1239">
            <v>22031.93</v>
          </cell>
          <cell r="G1239">
            <v>2</v>
          </cell>
          <cell r="H1239">
            <v>12220.48</v>
          </cell>
          <cell r="I1239">
            <v>0</v>
          </cell>
          <cell r="J1239">
            <v>0</v>
          </cell>
          <cell r="K1239">
            <v>0</v>
          </cell>
          <cell r="L1239">
            <v>0</v>
          </cell>
          <cell r="M1239">
            <v>0</v>
          </cell>
          <cell r="N1239">
            <v>0</v>
          </cell>
          <cell r="O1239">
            <v>0</v>
          </cell>
          <cell r="P1239">
            <v>0</v>
          </cell>
        </row>
        <row r="1240">
          <cell r="A1240">
            <v>42</v>
          </cell>
          <cell r="B1240" t="str">
            <v>H2410</v>
          </cell>
          <cell r="C1240" t="str">
            <v>Nurmi Ergonomic Walker</v>
          </cell>
          <cell r="D1240">
            <v>0</v>
          </cell>
          <cell r="E1240">
            <v>0</v>
          </cell>
          <cell r="F1240">
            <v>0</v>
          </cell>
          <cell r="G1240">
            <v>0</v>
          </cell>
          <cell r="H1240">
            <v>0</v>
          </cell>
          <cell r="I1240">
            <v>0</v>
          </cell>
          <cell r="J1240">
            <v>0</v>
          </cell>
          <cell r="K1240">
            <v>0</v>
          </cell>
          <cell r="L1240">
            <v>0</v>
          </cell>
          <cell r="M1240">
            <v>0</v>
          </cell>
          <cell r="N1240">
            <v>0</v>
          </cell>
          <cell r="O1240">
            <v>0</v>
          </cell>
          <cell r="P1240">
            <v>0</v>
          </cell>
          <cell r="Q1240">
            <v>16341</v>
          </cell>
          <cell r="R1240">
            <v>96</v>
          </cell>
          <cell r="S1240" t="str">
            <v>E</v>
          </cell>
        </row>
        <row r="1241">
          <cell r="A1241">
            <v>42</v>
          </cell>
          <cell r="B1241" t="str">
            <v>H2460</v>
          </cell>
          <cell r="C1241" t="str">
            <v>Yogi Child Rollator</v>
          </cell>
          <cell r="D1241">
            <v>0</v>
          </cell>
          <cell r="E1241">
            <v>0</v>
          </cell>
          <cell r="F1241">
            <v>0</v>
          </cell>
          <cell r="G1241">
            <v>0</v>
          </cell>
          <cell r="H1241">
            <v>0</v>
          </cell>
          <cell r="I1241">
            <v>0</v>
          </cell>
          <cell r="J1241">
            <v>0</v>
          </cell>
          <cell r="K1241">
            <v>0</v>
          </cell>
          <cell r="L1241">
            <v>0</v>
          </cell>
          <cell r="M1241">
            <v>0</v>
          </cell>
          <cell r="N1241">
            <v>0</v>
          </cell>
          <cell r="O1241">
            <v>0</v>
          </cell>
          <cell r="P1241">
            <v>0</v>
          </cell>
          <cell r="Q1241">
            <v>16341</v>
          </cell>
          <cell r="R1241">
            <v>96</v>
          </cell>
          <cell r="S1241" t="str">
            <v>E</v>
          </cell>
        </row>
        <row r="1242">
          <cell r="E1242">
            <v>0</v>
          </cell>
          <cell r="F1242">
            <v>0</v>
          </cell>
          <cell r="G1242">
            <v>0</v>
          </cell>
          <cell r="H1242">
            <v>0</v>
          </cell>
          <cell r="I1242">
            <v>0</v>
          </cell>
          <cell r="J1242">
            <v>0</v>
          </cell>
          <cell r="K1242">
            <v>0</v>
          </cell>
          <cell r="L1242">
            <v>0</v>
          </cell>
          <cell r="M1242">
            <v>0</v>
          </cell>
          <cell r="N1242">
            <v>0</v>
          </cell>
          <cell r="O1242">
            <v>0</v>
          </cell>
          <cell r="P1242">
            <v>0</v>
          </cell>
          <cell r="Q1242">
            <v>0</v>
          </cell>
          <cell r="R1242">
            <v>0</v>
          </cell>
          <cell r="S1242" t="str">
            <v>E Total</v>
          </cell>
        </row>
        <row r="1243">
          <cell r="A1243" t="str">
            <v>42 Total</v>
          </cell>
          <cell r="B1243">
            <v>0</v>
          </cell>
          <cell r="C1243">
            <v>0</v>
          </cell>
          <cell r="D1243">
            <v>0</v>
          </cell>
          <cell r="E1243">
            <v>0</v>
          </cell>
          <cell r="F1243">
            <v>0</v>
          </cell>
          <cell r="G1243">
            <v>0</v>
          </cell>
          <cell r="H1243">
            <v>0</v>
          </cell>
          <cell r="I1243">
            <v>0</v>
          </cell>
          <cell r="J1243">
            <v>0</v>
          </cell>
          <cell r="K1243">
            <v>0</v>
          </cell>
          <cell r="L1243">
            <v>0</v>
          </cell>
          <cell r="M1243">
            <v>0</v>
          </cell>
          <cell r="N1243">
            <v>0</v>
          </cell>
          <cell r="O1243">
            <v>0</v>
          </cell>
          <cell r="P1243">
            <v>0</v>
          </cell>
        </row>
        <row r="1244">
          <cell r="A1244">
            <v>43</v>
          </cell>
          <cell r="B1244" t="str">
            <v>NC70209</v>
          </cell>
          <cell r="C1244" t="str">
            <v>Mini Vibrator</v>
          </cell>
          <cell r="D1244">
            <v>787.37</v>
          </cell>
          <cell r="E1244">
            <v>0</v>
          </cell>
          <cell r="F1244">
            <v>0</v>
          </cell>
          <cell r="G1244">
            <v>1</v>
          </cell>
          <cell r="H1244">
            <v>787.37</v>
          </cell>
          <cell r="I1244">
            <v>0</v>
          </cell>
          <cell r="J1244">
            <v>0</v>
          </cell>
          <cell r="K1244">
            <v>0</v>
          </cell>
          <cell r="L1244">
            <v>0</v>
          </cell>
          <cell r="M1244">
            <v>0</v>
          </cell>
          <cell r="N1244">
            <v>0</v>
          </cell>
          <cell r="O1244">
            <v>0</v>
          </cell>
          <cell r="P1244">
            <v>0</v>
          </cell>
          <cell r="Q1244">
            <v>16129</v>
          </cell>
          <cell r="R1244">
            <v>307</v>
          </cell>
          <cell r="S1244" t="str">
            <v>E</v>
          </cell>
        </row>
        <row r="1245">
          <cell r="A1245">
            <v>43</v>
          </cell>
          <cell r="B1245" t="str">
            <v>NC86602</v>
          </cell>
          <cell r="C1245" t="str">
            <v>Can-Do Band X-Lt. Yellow 6yd</v>
          </cell>
          <cell r="D1245">
            <v>396.1</v>
          </cell>
          <cell r="E1245">
            <v>2</v>
          </cell>
          <cell r="F1245">
            <v>792.23</v>
          </cell>
          <cell r="G1245">
            <v>0</v>
          </cell>
          <cell r="H1245">
            <v>0</v>
          </cell>
          <cell r="I1245">
            <v>0</v>
          </cell>
          <cell r="J1245">
            <v>0</v>
          </cell>
          <cell r="K1245">
            <v>0</v>
          </cell>
          <cell r="L1245">
            <v>0</v>
          </cell>
          <cell r="M1245">
            <v>0</v>
          </cell>
          <cell r="N1245">
            <v>0</v>
          </cell>
          <cell r="O1245">
            <v>0</v>
          </cell>
          <cell r="P1245">
            <v>0</v>
          </cell>
          <cell r="Q1245">
            <v>16342</v>
          </cell>
          <cell r="R1245">
            <v>95</v>
          </cell>
          <cell r="S1245" t="str">
            <v>E</v>
          </cell>
        </row>
        <row r="1246">
          <cell r="A1246">
            <v>43</v>
          </cell>
          <cell r="B1246" t="str">
            <v>NC86603</v>
          </cell>
          <cell r="C1246" t="str">
            <v>Can-Do Band Light Red 6yd</v>
          </cell>
          <cell r="D1246">
            <v>450.5</v>
          </cell>
          <cell r="E1246">
            <v>2</v>
          </cell>
          <cell r="F1246">
            <v>901.09</v>
          </cell>
          <cell r="G1246">
            <v>0</v>
          </cell>
          <cell r="H1246">
            <v>0</v>
          </cell>
          <cell r="I1246">
            <v>0</v>
          </cell>
          <cell r="J1246">
            <v>0</v>
          </cell>
          <cell r="K1246">
            <v>0</v>
          </cell>
          <cell r="L1246">
            <v>0</v>
          </cell>
          <cell r="M1246">
            <v>0</v>
          </cell>
          <cell r="N1246">
            <v>0</v>
          </cell>
          <cell r="O1246">
            <v>0</v>
          </cell>
          <cell r="P1246">
            <v>0</v>
          </cell>
          <cell r="Q1246">
            <v>16342</v>
          </cell>
          <cell r="R1246">
            <v>95</v>
          </cell>
          <cell r="S1246" t="str">
            <v>E</v>
          </cell>
        </row>
        <row r="1247">
          <cell r="A1247">
            <v>43</v>
          </cell>
          <cell r="B1247" t="str">
            <v>NC86604</v>
          </cell>
          <cell r="C1247" t="str">
            <v>Can-Do Band Medium Green 6yd</v>
          </cell>
          <cell r="D1247">
            <v>500.8</v>
          </cell>
          <cell r="E1247">
            <v>2</v>
          </cell>
          <cell r="F1247">
            <v>1001.59</v>
          </cell>
          <cell r="G1247">
            <v>0</v>
          </cell>
          <cell r="H1247">
            <v>0</v>
          </cell>
          <cell r="I1247">
            <v>0</v>
          </cell>
          <cell r="J1247">
            <v>0</v>
          </cell>
          <cell r="K1247">
            <v>0</v>
          </cell>
          <cell r="L1247">
            <v>0</v>
          </cell>
          <cell r="M1247">
            <v>0</v>
          </cell>
          <cell r="N1247">
            <v>0</v>
          </cell>
          <cell r="O1247">
            <v>0</v>
          </cell>
          <cell r="P1247">
            <v>0</v>
          </cell>
          <cell r="Q1247">
            <v>16342</v>
          </cell>
          <cell r="R1247">
            <v>95</v>
          </cell>
          <cell r="S1247" t="str">
            <v>E</v>
          </cell>
        </row>
        <row r="1248">
          <cell r="A1248">
            <v>43</v>
          </cell>
          <cell r="B1248" t="str">
            <v>NC86605</v>
          </cell>
          <cell r="C1248" t="str">
            <v>Can-Do Band Heavy Blue 6yd</v>
          </cell>
          <cell r="D1248">
            <v>540.16</v>
          </cell>
          <cell r="E1248">
            <v>0</v>
          </cell>
          <cell r="F1248">
            <v>0</v>
          </cell>
          <cell r="G1248">
            <v>3</v>
          </cell>
          <cell r="H1248">
            <v>1620.47</v>
          </cell>
          <cell r="I1248">
            <v>0</v>
          </cell>
          <cell r="J1248">
            <v>0</v>
          </cell>
          <cell r="K1248">
            <v>0</v>
          </cell>
          <cell r="L1248">
            <v>0</v>
          </cell>
          <cell r="M1248">
            <v>0</v>
          </cell>
          <cell r="N1248">
            <v>0</v>
          </cell>
          <cell r="O1248">
            <v>0</v>
          </cell>
          <cell r="P1248">
            <v>0</v>
          </cell>
          <cell r="Q1248">
            <v>16129</v>
          </cell>
          <cell r="R1248">
            <v>307</v>
          </cell>
          <cell r="S1248" t="str">
            <v>E</v>
          </cell>
        </row>
        <row r="1249">
          <cell r="A1249">
            <v>43</v>
          </cell>
          <cell r="B1249" t="str">
            <v>NC86606</v>
          </cell>
          <cell r="C1249" t="str">
            <v>Can-Do Band X-Heavy Black 6yd</v>
          </cell>
          <cell r="D1249">
            <v>612.16999999999996</v>
          </cell>
          <cell r="E1249">
            <v>0</v>
          </cell>
          <cell r="F1249">
            <v>0</v>
          </cell>
          <cell r="G1249">
            <v>3</v>
          </cell>
          <cell r="H1249">
            <v>1836.52</v>
          </cell>
          <cell r="I1249">
            <v>0</v>
          </cell>
          <cell r="J1249">
            <v>0</v>
          </cell>
          <cell r="K1249">
            <v>0</v>
          </cell>
          <cell r="L1249">
            <v>0</v>
          </cell>
          <cell r="M1249">
            <v>0</v>
          </cell>
          <cell r="N1249">
            <v>0</v>
          </cell>
          <cell r="O1249">
            <v>0</v>
          </cell>
          <cell r="P1249">
            <v>0</v>
          </cell>
          <cell r="Q1249">
            <v>16129</v>
          </cell>
          <cell r="R1249">
            <v>307</v>
          </cell>
          <cell r="S1249" t="str">
            <v>E</v>
          </cell>
        </row>
        <row r="1250">
          <cell r="E1250">
            <v>6</v>
          </cell>
          <cell r="F1250">
            <v>2694.9100000000003</v>
          </cell>
          <cell r="G1250">
            <v>7</v>
          </cell>
          <cell r="H1250">
            <v>4244.3600000000006</v>
          </cell>
          <cell r="I1250">
            <v>0</v>
          </cell>
          <cell r="J1250">
            <v>0</v>
          </cell>
          <cell r="K1250">
            <v>0</v>
          </cell>
          <cell r="L1250">
            <v>0</v>
          </cell>
          <cell r="M1250">
            <v>0</v>
          </cell>
          <cell r="N1250">
            <v>0</v>
          </cell>
          <cell r="O1250">
            <v>0</v>
          </cell>
          <cell r="P1250">
            <v>0</v>
          </cell>
          <cell r="Q1250">
            <v>0</v>
          </cell>
          <cell r="R1250">
            <v>0</v>
          </cell>
          <cell r="S1250" t="str">
            <v>E Total</v>
          </cell>
        </row>
        <row r="1251">
          <cell r="A1251" t="str">
            <v>43 Total</v>
          </cell>
          <cell r="B1251">
            <v>0</v>
          </cell>
          <cell r="C1251">
            <v>0</v>
          </cell>
          <cell r="D1251">
            <v>0</v>
          </cell>
          <cell r="E1251">
            <v>6</v>
          </cell>
          <cell r="F1251">
            <v>2694.9100000000003</v>
          </cell>
          <cell r="G1251">
            <v>7</v>
          </cell>
          <cell r="H1251">
            <v>4244.3600000000006</v>
          </cell>
          <cell r="I1251">
            <v>0</v>
          </cell>
          <cell r="J1251">
            <v>0</v>
          </cell>
          <cell r="K1251">
            <v>0</v>
          </cell>
          <cell r="L1251">
            <v>0</v>
          </cell>
          <cell r="M1251">
            <v>0</v>
          </cell>
          <cell r="N1251">
            <v>0</v>
          </cell>
          <cell r="O1251">
            <v>0</v>
          </cell>
          <cell r="P1251">
            <v>0</v>
          </cell>
        </row>
        <row r="1252">
          <cell r="A1252">
            <v>50</v>
          </cell>
          <cell r="B1252" t="str">
            <v>RB00102</v>
          </cell>
          <cell r="C1252" t="str">
            <v>Necky Collar 10 cm.</v>
          </cell>
          <cell r="D1252">
            <v>116.9</v>
          </cell>
          <cell r="E1252">
            <v>17</v>
          </cell>
          <cell r="F1252">
            <v>1988.06</v>
          </cell>
          <cell r="G1252">
            <v>0</v>
          </cell>
          <cell r="H1252">
            <v>0</v>
          </cell>
          <cell r="I1252">
            <v>0</v>
          </cell>
          <cell r="J1252">
            <v>0</v>
          </cell>
          <cell r="K1252">
            <v>0</v>
          </cell>
          <cell r="L1252">
            <v>0</v>
          </cell>
          <cell r="M1252">
            <v>0</v>
          </cell>
          <cell r="N1252">
            <v>0</v>
          </cell>
          <cell r="O1252">
            <v>0</v>
          </cell>
          <cell r="P1252">
            <v>0</v>
          </cell>
          <cell r="Q1252">
            <v>16273</v>
          </cell>
          <cell r="R1252">
            <v>164</v>
          </cell>
          <cell r="S1252" t="str">
            <v>E</v>
          </cell>
        </row>
        <row r="1253">
          <cell r="A1253">
            <v>50</v>
          </cell>
          <cell r="B1253" t="str">
            <v>RB00103</v>
          </cell>
          <cell r="C1253" t="str">
            <v>Necky Collar 8 cm.</v>
          </cell>
          <cell r="D1253">
            <v>164</v>
          </cell>
          <cell r="E1253">
            <v>44</v>
          </cell>
          <cell r="F1253">
            <v>7219.06</v>
          </cell>
          <cell r="G1253">
            <v>0</v>
          </cell>
          <cell r="H1253">
            <v>0</v>
          </cell>
          <cell r="I1253">
            <v>0</v>
          </cell>
          <cell r="J1253">
            <v>0</v>
          </cell>
          <cell r="K1253">
            <v>0</v>
          </cell>
          <cell r="L1253">
            <v>0</v>
          </cell>
          <cell r="M1253">
            <v>0</v>
          </cell>
          <cell r="N1253">
            <v>0</v>
          </cell>
          <cell r="O1253">
            <v>0</v>
          </cell>
          <cell r="P1253">
            <v>0</v>
          </cell>
          <cell r="Q1253">
            <v>16262</v>
          </cell>
          <cell r="R1253">
            <v>175</v>
          </cell>
          <cell r="S1253" t="str">
            <v>E</v>
          </cell>
        </row>
        <row r="1254">
          <cell r="A1254">
            <v>50</v>
          </cell>
          <cell r="B1254" t="str">
            <v>RB00104</v>
          </cell>
          <cell r="C1254" t="str">
            <v>Necky Collar 10 cm.</v>
          </cell>
          <cell r="D1254">
            <v>199.7</v>
          </cell>
          <cell r="E1254">
            <v>31</v>
          </cell>
          <cell r="F1254">
            <v>6191.85</v>
          </cell>
          <cell r="G1254">
            <v>0</v>
          </cell>
          <cell r="H1254">
            <v>0</v>
          </cell>
          <cell r="I1254">
            <v>0</v>
          </cell>
          <cell r="J1254">
            <v>0</v>
          </cell>
          <cell r="K1254">
            <v>0</v>
          </cell>
          <cell r="L1254">
            <v>0</v>
          </cell>
          <cell r="M1254">
            <v>0</v>
          </cell>
          <cell r="N1254">
            <v>0</v>
          </cell>
          <cell r="O1254">
            <v>0</v>
          </cell>
          <cell r="P1254">
            <v>0</v>
          </cell>
          <cell r="Q1254">
            <v>16262</v>
          </cell>
          <cell r="R1254">
            <v>175</v>
          </cell>
          <cell r="S1254" t="str">
            <v>E</v>
          </cell>
        </row>
        <row r="1255">
          <cell r="A1255">
            <v>50</v>
          </cell>
          <cell r="B1255" t="str">
            <v>RB00105</v>
          </cell>
          <cell r="C1255" t="str">
            <v>Necky Collar 12 cm.</v>
          </cell>
          <cell r="D1255">
            <v>218</v>
          </cell>
          <cell r="E1255">
            <v>46</v>
          </cell>
          <cell r="F1255">
            <v>10027.92</v>
          </cell>
          <cell r="G1255">
            <v>0</v>
          </cell>
          <cell r="H1255">
            <v>0</v>
          </cell>
          <cell r="I1255">
            <v>0</v>
          </cell>
          <cell r="J1255">
            <v>0</v>
          </cell>
          <cell r="K1255">
            <v>0</v>
          </cell>
          <cell r="L1255">
            <v>0</v>
          </cell>
          <cell r="M1255">
            <v>0</v>
          </cell>
          <cell r="N1255">
            <v>0</v>
          </cell>
          <cell r="O1255">
            <v>0</v>
          </cell>
          <cell r="P1255">
            <v>0</v>
          </cell>
          <cell r="Q1255">
            <v>16262</v>
          </cell>
          <cell r="R1255">
            <v>175</v>
          </cell>
          <cell r="S1255" t="str">
            <v>E</v>
          </cell>
        </row>
        <row r="1256">
          <cell r="A1256">
            <v>50</v>
          </cell>
          <cell r="B1256" t="str">
            <v>RB00125=S</v>
          </cell>
          <cell r="C1256" t="str">
            <v>Hermiaplast EQ Scrotum P4</v>
          </cell>
          <cell r="D1256">
            <v>2101.1</v>
          </cell>
          <cell r="E1256">
            <v>2</v>
          </cell>
          <cell r="F1256">
            <v>4202.34</v>
          </cell>
          <cell r="G1256">
            <v>0</v>
          </cell>
          <cell r="H1256">
            <v>0</v>
          </cell>
          <cell r="I1256">
            <v>0</v>
          </cell>
          <cell r="J1256">
            <v>0</v>
          </cell>
          <cell r="K1256">
            <v>0</v>
          </cell>
          <cell r="L1256">
            <v>0</v>
          </cell>
          <cell r="M1256">
            <v>0</v>
          </cell>
          <cell r="N1256">
            <v>0</v>
          </cell>
          <cell r="O1256">
            <v>0</v>
          </cell>
          <cell r="P1256">
            <v>0</v>
          </cell>
          <cell r="Q1256">
            <v>16311</v>
          </cell>
          <cell r="R1256">
            <v>126</v>
          </cell>
          <cell r="S1256" t="str">
            <v>E</v>
          </cell>
        </row>
        <row r="1257">
          <cell r="A1257">
            <v>50</v>
          </cell>
          <cell r="B1257" t="str">
            <v>RB00208=L-L</v>
          </cell>
          <cell r="C1257" t="str">
            <v>อุปกรณ์พยุงข้อเข่า Genu EQ Lux</v>
          </cell>
          <cell r="D1257">
            <v>1533.7</v>
          </cell>
          <cell r="E1257">
            <v>1</v>
          </cell>
          <cell r="F1257">
            <v>1533.73</v>
          </cell>
          <cell r="G1257">
            <v>0</v>
          </cell>
          <cell r="H1257">
            <v>0</v>
          </cell>
          <cell r="I1257">
            <v>0</v>
          </cell>
          <cell r="J1257">
            <v>0</v>
          </cell>
          <cell r="K1257">
            <v>0</v>
          </cell>
          <cell r="L1257">
            <v>0</v>
          </cell>
          <cell r="M1257">
            <v>0</v>
          </cell>
          <cell r="N1257">
            <v>0</v>
          </cell>
          <cell r="O1257">
            <v>0</v>
          </cell>
          <cell r="P1257">
            <v>0</v>
          </cell>
          <cell r="Q1257">
            <v>16404</v>
          </cell>
          <cell r="R1257">
            <v>33</v>
          </cell>
          <cell r="S1257" t="str">
            <v>E</v>
          </cell>
        </row>
        <row r="1258">
          <cell r="A1258">
            <v>50</v>
          </cell>
          <cell r="B1258" t="str">
            <v>RB00208=L-R</v>
          </cell>
          <cell r="C1258" t="str">
            <v>อุปกรณ์พยุงข้อเข่า Genu EQ Lux</v>
          </cell>
          <cell r="D1258">
            <v>1377</v>
          </cell>
          <cell r="E1258">
            <v>1</v>
          </cell>
          <cell r="F1258">
            <v>1377.02</v>
          </cell>
          <cell r="G1258">
            <v>0</v>
          </cell>
          <cell r="H1258">
            <v>0</v>
          </cell>
          <cell r="I1258">
            <v>0</v>
          </cell>
          <cell r="J1258">
            <v>0</v>
          </cell>
          <cell r="K1258">
            <v>0</v>
          </cell>
          <cell r="L1258">
            <v>0</v>
          </cell>
          <cell r="M1258">
            <v>0</v>
          </cell>
          <cell r="N1258">
            <v>0</v>
          </cell>
          <cell r="O1258">
            <v>0</v>
          </cell>
          <cell r="P1258">
            <v>0</v>
          </cell>
          <cell r="Q1258">
            <v>16382</v>
          </cell>
          <cell r="R1258">
            <v>55</v>
          </cell>
          <cell r="S1258" t="str">
            <v>E</v>
          </cell>
        </row>
        <row r="1259">
          <cell r="A1259">
            <v>50</v>
          </cell>
          <cell r="B1259" t="str">
            <v>RB00208=M-L</v>
          </cell>
          <cell r="C1259" t="str">
            <v>อุปกรณ์พยุงข้อเข่า Genu EQ Lux</v>
          </cell>
          <cell r="D1259">
            <v>1533.7</v>
          </cell>
          <cell r="E1259">
            <v>1</v>
          </cell>
          <cell r="F1259">
            <v>1533.73</v>
          </cell>
          <cell r="G1259">
            <v>0</v>
          </cell>
          <cell r="H1259">
            <v>0</v>
          </cell>
          <cell r="I1259">
            <v>0</v>
          </cell>
          <cell r="J1259">
            <v>0</v>
          </cell>
          <cell r="K1259">
            <v>0</v>
          </cell>
          <cell r="L1259">
            <v>0</v>
          </cell>
          <cell r="M1259">
            <v>0</v>
          </cell>
          <cell r="N1259">
            <v>0</v>
          </cell>
          <cell r="O1259">
            <v>0</v>
          </cell>
          <cell r="P1259">
            <v>0</v>
          </cell>
          <cell r="Q1259">
            <v>16404</v>
          </cell>
          <cell r="R1259">
            <v>33</v>
          </cell>
          <cell r="S1259" t="str">
            <v>E</v>
          </cell>
        </row>
        <row r="1260">
          <cell r="A1260">
            <v>50</v>
          </cell>
          <cell r="B1260" t="str">
            <v>RB00211=L</v>
          </cell>
          <cell r="C1260" t="str">
            <v>Parapatella w.silikon pad S</v>
          </cell>
          <cell r="D1260">
            <v>759.2</v>
          </cell>
          <cell r="E1260">
            <v>9</v>
          </cell>
          <cell r="F1260">
            <v>6832.88</v>
          </cell>
          <cell r="G1260">
            <v>0</v>
          </cell>
          <cell r="H1260">
            <v>0</v>
          </cell>
          <cell r="I1260">
            <v>0</v>
          </cell>
          <cell r="J1260">
            <v>0</v>
          </cell>
          <cell r="K1260">
            <v>0</v>
          </cell>
          <cell r="L1260">
            <v>0</v>
          </cell>
          <cell r="M1260">
            <v>0</v>
          </cell>
          <cell r="N1260">
            <v>0</v>
          </cell>
          <cell r="O1260">
            <v>0</v>
          </cell>
          <cell r="P1260">
            <v>0</v>
          </cell>
          <cell r="Q1260">
            <v>16425</v>
          </cell>
          <cell r="R1260">
            <v>12</v>
          </cell>
          <cell r="S1260" t="str">
            <v>E</v>
          </cell>
        </row>
        <row r="1261">
          <cell r="A1261">
            <v>50</v>
          </cell>
          <cell r="B1261" t="str">
            <v>RB00211=M</v>
          </cell>
          <cell r="C1261" t="str">
            <v>Parapatella w.silikon pad S</v>
          </cell>
          <cell r="D1261">
            <v>784.1</v>
          </cell>
          <cell r="E1261">
            <v>4</v>
          </cell>
          <cell r="F1261">
            <v>3136.54</v>
          </cell>
          <cell r="G1261">
            <v>0</v>
          </cell>
          <cell r="H1261">
            <v>0</v>
          </cell>
          <cell r="I1261">
            <v>0</v>
          </cell>
          <cell r="J1261">
            <v>0</v>
          </cell>
          <cell r="K1261">
            <v>0</v>
          </cell>
          <cell r="L1261">
            <v>0</v>
          </cell>
          <cell r="M1261">
            <v>0</v>
          </cell>
          <cell r="N1261">
            <v>0</v>
          </cell>
          <cell r="O1261">
            <v>0</v>
          </cell>
          <cell r="P1261">
            <v>0</v>
          </cell>
          <cell r="Q1261">
            <v>16425</v>
          </cell>
          <cell r="R1261">
            <v>12</v>
          </cell>
          <cell r="S1261" t="str">
            <v>E</v>
          </cell>
        </row>
        <row r="1262">
          <cell r="A1262">
            <v>50</v>
          </cell>
          <cell r="B1262" t="str">
            <v>RB00403=S-R</v>
          </cell>
          <cell r="C1262" t="str">
            <v>Wrist Support</v>
          </cell>
          <cell r="D1262">
            <v>219.9</v>
          </cell>
          <cell r="E1262">
            <v>11</v>
          </cell>
          <cell r="F1262">
            <v>2419.56</v>
          </cell>
          <cell r="G1262">
            <v>0</v>
          </cell>
          <cell r="H1262">
            <v>0</v>
          </cell>
          <cell r="I1262">
            <v>0</v>
          </cell>
          <cell r="J1262">
            <v>0</v>
          </cell>
          <cell r="K1262">
            <v>0</v>
          </cell>
          <cell r="L1262">
            <v>0</v>
          </cell>
          <cell r="M1262">
            <v>0</v>
          </cell>
          <cell r="N1262">
            <v>0</v>
          </cell>
          <cell r="O1262">
            <v>0</v>
          </cell>
          <cell r="P1262">
            <v>0</v>
          </cell>
          <cell r="Q1262">
            <v>16425</v>
          </cell>
          <cell r="R1262">
            <v>12</v>
          </cell>
          <cell r="S1262" t="str">
            <v>E</v>
          </cell>
        </row>
        <row r="1263">
          <cell r="A1263">
            <v>50</v>
          </cell>
          <cell r="B1263" t="str">
            <v>RB00502=L</v>
          </cell>
          <cell r="C1263" t="str">
            <v>Ankle Support</v>
          </cell>
          <cell r="D1263">
            <v>243.3</v>
          </cell>
          <cell r="E1263">
            <v>27</v>
          </cell>
          <cell r="F1263">
            <v>6569.49</v>
          </cell>
          <cell r="G1263">
            <v>0</v>
          </cell>
          <cell r="H1263">
            <v>0</v>
          </cell>
          <cell r="I1263">
            <v>0</v>
          </cell>
          <cell r="J1263">
            <v>0</v>
          </cell>
          <cell r="K1263">
            <v>0</v>
          </cell>
          <cell r="L1263">
            <v>0</v>
          </cell>
          <cell r="M1263">
            <v>0</v>
          </cell>
          <cell r="N1263">
            <v>0</v>
          </cell>
          <cell r="O1263">
            <v>0</v>
          </cell>
          <cell r="P1263">
            <v>0</v>
          </cell>
          <cell r="Q1263">
            <v>16430</v>
          </cell>
          <cell r="R1263">
            <v>7</v>
          </cell>
          <cell r="S1263" t="str">
            <v>E</v>
          </cell>
        </row>
        <row r="1264">
          <cell r="A1264">
            <v>50</v>
          </cell>
          <cell r="B1264" t="str">
            <v>RB00502=M</v>
          </cell>
          <cell r="C1264" t="str">
            <v>Ankle Support</v>
          </cell>
          <cell r="D1264">
            <v>255</v>
          </cell>
          <cell r="E1264">
            <v>29</v>
          </cell>
          <cell r="F1264">
            <v>7396.62</v>
          </cell>
          <cell r="G1264">
            <v>0</v>
          </cell>
          <cell r="H1264">
            <v>0</v>
          </cell>
          <cell r="I1264">
            <v>0</v>
          </cell>
          <cell r="J1264">
            <v>0</v>
          </cell>
          <cell r="K1264">
            <v>0</v>
          </cell>
          <cell r="L1264">
            <v>0</v>
          </cell>
          <cell r="M1264">
            <v>0</v>
          </cell>
          <cell r="N1264">
            <v>0</v>
          </cell>
          <cell r="O1264">
            <v>0</v>
          </cell>
          <cell r="P1264">
            <v>0</v>
          </cell>
          <cell r="Q1264">
            <v>16430</v>
          </cell>
          <cell r="R1264">
            <v>7</v>
          </cell>
          <cell r="S1264" t="str">
            <v>E</v>
          </cell>
        </row>
        <row r="1265">
          <cell r="A1265">
            <v>50</v>
          </cell>
          <cell r="B1265" t="str">
            <v>RB00502=S</v>
          </cell>
          <cell r="C1265" t="str">
            <v>Ankle Support</v>
          </cell>
          <cell r="D1265">
            <v>264.7</v>
          </cell>
          <cell r="E1265">
            <v>28</v>
          </cell>
          <cell r="F1265">
            <v>7412.99</v>
          </cell>
          <cell r="G1265">
            <v>0</v>
          </cell>
          <cell r="H1265">
            <v>0</v>
          </cell>
          <cell r="I1265">
            <v>0</v>
          </cell>
          <cell r="J1265">
            <v>0</v>
          </cell>
          <cell r="K1265">
            <v>0</v>
          </cell>
          <cell r="L1265">
            <v>0</v>
          </cell>
          <cell r="M1265">
            <v>0</v>
          </cell>
          <cell r="N1265">
            <v>0</v>
          </cell>
          <cell r="O1265">
            <v>0</v>
          </cell>
          <cell r="P1265">
            <v>0</v>
          </cell>
          <cell r="Q1265">
            <v>16377</v>
          </cell>
          <cell r="R1265">
            <v>60</v>
          </cell>
          <cell r="S1265" t="str">
            <v>E</v>
          </cell>
        </row>
        <row r="1266">
          <cell r="A1266">
            <v>50</v>
          </cell>
          <cell r="B1266" t="str">
            <v>RB00502=XL</v>
          </cell>
          <cell r="C1266" t="str">
            <v>Ankle Support</v>
          </cell>
          <cell r="D1266">
            <v>261.3</v>
          </cell>
          <cell r="E1266">
            <v>45</v>
          </cell>
          <cell r="F1266">
            <v>11759.13</v>
          </cell>
          <cell r="G1266">
            <v>0</v>
          </cell>
          <cell r="H1266">
            <v>0</v>
          </cell>
          <cell r="I1266">
            <v>0</v>
          </cell>
          <cell r="J1266">
            <v>0</v>
          </cell>
          <cell r="K1266">
            <v>0</v>
          </cell>
          <cell r="L1266">
            <v>0</v>
          </cell>
          <cell r="M1266">
            <v>0</v>
          </cell>
          <cell r="N1266">
            <v>0</v>
          </cell>
          <cell r="O1266">
            <v>0</v>
          </cell>
          <cell r="P1266">
            <v>0</v>
          </cell>
          <cell r="Q1266">
            <v>16364</v>
          </cell>
          <cell r="R1266">
            <v>73</v>
          </cell>
          <cell r="S1266" t="str">
            <v>E</v>
          </cell>
        </row>
        <row r="1267">
          <cell r="A1267">
            <v>50</v>
          </cell>
          <cell r="B1267" t="str">
            <v>RB00502=XXL</v>
          </cell>
          <cell r="C1267" t="str">
            <v>Ankle Support</v>
          </cell>
          <cell r="D1267">
            <v>159.1</v>
          </cell>
          <cell r="E1267">
            <v>0</v>
          </cell>
          <cell r="F1267">
            <v>0</v>
          </cell>
          <cell r="G1267">
            <v>22</v>
          </cell>
          <cell r="H1267">
            <v>3500.2</v>
          </cell>
          <cell r="I1267">
            <v>0</v>
          </cell>
          <cell r="J1267">
            <v>0</v>
          </cell>
          <cell r="K1267">
            <v>0</v>
          </cell>
          <cell r="L1267">
            <v>0</v>
          </cell>
          <cell r="M1267">
            <v>0</v>
          </cell>
          <cell r="N1267">
            <v>0</v>
          </cell>
          <cell r="O1267">
            <v>0</v>
          </cell>
          <cell r="P1267">
            <v>0</v>
          </cell>
          <cell r="Q1267">
            <v>16079</v>
          </cell>
          <cell r="R1267">
            <v>357</v>
          </cell>
          <cell r="S1267" t="str">
            <v>E</v>
          </cell>
        </row>
        <row r="1268">
          <cell r="A1268">
            <v>50</v>
          </cell>
          <cell r="B1268" t="str">
            <v>RB00504=L</v>
          </cell>
          <cell r="C1268" t="str">
            <v>Ankle Support</v>
          </cell>
          <cell r="D1268">
            <v>245</v>
          </cell>
          <cell r="E1268">
            <v>49</v>
          </cell>
          <cell r="F1268">
            <v>12005.49</v>
          </cell>
          <cell r="G1268">
            <v>0</v>
          </cell>
          <cell r="H1268">
            <v>0</v>
          </cell>
          <cell r="I1268">
            <v>0</v>
          </cell>
          <cell r="J1268">
            <v>0</v>
          </cell>
          <cell r="K1268">
            <v>0</v>
          </cell>
          <cell r="L1268">
            <v>0</v>
          </cell>
          <cell r="M1268">
            <v>0</v>
          </cell>
          <cell r="N1268">
            <v>0</v>
          </cell>
          <cell r="O1268">
            <v>0</v>
          </cell>
          <cell r="P1268">
            <v>0</v>
          </cell>
          <cell r="Q1268">
            <v>16430</v>
          </cell>
          <cell r="R1268">
            <v>7</v>
          </cell>
          <cell r="S1268" t="str">
            <v>E</v>
          </cell>
        </row>
        <row r="1269">
          <cell r="A1269">
            <v>50</v>
          </cell>
          <cell r="B1269" t="str">
            <v>RB00504=M</v>
          </cell>
          <cell r="C1269" t="str">
            <v>Ankle Support</v>
          </cell>
          <cell r="D1269">
            <v>247.8</v>
          </cell>
          <cell r="E1269">
            <v>55</v>
          </cell>
          <cell r="F1269">
            <v>13631.83</v>
          </cell>
          <cell r="G1269">
            <v>0</v>
          </cell>
          <cell r="H1269">
            <v>0</v>
          </cell>
          <cell r="I1269">
            <v>0</v>
          </cell>
          <cell r="J1269">
            <v>0</v>
          </cell>
          <cell r="K1269">
            <v>0</v>
          </cell>
          <cell r="L1269">
            <v>0</v>
          </cell>
          <cell r="M1269">
            <v>0</v>
          </cell>
          <cell r="N1269">
            <v>0</v>
          </cell>
          <cell r="O1269">
            <v>0</v>
          </cell>
          <cell r="P1269">
            <v>0</v>
          </cell>
          <cell r="Q1269">
            <v>16431</v>
          </cell>
          <cell r="R1269">
            <v>6</v>
          </cell>
          <cell r="S1269" t="str">
            <v>E</v>
          </cell>
        </row>
        <row r="1270">
          <cell r="A1270">
            <v>50</v>
          </cell>
          <cell r="B1270" t="str">
            <v>RB00504=S</v>
          </cell>
          <cell r="C1270" t="str">
            <v>Ankle Support</v>
          </cell>
          <cell r="D1270">
            <v>247.1</v>
          </cell>
          <cell r="E1270">
            <v>50</v>
          </cell>
          <cell r="F1270">
            <v>12357.51</v>
          </cell>
          <cell r="G1270">
            <v>0</v>
          </cell>
          <cell r="H1270">
            <v>0</v>
          </cell>
          <cell r="I1270">
            <v>0</v>
          </cell>
          <cell r="J1270">
            <v>0</v>
          </cell>
          <cell r="K1270">
            <v>0</v>
          </cell>
          <cell r="L1270">
            <v>0</v>
          </cell>
          <cell r="M1270">
            <v>0</v>
          </cell>
          <cell r="N1270">
            <v>0</v>
          </cell>
          <cell r="O1270">
            <v>0</v>
          </cell>
          <cell r="P1270">
            <v>0</v>
          </cell>
          <cell r="Q1270">
            <v>16430</v>
          </cell>
          <cell r="R1270">
            <v>7</v>
          </cell>
          <cell r="S1270" t="str">
            <v>E</v>
          </cell>
        </row>
        <row r="1271">
          <cell r="A1271">
            <v>50</v>
          </cell>
          <cell r="B1271" t="str">
            <v>RB00504=XL</v>
          </cell>
          <cell r="C1271" t="str">
            <v>Ankle Support</v>
          </cell>
          <cell r="D1271">
            <v>212.8</v>
          </cell>
          <cell r="E1271">
            <v>46</v>
          </cell>
          <cell r="F1271">
            <v>9789.06</v>
          </cell>
          <cell r="G1271">
            <v>0</v>
          </cell>
          <cell r="H1271">
            <v>0</v>
          </cell>
          <cell r="I1271">
            <v>0</v>
          </cell>
          <cell r="J1271">
            <v>0</v>
          </cell>
          <cell r="K1271">
            <v>0</v>
          </cell>
          <cell r="L1271">
            <v>0</v>
          </cell>
          <cell r="M1271">
            <v>0</v>
          </cell>
          <cell r="N1271">
            <v>0</v>
          </cell>
          <cell r="O1271">
            <v>0</v>
          </cell>
          <cell r="P1271">
            <v>0</v>
          </cell>
          <cell r="Q1271">
            <v>16430</v>
          </cell>
          <cell r="R1271">
            <v>7</v>
          </cell>
          <cell r="S1271" t="str">
            <v>E</v>
          </cell>
        </row>
        <row r="1272">
          <cell r="A1272">
            <v>50</v>
          </cell>
          <cell r="B1272" t="str">
            <v>RB00509=L</v>
          </cell>
          <cell r="C1272" t="str">
            <v>HALLUX VALGUS BANDET (FREE-SIZE)</v>
          </cell>
          <cell r="D1272">
            <v>262.60000000000002</v>
          </cell>
          <cell r="E1272">
            <v>30</v>
          </cell>
          <cell r="F1272">
            <v>7880.34</v>
          </cell>
          <cell r="G1272">
            <v>0</v>
          </cell>
          <cell r="H1272">
            <v>0</v>
          </cell>
          <cell r="I1272">
            <v>0</v>
          </cell>
          <cell r="J1272">
            <v>0</v>
          </cell>
          <cell r="K1272">
            <v>0</v>
          </cell>
          <cell r="L1272">
            <v>0</v>
          </cell>
          <cell r="M1272">
            <v>0</v>
          </cell>
          <cell r="N1272">
            <v>0</v>
          </cell>
          <cell r="O1272">
            <v>0</v>
          </cell>
          <cell r="P1272">
            <v>0</v>
          </cell>
          <cell r="Q1272">
            <v>16390</v>
          </cell>
          <cell r="R1272">
            <v>47</v>
          </cell>
          <cell r="S1272" t="str">
            <v>E</v>
          </cell>
        </row>
        <row r="1273">
          <cell r="A1273">
            <v>50</v>
          </cell>
          <cell r="B1273" t="str">
            <v>RB00509=R</v>
          </cell>
          <cell r="C1273" t="str">
            <v>HALLUX VALGUS BANDET (FREE SIZE)</v>
          </cell>
          <cell r="D1273">
            <v>257.60000000000002</v>
          </cell>
          <cell r="E1273">
            <v>31</v>
          </cell>
          <cell r="F1273">
            <v>7987.24</v>
          </cell>
          <cell r="G1273">
            <v>0</v>
          </cell>
          <cell r="H1273">
            <v>0</v>
          </cell>
          <cell r="I1273">
            <v>0</v>
          </cell>
          <cell r="J1273">
            <v>0</v>
          </cell>
          <cell r="K1273">
            <v>0</v>
          </cell>
          <cell r="L1273">
            <v>0</v>
          </cell>
          <cell r="M1273">
            <v>0</v>
          </cell>
          <cell r="N1273">
            <v>0</v>
          </cell>
          <cell r="O1273">
            <v>0</v>
          </cell>
          <cell r="P1273">
            <v>0</v>
          </cell>
          <cell r="Q1273">
            <v>16390</v>
          </cell>
          <cell r="R1273">
            <v>47</v>
          </cell>
          <cell r="S1273" t="str">
            <v>E</v>
          </cell>
        </row>
        <row r="1274">
          <cell r="A1274">
            <v>50</v>
          </cell>
          <cell r="B1274" t="str">
            <v>RB00510=L</v>
          </cell>
          <cell r="C1274" t="str">
            <v>Hallux Valgus Night Support Left</v>
          </cell>
          <cell r="D1274">
            <v>313.3</v>
          </cell>
          <cell r="E1274">
            <v>37</v>
          </cell>
          <cell r="F1274">
            <v>11594.19</v>
          </cell>
          <cell r="G1274">
            <v>0</v>
          </cell>
          <cell r="H1274">
            <v>0</v>
          </cell>
          <cell r="I1274">
            <v>0</v>
          </cell>
          <cell r="J1274">
            <v>0</v>
          </cell>
          <cell r="K1274">
            <v>0</v>
          </cell>
          <cell r="L1274">
            <v>0</v>
          </cell>
          <cell r="M1274">
            <v>0</v>
          </cell>
          <cell r="N1274">
            <v>0</v>
          </cell>
          <cell r="O1274">
            <v>0</v>
          </cell>
          <cell r="P1274">
            <v>0</v>
          </cell>
          <cell r="Q1274">
            <v>16390</v>
          </cell>
          <cell r="R1274">
            <v>47</v>
          </cell>
          <cell r="S1274" t="str">
            <v>E</v>
          </cell>
        </row>
        <row r="1275">
          <cell r="A1275">
            <v>50</v>
          </cell>
          <cell r="B1275" t="str">
            <v>RB00510=R</v>
          </cell>
          <cell r="C1275" t="str">
            <v>Hallux Valgus Night Support Right</v>
          </cell>
          <cell r="D1275">
            <v>315.5</v>
          </cell>
          <cell r="E1275">
            <v>37</v>
          </cell>
          <cell r="F1275">
            <v>11674.63</v>
          </cell>
          <cell r="G1275">
            <v>0</v>
          </cell>
          <cell r="H1275">
            <v>0</v>
          </cell>
          <cell r="I1275">
            <v>0</v>
          </cell>
          <cell r="J1275">
            <v>0</v>
          </cell>
          <cell r="K1275">
            <v>0</v>
          </cell>
          <cell r="L1275">
            <v>0</v>
          </cell>
          <cell r="M1275">
            <v>0</v>
          </cell>
          <cell r="N1275">
            <v>0</v>
          </cell>
          <cell r="O1275">
            <v>0</v>
          </cell>
          <cell r="P1275">
            <v>0</v>
          </cell>
          <cell r="Q1275">
            <v>16390</v>
          </cell>
          <cell r="R1275">
            <v>47</v>
          </cell>
          <cell r="S1275" t="str">
            <v>E</v>
          </cell>
        </row>
        <row r="1276">
          <cell r="A1276">
            <v>50</v>
          </cell>
          <cell r="B1276" t="str">
            <v>RB01001</v>
          </cell>
          <cell r="C1276" t="str">
            <v>Necky Collar 6 cm.</v>
          </cell>
          <cell r="D1276">
            <v>101.8</v>
          </cell>
          <cell r="E1276">
            <v>48</v>
          </cell>
          <cell r="F1276">
            <v>4887.82</v>
          </cell>
          <cell r="G1276">
            <v>0</v>
          </cell>
          <cell r="H1276">
            <v>0</v>
          </cell>
          <cell r="I1276">
            <v>0</v>
          </cell>
          <cell r="J1276">
            <v>0</v>
          </cell>
          <cell r="K1276">
            <v>0</v>
          </cell>
          <cell r="L1276">
            <v>0</v>
          </cell>
          <cell r="M1276">
            <v>0</v>
          </cell>
          <cell r="N1276">
            <v>0</v>
          </cell>
          <cell r="O1276">
            <v>0</v>
          </cell>
          <cell r="P1276">
            <v>0</v>
          </cell>
          <cell r="Q1276">
            <v>16413</v>
          </cell>
          <cell r="R1276">
            <v>24</v>
          </cell>
          <cell r="S1276" t="str">
            <v>E</v>
          </cell>
        </row>
        <row r="1277">
          <cell r="A1277">
            <v>50</v>
          </cell>
          <cell r="B1277" t="str">
            <v>RB01010</v>
          </cell>
          <cell r="C1277" t="str">
            <v>Necky Collar 8 cm.</v>
          </cell>
          <cell r="D1277">
            <v>105.11</v>
          </cell>
          <cell r="E1277">
            <v>0</v>
          </cell>
          <cell r="F1277">
            <v>0</v>
          </cell>
          <cell r="G1277">
            <v>50</v>
          </cell>
          <cell r="H1277">
            <v>5255.65</v>
          </cell>
          <cell r="I1277">
            <v>0</v>
          </cell>
          <cell r="J1277">
            <v>0</v>
          </cell>
          <cell r="K1277">
            <v>0</v>
          </cell>
          <cell r="L1277">
            <v>0</v>
          </cell>
          <cell r="M1277">
            <v>0</v>
          </cell>
          <cell r="N1277">
            <v>0</v>
          </cell>
          <cell r="O1277">
            <v>0</v>
          </cell>
          <cell r="P1277">
            <v>0</v>
          </cell>
          <cell r="Q1277">
            <v>16201</v>
          </cell>
          <cell r="R1277">
            <v>236</v>
          </cell>
          <cell r="S1277" t="str">
            <v>E</v>
          </cell>
        </row>
        <row r="1278">
          <cell r="A1278">
            <v>50</v>
          </cell>
          <cell r="B1278" t="str">
            <v>RB01013</v>
          </cell>
          <cell r="C1278" t="str">
            <v>Necky Collar 8 cm.</v>
          </cell>
          <cell r="D1278">
            <v>403.39</v>
          </cell>
          <cell r="E1278">
            <v>0</v>
          </cell>
          <cell r="F1278">
            <v>0</v>
          </cell>
          <cell r="G1278">
            <v>7</v>
          </cell>
          <cell r="H1278">
            <v>2823.7</v>
          </cell>
          <cell r="I1278">
            <v>0</v>
          </cell>
          <cell r="J1278">
            <v>0</v>
          </cell>
          <cell r="K1278">
            <v>0</v>
          </cell>
          <cell r="L1278">
            <v>0</v>
          </cell>
          <cell r="M1278">
            <v>0</v>
          </cell>
          <cell r="N1278">
            <v>0</v>
          </cell>
          <cell r="O1278">
            <v>0</v>
          </cell>
          <cell r="P1278">
            <v>0</v>
          </cell>
          <cell r="Q1278">
            <v>16136</v>
          </cell>
          <cell r="R1278">
            <v>301</v>
          </cell>
          <cell r="S1278" t="str">
            <v>E</v>
          </cell>
        </row>
        <row r="1279">
          <cell r="A1279">
            <v>50</v>
          </cell>
          <cell r="B1279" t="str">
            <v>RB01023=11M</v>
          </cell>
          <cell r="C1279" t="str">
            <v>Philadelphia Collar(เฝือกพยุงคอชนิดปรับไ</v>
          </cell>
          <cell r="D1279">
            <v>648</v>
          </cell>
          <cell r="E1279">
            <v>1</v>
          </cell>
          <cell r="F1279">
            <v>648.05999999999995</v>
          </cell>
          <cell r="G1279">
            <v>0</v>
          </cell>
          <cell r="H1279">
            <v>0</v>
          </cell>
          <cell r="I1279">
            <v>0</v>
          </cell>
          <cell r="J1279">
            <v>0</v>
          </cell>
          <cell r="K1279">
            <v>0</v>
          </cell>
          <cell r="L1279">
            <v>0</v>
          </cell>
          <cell r="M1279">
            <v>0</v>
          </cell>
          <cell r="N1279">
            <v>0</v>
          </cell>
          <cell r="O1279">
            <v>0</v>
          </cell>
          <cell r="P1279">
            <v>0</v>
          </cell>
          <cell r="Q1279">
            <v>16396</v>
          </cell>
          <cell r="R1279">
            <v>41</v>
          </cell>
          <cell r="S1279" t="str">
            <v>E</v>
          </cell>
        </row>
        <row r="1280">
          <cell r="A1280">
            <v>50</v>
          </cell>
          <cell r="B1280" t="str">
            <v>RB01023=11S</v>
          </cell>
          <cell r="C1280" t="str">
            <v>Philadelphia Collarเฝือกพยุงคอชนิดปรับได</v>
          </cell>
          <cell r="D1280">
            <v>600.5</v>
          </cell>
          <cell r="E1280">
            <v>2</v>
          </cell>
          <cell r="F1280">
            <v>1201.07</v>
          </cell>
          <cell r="G1280">
            <v>0</v>
          </cell>
          <cell r="H1280">
            <v>0</v>
          </cell>
          <cell r="I1280">
            <v>0</v>
          </cell>
          <cell r="J1280">
            <v>0</v>
          </cell>
          <cell r="K1280">
            <v>0</v>
          </cell>
          <cell r="L1280">
            <v>0</v>
          </cell>
          <cell r="M1280">
            <v>0</v>
          </cell>
          <cell r="N1280">
            <v>0</v>
          </cell>
          <cell r="O1280">
            <v>0</v>
          </cell>
          <cell r="P1280">
            <v>0</v>
          </cell>
          <cell r="Q1280">
            <v>16312</v>
          </cell>
          <cell r="R1280">
            <v>125</v>
          </cell>
          <cell r="S1280" t="str">
            <v>E</v>
          </cell>
        </row>
        <row r="1281">
          <cell r="A1281">
            <v>50</v>
          </cell>
          <cell r="B1281" t="str">
            <v>RB01023=13M</v>
          </cell>
          <cell r="C1281" t="str">
            <v>Philadelphia Collar(ไม่สต็อก)</v>
          </cell>
          <cell r="D1281">
            <v>547.13</v>
          </cell>
          <cell r="E1281">
            <v>0</v>
          </cell>
          <cell r="F1281">
            <v>0</v>
          </cell>
          <cell r="G1281">
            <v>1</v>
          </cell>
          <cell r="H1281">
            <v>547.13</v>
          </cell>
          <cell r="I1281">
            <v>0</v>
          </cell>
          <cell r="J1281">
            <v>0</v>
          </cell>
          <cell r="K1281">
            <v>0</v>
          </cell>
          <cell r="L1281">
            <v>0</v>
          </cell>
          <cell r="M1281">
            <v>0</v>
          </cell>
          <cell r="N1281">
            <v>0</v>
          </cell>
          <cell r="O1281">
            <v>0</v>
          </cell>
          <cell r="P1281">
            <v>0</v>
          </cell>
          <cell r="Q1281">
            <v>16227</v>
          </cell>
          <cell r="R1281">
            <v>210</v>
          </cell>
          <cell r="S1281" t="str">
            <v>E</v>
          </cell>
        </row>
        <row r="1282">
          <cell r="A1282">
            <v>50</v>
          </cell>
          <cell r="B1282" t="str">
            <v>RB01023=6L</v>
          </cell>
          <cell r="C1282" t="str">
            <v>Philadelphia Collar (เฝือกคอ)</v>
          </cell>
          <cell r="D1282">
            <v>559.37</v>
          </cell>
          <cell r="E1282">
            <v>0</v>
          </cell>
          <cell r="F1282">
            <v>0</v>
          </cell>
          <cell r="G1282">
            <v>5</v>
          </cell>
          <cell r="H1282">
            <v>2796.83</v>
          </cell>
          <cell r="I1282">
            <v>0</v>
          </cell>
          <cell r="J1282">
            <v>0</v>
          </cell>
          <cell r="K1282">
            <v>0</v>
          </cell>
          <cell r="L1282">
            <v>0</v>
          </cell>
          <cell r="M1282">
            <v>0</v>
          </cell>
          <cell r="N1282">
            <v>0</v>
          </cell>
          <cell r="O1282">
            <v>0</v>
          </cell>
          <cell r="P1282">
            <v>0</v>
          </cell>
          <cell r="Q1282">
            <v>16227</v>
          </cell>
          <cell r="R1282">
            <v>210</v>
          </cell>
          <cell r="S1282" t="str">
            <v>E</v>
          </cell>
        </row>
        <row r="1283">
          <cell r="A1283">
            <v>50</v>
          </cell>
          <cell r="B1283" t="str">
            <v>RB01023=6M</v>
          </cell>
          <cell r="C1283" t="str">
            <v>Philadelphia Collar(เฝือกคอ)</v>
          </cell>
          <cell r="D1283">
            <v>638.75</v>
          </cell>
          <cell r="E1283">
            <v>0</v>
          </cell>
          <cell r="F1283">
            <v>0</v>
          </cell>
          <cell r="G1283">
            <v>2</v>
          </cell>
          <cell r="H1283">
            <v>1277.5</v>
          </cell>
          <cell r="I1283">
            <v>0</v>
          </cell>
          <cell r="J1283">
            <v>0</v>
          </cell>
          <cell r="K1283">
            <v>0</v>
          </cell>
          <cell r="L1283">
            <v>0</v>
          </cell>
          <cell r="M1283">
            <v>0</v>
          </cell>
          <cell r="N1283">
            <v>0</v>
          </cell>
          <cell r="O1283">
            <v>0</v>
          </cell>
          <cell r="P1283">
            <v>0</v>
          </cell>
          <cell r="Q1283">
            <v>16227</v>
          </cell>
          <cell r="R1283">
            <v>210</v>
          </cell>
          <cell r="S1283" t="str">
            <v>E</v>
          </cell>
        </row>
        <row r="1284">
          <cell r="A1284">
            <v>50</v>
          </cell>
          <cell r="B1284" t="str">
            <v>RB01023=6S</v>
          </cell>
          <cell r="C1284" t="str">
            <v>Philadelphia collar (เฝือกคอ)</v>
          </cell>
          <cell r="D1284">
            <v>748.08</v>
          </cell>
          <cell r="E1284">
            <v>0</v>
          </cell>
          <cell r="F1284">
            <v>0</v>
          </cell>
          <cell r="G1284">
            <v>3</v>
          </cell>
          <cell r="H1284">
            <v>2244.25</v>
          </cell>
          <cell r="I1284">
            <v>0</v>
          </cell>
          <cell r="J1284">
            <v>0</v>
          </cell>
          <cell r="K1284">
            <v>0</v>
          </cell>
          <cell r="L1284">
            <v>0</v>
          </cell>
          <cell r="M1284">
            <v>0</v>
          </cell>
          <cell r="N1284">
            <v>0</v>
          </cell>
          <cell r="O1284">
            <v>0</v>
          </cell>
          <cell r="P1284">
            <v>0</v>
          </cell>
          <cell r="Q1284">
            <v>16227</v>
          </cell>
          <cell r="R1284">
            <v>210</v>
          </cell>
          <cell r="S1284" t="str">
            <v>E</v>
          </cell>
        </row>
        <row r="1285">
          <cell r="A1285">
            <v>50</v>
          </cell>
          <cell r="B1285" t="str">
            <v>RB01023=8L</v>
          </cell>
          <cell r="C1285" t="str">
            <v>Philadelphia Collar(เฝือกคอ)</v>
          </cell>
          <cell r="D1285">
            <v>826.7</v>
          </cell>
          <cell r="E1285">
            <v>25</v>
          </cell>
          <cell r="F1285">
            <v>20669.62</v>
          </cell>
          <cell r="G1285">
            <v>0</v>
          </cell>
          <cell r="H1285">
            <v>0</v>
          </cell>
          <cell r="I1285">
            <v>0</v>
          </cell>
          <cell r="J1285">
            <v>0</v>
          </cell>
          <cell r="K1285">
            <v>0</v>
          </cell>
          <cell r="L1285">
            <v>0</v>
          </cell>
          <cell r="M1285">
            <v>0</v>
          </cell>
          <cell r="N1285">
            <v>0</v>
          </cell>
          <cell r="O1285">
            <v>0</v>
          </cell>
          <cell r="P1285">
            <v>0</v>
          </cell>
          <cell r="Q1285">
            <v>16391</v>
          </cell>
          <cell r="R1285">
            <v>46</v>
          </cell>
          <cell r="S1285" t="str">
            <v>E</v>
          </cell>
        </row>
        <row r="1286">
          <cell r="A1286">
            <v>50</v>
          </cell>
          <cell r="B1286" t="str">
            <v>RB01023=8M</v>
          </cell>
          <cell r="C1286" t="str">
            <v>Philadelphia Collar(เผือกคอ)</v>
          </cell>
          <cell r="D1286">
            <v>824.8</v>
          </cell>
          <cell r="E1286">
            <v>17</v>
          </cell>
          <cell r="F1286">
            <v>14022.83</v>
          </cell>
          <cell r="G1286">
            <v>0</v>
          </cell>
          <cell r="H1286">
            <v>0</v>
          </cell>
          <cell r="I1286">
            <v>0</v>
          </cell>
          <cell r="J1286">
            <v>0</v>
          </cell>
          <cell r="K1286">
            <v>0</v>
          </cell>
          <cell r="L1286">
            <v>0</v>
          </cell>
          <cell r="M1286">
            <v>0</v>
          </cell>
          <cell r="N1286">
            <v>0</v>
          </cell>
          <cell r="O1286">
            <v>0</v>
          </cell>
          <cell r="P1286">
            <v>0</v>
          </cell>
          <cell r="Q1286">
            <v>16425</v>
          </cell>
          <cell r="R1286">
            <v>12</v>
          </cell>
          <cell r="S1286" t="str">
            <v>E</v>
          </cell>
        </row>
        <row r="1287">
          <cell r="A1287">
            <v>50</v>
          </cell>
          <cell r="B1287" t="str">
            <v>RB01023=8S</v>
          </cell>
          <cell r="C1287" t="str">
            <v>Philadelphia Collar(เฝือกคอ)</v>
          </cell>
          <cell r="D1287">
            <v>809.4</v>
          </cell>
          <cell r="E1287">
            <v>29</v>
          </cell>
          <cell r="F1287">
            <v>23474.45</v>
          </cell>
          <cell r="G1287">
            <v>0</v>
          </cell>
          <cell r="H1287">
            <v>0</v>
          </cell>
          <cell r="I1287">
            <v>0</v>
          </cell>
          <cell r="J1287">
            <v>0</v>
          </cell>
          <cell r="K1287">
            <v>0</v>
          </cell>
          <cell r="L1287">
            <v>0</v>
          </cell>
          <cell r="M1287">
            <v>0</v>
          </cell>
          <cell r="N1287">
            <v>0</v>
          </cell>
          <cell r="O1287">
            <v>0</v>
          </cell>
          <cell r="P1287">
            <v>0</v>
          </cell>
          <cell r="Q1287">
            <v>16425</v>
          </cell>
          <cell r="R1287">
            <v>12</v>
          </cell>
          <cell r="S1287" t="str">
            <v>E</v>
          </cell>
        </row>
        <row r="1288">
          <cell r="A1288">
            <v>50</v>
          </cell>
          <cell r="B1288" t="str">
            <v>RB01031</v>
          </cell>
          <cell r="C1288" t="str">
            <v>Dosi Universal</v>
          </cell>
          <cell r="D1288">
            <v>695.4</v>
          </cell>
          <cell r="E1288">
            <v>43</v>
          </cell>
          <cell r="F1288">
            <v>29905.9</v>
          </cell>
          <cell r="G1288">
            <v>0</v>
          </cell>
          <cell r="H1288">
            <v>0</v>
          </cell>
          <cell r="I1288">
            <v>0</v>
          </cell>
          <cell r="J1288">
            <v>0</v>
          </cell>
          <cell r="K1288">
            <v>0</v>
          </cell>
          <cell r="L1288">
            <v>0</v>
          </cell>
          <cell r="M1288">
            <v>0</v>
          </cell>
          <cell r="N1288">
            <v>0</v>
          </cell>
          <cell r="O1288">
            <v>0</v>
          </cell>
          <cell r="P1288">
            <v>0</v>
          </cell>
          <cell r="Q1288">
            <v>16430</v>
          </cell>
          <cell r="R1288">
            <v>7</v>
          </cell>
          <cell r="S1288" t="str">
            <v>E</v>
          </cell>
        </row>
        <row r="1289">
          <cell r="A1289">
            <v>50</v>
          </cell>
          <cell r="B1289" t="str">
            <v>RB01037=L</v>
          </cell>
          <cell r="C1289" t="str">
            <v>Dosi Lumbal L</v>
          </cell>
          <cell r="D1289">
            <v>814.8</v>
          </cell>
          <cell r="E1289">
            <v>24</v>
          </cell>
          <cell r="F1289">
            <v>19557.419999999998</v>
          </cell>
          <cell r="G1289">
            <v>0</v>
          </cell>
          <cell r="H1289">
            <v>0</v>
          </cell>
          <cell r="I1289">
            <v>0</v>
          </cell>
          <cell r="J1289">
            <v>0</v>
          </cell>
          <cell r="K1289">
            <v>0</v>
          </cell>
          <cell r="L1289">
            <v>0</v>
          </cell>
          <cell r="M1289">
            <v>0</v>
          </cell>
          <cell r="N1289">
            <v>0</v>
          </cell>
          <cell r="O1289">
            <v>0</v>
          </cell>
          <cell r="P1289">
            <v>0</v>
          </cell>
          <cell r="Q1289">
            <v>16399</v>
          </cell>
          <cell r="R1289">
            <v>38</v>
          </cell>
          <cell r="S1289" t="str">
            <v>E</v>
          </cell>
        </row>
        <row r="1290">
          <cell r="A1290">
            <v>50</v>
          </cell>
          <cell r="B1290" t="str">
            <v>RB01037=XL</v>
          </cell>
          <cell r="C1290" t="str">
            <v>Dosi Lumbal XL</v>
          </cell>
          <cell r="D1290">
            <v>816.9</v>
          </cell>
          <cell r="E1290">
            <v>25</v>
          </cell>
          <cell r="F1290">
            <v>20422.990000000002</v>
          </cell>
          <cell r="G1290">
            <v>0</v>
          </cell>
          <cell r="H1290">
            <v>0</v>
          </cell>
          <cell r="I1290">
            <v>0</v>
          </cell>
          <cell r="J1290">
            <v>0</v>
          </cell>
          <cell r="K1290">
            <v>0</v>
          </cell>
          <cell r="L1290">
            <v>0</v>
          </cell>
          <cell r="M1290">
            <v>0</v>
          </cell>
          <cell r="N1290">
            <v>0</v>
          </cell>
          <cell r="O1290">
            <v>0</v>
          </cell>
          <cell r="P1290">
            <v>0</v>
          </cell>
          <cell r="Q1290">
            <v>16383</v>
          </cell>
          <cell r="R1290">
            <v>54</v>
          </cell>
          <cell r="S1290" t="str">
            <v>E</v>
          </cell>
        </row>
        <row r="1291">
          <cell r="A1291">
            <v>50</v>
          </cell>
          <cell r="B1291" t="str">
            <v>RB01038=L</v>
          </cell>
          <cell r="C1291" t="str">
            <v>Dosi Posture Support</v>
          </cell>
          <cell r="D1291">
            <v>431.5</v>
          </cell>
          <cell r="E1291">
            <v>77</v>
          </cell>
          <cell r="F1291">
            <v>33226.97</v>
          </cell>
          <cell r="G1291">
            <v>0</v>
          </cell>
          <cell r="H1291">
            <v>0</v>
          </cell>
          <cell r="I1291">
            <v>0</v>
          </cell>
          <cell r="J1291">
            <v>0</v>
          </cell>
          <cell r="K1291">
            <v>0</v>
          </cell>
          <cell r="L1291">
            <v>0</v>
          </cell>
          <cell r="M1291">
            <v>0</v>
          </cell>
          <cell r="N1291">
            <v>0</v>
          </cell>
          <cell r="O1291">
            <v>0</v>
          </cell>
          <cell r="P1291">
            <v>0</v>
          </cell>
          <cell r="Q1291">
            <v>16434</v>
          </cell>
          <cell r="R1291">
            <v>3</v>
          </cell>
          <cell r="S1291" t="str">
            <v>E</v>
          </cell>
        </row>
        <row r="1292">
          <cell r="A1292">
            <v>50</v>
          </cell>
          <cell r="B1292" t="str">
            <v>RB01038=M</v>
          </cell>
          <cell r="C1292" t="str">
            <v>Dosi Posture Support</v>
          </cell>
          <cell r="D1292">
            <v>450.1</v>
          </cell>
          <cell r="E1292">
            <v>46</v>
          </cell>
          <cell r="F1292">
            <v>20709.13</v>
          </cell>
          <cell r="G1292">
            <v>0</v>
          </cell>
          <cell r="H1292">
            <v>0</v>
          </cell>
          <cell r="I1292">
            <v>0</v>
          </cell>
          <cell r="J1292">
            <v>0</v>
          </cell>
          <cell r="K1292">
            <v>0</v>
          </cell>
          <cell r="L1292">
            <v>0</v>
          </cell>
          <cell r="M1292">
            <v>0</v>
          </cell>
          <cell r="N1292">
            <v>0</v>
          </cell>
          <cell r="O1292">
            <v>0</v>
          </cell>
          <cell r="P1292">
            <v>0</v>
          </cell>
          <cell r="Q1292">
            <v>16434</v>
          </cell>
          <cell r="R1292">
            <v>3</v>
          </cell>
          <cell r="S1292" t="str">
            <v>E</v>
          </cell>
        </row>
        <row r="1293">
          <cell r="A1293">
            <v>50</v>
          </cell>
          <cell r="B1293" t="str">
            <v>RB01038=S</v>
          </cell>
          <cell r="C1293" t="str">
            <v>Dosi Posture Support</v>
          </cell>
          <cell r="D1293">
            <v>434.6</v>
          </cell>
          <cell r="E1293">
            <v>36</v>
          </cell>
          <cell r="F1293">
            <v>15649.14</v>
          </cell>
          <cell r="G1293">
            <v>0</v>
          </cell>
          <cell r="H1293">
            <v>0</v>
          </cell>
          <cell r="I1293">
            <v>0</v>
          </cell>
          <cell r="J1293">
            <v>0</v>
          </cell>
          <cell r="K1293">
            <v>0</v>
          </cell>
          <cell r="L1293">
            <v>0</v>
          </cell>
          <cell r="M1293">
            <v>0</v>
          </cell>
          <cell r="N1293">
            <v>0</v>
          </cell>
          <cell r="O1293">
            <v>0</v>
          </cell>
          <cell r="P1293">
            <v>0</v>
          </cell>
          <cell r="Q1293">
            <v>16434</v>
          </cell>
          <cell r="R1293">
            <v>3</v>
          </cell>
          <cell r="S1293" t="str">
            <v>E</v>
          </cell>
        </row>
        <row r="1294">
          <cell r="A1294">
            <v>50</v>
          </cell>
          <cell r="B1294" t="str">
            <v>RB01038=XL</v>
          </cell>
          <cell r="C1294" t="str">
            <v>Dosi Posture Support</v>
          </cell>
          <cell r="D1294">
            <v>443.4</v>
          </cell>
          <cell r="E1294">
            <v>28</v>
          </cell>
          <cell r="F1294">
            <v>12416.45</v>
          </cell>
          <cell r="G1294">
            <v>0</v>
          </cell>
          <cell r="H1294">
            <v>0</v>
          </cell>
          <cell r="I1294">
            <v>0</v>
          </cell>
          <cell r="J1294">
            <v>0</v>
          </cell>
          <cell r="K1294">
            <v>0</v>
          </cell>
          <cell r="L1294">
            <v>0</v>
          </cell>
          <cell r="M1294">
            <v>0</v>
          </cell>
          <cell r="N1294">
            <v>0</v>
          </cell>
          <cell r="O1294">
            <v>0</v>
          </cell>
          <cell r="P1294">
            <v>0</v>
          </cell>
          <cell r="Q1294">
            <v>16434</v>
          </cell>
          <cell r="R1294">
            <v>3</v>
          </cell>
          <cell r="S1294" t="str">
            <v>E</v>
          </cell>
        </row>
        <row r="1295">
          <cell r="A1295">
            <v>50</v>
          </cell>
          <cell r="B1295" t="str">
            <v>RB01038=XS</v>
          </cell>
          <cell r="C1295" t="str">
            <v>Dosi Posture Support</v>
          </cell>
          <cell r="D1295">
            <v>414.3</v>
          </cell>
          <cell r="E1295">
            <v>13</v>
          </cell>
          <cell r="F1295">
            <v>5387.04</v>
          </cell>
          <cell r="G1295">
            <v>0</v>
          </cell>
          <cell r="H1295">
            <v>0</v>
          </cell>
          <cell r="I1295">
            <v>0</v>
          </cell>
          <cell r="J1295">
            <v>0</v>
          </cell>
          <cell r="K1295">
            <v>0</v>
          </cell>
          <cell r="L1295">
            <v>0</v>
          </cell>
          <cell r="M1295">
            <v>0</v>
          </cell>
          <cell r="N1295">
            <v>0</v>
          </cell>
          <cell r="O1295">
            <v>0</v>
          </cell>
          <cell r="P1295">
            <v>0</v>
          </cell>
          <cell r="Q1295">
            <v>16431</v>
          </cell>
          <cell r="R1295">
            <v>6</v>
          </cell>
          <cell r="S1295" t="str">
            <v>E</v>
          </cell>
        </row>
        <row r="1296">
          <cell r="A1296">
            <v>50</v>
          </cell>
          <cell r="B1296" t="str">
            <v>RB01039=L</v>
          </cell>
          <cell r="C1296" t="str">
            <v>เฝือกพยุงเอว Dosi Support Size L</v>
          </cell>
          <cell r="D1296">
            <v>959.9</v>
          </cell>
          <cell r="E1296">
            <v>46</v>
          </cell>
          <cell r="F1296">
            <v>44158.39</v>
          </cell>
          <cell r="G1296">
            <v>0</v>
          </cell>
          <cell r="H1296">
            <v>0</v>
          </cell>
          <cell r="I1296">
            <v>0</v>
          </cell>
          <cell r="J1296">
            <v>0</v>
          </cell>
          <cell r="K1296">
            <v>0</v>
          </cell>
          <cell r="L1296">
            <v>0</v>
          </cell>
          <cell r="M1296">
            <v>0</v>
          </cell>
          <cell r="N1296">
            <v>0</v>
          </cell>
          <cell r="O1296">
            <v>0</v>
          </cell>
          <cell r="P1296">
            <v>0</v>
          </cell>
          <cell r="Q1296">
            <v>16420</v>
          </cell>
          <cell r="R1296">
            <v>17</v>
          </cell>
          <cell r="S1296" t="str">
            <v>E</v>
          </cell>
        </row>
        <row r="1297">
          <cell r="A1297">
            <v>50</v>
          </cell>
          <cell r="B1297" t="str">
            <v>RB01039=M</v>
          </cell>
          <cell r="C1297" t="str">
            <v>เฝือกพยุงเอว Dosi Support Size M</v>
          </cell>
          <cell r="D1297">
            <v>920.6</v>
          </cell>
          <cell r="E1297">
            <v>64</v>
          </cell>
          <cell r="F1297">
            <v>58919.99</v>
          </cell>
          <cell r="G1297">
            <v>0</v>
          </cell>
          <cell r="H1297">
            <v>0</v>
          </cell>
          <cell r="I1297">
            <v>0</v>
          </cell>
          <cell r="J1297">
            <v>0</v>
          </cell>
          <cell r="K1297">
            <v>0</v>
          </cell>
          <cell r="L1297">
            <v>0</v>
          </cell>
          <cell r="M1297">
            <v>0</v>
          </cell>
          <cell r="N1297">
            <v>0</v>
          </cell>
          <cell r="O1297">
            <v>0</v>
          </cell>
          <cell r="P1297">
            <v>0</v>
          </cell>
          <cell r="Q1297">
            <v>16425</v>
          </cell>
          <cell r="R1297">
            <v>12</v>
          </cell>
          <cell r="S1297" t="str">
            <v>E</v>
          </cell>
        </row>
        <row r="1298">
          <cell r="A1298">
            <v>50</v>
          </cell>
          <cell r="B1298" t="str">
            <v>RB01039=S</v>
          </cell>
          <cell r="C1298" t="str">
            <v>เฝือกพยุงเอว Dosi Support Size S</v>
          </cell>
          <cell r="D1298">
            <v>1068.4000000000001</v>
          </cell>
          <cell r="E1298">
            <v>26</v>
          </cell>
          <cell r="F1298">
            <v>27779.3</v>
          </cell>
          <cell r="G1298">
            <v>0</v>
          </cell>
          <cell r="H1298">
            <v>0</v>
          </cell>
          <cell r="I1298">
            <v>0</v>
          </cell>
          <cell r="J1298">
            <v>0</v>
          </cell>
          <cell r="K1298">
            <v>0</v>
          </cell>
          <cell r="L1298">
            <v>0</v>
          </cell>
          <cell r="M1298">
            <v>0</v>
          </cell>
          <cell r="N1298">
            <v>0</v>
          </cell>
          <cell r="O1298">
            <v>0</v>
          </cell>
          <cell r="P1298">
            <v>0</v>
          </cell>
          <cell r="Q1298">
            <v>16398</v>
          </cell>
          <cell r="R1298">
            <v>39</v>
          </cell>
          <cell r="S1298" t="str">
            <v>E</v>
          </cell>
        </row>
        <row r="1299">
          <cell r="A1299">
            <v>50</v>
          </cell>
          <cell r="B1299" t="str">
            <v>RB01039=XL</v>
          </cell>
          <cell r="C1299" t="str">
            <v>เฝือกพยุงเอว Dosi Support SizeXL</v>
          </cell>
          <cell r="D1299">
            <v>904.7</v>
          </cell>
          <cell r="E1299">
            <v>68</v>
          </cell>
          <cell r="F1299">
            <v>61520.14</v>
          </cell>
          <cell r="G1299">
            <v>0</v>
          </cell>
          <cell r="H1299">
            <v>0</v>
          </cell>
          <cell r="I1299">
            <v>0</v>
          </cell>
          <cell r="J1299">
            <v>0</v>
          </cell>
          <cell r="K1299">
            <v>0</v>
          </cell>
          <cell r="L1299">
            <v>0</v>
          </cell>
          <cell r="M1299">
            <v>0</v>
          </cell>
          <cell r="N1299">
            <v>0</v>
          </cell>
          <cell r="O1299">
            <v>0</v>
          </cell>
          <cell r="P1299">
            <v>0</v>
          </cell>
          <cell r="Q1299">
            <v>16432</v>
          </cell>
          <cell r="R1299">
            <v>5</v>
          </cell>
          <cell r="S1299" t="str">
            <v>E</v>
          </cell>
        </row>
        <row r="1300">
          <cell r="A1300">
            <v>50</v>
          </cell>
          <cell r="B1300" t="str">
            <v>RB01039=XXL</v>
          </cell>
          <cell r="C1300" t="str">
            <v>เฝือกพยุงเอว Dosi Support SizeXXL</v>
          </cell>
          <cell r="D1300">
            <v>897.7</v>
          </cell>
          <cell r="E1300">
            <v>20</v>
          </cell>
          <cell r="F1300">
            <v>17955.259999999998</v>
          </cell>
          <cell r="G1300">
            <v>0</v>
          </cell>
          <cell r="H1300">
            <v>0</v>
          </cell>
          <cell r="I1300">
            <v>0</v>
          </cell>
          <cell r="J1300">
            <v>0</v>
          </cell>
          <cell r="K1300">
            <v>0</v>
          </cell>
          <cell r="L1300">
            <v>0</v>
          </cell>
          <cell r="M1300">
            <v>0</v>
          </cell>
          <cell r="N1300">
            <v>0</v>
          </cell>
          <cell r="O1300">
            <v>0</v>
          </cell>
          <cell r="P1300">
            <v>0</v>
          </cell>
          <cell r="Q1300">
            <v>16420</v>
          </cell>
          <cell r="R1300">
            <v>17</v>
          </cell>
          <cell r="S1300" t="str">
            <v>E</v>
          </cell>
        </row>
        <row r="1301">
          <cell r="A1301">
            <v>50</v>
          </cell>
          <cell r="B1301" t="str">
            <v>RB01040=L</v>
          </cell>
          <cell r="C1301" t="str">
            <v>เฝือกพยุงหลัง Dosi Support Size L</v>
          </cell>
          <cell r="D1301">
            <v>1245.4000000000001</v>
          </cell>
          <cell r="E1301">
            <v>9</v>
          </cell>
          <cell r="F1301">
            <v>11208.77</v>
          </cell>
          <cell r="G1301">
            <v>0</v>
          </cell>
          <cell r="H1301">
            <v>0</v>
          </cell>
          <cell r="I1301">
            <v>0</v>
          </cell>
          <cell r="J1301">
            <v>0</v>
          </cell>
          <cell r="K1301">
            <v>0</v>
          </cell>
          <cell r="L1301">
            <v>0</v>
          </cell>
          <cell r="M1301">
            <v>0</v>
          </cell>
          <cell r="N1301">
            <v>0</v>
          </cell>
          <cell r="O1301">
            <v>0</v>
          </cell>
          <cell r="P1301">
            <v>0</v>
          </cell>
          <cell r="Q1301">
            <v>16397</v>
          </cell>
          <cell r="R1301">
            <v>40</v>
          </cell>
          <cell r="S1301" t="str">
            <v>E</v>
          </cell>
        </row>
        <row r="1302">
          <cell r="A1302">
            <v>50</v>
          </cell>
          <cell r="B1302" t="str">
            <v>RB01040=M</v>
          </cell>
          <cell r="C1302" t="str">
            <v>Dosi Support Size M(เผือกพยุงหลัง)</v>
          </cell>
          <cell r="D1302">
            <v>1470.9</v>
          </cell>
          <cell r="E1302">
            <v>5</v>
          </cell>
          <cell r="F1302">
            <v>7354.87</v>
          </cell>
          <cell r="G1302">
            <v>0</v>
          </cell>
          <cell r="H1302">
            <v>0</v>
          </cell>
          <cell r="I1302">
            <v>0</v>
          </cell>
          <cell r="J1302">
            <v>0</v>
          </cell>
          <cell r="K1302">
            <v>0</v>
          </cell>
          <cell r="L1302">
            <v>0</v>
          </cell>
          <cell r="M1302">
            <v>0</v>
          </cell>
          <cell r="N1302">
            <v>0</v>
          </cell>
          <cell r="O1302">
            <v>0</v>
          </cell>
          <cell r="P1302">
            <v>0</v>
          </cell>
          <cell r="Q1302">
            <v>16404</v>
          </cell>
          <cell r="R1302">
            <v>33</v>
          </cell>
          <cell r="S1302" t="str">
            <v>E</v>
          </cell>
        </row>
        <row r="1303">
          <cell r="A1303">
            <v>50</v>
          </cell>
          <cell r="B1303" t="str">
            <v>RB01040=S</v>
          </cell>
          <cell r="C1303" t="str">
            <v>Dosi Support Size S(เผือกพยุงหลัง)</v>
          </cell>
          <cell r="D1303">
            <v>1176.0999999999999</v>
          </cell>
          <cell r="E1303">
            <v>5</v>
          </cell>
          <cell r="F1303">
            <v>5880.68</v>
          </cell>
          <cell r="G1303">
            <v>0</v>
          </cell>
          <cell r="H1303">
            <v>0</v>
          </cell>
          <cell r="I1303">
            <v>0</v>
          </cell>
          <cell r="J1303">
            <v>0</v>
          </cell>
          <cell r="K1303">
            <v>0</v>
          </cell>
          <cell r="L1303">
            <v>0</v>
          </cell>
          <cell r="M1303">
            <v>0</v>
          </cell>
          <cell r="N1303">
            <v>0</v>
          </cell>
          <cell r="O1303">
            <v>0</v>
          </cell>
          <cell r="P1303">
            <v>0</v>
          </cell>
          <cell r="Q1303">
            <v>16425</v>
          </cell>
          <cell r="R1303">
            <v>12</v>
          </cell>
          <cell r="S1303" t="str">
            <v>E</v>
          </cell>
        </row>
        <row r="1304">
          <cell r="A1304">
            <v>50</v>
          </cell>
          <cell r="B1304" t="str">
            <v>RB01040=XL</v>
          </cell>
          <cell r="C1304" t="str">
            <v>Dosi Support Size XL(เผือกพยุงหลัง)</v>
          </cell>
          <cell r="D1304">
            <v>1284.4000000000001</v>
          </cell>
          <cell r="E1304">
            <v>0</v>
          </cell>
          <cell r="F1304">
            <v>0</v>
          </cell>
          <cell r="G1304">
            <v>8</v>
          </cell>
          <cell r="H1304">
            <v>10275.219999999999</v>
          </cell>
          <cell r="I1304">
            <v>0</v>
          </cell>
          <cell r="J1304">
            <v>0</v>
          </cell>
          <cell r="K1304">
            <v>0</v>
          </cell>
          <cell r="L1304">
            <v>0</v>
          </cell>
          <cell r="M1304">
            <v>0</v>
          </cell>
          <cell r="N1304">
            <v>0</v>
          </cell>
          <cell r="O1304">
            <v>0</v>
          </cell>
          <cell r="P1304">
            <v>0</v>
          </cell>
          <cell r="Q1304">
            <v>16236</v>
          </cell>
          <cell r="R1304">
            <v>201</v>
          </cell>
          <cell r="S1304" t="str">
            <v>E</v>
          </cell>
        </row>
        <row r="1305">
          <cell r="A1305">
            <v>50</v>
          </cell>
          <cell r="B1305" t="str">
            <v>RB01040=XXL</v>
          </cell>
          <cell r="C1305" t="str">
            <v>Dosi Support Size XXL(เผือกพยุงหลัง)</v>
          </cell>
          <cell r="D1305">
            <v>1148.8900000000001</v>
          </cell>
          <cell r="E1305">
            <v>0</v>
          </cell>
          <cell r="F1305">
            <v>0</v>
          </cell>
          <cell r="G1305">
            <v>9</v>
          </cell>
          <cell r="H1305">
            <v>10339.969999999999</v>
          </cell>
          <cell r="I1305">
            <v>0</v>
          </cell>
          <cell r="J1305">
            <v>0</v>
          </cell>
          <cell r="K1305">
            <v>0</v>
          </cell>
          <cell r="L1305">
            <v>0</v>
          </cell>
          <cell r="M1305">
            <v>0</v>
          </cell>
          <cell r="N1305">
            <v>0</v>
          </cell>
          <cell r="O1305">
            <v>0</v>
          </cell>
          <cell r="P1305">
            <v>0</v>
          </cell>
          <cell r="Q1305">
            <v>16132</v>
          </cell>
          <cell r="R1305">
            <v>305</v>
          </cell>
          <cell r="S1305" t="str">
            <v>E</v>
          </cell>
        </row>
        <row r="1306">
          <cell r="A1306">
            <v>50</v>
          </cell>
          <cell r="B1306" t="str">
            <v>RB01041=L</v>
          </cell>
          <cell r="C1306" t="str">
            <v>Symphysiolysis</v>
          </cell>
          <cell r="D1306">
            <v>509.6</v>
          </cell>
          <cell r="E1306">
            <v>2</v>
          </cell>
          <cell r="F1306">
            <v>1019.19</v>
          </cell>
          <cell r="G1306">
            <v>0</v>
          </cell>
          <cell r="H1306">
            <v>0</v>
          </cell>
          <cell r="I1306">
            <v>0</v>
          </cell>
          <cell r="J1306">
            <v>0</v>
          </cell>
          <cell r="K1306">
            <v>0</v>
          </cell>
          <cell r="L1306">
            <v>0</v>
          </cell>
          <cell r="M1306">
            <v>0</v>
          </cell>
          <cell r="N1306">
            <v>0</v>
          </cell>
          <cell r="O1306">
            <v>0</v>
          </cell>
          <cell r="P1306">
            <v>0</v>
          </cell>
          <cell r="Q1306">
            <v>16347</v>
          </cell>
          <cell r="R1306">
            <v>90</v>
          </cell>
          <cell r="S1306" t="str">
            <v>E</v>
          </cell>
        </row>
        <row r="1307">
          <cell r="A1307">
            <v>50</v>
          </cell>
          <cell r="B1307" t="str">
            <v>RB01041=S</v>
          </cell>
          <cell r="C1307" t="str">
            <v>Symphysiolysis</v>
          </cell>
          <cell r="D1307">
            <v>971.6</v>
          </cell>
          <cell r="E1307">
            <v>1</v>
          </cell>
          <cell r="F1307">
            <v>971.64</v>
          </cell>
          <cell r="G1307">
            <v>0</v>
          </cell>
          <cell r="H1307">
            <v>0</v>
          </cell>
          <cell r="I1307">
            <v>0</v>
          </cell>
          <cell r="J1307">
            <v>0</v>
          </cell>
          <cell r="K1307">
            <v>0</v>
          </cell>
          <cell r="L1307">
            <v>0</v>
          </cell>
          <cell r="M1307">
            <v>0</v>
          </cell>
          <cell r="N1307">
            <v>0</v>
          </cell>
          <cell r="O1307">
            <v>0</v>
          </cell>
          <cell r="P1307">
            <v>0</v>
          </cell>
          <cell r="Q1307">
            <v>16404</v>
          </cell>
          <cell r="R1307">
            <v>33</v>
          </cell>
          <cell r="S1307" t="str">
            <v>E</v>
          </cell>
        </row>
        <row r="1308">
          <cell r="A1308">
            <v>50</v>
          </cell>
          <cell r="B1308" t="str">
            <v>RB01041=XL</v>
          </cell>
          <cell r="C1308" t="str">
            <v>Symphysiolysis</v>
          </cell>
          <cell r="D1308">
            <v>509.6</v>
          </cell>
          <cell r="E1308">
            <v>0</v>
          </cell>
          <cell r="F1308">
            <v>0</v>
          </cell>
          <cell r="G1308">
            <v>2</v>
          </cell>
          <cell r="H1308">
            <v>1019.19</v>
          </cell>
          <cell r="I1308">
            <v>0</v>
          </cell>
          <cell r="J1308">
            <v>0</v>
          </cell>
          <cell r="K1308">
            <v>0</v>
          </cell>
          <cell r="L1308">
            <v>0</v>
          </cell>
          <cell r="M1308">
            <v>0</v>
          </cell>
          <cell r="N1308">
            <v>0</v>
          </cell>
          <cell r="O1308">
            <v>0</v>
          </cell>
          <cell r="P1308">
            <v>0</v>
          </cell>
          <cell r="Q1308">
            <v>16227</v>
          </cell>
          <cell r="R1308">
            <v>210</v>
          </cell>
          <cell r="S1308" t="str">
            <v>E</v>
          </cell>
        </row>
        <row r="1309">
          <cell r="A1309">
            <v>50</v>
          </cell>
          <cell r="B1309" t="str">
            <v>RB01041=XS</v>
          </cell>
          <cell r="C1309" t="str">
            <v>Symphysiolysis</v>
          </cell>
          <cell r="D1309">
            <v>825</v>
          </cell>
          <cell r="E1309">
            <v>0</v>
          </cell>
          <cell r="F1309">
            <v>0</v>
          </cell>
          <cell r="G1309">
            <v>1</v>
          </cell>
          <cell r="H1309">
            <v>825</v>
          </cell>
          <cell r="I1309">
            <v>0</v>
          </cell>
          <cell r="J1309">
            <v>0</v>
          </cell>
          <cell r="K1309">
            <v>0</v>
          </cell>
          <cell r="L1309">
            <v>0</v>
          </cell>
          <cell r="M1309">
            <v>0</v>
          </cell>
          <cell r="N1309">
            <v>0</v>
          </cell>
          <cell r="O1309">
            <v>0</v>
          </cell>
          <cell r="P1309">
            <v>0</v>
          </cell>
          <cell r="Q1309">
            <v>16241</v>
          </cell>
          <cell r="R1309">
            <v>196</v>
          </cell>
          <cell r="S1309" t="str">
            <v>E</v>
          </cell>
        </row>
        <row r="1310">
          <cell r="A1310">
            <v>50</v>
          </cell>
          <cell r="B1310" t="str">
            <v>RB01045=L</v>
          </cell>
          <cell r="C1310" t="str">
            <v>Sacro belt</v>
          </cell>
          <cell r="D1310">
            <v>992.3</v>
          </cell>
          <cell r="E1310">
            <v>5</v>
          </cell>
          <cell r="F1310">
            <v>4961.53</v>
          </cell>
          <cell r="G1310">
            <v>0</v>
          </cell>
          <cell r="H1310">
            <v>0</v>
          </cell>
          <cell r="I1310">
            <v>0</v>
          </cell>
          <cell r="J1310">
            <v>0</v>
          </cell>
          <cell r="K1310">
            <v>0</v>
          </cell>
          <cell r="L1310">
            <v>0</v>
          </cell>
          <cell r="M1310">
            <v>0</v>
          </cell>
          <cell r="N1310">
            <v>0</v>
          </cell>
          <cell r="O1310">
            <v>0</v>
          </cell>
          <cell r="P1310">
            <v>0</v>
          </cell>
          <cell r="Q1310">
            <v>16404</v>
          </cell>
          <cell r="R1310">
            <v>33</v>
          </cell>
          <cell r="S1310" t="str">
            <v>E</v>
          </cell>
        </row>
        <row r="1311">
          <cell r="A1311">
            <v>50</v>
          </cell>
          <cell r="B1311" t="str">
            <v>RB01045=M</v>
          </cell>
          <cell r="C1311" t="str">
            <v>Sacro belt</v>
          </cell>
          <cell r="D1311">
            <v>1081.2</v>
          </cell>
          <cell r="E1311">
            <v>6</v>
          </cell>
          <cell r="F1311">
            <v>6487.34</v>
          </cell>
          <cell r="G1311">
            <v>0</v>
          </cell>
          <cell r="H1311">
            <v>0</v>
          </cell>
          <cell r="I1311">
            <v>0</v>
          </cell>
          <cell r="J1311">
            <v>0</v>
          </cell>
          <cell r="K1311">
            <v>0</v>
          </cell>
          <cell r="L1311">
            <v>0</v>
          </cell>
          <cell r="M1311">
            <v>0</v>
          </cell>
          <cell r="N1311">
            <v>0</v>
          </cell>
          <cell r="O1311">
            <v>0</v>
          </cell>
          <cell r="P1311">
            <v>0</v>
          </cell>
          <cell r="Q1311">
            <v>16404</v>
          </cell>
          <cell r="R1311">
            <v>33</v>
          </cell>
          <cell r="S1311" t="str">
            <v>E</v>
          </cell>
        </row>
        <row r="1312">
          <cell r="A1312">
            <v>50</v>
          </cell>
          <cell r="B1312" t="str">
            <v>RB01045=S</v>
          </cell>
          <cell r="C1312" t="str">
            <v>Sacro belt</v>
          </cell>
          <cell r="D1312">
            <v>1178.5999999999999</v>
          </cell>
          <cell r="E1312">
            <v>5</v>
          </cell>
          <cell r="F1312">
            <v>5893.44</v>
          </cell>
          <cell r="G1312">
            <v>0</v>
          </cell>
          <cell r="H1312">
            <v>0</v>
          </cell>
          <cell r="I1312">
            <v>0</v>
          </cell>
          <cell r="J1312">
            <v>0</v>
          </cell>
          <cell r="K1312">
            <v>0</v>
          </cell>
          <cell r="L1312">
            <v>0</v>
          </cell>
          <cell r="M1312">
            <v>0</v>
          </cell>
          <cell r="N1312">
            <v>0</v>
          </cell>
          <cell r="O1312">
            <v>0</v>
          </cell>
          <cell r="P1312">
            <v>0</v>
          </cell>
          <cell r="Q1312">
            <v>16404</v>
          </cell>
          <cell r="R1312">
            <v>33</v>
          </cell>
          <cell r="S1312" t="str">
            <v>E</v>
          </cell>
        </row>
        <row r="1313">
          <cell r="A1313">
            <v>50</v>
          </cell>
          <cell r="B1313" t="str">
            <v>RB01045=XL</v>
          </cell>
          <cell r="C1313" t="str">
            <v>Sacro belt</v>
          </cell>
          <cell r="D1313">
            <v>669.4</v>
          </cell>
          <cell r="E1313">
            <v>6</v>
          </cell>
          <cell r="F1313">
            <v>4016.59</v>
          </cell>
          <cell r="G1313">
            <v>0</v>
          </cell>
          <cell r="H1313">
            <v>0</v>
          </cell>
          <cell r="I1313">
            <v>0</v>
          </cell>
          <cell r="J1313">
            <v>0</v>
          </cell>
          <cell r="K1313">
            <v>0</v>
          </cell>
          <cell r="L1313">
            <v>0</v>
          </cell>
          <cell r="M1313">
            <v>0</v>
          </cell>
          <cell r="N1313">
            <v>0</v>
          </cell>
          <cell r="O1313">
            <v>0</v>
          </cell>
          <cell r="P1313">
            <v>0</v>
          </cell>
          <cell r="Q1313">
            <v>16383</v>
          </cell>
          <cell r="R1313">
            <v>54</v>
          </cell>
          <cell r="S1313" t="str">
            <v>E</v>
          </cell>
        </row>
        <row r="1314">
          <cell r="A1314">
            <v>50</v>
          </cell>
          <cell r="B1314" t="str">
            <v>RB01047=L</v>
          </cell>
          <cell r="C1314" t="str">
            <v>Dosi-Lumbo-Si L</v>
          </cell>
          <cell r="D1314">
            <v>738.18</v>
          </cell>
          <cell r="E1314">
            <v>0</v>
          </cell>
          <cell r="F1314">
            <v>0</v>
          </cell>
          <cell r="G1314">
            <v>0</v>
          </cell>
          <cell r="H1314">
            <v>0</v>
          </cell>
          <cell r="I1314">
            <v>0</v>
          </cell>
          <cell r="J1314">
            <v>0</v>
          </cell>
          <cell r="K1314">
            <v>0</v>
          </cell>
          <cell r="L1314">
            <v>0</v>
          </cell>
          <cell r="M1314">
            <v>0</v>
          </cell>
          <cell r="N1314">
            <v>0</v>
          </cell>
          <cell r="O1314">
            <v>0</v>
          </cell>
          <cell r="P1314">
            <v>0</v>
          </cell>
          <cell r="Q1314">
            <v>16350</v>
          </cell>
          <cell r="R1314">
            <v>87</v>
          </cell>
          <cell r="S1314" t="str">
            <v>E</v>
          </cell>
        </row>
        <row r="1315">
          <cell r="A1315">
            <v>50</v>
          </cell>
          <cell r="B1315" t="str">
            <v>RB01047=XL</v>
          </cell>
          <cell r="C1315" t="str">
            <v>Dosi-Lumbo-Si XL</v>
          </cell>
          <cell r="D1315">
            <v>739.2</v>
          </cell>
          <cell r="E1315">
            <v>4</v>
          </cell>
          <cell r="F1315">
            <v>2957.13</v>
          </cell>
          <cell r="G1315">
            <v>0</v>
          </cell>
          <cell r="H1315">
            <v>0</v>
          </cell>
          <cell r="I1315">
            <v>0</v>
          </cell>
          <cell r="J1315">
            <v>0</v>
          </cell>
          <cell r="K1315">
            <v>0</v>
          </cell>
          <cell r="L1315">
            <v>0</v>
          </cell>
          <cell r="M1315">
            <v>0</v>
          </cell>
          <cell r="N1315">
            <v>0</v>
          </cell>
          <cell r="O1315">
            <v>0</v>
          </cell>
          <cell r="P1315">
            <v>0</v>
          </cell>
          <cell r="Q1315">
            <v>16350</v>
          </cell>
          <cell r="R1315">
            <v>87</v>
          </cell>
          <cell r="S1315" t="str">
            <v>E</v>
          </cell>
        </row>
        <row r="1316">
          <cell r="A1316">
            <v>50</v>
          </cell>
          <cell r="B1316" t="str">
            <v>RB01048=L</v>
          </cell>
          <cell r="C1316" t="str">
            <v>Dosi-Stable,thick elastic Support</v>
          </cell>
          <cell r="D1316">
            <v>1254.7</v>
          </cell>
          <cell r="E1316">
            <v>1</v>
          </cell>
          <cell r="F1316">
            <v>1254.7</v>
          </cell>
          <cell r="G1316">
            <v>0</v>
          </cell>
          <cell r="H1316">
            <v>0</v>
          </cell>
          <cell r="I1316">
            <v>0</v>
          </cell>
          <cell r="J1316">
            <v>0</v>
          </cell>
          <cell r="K1316">
            <v>0</v>
          </cell>
          <cell r="L1316">
            <v>0</v>
          </cell>
          <cell r="M1316">
            <v>0</v>
          </cell>
          <cell r="N1316">
            <v>0</v>
          </cell>
          <cell r="O1316">
            <v>0</v>
          </cell>
          <cell r="P1316">
            <v>0</v>
          </cell>
          <cell r="Q1316">
            <v>16349</v>
          </cell>
          <cell r="R1316">
            <v>88</v>
          </cell>
          <cell r="S1316" t="str">
            <v>E</v>
          </cell>
        </row>
        <row r="1317">
          <cell r="A1317">
            <v>50</v>
          </cell>
          <cell r="B1317" t="str">
            <v>RB01068=L</v>
          </cell>
          <cell r="C1317" t="str">
            <v>Dosi EQ Posture Support</v>
          </cell>
          <cell r="D1317">
            <v>596.5</v>
          </cell>
          <cell r="E1317">
            <v>34</v>
          </cell>
          <cell r="F1317">
            <v>20284.259999999998</v>
          </cell>
          <cell r="G1317">
            <v>0</v>
          </cell>
          <cell r="H1317">
            <v>0</v>
          </cell>
          <cell r="I1317">
            <v>0</v>
          </cell>
          <cell r="J1317">
            <v>0</v>
          </cell>
          <cell r="K1317">
            <v>0</v>
          </cell>
          <cell r="L1317">
            <v>0</v>
          </cell>
          <cell r="M1317">
            <v>0</v>
          </cell>
          <cell r="N1317">
            <v>0</v>
          </cell>
          <cell r="O1317">
            <v>0</v>
          </cell>
          <cell r="P1317">
            <v>0</v>
          </cell>
          <cell r="Q1317">
            <v>16432</v>
          </cell>
          <cell r="R1317">
            <v>5</v>
          </cell>
          <cell r="S1317" t="str">
            <v>E</v>
          </cell>
        </row>
        <row r="1318">
          <cell r="A1318">
            <v>50</v>
          </cell>
          <cell r="B1318" t="str">
            <v>RB01068=M</v>
          </cell>
          <cell r="C1318" t="str">
            <v>Dosi EQ Posture Support</v>
          </cell>
          <cell r="D1318">
            <v>637.29999999999995</v>
          </cell>
          <cell r="E1318">
            <v>36</v>
          </cell>
          <cell r="F1318">
            <v>22943.3</v>
          </cell>
          <cell r="G1318">
            <v>0</v>
          </cell>
          <cell r="H1318">
            <v>0</v>
          </cell>
          <cell r="I1318">
            <v>0</v>
          </cell>
          <cell r="J1318">
            <v>0</v>
          </cell>
          <cell r="K1318">
            <v>0</v>
          </cell>
          <cell r="L1318">
            <v>0</v>
          </cell>
          <cell r="M1318">
            <v>0</v>
          </cell>
          <cell r="N1318">
            <v>0</v>
          </cell>
          <cell r="O1318">
            <v>0</v>
          </cell>
          <cell r="P1318">
            <v>0</v>
          </cell>
          <cell r="Q1318">
            <v>16431</v>
          </cell>
          <cell r="R1318">
            <v>6</v>
          </cell>
          <cell r="S1318" t="str">
            <v>E</v>
          </cell>
        </row>
        <row r="1319">
          <cell r="A1319">
            <v>50</v>
          </cell>
          <cell r="B1319" t="str">
            <v>RB01068=S</v>
          </cell>
          <cell r="C1319" t="str">
            <v>Dosi EQ Posture Support</v>
          </cell>
          <cell r="D1319">
            <v>596.29999999999995</v>
          </cell>
          <cell r="E1319">
            <v>17</v>
          </cell>
          <cell r="F1319">
            <v>10137.73</v>
          </cell>
          <cell r="G1319">
            <v>0</v>
          </cell>
          <cell r="H1319">
            <v>0</v>
          </cell>
          <cell r="I1319">
            <v>0</v>
          </cell>
          <cell r="J1319">
            <v>0</v>
          </cell>
          <cell r="K1319">
            <v>0</v>
          </cell>
          <cell r="L1319">
            <v>0</v>
          </cell>
          <cell r="M1319">
            <v>0</v>
          </cell>
          <cell r="N1319">
            <v>0</v>
          </cell>
          <cell r="O1319">
            <v>0</v>
          </cell>
          <cell r="P1319">
            <v>0</v>
          </cell>
          <cell r="Q1319">
            <v>16431</v>
          </cell>
          <cell r="R1319">
            <v>6</v>
          </cell>
          <cell r="S1319" t="str">
            <v>E</v>
          </cell>
        </row>
        <row r="1320">
          <cell r="A1320">
            <v>50</v>
          </cell>
          <cell r="B1320" t="str">
            <v>RB01068=XL</v>
          </cell>
          <cell r="C1320" t="str">
            <v>Dosi EQ Posture Support</v>
          </cell>
          <cell r="D1320">
            <v>547.29999999999995</v>
          </cell>
          <cell r="E1320">
            <v>48</v>
          </cell>
          <cell r="F1320">
            <v>26274.33</v>
          </cell>
          <cell r="G1320">
            <v>0</v>
          </cell>
          <cell r="H1320">
            <v>0</v>
          </cell>
          <cell r="I1320">
            <v>0</v>
          </cell>
          <cell r="J1320">
            <v>0</v>
          </cell>
          <cell r="K1320">
            <v>0</v>
          </cell>
          <cell r="L1320">
            <v>0</v>
          </cell>
          <cell r="M1320">
            <v>0</v>
          </cell>
          <cell r="N1320">
            <v>0</v>
          </cell>
          <cell r="O1320">
            <v>0</v>
          </cell>
          <cell r="P1320">
            <v>0</v>
          </cell>
          <cell r="Q1320">
            <v>16430</v>
          </cell>
          <cell r="R1320">
            <v>7</v>
          </cell>
          <cell r="S1320" t="str">
            <v>E</v>
          </cell>
        </row>
        <row r="1321">
          <cell r="A1321">
            <v>50</v>
          </cell>
          <cell r="B1321" t="str">
            <v>RB01068=XS</v>
          </cell>
          <cell r="C1321" t="str">
            <v>Dosi EQ Posture Support</v>
          </cell>
          <cell r="D1321">
            <v>526.4</v>
          </cell>
          <cell r="E1321">
            <v>23</v>
          </cell>
          <cell r="F1321">
            <v>12108.55</v>
          </cell>
          <cell r="G1321">
            <v>0</v>
          </cell>
          <cell r="H1321">
            <v>0</v>
          </cell>
          <cell r="I1321">
            <v>0</v>
          </cell>
          <cell r="J1321">
            <v>0</v>
          </cell>
          <cell r="K1321">
            <v>0</v>
          </cell>
          <cell r="L1321">
            <v>0</v>
          </cell>
          <cell r="M1321">
            <v>0</v>
          </cell>
          <cell r="N1321">
            <v>0</v>
          </cell>
          <cell r="O1321">
            <v>0</v>
          </cell>
          <cell r="P1321">
            <v>0</v>
          </cell>
          <cell r="Q1321">
            <v>16425</v>
          </cell>
          <cell r="R1321">
            <v>12</v>
          </cell>
          <cell r="S1321" t="str">
            <v>E</v>
          </cell>
        </row>
        <row r="1322">
          <cell r="A1322">
            <v>50</v>
          </cell>
          <cell r="B1322" t="str">
            <v>RB01069=L</v>
          </cell>
          <cell r="C1322" t="str">
            <v>Dosi EQ With Splints and Cross Straps</v>
          </cell>
          <cell r="D1322">
            <v>1167.2</v>
          </cell>
          <cell r="E1322">
            <v>24</v>
          </cell>
          <cell r="F1322">
            <v>28014.13</v>
          </cell>
          <cell r="G1322">
            <v>0</v>
          </cell>
          <cell r="H1322">
            <v>0</v>
          </cell>
          <cell r="I1322">
            <v>0</v>
          </cell>
          <cell r="J1322">
            <v>0</v>
          </cell>
          <cell r="K1322">
            <v>0</v>
          </cell>
          <cell r="L1322">
            <v>0</v>
          </cell>
          <cell r="M1322">
            <v>0</v>
          </cell>
          <cell r="N1322">
            <v>0</v>
          </cell>
          <cell r="O1322">
            <v>0</v>
          </cell>
          <cell r="P1322">
            <v>0</v>
          </cell>
          <cell r="Q1322">
            <v>16430</v>
          </cell>
          <cell r="R1322">
            <v>7</v>
          </cell>
          <cell r="S1322" t="str">
            <v>E</v>
          </cell>
        </row>
        <row r="1323">
          <cell r="A1323">
            <v>50</v>
          </cell>
          <cell r="B1323" t="str">
            <v>RB01069=M</v>
          </cell>
          <cell r="C1323" t="str">
            <v>Dosi EQ With Splints and Cross Straps</v>
          </cell>
          <cell r="D1323">
            <v>1181.5999999999999</v>
          </cell>
          <cell r="E1323">
            <v>23</v>
          </cell>
          <cell r="F1323">
            <v>27178.78</v>
          </cell>
          <cell r="G1323">
            <v>0</v>
          </cell>
          <cell r="H1323">
            <v>0</v>
          </cell>
          <cell r="I1323">
            <v>0</v>
          </cell>
          <cell r="J1323">
            <v>0</v>
          </cell>
          <cell r="K1323">
            <v>0</v>
          </cell>
          <cell r="L1323">
            <v>0</v>
          </cell>
          <cell r="M1323">
            <v>0</v>
          </cell>
          <cell r="N1323">
            <v>0</v>
          </cell>
          <cell r="O1323">
            <v>0</v>
          </cell>
          <cell r="P1323">
            <v>0</v>
          </cell>
          <cell r="Q1323">
            <v>16430</v>
          </cell>
          <cell r="R1323">
            <v>7</v>
          </cell>
          <cell r="S1323" t="str">
            <v>E</v>
          </cell>
        </row>
        <row r="1324">
          <cell r="A1324">
            <v>50</v>
          </cell>
          <cell r="B1324" t="str">
            <v>RB01069=S</v>
          </cell>
          <cell r="C1324" t="str">
            <v>Dosi EQ With Splints and Cross Straps</v>
          </cell>
          <cell r="D1324">
            <v>1151.2</v>
          </cell>
          <cell r="E1324">
            <v>11</v>
          </cell>
          <cell r="F1324">
            <v>12663.84</v>
          </cell>
          <cell r="G1324">
            <v>0</v>
          </cell>
          <cell r="H1324">
            <v>0</v>
          </cell>
          <cell r="I1324">
            <v>0</v>
          </cell>
          <cell r="J1324">
            <v>0</v>
          </cell>
          <cell r="K1324">
            <v>0</v>
          </cell>
          <cell r="L1324">
            <v>0</v>
          </cell>
          <cell r="M1324">
            <v>0</v>
          </cell>
          <cell r="N1324">
            <v>0</v>
          </cell>
          <cell r="O1324">
            <v>0</v>
          </cell>
          <cell r="P1324">
            <v>0</v>
          </cell>
          <cell r="Q1324">
            <v>16404</v>
          </cell>
          <cell r="R1324">
            <v>33</v>
          </cell>
          <cell r="S1324" t="str">
            <v>E</v>
          </cell>
        </row>
        <row r="1325">
          <cell r="A1325">
            <v>50</v>
          </cell>
          <cell r="B1325" t="str">
            <v>RB01069=XL</v>
          </cell>
          <cell r="C1325" t="str">
            <v>Dosi EQ With Splints and Cross Straps</v>
          </cell>
          <cell r="D1325">
            <v>1172.7</v>
          </cell>
          <cell r="E1325">
            <v>27</v>
          </cell>
          <cell r="F1325">
            <v>31664.080000000002</v>
          </cell>
          <cell r="G1325">
            <v>0</v>
          </cell>
          <cell r="H1325">
            <v>0</v>
          </cell>
          <cell r="I1325">
            <v>0</v>
          </cell>
          <cell r="J1325">
            <v>0</v>
          </cell>
          <cell r="K1325">
            <v>0</v>
          </cell>
          <cell r="L1325">
            <v>0</v>
          </cell>
          <cell r="M1325">
            <v>0</v>
          </cell>
          <cell r="N1325">
            <v>0</v>
          </cell>
          <cell r="O1325">
            <v>0</v>
          </cell>
          <cell r="P1325">
            <v>0</v>
          </cell>
          <cell r="Q1325">
            <v>16430</v>
          </cell>
          <cell r="R1325">
            <v>7</v>
          </cell>
          <cell r="S1325" t="str">
            <v>E</v>
          </cell>
        </row>
        <row r="1326">
          <cell r="A1326">
            <v>50</v>
          </cell>
          <cell r="B1326" t="str">
            <v>RB01069=XS</v>
          </cell>
          <cell r="C1326" t="str">
            <v>Dosi EQ With Splints and Cross Straps</v>
          </cell>
          <cell r="D1326">
            <v>1093.8</v>
          </cell>
          <cell r="E1326">
            <v>5</v>
          </cell>
          <cell r="F1326">
            <v>5469.05</v>
          </cell>
          <cell r="G1326">
            <v>0</v>
          </cell>
          <cell r="H1326">
            <v>0</v>
          </cell>
          <cell r="I1326">
            <v>0</v>
          </cell>
          <cell r="J1326">
            <v>0</v>
          </cell>
          <cell r="K1326">
            <v>0</v>
          </cell>
          <cell r="L1326">
            <v>0</v>
          </cell>
          <cell r="M1326">
            <v>0</v>
          </cell>
          <cell r="N1326">
            <v>0</v>
          </cell>
          <cell r="O1326">
            <v>0</v>
          </cell>
          <cell r="P1326">
            <v>0</v>
          </cell>
          <cell r="Q1326">
            <v>16371</v>
          </cell>
          <cell r="R1326">
            <v>66</v>
          </cell>
          <cell r="S1326" t="str">
            <v>E</v>
          </cell>
        </row>
        <row r="1327">
          <cell r="A1327">
            <v>50</v>
          </cell>
          <cell r="B1327" t="str">
            <v>RB01070=L</v>
          </cell>
          <cell r="C1327" t="str">
            <v>Dosi EQ X Hight,With Splints and Cross S</v>
          </cell>
          <cell r="D1327">
            <v>1216.5</v>
          </cell>
          <cell r="E1327">
            <v>6</v>
          </cell>
          <cell r="F1327">
            <v>7299.37</v>
          </cell>
          <cell r="G1327">
            <v>0</v>
          </cell>
          <cell r="H1327">
            <v>0</v>
          </cell>
          <cell r="I1327">
            <v>0</v>
          </cell>
          <cell r="J1327">
            <v>0</v>
          </cell>
          <cell r="K1327">
            <v>0</v>
          </cell>
          <cell r="L1327">
            <v>0</v>
          </cell>
          <cell r="M1327">
            <v>0</v>
          </cell>
          <cell r="N1327">
            <v>0</v>
          </cell>
          <cell r="O1327">
            <v>0</v>
          </cell>
          <cell r="P1327">
            <v>0</v>
          </cell>
          <cell r="Q1327">
            <v>16286</v>
          </cell>
          <cell r="R1327">
            <v>151</v>
          </cell>
          <cell r="S1327" t="str">
            <v>E</v>
          </cell>
        </row>
        <row r="1328">
          <cell r="A1328">
            <v>50</v>
          </cell>
          <cell r="B1328" t="str">
            <v>RB01070=M</v>
          </cell>
          <cell r="C1328" t="str">
            <v>Dosi EQ X Hight,With Splints and Cross S</v>
          </cell>
          <cell r="D1328">
            <v>1346.5</v>
          </cell>
          <cell r="E1328">
            <v>9</v>
          </cell>
          <cell r="F1328">
            <v>12119.05</v>
          </cell>
          <cell r="G1328">
            <v>0</v>
          </cell>
          <cell r="H1328">
            <v>0</v>
          </cell>
          <cell r="I1328">
            <v>0</v>
          </cell>
          <cell r="J1328">
            <v>0</v>
          </cell>
          <cell r="K1328">
            <v>0</v>
          </cell>
          <cell r="L1328">
            <v>0</v>
          </cell>
          <cell r="M1328">
            <v>0</v>
          </cell>
          <cell r="N1328">
            <v>0</v>
          </cell>
          <cell r="O1328">
            <v>0</v>
          </cell>
          <cell r="P1328">
            <v>0</v>
          </cell>
          <cell r="Q1328">
            <v>16371</v>
          </cell>
          <cell r="R1328">
            <v>66</v>
          </cell>
          <cell r="S1328" t="str">
            <v>E</v>
          </cell>
        </row>
        <row r="1329">
          <cell r="A1329">
            <v>50</v>
          </cell>
          <cell r="B1329" t="str">
            <v>RB01070=S</v>
          </cell>
          <cell r="C1329" t="str">
            <v>Dosi EQ X Hight,With Splints and Cross S</v>
          </cell>
          <cell r="D1329">
            <v>1365.64</v>
          </cell>
          <cell r="E1329">
            <v>0</v>
          </cell>
          <cell r="F1329">
            <v>0</v>
          </cell>
          <cell r="G1329">
            <v>10</v>
          </cell>
          <cell r="H1329">
            <v>13656.44</v>
          </cell>
          <cell r="I1329">
            <v>0</v>
          </cell>
          <cell r="J1329">
            <v>0</v>
          </cell>
          <cell r="K1329">
            <v>0</v>
          </cell>
          <cell r="L1329">
            <v>0</v>
          </cell>
          <cell r="M1329">
            <v>0</v>
          </cell>
          <cell r="N1329">
            <v>0</v>
          </cell>
          <cell r="O1329">
            <v>0</v>
          </cell>
          <cell r="P1329">
            <v>0</v>
          </cell>
          <cell r="Q1329">
            <v>16227</v>
          </cell>
          <cell r="R1329">
            <v>210</v>
          </cell>
          <cell r="S1329" t="str">
            <v>E</v>
          </cell>
        </row>
        <row r="1330">
          <cell r="A1330">
            <v>50</v>
          </cell>
          <cell r="B1330" t="str">
            <v>RB01070=XL</v>
          </cell>
          <cell r="C1330" t="str">
            <v>Dosi EQ X Hight,With Splints and Cross S</v>
          </cell>
          <cell r="D1330">
            <v>1273.9000000000001</v>
          </cell>
          <cell r="E1330">
            <v>7</v>
          </cell>
          <cell r="F1330">
            <v>8917.5499999999993</v>
          </cell>
          <cell r="G1330">
            <v>0</v>
          </cell>
          <cell r="H1330">
            <v>0</v>
          </cell>
          <cell r="I1330">
            <v>0</v>
          </cell>
          <cell r="J1330">
            <v>0</v>
          </cell>
          <cell r="K1330">
            <v>0</v>
          </cell>
          <cell r="L1330">
            <v>0</v>
          </cell>
          <cell r="M1330">
            <v>0</v>
          </cell>
          <cell r="N1330">
            <v>0</v>
          </cell>
          <cell r="O1330">
            <v>0</v>
          </cell>
          <cell r="P1330">
            <v>0</v>
          </cell>
          <cell r="Q1330">
            <v>16304</v>
          </cell>
          <cell r="R1330">
            <v>133</v>
          </cell>
          <cell r="S1330" t="str">
            <v>E</v>
          </cell>
        </row>
        <row r="1331">
          <cell r="A1331">
            <v>50</v>
          </cell>
          <cell r="B1331" t="str">
            <v>RB02041=1</v>
          </cell>
          <cell r="C1331" t="str">
            <v>Knee Support Size XS อุปกรณ์ประคองข้อเข่</v>
          </cell>
          <cell r="D1331">
            <v>280.2</v>
          </cell>
          <cell r="E1331">
            <v>4</v>
          </cell>
          <cell r="F1331">
            <v>1121.1400000000001</v>
          </cell>
          <cell r="G1331">
            <v>0</v>
          </cell>
          <cell r="H1331">
            <v>0</v>
          </cell>
          <cell r="I1331">
            <v>0</v>
          </cell>
          <cell r="J1331">
            <v>0</v>
          </cell>
          <cell r="K1331">
            <v>0</v>
          </cell>
          <cell r="L1331">
            <v>0</v>
          </cell>
          <cell r="M1331">
            <v>0</v>
          </cell>
          <cell r="N1331">
            <v>0</v>
          </cell>
          <cell r="O1331">
            <v>0</v>
          </cell>
          <cell r="P1331">
            <v>0</v>
          </cell>
          <cell r="Q1331">
            <v>16427</v>
          </cell>
          <cell r="R1331">
            <v>10</v>
          </cell>
          <cell r="S1331" t="str">
            <v>E</v>
          </cell>
        </row>
        <row r="1332">
          <cell r="A1332">
            <v>50</v>
          </cell>
          <cell r="B1332" t="str">
            <v>RB02041=2</v>
          </cell>
          <cell r="C1332" t="str">
            <v>Knee Support Size S อุปกรณ์ประคองข้อเข่า</v>
          </cell>
          <cell r="D1332">
            <v>293</v>
          </cell>
          <cell r="E1332">
            <v>31</v>
          </cell>
          <cell r="F1332">
            <v>9084.7099999999991</v>
          </cell>
          <cell r="G1332">
            <v>0</v>
          </cell>
          <cell r="H1332">
            <v>0</v>
          </cell>
          <cell r="I1332">
            <v>0</v>
          </cell>
          <cell r="J1332">
            <v>0</v>
          </cell>
          <cell r="K1332">
            <v>0</v>
          </cell>
          <cell r="L1332">
            <v>0</v>
          </cell>
          <cell r="M1332">
            <v>0</v>
          </cell>
          <cell r="N1332">
            <v>0</v>
          </cell>
          <cell r="O1332">
            <v>0</v>
          </cell>
          <cell r="P1332">
            <v>0</v>
          </cell>
          <cell r="Q1332">
            <v>16430</v>
          </cell>
          <cell r="R1332">
            <v>7</v>
          </cell>
          <cell r="S1332" t="str">
            <v>E</v>
          </cell>
        </row>
        <row r="1333">
          <cell r="A1333">
            <v>50</v>
          </cell>
          <cell r="B1333" t="str">
            <v>RB02041=3</v>
          </cell>
          <cell r="C1333" t="str">
            <v>Knee Support Size M อุปกรณ์ประคองข้อเข่า</v>
          </cell>
          <cell r="D1333">
            <v>242.4</v>
          </cell>
          <cell r="E1333">
            <v>55</v>
          </cell>
          <cell r="F1333">
            <v>13334.23</v>
          </cell>
          <cell r="G1333">
            <v>0</v>
          </cell>
          <cell r="H1333">
            <v>0</v>
          </cell>
          <cell r="I1333">
            <v>0</v>
          </cell>
          <cell r="J1333">
            <v>0</v>
          </cell>
          <cell r="K1333">
            <v>0</v>
          </cell>
          <cell r="L1333">
            <v>0</v>
          </cell>
          <cell r="M1333">
            <v>0</v>
          </cell>
          <cell r="N1333">
            <v>0</v>
          </cell>
          <cell r="O1333">
            <v>0</v>
          </cell>
          <cell r="P1333">
            <v>0</v>
          </cell>
          <cell r="Q1333">
            <v>16434</v>
          </cell>
          <cell r="R1333">
            <v>3</v>
          </cell>
          <cell r="S1333" t="str">
            <v>E</v>
          </cell>
        </row>
        <row r="1334">
          <cell r="A1334">
            <v>50</v>
          </cell>
          <cell r="B1334" t="str">
            <v>RB02041=4</v>
          </cell>
          <cell r="C1334" t="str">
            <v>Knee Support Size L อุปกรณ์ประคองข้อเข่า</v>
          </cell>
          <cell r="D1334">
            <v>247.5</v>
          </cell>
          <cell r="E1334">
            <v>43</v>
          </cell>
          <cell r="F1334">
            <v>10642.67</v>
          </cell>
          <cell r="G1334">
            <v>0</v>
          </cell>
          <cell r="H1334">
            <v>0</v>
          </cell>
          <cell r="I1334">
            <v>0</v>
          </cell>
          <cell r="J1334">
            <v>0</v>
          </cell>
          <cell r="K1334">
            <v>0</v>
          </cell>
          <cell r="L1334">
            <v>0</v>
          </cell>
          <cell r="M1334">
            <v>0</v>
          </cell>
          <cell r="N1334">
            <v>0</v>
          </cell>
          <cell r="O1334">
            <v>0</v>
          </cell>
          <cell r="P1334">
            <v>0</v>
          </cell>
          <cell r="Q1334">
            <v>16434</v>
          </cell>
          <cell r="R1334">
            <v>3</v>
          </cell>
          <cell r="S1334" t="str">
            <v>E</v>
          </cell>
        </row>
        <row r="1335">
          <cell r="A1335">
            <v>50</v>
          </cell>
          <cell r="B1335" t="str">
            <v>RB02041=5</v>
          </cell>
          <cell r="C1335" t="str">
            <v>Knee Support Size XL อุปกรณ์ประคองข้อเข่</v>
          </cell>
          <cell r="D1335">
            <v>253.8</v>
          </cell>
          <cell r="E1335">
            <v>55</v>
          </cell>
          <cell r="F1335">
            <v>13960.22</v>
          </cell>
          <cell r="G1335">
            <v>0</v>
          </cell>
          <cell r="H1335">
            <v>0</v>
          </cell>
          <cell r="I1335">
            <v>0</v>
          </cell>
          <cell r="J1335">
            <v>0</v>
          </cell>
          <cell r="K1335">
            <v>0</v>
          </cell>
          <cell r="L1335">
            <v>0</v>
          </cell>
          <cell r="M1335">
            <v>0</v>
          </cell>
          <cell r="N1335">
            <v>0</v>
          </cell>
          <cell r="O1335">
            <v>0</v>
          </cell>
          <cell r="P1335">
            <v>0</v>
          </cell>
          <cell r="Q1335">
            <v>16434</v>
          </cell>
          <cell r="R1335">
            <v>3</v>
          </cell>
          <cell r="S1335" t="str">
            <v>E</v>
          </cell>
        </row>
        <row r="1336">
          <cell r="A1336">
            <v>50</v>
          </cell>
          <cell r="B1336" t="str">
            <v>RB02041=6</v>
          </cell>
          <cell r="C1336" t="str">
            <v>Knee Support Size XXL อุปกรณ์ประคองข้อเข</v>
          </cell>
          <cell r="D1336">
            <v>311.3</v>
          </cell>
          <cell r="E1336">
            <v>11</v>
          </cell>
          <cell r="F1336">
            <v>3425.27</v>
          </cell>
          <cell r="G1336">
            <v>0</v>
          </cell>
          <cell r="H1336">
            <v>0</v>
          </cell>
          <cell r="I1336">
            <v>0</v>
          </cell>
          <cell r="J1336">
            <v>0</v>
          </cell>
          <cell r="K1336">
            <v>0</v>
          </cell>
          <cell r="L1336">
            <v>0</v>
          </cell>
          <cell r="M1336">
            <v>0</v>
          </cell>
          <cell r="N1336">
            <v>0</v>
          </cell>
          <cell r="O1336">
            <v>0</v>
          </cell>
          <cell r="P1336">
            <v>0</v>
          </cell>
          <cell r="Q1336">
            <v>16427</v>
          </cell>
          <cell r="R1336">
            <v>10</v>
          </cell>
          <cell r="S1336" t="str">
            <v>E</v>
          </cell>
        </row>
        <row r="1337">
          <cell r="A1337">
            <v>50</v>
          </cell>
          <cell r="B1337" t="str">
            <v>RB02052=L-R</v>
          </cell>
          <cell r="C1337" t="str">
            <v>Plastic dorsal Splint right</v>
          </cell>
          <cell r="D1337">
            <v>1018.6</v>
          </cell>
          <cell r="E1337">
            <v>0</v>
          </cell>
          <cell r="F1337">
            <v>0</v>
          </cell>
          <cell r="G1337">
            <v>3</v>
          </cell>
          <cell r="H1337">
            <v>3055.79</v>
          </cell>
          <cell r="I1337">
            <v>0</v>
          </cell>
          <cell r="J1337">
            <v>0</v>
          </cell>
          <cell r="K1337">
            <v>0</v>
          </cell>
          <cell r="L1337">
            <v>0</v>
          </cell>
          <cell r="M1337">
            <v>0</v>
          </cell>
          <cell r="N1337">
            <v>0</v>
          </cell>
          <cell r="O1337">
            <v>0</v>
          </cell>
          <cell r="P1337">
            <v>0</v>
          </cell>
          <cell r="Q1337">
            <v>16145</v>
          </cell>
          <cell r="R1337">
            <v>292</v>
          </cell>
          <cell r="S1337" t="str">
            <v>E</v>
          </cell>
        </row>
        <row r="1338">
          <cell r="A1338">
            <v>50</v>
          </cell>
          <cell r="B1338" t="str">
            <v>RB02052=M-L</v>
          </cell>
          <cell r="C1338" t="str">
            <v>Plastic dorsal Splint left M</v>
          </cell>
          <cell r="D1338">
            <v>917.4</v>
          </cell>
          <cell r="E1338">
            <v>4</v>
          </cell>
          <cell r="F1338">
            <v>3669.99</v>
          </cell>
          <cell r="G1338">
            <v>0</v>
          </cell>
          <cell r="H1338">
            <v>0</v>
          </cell>
          <cell r="I1338">
            <v>0</v>
          </cell>
          <cell r="J1338">
            <v>0</v>
          </cell>
          <cell r="K1338">
            <v>0</v>
          </cell>
          <cell r="L1338">
            <v>0</v>
          </cell>
          <cell r="M1338">
            <v>0</v>
          </cell>
          <cell r="N1338">
            <v>0</v>
          </cell>
          <cell r="O1338">
            <v>0</v>
          </cell>
          <cell r="P1338">
            <v>0</v>
          </cell>
          <cell r="Q1338">
            <v>16419</v>
          </cell>
          <cell r="R1338">
            <v>18</v>
          </cell>
          <cell r="S1338" t="str">
            <v>E</v>
          </cell>
        </row>
        <row r="1339">
          <cell r="A1339">
            <v>50</v>
          </cell>
          <cell r="B1339" t="str">
            <v>RB02052=M-R</v>
          </cell>
          <cell r="C1339" t="str">
            <v>Plastic dorsal Splint right M</v>
          </cell>
          <cell r="D1339">
            <v>951.4</v>
          </cell>
          <cell r="E1339">
            <v>0</v>
          </cell>
          <cell r="F1339">
            <v>0</v>
          </cell>
          <cell r="G1339">
            <v>3</v>
          </cell>
          <cell r="H1339">
            <v>2854.21</v>
          </cell>
          <cell r="I1339">
            <v>0</v>
          </cell>
          <cell r="J1339">
            <v>0</v>
          </cell>
          <cell r="K1339">
            <v>0</v>
          </cell>
          <cell r="L1339">
            <v>0</v>
          </cell>
          <cell r="M1339">
            <v>0</v>
          </cell>
          <cell r="N1339">
            <v>0</v>
          </cell>
          <cell r="O1339">
            <v>0</v>
          </cell>
          <cell r="P1339">
            <v>0</v>
          </cell>
          <cell r="Q1339">
            <v>16179</v>
          </cell>
          <cell r="R1339">
            <v>258</v>
          </cell>
          <cell r="S1339" t="str">
            <v>E</v>
          </cell>
        </row>
        <row r="1340">
          <cell r="A1340">
            <v>50</v>
          </cell>
          <cell r="B1340" t="str">
            <v>RB02052=S-L</v>
          </cell>
          <cell r="C1340" t="str">
            <v>Plastic dorsal Splint left S</v>
          </cell>
          <cell r="D1340">
            <v>747.98</v>
          </cell>
          <cell r="E1340">
            <v>0</v>
          </cell>
          <cell r="F1340">
            <v>0</v>
          </cell>
          <cell r="G1340">
            <v>7</v>
          </cell>
          <cell r="H1340">
            <v>5235.8599999999997</v>
          </cell>
          <cell r="I1340">
            <v>0</v>
          </cell>
          <cell r="J1340">
            <v>0</v>
          </cell>
          <cell r="K1340">
            <v>0</v>
          </cell>
          <cell r="L1340">
            <v>0</v>
          </cell>
          <cell r="M1340">
            <v>0</v>
          </cell>
          <cell r="N1340">
            <v>0</v>
          </cell>
          <cell r="O1340">
            <v>0</v>
          </cell>
          <cell r="P1340">
            <v>0</v>
          </cell>
          <cell r="Q1340">
            <v>16179</v>
          </cell>
          <cell r="R1340">
            <v>258</v>
          </cell>
          <cell r="S1340" t="str">
            <v>E</v>
          </cell>
        </row>
        <row r="1341">
          <cell r="A1341">
            <v>50</v>
          </cell>
          <cell r="B1341" t="str">
            <v>RB02052=S-R</v>
          </cell>
          <cell r="C1341" t="str">
            <v>Plastic dorsal Splint right S</v>
          </cell>
          <cell r="D1341">
            <v>747.98</v>
          </cell>
          <cell r="E1341">
            <v>0</v>
          </cell>
          <cell r="F1341">
            <v>0</v>
          </cell>
          <cell r="G1341">
            <v>8</v>
          </cell>
          <cell r="H1341">
            <v>5983.84</v>
          </cell>
          <cell r="I1341">
            <v>0</v>
          </cell>
          <cell r="J1341">
            <v>0</v>
          </cell>
          <cell r="K1341">
            <v>0</v>
          </cell>
          <cell r="L1341">
            <v>0</v>
          </cell>
          <cell r="M1341">
            <v>0</v>
          </cell>
          <cell r="N1341">
            <v>0</v>
          </cell>
          <cell r="O1341">
            <v>0</v>
          </cell>
          <cell r="P1341">
            <v>0</v>
          </cell>
          <cell r="Q1341">
            <v>16179</v>
          </cell>
          <cell r="R1341">
            <v>258</v>
          </cell>
          <cell r="S1341" t="str">
            <v>E</v>
          </cell>
        </row>
        <row r="1342">
          <cell r="A1342">
            <v>50</v>
          </cell>
          <cell r="B1342" t="str">
            <v>RB02090=L</v>
          </cell>
          <cell r="C1342" t="str">
            <v>Padded Knee Support</v>
          </cell>
          <cell r="D1342">
            <v>2469.17</v>
          </cell>
          <cell r="E1342">
            <v>0</v>
          </cell>
          <cell r="F1342">
            <v>0</v>
          </cell>
          <cell r="G1342">
            <v>1</v>
          </cell>
          <cell r="H1342">
            <v>2469.17</v>
          </cell>
          <cell r="I1342">
            <v>0</v>
          </cell>
          <cell r="J1342">
            <v>0</v>
          </cell>
          <cell r="K1342">
            <v>0</v>
          </cell>
          <cell r="L1342">
            <v>0</v>
          </cell>
          <cell r="M1342">
            <v>0</v>
          </cell>
          <cell r="N1342">
            <v>0</v>
          </cell>
          <cell r="O1342">
            <v>0</v>
          </cell>
          <cell r="P1342">
            <v>0</v>
          </cell>
          <cell r="Q1342">
            <v>16179</v>
          </cell>
          <cell r="R1342">
            <v>258</v>
          </cell>
          <cell r="S1342" t="str">
            <v>E</v>
          </cell>
        </row>
        <row r="1343">
          <cell r="A1343">
            <v>50</v>
          </cell>
          <cell r="B1343" t="str">
            <v>RB02090=M</v>
          </cell>
          <cell r="C1343" t="str">
            <v>Padded Knee Support</v>
          </cell>
          <cell r="D1343">
            <v>2469.17</v>
          </cell>
          <cell r="E1343">
            <v>0</v>
          </cell>
          <cell r="F1343">
            <v>0</v>
          </cell>
          <cell r="G1343">
            <v>1</v>
          </cell>
          <cell r="H1343">
            <v>2469.17</v>
          </cell>
          <cell r="I1343">
            <v>0</v>
          </cell>
          <cell r="J1343">
            <v>0</v>
          </cell>
          <cell r="K1343">
            <v>0</v>
          </cell>
          <cell r="L1343">
            <v>0</v>
          </cell>
          <cell r="M1343">
            <v>0</v>
          </cell>
          <cell r="N1343">
            <v>0</v>
          </cell>
          <cell r="O1343">
            <v>0</v>
          </cell>
          <cell r="P1343">
            <v>0</v>
          </cell>
          <cell r="Q1343">
            <v>16179</v>
          </cell>
          <cell r="R1343">
            <v>258</v>
          </cell>
          <cell r="S1343" t="str">
            <v>E</v>
          </cell>
        </row>
        <row r="1344">
          <cell r="A1344">
            <v>50</v>
          </cell>
          <cell r="B1344" t="str">
            <v>RB04021=M-R</v>
          </cell>
          <cell r="C1344" t="str">
            <v>Manu Ulnar</v>
          </cell>
          <cell r="D1344">
            <v>0</v>
          </cell>
          <cell r="E1344">
            <v>1</v>
          </cell>
          <cell r="F1344">
            <v>0</v>
          </cell>
          <cell r="G1344">
            <v>0</v>
          </cell>
          <cell r="H1344">
            <v>0</v>
          </cell>
          <cell r="I1344">
            <v>0</v>
          </cell>
          <cell r="J1344">
            <v>0</v>
          </cell>
          <cell r="K1344">
            <v>0</v>
          </cell>
          <cell r="L1344">
            <v>0</v>
          </cell>
          <cell r="M1344">
            <v>0</v>
          </cell>
          <cell r="N1344">
            <v>0</v>
          </cell>
          <cell r="O1344">
            <v>0</v>
          </cell>
          <cell r="P1344">
            <v>0</v>
          </cell>
          <cell r="Q1344">
            <v>16425</v>
          </cell>
          <cell r="R1344">
            <v>12</v>
          </cell>
          <cell r="S1344" t="str">
            <v>E</v>
          </cell>
        </row>
        <row r="1345">
          <cell r="A1345">
            <v>50</v>
          </cell>
          <cell r="B1345" t="str">
            <v>RB04023=L-L</v>
          </cell>
          <cell r="C1345" t="str">
            <v>Manu Rheuma</v>
          </cell>
          <cell r="D1345">
            <v>299.39999999999998</v>
          </cell>
          <cell r="E1345">
            <v>25</v>
          </cell>
          <cell r="F1345">
            <v>7485.71</v>
          </cell>
          <cell r="G1345">
            <v>0</v>
          </cell>
          <cell r="H1345">
            <v>0</v>
          </cell>
          <cell r="I1345">
            <v>0</v>
          </cell>
          <cell r="J1345">
            <v>0</v>
          </cell>
          <cell r="K1345">
            <v>0</v>
          </cell>
          <cell r="L1345">
            <v>0</v>
          </cell>
          <cell r="M1345">
            <v>0</v>
          </cell>
          <cell r="N1345">
            <v>0</v>
          </cell>
          <cell r="O1345">
            <v>0</v>
          </cell>
          <cell r="P1345">
            <v>0</v>
          </cell>
          <cell r="Q1345">
            <v>16425</v>
          </cell>
          <cell r="R1345">
            <v>12</v>
          </cell>
          <cell r="S1345" t="str">
            <v>E</v>
          </cell>
        </row>
        <row r="1346">
          <cell r="A1346">
            <v>50</v>
          </cell>
          <cell r="B1346" t="str">
            <v>RB04023=L-R</v>
          </cell>
          <cell r="C1346" t="str">
            <v>Manu Rheuma</v>
          </cell>
          <cell r="D1346">
            <v>298.8</v>
          </cell>
          <cell r="E1346">
            <v>22</v>
          </cell>
          <cell r="F1346">
            <v>6574.81</v>
          </cell>
          <cell r="G1346">
            <v>0</v>
          </cell>
          <cell r="H1346">
            <v>0</v>
          </cell>
          <cell r="I1346">
            <v>0</v>
          </cell>
          <cell r="J1346">
            <v>0</v>
          </cell>
          <cell r="K1346">
            <v>0</v>
          </cell>
          <cell r="L1346">
            <v>0</v>
          </cell>
          <cell r="M1346">
            <v>0</v>
          </cell>
          <cell r="N1346">
            <v>0</v>
          </cell>
          <cell r="O1346">
            <v>0</v>
          </cell>
          <cell r="P1346">
            <v>0</v>
          </cell>
          <cell r="Q1346">
            <v>16383</v>
          </cell>
          <cell r="R1346">
            <v>54</v>
          </cell>
          <cell r="S1346" t="str">
            <v>E</v>
          </cell>
        </row>
        <row r="1347">
          <cell r="A1347">
            <v>50</v>
          </cell>
          <cell r="B1347" t="str">
            <v>RB04023=M-L</v>
          </cell>
          <cell r="C1347" t="str">
            <v>Manu Rheuma</v>
          </cell>
          <cell r="D1347">
            <v>298.39999999999998</v>
          </cell>
          <cell r="E1347">
            <v>21</v>
          </cell>
          <cell r="F1347">
            <v>6266.73</v>
          </cell>
          <cell r="G1347">
            <v>0</v>
          </cell>
          <cell r="H1347">
            <v>0</v>
          </cell>
          <cell r="I1347">
            <v>0</v>
          </cell>
          <cell r="J1347">
            <v>0</v>
          </cell>
          <cell r="K1347">
            <v>0</v>
          </cell>
          <cell r="L1347">
            <v>0</v>
          </cell>
          <cell r="M1347">
            <v>0</v>
          </cell>
          <cell r="N1347">
            <v>0</v>
          </cell>
          <cell r="O1347">
            <v>0</v>
          </cell>
          <cell r="P1347">
            <v>0</v>
          </cell>
          <cell r="Q1347">
            <v>16409</v>
          </cell>
          <cell r="R1347">
            <v>28</v>
          </cell>
          <cell r="S1347" t="str">
            <v>E</v>
          </cell>
        </row>
        <row r="1348">
          <cell r="A1348">
            <v>50</v>
          </cell>
          <cell r="B1348" t="str">
            <v>RB04023=M-R</v>
          </cell>
          <cell r="C1348" t="str">
            <v>Manu Rheuma</v>
          </cell>
          <cell r="D1348">
            <v>299.8</v>
          </cell>
          <cell r="E1348">
            <v>26</v>
          </cell>
          <cell r="F1348">
            <v>7795.53</v>
          </cell>
          <cell r="G1348">
            <v>0</v>
          </cell>
          <cell r="H1348">
            <v>0</v>
          </cell>
          <cell r="I1348">
            <v>0</v>
          </cell>
          <cell r="J1348">
            <v>0</v>
          </cell>
          <cell r="K1348">
            <v>0</v>
          </cell>
          <cell r="L1348">
            <v>0</v>
          </cell>
          <cell r="M1348">
            <v>0</v>
          </cell>
          <cell r="N1348">
            <v>0</v>
          </cell>
          <cell r="O1348">
            <v>0</v>
          </cell>
          <cell r="P1348">
            <v>0</v>
          </cell>
          <cell r="Q1348">
            <v>16383</v>
          </cell>
          <cell r="R1348">
            <v>54</v>
          </cell>
          <cell r="S1348" t="str">
            <v>E</v>
          </cell>
        </row>
        <row r="1349">
          <cell r="A1349">
            <v>50</v>
          </cell>
          <cell r="B1349" t="str">
            <v>RB04023=S-R</v>
          </cell>
          <cell r="C1349" t="str">
            <v>Manu Rheuma</v>
          </cell>
          <cell r="D1349">
            <v>296.39999999999998</v>
          </cell>
          <cell r="E1349">
            <v>19</v>
          </cell>
          <cell r="F1349">
            <v>5631.69</v>
          </cell>
          <cell r="G1349">
            <v>0</v>
          </cell>
          <cell r="H1349">
            <v>0</v>
          </cell>
          <cell r="I1349">
            <v>0</v>
          </cell>
          <cell r="J1349">
            <v>0</v>
          </cell>
          <cell r="K1349">
            <v>0</v>
          </cell>
          <cell r="L1349">
            <v>0</v>
          </cell>
          <cell r="M1349">
            <v>0</v>
          </cell>
          <cell r="N1349">
            <v>0</v>
          </cell>
          <cell r="O1349">
            <v>0</v>
          </cell>
          <cell r="P1349">
            <v>0</v>
          </cell>
          <cell r="Q1349">
            <v>16425</v>
          </cell>
          <cell r="R1349">
            <v>12</v>
          </cell>
          <cell r="S1349" t="str">
            <v>E</v>
          </cell>
        </row>
        <row r="1350">
          <cell r="A1350">
            <v>50</v>
          </cell>
          <cell r="B1350" t="str">
            <v>RB04023=XL-L</v>
          </cell>
          <cell r="C1350" t="str">
            <v>Manu Rheuma</v>
          </cell>
          <cell r="D1350">
            <v>339.8</v>
          </cell>
          <cell r="E1350">
            <v>3</v>
          </cell>
          <cell r="F1350">
            <v>1019.55</v>
          </cell>
          <cell r="G1350">
            <v>0</v>
          </cell>
          <cell r="H1350">
            <v>0</v>
          </cell>
          <cell r="I1350">
            <v>0</v>
          </cell>
          <cell r="J1350">
            <v>0</v>
          </cell>
          <cell r="K1350">
            <v>0</v>
          </cell>
          <cell r="L1350">
            <v>0</v>
          </cell>
          <cell r="M1350">
            <v>0</v>
          </cell>
          <cell r="N1350">
            <v>0</v>
          </cell>
          <cell r="O1350">
            <v>0</v>
          </cell>
          <cell r="P1350">
            <v>0</v>
          </cell>
          <cell r="Q1350">
            <v>16404</v>
          </cell>
          <cell r="R1350">
            <v>33</v>
          </cell>
          <cell r="S1350" t="str">
            <v>E</v>
          </cell>
        </row>
        <row r="1351">
          <cell r="A1351">
            <v>50</v>
          </cell>
          <cell r="B1351" t="str">
            <v>RB04026=M-L</v>
          </cell>
          <cell r="C1351" t="str">
            <v>Diagonal Comfort</v>
          </cell>
          <cell r="D1351">
            <v>238.7</v>
          </cell>
          <cell r="E1351">
            <v>4</v>
          </cell>
          <cell r="F1351">
            <v>955.14</v>
          </cell>
          <cell r="G1351">
            <v>0</v>
          </cell>
          <cell r="H1351">
            <v>0</v>
          </cell>
          <cell r="I1351">
            <v>0</v>
          </cell>
          <cell r="J1351">
            <v>0</v>
          </cell>
          <cell r="K1351">
            <v>0</v>
          </cell>
          <cell r="L1351">
            <v>0</v>
          </cell>
          <cell r="M1351">
            <v>0</v>
          </cell>
          <cell r="N1351">
            <v>0</v>
          </cell>
          <cell r="O1351">
            <v>0</v>
          </cell>
          <cell r="P1351">
            <v>0</v>
          </cell>
          <cell r="Q1351">
            <v>16262</v>
          </cell>
          <cell r="R1351">
            <v>175</v>
          </cell>
          <cell r="S1351" t="str">
            <v>E</v>
          </cell>
        </row>
        <row r="1352">
          <cell r="A1352">
            <v>50</v>
          </cell>
          <cell r="B1352" t="str">
            <v>RB04026=M-R</v>
          </cell>
          <cell r="C1352" t="str">
            <v>Diagonal Comfort</v>
          </cell>
          <cell r="D1352">
            <v>249.7</v>
          </cell>
          <cell r="E1352">
            <v>6</v>
          </cell>
          <cell r="F1352">
            <v>1498.51</v>
          </cell>
          <cell r="G1352">
            <v>0</v>
          </cell>
          <cell r="H1352">
            <v>0</v>
          </cell>
          <cell r="I1352">
            <v>0</v>
          </cell>
          <cell r="J1352">
            <v>0</v>
          </cell>
          <cell r="K1352">
            <v>0</v>
          </cell>
          <cell r="L1352">
            <v>0</v>
          </cell>
          <cell r="M1352">
            <v>0</v>
          </cell>
          <cell r="N1352">
            <v>0</v>
          </cell>
          <cell r="O1352">
            <v>0</v>
          </cell>
          <cell r="P1352">
            <v>0</v>
          </cell>
          <cell r="Q1352">
            <v>16262</v>
          </cell>
          <cell r="R1352">
            <v>175</v>
          </cell>
          <cell r="S1352" t="str">
            <v>E</v>
          </cell>
        </row>
        <row r="1353">
          <cell r="A1353">
            <v>50</v>
          </cell>
          <cell r="B1353" t="str">
            <v>RB04045=M-L</v>
          </cell>
          <cell r="C1353" t="str">
            <v>Wrist Support</v>
          </cell>
          <cell r="D1353">
            <v>469.9</v>
          </cell>
          <cell r="E1353">
            <v>8</v>
          </cell>
          <cell r="F1353">
            <v>3759.89</v>
          </cell>
          <cell r="G1353">
            <v>0</v>
          </cell>
          <cell r="H1353">
            <v>0</v>
          </cell>
          <cell r="I1353">
            <v>0</v>
          </cell>
          <cell r="J1353">
            <v>0</v>
          </cell>
          <cell r="K1353">
            <v>0</v>
          </cell>
          <cell r="L1353">
            <v>0</v>
          </cell>
          <cell r="M1353">
            <v>0</v>
          </cell>
          <cell r="N1353">
            <v>0</v>
          </cell>
          <cell r="O1353">
            <v>0</v>
          </cell>
          <cell r="P1353">
            <v>0</v>
          </cell>
          <cell r="Q1353">
            <v>16279</v>
          </cell>
          <cell r="R1353">
            <v>158</v>
          </cell>
          <cell r="S1353" t="str">
            <v>E</v>
          </cell>
        </row>
        <row r="1354">
          <cell r="A1354">
            <v>50</v>
          </cell>
          <cell r="B1354" t="str">
            <v>RB04045=S-L</v>
          </cell>
          <cell r="C1354" t="str">
            <v>Wrist Support</v>
          </cell>
          <cell r="D1354">
            <v>422.8</v>
          </cell>
          <cell r="E1354">
            <v>7</v>
          </cell>
          <cell r="F1354">
            <v>2959.81</v>
          </cell>
          <cell r="G1354">
            <v>0</v>
          </cell>
          <cell r="H1354">
            <v>0</v>
          </cell>
          <cell r="I1354">
            <v>0</v>
          </cell>
          <cell r="J1354">
            <v>0</v>
          </cell>
          <cell r="K1354">
            <v>0</v>
          </cell>
          <cell r="L1354">
            <v>0</v>
          </cell>
          <cell r="M1354">
            <v>0</v>
          </cell>
          <cell r="N1354">
            <v>0</v>
          </cell>
          <cell r="O1354">
            <v>0</v>
          </cell>
          <cell r="P1354">
            <v>0</v>
          </cell>
          <cell r="Q1354">
            <v>16301</v>
          </cell>
          <cell r="R1354">
            <v>136</v>
          </cell>
          <cell r="S1354" t="str">
            <v>E</v>
          </cell>
        </row>
        <row r="1355">
          <cell r="A1355">
            <v>50</v>
          </cell>
          <cell r="B1355" t="str">
            <v>RB04046=L-L</v>
          </cell>
          <cell r="C1355" t="str">
            <v>Wrist Support</v>
          </cell>
          <cell r="D1355">
            <v>588.29999999999995</v>
          </cell>
          <cell r="E1355">
            <v>13</v>
          </cell>
          <cell r="F1355">
            <v>7648.11</v>
          </cell>
          <cell r="G1355">
            <v>0</v>
          </cell>
          <cell r="H1355">
            <v>0</v>
          </cell>
          <cell r="I1355">
            <v>0</v>
          </cell>
          <cell r="J1355">
            <v>0</v>
          </cell>
          <cell r="K1355">
            <v>0</v>
          </cell>
          <cell r="L1355">
            <v>0</v>
          </cell>
          <cell r="M1355">
            <v>0</v>
          </cell>
          <cell r="N1355">
            <v>0</v>
          </cell>
          <cell r="O1355">
            <v>0</v>
          </cell>
          <cell r="P1355">
            <v>0</v>
          </cell>
          <cell r="Q1355">
            <v>16413</v>
          </cell>
          <cell r="R1355">
            <v>24</v>
          </cell>
          <cell r="S1355" t="str">
            <v>E</v>
          </cell>
        </row>
        <row r="1356">
          <cell r="A1356">
            <v>50</v>
          </cell>
          <cell r="B1356" t="str">
            <v>RB04046=L-R</v>
          </cell>
          <cell r="C1356" t="str">
            <v>Wrist Support</v>
          </cell>
          <cell r="D1356">
            <v>589</v>
          </cell>
          <cell r="E1356">
            <v>10</v>
          </cell>
          <cell r="F1356">
            <v>5890.99</v>
          </cell>
          <cell r="G1356">
            <v>0</v>
          </cell>
          <cell r="H1356">
            <v>0</v>
          </cell>
          <cell r="I1356">
            <v>0</v>
          </cell>
          <cell r="J1356">
            <v>0</v>
          </cell>
          <cell r="K1356">
            <v>0</v>
          </cell>
          <cell r="L1356">
            <v>0</v>
          </cell>
          <cell r="M1356">
            <v>0</v>
          </cell>
          <cell r="N1356">
            <v>0</v>
          </cell>
          <cell r="O1356">
            <v>0</v>
          </cell>
          <cell r="P1356">
            <v>0</v>
          </cell>
          <cell r="Q1356">
            <v>16410</v>
          </cell>
          <cell r="R1356">
            <v>27</v>
          </cell>
          <cell r="S1356" t="str">
            <v>E</v>
          </cell>
        </row>
        <row r="1357">
          <cell r="A1357">
            <v>50</v>
          </cell>
          <cell r="B1357" t="str">
            <v>RB04046=M-L</v>
          </cell>
          <cell r="C1357" t="str">
            <v>Wrist Support</v>
          </cell>
          <cell r="D1357">
            <v>543</v>
          </cell>
          <cell r="E1357">
            <v>15</v>
          </cell>
          <cell r="F1357">
            <v>8145.09</v>
          </cell>
          <cell r="G1357">
            <v>0</v>
          </cell>
          <cell r="H1357">
            <v>0</v>
          </cell>
          <cell r="I1357">
            <v>0</v>
          </cell>
          <cell r="J1357">
            <v>0</v>
          </cell>
          <cell r="K1357">
            <v>0</v>
          </cell>
          <cell r="L1357">
            <v>0</v>
          </cell>
          <cell r="M1357">
            <v>0</v>
          </cell>
          <cell r="N1357">
            <v>0</v>
          </cell>
          <cell r="O1357">
            <v>0</v>
          </cell>
          <cell r="P1357">
            <v>0</v>
          </cell>
          <cell r="Q1357">
            <v>16410</v>
          </cell>
          <cell r="R1357">
            <v>27</v>
          </cell>
          <cell r="S1357" t="str">
            <v>E</v>
          </cell>
        </row>
        <row r="1358">
          <cell r="A1358">
            <v>50</v>
          </cell>
          <cell r="B1358" t="str">
            <v>RB04046=M-R</v>
          </cell>
          <cell r="C1358" t="str">
            <v>Wrist Support</v>
          </cell>
          <cell r="D1358">
            <v>551.79999999999995</v>
          </cell>
          <cell r="E1358">
            <v>14</v>
          </cell>
          <cell r="F1358">
            <v>7725.84</v>
          </cell>
          <cell r="G1358">
            <v>0</v>
          </cell>
          <cell r="H1358">
            <v>0</v>
          </cell>
          <cell r="I1358">
            <v>0</v>
          </cell>
          <cell r="J1358">
            <v>0</v>
          </cell>
          <cell r="K1358">
            <v>0</v>
          </cell>
          <cell r="L1358">
            <v>0</v>
          </cell>
          <cell r="M1358">
            <v>0</v>
          </cell>
          <cell r="N1358">
            <v>0</v>
          </cell>
          <cell r="O1358">
            <v>0</v>
          </cell>
          <cell r="P1358">
            <v>0</v>
          </cell>
          <cell r="Q1358">
            <v>16427</v>
          </cell>
          <cell r="R1358">
            <v>10</v>
          </cell>
          <cell r="S1358" t="str">
            <v>E</v>
          </cell>
        </row>
        <row r="1359">
          <cell r="A1359">
            <v>50</v>
          </cell>
          <cell r="B1359" t="str">
            <v>RB04046=S-L</v>
          </cell>
          <cell r="C1359" t="str">
            <v>Wrist Support</v>
          </cell>
          <cell r="D1359">
            <v>618.6</v>
          </cell>
          <cell r="E1359">
            <v>9</v>
          </cell>
          <cell r="F1359">
            <v>5568.02</v>
          </cell>
          <cell r="G1359">
            <v>0</v>
          </cell>
          <cell r="H1359">
            <v>0</v>
          </cell>
          <cell r="I1359">
            <v>0</v>
          </cell>
          <cell r="J1359">
            <v>0</v>
          </cell>
          <cell r="K1359">
            <v>0</v>
          </cell>
          <cell r="L1359">
            <v>0</v>
          </cell>
          <cell r="M1359">
            <v>0</v>
          </cell>
          <cell r="N1359">
            <v>0</v>
          </cell>
          <cell r="O1359">
            <v>0</v>
          </cell>
          <cell r="P1359">
            <v>0</v>
          </cell>
          <cell r="Q1359">
            <v>16404</v>
          </cell>
          <cell r="R1359">
            <v>33</v>
          </cell>
          <cell r="S1359" t="str">
            <v>E</v>
          </cell>
        </row>
        <row r="1360">
          <cell r="A1360">
            <v>50</v>
          </cell>
          <cell r="B1360" t="str">
            <v>RB04046=S-R</v>
          </cell>
          <cell r="C1360" t="str">
            <v>Wrist Support</v>
          </cell>
          <cell r="D1360">
            <v>573.9</v>
          </cell>
          <cell r="E1360">
            <v>12</v>
          </cell>
          <cell r="F1360">
            <v>6887.04</v>
          </cell>
          <cell r="G1360">
            <v>0</v>
          </cell>
          <cell r="H1360">
            <v>0</v>
          </cell>
          <cell r="I1360">
            <v>0</v>
          </cell>
          <cell r="J1360">
            <v>0</v>
          </cell>
          <cell r="K1360">
            <v>0</v>
          </cell>
          <cell r="L1360">
            <v>0</v>
          </cell>
          <cell r="M1360">
            <v>0</v>
          </cell>
          <cell r="N1360">
            <v>0</v>
          </cell>
          <cell r="O1360">
            <v>0</v>
          </cell>
          <cell r="P1360">
            <v>0</v>
          </cell>
          <cell r="Q1360">
            <v>16432</v>
          </cell>
          <cell r="R1360">
            <v>5</v>
          </cell>
          <cell r="S1360" t="str">
            <v>E</v>
          </cell>
        </row>
        <row r="1361">
          <cell r="A1361">
            <v>50</v>
          </cell>
          <cell r="B1361" t="str">
            <v>RB04046=XL-R</v>
          </cell>
          <cell r="C1361" t="str">
            <v>Wrist Support</v>
          </cell>
          <cell r="D1361">
            <v>569.20000000000005</v>
          </cell>
          <cell r="E1361">
            <v>12</v>
          </cell>
          <cell r="F1361">
            <v>6830.81</v>
          </cell>
          <cell r="G1361">
            <v>0</v>
          </cell>
          <cell r="H1361">
            <v>0</v>
          </cell>
          <cell r="I1361">
            <v>0</v>
          </cell>
          <cell r="J1361">
            <v>0</v>
          </cell>
          <cell r="K1361">
            <v>0</v>
          </cell>
          <cell r="L1361">
            <v>0</v>
          </cell>
          <cell r="M1361">
            <v>0</v>
          </cell>
          <cell r="N1361">
            <v>0</v>
          </cell>
          <cell r="O1361">
            <v>0</v>
          </cell>
          <cell r="P1361">
            <v>0</v>
          </cell>
          <cell r="Q1361">
            <v>16432</v>
          </cell>
          <cell r="R1361">
            <v>5</v>
          </cell>
          <cell r="S1361" t="str">
            <v>E</v>
          </cell>
        </row>
        <row r="1362">
          <cell r="A1362">
            <v>50</v>
          </cell>
          <cell r="B1362" t="str">
            <v>RB04061=L</v>
          </cell>
          <cell r="C1362" t="str">
            <v>Tennis Elbow</v>
          </cell>
          <cell r="D1362">
            <v>313.89999999999998</v>
          </cell>
          <cell r="E1362">
            <v>29</v>
          </cell>
          <cell r="F1362">
            <v>9103.52</v>
          </cell>
          <cell r="G1362">
            <v>0</v>
          </cell>
          <cell r="H1362">
            <v>0</v>
          </cell>
          <cell r="I1362">
            <v>0</v>
          </cell>
          <cell r="J1362">
            <v>0</v>
          </cell>
          <cell r="K1362">
            <v>0</v>
          </cell>
          <cell r="L1362">
            <v>0</v>
          </cell>
          <cell r="M1362">
            <v>0</v>
          </cell>
          <cell r="N1362">
            <v>0</v>
          </cell>
          <cell r="O1362">
            <v>0</v>
          </cell>
          <cell r="P1362">
            <v>0</v>
          </cell>
          <cell r="Q1362">
            <v>16427</v>
          </cell>
          <cell r="R1362">
            <v>10</v>
          </cell>
          <cell r="S1362" t="str">
            <v>E</v>
          </cell>
        </row>
        <row r="1363">
          <cell r="A1363">
            <v>50</v>
          </cell>
          <cell r="B1363" t="str">
            <v>RB04061=M</v>
          </cell>
          <cell r="C1363" t="str">
            <v>Tennis Elbow</v>
          </cell>
          <cell r="D1363">
            <v>352.5</v>
          </cell>
          <cell r="E1363">
            <v>11</v>
          </cell>
          <cell r="F1363">
            <v>3878.46</v>
          </cell>
          <cell r="G1363">
            <v>0</v>
          </cell>
          <cell r="H1363">
            <v>0</v>
          </cell>
          <cell r="I1363">
            <v>0</v>
          </cell>
          <cell r="J1363">
            <v>0</v>
          </cell>
          <cell r="K1363">
            <v>0</v>
          </cell>
          <cell r="L1363">
            <v>0</v>
          </cell>
          <cell r="M1363">
            <v>0</v>
          </cell>
          <cell r="N1363">
            <v>0</v>
          </cell>
          <cell r="O1363">
            <v>0</v>
          </cell>
          <cell r="P1363">
            <v>0</v>
          </cell>
          <cell r="Q1363">
            <v>16420</v>
          </cell>
          <cell r="R1363">
            <v>17</v>
          </cell>
          <cell r="S1363" t="str">
            <v>E</v>
          </cell>
        </row>
        <row r="1364">
          <cell r="A1364">
            <v>50</v>
          </cell>
          <cell r="B1364" t="str">
            <v>RB04061=S</v>
          </cell>
          <cell r="C1364" t="str">
            <v>Tennis Elbow</v>
          </cell>
          <cell r="D1364">
            <v>336.3</v>
          </cell>
          <cell r="E1364">
            <v>25</v>
          </cell>
          <cell r="F1364">
            <v>8407.58</v>
          </cell>
          <cell r="G1364">
            <v>0</v>
          </cell>
          <cell r="H1364">
            <v>0</v>
          </cell>
          <cell r="I1364">
            <v>0</v>
          </cell>
          <cell r="J1364">
            <v>0</v>
          </cell>
          <cell r="K1364">
            <v>0</v>
          </cell>
          <cell r="L1364">
            <v>0</v>
          </cell>
          <cell r="M1364">
            <v>0</v>
          </cell>
          <cell r="N1364">
            <v>0</v>
          </cell>
          <cell r="O1364">
            <v>0</v>
          </cell>
          <cell r="P1364">
            <v>0</v>
          </cell>
          <cell r="Q1364">
            <v>16384</v>
          </cell>
          <cell r="R1364">
            <v>53</v>
          </cell>
          <cell r="S1364" t="str">
            <v>E</v>
          </cell>
        </row>
        <row r="1365">
          <cell r="A1365">
            <v>50</v>
          </cell>
          <cell r="B1365" t="str">
            <v>RB04062=L-L</v>
          </cell>
          <cell r="C1365" t="str">
            <v>Wrist support splint left</v>
          </cell>
          <cell r="D1365">
            <v>395.63</v>
          </cell>
          <cell r="E1365">
            <v>0</v>
          </cell>
          <cell r="F1365">
            <v>0</v>
          </cell>
          <cell r="G1365">
            <v>8</v>
          </cell>
          <cell r="H1365">
            <v>3165.07</v>
          </cell>
          <cell r="I1365">
            <v>0</v>
          </cell>
          <cell r="J1365">
            <v>0</v>
          </cell>
          <cell r="K1365">
            <v>0</v>
          </cell>
          <cell r="L1365">
            <v>0</v>
          </cell>
          <cell r="M1365">
            <v>0</v>
          </cell>
          <cell r="N1365">
            <v>0</v>
          </cell>
          <cell r="O1365">
            <v>0</v>
          </cell>
          <cell r="P1365">
            <v>0</v>
          </cell>
          <cell r="Q1365">
            <v>16227</v>
          </cell>
          <cell r="R1365">
            <v>210</v>
          </cell>
          <cell r="S1365" t="str">
            <v>E</v>
          </cell>
        </row>
        <row r="1366">
          <cell r="A1366">
            <v>50</v>
          </cell>
          <cell r="B1366" t="str">
            <v>RB04062=L-M</v>
          </cell>
          <cell r="C1366" t="str">
            <v>Wrist support splint left</v>
          </cell>
          <cell r="D1366">
            <v>417.9</v>
          </cell>
          <cell r="E1366">
            <v>0</v>
          </cell>
          <cell r="F1366">
            <v>0</v>
          </cell>
          <cell r="G1366">
            <v>6</v>
          </cell>
          <cell r="H1366">
            <v>2507.4</v>
          </cell>
          <cell r="I1366">
            <v>0</v>
          </cell>
          <cell r="J1366">
            <v>0</v>
          </cell>
          <cell r="K1366">
            <v>0</v>
          </cell>
          <cell r="L1366">
            <v>0</v>
          </cell>
          <cell r="M1366">
            <v>0</v>
          </cell>
          <cell r="N1366">
            <v>0</v>
          </cell>
          <cell r="O1366">
            <v>0</v>
          </cell>
          <cell r="P1366">
            <v>0</v>
          </cell>
          <cell r="Q1366">
            <v>16227</v>
          </cell>
          <cell r="R1366">
            <v>210</v>
          </cell>
          <cell r="S1366" t="str">
            <v>E</v>
          </cell>
        </row>
        <row r="1367">
          <cell r="A1367">
            <v>50</v>
          </cell>
          <cell r="B1367" t="str">
            <v>RB04062=L-S</v>
          </cell>
          <cell r="C1367" t="str">
            <v>Wrist support splint left</v>
          </cell>
          <cell r="D1367">
            <v>417.9</v>
          </cell>
          <cell r="E1367">
            <v>4</v>
          </cell>
          <cell r="F1367">
            <v>1671.6</v>
          </cell>
          <cell r="G1367">
            <v>0</v>
          </cell>
          <cell r="H1367">
            <v>0</v>
          </cell>
          <cell r="I1367">
            <v>0</v>
          </cell>
          <cell r="J1367">
            <v>0</v>
          </cell>
          <cell r="K1367">
            <v>0</v>
          </cell>
          <cell r="L1367">
            <v>0</v>
          </cell>
          <cell r="M1367">
            <v>0</v>
          </cell>
          <cell r="N1367">
            <v>0</v>
          </cell>
          <cell r="O1367">
            <v>0</v>
          </cell>
          <cell r="P1367">
            <v>0</v>
          </cell>
          <cell r="Q1367">
            <v>16306</v>
          </cell>
          <cell r="R1367">
            <v>131</v>
          </cell>
          <cell r="S1367" t="str">
            <v>E</v>
          </cell>
        </row>
        <row r="1368">
          <cell r="A1368">
            <v>50</v>
          </cell>
          <cell r="B1368" t="str">
            <v>RB04062=R-L</v>
          </cell>
          <cell r="C1368" t="str">
            <v>Wrist support splint right</v>
          </cell>
          <cell r="D1368">
            <v>395.63</v>
          </cell>
          <cell r="E1368">
            <v>0</v>
          </cell>
          <cell r="F1368">
            <v>0</v>
          </cell>
          <cell r="G1368">
            <v>8</v>
          </cell>
          <cell r="H1368">
            <v>3165.07</v>
          </cell>
          <cell r="I1368">
            <v>0</v>
          </cell>
          <cell r="J1368">
            <v>0</v>
          </cell>
          <cell r="K1368">
            <v>0</v>
          </cell>
          <cell r="L1368">
            <v>0</v>
          </cell>
          <cell r="M1368">
            <v>0</v>
          </cell>
          <cell r="N1368">
            <v>0</v>
          </cell>
          <cell r="O1368">
            <v>0</v>
          </cell>
          <cell r="P1368">
            <v>0</v>
          </cell>
          <cell r="Q1368">
            <v>16227</v>
          </cell>
          <cell r="R1368">
            <v>210</v>
          </cell>
          <cell r="S1368" t="str">
            <v>E</v>
          </cell>
        </row>
        <row r="1369">
          <cell r="A1369">
            <v>50</v>
          </cell>
          <cell r="B1369" t="str">
            <v>RB04062=R-M</v>
          </cell>
          <cell r="C1369" t="str">
            <v>Wrist support splint right</v>
          </cell>
          <cell r="D1369">
            <v>395.64</v>
          </cell>
          <cell r="E1369">
            <v>0</v>
          </cell>
          <cell r="F1369">
            <v>0</v>
          </cell>
          <cell r="G1369">
            <v>8</v>
          </cell>
          <cell r="H1369">
            <v>3165.09</v>
          </cell>
          <cell r="I1369">
            <v>0</v>
          </cell>
          <cell r="J1369">
            <v>0</v>
          </cell>
          <cell r="K1369">
            <v>0</v>
          </cell>
          <cell r="L1369">
            <v>0</v>
          </cell>
          <cell r="M1369">
            <v>0</v>
          </cell>
          <cell r="N1369">
            <v>0</v>
          </cell>
          <cell r="O1369">
            <v>0</v>
          </cell>
          <cell r="P1369">
            <v>0</v>
          </cell>
          <cell r="Q1369">
            <v>16227</v>
          </cell>
          <cell r="R1369">
            <v>210</v>
          </cell>
          <cell r="S1369" t="str">
            <v>E</v>
          </cell>
        </row>
        <row r="1370">
          <cell r="A1370">
            <v>50</v>
          </cell>
          <cell r="B1370" t="str">
            <v>RB04062=R-S</v>
          </cell>
          <cell r="C1370" t="str">
            <v>Wrist support splint right</v>
          </cell>
          <cell r="D1370">
            <v>404.9</v>
          </cell>
          <cell r="E1370">
            <v>5</v>
          </cell>
          <cell r="F1370">
            <v>2024.56</v>
          </cell>
          <cell r="G1370">
            <v>0</v>
          </cell>
          <cell r="H1370">
            <v>0</v>
          </cell>
          <cell r="I1370">
            <v>0</v>
          </cell>
          <cell r="J1370">
            <v>0</v>
          </cell>
          <cell r="K1370">
            <v>0</v>
          </cell>
          <cell r="L1370">
            <v>0</v>
          </cell>
          <cell r="M1370">
            <v>0</v>
          </cell>
          <cell r="N1370">
            <v>0</v>
          </cell>
          <cell r="O1370">
            <v>0</v>
          </cell>
          <cell r="P1370">
            <v>0</v>
          </cell>
          <cell r="Q1370">
            <v>16293</v>
          </cell>
          <cell r="R1370">
            <v>144</v>
          </cell>
          <cell r="S1370" t="str">
            <v>E</v>
          </cell>
        </row>
        <row r="1371">
          <cell r="A1371">
            <v>50</v>
          </cell>
          <cell r="B1371" t="str">
            <v>RB04064=L-L</v>
          </cell>
          <cell r="C1371" t="str">
            <v>Diagonal Lycra</v>
          </cell>
          <cell r="D1371">
            <v>262</v>
          </cell>
          <cell r="E1371">
            <v>25</v>
          </cell>
          <cell r="F1371">
            <v>6551.14</v>
          </cell>
          <cell r="G1371">
            <v>0</v>
          </cell>
          <cell r="H1371">
            <v>0</v>
          </cell>
          <cell r="I1371">
            <v>0</v>
          </cell>
          <cell r="J1371">
            <v>0</v>
          </cell>
          <cell r="K1371">
            <v>0</v>
          </cell>
          <cell r="L1371">
            <v>0</v>
          </cell>
          <cell r="M1371">
            <v>0</v>
          </cell>
          <cell r="N1371">
            <v>0</v>
          </cell>
          <cell r="O1371">
            <v>0</v>
          </cell>
          <cell r="P1371">
            <v>0</v>
          </cell>
          <cell r="Q1371">
            <v>16430</v>
          </cell>
          <cell r="R1371">
            <v>7</v>
          </cell>
          <cell r="S1371" t="str">
            <v>E</v>
          </cell>
        </row>
        <row r="1372">
          <cell r="A1372">
            <v>50</v>
          </cell>
          <cell r="B1372" t="str">
            <v>RB04064=L-R</v>
          </cell>
          <cell r="C1372" t="str">
            <v>Diagonal Lycra</v>
          </cell>
          <cell r="D1372">
            <v>261.3</v>
          </cell>
          <cell r="E1372">
            <v>25</v>
          </cell>
          <cell r="F1372">
            <v>6532.72</v>
          </cell>
          <cell r="G1372">
            <v>0</v>
          </cell>
          <cell r="H1372">
            <v>0</v>
          </cell>
          <cell r="I1372">
            <v>0</v>
          </cell>
          <cell r="J1372">
            <v>0</v>
          </cell>
          <cell r="K1372">
            <v>0</v>
          </cell>
          <cell r="L1372">
            <v>0</v>
          </cell>
          <cell r="M1372">
            <v>0</v>
          </cell>
          <cell r="N1372">
            <v>0</v>
          </cell>
          <cell r="O1372">
            <v>0</v>
          </cell>
          <cell r="P1372">
            <v>0</v>
          </cell>
          <cell r="Q1372">
            <v>16430</v>
          </cell>
          <cell r="R1372">
            <v>7</v>
          </cell>
          <cell r="S1372" t="str">
            <v>E</v>
          </cell>
        </row>
        <row r="1373">
          <cell r="A1373">
            <v>50</v>
          </cell>
          <cell r="B1373" t="str">
            <v>RB04064=M-L</v>
          </cell>
          <cell r="C1373" t="str">
            <v>Diagonal Lycra</v>
          </cell>
          <cell r="D1373">
            <v>274.2</v>
          </cell>
          <cell r="E1373">
            <v>24</v>
          </cell>
          <cell r="F1373">
            <v>6583.04</v>
          </cell>
          <cell r="G1373">
            <v>0</v>
          </cell>
          <cell r="H1373">
            <v>0</v>
          </cell>
          <cell r="I1373">
            <v>0</v>
          </cell>
          <cell r="J1373">
            <v>0</v>
          </cell>
          <cell r="K1373">
            <v>0</v>
          </cell>
          <cell r="L1373">
            <v>0</v>
          </cell>
          <cell r="M1373">
            <v>0</v>
          </cell>
          <cell r="N1373">
            <v>0</v>
          </cell>
          <cell r="O1373">
            <v>0</v>
          </cell>
          <cell r="P1373">
            <v>0</v>
          </cell>
          <cell r="Q1373">
            <v>16433</v>
          </cell>
          <cell r="R1373">
            <v>4</v>
          </cell>
          <cell r="S1373" t="str">
            <v>E</v>
          </cell>
        </row>
        <row r="1374">
          <cell r="A1374">
            <v>50</v>
          </cell>
          <cell r="B1374" t="str">
            <v>RB04064=M-R</v>
          </cell>
          <cell r="C1374" t="str">
            <v>Diagonal Lycra</v>
          </cell>
          <cell r="D1374">
            <v>275.7</v>
          </cell>
          <cell r="E1374">
            <v>23</v>
          </cell>
          <cell r="F1374">
            <v>6342.27</v>
          </cell>
          <cell r="G1374">
            <v>0</v>
          </cell>
          <cell r="H1374">
            <v>0</v>
          </cell>
          <cell r="I1374">
            <v>0</v>
          </cell>
          <cell r="J1374">
            <v>0</v>
          </cell>
          <cell r="K1374">
            <v>0</v>
          </cell>
          <cell r="L1374">
            <v>0</v>
          </cell>
          <cell r="M1374">
            <v>0</v>
          </cell>
          <cell r="N1374">
            <v>0</v>
          </cell>
          <cell r="O1374">
            <v>0</v>
          </cell>
          <cell r="P1374">
            <v>0</v>
          </cell>
          <cell r="Q1374">
            <v>16402</v>
          </cell>
          <cell r="R1374">
            <v>35</v>
          </cell>
          <cell r="S1374" t="str">
            <v>E</v>
          </cell>
        </row>
        <row r="1375">
          <cell r="A1375">
            <v>50</v>
          </cell>
          <cell r="B1375" t="str">
            <v>RB04064=S-L</v>
          </cell>
          <cell r="C1375" t="str">
            <v>Diagonal Lycra</v>
          </cell>
          <cell r="D1375">
            <v>296.60000000000002</v>
          </cell>
          <cell r="E1375">
            <v>25</v>
          </cell>
          <cell r="F1375">
            <v>7416.44</v>
          </cell>
          <cell r="G1375">
            <v>0</v>
          </cell>
          <cell r="H1375">
            <v>0</v>
          </cell>
          <cell r="I1375">
            <v>0</v>
          </cell>
          <cell r="J1375">
            <v>0</v>
          </cell>
          <cell r="K1375">
            <v>0</v>
          </cell>
          <cell r="L1375">
            <v>0</v>
          </cell>
          <cell r="M1375">
            <v>0</v>
          </cell>
          <cell r="N1375">
            <v>0</v>
          </cell>
          <cell r="O1375">
            <v>0</v>
          </cell>
          <cell r="P1375">
            <v>0</v>
          </cell>
          <cell r="Q1375">
            <v>16409</v>
          </cell>
          <cell r="R1375">
            <v>28</v>
          </cell>
          <cell r="S1375" t="str">
            <v>E</v>
          </cell>
        </row>
        <row r="1376">
          <cell r="A1376">
            <v>50</v>
          </cell>
          <cell r="B1376" t="str">
            <v>RB04064=S-R</v>
          </cell>
          <cell r="C1376" t="str">
            <v>Diagonal Lycra</v>
          </cell>
          <cell r="D1376">
            <v>275.2</v>
          </cell>
          <cell r="E1376">
            <v>31</v>
          </cell>
          <cell r="F1376">
            <v>8531.6299999999992</v>
          </cell>
          <cell r="G1376">
            <v>0</v>
          </cell>
          <cell r="H1376">
            <v>0</v>
          </cell>
          <cell r="I1376">
            <v>0</v>
          </cell>
          <cell r="J1376">
            <v>0</v>
          </cell>
          <cell r="K1376">
            <v>0</v>
          </cell>
          <cell r="L1376">
            <v>0</v>
          </cell>
          <cell r="M1376">
            <v>0</v>
          </cell>
          <cell r="N1376">
            <v>0</v>
          </cell>
          <cell r="O1376">
            <v>0</v>
          </cell>
          <cell r="P1376">
            <v>0</v>
          </cell>
          <cell r="Q1376">
            <v>16413</v>
          </cell>
          <cell r="R1376">
            <v>24</v>
          </cell>
          <cell r="S1376" t="str">
            <v>E</v>
          </cell>
        </row>
        <row r="1377">
          <cell r="A1377">
            <v>50</v>
          </cell>
          <cell r="B1377" t="str">
            <v>RB04064=XL-L</v>
          </cell>
          <cell r="C1377" t="str">
            <v>Diagonal Lycra</v>
          </cell>
          <cell r="D1377">
            <v>254.7</v>
          </cell>
          <cell r="E1377">
            <v>10</v>
          </cell>
          <cell r="F1377">
            <v>2547.1799999999998</v>
          </cell>
          <cell r="G1377">
            <v>0</v>
          </cell>
          <cell r="H1377">
            <v>0</v>
          </cell>
          <cell r="I1377">
            <v>0</v>
          </cell>
          <cell r="J1377">
            <v>0</v>
          </cell>
          <cell r="K1377">
            <v>0</v>
          </cell>
          <cell r="L1377">
            <v>0</v>
          </cell>
          <cell r="M1377">
            <v>0</v>
          </cell>
          <cell r="N1377">
            <v>0</v>
          </cell>
          <cell r="O1377">
            <v>0</v>
          </cell>
          <cell r="P1377">
            <v>0</v>
          </cell>
          <cell r="Q1377">
            <v>16279</v>
          </cell>
          <cell r="R1377">
            <v>158</v>
          </cell>
          <cell r="S1377" t="str">
            <v>E</v>
          </cell>
        </row>
        <row r="1378">
          <cell r="A1378">
            <v>50</v>
          </cell>
          <cell r="B1378" t="str">
            <v>RB04064=XL-R</v>
          </cell>
          <cell r="C1378" t="str">
            <v>Diagonal Lycra</v>
          </cell>
          <cell r="D1378">
            <v>277.5</v>
          </cell>
          <cell r="E1378">
            <v>9</v>
          </cell>
          <cell r="F1378">
            <v>2497.73</v>
          </cell>
          <cell r="G1378">
            <v>0</v>
          </cell>
          <cell r="H1378">
            <v>0</v>
          </cell>
          <cell r="I1378">
            <v>0</v>
          </cell>
          <cell r="J1378">
            <v>0</v>
          </cell>
          <cell r="K1378">
            <v>0</v>
          </cell>
          <cell r="L1378">
            <v>0</v>
          </cell>
          <cell r="M1378">
            <v>0</v>
          </cell>
          <cell r="N1378">
            <v>0</v>
          </cell>
          <cell r="O1378">
            <v>0</v>
          </cell>
          <cell r="P1378">
            <v>0</v>
          </cell>
          <cell r="Q1378">
            <v>16328</v>
          </cell>
          <cell r="R1378">
            <v>109</v>
          </cell>
          <cell r="S1378" t="str">
            <v>E</v>
          </cell>
        </row>
        <row r="1379">
          <cell r="A1379">
            <v>50</v>
          </cell>
          <cell r="B1379" t="str">
            <v>RB04064=XS-L</v>
          </cell>
          <cell r="C1379" t="str">
            <v>Diagonal Lycra</v>
          </cell>
          <cell r="D1379">
            <v>297.39999999999998</v>
          </cell>
          <cell r="E1379">
            <v>4</v>
          </cell>
          <cell r="F1379">
            <v>1189.8</v>
          </cell>
          <cell r="G1379">
            <v>0</v>
          </cell>
          <cell r="H1379">
            <v>0</v>
          </cell>
          <cell r="I1379">
            <v>0</v>
          </cell>
          <cell r="J1379">
            <v>0</v>
          </cell>
          <cell r="K1379">
            <v>0</v>
          </cell>
          <cell r="L1379">
            <v>0</v>
          </cell>
          <cell r="M1379">
            <v>0</v>
          </cell>
          <cell r="N1379">
            <v>0</v>
          </cell>
          <cell r="O1379">
            <v>0</v>
          </cell>
          <cell r="P1379">
            <v>0</v>
          </cell>
          <cell r="Q1379">
            <v>16328</v>
          </cell>
          <cell r="R1379">
            <v>109</v>
          </cell>
          <cell r="S1379" t="str">
            <v>E</v>
          </cell>
        </row>
        <row r="1380">
          <cell r="A1380">
            <v>50</v>
          </cell>
          <cell r="B1380" t="str">
            <v>RB04064=XS-R</v>
          </cell>
          <cell r="C1380" t="str">
            <v>Diagonal Lycra</v>
          </cell>
          <cell r="D1380">
            <v>307.2</v>
          </cell>
          <cell r="E1380">
            <v>4</v>
          </cell>
          <cell r="F1380">
            <v>1229.04</v>
          </cell>
          <cell r="G1380">
            <v>0</v>
          </cell>
          <cell r="H1380">
            <v>0</v>
          </cell>
          <cell r="I1380">
            <v>0</v>
          </cell>
          <cell r="J1380">
            <v>0</v>
          </cell>
          <cell r="K1380">
            <v>0</v>
          </cell>
          <cell r="L1380">
            <v>0</v>
          </cell>
          <cell r="M1380">
            <v>0</v>
          </cell>
          <cell r="N1380">
            <v>0</v>
          </cell>
          <cell r="O1380">
            <v>0</v>
          </cell>
          <cell r="P1380">
            <v>0</v>
          </cell>
          <cell r="Q1380">
            <v>16328</v>
          </cell>
          <cell r="R1380">
            <v>109</v>
          </cell>
          <cell r="S1380" t="str">
            <v>E</v>
          </cell>
        </row>
        <row r="1381">
          <cell r="A1381">
            <v>50</v>
          </cell>
          <cell r="B1381" t="str">
            <v>RB04075=L-L</v>
          </cell>
          <cell r="C1381" t="str">
            <v>Diagonal long</v>
          </cell>
          <cell r="D1381">
            <v>271.8</v>
          </cell>
          <cell r="E1381">
            <v>11</v>
          </cell>
          <cell r="F1381">
            <v>2990.08</v>
          </cell>
          <cell r="G1381">
            <v>0</v>
          </cell>
          <cell r="H1381">
            <v>0</v>
          </cell>
          <cell r="I1381">
            <v>0</v>
          </cell>
          <cell r="J1381">
            <v>0</v>
          </cell>
          <cell r="K1381">
            <v>0</v>
          </cell>
          <cell r="L1381">
            <v>0</v>
          </cell>
          <cell r="M1381">
            <v>0</v>
          </cell>
          <cell r="N1381">
            <v>0</v>
          </cell>
          <cell r="O1381">
            <v>0</v>
          </cell>
          <cell r="P1381">
            <v>0</v>
          </cell>
          <cell r="Q1381">
            <v>16395</v>
          </cell>
          <cell r="R1381">
            <v>42</v>
          </cell>
          <cell r="S1381" t="str">
            <v>E</v>
          </cell>
        </row>
        <row r="1382">
          <cell r="A1382">
            <v>50</v>
          </cell>
          <cell r="B1382" t="str">
            <v>RB04075=L-R</v>
          </cell>
          <cell r="C1382" t="str">
            <v>Diagonal long</v>
          </cell>
          <cell r="D1382">
            <v>269.3</v>
          </cell>
          <cell r="E1382">
            <v>12</v>
          </cell>
          <cell r="F1382">
            <v>3232.73</v>
          </cell>
          <cell r="G1382">
            <v>0</v>
          </cell>
          <cell r="H1382">
            <v>0</v>
          </cell>
          <cell r="I1382">
            <v>0</v>
          </cell>
          <cell r="J1382">
            <v>0</v>
          </cell>
          <cell r="K1382">
            <v>0</v>
          </cell>
          <cell r="L1382">
            <v>0</v>
          </cell>
          <cell r="M1382">
            <v>0</v>
          </cell>
          <cell r="N1382">
            <v>0</v>
          </cell>
          <cell r="O1382">
            <v>0</v>
          </cell>
          <cell r="P1382">
            <v>0</v>
          </cell>
          <cell r="Q1382">
            <v>16395</v>
          </cell>
          <cell r="R1382">
            <v>42</v>
          </cell>
          <cell r="S1382" t="str">
            <v>E</v>
          </cell>
        </row>
        <row r="1383">
          <cell r="A1383">
            <v>50</v>
          </cell>
          <cell r="B1383" t="str">
            <v>RB04075=M-L</v>
          </cell>
          <cell r="C1383" t="str">
            <v>Diagonal long</v>
          </cell>
          <cell r="D1383">
            <v>288.10000000000002</v>
          </cell>
          <cell r="E1383">
            <v>15</v>
          </cell>
          <cell r="F1383">
            <v>4322.07</v>
          </cell>
          <cell r="G1383">
            <v>0</v>
          </cell>
          <cell r="H1383">
            <v>0</v>
          </cell>
          <cell r="I1383">
            <v>0</v>
          </cell>
          <cell r="J1383">
            <v>0</v>
          </cell>
          <cell r="K1383">
            <v>0</v>
          </cell>
          <cell r="L1383">
            <v>0</v>
          </cell>
          <cell r="M1383">
            <v>0</v>
          </cell>
          <cell r="N1383">
            <v>0</v>
          </cell>
          <cell r="O1383">
            <v>0</v>
          </cell>
          <cell r="P1383">
            <v>0</v>
          </cell>
          <cell r="Q1383">
            <v>16395</v>
          </cell>
          <cell r="R1383">
            <v>42</v>
          </cell>
          <cell r="S1383" t="str">
            <v>E</v>
          </cell>
        </row>
        <row r="1384">
          <cell r="A1384">
            <v>50</v>
          </cell>
          <cell r="B1384" t="str">
            <v>RB04075=M-R</v>
          </cell>
          <cell r="C1384" t="str">
            <v>Diagonal thumb splint long model</v>
          </cell>
          <cell r="D1384">
            <v>307.3</v>
          </cell>
          <cell r="E1384">
            <v>13</v>
          </cell>
          <cell r="F1384">
            <v>3995.1</v>
          </cell>
          <cell r="G1384">
            <v>0</v>
          </cell>
          <cell r="H1384">
            <v>0</v>
          </cell>
          <cell r="I1384">
            <v>0</v>
          </cell>
          <cell r="J1384">
            <v>0</v>
          </cell>
          <cell r="K1384">
            <v>0</v>
          </cell>
          <cell r="L1384">
            <v>0</v>
          </cell>
          <cell r="M1384">
            <v>0</v>
          </cell>
          <cell r="N1384">
            <v>0</v>
          </cell>
          <cell r="O1384">
            <v>0</v>
          </cell>
          <cell r="P1384">
            <v>0</v>
          </cell>
          <cell r="Q1384">
            <v>16427</v>
          </cell>
          <cell r="R1384">
            <v>10</v>
          </cell>
          <cell r="S1384" t="str">
            <v>E</v>
          </cell>
        </row>
        <row r="1385">
          <cell r="A1385">
            <v>50</v>
          </cell>
          <cell r="B1385" t="str">
            <v>RB04075=S-L</v>
          </cell>
          <cell r="C1385" t="str">
            <v>Diagonal long</v>
          </cell>
          <cell r="D1385">
            <v>288</v>
          </cell>
          <cell r="E1385">
            <v>7</v>
          </cell>
          <cell r="F1385">
            <v>2016.59</v>
          </cell>
          <cell r="G1385">
            <v>0</v>
          </cell>
          <cell r="H1385">
            <v>0</v>
          </cell>
          <cell r="I1385">
            <v>0</v>
          </cell>
          <cell r="J1385">
            <v>0</v>
          </cell>
          <cell r="K1385">
            <v>0</v>
          </cell>
          <cell r="L1385">
            <v>0</v>
          </cell>
          <cell r="M1385">
            <v>0</v>
          </cell>
          <cell r="N1385">
            <v>0</v>
          </cell>
          <cell r="O1385">
            <v>0</v>
          </cell>
          <cell r="P1385">
            <v>0</v>
          </cell>
          <cell r="Q1385">
            <v>16417</v>
          </cell>
          <cell r="R1385">
            <v>20</v>
          </cell>
          <cell r="S1385" t="str">
            <v>E</v>
          </cell>
        </row>
        <row r="1386">
          <cell r="A1386">
            <v>50</v>
          </cell>
          <cell r="B1386" t="str">
            <v>RB04075=S-R</v>
          </cell>
          <cell r="C1386" t="str">
            <v>Diagonal long</v>
          </cell>
          <cell r="D1386">
            <v>336.4</v>
          </cell>
          <cell r="E1386">
            <v>13</v>
          </cell>
          <cell r="F1386">
            <v>4373.92</v>
          </cell>
          <cell r="G1386">
            <v>0</v>
          </cell>
          <cell r="H1386">
            <v>0</v>
          </cell>
          <cell r="I1386">
            <v>0</v>
          </cell>
          <cell r="J1386">
            <v>0</v>
          </cell>
          <cell r="K1386">
            <v>0</v>
          </cell>
          <cell r="L1386">
            <v>0</v>
          </cell>
          <cell r="M1386">
            <v>0</v>
          </cell>
          <cell r="N1386">
            <v>0</v>
          </cell>
          <cell r="O1386">
            <v>0</v>
          </cell>
          <cell r="P1386">
            <v>0</v>
          </cell>
          <cell r="Q1386">
            <v>16427</v>
          </cell>
          <cell r="R1386">
            <v>10</v>
          </cell>
          <cell r="S1386" t="str">
            <v>E</v>
          </cell>
        </row>
        <row r="1387">
          <cell r="A1387">
            <v>50</v>
          </cell>
          <cell r="B1387" t="str">
            <v>RB04076=L-L</v>
          </cell>
          <cell r="C1387" t="str">
            <v>Thenarflex</v>
          </cell>
          <cell r="D1387">
            <v>262.06</v>
          </cell>
          <cell r="E1387">
            <v>0</v>
          </cell>
          <cell r="F1387">
            <v>0</v>
          </cell>
          <cell r="G1387">
            <v>20</v>
          </cell>
          <cell r="H1387">
            <v>5241.17</v>
          </cell>
          <cell r="I1387">
            <v>0</v>
          </cell>
          <cell r="J1387">
            <v>0</v>
          </cell>
          <cell r="K1387">
            <v>0</v>
          </cell>
          <cell r="L1387">
            <v>0</v>
          </cell>
          <cell r="M1387">
            <v>0</v>
          </cell>
          <cell r="N1387">
            <v>0</v>
          </cell>
          <cell r="O1387">
            <v>0</v>
          </cell>
          <cell r="P1387">
            <v>0</v>
          </cell>
          <cell r="Q1387">
            <v>16227</v>
          </cell>
          <cell r="R1387">
            <v>210</v>
          </cell>
          <cell r="S1387" t="str">
            <v>E</v>
          </cell>
        </row>
        <row r="1388">
          <cell r="A1388">
            <v>50</v>
          </cell>
          <cell r="B1388" t="str">
            <v>RB04076=L-R</v>
          </cell>
          <cell r="C1388" t="str">
            <v>Thenarflex</v>
          </cell>
          <cell r="D1388">
            <v>260.43</v>
          </cell>
          <cell r="E1388">
            <v>0</v>
          </cell>
          <cell r="F1388">
            <v>0</v>
          </cell>
          <cell r="G1388">
            <v>20</v>
          </cell>
          <cell r="H1388">
            <v>5208.63</v>
          </cell>
          <cell r="I1388">
            <v>0</v>
          </cell>
          <cell r="J1388">
            <v>0</v>
          </cell>
          <cell r="K1388">
            <v>0</v>
          </cell>
          <cell r="L1388">
            <v>0</v>
          </cell>
          <cell r="M1388">
            <v>0</v>
          </cell>
          <cell r="N1388">
            <v>0</v>
          </cell>
          <cell r="O1388">
            <v>0</v>
          </cell>
          <cell r="P1388">
            <v>0</v>
          </cell>
          <cell r="Q1388">
            <v>16227</v>
          </cell>
          <cell r="R1388">
            <v>210</v>
          </cell>
          <cell r="S1388" t="str">
            <v>E</v>
          </cell>
        </row>
        <row r="1389">
          <cell r="A1389">
            <v>50</v>
          </cell>
          <cell r="B1389" t="str">
            <v>RB04076=M-L</v>
          </cell>
          <cell r="C1389" t="str">
            <v>Thenarflex</v>
          </cell>
          <cell r="D1389">
            <v>242.62</v>
          </cell>
          <cell r="E1389">
            <v>0</v>
          </cell>
          <cell r="F1389">
            <v>0</v>
          </cell>
          <cell r="G1389">
            <v>20</v>
          </cell>
          <cell r="H1389">
            <v>4852.43</v>
          </cell>
          <cell r="I1389">
            <v>0</v>
          </cell>
          <cell r="J1389">
            <v>0</v>
          </cell>
          <cell r="K1389">
            <v>0</v>
          </cell>
          <cell r="L1389">
            <v>0</v>
          </cell>
          <cell r="M1389">
            <v>0</v>
          </cell>
          <cell r="N1389">
            <v>0</v>
          </cell>
          <cell r="O1389">
            <v>0</v>
          </cell>
          <cell r="P1389">
            <v>0</v>
          </cell>
          <cell r="Q1389">
            <v>16241</v>
          </cell>
          <cell r="R1389">
            <v>196</v>
          </cell>
          <cell r="S1389" t="str">
            <v>E</v>
          </cell>
        </row>
        <row r="1390">
          <cell r="A1390">
            <v>50</v>
          </cell>
          <cell r="B1390" t="str">
            <v>RB04076=M-R</v>
          </cell>
          <cell r="C1390" t="str">
            <v>Thenarflex</v>
          </cell>
          <cell r="D1390">
            <v>240.9</v>
          </cell>
          <cell r="E1390">
            <v>15</v>
          </cell>
          <cell r="F1390">
            <v>3614.31</v>
          </cell>
          <cell r="G1390">
            <v>0</v>
          </cell>
          <cell r="H1390">
            <v>0</v>
          </cell>
          <cell r="I1390">
            <v>0</v>
          </cell>
          <cell r="J1390">
            <v>0</v>
          </cell>
          <cell r="K1390">
            <v>0</v>
          </cell>
          <cell r="L1390">
            <v>0</v>
          </cell>
          <cell r="M1390">
            <v>0</v>
          </cell>
          <cell r="N1390">
            <v>0</v>
          </cell>
          <cell r="O1390">
            <v>0</v>
          </cell>
          <cell r="P1390">
            <v>0</v>
          </cell>
          <cell r="Q1390">
            <v>16420</v>
          </cell>
          <cell r="R1390">
            <v>17</v>
          </cell>
          <cell r="S1390" t="str">
            <v>E</v>
          </cell>
        </row>
        <row r="1391">
          <cell r="A1391">
            <v>50</v>
          </cell>
          <cell r="B1391" t="str">
            <v>RB04076=S-L</v>
          </cell>
          <cell r="C1391" t="str">
            <v>Thenarflex</v>
          </cell>
          <cell r="D1391">
            <v>245.5</v>
          </cell>
          <cell r="E1391">
            <v>10</v>
          </cell>
          <cell r="F1391">
            <v>2455.67</v>
          </cell>
          <cell r="G1391">
            <v>0</v>
          </cell>
          <cell r="H1391">
            <v>0</v>
          </cell>
          <cell r="I1391">
            <v>0</v>
          </cell>
          <cell r="J1391">
            <v>0</v>
          </cell>
          <cell r="K1391">
            <v>0</v>
          </cell>
          <cell r="L1391">
            <v>0</v>
          </cell>
          <cell r="M1391">
            <v>0</v>
          </cell>
          <cell r="N1391">
            <v>0</v>
          </cell>
          <cell r="O1391">
            <v>0</v>
          </cell>
          <cell r="P1391">
            <v>0</v>
          </cell>
          <cell r="Q1391">
            <v>16346</v>
          </cell>
          <cell r="R1391">
            <v>91</v>
          </cell>
          <cell r="S1391" t="str">
            <v>E</v>
          </cell>
        </row>
        <row r="1392">
          <cell r="A1392">
            <v>50</v>
          </cell>
          <cell r="B1392" t="str">
            <v>RB04076=S-R</v>
          </cell>
          <cell r="C1392" t="str">
            <v>Thenarflex</v>
          </cell>
          <cell r="D1392">
            <v>232.3</v>
          </cell>
          <cell r="E1392">
            <v>10</v>
          </cell>
          <cell r="F1392">
            <v>2323.5500000000002</v>
          </cell>
          <cell r="G1392">
            <v>0</v>
          </cell>
          <cell r="H1392">
            <v>0</v>
          </cell>
          <cell r="I1392">
            <v>0</v>
          </cell>
          <cell r="J1392">
            <v>0</v>
          </cell>
          <cell r="K1392">
            <v>0</v>
          </cell>
          <cell r="L1392">
            <v>0</v>
          </cell>
          <cell r="M1392">
            <v>0</v>
          </cell>
          <cell r="N1392">
            <v>0</v>
          </cell>
          <cell r="O1392">
            <v>0</v>
          </cell>
          <cell r="P1392">
            <v>0</v>
          </cell>
          <cell r="Q1392">
            <v>16362</v>
          </cell>
          <cell r="R1392">
            <v>75</v>
          </cell>
          <cell r="S1392" t="str">
            <v>E</v>
          </cell>
        </row>
        <row r="1393">
          <cell r="A1393">
            <v>50</v>
          </cell>
          <cell r="B1393" t="str">
            <v>RB07121=L</v>
          </cell>
          <cell r="C1393" t="str">
            <v>Elbow Support W.Reinforcement</v>
          </cell>
          <cell r="D1393">
            <v>699.9</v>
          </cell>
          <cell r="E1393">
            <v>2</v>
          </cell>
          <cell r="F1393">
            <v>1399.9</v>
          </cell>
          <cell r="G1393">
            <v>0</v>
          </cell>
          <cell r="H1393">
            <v>0</v>
          </cell>
          <cell r="I1393">
            <v>0</v>
          </cell>
          <cell r="J1393">
            <v>0</v>
          </cell>
          <cell r="K1393">
            <v>0</v>
          </cell>
          <cell r="L1393">
            <v>0</v>
          </cell>
          <cell r="M1393">
            <v>0</v>
          </cell>
          <cell r="N1393">
            <v>0</v>
          </cell>
          <cell r="O1393">
            <v>0</v>
          </cell>
          <cell r="P1393">
            <v>0</v>
          </cell>
          <cell r="Q1393">
            <v>16328</v>
          </cell>
          <cell r="R1393">
            <v>109</v>
          </cell>
          <cell r="S1393" t="str">
            <v>E</v>
          </cell>
        </row>
        <row r="1394">
          <cell r="A1394">
            <v>50</v>
          </cell>
          <cell r="B1394" t="str">
            <v>RB07121=M</v>
          </cell>
          <cell r="C1394" t="str">
            <v>Elbow Support W.Reinforcement อุปกรณ์พยุ</v>
          </cell>
          <cell r="D1394">
            <v>673.1</v>
          </cell>
          <cell r="E1394">
            <v>3</v>
          </cell>
          <cell r="F1394">
            <v>2019.49</v>
          </cell>
          <cell r="G1394">
            <v>0</v>
          </cell>
          <cell r="H1394">
            <v>0</v>
          </cell>
          <cell r="I1394">
            <v>0</v>
          </cell>
          <cell r="J1394">
            <v>0</v>
          </cell>
          <cell r="K1394">
            <v>0</v>
          </cell>
          <cell r="L1394">
            <v>0</v>
          </cell>
          <cell r="M1394">
            <v>0</v>
          </cell>
          <cell r="N1394">
            <v>0</v>
          </cell>
          <cell r="O1394">
            <v>0</v>
          </cell>
          <cell r="P1394">
            <v>0</v>
          </cell>
          <cell r="Q1394">
            <v>16328</v>
          </cell>
          <cell r="R1394">
            <v>109</v>
          </cell>
          <cell r="S1394" t="str">
            <v>E</v>
          </cell>
        </row>
        <row r="1395">
          <cell r="A1395">
            <v>50</v>
          </cell>
          <cell r="B1395" t="str">
            <v>RB07121=S</v>
          </cell>
          <cell r="C1395" t="str">
            <v>Elbow Support W.Reinforcement อุปกรณ์พยุ</v>
          </cell>
          <cell r="D1395">
            <v>659.7</v>
          </cell>
          <cell r="E1395">
            <v>2</v>
          </cell>
          <cell r="F1395">
            <v>1319.54</v>
          </cell>
          <cell r="G1395">
            <v>0</v>
          </cell>
          <cell r="H1395">
            <v>0</v>
          </cell>
          <cell r="I1395">
            <v>0</v>
          </cell>
          <cell r="J1395">
            <v>0</v>
          </cell>
          <cell r="K1395">
            <v>0</v>
          </cell>
          <cell r="L1395">
            <v>0</v>
          </cell>
          <cell r="M1395">
            <v>0</v>
          </cell>
          <cell r="N1395">
            <v>0</v>
          </cell>
          <cell r="O1395">
            <v>0</v>
          </cell>
          <cell r="P1395">
            <v>0</v>
          </cell>
          <cell r="Q1395">
            <v>16328</v>
          </cell>
          <cell r="R1395">
            <v>109</v>
          </cell>
          <cell r="S1395" t="str">
            <v>E</v>
          </cell>
        </row>
        <row r="1396">
          <cell r="A1396">
            <v>50</v>
          </cell>
          <cell r="B1396" t="str">
            <v>RB07121=XL</v>
          </cell>
          <cell r="C1396" t="str">
            <v>Elbow Support W.Reinforcement</v>
          </cell>
          <cell r="D1396">
            <v>699.9</v>
          </cell>
          <cell r="E1396">
            <v>2</v>
          </cell>
          <cell r="F1396">
            <v>1399.9</v>
          </cell>
          <cell r="G1396">
            <v>0</v>
          </cell>
          <cell r="H1396">
            <v>0</v>
          </cell>
          <cell r="I1396">
            <v>0</v>
          </cell>
          <cell r="J1396">
            <v>0</v>
          </cell>
          <cell r="K1396">
            <v>0</v>
          </cell>
          <cell r="L1396">
            <v>0</v>
          </cell>
          <cell r="M1396">
            <v>0</v>
          </cell>
          <cell r="N1396">
            <v>0</v>
          </cell>
          <cell r="O1396">
            <v>0</v>
          </cell>
          <cell r="P1396">
            <v>0</v>
          </cell>
          <cell r="Q1396">
            <v>16328</v>
          </cell>
          <cell r="R1396">
            <v>109</v>
          </cell>
          <cell r="S1396" t="str">
            <v>E</v>
          </cell>
        </row>
        <row r="1397">
          <cell r="A1397">
            <v>50</v>
          </cell>
          <cell r="B1397" t="str">
            <v>RB07122=XS</v>
          </cell>
          <cell r="C1397" t="str">
            <v>ELBOW SUPPORT EPICONDYLITISอุปกรณ์พยุงข้</v>
          </cell>
          <cell r="D1397">
            <v>419.31</v>
          </cell>
          <cell r="E1397">
            <v>0</v>
          </cell>
          <cell r="F1397">
            <v>0</v>
          </cell>
          <cell r="G1397">
            <v>1</v>
          </cell>
          <cell r="H1397">
            <v>419.31</v>
          </cell>
          <cell r="I1397">
            <v>0</v>
          </cell>
          <cell r="J1397">
            <v>0</v>
          </cell>
          <cell r="K1397">
            <v>0</v>
          </cell>
          <cell r="L1397">
            <v>0</v>
          </cell>
          <cell r="M1397">
            <v>0</v>
          </cell>
          <cell r="N1397">
            <v>0</v>
          </cell>
          <cell r="O1397">
            <v>0</v>
          </cell>
          <cell r="P1397">
            <v>0</v>
          </cell>
          <cell r="Q1397">
            <v>16173</v>
          </cell>
          <cell r="R1397">
            <v>264</v>
          </cell>
          <cell r="S1397" t="str">
            <v>E</v>
          </cell>
        </row>
        <row r="1398">
          <cell r="A1398">
            <v>50</v>
          </cell>
          <cell r="B1398" t="str">
            <v>RB07125=M</v>
          </cell>
          <cell r="C1398" t="str">
            <v>MEDICAL SHOULDER LUX</v>
          </cell>
          <cell r="D1398">
            <v>677.14</v>
          </cell>
          <cell r="E1398">
            <v>0</v>
          </cell>
          <cell r="F1398">
            <v>0</v>
          </cell>
          <cell r="G1398">
            <v>1</v>
          </cell>
          <cell r="H1398">
            <v>677.14</v>
          </cell>
          <cell r="I1398">
            <v>0</v>
          </cell>
          <cell r="J1398">
            <v>0</v>
          </cell>
          <cell r="K1398">
            <v>0</v>
          </cell>
          <cell r="L1398">
            <v>0</v>
          </cell>
          <cell r="M1398">
            <v>0</v>
          </cell>
          <cell r="N1398">
            <v>0</v>
          </cell>
          <cell r="O1398">
            <v>0</v>
          </cell>
          <cell r="P1398">
            <v>0</v>
          </cell>
          <cell r="Q1398">
            <v>16173</v>
          </cell>
          <cell r="R1398">
            <v>264</v>
          </cell>
          <cell r="S1398" t="str">
            <v>E</v>
          </cell>
        </row>
        <row r="1399">
          <cell r="A1399">
            <v>50</v>
          </cell>
          <cell r="B1399" t="str">
            <v>RB07126=L</v>
          </cell>
          <cell r="C1399" t="str">
            <v>Shoulder Support</v>
          </cell>
          <cell r="D1399">
            <v>714.7</v>
          </cell>
          <cell r="E1399">
            <v>13</v>
          </cell>
          <cell r="F1399">
            <v>9292.18</v>
          </cell>
          <cell r="G1399">
            <v>0</v>
          </cell>
          <cell r="H1399">
            <v>0</v>
          </cell>
          <cell r="I1399">
            <v>0</v>
          </cell>
          <cell r="J1399">
            <v>0</v>
          </cell>
          <cell r="K1399">
            <v>0</v>
          </cell>
          <cell r="L1399">
            <v>0</v>
          </cell>
          <cell r="M1399">
            <v>0</v>
          </cell>
          <cell r="N1399">
            <v>0</v>
          </cell>
          <cell r="O1399">
            <v>0</v>
          </cell>
          <cell r="P1399">
            <v>0</v>
          </cell>
          <cell r="Q1399">
            <v>16346</v>
          </cell>
          <cell r="R1399">
            <v>91</v>
          </cell>
          <cell r="S1399" t="str">
            <v>E</v>
          </cell>
        </row>
        <row r="1400">
          <cell r="A1400">
            <v>50</v>
          </cell>
          <cell r="B1400" t="str">
            <v>RB07126=L-L</v>
          </cell>
          <cell r="C1400" t="str">
            <v>Shoulder Support</v>
          </cell>
          <cell r="D1400">
            <v>0</v>
          </cell>
          <cell r="E1400">
            <v>0</v>
          </cell>
          <cell r="F1400">
            <v>0</v>
          </cell>
          <cell r="G1400">
            <v>2</v>
          </cell>
          <cell r="H1400">
            <v>0</v>
          </cell>
          <cell r="I1400">
            <v>0</v>
          </cell>
          <cell r="J1400">
            <v>0</v>
          </cell>
          <cell r="K1400">
            <v>0</v>
          </cell>
          <cell r="L1400">
            <v>0</v>
          </cell>
          <cell r="M1400">
            <v>0</v>
          </cell>
          <cell r="N1400">
            <v>0</v>
          </cell>
          <cell r="O1400">
            <v>0</v>
          </cell>
          <cell r="P1400">
            <v>0</v>
          </cell>
          <cell r="Q1400">
            <v>16128</v>
          </cell>
          <cell r="R1400">
            <v>308</v>
          </cell>
          <cell r="S1400" t="str">
            <v>E</v>
          </cell>
        </row>
        <row r="1401">
          <cell r="A1401">
            <v>50</v>
          </cell>
          <cell r="B1401" t="str">
            <v>RB07126=M</v>
          </cell>
          <cell r="C1401" t="str">
            <v>Shoulder Support</v>
          </cell>
          <cell r="D1401">
            <v>717.1</v>
          </cell>
          <cell r="E1401">
            <v>10</v>
          </cell>
          <cell r="F1401">
            <v>7171.69</v>
          </cell>
          <cell r="G1401">
            <v>0</v>
          </cell>
          <cell r="H1401">
            <v>0</v>
          </cell>
          <cell r="I1401">
            <v>0</v>
          </cell>
          <cell r="J1401">
            <v>0</v>
          </cell>
          <cell r="K1401">
            <v>0</v>
          </cell>
          <cell r="L1401">
            <v>0</v>
          </cell>
          <cell r="M1401">
            <v>0</v>
          </cell>
          <cell r="N1401">
            <v>0</v>
          </cell>
          <cell r="O1401">
            <v>0</v>
          </cell>
          <cell r="P1401">
            <v>0</v>
          </cell>
          <cell r="Q1401">
            <v>16383</v>
          </cell>
          <cell r="R1401">
            <v>54</v>
          </cell>
          <cell r="S1401" t="str">
            <v>E</v>
          </cell>
        </row>
        <row r="1402">
          <cell r="A1402">
            <v>50</v>
          </cell>
          <cell r="B1402" t="str">
            <v>RB07126=M-L</v>
          </cell>
          <cell r="C1402" t="str">
            <v>Shoulder Support</v>
          </cell>
          <cell r="D1402">
            <v>0</v>
          </cell>
          <cell r="E1402">
            <v>0</v>
          </cell>
          <cell r="F1402">
            <v>0</v>
          </cell>
          <cell r="G1402">
            <v>1</v>
          </cell>
          <cell r="H1402">
            <v>0</v>
          </cell>
          <cell r="I1402">
            <v>0</v>
          </cell>
          <cell r="J1402">
            <v>0</v>
          </cell>
          <cell r="K1402">
            <v>0</v>
          </cell>
          <cell r="L1402">
            <v>0</v>
          </cell>
          <cell r="M1402">
            <v>0</v>
          </cell>
          <cell r="N1402">
            <v>0</v>
          </cell>
          <cell r="O1402">
            <v>0</v>
          </cell>
          <cell r="P1402">
            <v>0</v>
          </cell>
          <cell r="Q1402">
            <v>16128</v>
          </cell>
          <cell r="R1402">
            <v>308</v>
          </cell>
          <cell r="S1402" t="str">
            <v>E</v>
          </cell>
        </row>
        <row r="1403">
          <cell r="A1403">
            <v>50</v>
          </cell>
          <cell r="B1403" t="str">
            <v>RB07126=M-R</v>
          </cell>
          <cell r="C1403" t="str">
            <v>Shoulder Support</v>
          </cell>
          <cell r="D1403">
            <v>0</v>
          </cell>
          <cell r="E1403">
            <v>0</v>
          </cell>
          <cell r="F1403">
            <v>0</v>
          </cell>
          <cell r="G1403">
            <v>1</v>
          </cell>
          <cell r="H1403">
            <v>0</v>
          </cell>
          <cell r="I1403">
            <v>0</v>
          </cell>
          <cell r="J1403">
            <v>0</v>
          </cell>
          <cell r="K1403">
            <v>0</v>
          </cell>
          <cell r="L1403">
            <v>0</v>
          </cell>
          <cell r="M1403">
            <v>0</v>
          </cell>
          <cell r="N1403">
            <v>0</v>
          </cell>
          <cell r="O1403">
            <v>0</v>
          </cell>
          <cell r="P1403">
            <v>0</v>
          </cell>
          <cell r="Q1403">
            <v>16128</v>
          </cell>
          <cell r="R1403">
            <v>308</v>
          </cell>
          <cell r="S1403" t="str">
            <v>E</v>
          </cell>
        </row>
        <row r="1404">
          <cell r="A1404">
            <v>50</v>
          </cell>
          <cell r="B1404" t="str">
            <v>RB07126=S</v>
          </cell>
          <cell r="C1404" t="str">
            <v>Shoulder Support</v>
          </cell>
          <cell r="D1404">
            <v>717.8</v>
          </cell>
          <cell r="E1404">
            <v>8</v>
          </cell>
          <cell r="F1404">
            <v>5742.6</v>
          </cell>
          <cell r="G1404">
            <v>0</v>
          </cell>
          <cell r="H1404">
            <v>0</v>
          </cell>
          <cell r="I1404">
            <v>0</v>
          </cell>
          <cell r="J1404">
            <v>0</v>
          </cell>
          <cell r="K1404">
            <v>0</v>
          </cell>
          <cell r="L1404">
            <v>0</v>
          </cell>
          <cell r="M1404">
            <v>0</v>
          </cell>
          <cell r="N1404">
            <v>0</v>
          </cell>
          <cell r="O1404">
            <v>0</v>
          </cell>
          <cell r="P1404">
            <v>0</v>
          </cell>
          <cell r="Q1404">
            <v>16430</v>
          </cell>
          <cell r="R1404">
            <v>7</v>
          </cell>
          <cell r="S1404" t="str">
            <v>E</v>
          </cell>
        </row>
        <row r="1405">
          <cell r="A1405">
            <v>50</v>
          </cell>
          <cell r="B1405" t="str">
            <v>RB07126=S-L</v>
          </cell>
          <cell r="C1405" t="str">
            <v>Shoulder Support</v>
          </cell>
          <cell r="D1405">
            <v>606.70000000000005</v>
          </cell>
          <cell r="E1405">
            <v>2</v>
          </cell>
          <cell r="F1405">
            <v>1213.54</v>
          </cell>
          <cell r="G1405">
            <v>0</v>
          </cell>
          <cell r="H1405">
            <v>0</v>
          </cell>
          <cell r="I1405">
            <v>0</v>
          </cell>
          <cell r="J1405">
            <v>0</v>
          </cell>
          <cell r="K1405">
            <v>0</v>
          </cell>
          <cell r="L1405">
            <v>0</v>
          </cell>
          <cell r="M1405">
            <v>0</v>
          </cell>
          <cell r="N1405">
            <v>0</v>
          </cell>
          <cell r="O1405">
            <v>0</v>
          </cell>
          <cell r="P1405">
            <v>0</v>
          </cell>
          <cell r="Q1405">
            <v>16349</v>
          </cell>
          <cell r="R1405">
            <v>88</v>
          </cell>
          <cell r="S1405" t="str">
            <v>E</v>
          </cell>
        </row>
        <row r="1406">
          <cell r="A1406">
            <v>50</v>
          </cell>
          <cell r="B1406" t="str">
            <v>RB07131=L</v>
          </cell>
          <cell r="C1406" t="str">
            <v>Medical SI-belt</v>
          </cell>
          <cell r="D1406">
            <v>330.5</v>
          </cell>
          <cell r="E1406">
            <v>4</v>
          </cell>
          <cell r="F1406">
            <v>1322.27</v>
          </cell>
          <cell r="G1406">
            <v>0</v>
          </cell>
          <cell r="H1406">
            <v>0</v>
          </cell>
          <cell r="I1406">
            <v>0</v>
          </cell>
          <cell r="J1406">
            <v>0</v>
          </cell>
          <cell r="K1406">
            <v>0</v>
          </cell>
          <cell r="L1406">
            <v>0</v>
          </cell>
          <cell r="M1406">
            <v>0</v>
          </cell>
          <cell r="N1406">
            <v>0</v>
          </cell>
          <cell r="O1406">
            <v>0</v>
          </cell>
          <cell r="P1406">
            <v>0</v>
          </cell>
          <cell r="Q1406">
            <v>16430</v>
          </cell>
          <cell r="R1406">
            <v>7</v>
          </cell>
          <cell r="S1406" t="str">
            <v>E</v>
          </cell>
        </row>
        <row r="1407">
          <cell r="A1407">
            <v>50</v>
          </cell>
          <cell r="B1407" t="str">
            <v>RB07131=M</v>
          </cell>
          <cell r="C1407" t="str">
            <v>Medical SI-belt</v>
          </cell>
          <cell r="D1407">
            <v>335.4</v>
          </cell>
          <cell r="E1407">
            <v>3</v>
          </cell>
          <cell r="F1407">
            <v>1006.38</v>
          </cell>
          <cell r="G1407">
            <v>0</v>
          </cell>
          <cell r="H1407">
            <v>0</v>
          </cell>
          <cell r="I1407">
            <v>0</v>
          </cell>
          <cell r="J1407">
            <v>0</v>
          </cell>
          <cell r="K1407">
            <v>0</v>
          </cell>
          <cell r="L1407">
            <v>0</v>
          </cell>
          <cell r="M1407">
            <v>0</v>
          </cell>
          <cell r="N1407">
            <v>0</v>
          </cell>
          <cell r="O1407">
            <v>0</v>
          </cell>
          <cell r="P1407">
            <v>0</v>
          </cell>
          <cell r="Q1407">
            <v>16383</v>
          </cell>
          <cell r="R1407">
            <v>54</v>
          </cell>
          <cell r="S1407" t="str">
            <v>E</v>
          </cell>
        </row>
        <row r="1408">
          <cell r="A1408">
            <v>50</v>
          </cell>
          <cell r="B1408" t="str">
            <v>RB07131=S</v>
          </cell>
          <cell r="C1408" t="str">
            <v>Medical SI-belt</v>
          </cell>
          <cell r="D1408">
            <v>338.5</v>
          </cell>
          <cell r="E1408">
            <v>6</v>
          </cell>
          <cell r="F1408">
            <v>2031.44</v>
          </cell>
          <cell r="G1408">
            <v>0</v>
          </cell>
          <cell r="H1408">
            <v>0</v>
          </cell>
          <cell r="I1408">
            <v>0</v>
          </cell>
          <cell r="J1408">
            <v>0</v>
          </cell>
          <cell r="K1408">
            <v>0</v>
          </cell>
          <cell r="L1408">
            <v>0</v>
          </cell>
          <cell r="M1408">
            <v>0</v>
          </cell>
          <cell r="N1408">
            <v>0</v>
          </cell>
          <cell r="O1408">
            <v>0</v>
          </cell>
          <cell r="P1408">
            <v>0</v>
          </cell>
          <cell r="Q1408">
            <v>16430</v>
          </cell>
          <cell r="R1408">
            <v>7</v>
          </cell>
          <cell r="S1408" t="str">
            <v>E</v>
          </cell>
        </row>
        <row r="1409">
          <cell r="A1409">
            <v>50</v>
          </cell>
          <cell r="B1409" t="str">
            <v>RB07131=XL</v>
          </cell>
          <cell r="C1409" t="str">
            <v>Medical SI-belt</v>
          </cell>
          <cell r="D1409">
            <v>330.5</v>
          </cell>
          <cell r="E1409">
            <v>5</v>
          </cell>
          <cell r="F1409">
            <v>1652.81</v>
          </cell>
          <cell r="G1409">
            <v>0</v>
          </cell>
          <cell r="H1409">
            <v>0</v>
          </cell>
          <cell r="I1409">
            <v>0</v>
          </cell>
          <cell r="J1409">
            <v>0</v>
          </cell>
          <cell r="K1409">
            <v>0</v>
          </cell>
          <cell r="L1409">
            <v>0</v>
          </cell>
          <cell r="M1409">
            <v>0</v>
          </cell>
          <cell r="N1409">
            <v>0</v>
          </cell>
          <cell r="O1409">
            <v>0</v>
          </cell>
          <cell r="P1409">
            <v>0</v>
          </cell>
          <cell r="Q1409">
            <v>16383</v>
          </cell>
          <cell r="R1409">
            <v>54</v>
          </cell>
          <cell r="S1409" t="str">
            <v>E</v>
          </cell>
        </row>
        <row r="1410">
          <cell r="A1410">
            <v>50</v>
          </cell>
          <cell r="B1410" t="str">
            <v>RB07155=L</v>
          </cell>
          <cell r="C1410" t="str">
            <v>Knee Orthosis Chondro</v>
          </cell>
          <cell r="D1410">
            <v>611.6</v>
          </cell>
          <cell r="E1410">
            <v>3</v>
          </cell>
          <cell r="F1410">
            <v>1835.02</v>
          </cell>
          <cell r="G1410">
            <v>0</v>
          </cell>
          <cell r="H1410">
            <v>0</v>
          </cell>
          <cell r="I1410">
            <v>0</v>
          </cell>
          <cell r="J1410">
            <v>0</v>
          </cell>
          <cell r="K1410">
            <v>0</v>
          </cell>
          <cell r="L1410">
            <v>0</v>
          </cell>
          <cell r="M1410">
            <v>0</v>
          </cell>
          <cell r="N1410">
            <v>0</v>
          </cell>
          <cell r="O1410">
            <v>0</v>
          </cell>
          <cell r="P1410">
            <v>0</v>
          </cell>
          <cell r="Q1410">
            <v>16328</v>
          </cell>
          <cell r="R1410">
            <v>109</v>
          </cell>
          <cell r="S1410" t="str">
            <v>E</v>
          </cell>
        </row>
        <row r="1411">
          <cell r="A1411">
            <v>50</v>
          </cell>
          <cell r="B1411" t="str">
            <v>RB07155=M</v>
          </cell>
          <cell r="C1411" t="str">
            <v>Knee Orthosis Chondro</v>
          </cell>
          <cell r="D1411">
            <v>611.6</v>
          </cell>
          <cell r="E1411">
            <v>3</v>
          </cell>
          <cell r="F1411">
            <v>1835.02</v>
          </cell>
          <cell r="G1411">
            <v>0</v>
          </cell>
          <cell r="H1411">
            <v>0</v>
          </cell>
          <cell r="I1411">
            <v>0</v>
          </cell>
          <cell r="J1411">
            <v>0</v>
          </cell>
          <cell r="K1411">
            <v>0</v>
          </cell>
          <cell r="L1411">
            <v>0</v>
          </cell>
          <cell r="M1411">
            <v>0</v>
          </cell>
          <cell r="N1411">
            <v>0</v>
          </cell>
          <cell r="O1411">
            <v>0</v>
          </cell>
          <cell r="P1411">
            <v>0</v>
          </cell>
          <cell r="Q1411">
            <v>16328</v>
          </cell>
          <cell r="R1411">
            <v>109</v>
          </cell>
          <cell r="S1411" t="str">
            <v>E</v>
          </cell>
        </row>
        <row r="1412">
          <cell r="A1412">
            <v>50</v>
          </cell>
          <cell r="B1412" t="str">
            <v>RB07155=S</v>
          </cell>
          <cell r="C1412" t="str">
            <v>Knee Orthosis Chondro</v>
          </cell>
          <cell r="D1412">
            <v>611.6</v>
          </cell>
          <cell r="E1412">
            <v>2</v>
          </cell>
          <cell r="F1412">
            <v>1223.3599999999999</v>
          </cell>
          <cell r="G1412">
            <v>0</v>
          </cell>
          <cell r="H1412">
            <v>0</v>
          </cell>
          <cell r="I1412">
            <v>0</v>
          </cell>
          <cell r="J1412">
            <v>0</v>
          </cell>
          <cell r="K1412">
            <v>0</v>
          </cell>
          <cell r="L1412">
            <v>0</v>
          </cell>
          <cell r="M1412">
            <v>0</v>
          </cell>
          <cell r="N1412">
            <v>0</v>
          </cell>
          <cell r="O1412">
            <v>0</v>
          </cell>
          <cell r="P1412">
            <v>0</v>
          </cell>
          <cell r="Q1412">
            <v>16328</v>
          </cell>
          <cell r="R1412">
            <v>109</v>
          </cell>
          <cell r="S1412" t="str">
            <v>E</v>
          </cell>
        </row>
        <row r="1413">
          <cell r="A1413">
            <v>50</v>
          </cell>
          <cell r="B1413" t="str">
            <v>RB07155=XL</v>
          </cell>
          <cell r="C1413" t="str">
            <v>Knee Orthosis Chondro</v>
          </cell>
          <cell r="D1413">
            <v>611.6</v>
          </cell>
          <cell r="E1413">
            <v>2</v>
          </cell>
          <cell r="F1413">
            <v>1223.3599999999999</v>
          </cell>
          <cell r="G1413">
            <v>0</v>
          </cell>
          <cell r="H1413">
            <v>0</v>
          </cell>
          <cell r="I1413">
            <v>0</v>
          </cell>
          <cell r="J1413">
            <v>0</v>
          </cell>
          <cell r="K1413">
            <v>0</v>
          </cell>
          <cell r="L1413">
            <v>0</v>
          </cell>
          <cell r="M1413">
            <v>0</v>
          </cell>
          <cell r="N1413">
            <v>0</v>
          </cell>
          <cell r="O1413">
            <v>0</v>
          </cell>
          <cell r="P1413">
            <v>0</v>
          </cell>
          <cell r="Q1413">
            <v>16328</v>
          </cell>
          <cell r="R1413">
            <v>109</v>
          </cell>
          <cell r="S1413" t="str">
            <v>E</v>
          </cell>
        </row>
        <row r="1414">
          <cell r="A1414">
            <v>50</v>
          </cell>
          <cell r="B1414" t="str">
            <v>RB08051=L</v>
          </cell>
          <cell r="C1414" t="str">
            <v>Ortho Flex</v>
          </cell>
          <cell r="D1414">
            <v>1236.3</v>
          </cell>
          <cell r="E1414">
            <v>5</v>
          </cell>
          <cell r="F1414">
            <v>6181.68</v>
          </cell>
          <cell r="G1414">
            <v>0</v>
          </cell>
          <cell r="H1414">
            <v>0</v>
          </cell>
          <cell r="I1414">
            <v>0</v>
          </cell>
          <cell r="J1414">
            <v>0</v>
          </cell>
          <cell r="K1414">
            <v>0</v>
          </cell>
          <cell r="L1414">
            <v>0</v>
          </cell>
          <cell r="M1414">
            <v>0</v>
          </cell>
          <cell r="N1414">
            <v>0</v>
          </cell>
          <cell r="O1414">
            <v>0</v>
          </cell>
          <cell r="P1414">
            <v>0</v>
          </cell>
          <cell r="Q1414">
            <v>16427</v>
          </cell>
          <cell r="R1414">
            <v>10</v>
          </cell>
          <cell r="S1414" t="str">
            <v>E</v>
          </cell>
        </row>
        <row r="1415">
          <cell r="A1415">
            <v>50</v>
          </cell>
          <cell r="B1415" t="str">
            <v>RB08051=M</v>
          </cell>
          <cell r="C1415" t="str">
            <v>Ortho Flex</v>
          </cell>
          <cell r="D1415">
            <v>1056</v>
          </cell>
          <cell r="E1415">
            <v>5</v>
          </cell>
          <cell r="F1415">
            <v>5280.32</v>
          </cell>
          <cell r="G1415">
            <v>0</v>
          </cell>
          <cell r="H1415">
            <v>0</v>
          </cell>
          <cell r="I1415">
            <v>0</v>
          </cell>
          <cell r="J1415">
            <v>0</v>
          </cell>
          <cell r="K1415">
            <v>0</v>
          </cell>
          <cell r="L1415">
            <v>0</v>
          </cell>
          <cell r="M1415">
            <v>0</v>
          </cell>
          <cell r="N1415">
            <v>0</v>
          </cell>
          <cell r="O1415">
            <v>0</v>
          </cell>
          <cell r="P1415">
            <v>0</v>
          </cell>
          <cell r="Q1415">
            <v>16396</v>
          </cell>
          <cell r="R1415">
            <v>41</v>
          </cell>
          <cell r="S1415" t="str">
            <v>E</v>
          </cell>
        </row>
        <row r="1416">
          <cell r="A1416">
            <v>50</v>
          </cell>
          <cell r="B1416" t="str">
            <v>RB08051=S</v>
          </cell>
          <cell r="C1416" t="str">
            <v>Ortho Flex</v>
          </cell>
          <cell r="D1416">
            <v>1159</v>
          </cell>
          <cell r="E1416">
            <v>1</v>
          </cell>
          <cell r="F1416">
            <v>1159.02</v>
          </cell>
          <cell r="G1416">
            <v>0</v>
          </cell>
          <cell r="H1416">
            <v>0</v>
          </cell>
          <cell r="I1416">
            <v>0</v>
          </cell>
          <cell r="J1416">
            <v>0</v>
          </cell>
          <cell r="K1416">
            <v>0</v>
          </cell>
          <cell r="L1416">
            <v>0</v>
          </cell>
          <cell r="M1416">
            <v>0</v>
          </cell>
          <cell r="N1416">
            <v>0</v>
          </cell>
          <cell r="O1416">
            <v>0</v>
          </cell>
          <cell r="P1416">
            <v>0</v>
          </cell>
          <cell r="Q1416">
            <v>16409</v>
          </cell>
          <cell r="R1416">
            <v>28</v>
          </cell>
          <cell r="S1416" t="str">
            <v>E</v>
          </cell>
        </row>
        <row r="1417">
          <cell r="A1417">
            <v>50</v>
          </cell>
          <cell r="B1417" t="str">
            <v>RB08051=XL</v>
          </cell>
          <cell r="C1417" t="str">
            <v>Ortho Flex</v>
          </cell>
          <cell r="D1417">
            <v>1138</v>
          </cell>
          <cell r="E1417">
            <v>1</v>
          </cell>
          <cell r="F1417">
            <v>1138.01</v>
          </cell>
          <cell r="G1417">
            <v>0</v>
          </cell>
          <cell r="H1417">
            <v>0</v>
          </cell>
          <cell r="I1417">
            <v>0</v>
          </cell>
          <cell r="J1417">
            <v>0</v>
          </cell>
          <cell r="K1417">
            <v>0</v>
          </cell>
          <cell r="L1417">
            <v>0</v>
          </cell>
          <cell r="M1417">
            <v>0</v>
          </cell>
          <cell r="N1417">
            <v>0</v>
          </cell>
          <cell r="O1417">
            <v>0</v>
          </cell>
          <cell r="P1417">
            <v>0</v>
          </cell>
          <cell r="Q1417">
            <v>16427</v>
          </cell>
          <cell r="R1417">
            <v>10</v>
          </cell>
          <cell r="S1417" t="str">
            <v>E</v>
          </cell>
        </row>
        <row r="1418">
          <cell r="A1418">
            <v>50</v>
          </cell>
          <cell r="B1418" t="str">
            <v>RB08052=L</v>
          </cell>
          <cell r="C1418" t="str">
            <v>Knee Support</v>
          </cell>
          <cell r="D1418">
            <v>1354.3</v>
          </cell>
          <cell r="E1418">
            <v>7</v>
          </cell>
          <cell r="F1418">
            <v>9480.6200000000008</v>
          </cell>
          <cell r="G1418">
            <v>0</v>
          </cell>
          <cell r="H1418">
            <v>0</v>
          </cell>
          <cell r="I1418">
            <v>0</v>
          </cell>
          <cell r="J1418">
            <v>0</v>
          </cell>
          <cell r="K1418">
            <v>0</v>
          </cell>
          <cell r="L1418">
            <v>0</v>
          </cell>
          <cell r="M1418">
            <v>0</v>
          </cell>
          <cell r="N1418">
            <v>0</v>
          </cell>
          <cell r="O1418">
            <v>0</v>
          </cell>
          <cell r="P1418">
            <v>0</v>
          </cell>
          <cell r="Q1418">
            <v>16427</v>
          </cell>
          <cell r="R1418">
            <v>10</v>
          </cell>
          <cell r="S1418" t="str">
            <v>E</v>
          </cell>
        </row>
        <row r="1419">
          <cell r="A1419">
            <v>50</v>
          </cell>
          <cell r="B1419" t="str">
            <v>RB08052=M</v>
          </cell>
          <cell r="C1419" t="str">
            <v>Knee Support</v>
          </cell>
          <cell r="D1419">
            <v>1563.9</v>
          </cell>
          <cell r="E1419">
            <v>5</v>
          </cell>
          <cell r="F1419">
            <v>7819.51</v>
          </cell>
          <cell r="G1419">
            <v>0</v>
          </cell>
          <cell r="H1419">
            <v>0</v>
          </cell>
          <cell r="I1419">
            <v>0</v>
          </cell>
          <cell r="J1419">
            <v>0</v>
          </cell>
          <cell r="K1419">
            <v>0</v>
          </cell>
          <cell r="L1419">
            <v>0</v>
          </cell>
          <cell r="M1419">
            <v>0</v>
          </cell>
          <cell r="N1419">
            <v>0</v>
          </cell>
          <cell r="O1419">
            <v>0</v>
          </cell>
          <cell r="P1419">
            <v>0</v>
          </cell>
          <cell r="Q1419">
            <v>16427</v>
          </cell>
          <cell r="R1419">
            <v>10</v>
          </cell>
          <cell r="S1419" t="str">
            <v>E</v>
          </cell>
        </row>
        <row r="1420">
          <cell r="A1420">
            <v>50</v>
          </cell>
          <cell r="B1420" t="str">
            <v>RB08052=S</v>
          </cell>
          <cell r="C1420" t="str">
            <v>Knee Support</v>
          </cell>
          <cell r="D1420">
            <v>1393.5</v>
          </cell>
          <cell r="E1420">
            <v>5</v>
          </cell>
          <cell r="F1420">
            <v>6967.58</v>
          </cell>
          <cell r="G1420">
            <v>0</v>
          </cell>
          <cell r="H1420">
            <v>0</v>
          </cell>
          <cell r="I1420">
            <v>0</v>
          </cell>
          <cell r="J1420">
            <v>0</v>
          </cell>
          <cell r="K1420">
            <v>0</v>
          </cell>
          <cell r="L1420">
            <v>0</v>
          </cell>
          <cell r="M1420">
            <v>0</v>
          </cell>
          <cell r="N1420">
            <v>0</v>
          </cell>
          <cell r="O1420">
            <v>0</v>
          </cell>
          <cell r="P1420">
            <v>0</v>
          </cell>
          <cell r="Q1420">
            <v>16427</v>
          </cell>
          <cell r="R1420">
            <v>10</v>
          </cell>
          <cell r="S1420" t="str">
            <v>E</v>
          </cell>
        </row>
        <row r="1421">
          <cell r="A1421">
            <v>50</v>
          </cell>
          <cell r="B1421" t="str">
            <v>RB08052=XL</v>
          </cell>
          <cell r="C1421" t="str">
            <v>Knee Support</v>
          </cell>
          <cell r="D1421">
            <v>1122.4000000000001</v>
          </cell>
          <cell r="E1421">
            <v>5</v>
          </cell>
          <cell r="F1421">
            <v>5612.13</v>
          </cell>
          <cell r="G1421">
            <v>0</v>
          </cell>
          <cell r="H1421">
            <v>0</v>
          </cell>
          <cell r="I1421">
            <v>0</v>
          </cell>
          <cell r="J1421">
            <v>0</v>
          </cell>
          <cell r="K1421">
            <v>0</v>
          </cell>
          <cell r="L1421">
            <v>0</v>
          </cell>
          <cell r="M1421">
            <v>0</v>
          </cell>
          <cell r="N1421">
            <v>0</v>
          </cell>
          <cell r="O1421">
            <v>0</v>
          </cell>
          <cell r="P1421">
            <v>0</v>
          </cell>
          <cell r="Q1421">
            <v>16417</v>
          </cell>
          <cell r="R1421">
            <v>20</v>
          </cell>
          <cell r="S1421" t="str">
            <v>E</v>
          </cell>
        </row>
        <row r="1422">
          <cell r="A1422">
            <v>50</v>
          </cell>
          <cell r="B1422" t="str">
            <v>RB08052=XXL</v>
          </cell>
          <cell r="C1422" t="str">
            <v>Knee Support</v>
          </cell>
          <cell r="D1422">
            <v>1272.0999999999999</v>
          </cell>
          <cell r="E1422">
            <v>3</v>
          </cell>
          <cell r="F1422">
            <v>3816.5</v>
          </cell>
          <cell r="G1422">
            <v>0</v>
          </cell>
          <cell r="H1422">
            <v>0</v>
          </cell>
          <cell r="I1422">
            <v>0</v>
          </cell>
          <cell r="J1422">
            <v>0</v>
          </cell>
          <cell r="K1422">
            <v>0</v>
          </cell>
          <cell r="L1422">
            <v>0</v>
          </cell>
          <cell r="M1422">
            <v>0</v>
          </cell>
          <cell r="N1422">
            <v>0</v>
          </cell>
          <cell r="O1422">
            <v>0</v>
          </cell>
          <cell r="P1422">
            <v>0</v>
          </cell>
          <cell r="Q1422">
            <v>16434</v>
          </cell>
          <cell r="R1422">
            <v>3</v>
          </cell>
          <cell r="S1422" t="str">
            <v>E</v>
          </cell>
        </row>
        <row r="1423">
          <cell r="A1423">
            <v>50</v>
          </cell>
          <cell r="B1423" t="str">
            <v>RB08056=L</v>
          </cell>
          <cell r="C1423" t="str">
            <v>Knee Support</v>
          </cell>
          <cell r="D1423">
            <v>1319.7</v>
          </cell>
          <cell r="E1423">
            <v>4</v>
          </cell>
          <cell r="F1423">
            <v>5278.91</v>
          </cell>
          <cell r="G1423">
            <v>0</v>
          </cell>
          <cell r="H1423">
            <v>0</v>
          </cell>
          <cell r="I1423">
            <v>0</v>
          </cell>
          <cell r="J1423">
            <v>0</v>
          </cell>
          <cell r="K1423">
            <v>0</v>
          </cell>
          <cell r="L1423">
            <v>0</v>
          </cell>
          <cell r="M1423">
            <v>0</v>
          </cell>
          <cell r="N1423">
            <v>0</v>
          </cell>
          <cell r="O1423">
            <v>0</v>
          </cell>
          <cell r="P1423">
            <v>0</v>
          </cell>
          <cell r="Q1423">
            <v>16301</v>
          </cell>
          <cell r="R1423">
            <v>136</v>
          </cell>
          <cell r="S1423" t="str">
            <v>E</v>
          </cell>
        </row>
        <row r="1424">
          <cell r="A1424">
            <v>50</v>
          </cell>
          <cell r="B1424" t="str">
            <v>RB08056=M</v>
          </cell>
          <cell r="C1424" t="str">
            <v>Knee Support</v>
          </cell>
          <cell r="D1424">
            <v>1395.2</v>
          </cell>
          <cell r="E1424">
            <v>3</v>
          </cell>
          <cell r="F1424">
            <v>4185.71</v>
          </cell>
          <cell r="G1424">
            <v>0</v>
          </cell>
          <cell r="H1424">
            <v>0</v>
          </cell>
          <cell r="I1424">
            <v>0</v>
          </cell>
          <cell r="J1424">
            <v>0</v>
          </cell>
          <cell r="K1424">
            <v>0</v>
          </cell>
          <cell r="L1424">
            <v>0</v>
          </cell>
          <cell r="M1424">
            <v>0</v>
          </cell>
          <cell r="N1424">
            <v>0</v>
          </cell>
          <cell r="O1424">
            <v>0</v>
          </cell>
          <cell r="P1424">
            <v>0</v>
          </cell>
          <cell r="Q1424">
            <v>16404</v>
          </cell>
          <cell r="R1424">
            <v>33</v>
          </cell>
          <cell r="S1424" t="str">
            <v>E</v>
          </cell>
        </row>
        <row r="1425">
          <cell r="A1425">
            <v>50</v>
          </cell>
          <cell r="B1425" t="str">
            <v>RB08056=S</v>
          </cell>
          <cell r="C1425" t="str">
            <v>Knee Support</v>
          </cell>
          <cell r="D1425">
            <v>1367.04</v>
          </cell>
          <cell r="E1425">
            <v>0</v>
          </cell>
          <cell r="F1425">
            <v>0</v>
          </cell>
          <cell r="G1425">
            <v>5</v>
          </cell>
          <cell r="H1425">
            <v>6835.21</v>
          </cell>
          <cell r="I1425">
            <v>0</v>
          </cell>
          <cell r="J1425">
            <v>0</v>
          </cell>
          <cell r="K1425">
            <v>0</v>
          </cell>
          <cell r="L1425">
            <v>0</v>
          </cell>
          <cell r="M1425">
            <v>0</v>
          </cell>
          <cell r="N1425">
            <v>0</v>
          </cell>
          <cell r="O1425">
            <v>0</v>
          </cell>
          <cell r="P1425">
            <v>0</v>
          </cell>
          <cell r="Q1425">
            <v>16227</v>
          </cell>
          <cell r="R1425">
            <v>210</v>
          </cell>
          <cell r="S1425" t="str">
            <v>E</v>
          </cell>
        </row>
        <row r="1426">
          <cell r="A1426">
            <v>50</v>
          </cell>
          <cell r="B1426" t="str">
            <v>RB08056=XL</v>
          </cell>
          <cell r="C1426" t="str">
            <v>Knee Support</v>
          </cell>
          <cell r="D1426">
            <v>1723.2</v>
          </cell>
          <cell r="E1426">
            <v>2</v>
          </cell>
          <cell r="F1426">
            <v>3446.44</v>
          </cell>
          <cell r="G1426">
            <v>0</v>
          </cell>
          <cell r="H1426">
            <v>0</v>
          </cell>
          <cell r="I1426">
            <v>0</v>
          </cell>
          <cell r="J1426">
            <v>0</v>
          </cell>
          <cell r="K1426">
            <v>0</v>
          </cell>
          <cell r="L1426">
            <v>0</v>
          </cell>
          <cell r="M1426">
            <v>0</v>
          </cell>
          <cell r="N1426">
            <v>0</v>
          </cell>
          <cell r="O1426">
            <v>0</v>
          </cell>
          <cell r="P1426">
            <v>0</v>
          </cell>
          <cell r="Q1426">
            <v>16301</v>
          </cell>
          <cell r="R1426">
            <v>136</v>
          </cell>
          <cell r="S1426" t="str">
            <v>E</v>
          </cell>
        </row>
        <row r="1427">
          <cell r="A1427">
            <v>50</v>
          </cell>
          <cell r="B1427" t="str">
            <v>RB08056=XXL</v>
          </cell>
          <cell r="C1427" t="str">
            <v>Knee Support</v>
          </cell>
          <cell r="D1427">
            <v>1220.4000000000001</v>
          </cell>
          <cell r="E1427">
            <v>6</v>
          </cell>
          <cell r="F1427">
            <v>7322.82</v>
          </cell>
          <cell r="G1427">
            <v>0</v>
          </cell>
          <cell r="H1427">
            <v>0</v>
          </cell>
          <cell r="I1427">
            <v>0</v>
          </cell>
          <cell r="J1427">
            <v>0</v>
          </cell>
          <cell r="K1427">
            <v>0</v>
          </cell>
          <cell r="L1427">
            <v>0</v>
          </cell>
          <cell r="M1427">
            <v>0</v>
          </cell>
          <cell r="N1427">
            <v>0</v>
          </cell>
          <cell r="O1427">
            <v>0</v>
          </cell>
          <cell r="P1427">
            <v>0</v>
          </cell>
          <cell r="Q1427">
            <v>16346</v>
          </cell>
          <cell r="R1427">
            <v>91</v>
          </cell>
          <cell r="S1427" t="str">
            <v>E</v>
          </cell>
        </row>
        <row r="1428">
          <cell r="A1428">
            <v>50</v>
          </cell>
          <cell r="B1428" t="str">
            <v>RB09010</v>
          </cell>
          <cell r="C1428" t="str">
            <v>Wrist support universal -one size</v>
          </cell>
          <cell r="D1428">
            <v>205.2</v>
          </cell>
          <cell r="E1428">
            <v>42</v>
          </cell>
          <cell r="F1428">
            <v>8621.44</v>
          </cell>
          <cell r="G1428">
            <v>0</v>
          </cell>
          <cell r="H1428">
            <v>0</v>
          </cell>
          <cell r="I1428">
            <v>0</v>
          </cell>
          <cell r="J1428">
            <v>0</v>
          </cell>
          <cell r="K1428">
            <v>0</v>
          </cell>
          <cell r="L1428">
            <v>0</v>
          </cell>
          <cell r="M1428">
            <v>0</v>
          </cell>
          <cell r="N1428">
            <v>0</v>
          </cell>
          <cell r="O1428">
            <v>0</v>
          </cell>
          <cell r="P1428">
            <v>0</v>
          </cell>
          <cell r="Q1428">
            <v>16430</v>
          </cell>
          <cell r="R1428">
            <v>7</v>
          </cell>
          <cell r="S1428" t="str">
            <v>E</v>
          </cell>
        </row>
        <row r="1429">
          <cell r="A1429">
            <v>50</v>
          </cell>
          <cell r="B1429" t="str">
            <v>RB09015</v>
          </cell>
          <cell r="C1429" t="str">
            <v>Tennis Elbow Support,Universal</v>
          </cell>
          <cell r="D1429">
            <v>231.4</v>
          </cell>
          <cell r="E1429">
            <v>69</v>
          </cell>
          <cell r="F1429">
            <v>15971.75</v>
          </cell>
          <cell r="G1429">
            <v>0</v>
          </cell>
          <cell r="H1429">
            <v>0</v>
          </cell>
          <cell r="I1429">
            <v>0</v>
          </cell>
          <cell r="J1429">
            <v>0</v>
          </cell>
          <cell r="K1429">
            <v>0</v>
          </cell>
          <cell r="L1429">
            <v>0</v>
          </cell>
          <cell r="M1429">
            <v>0</v>
          </cell>
          <cell r="N1429">
            <v>0</v>
          </cell>
          <cell r="O1429">
            <v>0</v>
          </cell>
          <cell r="P1429">
            <v>0</v>
          </cell>
          <cell r="Q1429">
            <v>16434</v>
          </cell>
          <cell r="R1429">
            <v>3</v>
          </cell>
          <cell r="S1429" t="str">
            <v>E</v>
          </cell>
        </row>
        <row r="1430">
          <cell r="A1430">
            <v>50</v>
          </cell>
          <cell r="B1430" t="str">
            <v>RB09030</v>
          </cell>
          <cell r="C1430" t="str">
            <v>Back support uni one size</v>
          </cell>
          <cell r="D1430">
            <v>614.4</v>
          </cell>
          <cell r="E1430">
            <v>62</v>
          </cell>
          <cell r="F1430">
            <v>38095.089999999997</v>
          </cell>
          <cell r="G1430">
            <v>0</v>
          </cell>
          <cell r="H1430">
            <v>0</v>
          </cell>
          <cell r="I1430">
            <v>0</v>
          </cell>
          <cell r="J1430">
            <v>0</v>
          </cell>
          <cell r="K1430">
            <v>0</v>
          </cell>
          <cell r="L1430">
            <v>0</v>
          </cell>
          <cell r="M1430">
            <v>0</v>
          </cell>
          <cell r="N1430">
            <v>0</v>
          </cell>
          <cell r="O1430">
            <v>0</v>
          </cell>
          <cell r="P1430">
            <v>0</v>
          </cell>
          <cell r="Q1430">
            <v>16430</v>
          </cell>
          <cell r="R1430">
            <v>7</v>
          </cell>
          <cell r="S1430" t="str">
            <v>E</v>
          </cell>
        </row>
        <row r="1431">
          <cell r="A1431">
            <v>50</v>
          </cell>
          <cell r="B1431" t="str">
            <v>RB09050=L</v>
          </cell>
          <cell r="C1431" t="str">
            <v>Knee Support</v>
          </cell>
          <cell r="D1431">
            <v>219.5</v>
          </cell>
          <cell r="E1431">
            <v>9</v>
          </cell>
          <cell r="F1431">
            <v>1976.16</v>
          </cell>
          <cell r="G1431">
            <v>0</v>
          </cell>
          <cell r="H1431">
            <v>0</v>
          </cell>
          <cell r="I1431">
            <v>0</v>
          </cell>
          <cell r="J1431">
            <v>0</v>
          </cell>
          <cell r="K1431">
            <v>0</v>
          </cell>
          <cell r="L1431">
            <v>0</v>
          </cell>
          <cell r="M1431">
            <v>0</v>
          </cell>
          <cell r="N1431">
            <v>0</v>
          </cell>
          <cell r="O1431">
            <v>0</v>
          </cell>
          <cell r="P1431">
            <v>0</v>
          </cell>
          <cell r="Q1431">
            <v>16430</v>
          </cell>
          <cell r="R1431">
            <v>7</v>
          </cell>
          <cell r="S1431" t="str">
            <v>E</v>
          </cell>
        </row>
        <row r="1432">
          <cell r="A1432">
            <v>50</v>
          </cell>
          <cell r="B1432" t="str">
            <v>RB09050=M</v>
          </cell>
          <cell r="C1432" t="str">
            <v>RAINBOW KNEE SUPPORT SIZE M</v>
          </cell>
          <cell r="D1432">
            <v>238.6</v>
          </cell>
          <cell r="E1432">
            <v>8</v>
          </cell>
          <cell r="F1432">
            <v>1908.92</v>
          </cell>
          <cell r="G1432">
            <v>0</v>
          </cell>
          <cell r="H1432">
            <v>0</v>
          </cell>
          <cell r="I1432">
            <v>0</v>
          </cell>
          <cell r="J1432">
            <v>0</v>
          </cell>
          <cell r="K1432">
            <v>0</v>
          </cell>
          <cell r="L1432">
            <v>0</v>
          </cell>
          <cell r="M1432">
            <v>0</v>
          </cell>
          <cell r="N1432">
            <v>0</v>
          </cell>
          <cell r="O1432">
            <v>0</v>
          </cell>
          <cell r="P1432">
            <v>0</v>
          </cell>
          <cell r="Q1432">
            <v>16418</v>
          </cell>
          <cell r="R1432">
            <v>19</v>
          </cell>
          <cell r="S1432" t="str">
            <v>E</v>
          </cell>
        </row>
        <row r="1433">
          <cell r="A1433">
            <v>50</v>
          </cell>
          <cell r="B1433" t="str">
            <v>RB09050=S</v>
          </cell>
          <cell r="C1433" t="str">
            <v>Kneesupport</v>
          </cell>
          <cell r="D1433">
            <v>201</v>
          </cell>
          <cell r="E1433">
            <v>19</v>
          </cell>
          <cell r="F1433">
            <v>3820.21</v>
          </cell>
          <cell r="G1433">
            <v>0</v>
          </cell>
          <cell r="H1433">
            <v>0</v>
          </cell>
          <cell r="I1433">
            <v>0</v>
          </cell>
          <cell r="J1433">
            <v>0</v>
          </cell>
          <cell r="K1433">
            <v>0</v>
          </cell>
          <cell r="L1433">
            <v>0</v>
          </cell>
          <cell r="M1433">
            <v>0</v>
          </cell>
          <cell r="N1433">
            <v>0</v>
          </cell>
          <cell r="O1433">
            <v>0</v>
          </cell>
          <cell r="P1433">
            <v>0</v>
          </cell>
          <cell r="Q1433">
            <v>16383</v>
          </cell>
          <cell r="R1433">
            <v>54</v>
          </cell>
          <cell r="S1433" t="str">
            <v>E</v>
          </cell>
        </row>
        <row r="1434">
          <cell r="A1434">
            <v>50</v>
          </cell>
          <cell r="B1434" t="str">
            <v>RB09050=XL</v>
          </cell>
          <cell r="C1434" t="str">
            <v>Knee Support</v>
          </cell>
          <cell r="D1434">
            <v>224.1</v>
          </cell>
          <cell r="E1434">
            <v>14</v>
          </cell>
          <cell r="F1434">
            <v>3137.99</v>
          </cell>
          <cell r="G1434">
            <v>0</v>
          </cell>
          <cell r="H1434">
            <v>0</v>
          </cell>
          <cell r="I1434">
            <v>0</v>
          </cell>
          <cell r="J1434">
            <v>0</v>
          </cell>
          <cell r="K1434">
            <v>0</v>
          </cell>
          <cell r="L1434">
            <v>0</v>
          </cell>
          <cell r="M1434">
            <v>0</v>
          </cell>
          <cell r="N1434">
            <v>0</v>
          </cell>
          <cell r="O1434">
            <v>0</v>
          </cell>
          <cell r="P1434">
            <v>0</v>
          </cell>
          <cell r="Q1434">
            <v>16383</v>
          </cell>
          <cell r="R1434">
            <v>54</v>
          </cell>
          <cell r="S1434" t="str">
            <v>E</v>
          </cell>
        </row>
        <row r="1435">
          <cell r="A1435">
            <v>50</v>
          </cell>
          <cell r="B1435" t="str">
            <v>RB09070=L</v>
          </cell>
          <cell r="C1435" t="str">
            <v>Ankelsupport</v>
          </cell>
          <cell r="D1435">
            <v>190.6</v>
          </cell>
          <cell r="E1435">
            <v>2</v>
          </cell>
          <cell r="F1435">
            <v>381.34</v>
          </cell>
          <cell r="G1435">
            <v>0</v>
          </cell>
          <cell r="H1435">
            <v>0</v>
          </cell>
          <cell r="I1435">
            <v>0</v>
          </cell>
          <cell r="J1435">
            <v>0</v>
          </cell>
          <cell r="K1435">
            <v>0</v>
          </cell>
          <cell r="L1435">
            <v>0</v>
          </cell>
          <cell r="M1435">
            <v>0</v>
          </cell>
          <cell r="N1435">
            <v>0</v>
          </cell>
          <cell r="O1435">
            <v>0</v>
          </cell>
          <cell r="P1435">
            <v>0</v>
          </cell>
          <cell r="Q1435">
            <v>16434</v>
          </cell>
          <cell r="R1435">
            <v>3</v>
          </cell>
          <cell r="S1435" t="str">
            <v>E</v>
          </cell>
        </row>
        <row r="1436">
          <cell r="A1436">
            <v>50</v>
          </cell>
          <cell r="B1436" t="str">
            <v>RB09070=M</v>
          </cell>
          <cell r="C1436" t="str">
            <v>RAINBOW ANKLE SUPPORT SIZE M</v>
          </cell>
          <cell r="D1436">
            <v>202.9</v>
          </cell>
          <cell r="E1436">
            <v>3</v>
          </cell>
          <cell r="F1436">
            <v>608.83000000000004</v>
          </cell>
          <cell r="G1436">
            <v>0</v>
          </cell>
          <cell r="H1436">
            <v>0</v>
          </cell>
          <cell r="I1436">
            <v>0</v>
          </cell>
          <cell r="J1436">
            <v>0</v>
          </cell>
          <cell r="K1436">
            <v>0</v>
          </cell>
          <cell r="L1436">
            <v>0</v>
          </cell>
          <cell r="M1436">
            <v>0</v>
          </cell>
          <cell r="N1436">
            <v>0</v>
          </cell>
          <cell r="O1436">
            <v>0</v>
          </cell>
          <cell r="P1436">
            <v>0</v>
          </cell>
          <cell r="Q1436">
            <v>16434</v>
          </cell>
          <cell r="R1436">
            <v>3</v>
          </cell>
          <cell r="S1436" t="str">
            <v>E</v>
          </cell>
        </row>
        <row r="1437">
          <cell r="A1437">
            <v>50</v>
          </cell>
          <cell r="B1437" t="str">
            <v>RB09070=S</v>
          </cell>
          <cell r="C1437" t="str">
            <v>Ankelsupport</v>
          </cell>
          <cell r="D1437">
            <v>201.7</v>
          </cell>
          <cell r="E1437">
            <v>2</v>
          </cell>
          <cell r="F1437">
            <v>403.48</v>
          </cell>
          <cell r="G1437">
            <v>0</v>
          </cell>
          <cell r="H1437">
            <v>0</v>
          </cell>
          <cell r="I1437">
            <v>0</v>
          </cell>
          <cell r="J1437">
            <v>0</v>
          </cell>
          <cell r="K1437">
            <v>0</v>
          </cell>
          <cell r="L1437">
            <v>0</v>
          </cell>
          <cell r="M1437">
            <v>0</v>
          </cell>
          <cell r="N1437">
            <v>0</v>
          </cell>
          <cell r="O1437">
            <v>0</v>
          </cell>
          <cell r="P1437">
            <v>0</v>
          </cell>
          <cell r="Q1437">
            <v>16434</v>
          </cell>
          <cell r="R1437">
            <v>3</v>
          </cell>
          <cell r="S1437" t="str">
            <v>E</v>
          </cell>
        </row>
        <row r="1438">
          <cell r="A1438">
            <v>50</v>
          </cell>
          <cell r="B1438" t="str">
            <v>RB92200=S</v>
          </cell>
          <cell r="C1438" t="str">
            <v>Heel Wedge (HW) Small</v>
          </cell>
          <cell r="D1438">
            <v>167.1</v>
          </cell>
          <cell r="E1438">
            <v>44</v>
          </cell>
          <cell r="F1438">
            <v>7353.47</v>
          </cell>
          <cell r="G1438">
            <v>0</v>
          </cell>
          <cell r="H1438">
            <v>0</v>
          </cell>
          <cell r="I1438">
            <v>0</v>
          </cell>
          <cell r="J1438">
            <v>0</v>
          </cell>
          <cell r="K1438">
            <v>0</v>
          </cell>
          <cell r="L1438">
            <v>0</v>
          </cell>
          <cell r="M1438">
            <v>0</v>
          </cell>
          <cell r="N1438">
            <v>0</v>
          </cell>
          <cell r="O1438">
            <v>0</v>
          </cell>
          <cell r="P1438">
            <v>0</v>
          </cell>
          <cell r="Q1438">
            <v>16425</v>
          </cell>
          <cell r="R1438">
            <v>12</v>
          </cell>
          <cell r="S1438" t="str">
            <v>E</v>
          </cell>
        </row>
        <row r="1439">
          <cell r="A1439">
            <v>50</v>
          </cell>
          <cell r="B1439" t="str">
            <v>RB92220=L</v>
          </cell>
          <cell r="C1439" t="str">
            <v>Bone Spur Pad</v>
          </cell>
          <cell r="D1439">
            <v>208.8</v>
          </cell>
          <cell r="E1439">
            <v>22</v>
          </cell>
          <cell r="F1439">
            <v>4594.17</v>
          </cell>
          <cell r="G1439">
            <v>0</v>
          </cell>
          <cell r="H1439">
            <v>0</v>
          </cell>
          <cell r="I1439">
            <v>0</v>
          </cell>
          <cell r="J1439">
            <v>0</v>
          </cell>
          <cell r="K1439">
            <v>0</v>
          </cell>
          <cell r="L1439">
            <v>0</v>
          </cell>
          <cell r="M1439">
            <v>0</v>
          </cell>
          <cell r="N1439">
            <v>0</v>
          </cell>
          <cell r="O1439">
            <v>0</v>
          </cell>
          <cell r="P1439">
            <v>0</v>
          </cell>
          <cell r="Q1439">
            <v>16433</v>
          </cell>
          <cell r="R1439">
            <v>4</v>
          </cell>
          <cell r="S1439" t="str">
            <v>E</v>
          </cell>
        </row>
        <row r="1440">
          <cell r="A1440">
            <v>50</v>
          </cell>
          <cell r="B1440" t="str">
            <v>RB92220=M</v>
          </cell>
          <cell r="C1440" t="str">
            <v>Bone Spur Pad</v>
          </cell>
          <cell r="D1440">
            <v>213</v>
          </cell>
          <cell r="E1440">
            <v>1</v>
          </cell>
          <cell r="F1440">
            <v>213.06</v>
          </cell>
          <cell r="G1440">
            <v>0</v>
          </cell>
          <cell r="H1440">
            <v>0</v>
          </cell>
          <cell r="I1440">
            <v>0</v>
          </cell>
          <cell r="J1440">
            <v>0</v>
          </cell>
          <cell r="K1440">
            <v>0</v>
          </cell>
          <cell r="L1440">
            <v>0</v>
          </cell>
          <cell r="M1440">
            <v>0</v>
          </cell>
          <cell r="N1440">
            <v>0</v>
          </cell>
          <cell r="O1440">
            <v>0</v>
          </cell>
          <cell r="P1440">
            <v>0</v>
          </cell>
          <cell r="Q1440">
            <v>16433</v>
          </cell>
          <cell r="R1440">
            <v>4</v>
          </cell>
          <cell r="S1440" t="str">
            <v>E</v>
          </cell>
        </row>
        <row r="1441">
          <cell r="A1441">
            <v>50</v>
          </cell>
          <cell r="B1441" t="str">
            <v>RB92220=S</v>
          </cell>
          <cell r="C1441" t="str">
            <v>Bone Spur Pad</v>
          </cell>
          <cell r="D1441">
            <v>205.5</v>
          </cell>
          <cell r="E1441">
            <v>26</v>
          </cell>
          <cell r="F1441">
            <v>5344.42</v>
          </cell>
          <cell r="G1441">
            <v>0</v>
          </cell>
          <cell r="H1441">
            <v>0</v>
          </cell>
          <cell r="I1441">
            <v>0</v>
          </cell>
          <cell r="J1441">
            <v>0</v>
          </cell>
          <cell r="K1441">
            <v>0</v>
          </cell>
          <cell r="L1441">
            <v>0</v>
          </cell>
          <cell r="M1441">
            <v>0</v>
          </cell>
          <cell r="N1441">
            <v>0</v>
          </cell>
          <cell r="O1441">
            <v>0</v>
          </cell>
          <cell r="P1441">
            <v>0</v>
          </cell>
          <cell r="Q1441">
            <v>16433</v>
          </cell>
          <cell r="R1441">
            <v>4</v>
          </cell>
          <cell r="S1441" t="str">
            <v>E</v>
          </cell>
        </row>
        <row r="1442">
          <cell r="A1442">
            <v>50</v>
          </cell>
          <cell r="B1442" t="str">
            <v>RB92225=M</v>
          </cell>
          <cell r="C1442" t="str">
            <v>SPUR PAD WITH PLUS M</v>
          </cell>
          <cell r="D1442">
            <v>291.10000000000002</v>
          </cell>
          <cell r="E1442">
            <v>6</v>
          </cell>
          <cell r="F1442">
            <v>1746.95</v>
          </cell>
          <cell r="G1442">
            <v>0</v>
          </cell>
          <cell r="H1442">
            <v>0</v>
          </cell>
          <cell r="I1442">
            <v>0</v>
          </cell>
          <cell r="J1442">
            <v>0</v>
          </cell>
          <cell r="K1442">
            <v>0</v>
          </cell>
          <cell r="L1442">
            <v>0</v>
          </cell>
          <cell r="M1442">
            <v>0</v>
          </cell>
          <cell r="N1442">
            <v>0</v>
          </cell>
          <cell r="O1442">
            <v>0</v>
          </cell>
          <cell r="P1442">
            <v>0</v>
          </cell>
          <cell r="Q1442">
            <v>16425</v>
          </cell>
          <cell r="R1442">
            <v>12</v>
          </cell>
          <cell r="S1442" t="str">
            <v>E</v>
          </cell>
        </row>
        <row r="1443">
          <cell r="A1443">
            <v>50</v>
          </cell>
          <cell r="B1443" t="str">
            <v>RB92230=L</v>
          </cell>
          <cell r="C1443" t="str">
            <v>Multi Pad Large</v>
          </cell>
          <cell r="D1443">
            <v>252.9</v>
          </cell>
          <cell r="E1443">
            <v>25</v>
          </cell>
          <cell r="F1443">
            <v>6323.74</v>
          </cell>
          <cell r="G1443">
            <v>0</v>
          </cell>
          <cell r="H1443">
            <v>0</v>
          </cell>
          <cell r="I1443">
            <v>0</v>
          </cell>
          <cell r="J1443">
            <v>0</v>
          </cell>
          <cell r="K1443">
            <v>0</v>
          </cell>
          <cell r="L1443">
            <v>0</v>
          </cell>
          <cell r="M1443">
            <v>0</v>
          </cell>
          <cell r="N1443">
            <v>0</v>
          </cell>
          <cell r="O1443">
            <v>0</v>
          </cell>
          <cell r="P1443">
            <v>0</v>
          </cell>
          <cell r="Q1443">
            <v>16399</v>
          </cell>
          <cell r="R1443">
            <v>38</v>
          </cell>
          <cell r="S1443" t="str">
            <v>E</v>
          </cell>
        </row>
        <row r="1444">
          <cell r="A1444">
            <v>50</v>
          </cell>
          <cell r="B1444" t="str">
            <v>RB92230=M</v>
          </cell>
          <cell r="C1444" t="str">
            <v>Multi Pad Medium</v>
          </cell>
          <cell r="D1444">
            <v>302.7</v>
          </cell>
          <cell r="E1444">
            <v>41</v>
          </cell>
          <cell r="F1444">
            <v>12413.23</v>
          </cell>
          <cell r="G1444">
            <v>0</v>
          </cell>
          <cell r="H1444">
            <v>0</v>
          </cell>
          <cell r="I1444">
            <v>0</v>
          </cell>
          <cell r="J1444">
            <v>0</v>
          </cell>
          <cell r="K1444">
            <v>0</v>
          </cell>
          <cell r="L1444">
            <v>0</v>
          </cell>
          <cell r="M1444">
            <v>0</v>
          </cell>
          <cell r="N1444">
            <v>0</v>
          </cell>
          <cell r="O1444">
            <v>0</v>
          </cell>
          <cell r="P1444">
            <v>0</v>
          </cell>
          <cell r="Q1444">
            <v>16404</v>
          </cell>
          <cell r="R1444">
            <v>33</v>
          </cell>
          <cell r="S1444" t="str">
            <v>E</v>
          </cell>
        </row>
        <row r="1445">
          <cell r="A1445">
            <v>50</v>
          </cell>
          <cell r="B1445" t="str">
            <v>RB92230=S</v>
          </cell>
          <cell r="C1445" t="str">
            <v>Multi Pad Small</v>
          </cell>
          <cell r="D1445">
            <v>260</v>
          </cell>
          <cell r="E1445">
            <v>29</v>
          </cell>
          <cell r="F1445">
            <v>7540.67</v>
          </cell>
          <cell r="G1445">
            <v>0</v>
          </cell>
          <cell r="H1445">
            <v>0</v>
          </cell>
          <cell r="I1445">
            <v>0</v>
          </cell>
          <cell r="J1445">
            <v>0</v>
          </cell>
          <cell r="K1445">
            <v>0</v>
          </cell>
          <cell r="L1445">
            <v>0</v>
          </cell>
          <cell r="M1445">
            <v>0</v>
          </cell>
          <cell r="N1445">
            <v>0</v>
          </cell>
          <cell r="O1445">
            <v>0</v>
          </cell>
          <cell r="P1445">
            <v>0</v>
          </cell>
          <cell r="Q1445">
            <v>16404</v>
          </cell>
          <cell r="R1445">
            <v>33</v>
          </cell>
          <cell r="S1445" t="str">
            <v>E</v>
          </cell>
        </row>
        <row r="1446">
          <cell r="A1446">
            <v>50</v>
          </cell>
          <cell r="B1446" t="str">
            <v>RB92240=M</v>
          </cell>
          <cell r="C1446" t="str">
            <v>Tender Foot Pad (TFP) medium</v>
          </cell>
          <cell r="D1446">
            <v>223</v>
          </cell>
          <cell r="E1446">
            <v>3</v>
          </cell>
          <cell r="F1446">
            <v>669.2</v>
          </cell>
          <cell r="G1446">
            <v>0</v>
          </cell>
          <cell r="H1446">
            <v>0</v>
          </cell>
          <cell r="I1446">
            <v>0</v>
          </cell>
          <cell r="J1446">
            <v>0</v>
          </cell>
          <cell r="K1446">
            <v>0</v>
          </cell>
          <cell r="L1446">
            <v>0</v>
          </cell>
          <cell r="M1446">
            <v>0</v>
          </cell>
          <cell r="N1446">
            <v>0</v>
          </cell>
          <cell r="O1446">
            <v>0</v>
          </cell>
          <cell r="P1446">
            <v>0</v>
          </cell>
          <cell r="Q1446">
            <v>16425</v>
          </cell>
          <cell r="R1446">
            <v>12</v>
          </cell>
          <cell r="S1446" t="str">
            <v>E</v>
          </cell>
        </row>
        <row r="1447">
          <cell r="A1447">
            <v>50</v>
          </cell>
          <cell r="B1447" t="str">
            <v>RB92250=A35-36</v>
          </cell>
          <cell r="C1447" t="str">
            <v>Insole</v>
          </cell>
          <cell r="D1447">
            <v>250.5</v>
          </cell>
          <cell r="E1447">
            <v>151</v>
          </cell>
          <cell r="F1447">
            <v>37829.64</v>
          </cell>
          <cell r="G1447">
            <v>0</v>
          </cell>
          <cell r="H1447">
            <v>0</v>
          </cell>
          <cell r="I1447">
            <v>0</v>
          </cell>
          <cell r="J1447">
            <v>0</v>
          </cell>
          <cell r="K1447">
            <v>0</v>
          </cell>
          <cell r="L1447">
            <v>0</v>
          </cell>
          <cell r="M1447">
            <v>0</v>
          </cell>
          <cell r="N1447">
            <v>0</v>
          </cell>
          <cell r="O1447">
            <v>0</v>
          </cell>
          <cell r="P1447">
            <v>0</v>
          </cell>
          <cell r="Q1447">
            <v>16434</v>
          </cell>
          <cell r="R1447">
            <v>3</v>
          </cell>
          <cell r="S1447" t="str">
            <v>E</v>
          </cell>
        </row>
        <row r="1448">
          <cell r="A1448">
            <v>50</v>
          </cell>
          <cell r="B1448" t="str">
            <v>RB92250=B37-38</v>
          </cell>
          <cell r="C1448" t="str">
            <v>Insole</v>
          </cell>
          <cell r="D1448">
            <v>250.3</v>
          </cell>
          <cell r="E1448">
            <v>94</v>
          </cell>
          <cell r="F1448">
            <v>23528.44</v>
          </cell>
          <cell r="G1448">
            <v>0</v>
          </cell>
          <cell r="H1448">
            <v>0</v>
          </cell>
          <cell r="I1448">
            <v>0</v>
          </cell>
          <cell r="J1448">
            <v>0</v>
          </cell>
          <cell r="K1448">
            <v>0</v>
          </cell>
          <cell r="L1448">
            <v>0</v>
          </cell>
          <cell r="M1448">
            <v>0</v>
          </cell>
          <cell r="N1448">
            <v>0</v>
          </cell>
          <cell r="O1448">
            <v>0</v>
          </cell>
          <cell r="P1448">
            <v>0</v>
          </cell>
          <cell r="Q1448">
            <v>16434</v>
          </cell>
          <cell r="R1448">
            <v>3</v>
          </cell>
          <cell r="S1448" t="str">
            <v>E</v>
          </cell>
        </row>
        <row r="1449">
          <cell r="A1449">
            <v>50</v>
          </cell>
          <cell r="B1449" t="str">
            <v>RB92250=C38.5-3</v>
          </cell>
          <cell r="C1449" t="str">
            <v>9.5 Insole</v>
          </cell>
          <cell r="D1449">
            <v>251.7</v>
          </cell>
          <cell r="E1449">
            <v>41</v>
          </cell>
          <cell r="F1449">
            <v>10321.84</v>
          </cell>
          <cell r="G1449">
            <v>0</v>
          </cell>
          <cell r="H1449">
            <v>0</v>
          </cell>
          <cell r="I1449">
            <v>0</v>
          </cell>
          <cell r="J1449">
            <v>0</v>
          </cell>
          <cell r="K1449">
            <v>0</v>
          </cell>
          <cell r="L1449">
            <v>0</v>
          </cell>
          <cell r="M1449">
            <v>0</v>
          </cell>
          <cell r="N1449">
            <v>0</v>
          </cell>
          <cell r="O1449">
            <v>0</v>
          </cell>
          <cell r="P1449">
            <v>0</v>
          </cell>
          <cell r="Q1449">
            <v>16434</v>
          </cell>
          <cell r="R1449">
            <v>3</v>
          </cell>
          <cell r="S1449" t="str">
            <v>E</v>
          </cell>
        </row>
        <row r="1450">
          <cell r="A1450">
            <v>50</v>
          </cell>
          <cell r="B1450" t="str">
            <v>RB92250=D40-41</v>
          </cell>
          <cell r="C1450" t="str">
            <v>Insole</v>
          </cell>
          <cell r="D1450">
            <v>251.4</v>
          </cell>
          <cell r="E1450">
            <v>198</v>
          </cell>
          <cell r="F1450">
            <v>49788.19</v>
          </cell>
          <cell r="G1450">
            <v>0</v>
          </cell>
          <cell r="H1450">
            <v>0</v>
          </cell>
          <cell r="I1450">
            <v>0</v>
          </cell>
          <cell r="J1450">
            <v>0</v>
          </cell>
          <cell r="K1450">
            <v>0</v>
          </cell>
          <cell r="L1450">
            <v>0</v>
          </cell>
          <cell r="M1450">
            <v>0</v>
          </cell>
          <cell r="N1450">
            <v>0</v>
          </cell>
          <cell r="O1450">
            <v>0</v>
          </cell>
          <cell r="P1450">
            <v>0</v>
          </cell>
          <cell r="Q1450">
            <v>16434</v>
          </cell>
          <cell r="R1450">
            <v>3</v>
          </cell>
          <cell r="S1450" t="str">
            <v>E</v>
          </cell>
        </row>
        <row r="1451">
          <cell r="A1451">
            <v>50</v>
          </cell>
          <cell r="B1451" t="str">
            <v>RB92250=E41.5-4</v>
          </cell>
          <cell r="C1451" t="str">
            <v>2.5 Insole</v>
          </cell>
          <cell r="D1451">
            <v>249.2</v>
          </cell>
          <cell r="E1451">
            <v>204</v>
          </cell>
          <cell r="F1451">
            <v>50840.42</v>
          </cell>
          <cell r="G1451">
            <v>0</v>
          </cell>
          <cell r="H1451">
            <v>0</v>
          </cell>
          <cell r="I1451">
            <v>0</v>
          </cell>
          <cell r="J1451">
            <v>0</v>
          </cell>
          <cell r="K1451">
            <v>0</v>
          </cell>
          <cell r="L1451">
            <v>0</v>
          </cell>
          <cell r="M1451">
            <v>0</v>
          </cell>
          <cell r="N1451">
            <v>0</v>
          </cell>
          <cell r="O1451">
            <v>0</v>
          </cell>
          <cell r="P1451">
            <v>0</v>
          </cell>
          <cell r="Q1451">
            <v>16434</v>
          </cell>
          <cell r="R1451">
            <v>3</v>
          </cell>
          <cell r="S1451" t="str">
            <v>E</v>
          </cell>
        </row>
        <row r="1452">
          <cell r="A1452">
            <v>50</v>
          </cell>
          <cell r="B1452" t="str">
            <v>RB92250=F43</v>
          </cell>
          <cell r="C1452" t="str">
            <v>Insole</v>
          </cell>
          <cell r="D1452">
            <v>300</v>
          </cell>
          <cell r="E1452">
            <v>3</v>
          </cell>
          <cell r="F1452">
            <v>900.09</v>
          </cell>
          <cell r="G1452">
            <v>0</v>
          </cell>
          <cell r="H1452">
            <v>0</v>
          </cell>
          <cell r="I1452">
            <v>0</v>
          </cell>
          <cell r="J1452">
            <v>0</v>
          </cell>
          <cell r="K1452">
            <v>0</v>
          </cell>
          <cell r="L1452">
            <v>0</v>
          </cell>
          <cell r="M1452">
            <v>0</v>
          </cell>
          <cell r="N1452">
            <v>0</v>
          </cell>
          <cell r="O1452">
            <v>0</v>
          </cell>
          <cell r="P1452">
            <v>0</v>
          </cell>
          <cell r="Q1452">
            <v>16402</v>
          </cell>
          <cell r="R1452">
            <v>35</v>
          </cell>
          <cell r="S1452" t="str">
            <v>E</v>
          </cell>
        </row>
        <row r="1453">
          <cell r="A1453">
            <v>50</v>
          </cell>
          <cell r="B1453" t="str">
            <v>RB92250=G43.5-4</v>
          </cell>
          <cell r="C1453" t="str">
            <v>4.5 Insole</v>
          </cell>
          <cell r="D1453">
            <v>235.34</v>
          </cell>
          <cell r="E1453">
            <v>0</v>
          </cell>
          <cell r="F1453">
            <v>0</v>
          </cell>
          <cell r="G1453">
            <v>3</v>
          </cell>
          <cell r="H1453">
            <v>706.02</v>
          </cell>
          <cell r="I1453">
            <v>0</v>
          </cell>
          <cell r="J1453">
            <v>0</v>
          </cell>
          <cell r="K1453">
            <v>0</v>
          </cell>
          <cell r="L1453">
            <v>0</v>
          </cell>
          <cell r="M1453">
            <v>0</v>
          </cell>
          <cell r="N1453">
            <v>0</v>
          </cell>
          <cell r="O1453">
            <v>0</v>
          </cell>
          <cell r="P1453">
            <v>0</v>
          </cell>
          <cell r="Q1453">
            <v>16128</v>
          </cell>
          <cell r="R1453">
            <v>308</v>
          </cell>
          <cell r="S1453" t="str">
            <v>E</v>
          </cell>
        </row>
        <row r="1454">
          <cell r="A1454">
            <v>50</v>
          </cell>
          <cell r="B1454" t="str">
            <v>RB92250=H45-46</v>
          </cell>
          <cell r="C1454" t="str">
            <v>Insole</v>
          </cell>
          <cell r="D1454">
            <v>288.52999999999997</v>
          </cell>
          <cell r="E1454">
            <v>0</v>
          </cell>
          <cell r="F1454">
            <v>0</v>
          </cell>
          <cell r="G1454">
            <v>3</v>
          </cell>
          <cell r="H1454">
            <v>865.59</v>
          </cell>
          <cell r="I1454">
            <v>0</v>
          </cell>
          <cell r="J1454">
            <v>0</v>
          </cell>
          <cell r="K1454">
            <v>0</v>
          </cell>
          <cell r="L1454">
            <v>0</v>
          </cell>
          <cell r="M1454">
            <v>0</v>
          </cell>
          <cell r="N1454">
            <v>0</v>
          </cell>
          <cell r="O1454">
            <v>0</v>
          </cell>
          <cell r="P1454">
            <v>0</v>
          </cell>
          <cell r="Q1454">
            <v>16128</v>
          </cell>
          <cell r="R1454">
            <v>308</v>
          </cell>
          <cell r="S1454" t="str">
            <v>E</v>
          </cell>
        </row>
        <row r="1455">
          <cell r="A1455">
            <v>50</v>
          </cell>
          <cell r="B1455" t="str">
            <v>RB92250=I46.5-4</v>
          </cell>
          <cell r="C1455" t="str">
            <v>7.5 Insole</v>
          </cell>
          <cell r="D1455">
            <v>288.52999999999997</v>
          </cell>
          <cell r="E1455">
            <v>0</v>
          </cell>
          <cell r="F1455">
            <v>0</v>
          </cell>
          <cell r="G1455">
            <v>3</v>
          </cell>
          <cell r="H1455">
            <v>865.59</v>
          </cell>
          <cell r="I1455">
            <v>0</v>
          </cell>
          <cell r="J1455">
            <v>0</v>
          </cell>
          <cell r="K1455">
            <v>0</v>
          </cell>
          <cell r="L1455">
            <v>0</v>
          </cell>
          <cell r="M1455">
            <v>0</v>
          </cell>
          <cell r="N1455">
            <v>0</v>
          </cell>
          <cell r="O1455">
            <v>0</v>
          </cell>
          <cell r="P1455">
            <v>0</v>
          </cell>
          <cell r="Q1455">
            <v>16128</v>
          </cell>
          <cell r="R1455">
            <v>308</v>
          </cell>
          <cell r="S1455" t="str">
            <v>E</v>
          </cell>
        </row>
        <row r="1456">
          <cell r="A1456">
            <v>50</v>
          </cell>
          <cell r="B1456" t="str">
            <v>RB92250=J48-49</v>
          </cell>
          <cell r="C1456" t="str">
            <v>Insole</v>
          </cell>
          <cell r="D1456">
            <v>288.52999999999997</v>
          </cell>
          <cell r="E1456">
            <v>0</v>
          </cell>
          <cell r="F1456">
            <v>0</v>
          </cell>
          <cell r="G1456">
            <v>3</v>
          </cell>
          <cell r="H1456">
            <v>865.59</v>
          </cell>
          <cell r="I1456">
            <v>0</v>
          </cell>
          <cell r="J1456">
            <v>0</v>
          </cell>
          <cell r="K1456">
            <v>0</v>
          </cell>
          <cell r="L1456">
            <v>0</v>
          </cell>
          <cell r="M1456">
            <v>0</v>
          </cell>
          <cell r="N1456">
            <v>0</v>
          </cell>
          <cell r="O1456">
            <v>0</v>
          </cell>
          <cell r="P1456">
            <v>0</v>
          </cell>
          <cell r="Q1456">
            <v>16128</v>
          </cell>
          <cell r="R1456">
            <v>308</v>
          </cell>
          <cell r="S1456" t="str">
            <v>E</v>
          </cell>
        </row>
        <row r="1457">
          <cell r="A1457">
            <v>50</v>
          </cell>
          <cell r="B1457" t="str">
            <v>RB92255=34-36</v>
          </cell>
          <cell r="C1457" t="str">
            <v>THIN INSOLE SIZE 34-36</v>
          </cell>
          <cell r="D1457">
            <v>254.4</v>
          </cell>
          <cell r="E1457">
            <v>35</v>
          </cell>
          <cell r="F1457">
            <v>8906.98</v>
          </cell>
          <cell r="G1457">
            <v>0</v>
          </cell>
          <cell r="H1457">
            <v>0</v>
          </cell>
          <cell r="I1457">
            <v>0</v>
          </cell>
          <cell r="J1457">
            <v>0</v>
          </cell>
          <cell r="K1457">
            <v>0</v>
          </cell>
          <cell r="L1457">
            <v>0</v>
          </cell>
          <cell r="M1457">
            <v>0</v>
          </cell>
          <cell r="N1457">
            <v>0</v>
          </cell>
          <cell r="O1457">
            <v>0</v>
          </cell>
          <cell r="P1457">
            <v>0</v>
          </cell>
          <cell r="Q1457">
            <v>16418</v>
          </cell>
          <cell r="R1457">
            <v>19</v>
          </cell>
          <cell r="S1457" t="str">
            <v>E</v>
          </cell>
        </row>
        <row r="1458">
          <cell r="A1458">
            <v>50</v>
          </cell>
          <cell r="B1458" t="str">
            <v>RB92255=37-40</v>
          </cell>
          <cell r="C1458" t="str">
            <v>Thin Insole Size 37-40</v>
          </cell>
          <cell r="D1458">
            <v>254.2</v>
          </cell>
          <cell r="E1458">
            <v>33</v>
          </cell>
          <cell r="F1458">
            <v>8391.2099999999991</v>
          </cell>
          <cell r="G1458">
            <v>0</v>
          </cell>
          <cell r="H1458">
            <v>0</v>
          </cell>
          <cell r="I1458">
            <v>0</v>
          </cell>
          <cell r="J1458">
            <v>0</v>
          </cell>
          <cell r="K1458">
            <v>0</v>
          </cell>
          <cell r="L1458">
            <v>0</v>
          </cell>
          <cell r="M1458">
            <v>0</v>
          </cell>
          <cell r="N1458">
            <v>0</v>
          </cell>
          <cell r="O1458">
            <v>0</v>
          </cell>
          <cell r="P1458">
            <v>0</v>
          </cell>
          <cell r="Q1458">
            <v>16418</v>
          </cell>
          <cell r="R1458">
            <v>19</v>
          </cell>
          <cell r="S1458" t="str">
            <v>E</v>
          </cell>
        </row>
        <row r="1459">
          <cell r="A1459">
            <v>50</v>
          </cell>
          <cell r="B1459" t="str">
            <v>RB92255=41-44</v>
          </cell>
          <cell r="C1459" t="str">
            <v>Thin Insole C 40-41</v>
          </cell>
          <cell r="D1459">
            <v>254.9</v>
          </cell>
          <cell r="E1459">
            <v>42</v>
          </cell>
          <cell r="F1459">
            <v>10706.81</v>
          </cell>
          <cell r="G1459">
            <v>0</v>
          </cell>
          <cell r="H1459">
            <v>0</v>
          </cell>
          <cell r="I1459">
            <v>0</v>
          </cell>
          <cell r="J1459">
            <v>0</v>
          </cell>
          <cell r="K1459">
            <v>0</v>
          </cell>
          <cell r="L1459">
            <v>0</v>
          </cell>
          <cell r="M1459">
            <v>0</v>
          </cell>
          <cell r="N1459">
            <v>0</v>
          </cell>
          <cell r="O1459">
            <v>0</v>
          </cell>
          <cell r="P1459">
            <v>0</v>
          </cell>
          <cell r="Q1459">
            <v>16383</v>
          </cell>
          <cell r="R1459">
            <v>54</v>
          </cell>
          <cell r="S1459" t="str">
            <v>E</v>
          </cell>
        </row>
        <row r="1460">
          <cell r="A1460">
            <v>50</v>
          </cell>
          <cell r="B1460" t="str">
            <v>RB92255=44,5-46</v>
          </cell>
          <cell r="C1460" t="str">
            <v>Thin Insole D 44.50-46</v>
          </cell>
          <cell r="D1460">
            <v>304.92</v>
          </cell>
          <cell r="E1460">
            <v>0</v>
          </cell>
          <cell r="F1460">
            <v>0</v>
          </cell>
          <cell r="G1460">
            <v>0</v>
          </cell>
          <cell r="H1460">
            <v>0</v>
          </cell>
          <cell r="I1460">
            <v>4</v>
          </cell>
          <cell r="J1460">
            <v>1219.67</v>
          </cell>
          <cell r="K1460">
            <v>0</v>
          </cell>
          <cell r="L1460">
            <v>0</v>
          </cell>
          <cell r="M1460">
            <v>0</v>
          </cell>
          <cell r="N1460">
            <v>0</v>
          </cell>
          <cell r="O1460">
            <v>0</v>
          </cell>
          <cell r="P1460">
            <v>0</v>
          </cell>
          <cell r="Q1460">
            <v>16074</v>
          </cell>
          <cell r="R1460">
            <v>362</v>
          </cell>
          <cell r="S1460" t="str">
            <v>E</v>
          </cell>
        </row>
        <row r="1461">
          <cell r="A1461">
            <v>50</v>
          </cell>
          <cell r="B1461" t="str">
            <v>RB92260=L</v>
          </cell>
          <cell r="C1461" t="str">
            <v>Longitudinal Arch Support</v>
          </cell>
          <cell r="D1461">
            <v>212.6</v>
          </cell>
          <cell r="E1461">
            <v>21</v>
          </cell>
          <cell r="F1461">
            <v>4464.6899999999996</v>
          </cell>
          <cell r="G1461">
            <v>0</v>
          </cell>
          <cell r="H1461">
            <v>0</v>
          </cell>
          <cell r="I1461">
            <v>0</v>
          </cell>
          <cell r="J1461">
            <v>0</v>
          </cell>
          <cell r="K1461">
            <v>0</v>
          </cell>
          <cell r="L1461">
            <v>0</v>
          </cell>
          <cell r="M1461">
            <v>0</v>
          </cell>
          <cell r="N1461">
            <v>0</v>
          </cell>
          <cell r="O1461">
            <v>0</v>
          </cell>
          <cell r="P1461">
            <v>0</v>
          </cell>
          <cell r="Q1461">
            <v>16427</v>
          </cell>
          <cell r="R1461">
            <v>10</v>
          </cell>
          <cell r="S1461" t="str">
            <v>E</v>
          </cell>
        </row>
        <row r="1462">
          <cell r="A1462">
            <v>50</v>
          </cell>
          <cell r="B1462" t="str">
            <v>RB92260=M</v>
          </cell>
          <cell r="C1462" t="str">
            <v>Longitudinal Arch Support</v>
          </cell>
          <cell r="D1462">
            <v>278.5</v>
          </cell>
          <cell r="E1462">
            <v>23</v>
          </cell>
          <cell r="F1462">
            <v>6405.72</v>
          </cell>
          <cell r="G1462">
            <v>0</v>
          </cell>
          <cell r="H1462">
            <v>0</v>
          </cell>
          <cell r="I1462">
            <v>0</v>
          </cell>
          <cell r="J1462">
            <v>0</v>
          </cell>
          <cell r="K1462">
            <v>0</v>
          </cell>
          <cell r="L1462">
            <v>0</v>
          </cell>
          <cell r="M1462">
            <v>0</v>
          </cell>
          <cell r="N1462">
            <v>0</v>
          </cell>
          <cell r="O1462">
            <v>0</v>
          </cell>
          <cell r="P1462">
            <v>0</v>
          </cell>
          <cell r="Q1462">
            <v>16433</v>
          </cell>
          <cell r="R1462">
            <v>4</v>
          </cell>
          <cell r="S1462" t="str">
            <v>E</v>
          </cell>
        </row>
        <row r="1463">
          <cell r="A1463">
            <v>50</v>
          </cell>
          <cell r="B1463" t="str">
            <v>RB92260=S</v>
          </cell>
          <cell r="C1463" t="str">
            <v>Longitudinal Arch Support</v>
          </cell>
          <cell r="D1463">
            <v>203.7</v>
          </cell>
          <cell r="E1463">
            <v>28</v>
          </cell>
          <cell r="F1463">
            <v>5705.8</v>
          </cell>
          <cell r="G1463">
            <v>0</v>
          </cell>
          <cell r="H1463">
            <v>0</v>
          </cell>
          <cell r="I1463">
            <v>0</v>
          </cell>
          <cell r="J1463">
            <v>0</v>
          </cell>
          <cell r="K1463">
            <v>0</v>
          </cell>
          <cell r="L1463">
            <v>0</v>
          </cell>
          <cell r="M1463">
            <v>0</v>
          </cell>
          <cell r="N1463">
            <v>0</v>
          </cell>
          <cell r="O1463">
            <v>0</v>
          </cell>
          <cell r="P1463">
            <v>0</v>
          </cell>
          <cell r="Q1463">
            <v>16434</v>
          </cell>
          <cell r="R1463">
            <v>3</v>
          </cell>
          <cell r="S1463" t="str">
            <v>E</v>
          </cell>
        </row>
        <row r="1464">
          <cell r="A1464">
            <v>50</v>
          </cell>
          <cell r="B1464" t="str">
            <v>RB92275=L</v>
          </cell>
          <cell r="C1464" t="str">
            <v>T-formad pelott kladd</v>
          </cell>
          <cell r="D1464">
            <v>263.60000000000002</v>
          </cell>
          <cell r="E1464">
            <v>27</v>
          </cell>
          <cell r="F1464">
            <v>7119.1</v>
          </cell>
          <cell r="G1464">
            <v>0</v>
          </cell>
          <cell r="H1464">
            <v>0</v>
          </cell>
          <cell r="I1464">
            <v>0</v>
          </cell>
          <cell r="J1464">
            <v>0</v>
          </cell>
          <cell r="K1464">
            <v>0</v>
          </cell>
          <cell r="L1464">
            <v>0</v>
          </cell>
          <cell r="M1464">
            <v>0</v>
          </cell>
          <cell r="N1464">
            <v>0</v>
          </cell>
          <cell r="O1464">
            <v>0</v>
          </cell>
          <cell r="P1464">
            <v>0</v>
          </cell>
          <cell r="Q1464">
            <v>16434</v>
          </cell>
          <cell r="R1464">
            <v>3</v>
          </cell>
          <cell r="S1464" t="str">
            <v>E</v>
          </cell>
        </row>
        <row r="1465">
          <cell r="A1465">
            <v>50</v>
          </cell>
          <cell r="B1465" t="str">
            <v>RB92275=M</v>
          </cell>
          <cell r="C1465" t="str">
            <v>T-formad pelott kladd</v>
          </cell>
          <cell r="D1465">
            <v>201</v>
          </cell>
          <cell r="E1465">
            <v>28</v>
          </cell>
          <cell r="F1465">
            <v>5630.65</v>
          </cell>
          <cell r="G1465">
            <v>0</v>
          </cell>
          <cell r="H1465">
            <v>0</v>
          </cell>
          <cell r="I1465">
            <v>0</v>
          </cell>
          <cell r="J1465">
            <v>0</v>
          </cell>
          <cell r="K1465">
            <v>0</v>
          </cell>
          <cell r="L1465">
            <v>0</v>
          </cell>
          <cell r="M1465">
            <v>0</v>
          </cell>
          <cell r="N1465">
            <v>0</v>
          </cell>
          <cell r="O1465">
            <v>0</v>
          </cell>
          <cell r="P1465">
            <v>0</v>
          </cell>
          <cell r="Q1465">
            <v>16434</v>
          </cell>
          <cell r="R1465">
            <v>3</v>
          </cell>
          <cell r="S1465" t="str">
            <v>E</v>
          </cell>
        </row>
        <row r="1466">
          <cell r="A1466">
            <v>50</v>
          </cell>
          <cell r="B1466" t="str">
            <v>RB92275=S</v>
          </cell>
          <cell r="C1466" t="str">
            <v>T-SHAPED METATARSAL PAD</v>
          </cell>
          <cell r="D1466">
            <v>199.8</v>
          </cell>
          <cell r="E1466">
            <v>41</v>
          </cell>
          <cell r="F1466">
            <v>8192.7999999999993</v>
          </cell>
          <cell r="G1466">
            <v>0</v>
          </cell>
          <cell r="H1466">
            <v>0</v>
          </cell>
          <cell r="I1466">
            <v>0</v>
          </cell>
          <cell r="J1466">
            <v>0</v>
          </cell>
          <cell r="K1466">
            <v>0</v>
          </cell>
          <cell r="L1466">
            <v>0</v>
          </cell>
          <cell r="M1466">
            <v>0</v>
          </cell>
          <cell r="N1466">
            <v>0</v>
          </cell>
          <cell r="O1466">
            <v>0</v>
          </cell>
          <cell r="P1466">
            <v>0</v>
          </cell>
          <cell r="Q1466">
            <v>16434</v>
          </cell>
          <cell r="R1466">
            <v>3</v>
          </cell>
          <cell r="S1466" t="str">
            <v>E</v>
          </cell>
        </row>
        <row r="1467">
          <cell r="A1467">
            <v>50</v>
          </cell>
          <cell r="B1467" t="str">
            <v>RBR6060</v>
          </cell>
          <cell r="C1467" t="str">
            <v>The Mirror Box</v>
          </cell>
          <cell r="D1467">
            <v>12582.12</v>
          </cell>
          <cell r="E1467">
            <v>0</v>
          </cell>
          <cell r="F1467">
            <v>0</v>
          </cell>
          <cell r="G1467">
            <v>0</v>
          </cell>
          <cell r="H1467">
            <v>0</v>
          </cell>
          <cell r="I1467">
            <v>0</v>
          </cell>
          <cell r="J1467">
            <v>0</v>
          </cell>
          <cell r="K1467">
            <v>0</v>
          </cell>
          <cell r="L1467">
            <v>0</v>
          </cell>
          <cell r="M1467">
            <v>0</v>
          </cell>
          <cell r="N1467">
            <v>0</v>
          </cell>
          <cell r="O1467">
            <v>0</v>
          </cell>
          <cell r="P1467">
            <v>0</v>
          </cell>
          <cell r="Q1467">
            <v>0</v>
          </cell>
          <cell r="R1467">
            <v>4</v>
          </cell>
          <cell r="S1467" t="str">
            <v>E</v>
          </cell>
        </row>
        <row r="1468">
          <cell r="E1468">
            <v>3896</v>
          </cell>
          <cell r="F1468">
            <v>1597059.5599999996</v>
          </cell>
          <cell r="G1468">
            <v>256</v>
          </cell>
          <cell r="H1468">
            <v>115168.43000000001</v>
          </cell>
          <cell r="I1468">
            <v>4</v>
          </cell>
          <cell r="J1468">
            <v>1219.67</v>
          </cell>
          <cell r="K1468">
            <v>0</v>
          </cell>
          <cell r="L1468">
            <v>0</v>
          </cell>
          <cell r="M1468">
            <v>0</v>
          </cell>
          <cell r="N1468">
            <v>0</v>
          </cell>
          <cell r="O1468">
            <v>0</v>
          </cell>
          <cell r="P1468">
            <v>0</v>
          </cell>
          <cell r="Q1468">
            <v>0</v>
          </cell>
          <cell r="R1468">
            <v>0</v>
          </cell>
          <cell r="S1468" t="str">
            <v>E Total</v>
          </cell>
        </row>
        <row r="1469">
          <cell r="A1469">
            <v>50</v>
          </cell>
          <cell r="B1469" t="str">
            <v>RB00100</v>
          </cell>
          <cell r="C1469" t="str">
            <v>Necky Straight Soft Collar 6 cm.high</v>
          </cell>
          <cell r="D1469">
            <v>144.01</v>
          </cell>
          <cell r="E1469">
            <v>0</v>
          </cell>
          <cell r="F1469">
            <v>0</v>
          </cell>
          <cell r="G1469">
            <v>4</v>
          </cell>
          <cell r="H1469">
            <v>576.03</v>
          </cell>
          <cell r="I1469">
            <v>0</v>
          </cell>
          <cell r="J1469">
            <v>0</v>
          </cell>
          <cell r="K1469">
            <v>0</v>
          </cell>
          <cell r="L1469">
            <v>0</v>
          </cell>
          <cell r="M1469">
            <v>0</v>
          </cell>
          <cell r="N1469">
            <v>0</v>
          </cell>
          <cell r="O1469">
            <v>0</v>
          </cell>
          <cell r="P1469">
            <v>0</v>
          </cell>
          <cell r="Q1469">
            <v>16118</v>
          </cell>
          <cell r="R1469">
            <v>318</v>
          </cell>
          <cell r="S1469" t="str">
            <v>M</v>
          </cell>
        </row>
        <row r="1470">
          <cell r="A1470">
            <v>50</v>
          </cell>
          <cell r="B1470" t="str">
            <v>RB00101</v>
          </cell>
          <cell r="C1470" t="str">
            <v>Necky Collar 8 cm.</v>
          </cell>
          <cell r="D1470">
            <v>159.6</v>
          </cell>
          <cell r="E1470">
            <v>0</v>
          </cell>
          <cell r="F1470">
            <v>0</v>
          </cell>
          <cell r="G1470">
            <v>4</v>
          </cell>
          <cell r="H1470">
            <v>638.38</v>
          </cell>
          <cell r="I1470">
            <v>0</v>
          </cell>
          <cell r="J1470">
            <v>0</v>
          </cell>
          <cell r="K1470">
            <v>0</v>
          </cell>
          <cell r="L1470">
            <v>0</v>
          </cell>
          <cell r="M1470">
            <v>0</v>
          </cell>
          <cell r="N1470">
            <v>0</v>
          </cell>
          <cell r="O1470">
            <v>0</v>
          </cell>
          <cell r="P1470">
            <v>0</v>
          </cell>
          <cell r="Q1470">
            <v>16138</v>
          </cell>
          <cell r="R1470">
            <v>299</v>
          </cell>
          <cell r="S1470" t="str">
            <v>M</v>
          </cell>
        </row>
        <row r="1471">
          <cell r="A1471">
            <v>50</v>
          </cell>
          <cell r="B1471" t="str">
            <v>RB00123=L</v>
          </cell>
          <cell r="C1471" t="str">
            <v>Herniaplast Ing.Meyer L</v>
          </cell>
          <cell r="D1471">
            <v>879.18</v>
          </cell>
          <cell r="E1471">
            <v>0</v>
          </cell>
          <cell r="F1471">
            <v>0</v>
          </cell>
          <cell r="G1471">
            <v>3</v>
          </cell>
          <cell r="H1471">
            <v>2637.55</v>
          </cell>
          <cell r="I1471">
            <v>0</v>
          </cell>
          <cell r="J1471">
            <v>0</v>
          </cell>
          <cell r="K1471">
            <v>0</v>
          </cell>
          <cell r="L1471">
            <v>0</v>
          </cell>
          <cell r="M1471">
            <v>0</v>
          </cell>
          <cell r="N1471">
            <v>0</v>
          </cell>
          <cell r="O1471">
            <v>0</v>
          </cell>
          <cell r="P1471">
            <v>0</v>
          </cell>
          <cell r="Q1471">
            <v>16231</v>
          </cell>
          <cell r="R1471">
            <v>206</v>
          </cell>
          <cell r="S1471" t="str">
            <v>M</v>
          </cell>
        </row>
        <row r="1472">
          <cell r="A1472">
            <v>50</v>
          </cell>
          <cell r="B1472" t="str">
            <v>RB00123=M</v>
          </cell>
          <cell r="C1472" t="str">
            <v>Hermiaplast Ing.Meyer M</v>
          </cell>
          <cell r="D1472">
            <v>879.18</v>
          </cell>
          <cell r="E1472">
            <v>0</v>
          </cell>
          <cell r="F1472">
            <v>0</v>
          </cell>
          <cell r="G1472">
            <v>2</v>
          </cell>
          <cell r="H1472">
            <v>1758.37</v>
          </cell>
          <cell r="I1472">
            <v>0</v>
          </cell>
          <cell r="J1472">
            <v>0</v>
          </cell>
          <cell r="K1472">
            <v>0</v>
          </cell>
          <cell r="L1472">
            <v>0</v>
          </cell>
          <cell r="M1472">
            <v>0</v>
          </cell>
          <cell r="N1472">
            <v>0</v>
          </cell>
          <cell r="O1472">
            <v>0</v>
          </cell>
          <cell r="P1472">
            <v>0</v>
          </cell>
          <cell r="Q1472">
            <v>16231</v>
          </cell>
          <cell r="R1472">
            <v>206</v>
          </cell>
          <cell r="S1472" t="str">
            <v>M</v>
          </cell>
        </row>
        <row r="1473">
          <cell r="A1473">
            <v>50</v>
          </cell>
          <cell r="B1473" t="str">
            <v>RB00123=S</v>
          </cell>
          <cell r="C1473" t="str">
            <v>HERNIA TRUSS ING. MEYER SMALL</v>
          </cell>
          <cell r="D1473">
            <v>2334.9299999999998</v>
          </cell>
          <cell r="E1473">
            <v>0</v>
          </cell>
          <cell r="F1473">
            <v>0</v>
          </cell>
          <cell r="G1473">
            <v>3</v>
          </cell>
          <cell r="H1473">
            <v>7004.78</v>
          </cell>
          <cell r="I1473">
            <v>0</v>
          </cell>
          <cell r="J1473">
            <v>0</v>
          </cell>
          <cell r="K1473">
            <v>0</v>
          </cell>
          <cell r="L1473">
            <v>0</v>
          </cell>
          <cell r="M1473">
            <v>0</v>
          </cell>
          <cell r="N1473">
            <v>0</v>
          </cell>
          <cell r="O1473">
            <v>0</v>
          </cell>
          <cell r="P1473">
            <v>0</v>
          </cell>
          <cell r="Q1473">
            <v>16231</v>
          </cell>
          <cell r="R1473">
            <v>206</v>
          </cell>
          <cell r="S1473" t="str">
            <v>M</v>
          </cell>
        </row>
        <row r="1474">
          <cell r="A1474">
            <v>50</v>
          </cell>
          <cell r="B1474" t="str">
            <v>RB00125=L</v>
          </cell>
          <cell r="C1474" t="str">
            <v>Hermiaplast EQ Scrotum</v>
          </cell>
          <cell r="D1474">
            <v>2101.17</v>
          </cell>
          <cell r="E1474">
            <v>0</v>
          </cell>
          <cell r="F1474">
            <v>0</v>
          </cell>
          <cell r="G1474">
            <v>3</v>
          </cell>
          <cell r="H1474">
            <v>6303.51</v>
          </cell>
          <cell r="I1474">
            <v>0</v>
          </cell>
          <cell r="J1474">
            <v>0</v>
          </cell>
          <cell r="K1474">
            <v>0</v>
          </cell>
          <cell r="L1474">
            <v>0</v>
          </cell>
          <cell r="M1474">
            <v>0</v>
          </cell>
          <cell r="N1474">
            <v>0</v>
          </cell>
          <cell r="O1474">
            <v>0</v>
          </cell>
          <cell r="P1474">
            <v>0</v>
          </cell>
          <cell r="Q1474">
            <v>16231</v>
          </cell>
          <cell r="R1474">
            <v>206</v>
          </cell>
          <cell r="S1474" t="str">
            <v>M</v>
          </cell>
        </row>
        <row r="1475">
          <cell r="A1475">
            <v>50</v>
          </cell>
          <cell r="B1475" t="str">
            <v>RB00125=M</v>
          </cell>
          <cell r="C1475" t="str">
            <v>Hermiaplast EQ Scrotum P4</v>
          </cell>
          <cell r="D1475">
            <v>2101.17</v>
          </cell>
          <cell r="E1475">
            <v>0</v>
          </cell>
          <cell r="F1475">
            <v>0</v>
          </cell>
          <cell r="G1475">
            <v>3</v>
          </cell>
          <cell r="H1475">
            <v>6303.51</v>
          </cell>
          <cell r="I1475">
            <v>0</v>
          </cell>
          <cell r="J1475">
            <v>0</v>
          </cell>
          <cell r="K1475">
            <v>0</v>
          </cell>
          <cell r="L1475">
            <v>0</v>
          </cell>
          <cell r="M1475">
            <v>0</v>
          </cell>
          <cell r="N1475">
            <v>0</v>
          </cell>
          <cell r="O1475">
            <v>0</v>
          </cell>
          <cell r="P1475">
            <v>0</v>
          </cell>
          <cell r="Q1475">
            <v>16231</v>
          </cell>
          <cell r="R1475">
            <v>206</v>
          </cell>
          <cell r="S1475" t="str">
            <v>M</v>
          </cell>
        </row>
        <row r="1476">
          <cell r="A1476">
            <v>50</v>
          </cell>
          <cell r="B1476" t="str">
            <v>RB00203</v>
          </cell>
          <cell r="C1476" t="str">
            <v>Relieving and stabilizing kneepelotte</v>
          </cell>
          <cell r="D1476">
            <v>224.81</v>
          </cell>
          <cell r="E1476">
            <v>0</v>
          </cell>
          <cell r="F1476">
            <v>0</v>
          </cell>
          <cell r="G1476">
            <v>1</v>
          </cell>
          <cell r="H1476">
            <v>224.81</v>
          </cell>
          <cell r="I1476">
            <v>0</v>
          </cell>
          <cell r="J1476">
            <v>0</v>
          </cell>
          <cell r="K1476">
            <v>0</v>
          </cell>
          <cell r="L1476">
            <v>0</v>
          </cell>
          <cell r="M1476">
            <v>0</v>
          </cell>
          <cell r="N1476">
            <v>0</v>
          </cell>
          <cell r="O1476">
            <v>0</v>
          </cell>
          <cell r="P1476">
            <v>0</v>
          </cell>
          <cell r="Q1476">
            <v>16231</v>
          </cell>
          <cell r="R1476">
            <v>206</v>
          </cell>
          <cell r="S1476" t="str">
            <v>M</v>
          </cell>
        </row>
        <row r="1477">
          <cell r="A1477">
            <v>50</v>
          </cell>
          <cell r="B1477" t="str">
            <v>RB00208=M-R</v>
          </cell>
          <cell r="C1477" t="str">
            <v>อุปกรณ์พยุงข้อเข่า Genu EQ Lux</v>
          </cell>
          <cell r="D1477">
            <v>1265.31</v>
          </cell>
          <cell r="E1477">
            <v>0</v>
          </cell>
          <cell r="F1477">
            <v>0</v>
          </cell>
          <cell r="G1477">
            <v>2</v>
          </cell>
          <cell r="H1477">
            <v>2530.62</v>
          </cell>
          <cell r="I1477">
            <v>0</v>
          </cell>
          <cell r="J1477">
            <v>0</v>
          </cell>
          <cell r="K1477">
            <v>0</v>
          </cell>
          <cell r="L1477">
            <v>0</v>
          </cell>
          <cell r="M1477">
            <v>0</v>
          </cell>
          <cell r="N1477">
            <v>0</v>
          </cell>
          <cell r="O1477">
            <v>0</v>
          </cell>
          <cell r="P1477">
            <v>0</v>
          </cell>
          <cell r="Q1477">
            <v>16128</v>
          </cell>
          <cell r="R1477">
            <v>308</v>
          </cell>
          <cell r="S1477" t="str">
            <v>M</v>
          </cell>
        </row>
        <row r="1478">
          <cell r="A1478">
            <v>50</v>
          </cell>
          <cell r="B1478" t="str">
            <v>RB00208=S-L</v>
          </cell>
          <cell r="C1478" t="str">
            <v>อุปกรณ์พยุงข้อเข่า Genu EQ Lux</v>
          </cell>
          <cell r="D1478">
            <v>1265.31</v>
          </cell>
          <cell r="E1478">
            <v>0</v>
          </cell>
          <cell r="F1478">
            <v>0</v>
          </cell>
          <cell r="G1478">
            <v>1</v>
          </cell>
          <cell r="H1478">
            <v>1265.31</v>
          </cell>
          <cell r="I1478">
            <v>0</v>
          </cell>
          <cell r="J1478">
            <v>0</v>
          </cell>
          <cell r="K1478">
            <v>0</v>
          </cell>
          <cell r="L1478">
            <v>0</v>
          </cell>
          <cell r="M1478">
            <v>0</v>
          </cell>
          <cell r="N1478">
            <v>0</v>
          </cell>
          <cell r="O1478">
            <v>0</v>
          </cell>
          <cell r="P1478">
            <v>0</v>
          </cell>
          <cell r="Q1478">
            <v>16138</v>
          </cell>
          <cell r="R1478">
            <v>299</v>
          </cell>
          <cell r="S1478" t="str">
            <v>M</v>
          </cell>
        </row>
        <row r="1479">
          <cell r="A1479">
            <v>50</v>
          </cell>
          <cell r="B1479" t="str">
            <v>RB00208=S-R</v>
          </cell>
          <cell r="C1479" t="str">
            <v>อุปกรณ์พยุงข้อเข่า Genu EQ Lux</v>
          </cell>
          <cell r="D1479">
            <v>1265.31</v>
          </cell>
          <cell r="E1479">
            <v>0</v>
          </cell>
          <cell r="F1479">
            <v>0</v>
          </cell>
          <cell r="G1479">
            <v>1</v>
          </cell>
          <cell r="H1479">
            <v>1265.31</v>
          </cell>
          <cell r="I1479">
            <v>0</v>
          </cell>
          <cell r="J1479">
            <v>0</v>
          </cell>
          <cell r="K1479">
            <v>0</v>
          </cell>
          <cell r="L1479">
            <v>0</v>
          </cell>
          <cell r="M1479">
            <v>0</v>
          </cell>
          <cell r="N1479">
            <v>0</v>
          </cell>
          <cell r="O1479">
            <v>0</v>
          </cell>
          <cell r="P1479">
            <v>0</v>
          </cell>
          <cell r="Q1479">
            <v>16138</v>
          </cell>
          <cell r="R1479">
            <v>299</v>
          </cell>
          <cell r="S1479" t="str">
            <v>M</v>
          </cell>
        </row>
        <row r="1480">
          <cell r="A1480">
            <v>50</v>
          </cell>
          <cell r="B1480" t="str">
            <v>RB00211=S</v>
          </cell>
          <cell r="C1480" t="str">
            <v>Parapatella w.silikon pad S</v>
          </cell>
          <cell r="D1480">
            <v>784.14</v>
          </cell>
          <cell r="E1480">
            <v>0</v>
          </cell>
          <cell r="F1480">
            <v>0</v>
          </cell>
          <cell r="G1480">
            <v>4</v>
          </cell>
          <cell r="H1480">
            <v>3136.54</v>
          </cell>
          <cell r="I1480">
            <v>0</v>
          </cell>
          <cell r="J1480">
            <v>0</v>
          </cell>
          <cell r="K1480">
            <v>0</v>
          </cell>
          <cell r="L1480">
            <v>0</v>
          </cell>
          <cell r="M1480">
            <v>0</v>
          </cell>
          <cell r="N1480">
            <v>0</v>
          </cell>
          <cell r="O1480">
            <v>0</v>
          </cell>
          <cell r="P1480">
            <v>0</v>
          </cell>
          <cell r="Q1480">
            <v>16243</v>
          </cell>
          <cell r="R1480">
            <v>194</v>
          </cell>
          <cell r="S1480" t="str">
            <v>M</v>
          </cell>
        </row>
        <row r="1481">
          <cell r="A1481">
            <v>50</v>
          </cell>
          <cell r="B1481" t="str">
            <v>RB00211=XL</v>
          </cell>
          <cell r="C1481" t="str">
            <v>Parapatella w.silikon pad S</v>
          </cell>
          <cell r="D1481">
            <v>793.22</v>
          </cell>
          <cell r="E1481">
            <v>0</v>
          </cell>
          <cell r="F1481">
            <v>0</v>
          </cell>
          <cell r="G1481">
            <v>7</v>
          </cell>
          <cell r="H1481">
            <v>5552.55</v>
          </cell>
          <cell r="I1481">
            <v>0</v>
          </cell>
          <cell r="J1481">
            <v>0</v>
          </cell>
          <cell r="K1481">
            <v>0</v>
          </cell>
          <cell r="L1481">
            <v>0</v>
          </cell>
          <cell r="M1481">
            <v>0</v>
          </cell>
          <cell r="N1481">
            <v>0</v>
          </cell>
          <cell r="O1481">
            <v>0</v>
          </cell>
          <cell r="P1481">
            <v>0</v>
          </cell>
          <cell r="Q1481">
            <v>16243</v>
          </cell>
          <cell r="R1481">
            <v>194</v>
          </cell>
          <cell r="S1481" t="str">
            <v>M</v>
          </cell>
        </row>
        <row r="1482">
          <cell r="A1482">
            <v>50</v>
          </cell>
          <cell r="B1482" t="str">
            <v>RB00403=L-L</v>
          </cell>
          <cell r="C1482" t="str">
            <v>Wrist Support</v>
          </cell>
          <cell r="D1482">
            <v>218.53</v>
          </cell>
          <cell r="E1482">
            <v>0</v>
          </cell>
          <cell r="F1482">
            <v>0</v>
          </cell>
          <cell r="G1482">
            <v>11</v>
          </cell>
          <cell r="H1482">
            <v>2403.86</v>
          </cell>
          <cell r="I1482">
            <v>0</v>
          </cell>
          <cell r="J1482">
            <v>0</v>
          </cell>
          <cell r="K1482">
            <v>0</v>
          </cell>
          <cell r="L1482">
            <v>0</v>
          </cell>
          <cell r="M1482">
            <v>0</v>
          </cell>
          <cell r="N1482">
            <v>0</v>
          </cell>
          <cell r="O1482">
            <v>0</v>
          </cell>
          <cell r="P1482">
            <v>0</v>
          </cell>
          <cell r="Q1482">
            <v>16243</v>
          </cell>
          <cell r="R1482">
            <v>194</v>
          </cell>
          <cell r="S1482" t="str">
            <v>M</v>
          </cell>
        </row>
        <row r="1483">
          <cell r="A1483">
            <v>50</v>
          </cell>
          <cell r="B1483" t="str">
            <v>RB00403=L-R</v>
          </cell>
          <cell r="C1483" t="str">
            <v>Wrist Support</v>
          </cell>
          <cell r="D1483">
            <v>218.53</v>
          </cell>
          <cell r="E1483">
            <v>0</v>
          </cell>
          <cell r="F1483">
            <v>0</v>
          </cell>
          <cell r="G1483">
            <v>11</v>
          </cell>
          <cell r="H1483">
            <v>2403.86</v>
          </cell>
          <cell r="I1483">
            <v>0</v>
          </cell>
          <cell r="J1483">
            <v>0</v>
          </cell>
          <cell r="K1483">
            <v>0</v>
          </cell>
          <cell r="L1483">
            <v>0</v>
          </cell>
          <cell r="M1483">
            <v>0</v>
          </cell>
          <cell r="N1483">
            <v>0</v>
          </cell>
          <cell r="O1483">
            <v>0</v>
          </cell>
          <cell r="P1483">
            <v>0</v>
          </cell>
          <cell r="Q1483">
            <v>16243</v>
          </cell>
          <cell r="R1483">
            <v>194</v>
          </cell>
          <cell r="S1483" t="str">
            <v>M</v>
          </cell>
        </row>
        <row r="1484">
          <cell r="A1484">
            <v>50</v>
          </cell>
          <cell r="B1484" t="str">
            <v>RB00403=M-L</v>
          </cell>
          <cell r="C1484" t="str">
            <v>Wrist Support</v>
          </cell>
          <cell r="D1484">
            <v>215.26</v>
          </cell>
          <cell r="E1484">
            <v>0</v>
          </cell>
          <cell r="F1484">
            <v>0</v>
          </cell>
          <cell r="G1484">
            <v>11</v>
          </cell>
          <cell r="H1484">
            <v>2367.84</v>
          </cell>
          <cell r="I1484">
            <v>0</v>
          </cell>
          <cell r="J1484">
            <v>0</v>
          </cell>
          <cell r="K1484">
            <v>0</v>
          </cell>
          <cell r="L1484">
            <v>0</v>
          </cell>
          <cell r="M1484">
            <v>0</v>
          </cell>
          <cell r="N1484">
            <v>0</v>
          </cell>
          <cell r="O1484">
            <v>0</v>
          </cell>
          <cell r="P1484">
            <v>0</v>
          </cell>
          <cell r="Q1484">
            <v>16243</v>
          </cell>
          <cell r="R1484">
            <v>194</v>
          </cell>
          <cell r="S1484" t="str">
            <v>M</v>
          </cell>
        </row>
        <row r="1485">
          <cell r="A1485">
            <v>50</v>
          </cell>
          <cell r="B1485" t="str">
            <v>RB00403=M-R</v>
          </cell>
          <cell r="C1485" t="str">
            <v>Wrist Support</v>
          </cell>
          <cell r="D1485">
            <v>215.26</v>
          </cell>
          <cell r="E1485">
            <v>0</v>
          </cell>
          <cell r="F1485">
            <v>0</v>
          </cell>
          <cell r="G1485">
            <v>11</v>
          </cell>
          <cell r="H1485">
            <v>2367.84</v>
          </cell>
          <cell r="I1485">
            <v>0</v>
          </cell>
          <cell r="J1485">
            <v>0</v>
          </cell>
          <cell r="K1485">
            <v>0</v>
          </cell>
          <cell r="L1485">
            <v>0</v>
          </cell>
          <cell r="M1485">
            <v>0</v>
          </cell>
          <cell r="N1485">
            <v>0</v>
          </cell>
          <cell r="O1485">
            <v>0</v>
          </cell>
          <cell r="P1485">
            <v>0</v>
          </cell>
          <cell r="Q1485">
            <v>16243</v>
          </cell>
          <cell r="R1485">
            <v>194</v>
          </cell>
          <cell r="S1485" t="str">
            <v>M</v>
          </cell>
        </row>
        <row r="1486">
          <cell r="A1486">
            <v>50</v>
          </cell>
          <cell r="B1486" t="str">
            <v>RB00403=S-L</v>
          </cell>
          <cell r="C1486" t="str">
            <v>Wrist Support</v>
          </cell>
          <cell r="D1486">
            <v>218.53</v>
          </cell>
          <cell r="E1486">
            <v>0</v>
          </cell>
          <cell r="F1486">
            <v>0</v>
          </cell>
          <cell r="G1486">
            <v>11</v>
          </cell>
          <cell r="H1486">
            <v>2403.86</v>
          </cell>
          <cell r="I1486">
            <v>0</v>
          </cell>
          <cell r="J1486">
            <v>0</v>
          </cell>
          <cell r="K1486">
            <v>0</v>
          </cell>
          <cell r="L1486">
            <v>0</v>
          </cell>
          <cell r="M1486">
            <v>0</v>
          </cell>
          <cell r="N1486">
            <v>0</v>
          </cell>
          <cell r="O1486">
            <v>0</v>
          </cell>
          <cell r="P1486">
            <v>0</v>
          </cell>
          <cell r="Q1486">
            <v>16243</v>
          </cell>
          <cell r="R1486">
            <v>194</v>
          </cell>
          <cell r="S1486" t="str">
            <v>M</v>
          </cell>
        </row>
        <row r="1487">
          <cell r="A1487">
            <v>50</v>
          </cell>
          <cell r="B1487" t="str">
            <v>RB00503=L</v>
          </cell>
          <cell r="C1487" t="str">
            <v>Para Malleoulus</v>
          </cell>
          <cell r="D1487">
            <v>1458.38</v>
          </cell>
          <cell r="E1487">
            <v>0</v>
          </cell>
          <cell r="F1487">
            <v>0</v>
          </cell>
          <cell r="G1487">
            <v>1</v>
          </cell>
          <cell r="H1487">
            <v>1458.38</v>
          </cell>
          <cell r="I1487">
            <v>0</v>
          </cell>
          <cell r="J1487">
            <v>0</v>
          </cell>
          <cell r="K1487">
            <v>0</v>
          </cell>
          <cell r="L1487">
            <v>0</v>
          </cell>
          <cell r="M1487">
            <v>0</v>
          </cell>
          <cell r="N1487">
            <v>0</v>
          </cell>
          <cell r="O1487">
            <v>0</v>
          </cell>
          <cell r="P1487">
            <v>0</v>
          </cell>
          <cell r="Q1487">
            <v>16079</v>
          </cell>
          <cell r="R1487">
            <v>357</v>
          </cell>
          <cell r="S1487" t="str">
            <v>M</v>
          </cell>
        </row>
        <row r="1488">
          <cell r="A1488">
            <v>50</v>
          </cell>
          <cell r="B1488" t="str">
            <v>RB00503=M</v>
          </cell>
          <cell r="C1488" t="str">
            <v>Para Malleoulus</v>
          </cell>
          <cell r="D1488">
            <v>1329.2</v>
          </cell>
          <cell r="E1488">
            <v>0</v>
          </cell>
          <cell r="F1488">
            <v>0</v>
          </cell>
          <cell r="G1488">
            <v>1</v>
          </cell>
          <cell r="H1488">
            <v>1329.2</v>
          </cell>
          <cell r="I1488">
            <v>0</v>
          </cell>
          <cell r="J1488">
            <v>0</v>
          </cell>
          <cell r="K1488">
            <v>0</v>
          </cell>
          <cell r="L1488">
            <v>0</v>
          </cell>
          <cell r="M1488">
            <v>0</v>
          </cell>
          <cell r="N1488">
            <v>0</v>
          </cell>
          <cell r="O1488">
            <v>0</v>
          </cell>
          <cell r="P1488">
            <v>0</v>
          </cell>
          <cell r="Q1488">
            <v>16079</v>
          </cell>
          <cell r="R1488">
            <v>357</v>
          </cell>
          <cell r="S1488" t="str">
            <v>M</v>
          </cell>
        </row>
        <row r="1489">
          <cell r="A1489">
            <v>50</v>
          </cell>
          <cell r="B1489" t="str">
            <v>RB01020</v>
          </cell>
          <cell r="C1489" t="str">
            <v>Necky Collar 10 cm.</v>
          </cell>
          <cell r="D1489">
            <v>107.54</v>
          </cell>
          <cell r="E1489">
            <v>0</v>
          </cell>
          <cell r="F1489">
            <v>0</v>
          </cell>
          <cell r="G1489">
            <v>29</v>
          </cell>
          <cell r="H1489">
            <v>3118.66</v>
          </cell>
          <cell r="I1489">
            <v>0</v>
          </cell>
          <cell r="J1489">
            <v>0</v>
          </cell>
          <cell r="K1489">
            <v>0</v>
          </cell>
          <cell r="L1489">
            <v>0</v>
          </cell>
          <cell r="M1489">
            <v>0</v>
          </cell>
          <cell r="N1489">
            <v>0</v>
          </cell>
          <cell r="O1489">
            <v>0</v>
          </cell>
          <cell r="P1489">
            <v>0</v>
          </cell>
          <cell r="Q1489">
            <v>16136</v>
          </cell>
          <cell r="R1489">
            <v>301</v>
          </cell>
          <cell r="S1489" t="str">
            <v>M</v>
          </cell>
        </row>
        <row r="1490">
          <cell r="A1490">
            <v>50</v>
          </cell>
          <cell r="B1490" t="str">
            <v>RB01025</v>
          </cell>
          <cell r="C1490" t="str">
            <v>Necky Anatomical w reinforcement 8 cm.</v>
          </cell>
          <cell r="D1490">
            <v>0</v>
          </cell>
          <cell r="E1490">
            <v>1</v>
          </cell>
          <cell r="F1490">
            <v>0</v>
          </cell>
          <cell r="G1490">
            <v>0</v>
          </cell>
          <cell r="H1490">
            <v>0</v>
          </cell>
          <cell r="I1490">
            <v>0</v>
          </cell>
          <cell r="J1490">
            <v>0</v>
          </cell>
          <cell r="K1490">
            <v>0</v>
          </cell>
          <cell r="L1490">
            <v>0</v>
          </cell>
          <cell r="M1490">
            <v>0</v>
          </cell>
          <cell r="N1490">
            <v>0</v>
          </cell>
          <cell r="O1490">
            <v>0</v>
          </cell>
          <cell r="P1490">
            <v>0</v>
          </cell>
          <cell r="Q1490">
            <v>16262</v>
          </cell>
          <cell r="R1490">
            <v>175</v>
          </cell>
          <cell r="S1490" t="str">
            <v>M</v>
          </cell>
        </row>
        <row r="1491">
          <cell r="A1491">
            <v>50</v>
          </cell>
          <cell r="B1491" t="str">
            <v>RB01026</v>
          </cell>
          <cell r="C1491" t="str">
            <v>Necky Anatomical w reinforcement 10 cm.</v>
          </cell>
          <cell r="D1491">
            <v>0</v>
          </cell>
          <cell r="E1491">
            <v>1</v>
          </cell>
          <cell r="F1491">
            <v>0</v>
          </cell>
          <cell r="G1491">
            <v>0</v>
          </cell>
          <cell r="H1491">
            <v>0</v>
          </cell>
          <cell r="I1491">
            <v>0</v>
          </cell>
          <cell r="J1491">
            <v>0</v>
          </cell>
          <cell r="K1491">
            <v>0</v>
          </cell>
          <cell r="L1491">
            <v>0</v>
          </cell>
          <cell r="M1491">
            <v>0</v>
          </cell>
          <cell r="N1491">
            <v>0</v>
          </cell>
          <cell r="O1491">
            <v>0</v>
          </cell>
          <cell r="P1491">
            <v>0</v>
          </cell>
          <cell r="Q1491">
            <v>16262</v>
          </cell>
          <cell r="R1491">
            <v>175</v>
          </cell>
          <cell r="S1491" t="str">
            <v>M</v>
          </cell>
        </row>
        <row r="1492">
          <cell r="A1492">
            <v>50</v>
          </cell>
          <cell r="B1492" t="str">
            <v>RB01041=XXL</v>
          </cell>
          <cell r="C1492" t="str">
            <v>Symphysiolysis</v>
          </cell>
          <cell r="D1492">
            <v>918.47</v>
          </cell>
          <cell r="E1492">
            <v>0</v>
          </cell>
          <cell r="F1492">
            <v>0</v>
          </cell>
          <cell r="G1492">
            <v>1</v>
          </cell>
          <cell r="H1492">
            <v>918.47</v>
          </cell>
          <cell r="I1492">
            <v>0</v>
          </cell>
          <cell r="J1492">
            <v>0</v>
          </cell>
          <cell r="K1492">
            <v>0</v>
          </cell>
          <cell r="L1492">
            <v>0</v>
          </cell>
          <cell r="M1492">
            <v>0</v>
          </cell>
          <cell r="N1492">
            <v>0</v>
          </cell>
          <cell r="O1492">
            <v>0</v>
          </cell>
          <cell r="P1492">
            <v>0</v>
          </cell>
          <cell r="Q1492">
            <v>16128</v>
          </cell>
          <cell r="R1492">
            <v>308</v>
          </cell>
          <cell r="S1492" t="str">
            <v>M</v>
          </cell>
        </row>
        <row r="1493">
          <cell r="A1493">
            <v>50</v>
          </cell>
          <cell r="B1493" t="str">
            <v>RB01043=M</v>
          </cell>
          <cell r="C1493" t="str">
            <v>Dosi Work Line Stable</v>
          </cell>
          <cell r="D1493">
            <v>2102.31</v>
          </cell>
          <cell r="E1493">
            <v>0</v>
          </cell>
          <cell r="F1493">
            <v>0</v>
          </cell>
          <cell r="G1493">
            <v>1</v>
          </cell>
          <cell r="H1493">
            <v>2102.31</v>
          </cell>
          <cell r="I1493">
            <v>0</v>
          </cell>
          <cell r="J1493">
            <v>0</v>
          </cell>
          <cell r="K1493">
            <v>0</v>
          </cell>
          <cell r="L1493">
            <v>0</v>
          </cell>
          <cell r="M1493">
            <v>0</v>
          </cell>
          <cell r="N1493">
            <v>0</v>
          </cell>
          <cell r="O1493">
            <v>0</v>
          </cell>
          <cell r="P1493">
            <v>0</v>
          </cell>
          <cell r="Q1493">
            <v>16128</v>
          </cell>
          <cell r="R1493">
            <v>308</v>
          </cell>
          <cell r="S1493" t="str">
            <v>M</v>
          </cell>
        </row>
        <row r="1494">
          <cell r="A1494">
            <v>50</v>
          </cell>
          <cell r="B1494" t="str">
            <v>RB01044=M</v>
          </cell>
          <cell r="C1494" t="str">
            <v>Back Belt in Thin Leather M</v>
          </cell>
          <cell r="D1494">
            <v>0</v>
          </cell>
          <cell r="E1494">
            <v>0</v>
          </cell>
          <cell r="F1494">
            <v>0</v>
          </cell>
          <cell r="G1494">
            <v>1</v>
          </cell>
          <cell r="H1494">
            <v>0</v>
          </cell>
          <cell r="I1494">
            <v>0</v>
          </cell>
          <cell r="J1494">
            <v>0</v>
          </cell>
          <cell r="K1494">
            <v>0</v>
          </cell>
          <cell r="L1494">
            <v>0</v>
          </cell>
          <cell r="M1494">
            <v>0</v>
          </cell>
          <cell r="N1494">
            <v>0</v>
          </cell>
          <cell r="O1494">
            <v>0</v>
          </cell>
          <cell r="P1494">
            <v>0</v>
          </cell>
          <cell r="Q1494">
            <v>16128</v>
          </cell>
          <cell r="R1494">
            <v>308</v>
          </cell>
          <cell r="S1494" t="str">
            <v>M</v>
          </cell>
        </row>
        <row r="1495">
          <cell r="A1495">
            <v>50</v>
          </cell>
          <cell r="B1495" t="str">
            <v>RB01048=M</v>
          </cell>
          <cell r="C1495" t="str">
            <v>Dosi-Stable,thick elastic Support</v>
          </cell>
          <cell r="D1495">
            <v>1254.7</v>
          </cell>
          <cell r="E1495">
            <v>0</v>
          </cell>
          <cell r="F1495">
            <v>0</v>
          </cell>
          <cell r="G1495">
            <v>1</v>
          </cell>
          <cell r="H1495">
            <v>1254.7</v>
          </cell>
          <cell r="I1495">
            <v>0</v>
          </cell>
          <cell r="J1495">
            <v>0</v>
          </cell>
          <cell r="K1495">
            <v>0</v>
          </cell>
          <cell r="L1495">
            <v>0</v>
          </cell>
          <cell r="M1495">
            <v>0</v>
          </cell>
          <cell r="N1495">
            <v>0</v>
          </cell>
          <cell r="O1495">
            <v>0</v>
          </cell>
          <cell r="P1495">
            <v>0</v>
          </cell>
          <cell r="Q1495">
            <v>16079</v>
          </cell>
          <cell r="R1495">
            <v>357</v>
          </cell>
          <cell r="S1495" t="str">
            <v>M</v>
          </cell>
        </row>
        <row r="1496">
          <cell r="A1496">
            <v>50</v>
          </cell>
          <cell r="B1496" t="str">
            <v>RB01048=XL</v>
          </cell>
          <cell r="C1496" t="str">
            <v>Dosi-Stable,thick elastic Support</v>
          </cell>
          <cell r="D1496">
            <v>1319.79</v>
          </cell>
          <cell r="E1496">
            <v>0</v>
          </cell>
          <cell r="F1496">
            <v>0</v>
          </cell>
          <cell r="G1496">
            <v>1</v>
          </cell>
          <cell r="H1496">
            <v>1319.79</v>
          </cell>
          <cell r="I1496">
            <v>0</v>
          </cell>
          <cell r="J1496">
            <v>0</v>
          </cell>
          <cell r="K1496">
            <v>0</v>
          </cell>
          <cell r="L1496">
            <v>0</v>
          </cell>
          <cell r="M1496">
            <v>0</v>
          </cell>
          <cell r="N1496">
            <v>0</v>
          </cell>
          <cell r="O1496">
            <v>0</v>
          </cell>
          <cell r="P1496">
            <v>0</v>
          </cell>
          <cell r="Q1496">
            <v>16079</v>
          </cell>
          <cell r="R1496">
            <v>357</v>
          </cell>
          <cell r="S1496" t="str">
            <v>M</v>
          </cell>
        </row>
        <row r="1497">
          <cell r="A1497">
            <v>50</v>
          </cell>
          <cell r="B1497" t="str">
            <v>RB01095</v>
          </cell>
          <cell r="C1497" t="str">
            <v>Hernia pelotte pocket</v>
          </cell>
          <cell r="D1497">
            <v>332.24</v>
          </cell>
          <cell r="E1497">
            <v>0</v>
          </cell>
          <cell r="F1497">
            <v>0</v>
          </cell>
          <cell r="G1497">
            <v>1</v>
          </cell>
          <cell r="H1497">
            <v>332.24</v>
          </cell>
          <cell r="I1497">
            <v>0</v>
          </cell>
          <cell r="J1497">
            <v>0</v>
          </cell>
          <cell r="K1497">
            <v>0</v>
          </cell>
          <cell r="L1497">
            <v>0</v>
          </cell>
          <cell r="M1497">
            <v>0</v>
          </cell>
          <cell r="N1497">
            <v>0</v>
          </cell>
          <cell r="O1497">
            <v>0</v>
          </cell>
          <cell r="P1497">
            <v>0</v>
          </cell>
          <cell r="Q1497">
            <v>16128</v>
          </cell>
          <cell r="R1497">
            <v>308</v>
          </cell>
          <cell r="S1497" t="str">
            <v>M</v>
          </cell>
        </row>
        <row r="1498">
          <cell r="A1498">
            <v>50</v>
          </cell>
          <cell r="B1498" t="str">
            <v>RB01132=2</v>
          </cell>
          <cell r="C1498" t="str">
            <v>Elastic Back Support</v>
          </cell>
          <cell r="D1498">
            <v>2698.16</v>
          </cell>
          <cell r="E1498">
            <v>0</v>
          </cell>
          <cell r="F1498">
            <v>0</v>
          </cell>
          <cell r="G1498">
            <v>1</v>
          </cell>
          <cell r="H1498">
            <v>2698.16</v>
          </cell>
          <cell r="I1498">
            <v>0</v>
          </cell>
          <cell r="J1498">
            <v>0</v>
          </cell>
          <cell r="K1498">
            <v>0</v>
          </cell>
          <cell r="L1498">
            <v>0</v>
          </cell>
          <cell r="M1498">
            <v>0</v>
          </cell>
          <cell r="N1498">
            <v>0</v>
          </cell>
          <cell r="O1498">
            <v>0</v>
          </cell>
          <cell r="P1498">
            <v>0</v>
          </cell>
          <cell r="Q1498">
            <v>16128</v>
          </cell>
          <cell r="R1498">
            <v>308</v>
          </cell>
          <cell r="S1498" t="str">
            <v>M</v>
          </cell>
        </row>
        <row r="1499">
          <cell r="A1499">
            <v>50</v>
          </cell>
          <cell r="B1499" t="str">
            <v>RB01143=L</v>
          </cell>
          <cell r="C1499" t="str">
            <v>Dosi Work Line, Work Belt of Leather, Bl</v>
          </cell>
          <cell r="D1499">
            <v>2323.41</v>
          </cell>
          <cell r="E1499">
            <v>0</v>
          </cell>
          <cell r="F1499">
            <v>0</v>
          </cell>
          <cell r="G1499">
            <v>1</v>
          </cell>
          <cell r="H1499">
            <v>2323.41</v>
          </cell>
          <cell r="I1499">
            <v>0</v>
          </cell>
          <cell r="J1499">
            <v>0</v>
          </cell>
          <cell r="K1499">
            <v>0</v>
          </cell>
          <cell r="L1499">
            <v>0</v>
          </cell>
          <cell r="M1499">
            <v>0</v>
          </cell>
          <cell r="N1499">
            <v>0</v>
          </cell>
          <cell r="O1499">
            <v>0</v>
          </cell>
          <cell r="P1499">
            <v>0</v>
          </cell>
          <cell r="Q1499">
            <v>16128</v>
          </cell>
          <cell r="R1499">
            <v>308</v>
          </cell>
          <cell r="S1499" t="str">
            <v>M</v>
          </cell>
        </row>
        <row r="1500">
          <cell r="A1500">
            <v>50</v>
          </cell>
          <cell r="B1500" t="str">
            <v>RB01143=M</v>
          </cell>
          <cell r="C1500" t="str">
            <v>Dosi Work Line, Work Belt of Leather, Bl</v>
          </cell>
          <cell r="D1500">
            <v>0</v>
          </cell>
          <cell r="E1500">
            <v>0</v>
          </cell>
          <cell r="F1500">
            <v>0</v>
          </cell>
          <cell r="G1500">
            <v>1</v>
          </cell>
          <cell r="H1500">
            <v>0</v>
          </cell>
          <cell r="I1500">
            <v>0</v>
          </cell>
          <cell r="J1500">
            <v>0</v>
          </cell>
          <cell r="K1500">
            <v>0</v>
          </cell>
          <cell r="L1500">
            <v>0</v>
          </cell>
          <cell r="M1500">
            <v>0</v>
          </cell>
          <cell r="N1500">
            <v>0</v>
          </cell>
          <cell r="O1500">
            <v>0</v>
          </cell>
          <cell r="P1500">
            <v>0</v>
          </cell>
          <cell r="Q1500">
            <v>16128</v>
          </cell>
          <cell r="R1500">
            <v>308</v>
          </cell>
          <cell r="S1500" t="str">
            <v>M</v>
          </cell>
        </row>
        <row r="1501">
          <cell r="A1501">
            <v>50</v>
          </cell>
          <cell r="B1501" t="str">
            <v>RB02033=S</v>
          </cell>
          <cell r="C1501" t="str">
            <v>Knee Orthosis</v>
          </cell>
          <cell r="D1501">
            <v>0</v>
          </cell>
          <cell r="E1501">
            <v>0</v>
          </cell>
          <cell r="F1501">
            <v>0</v>
          </cell>
          <cell r="G1501">
            <v>1</v>
          </cell>
          <cell r="H1501">
            <v>0</v>
          </cell>
          <cell r="I1501">
            <v>0</v>
          </cell>
          <cell r="J1501">
            <v>0</v>
          </cell>
          <cell r="K1501">
            <v>0</v>
          </cell>
          <cell r="L1501">
            <v>0</v>
          </cell>
          <cell r="M1501">
            <v>0</v>
          </cell>
          <cell r="N1501">
            <v>0</v>
          </cell>
          <cell r="O1501">
            <v>0</v>
          </cell>
          <cell r="P1501">
            <v>0</v>
          </cell>
          <cell r="Q1501">
            <v>16083</v>
          </cell>
          <cell r="R1501">
            <v>353</v>
          </cell>
          <cell r="S1501" t="str">
            <v>M</v>
          </cell>
        </row>
        <row r="1502">
          <cell r="A1502">
            <v>50</v>
          </cell>
          <cell r="B1502" t="str">
            <v>RB02052=L-L</v>
          </cell>
          <cell r="C1502" t="str">
            <v>Plastic dorsal Splint left L</v>
          </cell>
          <cell r="D1502">
            <v>992.09</v>
          </cell>
          <cell r="E1502">
            <v>0</v>
          </cell>
          <cell r="F1502">
            <v>0</v>
          </cell>
          <cell r="G1502">
            <v>5</v>
          </cell>
          <cell r="H1502">
            <v>4960.43</v>
          </cell>
          <cell r="I1502">
            <v>0</v>
          </cell>
          <cell r="J1502">
            <v>0</v>
          </cell>
          <cell r="K1502">
            <v>0</v>
          </cell>
          <cell r="L1502">
            <v>0</v>
          </cell>
          <cell r="M1502">
            <v>0</v>
          </cell>
          <cell r="N1502">
            <v>0</v>
          </cell>
          <cell r="O1502">
            <v>0</v>
          </cell>
          <cell r="P1502">
            <v>0</v>
          </cell>
          <cell r="Q1502">
            <v>16145</v>
          </cell>
          <cell r="R1502">
            <v>292</v>
          </cell>
          <cell r="S1502" t="str">
            <v>M</v>
          </cell>
        </row>
        <row r="1503">
          <cell r="A1503">
            <v>50</v>
          </cell>
          <cell r="B1503" t="str">
            <v>RB02262=L</v>
          </cell>
          <cell r="C1503" t="str">
            <v>GENU EQ COMBI STABLE</v>
          </cell>
          <cell r="D1503">
            <v>1328.89</v>
          </cell>
          <cell r="E1503">
            <v>0</v>
          </cell>
          <cell r="F1503">
            <v>0</v>
          </cell>
          <cell r="G1503">
            <v>8</v>
          </cell>
          <cell r="H1503">
            <v>10631.15</v>
          </cell>
          <cell r="I1503">
            <v>0</v>
          </cell>
          <cell r="J1503">
            <v>0</v>
          </cell>
          <cell r="K1503">
            <v>0</v>
          </cell>
          <cell r="L1503">
            <v>0</v>
          </cell>
          <cell r="M1503">
            <v>0</v>
          </cell>
          <cell r="N1503">
            <v>0</v>
          </cell>
          <cell r="O1503">
            <v>0</v>
          </cell>
          <cell r="P1503">
            <v>0</v>
          </cell>
          <cell r="Q1503">
            <v>16189</v>
          </cell>
          <cell r="R1503">
            <v>248</v>
          </cell>
          <cell r="S1503" t="str">
            <v>M</v>
          </cell>
        </row>
        <row r="1504">
          <cell r="A1504">
            <v>50</v>
          </cell>
          <cell r="B1504" t="str">
            <v>RB02262=M</v>
          </cell>
          <cell r="C1504" t="str">
            <v>GENU EQ COMBI STABLE</v>
          </cell>
          <cell r="D1504">
            <v>1328.89</v>
          </cell>
          <cell r="E1504">
            <v>0</v>
          </cell>
          <cell r="F1504">
            <v>0</v>
          </cell>
          <cell r="G1504">
            <v>8</v>
          </cell>
          <cell r="H1504">
            <v>10631.15</v>
          </cell>
          <cell r="I1504">
            <v>0</v>
          </cell>
          <cell r="J1504">
            <v>0</v>
          </cell>
          <cell r="K1504">
            <v>0</v>
          </cell>
          <cell r="L1504">
            <v>0</v>
          </cell>
          <cell r="M1504">
            <v>0</v>
          </cell>
          <cell r="N1504">
            <v>0</v>
          </cell>
          <cell r="O1504">
            <v>0</v>
          </cell>
          <cell r="P1504">
            <v>0</v>
          </cell>
          <cell r="Q1504">
            <v>16215</v>
          </cell>
          <cell r="R1504">
            <v>222</v>
          </cell>
          <cell r="S1504" t="str">
            <v>M</v>
          </cell>
        </row>
        <row r="1505">
          <cell r="A1505">
            <v>50</v>
          </cell>
          <cell r="B1505" t="str">
            <v>RB02262=S</v>
          </cell>
          <cell r="C1505" t="str">
            <v>GENU EQ COMBI STABLE</v>
          </cell>
          <cell r="D1505">
            <v>1328.9</v>
          </cell>
          <cell r="E1505">
            <v>0</v>
          </cell>
          <cell r="F1505">
            <v>0</v>
          </cell>
          <cell r="G1505">
            <v>4</v>
          </cell>
          <cell r="H1505">
            <v>5315.59</v>
          </cell>
          <cell r="I1505">
            <v>0</v>
          </cell>
          <cell r="J1505">
            <v>0</v>
          </cell>
          <cell r="K1505">
            <v>0</v>
          </cell>
          <cell r="L1505">
            <v>0</v>
          </cell>
          <cell r="M1505">
            <v>0</v>
          </cell>
          <cell r="N1505">
            <v>0</v>
          </cell>
          <cell r="O1505">
            <v>0</v>
          </cell>
          <cell r="P1505">
            <v>0</v>
          </cell>
          <cell r="Q1505">
            <v>16215</v>
          </cell>
          <cell r="R1505">
            <v>222</v>
          </cell>
          <cell r="S1505" t="str">
            <v>M</v>
          </cell>
        </row>
        <row r="1506">
          <cell r="A1506">
            <v>50</v>
          </cell>
          <cell r="B1506" t="str">
            <v>RB02262=XL</v>
          </cell>
          <cell r="C1506" t="str">
            <v>GENU EQ COMBI STABLE</v>
          </cell>
          <cell r="D1506">
            <v>1390.3</v>
          </cell>
          <cell r="E1506">
            <v>4</v>
          </cell>
          <cell r="F1506">
            <v>5561.53</v>
          </cell>
          <cell r="G1506">
            <v>0</v>
          </cell>
          <cell r="H1506">
            <v>0</v>
          </cell>
          <cell r="I1506">
            <v>0</v>
          </cell>
          <cell r="J1506">
            <v>0</v>
          </cell>
          <cell r="K1506">
            <v>0</v>
          </cell>
          <cell r="L1506">
            <v>0</v>
          </cell>
          <cell r="M1506">
            <v>0</v>
          </cell>
          <cell r="N1506">
            <v>0</v>
          </cell>
          <cell r="O1506">
            <v>0</v>
          </cell>
          <cell r="P1506">
            <v>0</v>
          </cell>
          <cell r="Q1506">
            <v>16425</v>
          </cell>
          <cell r="R1506">
            <v>12</v>
          </cell>
          <cell r="S1506" t="str">
            <v>M</v>
          </cell>
        </row>
        <row r="1507">
          <cell r="A1507">
            <v>50</v>
          </cell>
          <cell r="B1507" t="str">
            <v>RB02262=XXL</v>
          </cell>
          <cell r="C1507" t="str">
            <v>GENU EQ COMBI STABLE</v>
          </cell>
          <cell r="D1507">
            <v>1390.38</v>
          </cell>
          <cell r="E1507">
            <v>0</v>
          </cell>
          <cell r="F1507">
            <v>0</v>
          </cell>
          <cell r="G1507">
            <v>4</v>
          </cell>
          <cell r="H1507">
            <v>5561.53</v>
          </cell>
          <cell r="I1507">
            <v>0</v>
          </cell>
          <cell r="J1507">
            <v>0</v>
          </cell>
          <cell r="K1507">
            <v>0</v>
          </cell>
          <cell r="L1507">
            <v>0</v>
          </cell>
          <cell r="M1507">
            <v>0</v>
          </cell>
          <cell r="N1507">
            <v>0</v>
          </cell>
          <cell r="O1507">
            <v>0</v>
          </cell>
          <cell r="P1507">
            <v>0</v>
          </cell>
          <cell r="Q1507">
            <v>16186</v>
          </cell>
          <cell r="R1507">
            <v>251</v>
          </cell>
          <cell r="S1507" t="str">
            <v>M</v>
          </cell>
        </row>
        <row r="1508">
          <cell r="A1508">
            <v>50</v>
          </cell>
          <cell r="B1508" t="str">
            <v>RB04000</v>
          </cell>
          <cell r="C1508" t="str">
            <v>Supportive splint,color skin/10per pack</v>
          </cell>
          <cell r="D1508">
            <v>28.9</v>
          </cell>
          <cell r="E1508">
            <v>0</v>
          </cell>
          <cell r="F1508">
            <v>0</v>
          </cell>
          <cell r="G1508">
            <v>1</v>
          </cell>
          <cell r="H1508">
            <v>28.9</v>
          </cell>
          <cell r="I1508">
            <v>0</v>
          </cell>
          <cell r="J1508">
            <v>0</v>
          </cell>
          <cell r="K1508">
            <v>0</v>
          </cell>
          <cell r="L1508">
            <v>0</v>
          </cell>
          <cell r="M1508">
            <v>0</v>
          </cell>
          <cell r="N1508">
            <v>0</v>
          </cell>
          <cell r="O1508">
            <v>0</v>
          </cell>
          <cell r="P1508">
            <v>0</v>
          </cell>
          <cell r="Q1508">
            <v>16128</v>
          </cell>
          <cell r="R1508">
            <v>308</v>
          </cell>
          <cell r="S1508" t="str">
            <v>M</v>
          </cell>
        </row>
        <row r="1509">
          <cell r="A1509">
            <v>50</v>
          </cell>
          <cell r="B1509" t="str">
            <v>RB04001</v>
          </cell>
          <cell r="C1509" t="str">
            <v>Firm plastic splint,color blue/10per pac</v>
          </cell>
          <cell r="D1509">
            <v>28.9</v>
          </cell>
          <cell r="E1509">
            <v>0</v>
          </cell>
          <cell r="F1509">
            <v>0</v>
          </cell>
          <cell r="G1509">
            <v>1</v>
          </cell>
          <cell r="H1509">
            <v>28.9</v>
          </cell>
          <cell r="I1509">
            <v>0</v>
          </cell>
          <cell r="J1509">
            <v>0</v>
          </cell>
          <cell r="K1509">
            <v>0</v>
          </cell>
          <cell r="L1509">
            <v>0</v>
          </cell>
          <cell r="M1509">
            <v>0</v>
          </cell>
          <cell r="N1509">
            <v>0</v>
          </cell>
          <cell r="O1509">
            <v>0</v>
          </cell>
          <cell r="P1509">
            <v>0</v>
          </cell>
          <cell r="Q1509">
            <v>16128</v>
          </cell>
          <cell r="R1509">
            <v>308</v>
          </cell>
          <cell r="S1509" t="str">
            <v>M</v>
          </cell>
        </row>
        <row r="1510">
          <cell r="A1510">
            <v>50</v>
          </cell>
          <cell r="B1510" t="str">
            <v>RB04023=S-L</v>
          </cell>
          <cell r="C1510" t="str">
            <v>Manu Rheuma</v>
          </cell>
          <cell r="D1510">
            <v>298.37</v>
          </cell>
          <cell r="E1510">
            <v>0</v>
          </cell>
          <cell r="F1510">
            <v>0</v>
          </cell>
          <cell r="G1510">
            <v>23</v>
          </cell>
          <cell r="H1510">
            <v>6862.44</v>
          </cell>
          <cell r="I1510">
            <v>0</v>
          </cell>
          <cell r="J1510">
            <v>0</v>
          </cell>
          <cell r="K1510">
            <v>0</v>
          </cell>
          <cell r="L1510">
            <v>0</v>
          </cell>
          <cell r="M1510">
            <v>0</v>
          </cell>
          <cell r="N1510">
            <v>0</v>
          </cell>
          <cell r="O1510">
            <v>0</v>
          </cell>
          <cell r="P1510">
            <v>0</v>
          </cell>
          <cell r="Q1510">
            <v>16202</v>
          </cell>
          <cell r="R1510">
            <v>235</v>
          </cell>
          <cell r="S1510" t="str">
            <v>M</v>
          </cell>
        </row>
        <row r="1511">
          <cell r="A1511">
            <v>50</v>
          </cell>
          <cell r="B1511" t="str">
            <v>RB04023=XL-R</v>
          </cell>
          <cell r="C1511" t="str">
            <v>Manu Rheuma</v>
          </cell>
          <cell r="D1511">
            <v>309.86</v>
          </cell>
          <cell r="E1511">
            <v>0</v>
          </cell>
          <cell r="F1511">
            <v>0</v>
          </cell>
          <cell r="G1511">
            <v>5</v>
          </cell>
          <cell r="H1511">
            <v>1549.28</v>
          </cell>
          <cell r="I1511">
            <v>0</v>
          </cell>
          <cell r="J1511">
            <v>0</v>
          </cell>
          <cell r="K1511">
            <v>0</v>
          </cell>
          <cell r="L1511">
            <v>0</v>
          </cell>
          <cell r="M1511">
            <v>0</v>
          </cell>
          <cell r="N1511">
            <v>0</v>
          </cell>
          <cell r="O1511">
            <v>0</v>
          </cell>
          <cell r="P1511">
            <v>0</v>
          </cell>
          <cell r="Q1511">
            <v>16153</v>
          </cell>
          <cell r="R1511">
            <v>284</v>
          </cell>
          <cell r="S1511" t="str">
            <v>M</v>
          </cell>
        </row>
        <row r="1512">
          <cell r="A1512">
            <v>50</v>
          </cell>
          <cell r="B1512" t="str">
            <v>RB04026=S-L</v>
          </cell>
          <cell r="C1512" t="str">
            <v>Diagonal Comfort</v>
          </cell>
          <cell r="D1512">
            <v>244.88</v>
          </cell>
          <cell r="E1512">
            <v>0</v>
          </cell>
          <cell r="F1512">
            <v>0</v>
          </cell>
          <cell r="G1512">
            <v>5</v>
          </cell>
          <cell r="H1512">
            <v>1224.3900000000001</v>
          </cell>
          <cell r="I1512">
            <v>0</v>
          </cell>
          <cell r="J1512">
            <v>0</v>
          </cell>
          <cell r="K1512">
            <v>0</v>
          </cell>
          <cell r="L1512">
            <v>0</v>
          </cell>
          <cell r="M1512">
            <v>0</v>
          </cell>
          <cell r="N1512">
            <v>0</v>
          </cell>
          <cell r="O1512">
            <v>0</v>
          </cell>
          <cell r="P1512">
            <v>0</v>
          </cell>
          <cell r="Q1512">
            <v>16146</v>
          </cell>
          <cell r="R1512">
            <v>291</v>
          </cell>
          <cell r="S1512" t="str">
            <v>M</v>
          </cell>
        </row>
        <row r="1513">
          <cell r="A1513">
            <v>50</v>
          </cell>
          <cell r="B1513" t="str">
            <v>RB04026=S-R</v>
          </cell>
          <cell r="C1513" t="str">
            <v>Diagonal Comfort</v>
          </cell>
          <cell r="D1513">
            <v>241.48</v>
          </cell>
          <cell r="E1513">
            <v>0</v>
          </cell>
          <cell r="F1513">
            <v>0</v>
          </cell>
          <cell r="G1513">
            <v>4</v>
          </cell>
          <cell r="H1513">
            <v>965.93</v>
          </cell>
          <cell r="I1513">
            <v>0</v>
          </cell>
          <cell r="J1513">
            <v>0</v>
          </cell>
          <cell r="K1513">
            <v>0</v>
          </cell>
          <cell r="L1513">
            <v>0</v>
          </cell>
          <cell r="M1513">
            <v>0</v>
          </cell>
          <cell r="N1513">
            <v>0</v>
          </cell>
          <cell r="O1513">
            <v>0</v>
          </cell>
          <cell r="P1513">
            <v>0</v>
          </cell>
          <cell r="Q1513">
            <v>16146</v>
          </cell>
          <cell r="R1513">
            <v>291</v>
          </cell>
          <cell r="S1513" t="str">
            <v>M</v>
          </cell>
        </row>
        <row r="1514">
          <cell r="A1514">
            <v>50</v>
          </cell>
          <cell r="B1514" t="str">
            <v>RB04045=L-L</v>
          </cell>
          <cell r="C1514" t="str">
            <v>Wrist Support</v>
          </cell>
          <cell r="D1514">
            <v>405.18</v>
          </cell>
          <cell r="E1514">
            <v>0</v>
          </cell>
          <cell r="F1514">
            <v>0</v>
          </cell>
          <cell r="G1514">
            <v>4</v>
          </cell>
          <cell r="H1514">
            <v>1620.72</v>
          </cell>
          <cell r="I1514">
            <v>0</v>
          </cell>
          <cell r="J1514">
            <v>0</v>
          </cell>
          <cell r="K1514">
            <v>0</v>
          </cell>
          <cell r="L1514">
            <v>0</v>
          </cell>
          <cell r="M1514">
            <v>0</v>
          </cell>
          <cell r="N1514">
            <v>0</v>
          </cell>
          <cell r="O1514">
            <v>0</v>
          </cell>
          <cell r="P1514">
            <v>0</v>
          </cell>
          <cell r="Q1514">
            <v>16138</v>
          </cell>
          <cell r="R1514">
            <v>299</v>
          </cell>
          <cell r="S1514" t="str">
            <v>M</v>
          </cell>
        </row>
        <row r="1515">
          <cell r="A1515">
            <v>50</v>
          </cell>
          <cell r="B1515" t="str">
            <v>RB04045=L-R</v>
          </cell>
          <cell r="C1515" t="str">
            <v>Wrist Support</v>
          </cell>
          <cell r="D1515">
            <v>432.08</v>
          </cell>
          <cell r="E1515">
            <v>0</v>
          </cell>
          <cell r="F1515">
            <v>0</v>
          </cell>
          <cell r="G1515">
            <v>7</v>
          </cell>
          <cell r="H1515">
            <v>3024.58</v>
          </cell>
          <cell r="I1515">
            <v>0</v>
          </cell>
          <cell r="J1515">
            <v>0</v>
          </cell>
          <cell r="K1515">
            <v>0</v>
          </cell>
          <cell r="L1515">
            <v>0</v>
          </cell>
          <cell r="M1515">
            <v>0</v>
          </cell>
          <cell r="N1515">
            <v>0</v>
          </cell>
          <cell r="O1515">
            <v>0</v>
          </cell>
          <cell r="P1515">
            <v>0</v>
          </cell>
          <cell r="Q1515">
            <v>16138</v>
          </cell>
          <cell r="R1515">
            <v>299</v>
          </cell>
          <cell r="S1515" t="str">
            <v>M</v>
          </cell>
        </row>
        <row r="1516">
          <cell r="A1516">
            <v>50</v>
          </cell>
          <cell r="B1516" t="str">
            <v>RB04045=M-R</v>
          </cell>
          <cell r="C1516" t="str">
            <v>Wrist Support</v>
          </cell>
          <cell r="D1516">
            <v>444.1</v>
          </cell>
          <cell r="E1516">
            <v>0</v>
          </cell>
          <cell r="F1516">
            <v>0</v>
          </cell>
          <cell r="G1516">
            <v>5</v>
          </cell>
          <cell r="H1516">
            <v>2220.52</v>
          </cell>
          <cell r="I1516">
            <v>0</v>
          </cell>
          <cell r="J1516">
            <v>0</v>
          </cell>
          <cell r="K1516">
            <v>0</v>
          </cell>
          <cell r="L1516">
            <v>0</v>
          </cell>
          <cell r="M1516">
            <v>0</v>
          </cell>
          <cell r="N1516">
            <v>0</v>
          </cell>
          <cell r="O1516">
            <v>0</v>
          </cell>
          <cell r="P1516">
            <v>0</v>
          </cell>
          <cell r="Q1516">
            <v>16100</v>
          </cell>
          <cell r="R1516">
            <v>336</v>
          </cell>
          <cell r="S1516" t="str">
            <v>M</v>
          </cell>
        </row>
        <row r="1517">
          <cell r="A1517">
            <v>50</v>
          </cell>
          <cell r="B1517" t="str">
            <v>RB04045=S-R</v>
          </cell>
          <cell r="C1517" t="str">
            <v>Wrist Support</v>
          </cell>
          <cell r="D1517">
            <v>442.66</v>
          </cell>
          <cell r="E1517">
            <v>0</v>
          </cell>
          <cell r="F1517">
            <v>0</v>
          </cell>
          <cell r="G1517">
            <v>3</v>
          </cell>
          <cell r="H1517">
            <v>1327.97</v>
          </cell>
          <cell r="I1517">
            <v>0</v>
          </cell>
          <cell r="J1517">
            <v>0</v>
          </cell>
          <cell r="K1517">
            <v>0</v>
          </cell>
          <cell r="L1517">
            <v>0</v>
          </cell>
          <cell r="M1517">
            <v>0</v>
          </cell>
          <cell r="N1517">
            <v>0</v>
          </cell>
          <cell r="O1517">
            <v>0</v>
          </cell>
          <cell r="P1517">
            <v>0</v>
          </cell>
          <cell r="Q1517">
            <v>16100</v>
          </cell>
          <cell r="R1517">
            <v>336</v>
          </cell>
          <cell r="S1517" t="str">
            <v>M</v>
          </cell>
        </row>
        <row r="1518">
          <cell r="A1518">
            <v>50</v>
          </cell>
          <cell r="B1518" t="str">
            <v>RB04046=XL-L</v>
          </cell>
          <cell r="C1518" t="str">
            <v>Wrist Support</v>
          </cell>
          <cell r="D1518">
            <v>560.20000000000005</v>
          </cell>
          <cell r="E1518">
            <v>0</v>
          </cell>
          <cell r="F1518">
            <v>0</v>
          </cell>
          <cell r="G1518">
            <v>14</v>
          </cell>
          <cell r="H1518">
            <v>7842.82</v>
          </cell>
          <cell r="I1518">
            <v>0</v>
          </cell>
          <cell r="J1518">
            <v>0</v>
          </cell>
          <cell r="K1518">
            <v>0</v>
          </cell>
          <cell r="L1518">
            <v>0</v>
          </cell>
          <cell r="M1518">
            <v>0</v>
          </cell>
          <cell r="N1518">
            <v>0</v>
          </cell>
          <cell r="O1518">
            <v>0</v>
          </cell>
          <cell r="P1518">
            <v>0</v>
          </cell>
          <cell r="Q1518">
            <v>16173</v>
          </cell>
          <cell r="R1518">
            <v>264</v>
          </cell>
          <cell r="S1518" t="str">
            <v>M</v>
          </cell>
        </row>
        <row r="1519">
          <cell r="A1519">
            <v>50</v>
          </cell>
          <cell r="B1519" t="str">
            <v>RB04084=M</v>
          </cell>
          <cell r="C1519" t="str">
            <v>THUMBOFORM SHORT LEFT</v>
          </cell>
          <cell r="D1519">
            <v>235.07</v>
          </cell>
          <cell r="E1519">
            <v>0</v>
          </cell>
          <cell r="F1519">
            <v>0</v>
          </cell>
          <cell r="G1519">
            <v>1</v>
          </cell>
          <cell r="H1519">
            <v>235.07</v>
          </cell>
          <cell r="I1519">
            <v>0</v>
          </cell>
          <cell r="J1519">
            <v>0</v>
          </cell>
          <cell r="K1519">
            <v>0</v>
          </cell>
          <cell r="L1519">
            <v>0</v>
          </cell>
          <cell r="M1519">
            <v>0</v>
          </cell>
          <cell r="N1519">
            <v>0</v>
          </cell>
          <cell r="O1519">
            <v>0</v>
          </cell>
          <cell r="P1519">
            <v>0</v>
          </cell>
          <cell r="Q1519">
            <v>16128</v>
          </cell>
          <cell r="R1519">
            <v>308</v>
          </cell>
          <cell r="S1519" t="str">
            <v>M</v>
          </cell>
        </row>
        <row r="1520">
          <cell r="A1520">
            <v>50</v>
          </cell>
          <cell r="B1520" t="str">
            <v>RB04802=L-L</v>
          </cell>
          <cell r="C1520" t="str">
            <v>Polliflex</v>
          </cell>
          <cell r="D1520">
            <v>0</v>
          </cell>
          <cell r="E1520">
            <v>0</v>
          </cell>
          <cell r="F1520">
            <v>0</v>
          </cell>
          <cell r="G1520">
            <v>1</v>
          </cell>
          <cell r="H1520">
            <v>0</v>
          </cell>
          <cell r="I1520">
            <v>0</v>
          </cell>
          <cell r="J1520">
            <v>0</v>
          </cell>
          <cell r="K1520">
            <v>0</v>
          </cell>
          <cell r="L1520">
            <v>0</v>
          </cell>
          <cell r="M1520">
            <v>0</v>
          </cell>
          <cell r="N1520">
            <v>0</v>
          </cell>
          <cell r="O1520">
            <v>0</v>
          </cell>
          <cell r="P1520">
            <v>0</v>
          </cell>
          <cell r="Q1520">
            <v>16128</v>
          </cell>
          <cell r="R1520">
            <v>308</v>
          </cell>
          <cell r="S1520" t="str">
            <v>M</v>
          </cell>
        </row>
        <row r="1521">
          <cell r="A1521">
            <v>50</v>
          </cell>
          <cell r="B1521" t="str">
            <v>RB04802=L-R</v>
          </cell>
          <cell r="C1521" t="str">
            <v>Polliflen Right</v>
          </cell>
          <cell r="D1521">
            <v>0</v>
          </cell>
          <cell r="E1521">
            <v>0</v>
          </cell>
          <cell r="F1521">
            <v>0</v>
          </cell>
          <cell r="G1521">
            <v>1</v>
          </cell>
          <cell r="H1521">
            <v>0</v>
          </cell>
          <cell r="I1521">
            <v>0</v>
          </cell>
          <cell r="J1521">
            <v>0</v>
          </cell>
          <cell r="K1521">
            <v>0</v>
          </cell>
          <cell r="L1521">
            <v>0</v>
          </cell>
          <cell r="M1521">
            <v>0</v>
          </cell>
          <cell r="N1521">
            <v>0</v>
          </cell>
          <cell r="O1521">
            <v>0</v>
          </cell>
          <cell r="P1521">
            <v>0</v>
          </cell>
          <cell r="Q1521">
            <v>16128</v>
          </cell>
          <cell r="R1521">
            <v>308</v>
          </cell>
          <cell r="S1521" t="str">
            <v>M</v>
          </cell>
        </row>
        <row r="1522">
          <cell r="A1522">
            <v>50</v>
          </cell>
          <cell r="B1522" t="str">
            <v>RB04802=M-L</v>
          </cell>
          <cell r="C1522" t="str">
            <v>Polliflen Left</v>
          </cell>
          <cell r="D1522">
            <v>0</v>
          </cell>
          <cell r="E1522">
            <v>0</v>
          </cell>
          <cell r="F1522">
            <v>0</v>
          </cell>
          <cell r="G1522">
            <v>1</v>
          </cell>
          <cell r="H1522">
            <v>0</v>
          </cell>
          <cell r="I1522">
            <v>0</v>
          </cell>
          <cell r="J1522">
            <v>0</v>
          </cell>
          <cell r="K1522">
            <v>0</v>
          </cell>
          <cell r="L1522">
            <v>0</v>
          </cell>
          <cell r="M1522">
            <v>0</v>
          </cell>
          <cell r="N1522">
            <v>0</v>
          </cell>
          <cell r="O1522">
            <v>0</v>
          </cell>
          <cell r="P1522">
            <v>0</v>
          </cell>
          <cell r="Q1522">
            <v>16128</v>
          </cell>
          <cell r="R1522">
            <v>308</v>
          </cell>
          <cell r="S1522" t="str">
            <v>M</v>
          </cell>
        </row>
        <row r="1523">
          <cell r="A1523">
            <v>50</v>
          </cell>
          <cell r="B1523" t="str">
            <v>RB04802=M-R</v>
          </cell>
          <cell r="C1523" t="str">
            <v>Polliflen Right</v>
          </cell>
          <cell r="D1523">
            <v>0</v>
          </cell>
          <cell r="E1523">
            <v>0</v>
          </cell>
          <cell r="F1523">
            <v>0</v>
          </cell>
          <cell r="G1523">
            <v>1</v>
          </cell>
          <cell r="H1523">
            <v>0</v>
          </cell>
          <cell r="I1523">
            <v>0</v>
          </cell>
          <cell r="J1523">
            <v>0</v>
          </cell>
          <cell r="K1523">
            <v>0</v>
          </cell>
          <cell r="L1523">
            <v>0</v>
          </cell>
          <cell r="M1523">
            <v>0</v>
          </cell>
          <cell r="N1523">
            <v>0</v>
          </cell>
          <cell r="O1523">
            <v>0</v>
          </cell>
          <cell r="P1523">
            <v>0</v>
          </cell>
          <cell r="Q1523">
            <v>16128</v>
          </cell>
          <cell r="R1523">
            <v>308</v>
          </cell>
          <cell r="S1523" t="str">
            <v>M</v>
          </cell>
        </row>
        <row r="1524">
          <cell r="A1524">
            <v>50</v>
          </cell>
          <cell r="B1524" t="str">
            <v>RB04802=S-L</v>
          </cell>
          <cell r="C1524" t="str">
            <v>Polliflen Left</v>
          </cell>
          <cell r="D1524">
            <v>0</v>
          </cell>
          <cell r="E1524">
            <v>0</v>
          </cell>
          <cell r="F1524">
            <v>0</v>
          </cell>
          <cell r="G1524">
            <v>1</v>
          </cell>
          <cell r="H1524">
            <v>0</v>
          </cell>
          <cell r="I1524">
            <v>0</v>
          </cell>
          <cell r="J1524">
            <v>0</v>
          </cell>
          <cell r="K1524">
            <v>0</v>
          </cell>
          <cell r="L1524">
            <v>0</v>
          </cell>
          <cell r="M1524">
            <v>0</v>
          </cell>
          <cell r="N1524">
            <v>0</v>
          </cell>
          <cell r="O1524">
            <v>0</v>
          </cell>
          <cell r="P1524">
            <v>0</v>
          </cell>
          <cell r="Q1524">
            <v>16128</v>
          </cell>
          <cell r="R1524">
            <v>308</v>
          </cell>
          <cell r="S1524" t="str">
            <v>M</v>
          </cell>
        </row>
        <row r="1525">
          <cell r="A1525">
            <v>50</v>
          </cell>
          <cell r="B1525" t="str">
            <v>RB04802=S-R</v>
          </cell>
          <cell r="C1525" t="str">
            <v>Polliflen Right</v>
          </cell>
          <cell r="D1525">
            <v>0</v>
          </cell>
          <cell r="E1525">
            <v>0</v>
          </cell>
          <cell r="F1525">
            <v>0</v>
          </cell>
          <cell r="G1525">
            <v>1</v>
          </cell>
          <cell r="H1525">
            <v>0</v>
          </cell>
          <cell r="I1525">
            <v>0</v>
          </cell>
          <cell r="J1525">
            <v>0</v>
          </cell>
          <cell r="K1525">
            <v>0</v>
          </cell>
          <cell r="L1525">
            <v>0</v>
          </cell>
          <cell r="M1525">
            <v>0</v>
          </cell>
          <cell r="N1525">
            <v>0</v>
          </cell>
          <cell r="O1525">
            <v>0</v>
          </cell>
          <cell r="P1525">
            <v>0</v>
          </cell>
          <cell r="Q1525">
            <v>16128</v>
          </cell>
          <cell r="R1525">
            <v>308</v>
          </cell>
          <cell r="S1525" t="str">
            <v>M</v>
          </cell>
        </row>
        <row r="1526">
          <cell r="A1526">
            <v>50</v>
          </cell>
          <cell r="B1526" t="str">
            <v>RB05013</v>
          </cell>
          <cell r="C1526" t="str">
            <v>Cottontube per Kg</v>
          </cell>
          <cell r="D1526">
            <v>0</v>
          </cell>
          <cell r="E1526">
            <v>0</v>
          </cell>
          <cell r="F1526">
            <v>0</v>
          </cell>
          <cell r="G1526">
            <v>1</v>
          </cell>
          <cell r="H1526">
            <v>0</v>
          </cell>
          <cell r="I1526">
            <v>0</v>
          </cell>
          <cell r="J1526">
            <v>0</v>
          </cell>
          <cell r="K1526">
            <v>0</v>
          </cell>
          <cell r="L1526">
            <v>0</v>
          </cell>
          <cell r="M1526">
            <v>0</v>
          </cell>
          <cell r="N1526">
            <v>0</v>
          </cell>
          <cell r="O1526">
            <v>0</v>
          </cell>
          <cell r="P1526">
            <v>0</v>
          </cell>
          <cell r="Q1526">
            <v>16173</v>
          </cell>
          <cell r="R1526">
            <v>264</v>
          </cell>
          <cell r="S1526" t="str">
            <v>M</v>
          </cell>
        </row>
        <row r="1527">
          <cell r="A1527">
            <v>50</v>
          </cell>
          <cell r="B1527" t="str">
            <v>RB05015</v>
          </cell>
          <cell r="C1527" t="str">
            <v>Polystertube per Kg</v>
          </cell>
          <cell r="D1527">
            <v>0</v>
          </cell>
          <cell r="E1527">
            <v>0</v>
          </cell>
          <cell r="F1527">
            <v>0</v>
          </cell>
          <cell r="G1527">
            <v>2</v>
          </cell>
          <cell r="H1527">
            <v>0</v>
          </cell>
          <cell r="I1527">
            <v>0</v>
          </cell>
          <cell r="J1527">
            <v>0</v>
          </cell>
          <cell r="K1527">
            <v>0</v>
          </cell>
          <cell r="L1527">
            <v>0</v>
          </cell>
          <cell r="M1527">
            <v>0</v>
          </cell>
          <cell r="N1527">
            <v>0</v>
          </cell>
          <cell r="O1527">
            <v>0</v>
          </cell>
          <cell r="P1527">
            <v>0</v>
          </cell>
          <cell r="Q1527">
            <v>16173</v>
          </cell>
          <cell r="R1527">
            <v>264</v>
          </cell>
          <cell r="S1527" t="str">
            <v>M</v>
          </cell>
        </row>
        <row r="1528">
          <cell r="A1528">
            <v>50</v>
          </cell>
          <cell r="B1528" t="str">
            <v>RB07010=M-R</v>
          </cell>
          <cell r="C1528" t="str">
            <v>Wrist Support</v>
          </cell>
          <cell r="D1528">
            <v>291.69</v>
          </cell>
          <cell r="E1528">
            <v>0</v>
          </cell>
          <cell r="F1528">
            <v>0</v>
          </cell>
          <cell r="G1528">
            <v>4</v>
          </cell>
          <cell r="H1528">
            <v>1166.77</v>
          </cell>
          <cell r="I1528">
            <v>0</v>
          </cell>
          <cell r="J1528">
            <v>0</v>
          </cell>
          <cell r="K1528">
            <v>0</v>
          </cell>
          <cell r="L1528">
            <v>0</v>
          </cell>
          <cell r="M1528">
            <v>0</v>
          </cell>
          <cell r="N1528">
            <v>0</v>
          </cell>
          <cell r="O1528">
            <v>0</v>
          </cell>
          <cell r="P1528">
            <v>0</v>
          </cell>
          <cell r="Q1528">
            <v>16173</v>
          </cell>
          <cell r="R1528">
            <v>264</v>
          </cell>
          <cell r="S1528" t="str">
            <v>M</v>
          </cell>
        </row>
        <row r="1529">
          <cell r="A1529">
            <v>50</v>
          </cell>
          <cell r="B1529" t="str">
            <v>RB07124=M</v>
          </cell>
          <cell r="C1529" t="str">
            <v>ELBOW SUPPORT WITH SPLINTS M</v>
          </cell>
          <cell r="D1529">
            <v>993.8</v>
          </cell>
          <cell r="E1529">
            <v>0</v>
          </cell>
          <cell r="F1529">
            <v>0</v>
          </cell>
          <cell r="G1529">
            <v>1</v>
          </cell>
          <cell r="H1529">
            <v>993.8</v>
          </cell>
          <cell r="I1529">
            <v>0</v>
          </cell>
          <cell r="J1529">
            <v>0</v>
          </cell>
          <cell r="K1529">
            <v>0</v>
          </cell>
          <cell r="L1529">
            <v>0</v>
          </cell>
          <cell r="M1529">
            <v>0</v>
          </cell>
          <cell r="N1529">
            <v>0</v>
          </cell>
          <cell r="O1529">
            <v>0</v>
          </cell>
          <cell r="P1529">
            <v>0</v>
          </cell>
          <cell r="Q1529">
            <v>16173</v>
          </cell>
          <cell r="R1529">
            <v>264</v>
          </cell>
          <cell r="S1529" t="str">
            <v>M</v>
          </cell>
        </row>
        <row r="1530">
          <cell r="A1530">
            <v>50</v>
          </cell>
          <cell r="B1530" t="str">
            <v>RB07124=S</v>
          </cell>
          <cell r="C1530" t="str">
            <v>HYPER X ELBOWSUPPORT W.SPLINT</v>
          </cell>
          <cell r="D1530">
            <v>993.8</v>
          </cell>
          <cell r="E1530">
            <v>0</v>
          </cell>
          <cell r="F1530">
            <v>0</v>
          </cell>
          <cell r="G1530">
            <v>2</v>
          </cell>
          <cell r="H1530">
            <v>1987.6</v>
          </cell>
          <cell r="I1530">
            <v>0</v>
          </cell>
          <cell r="J1530">
            <v>0</v>
          </cell>
          <cell r="K1530">
            <v>0</v>
          </cell>
          <cell r="L1530">
            <v>0</v>
          </cell>
          <cell r="M1530">
            <v>0</v>
          </cell>
          <cell r="N1530">
            <v>0</v>
          </cell>
          <cell r="O1530">
            <v>0</v>
          </cell>
          <cell r="P1530">
            <v>0</v>
          </cell>
          <cell r="Q1530">
            <v>16173</v>
          </cell>
          <cell r="R1530">
            <v>264</v>
          </cell>
          <cell r="S1530" t="str">
            <v>M</v>
          </cell>
        </row>
        <row r="1531">
          <cell r="A1531">
            <v>50</v>
          </cell>
          <cell r="B1531" t="str">
            <v>RB07150=L</v>
          </cell>
          <cell r="C1531" t="str">
            <v>enliner Black</v>
          </cell>
          <cell r="D1531">
            <v>0</v>
          </cell>
          <cell r="E1531">
            <v>0</v>
          </cell>
          <cell r="F1531">
            <v>0</v>
          </cell>
          <cell r="G1531">
            <v>1</v>
          </cell>
          <cell r="H1531">
            <v>0</v>
          </cell>
          <cell r="I1531">
            <v>0</v>
          </cell>
          <cell r="J1531">
            <v>0</v>
          </cell>
          <cell r="K1531">
            <v>0</v>
          </cell>
          <cell r="L1531">
            <v>0</v>
          </cell>
          <cell r="M1531">
            <v>0</v>
          </cell>
          <cell r="N1531">
            <v>0</v>
          </cell>
          <cell r="O1531">
            <v>0</v>
          </cell>
          <cell r="P1531">
            <v>0</v>
          </cell>
          <cell r="Q1531">
            <v>16116</v>
          </cell>
          <cell r="R1531">
            <v>320</v>
          </cell>
          <cell r="S1531" t="str">
            <v>M</v>
          </cell>
        </row>
        <row r="1532">
          <cell r="A1532">
            <v>50</v>
          </cell>
          <cell r="B1532" t="str">
            <v>RB07151=M</v>
          </cell>
          <cell r="C1532" t="str">
            <v>Knee support</v>
          </cell>
          <cell r="D1532">
            <v>427.56</v>
          </cell>
          <cell r="E1532">
            <v>0</v>
          </cell>
          <cell r="F1532">
            <v>0</v>
          </cell>
          <cell r="G1532">
            <v>1</v>
          </cell>
          <cell r="H1532">
            <v>427.56</v>
          </cell>
          <cell r="I1532">
            <v>0</v>
          </cell>
          <cell r="J1532">
            <v>0</v>
          </cell>
          <cell r="K1532">
            <v>0</v>
          </cell>
          <cell r="L1532">
            <v>0</v>
          </cell>
          <cell r="M1532">
            <v>0</v>
          </cell>
          <cell r="N1532">
            <v>0</v>
          </cell>
          <cell r="O1532">
            <v>0</v>
          </cell>
          <cell r="P1532">
            <v>0</v>
          </cell>
          <cell r="Q1532">
            <v>16116</v>
          </cell>
          <cell r="R1532">
            <v>320</v>
          </cell>
          <cell r="S1532" t="str">
            <v>M</v>
          </cell>
        </row>
        <row r="1533">
          <cell r="A1533">
            <v>50</v>
          </cell>
          <cell r="B1533" t="str">
            <v>RB07151=XL</v>
          </cell>
          <cell r="C1533" t="str">
            <v>Knee support</v>
          </cell>
          <cell r="D1533">
            <v>501.93</v>
          </cell>
          <cell r="E1533">
            <v>0</v>
          </cell>
          <cell r="F1533">
            <v>0</v>
          </cell>
          <cell r="G1533">
            <v>2</v>
          </cell>
          <cell r="H1533">
            <v>1003.85</v>
          </cell>
          <cell r="I1533">
            <v>0</v>
          </cell>
          <cell r="J1533">
            <v>0</v>
          </cell>
          <cell r="K1533">
            <v>0</v>
          </cell>
          <cell r="L1533">
            <v>0</v>
          </cell>
          <cell r="M1533">
            <v>0</v>
          </cell>
          <cell r="N1533">
            <v>0</v>
          </cell>
          <cell r="O1533">
            <v>0</v>
          </cell>
          <cell r="P1533">
            <v>0</v>
          </cell>
          <cell r="Q1533">
            <v>16116</v>
          </cell>
          <cell r="R1533">
            <v>320</v>
          </cell>
          <cell r="S1533" t="str">
            <v>M</v>
          </cell>
        </row>
        <row r="1534">
          <cell r="A1534">
            <v>50</v>
          </cell>
          <cell r="B1534" t="str">
            <v>RB07154=M</v>
          </cell>
          <cell r="C1534" t="str">
            <v>Knee support w Patella Opening</v>
          </cell>
          <cell r="D1534">
            <v>451.43</v>
          </cell>
          <cell r="E1534">
            <v>0</v>
          </cell>
          <cell r="F1534">
            <v>0</v>
          </cell>
          <cell r="G1534">
            <v>1</v>
          </cell>
          <cell r="H1534">
            <v>451.43</v>
          </cell>
          <cell r="I1534">
            <v>0</v>
          </cell>
          <cell r="J1534">
            <v>0</v>
          </cell>
          <cell r="K1534">
            <v>0</v>
          </cell>
          <cell r="L1534">
            <v>0</v>
          </cell>
          <cell r="M1534">
            <v>0</v>
          </cell>
          <cell r="N1534">
            <v>0</v>
          </cell>
          <cell r="O1534">
            <v>0</v>
          </cell>
          <cell r="P1534">
            <v>0</v>
          </cell>
          <cell r="Q1534">
            <v>16117</v>
          </cell>
          <cell r="R1534">
            <v>319</v>
          </cell>
          <cell r="S1534" t="str">
            <v>M</v>
          </cell>
        </row>
        <row r="1535">
          <cell r="A1535">
            <v>50</v>
          </cell>
          <cell r="B1535" t="str">
            <v>RB07159=L</v>
          </cell>
          <cell r="C1535" t="str">
            <v>Genu Stable Size L</v>
          </cell>
          <cell r="D1535">
            <v>1758.95</v>
          </cell>
          <cell r="E1535">
            <v>0</v>
          </cell>
          <cell r="F1535">
            <v>0</v>
          </cell>
          <cell r="G1535">
            <v>1</v>
          </cell>
          <cell r="H1535">
            <v>1758.95</v>
          </cell>
          <cell r="I1535">
            <v>0</v>
          </cell>
          <cell r="J1535">
            <v>0</v>
          </cell>
          <cell r="K1535">
            <v>0</v>
          </cell>
          <cell r="L1535">
            <v>0</v>
          </cell>
          <cell r="M1535">
            <v>0</v>
          </cell>
          <cell r="N1535">
            <v>0</v>
          </cell>
          <cell r="O1535">
            <v>0</v>
          </cell>
          <cell r="P1535">
            <v>0</v>
          </cell>
          <cell r="Q1535">
            <v>16117</v>
          </cell>
          <cell r="R1535">
            <v>319</v>
          </cell>
          <cell r="S1535" t="str">
            <v>M</v>
          </cell>
        </row>
        <row r="1536">
          <cell r="A1536">
            <v>50</v>
          </cell>
          <cell r="B1536" t="str">
            <v>RB07175=M</v>
          </cell>
          <cell r="C1536" t="str">
            <v>Malleoform</v>
          </cell>
          <cell r="D1536">
            <v>0</v>
          </cell>
          <cell r="E1536">
            <v>0</v>
          </cell>
          <cell r="F1536">
            <v>0</v>
          </cell>
          <cell r="G1536">
            <v>1</v>
          </cell>
          <cell r="H1536">
            <v>0</v>
          </cell>
          <cell r="I1536">
            <v>0</v>
          </cell>
          <cell r="J1536">
            <v>0</v>
          </cell>
          <cell r="K1536">
            <v>0</v>
          </cell>
          <cell r="L1536">
            <v>0</v>
          </cell>
          <cell r="M1536">
            <v>0</v>
          </cell>
          <cell r="N1536">
            <v>0</v>
          </cell>
          <cell r="O1536">
            <v>0</v>
          </cell>
          <cell r="P1536">
            <v>0</v>
          </cell>
          <cell r="Q1536">
            <v>16117</v>
          </cell>
          <cell r="R1536">
            <v>319</v>
          </cell>
          <cell r="S1536" t="str">
            <v>M</v>
          </cell>
        </row>
        <row r="1537">
          <cell r="A1537">
            <v>50</v>
          </cell>
          <cell r="B1537" t="str">
            <v>RB07176=L</v>
          </cell>
          <cell r="C1537" t="str">
            <v>Malleoform Active</v>
          </cell>
          <cell r="D1537">
            <v>0</v>
          </cell>
          <cell r="E1537">
            <v>0</v>
          </cell>
          <cell r="F1537">
            <v>0</v>
          </cell>
          <cell r="G1537">
            <v>1</v>
          </cell>
          <cell r="H1537">
            <v>0</v>
          </cell>
          <cell r="I1537">
            <v>0</v>
          </cell>
          <cell r="J1537">
            <v>0</v>
          </cell>
          <cell r="K1537">
            <v>0</v>
          </cell>
          <cell r="L1537">
            <v>0</v>
          </cell>
          <cell r="M1537">
            <v>0</v>
          </cell>
          <cell r="N1537">
            <v>0</v>
          </cell>
          <cell r="O1537">
            <v>0</v>
          </cell>
          <cell r="P1537">
            <v>0</v>
          </cell>
          <cell r="Q1537">
            <v>16117</v>
          </cell>
          <cell r="R1537">
            <v>319</v>
          </cell>
          <cell r="S1537" t="str">
            <v>M</v>
          </cell>
        </row>
        <row r="1538">
          <cell r="A1538">
            <v>50</v>
          </cell>
          <cell r="B1538" t="str">
            <v>RB07370=L</v>
          </cell>
          <cell r="C1538" t="str">
            <v>Anklesupport R3 L</v>
          </cell>
          <cell r="D1538">
            <v>167.82</v>
          </cell>
          <cell r="E1538">
            <v>0</v>
          </cell>
          <cell r="F1538">
            <v>0</v>
          </cell>
          <cell r="G1538">
            <v>3</v>
          </cell>
          <cell r="H1538">
            <v>503.46</v>
          </cell>
          <cell r="I1538">
            <v>0</v>
          </cell>
          <cell r="J1538">
            <v>0</v>
          </cell>
          <cell r="K1538">
            <v>0</v>
          </cell>
          <cell r="L1538">
            <v>0</v>
          </cell>
          <cell r="M1538">
            <v>0</v>
          </cell>
          <cell r="N1538">
            <v>0</v>
          </cell>
          <cell r="O1538">
            <v>0</v>
          </cell>
          <cell r="P1538">
            <v>0</v>
          </cell>
          <cell r="Q1538">
            <v>16117</v>
          </cell>
          <cell r="R1538">
            <v>319</v>
          </cell>
          <cell r="S1538" t="str">
            <v>M</v>
          </cell>
        </row>
        <row r="1539">
          <cell r="A1539">
            <v>50</v>
          </cell>
          <cell r="B1539" t="str">
            <v>RB07370=M</v>
          </cell>
          <cell r="C1539" t="str">
            <v>Anklesupport R3 M</v>
          </cell>
          <cell r="D1539">
            <v>167.82</v>
          </cell>
          <cell r="E1539">
            <v>0</v>
          </cell>
          <cell r="F1539">
            <v>0</v>
          </cell>
          <cell r="G1539">
            <v>1</v>
          </cell>
          <cell r="H1539">
            <v>167.82</v>
          </cell>
          <cell r="I1539">
            <v>0</v>
          </cell>
          <cell r="J1539">
            <v>0</v>
          </cell>
          <cell r="K1539">
            <v>0</v>
          </cell>
          <cell r="L1539">
            <v>0</v>
          </cell>
          <cell r="M1539">
            <v>0</v>
          </cell>
          <cell r="N1539">
            <v>0</v>
          </cell>
          <cell r="O1539">
            <v>0</v>
          </cell>
          <cell r="P1539">
            <v>0</v>
          </cell>
          <cell r="Q1539">
            <v>16117</v>
          </cell>
          <cell r="R1539">
            <v>319</v>
          </cell>
          <cell r="S1539" t="str">
            <v>M</v>
          </cell>
        </row>
        <row r="1540">
          <cell r="A1540">
            <v>50</v>
          </cell>
          <cell r="B1540" t="str">
            <v>RB07370=S</v>
          </cell>
          <cell r="C1540" t="str">
            <v>Anklesupport R3 S</v>
          </cell>
          <cell r="D1540">
            <v>167.82</v>
          </cell>
          <cell r="E1540">
            <v>0</v>
          </cell>
          <cell r="F1540">
            <v>0</v>
          </cell>
          <cell r="G1540">
            <v>1</v>
          </cell>
          <cell r="H1540">
            <v>167.82</v>
          </cell>
          <cell r="I1540">
            <v>0</v>
          </cell>
          <cell r="J1540">
            <v>0</v>
          </cell>
          <cell r="K1540">
            <v>0</v>
          </cell>
          <cell r="L1540">
            <v>0</v>
          </cell>
          <cell r="M1540">
            <v>0</v>
          </cell>
          <cell r="N1540">
            <v>0</v>
          </cell>
          <cell r="O1540">
            <v>0</v>
          </cell>
          <cell r="P1540">
            <v>0</v>
          </cell>
          <cell r="Q1540">
            <v>16117</v>
          </cell>
          <cell r="R1540">
            <v>319</v>
          </cell>
          <cell r="S1540" t="str">
            <v>M</v>
          </cell>
        </row>
        <row r="1541">
          <cell r="A1541">
            <v>50</v>
          </cell>
          <cell r="B1541" t="str">
            <v>RB07454=L</v>
          </cell>
          <cell r="C1541" t="str">
            <v>Knee brace</v>
          </cell>
          <cell r="D1541">
            <v>0</v>
          </cell>
          <cell r="E1541">
            <v>0</v>
          </cell>
          <cell r="F1541">
            <v>0</v>
          </cell>
          <cell r="G1541">
            <v>1</v>
          </cell>
          <cell r="H1541">
            <v>0</v>
          </cell>
          <cell r="I1541">
            <v>0</v>
          </cell>
          <cell r="J1541">
            <v>0</v>
          </cell>
          <cell r="K1541">
            <v>0</v>
          </cell>
          <cell r="L1541">
            <v>0</v>
          </cell>
          <cell r="M1541">
            <v>0</v>
          </cell>
          <cell r="N1541">
            <v>0</v>
          </cell>
          <cell r="O1541">
            <v>0</v>
          </cell>
          <cell r="P1541">
            <v>0</v>
          </cell>
          <cell r="Q1541">
            <v>16117</v>
          </cell>
          <cell r="R1541">
            <v>319</v>
          </cell>
          <cell r="S1541" t="str">
            <v>M</v>
          </cell>
        </row>
        <row r="1542">
          <cell r="A1542">
            <v>50</v>
          </cell>
          <cell r="B1542" t="str">
            <v>RB07670=L</v>
          </cell>
          <cell r="C1542" t="str">
            <v>Ankle Support Stable</v>
          </cell>
          <cell r="D1542">
            <v>740.14</v>
          </cell>
          <cell r="E1542">
            <v>0</v>
          </cell>
          <cell r="F1542">
            <v>0</v>
          </cell>
          <cell r="G1542">
            <v>1</v>
          </cell>
          <cell r="H1542">
            <v>740.14</v>
          </cell>
          <cell r="I1542">
            <v>0</v>
          </cell>
          <cell r="J1542">
            <v>0</v>
          </cell>
          <cell r="K1542">
            <v>0</v>
          </cell>
          <cell r="L1542">
            <v>0</v>
          </cell>
          <cell r="M1542">
            <v>0</v>
          </cell>
          <cell r="N1542">
            <v>0</v>
          </cell>
          <cell r="O1542">
            <v>0</v>
          </cell>
          <cell r="P1542">
            <v>0</v>
          </cell>
          <cell r="Q1542">
            <v>16116</v>
          </cell>
          <cell r="R1542">
            <v>320</v>
          </cell>
          <cell r="S1542" t="str">
            <v>M</v>
          </cell>
        </row>
        <row r="1543">
          <cell r="A1543">
            <v>50</v>
          </cell>
          <cell r="B1543" t="str">
            <v>RB07885=M</v>
          </cell>
          <cell r="C1543" t="str">
            <v>Athletic Tights</v>
          </cell>
          <cell r="D1543">
            <v>1271.75</v>
          </cell>
          <cell r="E1543">
            <v>0</v>
          </cell>
          <cell r="F1543">
            <v>0</v>
          </cell>
          <cell r="G1543">
            <v>1</v>
          </cell>
          <cell r="H1543">
            <v>1271.75</v>
          </cell>
          <cell r="I1543">
            <v>0</v>
          </cell>
          <cell r="J1543">
            <v>0</v>
          </cell>
          <cell r="K1543">
            <v>0</v>
          </cell>
          <cell r="L1543">
            <v>0</v>
          </cell>
          <cell r="M1543">
            <v>0</v>
          </cell>
          <cell r="N1543">
            <v>0</v>
          </cell>
          <cell r="O1543">
            <v>0</v>
          </cell>
          <cell r="P1543">
            <v>0</v>
          </cell>
          <cell r="Q1543">
            <v>16116</v>
          </cell>
          <cell r="R1543">
            <v>320</v>
          </cell>
          <cell r="S1543" t="str">
            <v>M</v>
          </cell>
        </row>
        <row r="1544">
          <cell r="A1544">
            <v>50</v>
          </cell>
          <cell r="B1544" t="str">
            <v>RB08058=M</v>
          </cell>
          <cell r="C1544" t="str">
            <v>Ortho X Stabil Long</v>
          </cell>
          <cell r="D1544">
            <v>4393.93</v>
          </cell>
          <cell r="E1544">
            <v>0</v>
          </cell>
          <cell r="F1544">
            <v>0</v>
          </cell>
          <cell r="G1544">
            <v>1</v>
          </cell>
          <cell r="H1544">
            <v>4393.93</v>
          </cell>
          <cell r="I1544">
            <v>0</v>
          </cell>
          <cell r="J1544">
            <v>0</v>
          </cell>
          <cell r="K1544">
            <v>0</v>
          </cell>
          <cell r="L1544">
            <v>0</v>
          </cell>
          <cell r="M1544">
            <v>0</v>
          </cell>
          <cell r="N1544">
            <v>0</v>
          </cell>
          <cell r="O1544">
            <v>0</v>
          </cell>
          <cell r="P1544">
            <v>0</v>
          </cell>
          <cell r="Q1544">
            <v>16079</v>
          </cell>
          <cell r="R1544">
            <v>357</v>
          </cell>
          <cell r="S1544" t="str">
            <v>M</v>
          </cell>
        </row>
        <row r="1545">
          <cell r="A1545">
            <v>50</v>
          </cell>
          <cell r="B1545" t="str">
            <v>RB08154=M</v>
          </cell>
          <cell r="C1545" t="str">
            <v>Pateiia reliving Tendon</v>
          </cell>
          <cell r="D1545">
            <v>902.86</v>
          </cell>
          <cell r="E1545">
            <v>0</v>
          </cell>
          <cell r="F1545">
            <v>0</v>
          </cell>
          <cell r="G1545">
            <v>1</v>
          </cell>
          <cell r="H1545">
            <v>902.86</v>
          </cell>
          <cell r="I1545">
            <v>0</v>
          </cell>
          <cell r="J1545">
            <v>0</v>
          </cell>
          <cell r="K1545">
            <v>0</v>
          </cell>
          <cell r="L1545">
            <v>0</v>
          </cell>
          <cell r="M1545">
            <v>0</v>
          </cell>
          <cell r="N1545">
            <v>0</v>
          </cell>
          <cell r="O1545">
            <v>0</v>
          </cell>
          <cell r="P1545">
            <v>0</v>
          </cell>
          <cell r="Q1545">
            <v>16079</v>
          </cell>
          <cell r="R1545">
            <v>357</v>
          </cell>
          <cell r="S1545" t="str">
            <v>M</v>
          </cell>
        </row>
        <row r="1546">
          <cell r="A1546">
            <v>50</v>
          </cell>
          <cell r="B1546" t="str">
            <v>RB09102=L-R</v>
          </cell>
          <cell r="C1546" t="str">
            <v>AK Suspension Belt</v>
          </cell>
          <cell r="D1546">
            <v>0</v>
          </cell>
          <cell r="E1546">
            <v>0</v>
          </cell>
          <cell r="F1546">
            <v>0</v>
          </cell>
          <cell r="G1546">
            <v>1</v>
          </cell>
          <cell r="H1546">
            <v>0</v>
          </cell>
          <cell r="I1546">
            <v>0</v>
          </cell>
          <cell r="J1546">
            <v>0</v>
          </cell>
          <cell r="K1546">
            <v>0</v>
          </cell>
          <cell r="L1546">
            <v>0</v>
          </cell>
          <cell r="M1546">
            <v>0</v>
          </cell>
          <cell r="N1546">
            <v>0</v>
          </cell>
          <cell r="O1546">
            <v>0</v>
          </cell>
          <cell r="P1546">
            <v>0</v>
          </cell>
          <cell r="Q1546">
            <v>16108</v>
          </cell>
          <cell r="R1546">
            <v>328</v>
          </cell>
          <cell r="S1546" t="str">
            <v>M</v>
          </cell>
        </row>
        <row r="1547">
          <cell r="A1547">
            <v>50</v>
          </cell>
          <cell r="B1547" t="str">
            <v>RB09102=M-L</v>
          </cell>
          <cell r="C1547" t="str">
            <v>AK Suspension Belt</v>
          </cell>
          <cell r="D1547">
            <v>1560</v>
          </cell>
          <cell r="E1547">
            <v>0</v>
          </cell>
          <cell r="F1547">
            <v>0</v>
          </cell>
          <cell r="G1547">
            <v>1</v>
          </cell>
          <cell r="H1547">
            <v>1560</v>
          </cell>
          <cell r="I1547">
            <v>0</v>
          </cell>
          <cell r="J1547">
            <v>0</v>
          </cell>
          <cell r="K1547">
            <v>0</v>
          </cell>
          <cell r="L1547">
            <v>0</v>
          </cell>
          <cell r="M1547">
            <v>0</v>
          </cell>
          <cell r="N1547">
            <v>0</v>
          </cell>
          <cell r="O1547">
            <v>0</v>
          </cell>
          <cell r="P1547">
            <v>0</v>
          </cell>
          <cell r="Q1547">
            <v>16108</v>
          </cell>
          <cell r="R1547">
            <v>328</v>
          </cell>
          <cell r="S1547" t="str">
            <v>M</v>
          </cell>
        </row>
        <row r="1548">
          <cell r="A1548">
            <v>50</v>
          </cell>
          <cell r="B1548" t="str">
            <v>RB54001=L-L</v>
          </cell>
          <cell r="C1548" t="str">
            <v>Safety ankle support left L</v>
          </cell>
          <cell r="D1548">
            <v>562.02</v>
          </cell>
          <cell r="E1548">
            <v>0</v>
          </cell>
          <cell r="F1548">
            <v>0</v>
          </cell>
          <cell r="G1548">
            <v>5</v>
          </cell>
          <cell r="H1548">
            <v>2810.08</v>
          </cell>
          <cell r="I1548">
            <v>0</v>
          </cell>
          <cell r="J1548">
            <v>0</v>
          </cell>
          <cell r="K1548">
            <v>0</v>
          </cell>
          <cell r="L1548">
            <v>0</v>
          </cell>
          <cell r="M1548">
            <v>0</v>
          </cell>
          <cell r="N1548">
            <v>0</v>
          </cell>
          <cell r="O1548">
            <v>0</v>
          </cell>
          <cell r="P1548">
            <v>0</v>
          </cell>
          <cell r="Q1548">
            <v>16108</v>
          </cell>
          <cell r="R1548">
            <v>328</v>
          </cell>
          <cell r="S1548" t="str">
            <v>M</v>
          </cell>
        </row>
        <row r="1549">
          <cell r="A1549">
            <v>50</v>
          </cell>
          <cell r="B1549" t="str">
            <v>RB54001=L-R</v>
          </cell>
          <cell r="C1549" t="str">
            <v>Safety ankle support right L</v>
          </cell>
          <cell r="D1549">
            <v>536.16999999999996</v>
          </cell>
          <cell r="E1549">
            <v>0</v>
          </cell>
          <cell r="F1549">
            <v>0</v>
          </cell>
          <cell r="G1549">
            <v>3</v>
          </cell>
          <cell r="H1549">
            <v>1608.51</v>
          </cell>
          <cell r="I1549">
            <v>0</v>
          </cell>
          <cell r="J1549">
            <v>0</v>
          </cell>
          <cell r="K1549">
            <v>0</v>
          </cell>
          <cell r="L1549">
            <v>0</v>
          </cell>
          <cell r="M1549">
            <v>0</v>
          </cell>
          <cell r="N1549">
            <v>0</v>
          </cell>
          <cell r="O1549">
            <v>0</v>
          </cell>
          <cell r="P1549">
            <v>0</v>
          </cell>
          <cell r="Q1549">
            <v>16108</v>
          </cell>
          <cell r="R1549">
            <v>328</v>
          </cell>
          <cell r="S1549" t="str">
            <v>M</v>
          </cell>
        </row>
        <row r="1550">
          <cell r="A1550">
            <v>50</v>
          </cell>
          <cell r="B1550" t="str">
            <v>RB54001=M-L</v>
          </cell>
          <cell r="C1550" t="str">
            <v>Safety ankle support left M</v>
          </cell>
          <cell r="D1550">
            <v>553.16999999999996</v>
          </cell>
          <cell r="E1550">
            <v>0</v>
          </cell>
          <cell r="F1550">
            <v>0</v>
          </cell>
          <cell r="G1550">
            <v>3</v>
          </cell>
          <cell r="H1550">
            <v>1659.52</v>
          </cell>
          <cell r="I1550">
            <v>0</v>
          </cell>
          <cell r="J1550">
            <v>0</v>
          </cell>
          <cell r="K1550">
            <v>0</v>
          </cell>
          <cell r="L1550">
            <v>0</v>
          </cell>
          <cell r="M1550">
            <v>0</v>
          </cell>
          <cell r="N1550">
            <v>0</v>
          </cell>
          <cell r="O1550">
            <v>0</v>
          </cell>
          <cell r="P1550">
            <v>0</v>
          </cell>
          <cell r="Q1550">
            <v>16108</v>
          </cell>
          <cell r="R1550">
            <v>328</v>
          </cell>
          <cell r="S1550" t="str">
            <v>M</v>
          </cell>
        </row>
        <row r="1551">
          <cell r="A1551">
            <v>50</v>
          </cell>
          <cell r="B1551" t="str">
            <v>RB54001=M-R</v>
          </cell>
          <cell r="C1551" t="str">
            <v>Safety ankle support right M</v>
          </cell>
          <cell r="D1551">
            <v>580.80999999999995</v>
          </cell>
          <cell r="E1551">
            <v>0</v>
          </cell>
          <cell r="F1551">
            <v>0</v>
          </cell>
          <cell r="G1551">
            <v>8</v>
          </cell>
          <cell r="H1551">
            <v>4646.46</v>
          </cell>
          <cell r="I1551">
            <v>0</v>
          </cell>
          <cell r="J1551">
            <v>0</v>
          </cell>
          <cell r="K1551">
            <v>0</v>
          </cell>
          <cell r="L1551">
            <v>0</v>
          </cell>
          <cell r="M1551">
            <v>0</v>
          </cell>
          <cell r="N1551">
            <v>0</v>
          </cell>
          <cell r="O1551">
            <v>0</v>
          </cell>
          <cell r="P1551">
            <v>0</v>
          </cell>
          <cell r="Q1551">
            <v>16108</v>
          </cell>
          <cell r="R1551">
            <v>328</v>
          </cell>
          <cell r="S1551" t="str">
            <v>M</v>
          </cell>
        </row>
        <row r="1552">
          <cell r="A1552">
            <v>50</v>
          </cell>
          <cell r="B1552" t="str">
            <v>RB54001=S-L</v>
          </cell>
          <cell r="C1552" t="str">
            <v>Safety ankle support left S</v>
          </cell>
          <cell r="D1552">
            <v>595.91</v>
          </cell>
          <cell r="E1552">
            <v>0</v>
          </cell>
          <cell r="F1552">
            <v>0</v>
          </cell>
          <cell r="G1552">
            <v>7</v>
          </cell>
          <cell r="H1552">
            <v>4171.38</v>
          </cell>
          <cell r="I1552">
            <v>0</v>
          </cell>
          <cell r="J1552">
            <v>0</v>
          </cell>
          <cell r="K1552">
            <v>0</v>
          </cell>
          <cell r="L1552">
            <v>0</v>
          </cell>
          <cell r="M1552">
            <v>0</v>
          </cell>
          <cell r="N1552">
            <v>0</v>
          </cell>
          <cell r="O1552">
            <v>0</v>
          </cell>
          <cell r="P1552">
            <v>0</v>
          </cell>
          <cell r="Q1552">
            <v>16108</v>
          </cell>
          <cell r="R1552">
            <v>328</v>
          </cell>
          <cell r="S1552" t="str">
            <v>M</v>
          </cell>
        </row>
        <row r="1553">
          <cell r="A1553">
            <v>50</v>
          </cell>
          <cell r="B1553" t="str">
            <v>RB54001=S-R</v>
          </cell>
          <cell r="C1553" t="str">
            <v>Safety ankle support right S</v>
          </cell>
          <cell r="D1553">
            <v>637.94000000000005</v>
          </cell>
          <cell r="E1553">
            <v>0</v>
          </cell>
          <cell r="F1553">
            <v>0</v>
          </cell>
          <cell r="G1553">
            <v>4</v>
          </cell>
          <cell r="H1553">
            <v>2551.7600000000002</v>
          </cell>
          <cell r="I1553">
            <v>0</v>
          </cell>
          <cell r="J1553">
            <v>0</v>
          </cell>
          <cell r="K1553">
            <v>0</v>
          </cell>
          <cell r="L1553">
            <v>0</v>
          </cell>
          <cell r="M1553">
            <v>0</v>
          </cell>
          <cell r="N1553">
            <v>0</v>
          </cell>
          <cell r="O1553">
            <v>0</v>
          </cell>
          <cell r="P1553">
            <v>0</v>
          </cell>
          <cell r="Q1553">
            <v>16108</v>
          </cell>
          <cell r="R1553">
            <v>328</v>
          </cell>
          <cell r="S1553" t="str">
            <v>M</v>
          </cell>
        </row>
        <row r="1554">
          <cell r="A1554">
            <v>50</v>
          </cell>
          <cell r="B1554" t="str">
            <v>RB71025</v>
          </cell>
          <cell r="C1554" t="str">
            <v>Addition to increase the difficulty of 7</v>
          </cell>
          <cell r="D1554">
            <v>826.4</v>
          </cell>
          <cell r="E1554">
            <v>2</v>
          </cell>
          <cell r="F1554">
            <v>1652.94</v>
          </cell>
          <cell r="G1554">
            <v>0</v>
          </cell>
          <cell r="H1554">
            <v>0</v>
          </cell>
          <cell r="I1554">
            <v>0</v>
          </cell>
          <cell r="J1554">
            <v>0</v>
          </cell>
          <cell r="K1554">
            <v>0</v>
          </cell>
          <cell r="L1554">
            <v>0</v>
          </cell>
          <cell r="M1554">
            <v>0</v>
          </cell>
          <cell r="N1554">
            <v>0</v>
          </cell>
          <cell r="O1554">
            <v>0</v>
          </cell>
          <cell r="P1554">
            <v>0</v>
          </cell>
          <cell r="Q1554">
            <v>16342</v>
          </cell>
          <cell r="R1554">
            <v>95</v>
          </cell>
          <cell r="S1554" t="str">
            <v>M</v>
          </cell>
        </row>
        <row r="1555">
          <cell r="A1555">
            <v>50</v>
          </cell>
          <cell r="B1555" t="str">
            <v>RB91030=M</v>
          </cell>
          <cell r="C1555" t="str">
            <v>Primary prosthesis-drop formed</v>
          </cell>
          <cell r="D1555">
            <v>199.67</v>
          </cell>
          <cell r="E1555">
            <v>0</v>
          </cell>
          <cell r="F1555">
            <v>0</v>
          </cell>
          <cell r="G1555">
            <v>1</v>
          </cell>
          <cell r="H1555">
            <v>199.67</v>
          </cell>
          <cell r="I1555">
            <v>0</v>
          </cell>
          <cell r="J1555">
            <v>0</v>
          </cell>
          <cell r="K1555">
            <v>0</v>
          </cell>
          <cell r="L1555">
            <v>0</v>
          </cell>
          <cell r="M1555">
            <v>0</v>
          </cell>
          <cell r="N1555">
            <v>0</v>
          </cell>
          <cell r="O1555">
            <v>0</v>
          </cell>
          <cell r="P1555">
            <v>0</v>
          </cell>
          <cell r="Q1555">
            <v>16081</v>
          </cell>
          <cell r="R1555">
            <v>355</v>
          </cell>
          <cell r="S1555" t="str">
            <v>M</v>
          </cell>
        </row>
        <row r="1556">
          <cell r="A1556">
            <v>50</v>
          </cell>
          <cell r="B1556" t="str">
            <v>RB92225=L</v>
          </cell>
          <cell r="C1556" t="str">
            <v>SPUR PAD WITH PLUS L</v>
          </cell>
          <cell r="D1556">
            <v>187.21</v>
          </cell>
          <cell r="E1556">
            <v>0</v>
          </cell>
          <cell r="F1556">
            <v>0</v>
          </cell>
          <cell r="G1556">
            <v>8</v>
          </cell>
          <cell r="H1556">
            <v>1497.64</v>
          </cell>
          <cell r="I1556">
            <v>0</v>
          </cell>
          <cell r="J1556">
            <v>0</v>
          </cell>
          <cell r="K1556">
            <v>0</v>
          </cell>
          <cell r="L1556">
            <v>0</v>
          </cell>
          <cell r="M1556">
            <v>0</v>
          </cell>
          <cell r="N1556">
            <v>0</v>
          </cell>
          <cell r="O1556">
            <v>0</v>
          </cell>
          <cell r="P1556">
            <v>0</v>
          </cell>
          <cell r="Q1556">
            <v>16080</v>
          </cell>
          <cell r="R1556">
            <v>356</v>
          </cell>
          <cell r="S1556" t="str">
            <v>M</v>
          </cell>
        </row>
        <row r="1557">
          <cell r="A1557">
            <v>50</v>
          </cell>
          <cell r="B1557" t="str">
            <v>RB92225=S</v>
          </cell>
          <cell r="C1557" t="str">
            <v>Muliti Pad (SA) Large</v>
          </cell>
          <cell r="D1557">
            <v>233.3</v>
          </cell>
          <cell r="E1557">
            <v>0</v>
          </cell>
          <cell r="F1557">
            <v>0</v>
          </cell>
          <cell r="G1557">
            <v>3</v>
          </cell>
          <cell r="H1557">
            <v>699.91</v>
          </cell>
          <cell r="I1557">
            <v>0</v>
          </cell>
          <cell r="J1557">
            <v>0</v>
          </cell>
          <cell r="K1557">
            <v>0</v>
          </cell>
          <cell r="L1557">
            <v>0</v>
          </cell>
          <cell r="M1557">
            <v>0</v>
          </cell>
          <cell r="N1557">
            <v>0</v>
          </cell>
          <cell r="O1557">
            <v>0</v>
          </cell>
          <cell r="P1557">
            <v>0</v>
          </cell>
          <cell r="Q1557">
            <v>16080</v>
          </cell>
          <cell r="R1557">
            <v>356</v>
          </cell>
          <cell r="S1557" t="str">
            <v>M</v>
          </cell>
        </row>
        <row r="1558">
          <cell r="A1558">
            <v>50</v>
          </cell>
          <cell r="B1558" t="str">
            <v>RB92240=S</v>
          </cell>
          <cell r="C1558" t="str">
            <v>Tender Foot Pad (TFP) Small</v>
          </cell>
          <cell r="D1558">
            <v>266.99</v>
          </cell>
          <cell r="E1558">
            <v>0</v>
          </cell>
          <cell r="F1558">
            <v>0</v>
          </cell>
          <cell r="G1558">
            <v>4</v>
          </cell>
          <cell r="H1558">
            <v>1067.95</v>
          </cell>
          <cell r="I1558">
            <v>0</v>
          </cell>
          <cell r="J1558">
            <v>0</v>
          </cell>
          <cell r="K1558">
            <v>0</v>
          </cell>
          <cell r="L1558">
            <v>0</v>
          </cell>
          <cell r="M1558">
            <v>0</v>
          </cell>
          <cell r="N1558">
            <v>0</v>
          </cell>
          <cell r="O1558">
            <v>0</v>
          </cell>
          <cell r="P1558">
            <v>0</v>
          </cell>
          <cell r="Q1558">
            <v>16079</v>
          </cell>
          <cell r="R1558">
            <v>357</v>
          </cell>
          <cell r="S1558" t="str">
            <v>M</v>
          </cell>
        </row>
        <row r="1559">
          <cell r="A1559">
            <v>50</v>
          </cell>
          <cell r="B1559" t="str">
            <v>RB92420=36</v>
          </cell>
          <cell r="C1559" t="str">
            <v>Sport Insole</v>
          </cell>
          <cell r="D1559">
            <v>15</v>
          </cell>
          <cell r="E1559">
            <v>0</v>
          </cell>
          <cell r="F1559">
            <v>0</v>
          </cell>
          <cell r="G1559">
            <v>1</v>
          </cell>
          <cell r="H1559">
            <v>15</v>
          </cell>
          <cell r="I1559">
            <v>0</v>
          </cell>
          <cell r="J1559">
            <v>0</v>
          </cell>
          <cell r="K1559">
            <v>0</v>
          </cell>
          <cell r="L1559">
            <v>0</v>
          </cell>
          <cell r="M1559">
            <v>0</v>
          </cell>
          <cell r="N1559">
            <v>0</v>
          </cell>
          <cell r="O1559">
            <v>0</v>
          </cell>
          <cell r="P1559">
            <v>0</v>
          </cell>
          <cell r="Q1559">
            <v>16173</v>
          </cell>
          <cell r="R1559">
            <v>264</v>
          </cell>
          <cell r="S1559" t="str">
            <v>M</v>
          </cell>
        </row>
        <row r="1560">
          <cell r="A1560">
            <v>50</v>
          </cell>
          <cell r="B1560" t="str">
            <v>RB92422=36</v>
          </cell>
          <cell r="C1560" t="str">
            <v>Feltsole</v>
          </cell>
          <cell r="D1560">
            <v>15</v>
          </cell>
          <cell r="E1560">
            <v>0</v>
          </cell>
          <cell r="F1560">
            <v>0</v>
          </cell>
          <cell r="G1560">
            <v>1</v>
          </cell>
          <cell r="H1560">
            <v>15</v>
          </cell>
          <cell r="I1560">
            <v>0</v>
          </cell>
          <cell r="J1560">
            <v>0</v>
          </cell>
          <cell r="K1560">
            <v>0</v>
          </cell>
          <cell r="L1560">
            <v>0</v>
          </cell>
          <cell r="M1560">
            <v>0</v>
          </cell>
          <cell r="N1560">
            <v>0</v>
          </cell>
          <cell r="O1560">
            <v>0</v>
          </cell>
          <cell r="P1560">
            <v>0</v>
          </cell>
          <cell r="Q1560">
            <v>16173</v>
          </cell>
          <cell r="R1560">
            <v>264</v>
          </cell>
          <cell r="S1560" t="str">
            <v>M</v>
          </cell>
        </row>
        <row r="1561">
          <cell r="A1561">
            <v>50</v>
          </cell>
          <cell r="B1561" t="str">
            <v>RB92423=36</v>
          </cell>
          <cell r="C1561" t="str">
            <v>Leather Insole</v>
          </cell>
          <cell r="D1561">
            <v>15</v>
          </cell>
          <cell r="E1561">
            <v>0</v>
          </cell>
          <cell r="F1561">
            <v>0</v>
          </cell>
          <cell r="G1561">
            <v>1</v>
          </cell>
          <cell r="H1561">
            <v>15</v>
          </cell>
          <cell r="I1561">
            <v>0</v>
          </cell>
          <cell r="J1561">
            <v>0</v>
          </cell>
          <cell r="K1561">
            <v>0</v>
          </cell>
          <cell r="L1561">
            <v>0</v>
          </cell>
          <cell r="M1561">
            <v>0</v>
          </cell>
          <cell r="N1561">
            <v>0</v>
          </cell>
          <cell r="O1561">
            <v>0</v>
          </cell>
          <cell r="P1561">
            <v>0</v>
          </cell>
          <cell r="Q1561">
            <v>16173</v>
          </cell>
          <cell r="R1561">
            <v>264</v>
          </cell>
          <cell r="S1561" t="str">
            <v>M</v>
          </cell>
        </row>
        <row r="1562">
          <cell r="A1562">
            <v>50</v>
          </cell>
          <cell r="B1562" t="str">
            <v>RB92660=1</v>
          </cell>
          <cell r="C1562" t="str">
            <v>Blakefors Comfort Size1 (34-39)</v>
          </cell>
          <cell r="D1562">
            <v>0</v>
          </cell>
          <cell r="E1562">
            <v>0</v>
          </cell>
          <cell r="F1562">
            <v>0</v>
          </cell>
          <cell r="G1562">
            <v>1</v>
          </cell>
          <cell r="H1562">
            <v>0</v>
          </cell>
          <cell r="I1562">
            <v>0</v>
          </cell>
          <cell r="J1562">
            <v>0</v>
          </cell>
          <cell r="K1562">
            <v>0</v>
          </cell>
          <cell r="L1562">
            <v>0</v>
          </cell>
          <cell r="M1562">
            <v>0</v>
          </cell>
          <cell r="N1562">
            <v>0</v>
          </cell>
          <cell r="O1562">
            <v>0</v>
          </cell>
          <cell r="P1562">
            <v>0</v>
          </cell>
          <cell r="Q1562">
            <v>16083</v>
          </cell>
          <cell r="R1562">
            <v>353</v>
          </cell>
          <cell r="S1562" t="str">
            <v>M</v>
          </cell>
        </row>
        <row r="1563">
          <cell r="A1563">
            <v>50</v>
          </cell>
          <cell r="B1563" t="str">
            <v>RB92680</v>
          </cell>
          <cell r="C1563" t="str">
            <v>Special cushion</v>
          </cell>
          <cell r="D1563">
            <v>1200.45</v>
          </cell>
          <cell r="E1563">
            <v>0</v>
          </cell>
          <cell r="F1563">
            <v>0</v>
          </cell>
          <cell r="G1563">
            <v>1</v>
          </cell>
          <cell r="H1563">
            <v>1200.45</v>
          </cell>
          <cell r="I1563">
            <v>0</v>
          </cell>
          <cell r="J1563">
            <v>0</v>
          </cell>
          <cell r="K1563">
            <v>0</v>
          </cell>
          <cell r="L1563">
            <v>0</v>
          </cell>
          <cell r="M1563">
            <v>0</v>
          </cell>
          <cell r="N1563">
            <v>0</v>
          </cell>
          <cell r="O1563">
            <v>0</v>
          </cell>
          <cell r="P1563">
            <v>0</v>
          </cell>
          <cell r="Q1563">
            <v>16173</v>
          </cell>
          <cell r="R1563">
            <v>264</v>
          </cell>
          <cell r="S1563" t="str">
            <v>M</v>
          </cell>
        </row>
        <row r="1564">
          <cell r="E1564">
            <v>8</v>
          </cell>
          <cell r="F1564">
            <v>7214.4699999999993</v>
          </cell>
          <cell r="G1564">
            <v>323</v>
          </cell>
          <cell r="H1564">
            <v>171687.29</v>
          </cell>
          <cell r="I1564">
            <v>0</v>
          </cell>
          <cell r="J1564">
            <v>0</v>
          </cell>
          <cell r="K1564">
            <v>0</v>
          </cell>
          <cell r="L1564">
            <v>0</v>
          </cell>
          <cell r="M1564">
            <v>0</v>
          </cell>
          <cell r="N1564">
            <v>0</v>
          </cell>
          <cell r="O1564">
            <v>0</v>
          </cell>
          <cell r="P1564">
            <v>0</v>
          </cell>
          <cell r="Q1564">
            <v>0</v>
          </cell>
          <cell r="R1564">
            <v>0</v>
          </cell>
          <cell r="S1564" t="str">
            <v>M Total</v>
          </cell>
        </row>
        <row r="1565">
          <cell r="A1565" t="str">
            <v>50 Total</v>
          </cell>
          <cell r="B1565">
            <v>0</v>
          </cell>
          <cell r="C1565">
            <v>0</v>
          </cell>
          <cell r="D1565">
            <v>0</v>
          </cell>
          <cell r="E1565">
            <v>3904</v>
          </cell>
          <cell r="F1565">
            <v>1604274.0299999996</v>
          </cell>
          <cell r="G1565">
            <v>579</v>
          </cell>
          <cell r="H1565">
            <v>286855.72000000003</v>
          </cell>
          <cell r="I1565">
            <v>4</v>
          </cell>
          <cell r="J1565">
            <v>1219.67</v>
          </cell>
          <cell r="K1565">
            <v>0</v>
          </cell>
          <cell r="L1565">
            <v>0</v>
          </cell>
          <cell r="M1565">
            <v>0</v>
          </cell>
          <cell r="N1565">
            <v>0</v>
          </cell>
          <cell r="O1565">
            <v>0</v>
          </cell>
          <cell r="P1565">
            <v>0</v>
          </cell>
        </row>
        <row r="1566">
          <cell r="A1566">
            <v>52</v>
          </cell>
          <cell r="B1566" t="str">
            <v>RB97114P=M</v>
          </cell>
          <cell r="C1566" t="str">
            <v>Parte, Oval, part prosthesis in paperbox</v>
          </cell>
          <cell r="D1566">
            <v>1997.6</v>
          </cell>
          <cell r="E1566">
            <v>0</v>
          </cell>
          <cell r="F1566">
            <v>0</v>
          </cell>
          <cell r="G1566">
            <v>2</v>
          </cell>
          <cell r="H1566">
            <v>3995.2</v>
          </cell>
          <cell r="I1566">
            <v>0</v>
          </cell>
          <cell r="J1566">
            <v>0</v>
          </cell>
          <cell r="K1566">
            <v>0</v>
          </cell>
          <cell r="L1566">
            <v>0</v>
          </cell>
          <cell r="M1566">
            <v>0</v>
          </cell>
          <cell r="N1566">
            <v>0</v>
          </cell>
          <cell r="O1566">
            <v>0</v>
          </cell>
          <cell r="P1566">
            <v>0</v>
          </cell>
          <cell r="Q1566">
            <v>16083</v>
          </cell>
          <cell r="R1566">
            <v>353</v>
          </cell>
          <cell r="S1566" t="str">
            <v>M</v>
          </cell>
        </row>
        <row r="1567">
          <cell r="E1567">
            <v>0</v>
          </cell>
          <cell r="F1567">
            <v>0</v>
          </cell>
          <cell r="G1567">
            <v>2</v>
          </cell>
          <cell r="H1567">
            <v>3995.2</v>
          </cell>
          <cell r="I1567">
            <v>0</v>
          </cell>
          <cell r="J1567">
            <v>0</v>
          </cell>
          <cell r="K1567">
            <v>0</v>
          </cell>
          <cell r="L1567">
            <v>0</v>
          </cell>
          <cell r="M1567">
            <v>0</v>
          </cell>
          <cell r="N1567">
            <v>0</v>
          </cell>
          <cell r="O1567">
            <v>0</v>
          </cell>
          <cell r="P1567">
            <v>0</v>
          </cell>
          <cell r="Q1567">
            <v>0</v>
          </cell>
          <cell r="R1567">
            <v>0</v>
          </cell>
          <cell r="S1567" t="str">
            <v>M Total</v>
          </cell>
        </row>
        <row r="1568">
          <cell r="A1568" t="str">
            <v>52 Total</v>
          </cell>
          <cell r="B1568">
            <v>0</v>
          </cell>
          <cell r="C1568">
            <v>0</v>
          </cell>
          <cell r="D1568">
            <v>0</v>
          </cell>
          <cell r="E1568">
            <v>0</v>
          </cell>
          <cell r="F1568">
            <v>0</v>
          </cell>
          <cell r="G1568">
            <v>2</v>
          </cell>
          <cell r="H1568">
            <v>3995.2</v>
          </cell>
          <cell r="I1568">
            <v>0</v>
          </cell>
          <cell r="J1568">
            <v>0</v>
          </cell>
          <cell r="K1568">
            <v>0</v>
          </cell>
          <cell r="L1568">
            <v>0</v>
          </cell>
          <cell r="M1568">
            <v>0</v>
          </cell>
          <cell r="N1568">
            <v>0</v>
          </cell>
          <cell r="O1568">
            <v>0</v>
          </cell>
          <cell r="P1568">
            <v>0</v>
          </cell>
        </row>
        <row r="1569">
          <cell r="A1569">
            <v>54</v>
          </cell>
          <cell r="B1569" t="str">
            <v>K6021020110</v>
          </cell>
          <cell r="C1569" t="str">
            <v>Comp Stocking,A-G,Vienna,(S),Without non</v>
          </cell>
          <cell r="D1569">
            <v>701.6</v>
          </cell>
          <cell r="E1569">
            <v>4</v>
          </cell>
          <cell r="F1569">
            <v>2806.54</v>
          </cell>
          <cell r="G1569">
            <v>0</v>
          </cell>
          <cell r="H1569">
            <v>0</v>
          </cell>
          <cell r="I1569">
            <v>0</v>
          </cell>
          <cell r="J1569">
            <v>0</v>
          </cell>
          <cell r="K1569">
            <v>0</v>
          </cell>
          <cell r="L1569">
            <v>0</v>
          </cell>
          <cell r="M1569">
            <v>0</v>
          </cell>
          <cell r="N1569">
            <v>0</v>
          </cell>
          <cell r="O1569">
            <v>0</v>
          </cell>
          <cell r="P1569">
            <v>0</v>
          </cell>
          <cell r="Q1569">
            <v>16383</v>
          </cell>
          <cell r="R1569">
            <v>54</v>
          </cell>
          <cell r="S1569" t="str">
            <v>E</v>
          </cell>
        </row>
        <row r="1570">
          <cell r="A1570">
            <v>54</v>
          </cell>
          <cell r="B1570" t="str">
            <v>K6021020610</v>
          </cell>
          <cell r="C1570" t="str">
            <v>Comp Stocking,A-G,Black,(S),Without non-</v>
          </cell>
          <cell r="D1570">
            <v>748.6</v>
          </cell>
          <cell r="E1570">
            <v>3</v>
          </cell>
          <cell r="F1570">
            <v>2246.06</v>
          </cell>
          <cell r="G1570">
            <v>0</v>
          </cell>
          <cell r="H1570">
            <v>0</v>
          </cell>
          <cell r="I1570">
            <v>0</v>
          </cell>
          <cell r="J1570">
            <v>0</v>
          </cell>
          <cell r="K1570">
            <v>0</v>
          </cell>
          <cell r="L1570">
            <v>0</v>
          </cell>
          <cell r="M1570">
            <v>0</v>
          </cell>
          <cell r="N1570">
            <v>0</v>
          </cell>
          <cell r="O1570">
            <v>0</v>
          </cell>
          <cell r="P1570">
            <v>0</v>
          </cell>
          <cell r="Q1570">
            <v>16383</v>
          </cell>
          <cell r="R1570">
            <v>54</v>
          </cell>
          <cell r="S1570" t="str">
            <v>E</v>
          </cell>
        </row>
        <row r="1571">
          <cell r="A1571">
            <v>54</v>
          </cell>
          <cell r="B1571" t="str">
            <v>K6021023310</v>
          </cell>
          <cell r="C1571" t="str">
            <v>Comp Stocking,A-G,Scala,(S),Without non-</v>
          </cell>
          <cell r="D1571">
            <v>537.79999999999995</v>
          </cell>
          <cell r="E1571">
            <v>18</v>
          </cell>
          <cell r="F1571">
            <v>9680.4699999999993</v>
          </cell>
          <cell r="G1571">
            <v>0</v>
          </cell>
          <cell r="H1571">
            <v>0</v>
          </cell>
          <cell r="I1571">
            <v>0</v>
          </cell>
          <cell r="J1571">
            <v>0</v>
          </cell>
          <cell r="K1571">
            <v>0</v>
          </cell>
          <cell r="L1571">
            <v>0</v>
          </cell>
          <cell r="M1571">
            <v>0</v>
          </cell>
          <cell r="N1571">
            <v>0</v>
          </cell>
          <cell r="O1571">
            <v>0</v>
          </cell>
          <cell r="P1571">
            <v>0</v>
          </cell>
          <cell r="Q1571">
            <v>16390</v>
          </cell>
          <cell r="R1571">
            <v>47</v>
          </cell>
          <cell r="S1571" t="str">
            <v>E</v>
          </cell>
        </row>
        <row r="1572">
          <cell r="A1572">
            <v>54</v>
          </cell>
          <cell r="B1572" t="str">
            <v>K6021024410</v>
          </cell>
          <cell r="C1572" t="str">
            <v>Comp Stocking,A-G,Diamond(S)Without non-</v>
          </cell>
          <cell r="D1572">
            <v>597.1</v>
          </cell>
          <cell r="E1572">
            <v>11</v>
          </cell>
          <cell r="F1572">
            <v>6568.4</v>
          </cell>
          <cell r="G1572">
            <v>0</v>
          </cell>
          <cell r="H1572">
            <v>0</v>
          </cell>
          <cell r="I1572">
            <v>0</v>
          </cell>
          <cell r="J1572">
            <v>0</v>
          </cell>
          <cell r="K1572">
            <v>0</v>
          </cell>
          <cell r="L1572">
            <v>0</v>
          </cell>
          <cell r="M1572">
            <v>0</v>
          </cell>
          <cell r="N1572">
            <v>0</v>
          </cell>
          <cell r="O1572">
            <v>0</v>
          </cell>
          <cell r="P1572">
            <v>0</v>
          </cell>
          <cell r="Q1572">
            <v>16390</v>
          </cell>
          <cell r="R1572">
            <v>47</v>
          </cell>
          <cell r="S1572" t="str">
            <v>E</v>
          </cell>
        </row>
        <row r="1573">
          <cell r="A1573">
            <v>54</v>
          </cell>
          <cell r="B1573" t="str">
            <v>K6021040110</v>
          </cell>
          <cell r="C1573" t="str">
            <v>Comp Stocking,A-G,Vienna,(M),Without non</v>
          </cell>
          <cell r="D1573">
            <v>701.6</v>
          </cell>
          <cell r="E1573">
            <v>5</v>
          </cell>
          <cell r="F1573">
            <v>3508.18</v>
          </cell>
          <cell r="G1573">
            <v>0</v>
          </cell>
          <cell r="H1573">
            <v>0</v>
          </cell>
          <cell r="I1573">
            <v>0</v>
          </cell>
          <cell r="J1573">
            <v>0</v>
          </cell>
          <cell r="K1573">
            <v>0</v>
          </cell>
          <cell r="L1573">
            <v>0</v>
          </cell>
          <cell r="M1573">
            <v>0</v>
          </cell>
          <cell r="N1573">
            <v>0</v>
          </cell>
          <cell r="O1573">
            <v>0</v>
          </cell>
          <cell r="P1573">
            <v>0</v>
          </cell>
          <cell r="Q1573">
            <v>16383</v>
          </cell>
          <cell r="R1573">
            <v>54</v>
          </cell>
          <cell r="S1573" t="str">
            <v>E</v>
          </cell>
        </row>
        <row r="1574">
          <cell r="A1574">
            <v>54</v>
          </cell>
          <cell r="B1574" t="str">
            <v>K6021040410</v>
          </cell>
          <cell r="C1574" t="str">
            <v>Comp Stckng,A-G,Anthracite(M)Without non</v>
          </cell>
          <cell r="D1574">
            <v>780.7</v>
          </cell>
          <cell r="E1574">
            <v>6</v>
          </cell>
          <cell r="F1574">
            <v>4684.76</v>
          </cell>
          <cell r="G1574">
            <v>0</v>
          </cell>
          <cell r="H1574">
            <v>0</v>
          </cell>
          <cell r="I1574">
            <v>0</v>
          </cell>
          <cell r="J1574">
            <v>0</v>
          </cell>
          <cell r="K1574">
            <v>0</v>
          </cell>
          <cell r="L1574">
            <v>0</v>
          </cell>
          <cell r="M1574">
            <v>0</v>
          </cell>
          <cell r="N1574">
            <v>0</v>
          </cell>
          <cell r="O1574">
            <v>0</v>
          </cell>
          <cell r="P1574">
            <v>0</v>
          </cell>
          <cell r="Q1574">
            <v>16425</v>
          </cell>
          <cell r="R1574">
            <v>12</v>
          </cell>
          <cell r="S1574" t="str">
            <v>E</v>
          </cell>
        </row>
        <row r="1575">
          <cell r="A1575">
            <v>54</v>
          </cell>
          <cell r="B1575" t="str">
            <v>K6021043310</v>
          </cell>
          <cell r="C1575" t="str">
            <v>Comp Stocking,A-G,Scala,(M),Without non-</v>
          </cell>
          <cell r="D1575">
            <v>536.6</v>
          </cell>
          <cell r="E1575">
            <v>24</v>
          </cell>
          <cell r="F1575">
            <v>12880</v>
          </cell>
          <cell r="G1575">
            <v>0</v>
          </cell>
          <cell r="H1575">
            <v>0</v>
          </cell>
          <cell r="I1575">
            <v>0</v>
          </cell>
          <cell r="J1575">
            <v>0</v>
          </cell>
          <cell r="K1575">
            <v>0</v>
          </cell>
          <cell r="L1575">
            <v>0</v>
          </cell>
          <cell r="M1575">
            <v>0</v>
          </cell>
          <cell r="N1575">
            <v>0</v>
          </cell>
          <cell r="O1575">
            <v>0</v>
          </cell>
          <cell r="P1575">
            <v>0</v>
          </cell>
          <cell r="Q1575">
            <v>16418</v>
          </cell>
          <cell r="R1575">
            <v>19</v>
          </cell>
          <cell r="S1575" t="str">
            <v>E</v>
          </cell>
        </row>
        <row r="1576">
          <cell r="A1576">
            <v>54</v>
          </cell>
          <cell r="B1576" t="str">
            <v>K6021044410</v>
          </cell>
          <cell r="C1576" t="str">
            <v>Comp Stocking,A-G,Diamond(M)Without non-</v>
          </cell>
          <cell r="D1576">
            <v>551.29999999999995</v>
          </cell>
          <cell r="E1576">
            <v>15</v>
          </cell>
          <cell r="F1576">
            <v>8270.35</v>
          </cell>
          <cell r="G1576">
            <v>0</v>
          </cell>
          <cell r="H1576">
            <v>0</v>
          </cell>
          <cell r="I1576">
            <v>0</v>
          </cell>
          <cell r="J1576">
            <v>0</v>
          </cell>
          <cell r="K1576">
            <v>0</v>
          </cell>
          <cell r="L1576">
            <v>0</v>
          </cell>
          <cell r="M1576">
            <v>0</v>
          </cell>
          <cell r="N1576">
            <v>0</v>
          </cell>
          <cell r="O1576">
            <v>0</v>
          </cell>
          <cell r="P1576">
            <v>0</v>
          </cell>
          <cell r="Q1576">
            <v>16425</v>
          </cell>
          <cell r="R1576">
            <v>12</v>
          </cell>
          <cell r="S1576" t="str">
            <v>E</v>
          </cell>
        </row>
        <row r="1577">
          <cell r="A1577">
            <v>54</v>
          </cell>
          <cell r="B1577" t="str">
            <v>K6021050110</v>
          </cell>
          <cell r="C1577" t="str">
            <v>Comp Stocking,A-G,Vienna,(L),Without non</v>
          </cell>
          <cell r="D1577">
            <v>679.7</v>
          </cell>
          <cell r="E1577">
            <v>4</v>
          </cell>
          <cell r="F1577">
            <v>2719.02</v>
          </cell>
          <cell r="G1577">
            <v>0</v>
          </cell>
          <cell r="H1577">
            <v>0</v>
          </cell>
          <cell r="I1577">
            <v>0</v>
          </cell>
          <cell r="J1577">
            <v>0</v>
          </cell>
          <cell r="K1577">
            <v>0</v>
          </cell>
          <cell r="L1577">
            <v>0</v>
          </cell>
          <cell r="M1577">
            <v>0</v>
          </cell>
          <cell r="N1577">
            <v>0</v>
          </cell>
          <cell r="O1577">
            <v>0</v>
          </cell>
          <cell r="P1577">
            <v>0</v>
          </cell>
          <cell r="Q1577">
            <v>16384</v>
          </cell>
          <cell r="R1577">
            <v>53</v>
          </cell>
          <cell r="S1577" t="str">
            <v>E</v>
          </cell>
        </row>
        <row r="1578">
          <cell r="A1578">
            <v>54</v>
          </cell>
          <cell r="B1578" t="str">
            <v>K6021053310</v>
          </cell>
          <cell r="C1578" t="str">
            <v>Comp Stocking,A-G,Scala,(L),Without non-</v>
          </cell>
          <cell r="D1578">
            <v>541.20000000000005</v>
          </cell>
          <cell r="E1578">
            <v>12</v>
          </cell>
          <cell r="F1578">
            <v>6494.73</v>
          </cell>
          <cell r="G1578">
            <v>0</v>
          </cell>
          <cell r="H1578">
            <v>0</v>
          </cell>
          <cell r="I1578">
            <v>0</v>
          </cell>
          <cell r="J1578">
            <v>0</v>
          </cell>
          <cell r="K1578">
            <v>0</v>
          </cell>
          <cell r="L1578">
            <v>0</v>
          </cell>
          <cell r="M1578">
            <v>0</v>
          </cell>
          <cell r="N1578">
            <v>0</v>
          </cell>
          <cell r="O1578">
            <v>0</v>
          </cell>
          <cell r="P1578">
            <v>0</v>
          </cell>
          <cell r="Q1578">
            <v>16396</v>
          </cell>
          <cell r="R1578">
            <v>41</v>
          </cell>
          <cell r="S1578" t="str">
            <v>E</v>
          </cell>
        </row>
        <row r="1579">
          <cell r="A1579">
            <v>54</v>
          </cell>
          <cell r="B1579" t="str">
            <v>K6021054410</v>
          </cell>
          <cell r="C1579" t="str">
            <v>Comp Stocking,A-G,Diamond(L)Without non-</v>
          </cell>
          <cell r="D1579">
            <v>579.29999999999995</v>
          </cell>
          <cell r="E1579">
            <v>9</v>
          </cell>
          <cell r="F1579">
            <v>5213.74</v>
          </cell>
          <cell r="G1579">
            <v>0</v>
          </cell>
          <cell r="H1579">
            <v>0</v>
          </cell>
          <cell r="I1579">
            <v>0</v>
          </cell>
          <cell r="J1579">
            <v>0</v>
          </cell>
          <cell r="K1579">
            <v>0</v>
          </cell>
          <cell r="L1579">
            <v>0</v>
          </cell>
          <cell r="M1579">
            <v>0</v>
          </cell>
          <cell r="N1579">
            <v>0</v>
          </cell>
          <cell r="O1579">
            <v>0</v>
          </cell>
          <cell r="P1579">
            <v>0</v>
          </cell>
          <cell r="Q1579">
            <v>16390</v>
          </cell>
          <cell r="R1579">
            <v>47</v>
          </cell>
          <cell r="S1579" t="str">
            <v>E</v>
          </cell>
        </row>
        <row r="1580">
          <cell r="A1580">
            <v>54</v>
          </cell>
          <cell r="B1580" t="str">
            <v>K6122020110</v>
          </cell>
          <cell r="C1580" t="str">
            <v>Comp Stocking,(A-M),(S),Vienna(Suntan)</v>
          </cell>
          <cell r="D1580">
            <v>858.9</v>
          </cell>
          <cell r="E1580">
            <v>7</v>
          </cell>
          <cell r="F1580">
            <v>6012.79</v>
          </cell>
          <cell r="G1580">
            <v>0</v>
          </cell>
          <cell r="H1580">
            <v>0</v>
          </cell>
          <cell r="I1580">
            <v>0</v>
          </cell>
          <cell r="J1580">
            <v>0</v>
          </cell>
          <cell r="K1580">
            <v>0</v>
          </cell>
          <cell r="L1580">
            <v>0</v>
          </cell>
          <cell r="M1580">
            <v>0</v>
          </cell>
          <cell r="N1580">
            <v>0</v>
          </cell>
          <cell r="O1580">
            <v>0</v>
          </cell>
          <cell r="P1580">
            <v>0</v>
          </cell>
          <cell r="Q1580">
            <v>16433</v>
          </cell>
          <cell r="R1580">
            <v>4</v>
          </cell>
          <cell r="S1580" t="str">
            <v>E</v>
          </cell>
        </row>
        <row r="1581">
          <cell r="A1581">
            <v>54</v>
          </cell>
          <cell r="B1581" t="str">
            <v>K6122023310</v>
          </cell>
          <cell r="C1581" t="str">
            <v>Comp Stocking,(A-M),(S),Scala (Fair)</v>
          </cell>
          <cell r="D1581">
            <v>838.6</v>
          </cell>
          <cell r="E1581">
            <v>28</v>
          </cell>
          <cell r="F1581">
            <v>23483.29</v>
          </cell>
          <cell r="G1581">
            <v>0</v>
          </cell>
          <cell r="H1581">
            <v>0</v>
          </cell>
          <cell r="I1581">
            <v>0</v>
          </cell>
          <cell r="J1581">
            <v>0</v>
          </cell>
          <cell r="K1581">
            <v>0</v>
          </cell>
          <cell r="L1581">
            <v>0</v>
          </cell>
          <cell r="M1581">
            <v>0</v>
          </cell>
          <cell r="N1581">
            <v>0</v>
          </cell>
          <cell r="O1581">
            <v>0</v>
          </cell>
          <cell r="P1581">
            <v>0</v>
          </cell>
          <cell r="Q1581">
            <v>16390</v>
          </cell>
          <cell r="R1581">
            <v>47</v>
          </cell>
          <cell r="S1581" t="str">
            <v>E</v>
          </cell>
        </row>
        <row r="1582">
          <cell r="A1582">
            <v>54</v>
          </cell>
          <cell r="B1582" t="str">
            <v>K6122024410</v>
          </cell>
          <cell r="C1582" t="str">
            <v>Comp Stocking,(A-M),(S),Diamond(Cocoa)</v>
          </cell>
          <cell r="D1582">
            <v>840.3</v>
          </cell>
          <cell r="E1582">
            <v>21</v>
          </cell>
          <cell r="F1582">
            <v>17646.57</v>
          </cell>
          <cell r="G1582">
            <v>0</v>
          </cell>
          <cell r="H1582">
            <v>0</v>
          </cell>
          <cell r="I1582">
            <v>0</v>
          </cell>
          <cell r="J1582">
            <v>0</v>
          </cell>
          <cell r="K1582">
            <v>0</v>
          </cell>
          <cell r="L1582">
            <v>0</v>
          </cell>
          <cell r="M1582">
            <v>0</v>
          </cell>
          <cell r="N1582">
            <v>0</v>
          </cell>
          <cell r="O1582">
            <v>0</v>
          </cell>
          <cell r="P1582">
            <v>0</v>
          </cell>
          <cell r="Q1582">
            <v>16425</v>
          </cell>
          <cell r="R1582">
            <v>12</v>
          </cell>
          <cell r="S1582" t="str">
            <v>E</v>
          </cell>
        </row>
        <row r="1583">
          <cell r="A1583">
            <v>54</v>
          </cell>
          <cell r="B1583" t="str">
            <v>K6122040110</v>
          </cell>
          <cell r="C1583" t="str">
            <v>Comp Stocking,(A-M),(M),Vienna(Suntan)</v>
          </cell>
          <cell r="D1583">
            <v>827.7</v>
          </cell>
          <cell r="E1583">
            <v>4</v>
          </cell>
          <cell r="F1583">
            <v>3311.16</v>
          </cell>
          <cell r="G1583">
            <v>0</v>
          </cell>
          <cell r="H1583">
            <v>0</v>
          </cell>
          <cell r="I1583">
            <v>0</v>
          </cell>
          <cell r="J1583">
            <v>0</v>
          </cell>
          <cell r="K1583">
            <v>0</v>
          </cell>
          <cell r="L1583">
            <v>0</v>
          </cell>
          <cell r="M1583">
            <v>0</v>
          </cell>
          <cell r="N1583">
            <v>0</v>
          </cell>
          <cell r="O1583">
            <v>0</v>
          </cell>
          <cell r="P1583">
            <v>0</v>
          </cell>
          <cell r="Q1583">
            <v>16418</v>
          </cell>
          <cell r="R1583">
            <v>19</v>
          </cell>
          <cell r="S1583" t="str">
            <v>E</v>
          </cell>
        </row>
        <row r="1584">
          <cell r="A1584">
            <v>54</v>
          </cell>
          <cell r="B1584" t="str">
            <v>K6122043310</v>
          </cell>
          <cell r="C1584" t="str">
            <v>Comp Stocking,(A-M),(M),Scala(Fair)</v>
          </cell>
          <cell r="D1584">
            <v>830</v>
          </cell>
          <cell r="E1584">
            <v>32</v>
          </cell>
          <cell r="F1584">
            <v>26562.19</v>
          </cell>
          <cell r="G1584">
            <v>0</v>
          </cell>
          <cell r="H1584">
            <v>0</v>
          </cell>
          <cell r="I1584">
            <v>0</v>
          </cell>
          <cell r="J1584">
            <v>0</v>
          </cell>
          <cell r="K1584">
            <v>0</v>
          </cell>
          <cell r="L1584">
            <v>0</v>
          </cell>
          <cell r="M1584">
            <v>0</v>
          </cell>
          <cell r="N1584">
            <v>0</v>
          </cell>
          <cell r="O1584">
            <v>0</v>
          </cell>
          <cell r="P1584">
            <v>0</v>
          </cell>
          <cell r="Q1584">
            <v>16425</v>
          </cell>
          <cell r="R1584">
            <v>12</v>
          </cell>
          <cell r="S1584" t="str">
            <v>E</v>
          </cell>
        </row>
        <row r="1585">
          <cell r="A1585">
            <v>54</v>
          </cell>
          <cell r="B1585" t="str">
            <v>K6122044410</v>
          </cell>
          <cell r="C1585" t="str">
            <v>Comp Stocking,(A-M),(M),Diamond(CoCoa)</v>
          </cell>
          <cell r="D1585">
            <v>1427</v>
          </cell>
          <cell r="E1585">
            <v>23</v>
          </cell>
          <cell r="F1585">
            <v>32821.879999999997</v>
          </cell>
          <cell r="G1585">
            <v>0</v>
          </cell>
          <cell r="H1585">
            <v>0</v>
          </cell>
          <cell r="I1585">
            <v>0</v>
          </cell>
          <cell r="J1585">
            <v>0</v>
          </cell>
          <cell r="K1585">
            <v>0</v>
          </cell>
          <cell r="L1585">
            <v>0</v>
          </cell>
          <cell r="M1585">
            <v>0</v>
          </cell>
          <cell r="N1585">
            <v>0</v>
          </cell>
          <cell r="O1585">
            <v>0</v>
          </cell>
          <cell r="P1585">
            <v>0</v>
          </cell>
          <cell r="Q1585">
            <v>16390</v>
          </cell>
          <cell r="R1585">
            <v>47</v>
          </cell>
          <cell r="S1585" t="str">
            <v>E</v>
          </cell>
        </row>
        <row r="1586">
          <cell r="A1586">
            <v>54</v>
          </cell>
          <cell r="B1586" t="str">
            <v>K6122050110</v>
          </cell>
          <cell r="C1586" t="str">
            <v>Comp Stocking,(A-M),(L),Vienna(Suntan)</v>
          </cell>
          <cell r="D1586">
            <v>877.4</v>
          </cell>
          <cell r="E1586">
            <v>6</v>
          </cell>
          <cell r="F1586">
            <v>5264.42</v>
          </cell>
          <cell r="G1586">
            <v>0</v>
          </cell>
          <cell r="H1586">
            <v>0</v>
          </cell>
          <cell r="I1586">
            <v>0</v>
          </cell>
          <cell r="J1586">
            <v>0</v>
          </cell>
          <cell r="K1586">
            <v>0</v>
          </cell>
          <cell r="L1586">
            <v>0</v>
          </cell>
          <cell r="M1586">
            <v>0</v>
          </cell>
          <cell r="N1586">
            <v>0</v>
          </cell>
          <cell r="O1586">
            <v>0</v>
          </cell>
          <cell r="P1586">
            <v>0</v>
          </cell>
          <cell r="Q1586">
            <v>16383</v>
          </cell>
          <cell r="R1586">
            <v>54</v>
          </cell>
          <cell r="S1586" t="str">
            <v>E</v>
          </cell>
        </row>
        <row r="1587">
          <cell r="A1587">
            <v>54</v>
          </cell>
          <cell r="B1587" t="str">
            <v>K6122053310</v>
          </cell>
          <cell r="C1587" t="str">
            <v>Comp Stocking,(A-M),(L),Scala(Fair)</v>
          </cell>
          <cell r="D1587">
            <v>833.9</v>
          </cell>
          <cell r="E1587">
            <v>19</v>
          </cell>
          <cell r="F1587">
            <v>15845.02</v>
          </cell>
          <cell r="G1587">
            <v>0</v>
          </cell>
          <cell r="H1587">
            <v>0</v>
          </cell>
          <cell r="I1587">
            <v>0</v>
          </cell>
          <cell r="J1587">
            <v>0</v>
          </cell>
          <cell r="K1587">
            <v>0</v>
          </cell>
          <cell r="L1587">
            <v>0</v>
          </cell>
          <cell r="M1587">
            <v>0</v>
          </cell>
          <cell r="N1587">
            <v>0</v>
          </cell>
          <cell r="O1587">
            <v>0</v>
          </cell>
          <cell r="P1587">
            <v>0</v>
          </cell>
          <cell r="Q1587">
            <v>16433</v>
          </cell>
          <cell r="R1587">
            <v>4</v>
          </cell>
          <cell r="S1587" t="str">
            <v>E</v>
          </cell>
        </row>
        <row r="1588">
          <cell r="A1588">
            <v>54</v>
          </cell>
          <cell r="B1588" t="str">
            <v>K6122054410</v>
          </cell>
          <cell r="C1588" t="str">
            <v>Comp Stocking,(A-M),(L),Diamond(CoCoa)</v>
          </cell>
          <cell r="D1588">
            <v>1276</v>
          </cell>
          <cell r="E1588">
            <v>11</v>
          </cell>
          <cell r="F1588">
            <v>14036.86</v>
          </cell>
          <cell r="G1588">
            <v>0</v>
          </cell>
          <cell r="H1588">
            <v>0</v>
          </cell>
          <cell r="I1588">
            <v>0</v>
          </cell>
          <cell r="J1588">
            <v>0</v>
          </cell>
          <cell r="K1588">
            <v>0</v>
          </cell>
          <cell r="L1588">
            <v>0</v>
          </cell>
          <cell r="M1588">
            <v>0</v>
          </cell>
          <cell r="N1588">
            <v>0</v>
          </cell>
          <cell r="O1588">
            <v>0</v>
          </cell>
          <cell r="P1588">
            <v>0</v>
          </cell>
          <cell r="Q1588">
            <v>16433</v>
          </cell>
          <cell r="R1588">
            <v>4</v>
          </cell>
          <cell r="S1588" t="str">
            <v>E</v>
          </cell>
        </row>
        <row r="1589">
          <cell r="A1589">
            <v>54</v>
          </cell>
          <cell r="B1589" t="str">
            <v>K6521020110</v>
          </cell>
          <cell r="C1589" t="str">
            <v>Comp Stocking,CLL II,A-D,Size S,Vienna</v>
          </cell>
          <cell r="D1589">
            <v>563.4</v>
          </cell>
          <cell r="E1589">
            <v>3</v>
          </cell>
          <cell r="F1589">
            <v>1690.4</v>
          </cell>
          <cell r="G1589">
            <v>0</v>
          </cell>
          <cell r="H1589">
            <v>0</v>
          </cell>
          <cell r="I1589">
            <v>0</v>
          </cell>
          <cell r="J1589">
            <v>0</v>
          </cell>
          <cell r="K1589">
            <v>0</v>
          </cell>
          <cell r="L1589">
            <v>0</v>
          </cell>
          <cell r="M1589">
            <v>0</v>
          </cell>
          <cell r="N1589">
            <v>0</v>
          </cell>
          <cell r="O1589">
            <v>0</v>
          </cell>
          <cell r="P1589">
            <v>0</v>
          </cell>
          <cell r="Q1589">
            <v>16383</v>
          </cell>
          <cell r="R1589">
            <v>54</v>
          </cell>
          <cell r="S1589" t="str">
            <v>E</v>
          </cell>
        </row>
        <row r="1590">
          <cell r="A1590">
            <v>54</v>
          </cell>
          <cell r="B1590" t="str">
            <v>K6521023310</v>
          </cell>
          <cell r="C1590" t="str">
            <v>Comp Stocking,CLL II,A-D,Size S,Scala</v>
          </cell>
          <cell r="D1590">
            <v>502.3</v>
          </cell>
          <cell r="E1590">
            <v>16</v>
          </cell>
          <cell r="F1590">
            <v>8037.27</v>
          </cell>
          <cell r="G1590">
            <v>0</v>
          </cell>
          <cell r="H1590">
            <v>0</v>
          </cell>
          <cell r="I1590">
            <v>0</v>
          </cell>
          <cell r="J1590">
            <v>0</v>
          </cell>
          <cell r="K1590">
            <v>0</v>
          </cell>
          <cell r="L1590">
            <v>0</v>
          </cell>
          <cell r="M1590">
            <v>0</v>
          </cell>
          <cell r="N1590">
            <v>0</v>
          </cell>
          <cell r="O1590">
            <v>0</v>
          </cell>
          <cell r="P1590">
            <v>0</v>
          </cell>
          <cell r="Q1590">
            <v>16390</v>
          </cell>
          <cell r="R1590">
            <v>47</v>
          </cell>
          <cell r="S1590" t="str">
            <v>E</v>
          </cell>
        </row>
        <row r="1591">
          <cell r="A1591">
            <v>54</v>
          </cell>
          <cell r="B1591" t="str">
            <v>K6521024410</v>
          </cell>
          <cell r="C1591" t="str">
            <v>Comp Stocking,CLL II,A-D,Size S,Diamond</v>
          </cell>
          <cell r="D1591">
            <v>518.9</v>
          </cell>
          <cell r="E1591">
            <v>13</v>
          </cell>
          <cell r="F1591">
            <v>6746.34</v>
          </cell>
          <cell r="G1591">
            <v>0</v>
          </cell>
          <cell r="H1591">
            <v>0</v>
          </cell>
          <cell r="I1591">
            <v>0</v>
          </cell>
          <cell r="J1591">
            <v>0</v>
          </cell>
          <cell r="K1591">
            <v>0</v>
          </cell>
          <cell r="L1591">
            <v>0</v>
          </cell>
          <cell r="M1591">
            <v>0</v>
          </cell>
          <cell r="N1591">
            <v>0</v>
          </cell>
          <cell r="O1591">
            <v>0</v>
          </cell>
          <cell r="P1591">
            <v>0</v>
          </cell>
          <cell r="Q1591">
            <v>16390</v>
          </cell>
          <cell r="R1591">
            <v>47</v>
          </cell>
          <cell r="S1591" t="str">
            <v>E</v>
          </cell>
        </row>
        <row r="1592">
          <cell r="A1592">
            <v>54</v>
          </cell>
          <cell r="B1592" t="str">
            <v>K6521040110</v>
          </cell>
          <cell r="C1592" t="str">
            <v>Comp Stocking,CLL II,A-D,Size M,Vienna</v>
          </cell>
          <cell r="D1592">
            <v>533.4</v>
          </cell>
          <cell r="E1592">
            <v>2</v>
          </cell>
          <cell r="F1592">
            <v>1066.8499999999999</v>
          </cell>
          <cell r="G1592">
            <v>0</v>
          </cell>
          <cell r="H1592">
            <v>0</v>
          </cell>
          <cell r="I1592">
            <v>0</v>
          </cell>
          <cell r="J1592">
            <v>0</v>
          </cell>
          <cell r="K1592">
            <v>0</v>
          </cell>
          <cell r="L1592">
            <v>0</v>
          </cell>
          <cell r="M1592">
            <v>0</v>
          </cell>
          <cell r="N1592">
            <v>0</v>
          </cell>
          <cell r="O1592">
            <v>0</v>
          </cell>
          <cell r="P1592">
            <v>0</v>
          </cell>
          <cell r="Q1592">
            <v>16396</v>
          </cell>
          <cell r="R1592">
            <v>41</v>
          </cell>
          <cell r="S1592" t="str">
            <v>E</v>
          </cell>
        </row>
        <row r="1593">
          <cell r="A1593">
            <v>54</v>
          </cell>
          <cell r="B1593" t="str">
            <v>K6521043310</v>
          </cell>
          <cell r="C1593" t="str">
            <v>Comp Stocking,CLL II,A-D,Size M,Scala</v>
          </cell>
          <cell r="D1593">
            <v>490.6</v>
          </cell>
          <cell r="E1593">
            <v>22</v>
          </cell>
          <cell r="F1593">
            <v>10794.89</v>
          </cell>
          <cell r="G1593">
            <v>0</v>
          </cell>
          <cell r="H1593">
            <v>0</v>
          </cell>
          <cell r="I1593">
            <v>0</v>
          </cell>
          <cell r="J1593">
            <v>0</v>
          </cell>
          <cell r="K1593">
            <v>0</v>
          </cell>
          <cell r="L1593">
            <v>0</v>
          </cell>
          <cell r="M1593">
            <v>0</v>
          </cell>
          <cell r="N1593">
            <v>0</v>
          </cell>
          <cell r="O1593">
            <v>0</v>
          </cell>
          <cell r="P1593">
            <v>0</v>
          </cell>
          <cell r="Q1593">
            <v>16399</v>
          </cell>
          <cell r="R1593">
            <v>38</v>
          </cell>
          <cell r="S1593" t="str">
            <v>E</v>
          </cell>
        </row>
        <row r="1594">
          <cell r="A1594">
            <v>54</v>
          </cell>
          <cell r="B1594" t="str">
            <v>K6521044410</v>
          </cell>
          <cell r="C1594" t="str">
            <v>Comp Stocking,CLL II,A-D,Size M,Diamond</v>
          </cell>
          <cell r="D1594">
            <v>502.6</v>
          </cell>
          <cell r="E1594">
            <v>15</v>
          </cell>
          <cell r="F1594">
            <v>7539.85</v>
          </cell>
          <cell r="G1594">
            <v>0</v>
          </cell>
          <cell r="H1594">
            <v>0</v>
          </cell>
          <cell r="I1594">
            <v>0</v>
          </cell>
          <cell r="J1594">
            <v>0</v>
          </cell>
          <cell r="K1594">
            <v>0</v>
          </cell>
          <cell r="L1594">
            <v>0</v>
          </cell>
          <cell r="M1594">
            <v>0</v>
          </cell>
          <cell r="N1594">
            <v>0</v>
          </cell>
          <cell r="O1594">
            <v>0</v>
          </cell>
          <cell r="P1594">
            <v>0</v>
          </cell>
          <cell r="Q1594">
            <v>16390</v>
          </cell>
          <cell r="R1594">
            <v>47</v>
          </cell>
          <cell r="S1594" t="str">
            <v>E</v>
          </cell>
        </row>
        <row r="1595">
          <cell r="A1595">
            <v>54</v>
          </cell>
          <cell r="B1595" t="str">
            <v>K6521050110</v>
          </cell>
          <cell r="C1595" t="str">
            <v>Comp Stocking,CLL II,A-D,Size L,Vienna</v>
          </cell>
          <cell r="D1595">
            <v>562.70000000000005</v>
          </cell>
          <cell r="E1595">
            <v>2</v>
          </cell>
          <cell r="F1595">
            <v>1125.4100000000001</v>
          </cell>
          <cell r="G1595">
            <v>0</v>
          </cell>
          <cell r="H1595">
            <v>0</v>
          </cell>
          <cell r="I1595">
            <v>0</v>
          </cell>
          <cell r="J1595">
            <v>0</v>
          </cell>
          <cell r="K1595">
            <v>0</v>
          </cell>
          <cell r="L1595">
            <v>0</v>
          </cell>
          <cell r="M1595">
            <v>0</v>
          </cell>
          <cell r="N1595">
            <v>0</v>
          </cell>
          <cell r="O1595">
            <v>0</v>
          </cell>
          <cell r="P1595">
            <v>0</v>
          </cell>
          <cell r="Q1595">
            <v>16383</v>
          </cell>
          <cell r="R1595">
            <v>54</v>
          </cell>
          <cell r="S1595" t="str">
            <v>E</v>
          </cell>
        </row>
        <row r="1596">
          <cell r="A1596">
            <v>54</v>
          </cell>
          <cell r="B1596" t="str">
            <v>K6521053310</v>
          </cell>
          <cell r="C1596" t="str">
            <v>Comp Stocking,CLL II,A-D,Size L,Scala</v>
          </cell>
          <cell r="D1596">
            <v>507.4</v>
          </cell>
          <cell r="E1596">
            <v>13</v>
          </cell>
          <cell r="F1596">
            <v>6596.47</v>
          </cell>
          <cell r="G1596">
            <v>0</v>
          </cell>
          <cell r="H1596">
            <v>0</v>
          </cell>
          <cell r="I1596">
            <v>0</v>
          </cell>
          <cell r="J1596">
            <v>0</v>
          </cell>
          <cell r="K1596">
            <v>0</v>
          </cell>
          <cell r="L1596">
            <v>0</v>
          </cell>
          <cell r="M1596">
            <v>0</v>
          </cell>
          <cell r="N1596">
            <v>0</v>
          </cell>
          <cell r="O1596">
            <v>0</v>
          </cell>
          <cell r="P1596">
            <v>0</v>
          </cell>
          <cell r="Q1596">
            <v>16425</v>
          </cell>
          <cell r="R1596">
            <v>12</v>
          </cell>
          <cell r="S1596" t="str">
            <v>E</v>
          </cell>
        </row>
        <row r="1597">
          <cell r="A1597">
            <v>54</v>
          </cell>
          <cell r="B1597" t="str">
            <v>K6521054410</v>
          </cell>
          <cell r="C1597" t="str">
            <v>Comp Stocking,CLL II,A-D,Size L,Diamond</v>
          </cell>
          <cell r="D1597">
            <v>523.5</v>
          </cell>
          <cell r="E1597">
            <v>11</v>
          </cell>
          <cell r="F1597">
            <v>5758.54</v>
          </cell>
          <cell r="G1597">
            <v>0</v>
          </cell>
          <cell r="H1597">
            <v>0</v>
          </cell>
          <cell r="I1597">
            <v>0</v>
          </cell>
          <cell r="J1597">
            <v>0</v>
          </cell>
          <cell r="K1597">
            <v>0</v>
          </cell>
          <cell r="L1597">
            <v>0</v>
          </cell>
          <cell r="M1597">
            <v>0</v>
          </cell>
          <cell r="N1597">
            <v>0</v>
          </cell>
          <cell r="O1597">
            <v>0</v>
          </cell>
          <cell r="P1597">
            <v>0</v>
          </cell>
          <cell r="Q1597">
            <v>16425</v>
          </cell>
          <cell r="R1597">
            <v>12</v>
          </cell>
          <cell r="S1597" t="str">
            <v>E</v>
          </cell>
        </row>
        <row r="1598">
          <cell r="E1598">
            <v>359</v>
          </cell>
          <cell r="F1598">
            <v>259412.45</v>
          </cell>
          <cell r="G1598">
            <v>0</v>
          </cell>
          <cell r="H1598">
            <v>0</v>
          </cell>
          <cell r="I1598">
            <v>0</v>
          </cell>
          <cell r="J1598">
            <v>0</v>
          </cell>
          <cell r="K1598">
            <v>0</v>
          </cell>
          <cell r="L1598">
            <v>0</v>
          </cell>
          <cell r="M1598">
            <v>0</v>
          </cell>
          <cell r="N1598">
            <v>0</v>
          </cell>
          <cell r="O1598">
            <v>0</v>
          </cell>
          <cell r="P1598">
            <v>0</v>
          </cell>
          <cell r="Q1598">
            <v>0</v>
          </cell>
          <cell r="R1598">
            <v>0</v>
          </cell>
          <cell r="S1598" t="str">
            <v>E Total</v>
          </cell>
        </row>
        <row r="1599">
          <cell r="A1599">
            <v>54</v>
          </cell>
          <cell r="B1599" t="str">
            <v>K6021020410</v>
          </cell>
          <cell r="C1599" t="str">
            <v>Comp Stckng,A-G,Anthracite(S)Without non</v>
          </cell>
          <cell r="D1599">
            <v>780.79</v>
          </cell>
          <cell r="E1599">
            <v>0</v>
          </cell>
          <cell r="F1599">
            <v>0</v>
          </cell>
          <cell r="G1599">
            <v>6</v>
          </cell>
          <cell r="H1599">
            <v>4684.76</v>
          </cell>
          <cell r="I1599">
            <v>0</v>
          </cell>
          <cell r="J1599">
            <v>0</v>
          </cell>
          <cell r="K1599">
            <v>0</v>
          </cell>
          <cell r="L1599">
            <v>0</v>
          </cell>
          <cell r="M1599">
            <v>0</v>
          </cell>
          <cell r="N1599">
            <v>0</v>
          </cell>
          <cell r="O1599">
            <v>0</v>
          </cell>
          <cell r="P1599">
            <v>0</v>
          </cell>
          <cell r="Q1599">
            <v>16128</v>
          </cell>
          <cell r="R1599">
            <v>308</v>
          </cell>
          <cell r="S1599" t="str">
            <v>M</v>
          </cell>
        </row>
        <row r="1600">
          <cell r="A1600">
            <v>54</v>
          </cell>
          <cell r="B1600" t="str">
            <v>K6021040610</v>
          </cell>
          <cell r="C1600" t="str">
            <v>Comp Stocking,A-G,Black,(M),Without non-</v>
          </cell>
          <cell r="D1600">
            <v>780.79</v>
          </cell>
          <cell r="E1600">
            <v>0</v>
          </cell>
          <cell r="F1600">
            <v>0</v>
          </cell>
          <cell r="G1600">
            <v>0</v>
          </cell>
          <cell r="H1600">
            <v>0</v>
          </cell>
          <cell r="I1600">
            <v>6</v>
          </cell>
          <cell r="J1600">
            <v>4684.76</v>
          </cell>
          <cell r="K1600">
            <v>0</v>
          </cell>
          <cell r="L1600">
            <v>0</v>
          </cell>
          <cell r="M1600">
            <v>0</v>
          </cell>
          <cell r="N1600">
            <v>0</v>
          </cell>
          <cell r="O1600">
            <v>0</v>
          </cell>
          <cell r="P1600">
            <v>0</v>
          </cell>
          <cell r="Q1600">
            <v>16075</v>
          </cell>
          <cell r="R1600">
            <v>361</v>
          </cell>
          <cell r="S1600" t="str">
            <v>M</v>
          </cell>
        </row>
        <row r="1601">
          <cell r="A1601">
            <v>54</v>
          </cell>
          <cell r="B1601" t="str">
            <v>K6021050410</v>
          </cell>
          <cell r="C1601" t="str">
            <v>Comp Stckng,A-G,Anthracite(L)Without non</v>
          </cell>
          <cell r="D1601">
            <v>715.86</v>
          </cell>
          <cell r="E1601">
            <v>0</v>
          </cell>
          <cell r="F1601">
            <v>0</v>
          </cell>
          <cell r="G1601">
            <v>0</v>
          </cell>
          <cell r="H1601">
            <v>0</v>
          </cell>
          <cell r="I1601">
            <v>6</v>
          </cell>
          <cell r="J1601">
            <v>4295.16</v>
          </cell>
          <cell r="K1601">
            <v>0</v>
          </cell>
          <cell r="L1601">
            <v>0</v>
          </cell>
          <cell r="M1601">
            <v>0</v>
          </cell>
          <cell r="N1601">
            <v>0</v>
          </cell>
          <cell r="O1601">
            <v>0</v>
          </cell>
          <cell r="P1601">
            <v>0</v>
          </cell>
          <cell r="Q1601">
            <v>16074</v>
          </cell>
          <cell r="R1601">
            <v>362</v>
          </cell>
          <cell r="S1601" t="str">
            <v>M</v>
          </cell>
        </row>
        <row r="1602">
          <cell r="A1602">
            <v>54</v>
          </cell>
          <cell r="B1602" t="str">
            <v>K6021050610</v>
          </cell>
          <cell r="C1602" t="str">
            <v>Comp Stocking,A-G,Black,(L),Without non-</v>
          </cell>
          <cell r="D1602">
            <v>780.79</v>
          </cell>
          <cell r="E1602">
            <v>0</v>
          </cell>
          <cell r="F1602">
            <v>0</v>
          </cell>
          <cell r="G1602">
            <v>0</v>
          </cell>
          <cell r="H1602">
            <v>0</v>
          </cell>
          <cell r="I1602">
            <v>6</v>
          </cell>
          <cell r="J1602">
            <v>4684.76</v>
          </cell>
          <cell r="K1602">
            <v>0</v>
          </cell>
          <cell r="L1602">
            <v>0</v>
          </cell>
          <cell r="M1602">
            <v>0</v>
          </cell>
          <cell r="N1602">
            <v>0</v>
          </cell>
          <cell r="O1602">
            <v>0</v>
          </cell>
          <cell r="P1602">
            <v>0</v>
          </cell>
          <cell r="Q1602">
            <v>16074</v>
          </cell>
          <cell r="R1602">
            <v>362</v>
          </cell>
          <cell r="S1602" t="str">
            <v>M</v>
          </cell>
        </row>
        <row r="1603">
          <cell r="E1603">
            <v>0</v>
          </cell>
          <cell r="F1603">
            <v>0</v>
          </cell>
          <cell r="G1603">
            <v>6</v>
          </cell>
          <cell r="H1603">
            <v>4684.76</v>
          </cell>
          <cell r="I1603">
            <v>18</v>
          </cell>
          <cell r="J1603">
            <v>13664.68</v>
          </cell>
          <cell r="K1603">
            <v>0</v>
          </cell>
          <cell r="L1603">
            <v>0</v>
          </cell>
          <cell r="M1603">
            <v>0</v>
          </cell>
          <cell r="N1603">
            <v>0</v>
          </cell>
          <cell r="O1603">
            <v>0</v>
          </cell>
          <cell r="P1603">
            <v>0</v>
          </cell>
          <cell r="Q1603">
            <v>0</v>
          </cell>
          <cell r="R1603">
            <v>0</v>
          </cell>
          <cell r="S1603" t="str">
            <v>M Total</v>
          </cell>
        </row>
        <row r="1604">
          <cell r="A1604" t="str">
            <v>54 Total</v>
          </cell>
          <cell r="B1604">
            <v>0</v>
          </cell>
          <cell r="C1604">
            <v>0</v>
          </cell>
          <cell r="D1604">
            <v>0</v>
          </cell>
          <cell r="E1604">
            <v>359</v>
          </cell>
          <cell r="F1604">
            <v>259412.45</v>
          </cell>
          <cell r="G1604">
            <v>6</v>
          </cell>
          <cell r="H1604">
            <v>4684.76</v>
          </cell>
          <cell r="I1604">
            <v>18</v>
          </cell>
          <cell r="J1604">
            <v>13664.68</v>
          </cell>
          <cell r="K1604">
            <v>0</v>
          </cell>
          <cell r="L1604">
            <v>0</v>
          </cell>
          <cell r="M1604">
            <v>0</v>
          </cell>
          <cell r="N1604">
            <v>0</v>
          </cell>
          <cell r="O1604">
            <v>0</v>
          </cell>
          <cell r="P1604">
            <v>0</v>
          </cell>
        </row>
        <row r="1605">
          <cell r="A1605">
            <v>59</v>
          </cell>
          <cell r="B1605" t="str">
            <v>RB92200=L</v>
          </cell>
          <cell r="C1605" t="str">
            <v>Heel Wedge (HW) Large</v>
          </cell>
          <cell r="D1605">
            <v>199</v>
          </cell>
          <cell r="E1605">
            <v>18</v>
          </cell>
          <cell r="F1605">
            <v>3582.29</v>
          </cell>
          <cell r="G1605">
            <v>0</v>
          </cell>
          <cell r="H1605">
            <v>0</v>
          </cell>
          <cell r="I1605">
            <v>0</v>
          </cell>
          <cell r="J1605">
            <v>0</v>
          </cell>
          <cell r="K1605">
            <v>0</v>
          </cell>
          <cell r="L1605">
            <v>0</v>
          </cell>
          <cell r="M1605">
            <v>0</v>
          </cell>
          <cell r="N1605">
            <v>0</v>
          </cell>
          <cell r="O1605">
            <v>0</v>
          </cell>
          <cell r="P1605">
            <v>0</v>
          </cell>
          <cell r="Q1605">
            <v>16427</v>
          </cell>
          <cell r="R1605">
            <v>10</v>
          </cell>
          <cell r="S1605" t="str">
            <v>E</v>
          </cell>
        </row>
        <row r="1606">
          <cell r="A1606">
            <v>59</v>
          </cell>
          <cell r="B1606" t="str">
            <v>RB92200=M</v>
          </cell>
          <cell r="C1606" t="str">
            <v>Heel Wedge (HW) Medium</v>
          </cell>
          <cell r="D1606">
            <v>200.7</v>
          </cell>
          <cell r="E1606">
            <v>16</v>
          </cell>
          <cell r="F1606">
            <v>3211.72</v>
          </cell>
          <cell r="G1606">
            <v>0</v>
          </cell>
          <cell r="H1606">
            <v>0</v>
          </cell>
          <cell r="I1606">
            <v>0</v>
          </cell>
          <cell r="J1606">
            <v>0</v>
          </cell>
          <cell r="K1606">
            <v>0</v>
          </cell>
          <cell r="L1606">
            <v>0</v>
          </cell>
          <cell r="M1606">
            <v>0</v>
          </cell>
          <cell r="N1606">
            <v>0</v>
          </cell>
          <cell r="O1606">
            <v>0</v>
          </cell>
          <cell r="P1606">
            <v>0</v>
          </cell>
          <cell r="Q1606">
            <v>16399</v>
          </cell>
          <cell r="R1606">
            <v>38</v>
          </cell>
          <cell r="S1606" t="str">
            <v>E</v>
          </cell>
        </row>
      </sheetData>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
      <sheetName val="feature"/>
      <sheetName val="Pelangi- AWP00"/>
      <sheetName val="FF_2"/>
      <sheetName val="FF_2 _1_"/>
      <sheetName val="FSA"/>
      <sheetName val="B"/>
      <sheetName val="B131 "/>
      <sheetName val="Newspaper"/>
      <sheetName val="List"/>
      <sheetName val="STart"/>
      <sheetName val="Header"/>
      <sheetName val="Stock Aging"/>
      <sheetName val="0000"/>
      <sheetName val="F-1"/>
      <sheetName val="F-2"/>
      <sheetName val="F-3"/>
      <sheetName val="Materiality"/>
      <sheetName val="cf"/>
      <sheetName val="F-4"/>
      <sheetName val="F-5"/>
      <sheetName val="F-6"/>
      <sheetName val="F-9"/>
      <sheetName val="F-22"/>
      <sheetName val="Cashflow"/>
      <sheetName val="BPR balance sheet"/>
      <sheetName val="BPR profit &amp; loss"/>
      <sheetName val="BPR BS analysis"/>
      <sheetName val="BPR PL analysis"/>
      <sheetName val="A"/>
      <sheetName val="A-2"/>
      <sheetName val="B-1"/>
      <sheetName val="C"/>
      <sheetName val="C-10"/>
      <sheetName val="NRV-1"/>
      <sheetName val="NRV-2"/>
      <sheetName val="L"/>
      <sheetName val="M"/>
      <sheetName val="N"/>
      <sheetName val="N-10"/>
      <sheetName val="N-11"/>
      <sheetName val="N-12"/>
      <sheetName val="N-20"/>
      <sheetName val="AA"/>
      <sheetName val="AA-3"/>
      <sheetName val="BB-1"/>
      <sheetName val="BB"/>
      <sheetName val="CC"/>
      <sheetName val="CC-24"/>
      <sheetName val="CC-50"/>
      <sheetName val="FF"/>
      <sheetName val="FF-1"/>
      <sheetName val="FF-10"/>
      <sheetName val="MM"/>
      <sheetName val="NN"/>
      <sheetName val="10"/>
      <sheetName val="20"/>
      <sheetName val="25"/>
      <sheetName val="30"/>
      <sheetName val="31"/>
      <sheetName val="70"/>
      <sheetName val="FF_3"/>
      <sheetName val="gl"/>
      <sheetName val="Sale0309"/>
      <sheetName val="Standing Data"/>
      <sheetName val="Financial Highlights"/>
      <sheetName val="group"/>
      <sheetName val="AFA"/>
      <sheetName val="Sale0402"/>
      <sheetName val="FORMC94"/>
      <sheetName val="cashflowcomp"/>
      <sheetName val="Linkage Quote"/>
      <sheetName val="3월가격"/>
      <sheetName val="New Item"/>
      <sheetName val="CODE,NAME"/>
      <sheetName val="เงินกู้ธนชาติ"/>
      <sheetName val="เงินกู้ MGC"/>
      <sheetName val="#Lookup"/>
      <sheetName val="Data 2"/>
      <sheetName val="GL CB"/>
      <sheetName val="GL M"/>
      <sheetName val="M_Maincomp"/>
      <sheetName val="BPR"/>
      <sheetName val="FF-4"/>
      <sheetName val="mcot_upc"/>
      <sheetName val="10-1 Media"/>
      <sheetName val="10-cut"/>
      <sheetName val="Sale 0411"/>
      <sheetName val="Sale 0408"/>
      <sheetName val="Sale 0404"/>
      <sheetName val="อัตราค่าบรรทุก"/>
      <sheetName val="Order_Oct_w40"/>
      <sheetName val="Order_Oct_w41"/>
      <sheetName val="_2__xls__2__xls_COV"/>
      <sheetName val="HH"/>
      <sheetName val="PAYROLL"/>
      <sheetName val="Sheet3"/>
      <sheetName val="Gain Loss Calculation"/>
      <sheetName val="_Lookup"/>
      <sheetName val="Thai Summit PKK-HW"/>
      <sheetName val="AssetStatus"/>
      <sheetName val="AssetType"/>
      <sheetName val="License BOI"/>
      <sheetName val="Asset Class"/>
      <sheetName val="Depre. Key"/>
      <sheetName val="J2"/>
      <sheetName val="J1"/>
      <sheetName val="วงเครดิต 3"/>
      <sheetName val="Co info"/>
      <sheetName val="Asset &amp; Liability"/>
      <sheetName val="Net asset value"/>
      <sheetName val="part-import"/>
      <sheetName val="part-local"/>
      <sheetName val="Home"/>
      <sheetName val="PJ List"/>
      <sheetName val="TB Worksheet"/>
      <sheetName val="TermLoans"/>
      <sheetName val="Sheet1"/>
      <sheetName val="Company Info"/>
      <sheetName val="CA Comp"/>
      <sheetName val="Links"/>
      <sheetName val="Lead"/>
      <sheetName val="Data"/>
      <sheetName val="tax-ss"/>
      <sheetName val="CBO0497"/>
      <sheetName val="M-2"/>
      <sheetName val="Sale 0401"/>
      <sheetName val="61 HR"/>
      <sheetName val="65 FINANCE"/>
      <sheetName val="Invoice"/>
      <sheetName val="RATE"/>
      <sheetName val="CA Sheet"/>
      <sheetName val="Adj&amp;Rje(Z820) "/>
      <sheetName val="FF_6"/>
      <sheetName val="E"/>
      <sheetName val="B- 1"/>
      <sheetName val="11922"/>
      <sheetName val="TrialBalance Q3-2002"/>
      <sheetName val="Age311299TAS"/>
      <sheetName val="TASintDec00"/>
      <sheetName val="P4DDBFTA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A"/>
      <sheetName val="Attach"/>
      <sheetName val="Hypo"/>
      <sheetName val="F-11"/>
      <sheetName val="F-22"/>
      <sheetName val="AP110 sup"/>
      <sheetName val="AP110sup"/>
      <sheetName val="A"/>
      <sheetName val="B"/>
      <sheetName val="B-10"/>
      <sheetName val="C"/>
      <sheetName val="L"/>
      <sheetName val="U"/>
      <sheetName val="AA"/>
      <sheetName val="BB"/>
      <sheetName val="BB-10"/>
      <sheetName val="BB-30"/>
      <sheetName val="CC"/>
      <sheetName val="FF"/>
      <sheetName val="FF "/>
      <sheetName val="FF-1"/>
      <sheetName val="FF-2 (1)"/>
      <sheetName val="FF-2 (2)"/>
      <sheetName val="FF-2 (3)"/>
      <sheetName val="FF-3"/>
      <sheetName val="FF-6"/>
      <sheetName val="KK-1"/>
      <sheetName val="MM"/>
      <sheetName val="MM-1"/>
      <sheetName val="MM-10"/>
      <sheetName val="NN"/>
      <sheetName val="NN-1"/>
      <sheetName val="10"/>
      <sheetName val="20"/>
      <sheetName val="30"/>
      <sheetName val="Payroll"/>
      <sheetName val="feature"/>
      <sheetName val="Nst334_Awp1_without adj"/>
      <sheetName val="PJ List"/>
      <sheetName val="FF_2 _1_"/>
      <sheetName val="HH"/>
      <sheetName val="Stock Aging"/>
      <sheetName val="เงินกู้ธนชาติ"/>
      <sheetName val="เงินกู้ MGC"/>
      <sheetName val="AFA"/>
      <sheetName val="FORMC94"/>
      <sheetName val="อัตราค่าบรรทุก"/>
      <sheetName val="10-1 Media"/>
      <sheetName val="10-cut"/>
      <sheetName val="GL CB"/>
      <sheetName val="GL M"/>
      <sheetName val="Sale0311"/>
      <sheetName val="New Item"/>
      <sheetName val="FF_2"/>
      <sheetName val="Data 2"/>
      <sheetName val="AssetStatus"/>
      <sheetName val="AssetType"/>
      <sheetName val="License BOI"/>
      <sheetName val="Asset Class"/>
      <sheetName val="Depre. Key"/>
      <sheetName val="Standing Data"/>
      <sheetName val="Financial Highlights"/>
      <sheetName val="group"/>
      <sheetName val="CA Sheet"/>
      <sheetName val="Gain Loss Calculation"/>
      <sheetName val="BPR"/>
      <sheetName val="cashflowcomp"/>
      <sheetName val="3월가격"/>
      <sheetName val="Sale 0501"/>
      <sheetName val="Sale 0411"/>
      <sheetName val="61 HR"/>
      <sheetName val="M_Maincomp"/>
      <sheetName val="65 FINANCE"/>
      <sheetName val="Sale0406"/>
      <sheetName val="accumdeprn"/>
      <sheetName val="ปัจจุบัน "/>
      <sheetName val="List"/>
      <sheetName val="B131 "/>
      <sheetName val="Newspaper"/>
      <sheetName val="gl"/>
      <sheetName val="FF_3"/>
      <sheetName val="STart"/>
      <sheetName val="Master"/>
      <sheetName val="J2"/>
      <sheetName val="J1"/>
      <sheetName val="TermLoans"/>
      <sheetName val="part-import"/>
      <sheetName val="part-local"/>
      <sheetName val="SAME"/>
      <sheetName val="Reimbursements"/>
      <sheetName val="RATE"/>
      <sheetName val="Header"/>
      <sheetName val="PS-1995"/>
      <sheetName val="Sheet1"/>
      <sheetName val="Sheet3"/>
      <sheetName val="ADJ - RATE"/>
      <sheetName val="CST1198"/>
      <sheetName val="Tornado 4.7 Component List"/>
      <sheetName val="CBO049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gl"/>
      <sheetName val="gl"/>
      <sheetName val="MP2K12"/>
      <sheetName val="FSA"/>
      <sheetName val="U"/>
      <sheetName val="Newspaper"/>
      <sheetName val="List"/>
      <sheetName val="feature"/>
      <sheetName val="FF_2"/>
      <sheetName val="B131 "/>
      <sheetName val="A"/>
      <sheetName val="Sheet1"/>
      <sheetName val="Standing Data"/>
      <sheetName val="Asset &amp; Liability"/>
      <sheetName val="Net asset value"/>
      <sheetName val="DEC"/>
      <sheetName val="HH"/>
      <sheetName val="Details"/>
      <sheetName val="Sale 0401"/>
      <sheetName val="Sale0406"/>
      <sheetName val="gold แลกทอง"/>
      <sheetName val="Sale 0407"/>
      <sheetName val="6A CA"/>
      <sheetName val="tax-ss"/>
      <sheetName val="Sale 0501"/>
      <sheetName val="M_Maincomp"/>
      <sheetName val="Appx B"/>
      <sheetName val="RATE"/>
      <sheetName val="10-1 Media"/>
      <sheetName val="10-cut"/>
      <sheetName val="CA Sheet"/>
      <sheetName val="Non-Statistical Sampling Master"/>
      <sheetName val="Two Step Revenue Testing Master"/>
      <sheetName val="Global Data"/>
      <sheetName val="group"/>
      <sheetName val="Sale 0502"/>
      <sheetName val="Stock Aging"/>
      <sheetName val="PortSTDSave"/>
      <sheetName val="110"/>
      <sheetName val="Financial Highlights"/>
      <sheetName val="Aging"/>
      <sheetName val="AFA"/>
      <sheetName val="Entity Data"/>
      <sheetName val="Links"/>
      <sheetName val="Lead"/>
      <sheetName val="FF_2 _1_"/>
      <sheetName val="B"/>
      <sheetName val="0100"/>
      <sheetName val="Tornado 4.7 Component List"/>
      <sheetName val="Tornado 2.2 Component List"/>
      <sheetName val="CORPORATE TAX01"/>
      <sheetName val="Header"/>
      <sheetName val="QR_4.1"/>
      <sheetName val="งบทดลอง - ต.ค.2547"/>
      <sheetName val="非固内訳"/>
      <sheetName val="CA"/>
      <sheetName val="計画値"/>
      <sheetName val="Expense Summary"/>
      <sheetName val="ผ้าสำเร็จ"/>
      <sheetName val="FF-1"/>
      <sheetName val="อัตราค่าบรรทุก"/>
      <sheetName val="Adj&amp;Rje(Z820) "/>
      <sheetName val="_Lookup"/>
      <sheetName val="FORMC94"/>
      <sheetName val="LTX"/>
      <sheetName val="p&amp;L"/>
      <sheetName val="PAYROLL"/>
      <sheetName val="IFS"/>
      <sheetName val="UF"/>
      <sheetName val="Machine2,3'04"/>
      <sheetName val="FF_3"/>
      <sheetName val="ลูกค้าถ่านหิน"/>
      <sheetName val="Sheet6"/>
      <sheetName val="Sheet2"/>
      <sheetName val="INFO"/>
      <sheetName val="Sale 0411"/>
      <sheetName val="Rates"/>
      <sheetName val="Staff List"/>
      <sheetName val="Energy(update)"/>
      <sheetName val="FF_21_a_"/>
      <sheetName val="dBase"/>
      <sheetName val="_2__xls__2__xls_COV"/>
      <sheetName val="C2"/>
      <sheetName val="Sale0309"/>
      <sheetName val="เงินกู้ธนชาติ"/>
      <sheetName val="เงินกู้ MGC"/>
      <sheetName val="Trial Balance"/>
      <sheetName val="Sampling"/>
      <sheetName val="Linkage Quote"/>
      <sheetName val="M"/>
      <sheetName val="Sale0311"/>
      <sheetName val="cashflowcomp"/>
      <sheetName val="3월가격"/>
      <sheetName val="New Item"/>
      <sheetName val="E"/>
      <sheetName val="B- 1"/>
      <sheetName val="J2"/>
      <sheetName val="J1"/>
    </sheetNames>
    <definedNames>
      <definedName name="NCode"/>
    </defined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ary Procedures "/>
      <sheetName val="Results Template"/>
      <sheetName val="Summary of testing"/>
      <sheetName val="Menu Master"/>
      <sheetName val="Targeted Testing Master"/>
      <sheetName val="Non-Statistical Sampling Master"/>
      <sheetName val="Suppl Non-Stat Sample Master"/>
      <sheetName val="Two Step Revenue Testing Master"/>
      <sheetName val="Accept Reject Master"/>
      <sheetName val="First Sample Results Master"/>
      <sheetName val="Global Data"/>
      <sheetName val="Finding &amp; ADJ"/>
      <sheetName val="Targeted Testing"/>
      <sheetName val="Non-Statistical Sampling"/>
      <sheetName val="Target testing FY13"/>
      <sheetName val="Target testing FY12"/>
      <sheetName val="Interest exp"/>
      <sheetName val="Sampling testing"/>
      <sheetName val="Link expenses"/>
      <sheetName val="ToD Template"/>
      <sheetName val="Uncapital"/>
      <sheetName val="Unrecord 2012"/>
    </sheetNames>
    <sheetDataSet>
      <sheetData sheetId="0" refreshError="1"/>
      <sheetData sheetId="1" refreshError="1"/>
      <sheetData sheetId="2" refreshError="1"/>
      <sheetData sheetId="3" refreshError="1"/>
      <sheetData sheetId="4" refreshError="1"/>
      <sheetData sheetId="5">
        <row r="50">
          <cell r="C50" t="str">
            <v xml:space="preserve">   ?</v>
          </cell>
        </row>
        <row r="51">
          <cell r="C51" t="str">
            <v>Low</v>
          </cell>
        </row>
        <row r="52">
          <cell r="C52" t="str">
            <v>Moderate</v>
          </cell>
        </row>
        <row r="53">
          <cell r="C53" t="str">
            <v>High</v>
          </cell>
        </row>
        <row r="63">
          <cell r="C63">
            <v>1</v>
          </cell>
        </row>
      </sheetData>
      <sheetData sheetId="6" refreshError="1"/>
      <sheetData sheetId="7">
        <row r="45">
          <cell r="T45">
            <v>0</v>
          </cell>
        </row>
        <row r="85">
          <cell r="C85">
            <v>0</v>
          </cell>
        </row>
        <row r="87">
          <cell r="C87">
            <v>0</v>
          </cell>
        </row>
      </sheetData>
      <sheetData sheetId="8" refreshError="1"/>
      <sheetData sheetId="9" refreshError="1"/>
      <sheetData sheetId="10">
        <row r="92">
          <cell r="B92" t="str">
            <v xml:space="preserve">   ?</v>
          </cell>
        </row>
        <row r="93">
          <cell r="B93" t="str">
            <v>Low</v>
          </cell>
        </row>
        <row r="94">
          <cell r="B94" t="str">
            <v>Moderate</v>
          </cell>
        </row>
        <row r="95">
          <cell r="B95" t="str">
            <v>High</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hine1'04"/>
      <sheetName val="Machine2,3'04"/>
      <sheetName val="Tool'04"/>
      <sheetName val="Equip'04"/>
      <sheetName val="INTANGIBLE"/>
      <sheetName val="No. List"/>
      <sheetName val="ลูกหนี้ที่เลือก"/>
      <sheetName val="เงินประกันผลงานค้างรับ"/>
      <sheetName val="เงินรับล่วงหน้า"/>
      <sheetName val="กระทบลูกหนี้"/>
      <sheetName val="กระทบเงินประกันผลงาน"/>
      <sheetName val="คุมเอกชัย"/>
      <sheetName val="AR+RT"/>
      <sheetName val="Order_Nov_w45"/>
      <sheetName val="Stock Aging"/>
      <sheetName val="Sale0402"/>
      <sheetName val="Sale0403"/>
      <sheetName val="Sale 0404"/>
      <sheetName val="Sale0406"/>
      <sheetName val="Sale 0407"/>
      <sheetName val="Sale 0408"/>
      <sheetName val="Sale 0411"/>
      <sheetName val="Sale 0501"/>
      <sheetName val="Sale 0502"/>
      <sheetName val="อัตราค่าบรรทุก"/>
      <sheetName val="แจกแจง _งบดุล_"/>
      <sheetName val="Order_Oct_w40"/>
      <sheetName val="Order_Oct_w41"/>
      <sheetName val="note_defect"/>
      <sheetName val="No__List"/>
      <sheetName val="Stock_Aging"/>
      <sheetName val="Sale_0404"/>
      <sheetName val="Sale_0407"/>
      <sheetName val="Sale_0408"/>
      <sheetName val="Sale_0411"/>
      <sheetName val="Sale_0501"/>
      <sheetName val="Sale_0502"/>
      <sheetName val="แจกแจง__งบดุล_"/>
      <sheetName val="Selection"/>
      <sheetName val="GL CB"/>
      <sheetName val="GL M"/>
      <sheetName val="Code"/>
      <sheetName val="SSW_loan_OD"/>
      <sheetName val="AFA"/>
      <sheetName val=""/>
      <sheetName val="B 600"/>
      <sheetName val="Non-Statistical Sampling Master"/>
      <sheetName val="Two Step Revenue Testing Master"/>
      <sheetName val="Global Data"/>
      <sheetName val="CA"/>
      <sheetName val="ผ้าสำเร็จ"/>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2"/>
      <sheetName val="wuerth"/>
      <sheetName val="gl"/>
      <sheetName val="FSA"/>
      <sheetName val="feature"/>
      <sheetName val="List"/>
      <sheetName val="U"/>
      <sheetName val="B131 "/>
      <sheetName val="Newspaper"/>
      <sheetName val="A"/>
      <sheetName val="FF_3"/>
      <sheetName val="Header"/>
      <sheetName val="PJ List"/>
      <sheetName val="Sale0402"/>
      <sheetName val="Standing Data"/>
      <sheetName val="Financial Highlights"/>
      <sheetName val="Non-Statistical Sampling Master"/>
      <sheetName val="Two Step Revenue Testing Master"/>
      <sheetName val="Global Data"/>
      <sheetName val="M_Maincomp"/>
      <sheetName val="Sale 0407"/>
      <sheetName val="HH"/>
      <sheetName val="CA Sheet"/>
      <sheetName val="3월가격"/>
      <sheetName val="Home"/>
      <sheetName val="C"/>
      <sheetName val="O3"/>
      <sheetName val="O4"/>
      <sheetName val="Entity Data"/>
      <sheetName val="FF_4"/>
      <sheetName val="part-import"/>
      <sheetName val="part-local"/>
      <sheetName val="BS"/>
      <sheetName val="INFO"/>
      <sheetName val="Aging"/>
      <sheetName val="cashflowcomp"/>
      <sheetName val="Tornado 5.6 Component List"/>
      <sheetName val="PortSTDSave"/>
      <sheetName val="Sheet1"/>
      <sheetName val="10-1 Media"/>
      <sheetName val="10-cut"/>
      <sheetName val="FF-1"/>
      <sheetName val="AFA"/>
      <sheetName val="PAYROLL"/>
      <sheetName val="BSI"/>
      <sheetName val="Rates"/>
      <sheetName val="B"/>
      <sheetName val="J2"/>
      <sheetName val="J1"/>
      <sheetName val="Sale 0411"/>
      <sheetName val="Sale0309"/>
      <sheetName val="9110"/>
      <sheetName val="StandingData"/>
      <sheetName val="tax-ss"/>
      <sheetName val="FF_2 _1_"/>
      <sheetName val="FF-2"/>
      <sheetName val="Links"/>
      <sheetName val="Lead"/>
      <sheetName val="Vat7% ภายในเดือน_Junต้นฉบับ"/>
      <sheetName val="คชจ.ดำเนินงาน6-43"/>
      <sheetName val="N"/>
      <sheetName val="FORMC94"/>
      <sheetName val="Details"/>
      <sheetName val="Q3-46"/>
      <sheetName val="BPR"/>
      <sheetName val="Raw Material"/>
      <sheetName val="ADMIN"/>
      <sheetName val="เงินกู้ธนชาติ"/>
      <sheetName val="_2__xls__2__xls_COV"/>
      <sheetName val="ADVANCE-STAFF"/>
      <sheetName val="TB Worksheet"/>
      <sheetName val="SUM COST"/>
      <sheetName val="สุทธิภาษี"/>
      <sheetName val="TB"/>
      <sheetName val="RSS9801"/>
      <sheetName val="RATE"/>
      <sheetName val="TermLoans"/>
      <sheetName val="Machine2,3'04"/>
      <sheetName val="Sale 0501"/>
      <sheetName val="IFS"/>
      <sheetName val="UF"/>
      <sheetName val="10KR"/>
      <sheetName val="10KW"/>
      <sheetName val="10KY"/>
      <sheetName val="14KR"/>
      <sheetName val="14KW"/>
      <sheetName val="14KY"/>
      <sheetName val="18KW"/>
      <sheetName val="18KY"/>
      <sheetName val="24K"/>
      <sheetName val="8KW"/>
      <sheetName val="8KY"/>
      <sheetName val="9KW"/>
      <sheetName val="9KY"/>
      <sheetName val="Sale 0408"/>
      <sheetName val="test 2"/>
      <sheetName val="dBase"/>
      <sheetName val="Sheet3"/>
      <sheetName val="Type"/>
      <sheetName val="Sale 0401"/>
      <sheetName val="addl cost"/>
      <sheetName val="accumdeprn"/>
      <sheetName val="เงินกู้ MGC"/>
      <sheetName val="Adj&amp;Rje(Z820) "/>
      <sheetName val="LTX"/>
      <sheetName val="Trial Balance"/>
      <sheetName val="Stock Aging"/>
      <sheetName val="Sale0311"/>
      <sheetName val="11922"/>
      <sheetName val="Sale 0404"/>
      <sheetName val="Staff List"/>
      <sheetName val="group"/>
      <sheetName val="61 HR"/>
      <sheetName val="65 FINANCE"/>
      <sheetName val="Val_Ind"/>
      <sheetName val="FF_6"/>
      <sheetName val="งบทดลองปภพ 4-47"/>
      <sheetName val="Sale 0502"/>
      <sheetName val="สำนักงา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sheetName val="Sample"/>
      <sheetName val="Sheet2"/>
      <sheetName val="NTL"/>
      <sheetName val="Sheet1"/>
      <sheetName val="FF_2"/>
      <sheetName val="List"/>
      <sheetName val="gl"/>
      <sheetName val="AFA"/>
      <sheetName val="tax-ss"/>
      <sheetName val="3 P&amp;L "/>
      <sheetName val="Standing Data"/>
      <sheetName val="Financial Highlights"/>
      <sheetName val="B131 "/>
      <sheetName val="เงินกู้ธนชาติ"/>
      <sheetName val="เงินกู้ MGC"/>
      <sheetName val="อัตราค่าบรรทุก"/>
      <sheetName val="FF_3"/>
      <sheetName val="10-1 Media"/>
      <sheetName val="10-cut"/>
      <sheetName val="Header"/>
      <sheetName val="Sale 0401"/>
      <sheetName val="currency"/>
      <sheetName val="PAYROLL"/>
      <sheetName val="Reimbursements"/>
    </sheetNames>
    <sheetDataSet>
      <sheetData sheetId="0"/>
      <sheetData sheetId="1"/>
      <sheetData sheetId="2"/>
      <sheetData sheetId="3"/>
      <sheetData sheetId="4">
        <row r="1">
          <cell r="A1" t="str">
            <v>1000 = Advance Agro</v>
          </cell>
        </row>
        <row r="2">
          <cell r="A2" t="str">
            <v>2000 = Advance Paper</v>
          </cell>
        </row>
        <row r="3">
          <cell r="A3" t="str">
            <v>3000 = AA Pulp Mill 2</v>
          </cell>
        </row>
        <row r="4">
          <cell r="A4" t="str">
            <v>4000 = 99 Group Center</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R"/>
      <sheetName val="BPR-1"/>
      <sheetName val="Note"/>
      <sheetName val="Data"/>
      <sheetName val="F-1"/>
      <sheetName val="F-2"/>
      <sheetName val="F-3"/>
      <sheetName val="F-4"/>
      <sheetName val="F-5"/>
      <sheetName val="F-6"/>
      <sheetName val="F-22"/>
      <sheetName val="10"/>
      <sheetName val="20"/>
      <sheetName val="30"/>
      <sheetName val="C"/>
      <sheetName val="FF"/>
      <sheetName val="FF-1"/>
      <sheetName val="FF-3"/>
      <sheetName val="A"/>
      <sheetName val="B"/>
      <sheetName val="B-10"/>
      <sheetName val="B-30"/>
      <sheetName val="L"/>
      <sheetName val="U"/>
      <sheetName val="U-1 "/>
      <sheetName val="U-100"/>
      <sheetName val="BB"/>
      <sheetName val="CC"/>
      <sheetName val="KK"/>
      <sheetName val="M&amp;MM"/>
      <sheetName val="PP"/>
      <sheetName val="NN"/>
      <sheetName val="sales cut off"/>
      <sheetName val="purchase cut off"/>
      <sheetName val="List"/>
      <sheetName val="FF_2"/>
      <sheetName val="Home"/>
      <sheetName val="M_Maincomp"/>
      <sheetName val="gl"/>
      <sheetName val="Sheet1"/>
      <sheetName val="Awp"/>
      <sheetName val="Q3-46"/>
      <sheetName val="F_Ex-การหาผลรวม"/>
      <sheetName val="PL"/>
      <sheetName val="BS"/>
      <sheetName val="dBase"/>
      <sheetName val="Sale0406"/>
      <sheetName val="part-import"/>
      <sheetName val="part-local"/>
      <sheetName val="J2"/>
      <sheetName val="J1"/>
      <sheetName val="gold แลกทอง"/>
      <sheetName val="criteria"/>
      <sheetName val="feature"/>
      <sheetName val="RATE"/>
      <sheetName val="_2__xls__2__xls_COV"/>
      <sheetName val="Aging"/>
      <sheetName val="FF-4"/>
      <sheetName val="งบทดลองปภพ 4-47"/>
      <sheetName val="TrialBalance Q3-2002"/>
      <sheetName val="FSA"/>
      <sheetName val="New Item"/>
      <sheetName val="AFA"/>
      <sheetName val="PAYROLL"/>
      <sheetName val="Sale 0501"/>
      <sheetName val="HH"/>
      <sheetName val="FORMC94"/>
      <sheetName val="xSeries255"/>
      <sheetName val="Sale 0404"/>
      <sheetName val="BGT97STAFF"/>
      <sheetName val="FF_3"/>
      <sheetName val="Reimbursements"/>
      <sheetName val="Sale 0411"/>
      <sheetName val="Tornado 4.7 Component List"/>
      <sheetName val="FF_2 _1_"/>
      <sheetName val="GIVTR00P"/>
      <sheetName val="_Lookup"/>
      <sheetName val="tax-ss"/>
      <sheetName val="งบทดลอง - ต.ค.2547"/>
      <sheetName val="5 Analysis"/>
      <sheetName val="U4-Recruitment"/>
      <sheetName val="อัตราค่าบรรทุก"/>
      <sheetName val="10KR"/>
      <sheetName val="10KW"/>
      <sheetName val="10KY"/>
      <sheetName val="14KR"/>
      <sheetName val="14KW"/>
      <sheetName val="14KY"/>
      <sheetName val="18KW"/>
      <sheetName val="18KY"/>
      <sheetName val="24K"/>
      <sheetName val="8KW"/>
      <sheetName val="8KY"/>
      <sheetName val="9KW"/>
      <sheetName val="9KY"/>
      <sheetName val="E"/>
      <sheetName val="B- 1"/>
      <sheetName val="M-2"/>
      <sheetName val="10-1 Media"/>
      <sheetName val="10-cut"/>
      <sheetName val="Sale0403"/>
      <sheetName val="PS-1995"/>
      <sheetName val="FF_6"/>
      <sheetName val="TB Worksheet"/>
      <sheetName val="Sale 0407"/>
      <sheetName val="Newspaper"/>
      <sheetName val="PJ List"/>
      <sheetName val="Details"/>
      <sheetName val="Header"/>
      <sheetName val="@Master9612"/>
      <sheetName val="D300"/>
      <sheetName val="RSS9801"/>
      <sheetName val="110"/>
      <sheetName val="INFO"/>
      <sheetName val="Gain Loss Calculation"/>
      <sheetName val="Adj&amp;Rje(Z820) "/>
      <sheetName val="FF_4"/>
      <sheetName val="วงเครดิต 3"/>
      <sheetName val="Sale0402"/>
      <sheetName val="Non-Statistical Sampling Master"/>
      <sheetName val="Two Step Revenue Testing Master"/>
      <sheetName val="Global Data"/>
      <sheetName val="9110"/>
      <sheetName val="acs"/>
      <sheetName val="Stock Aging"/>
      <sheetName val="CBO0497"/>
      <sheetName val="group"/>
      <sheetName val="O3"/>
      <sheetName val="O4"/>
      <sheetName val="DPLA"/>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TB-OPEN"/>
      <sheetName val="Hilight"/>
      <sheetName val="WBS"/>
      <sheetName val="WPL"/>
      <sheetName val="Adj&amp;RjE"/>
      <sheetName val="2"/>
      <sheetName val="2-10"/>
      <sheetName val="2-90 "/>
      <sheetName val="3"/>
      <sheetName val="3-10"/>
      <sheetName val="3-20"/>
      <sheetName val="CUT OFF"/>
      <sheetName val="4-10"/>
      <sheetName val="4-20"/>
      <sheetName val="4-21"/>
      <sheetName val="4-30"/>
      <sheetName val="8"/>
      <sheetName val="9-10"/>
      <sheetName val="9-11"/>
      <sheetName val="9-20"/>
      <sheetName val="9-21"/>
      <sheetName val="9-22"/>
      <sheetName val="9-23"/>
      <sheetName val="11"/>
      <sheetName val="11-10"/>
      <sheetName val="11-20"/>
      <sheetName val="17"/>
      <sheetName val="Sheet2"/>
      <sheetName val="Sheet3"/>
      <sheetName val="Sheet4"/>
      <sheetName val="Q3-46"/>
      <sheetName val="Home"/>
      <sheetName val="M_Maincomp"/>
      <sheetName val="Header"/>
      <sheetName val="List"/>
      <sheetName val="STATEMENT"/>
      <sheetName val="Standing Data"/>
      <sheetName val="Asset &amp; Liability"/>
      <sheetName val="Net asset value"/>
      <sheetName val="BPR"/>
      <sheetName val="Sheet1"/>
      <sheetName val="U4-Recruitment"/>
      <sheetName val="J2"/>
      <sheetName val="J1"/>
      <sheetName val="feature"/>
      <sheetName val="FF_2"/>
      <sheetName val="gl"/>
      <sheetName val="PAYROLL"/>
      <sheetName val="Reimbursements"/>
      <sheetName val="Stock Aging"/>
      <sheetName val="RATE"/>
      <sheetName val="d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RSS"/>
      <sheetName val="ADS "/>
      <sheetName val="CVA"/>
      <sheetName val="RATE"/>
      <sheetName val="ยางระหว่างทาง"/>
      <sheetName val="COM,CLAIM"/>
      <sheetName val="CESSล่วงหน้า"/>
      <sheetName val="สรุปคชจ.ส่งออก"/>
      <sheetName val="AC LTX "/>
      <sheetName val="AC SK "/>
      <sheetName val="AC RSS"/>
      <sheetName val=" AC ADS "/>
      <sheetName val="สรุปประกัน"/>
      <sheetName val="INT.LTX "/>
      <sheetName val="INT.SK "/>
      <sheetName val="INT.RSS"/>
      <sheetName val="INT.ADS "/>
      <sheetName val="ธ.LTX "/>
      <sheetName val="ธ.SK,RSS,ADS"/>
      <sheetName val="STR"/>
      <sheetName val="CODE,NAME"/>
      <sheetName val="อัตราค่าบรรทุก"/>
      <sheetName val="HH"/>
      <sheetName val="Sale 0501"/>
      <sheetName val="Linkage Quote"/>
    </sheetNames>
    <sheetDataSet>
      <sheetData sheetId="0"/>
      <sheetData sheetId="1"/>
      <sheetData sheetId="2"/>
      <sheetData sheetId="3"/>
      <sheetData sheetId="4"/>
      <sheetData sheetId="5" refreshError="1"/>
      <sheetData sheetId="6">
        <row r="1">
          <cell r="A1" t="str">
            <v>DATE</v>
          </cell>
          <cell r="B1" t="str">
            <v>USS</v>
          </cell>
          <cell r="C1" t="str">
            <v>UST</v>
          </cell>
        </row>
        <row r="2">
          <cell r="A2">
            <v>36951</v>
          </cell>
          <cell r="B2">
            <v>42.896099999999997</v>
          </cell>
          <cell r="C2">
            <v>42.9923</v>
          </cell>
        </row>
        <row r="3">
          <cell r="A3">
            <v>36952</v>
          </cell>
          <cell r="B3">
            <v>43.094299999999997</v>
          </cell>
          <cell r="C3">
            <v>43.189900000000002</v>
          </cell>
        </row>
        <row r="4">
          <cell r="A4">
            <v>36953</v>
          </cell>
          <cell r="B4">
            <v>43.094299999999997</v>
          </cell>
          <cell r="C4">
            <v>43.189900000000002</v>
          </cell>
        </row>
        <row r="5">
          <cell r="A5">
            <v>36954</v>
          </cell>
          <cell r="B5">
            <v>43.094299999999997</v>
          </cell>
          <cell r="C5">
            <v>43.189900000000002</v>
          </cell>
        </row>
        <row r="6">
          <cell r="A6">
            <v>36955</v>
          </cell>
          <cell r="B6">
            <v>43.326900000000002</v>
          </cell>
          <cell r="C6">
            <v>43.424799999999998</v>
          </cell>
        </row>
        <row r="7">
          <cell r="A7">
            <v>36956</v>
          </cell>
          <cell r="B7">
            <v>43.204599999999999</v>
          </cell>
          <cell r="C7">
            <v>43.302100000000003</v>
          </cell>
        </row>
        <row r="8">
          <cell r="A8">
            <v>36957</v>
          </cell>
          <cell r="B8">
            <v>43.24</v>
          </cell>
          <cell r="C8">
            <v>43.337800000000001</v>
          </cell>
        </row>
        <row r="9">
          <cell r="A9">
            <v>36958</v>
          </cell>
          <cell r="B9">
            <v>43.434199999999997</v>
          </cell>
          <cell r="C9">
            <v>43.531999999999996</v>
          </cell>
        </row>
        <row r="10">
          <cell r="A10">
            <v>36959</v>
          </cell>
          <cell r="B10">
            <v>43.288699999999999</v>
          </cell>
          <cell r="C10">
            <v>43.386000000000003</v>
          </cell>
        </row>
        <row r="11">
          <cell r="A11">
            <v>36960</v>
          </cell>
          <cell r="B11">
            <v>43.288699999999999</v>
          </cell>
          <cell r="C11">
            <v>43.386000000000003</v>
          </cell>
        </row>
        <row r="12">
          <cell r="A12">
            <v>36961</v>
          </cell>
          <cell r="B12">
            <v>43.288699999999999</v>
          </cell>
          <cell r="C12">
            <v>43.386000000000003</v>
          </cell>
        </row>
        <row r="13">
          <cell r="A13">
            <v>36962</v>
          </cell>
          <cell r="B13">
            <v>43.477800000000002</v>
          </cell>
          <cell r="C13">
            <v>43.576000000000001</v>
          </cell>
        </row>
        <row r="14">
          <cell r="A14">
            <v>36963</v>
          </cell>
          <cell r="B14">
            <v>43.519500000000001</v>
          </cell>
          <cell r="C14">
            <v>43.617600000000003</v>
          </cell>
        </row>
        <row r="15">
          <cell r="A15">
            <v>36964</v>
          </cell>
          <cell r="B15">
            <v>43.371400000000001</v>
          </cell>
          <cell r="C15">
            <v>43.468800000000002</v>
          </cell>
        </row>
        <row r="16">
          <cell r="A16">
            <v>36965</v>
          </cell>
          <cell r="B16">
            <v>43.614199999999997</v>
          </cell>
          <cell r="C16">
            <v>43.709699999999998</v>
          </cell>
        </row>
        <row r="17">
          <cell r="A17">
            <v>36966</v>
          </cell>
          <cell r="B17">
            <v>43.766800000000003</v>
          </cell>
          <cell r="C17">
            <v>43.863599999999998</v>
          </cell>
        </row>
        <row r="18">
          <cell r="A18">
            <v>36967</v>
          </cell>
          <cell r="B18">
            <v>43.766800000000003</v>
          </cell>
          <cell r="C18">
            <v>43.863599999999998</v>
          </cell>
        </row>
        <row r="19">
          <cell r="A19">
            <v>36968</v>
          </cell>
          <cell r="B19">
            <v>43.766800000000003</v>
          </cell>
          <cell r="C19">
            <v>43.863599999999998</v>
          </cell>
        </row>
        <row r="20">
          <cell r="A20">
            <v>36969</v>
          </cell>
          <cell r="B20">
            <v>43.7761</v>
          </cell>
          <cell r="C20">
            <v>43.872100000000003</v>
          </cell>
        </row>
        <row r="21">
          <cell r="A21">
            <v>36970</v>
          </cell>
          <cell r="B21">
            <v>43.741599999999998</v>
          </cell>
          <cell r="C21">
            <v>43.837299999999999</v>
          </cell>
        </row>
        <row r="22">
          <cell r="A22">
            <v>36971</v>
          </cell>
          <cell r="B22">
            <v>43.881799999999998</v>
          </cell>
          <cell r="C22">
            <v>43.979199999999999</v>
          </cell>
        </row>
        <row r="23">
          <cell r="A23">
            <v>36972</v>
          </cell>
          <cell r="B23">
            <v>44.141599999999997</v>
          </cell>
          <cell r="C23">
            <v>44.2378</v>
          </cell>
        </row>
        <row r="24">
          <cell r="A24">
            <v>36973</v>
          </cell>
          <cell r="B24">
            <v>44.035699999999999</v>
          </cell>
          <cell r="C24">
            <v>44.132599999999996</v>
          </cell>
        </row>
        <row r="25">
          <cell r="A25">
            <v>36974</v>
          </cell>
          <cell r="B25">
            <v>44.035699999999999</v>
          </cell>
          <cell r="C25">
            <v>44.132599999999996</v>
          </cell>
        </row>
        <row r="26">
          <cell r="A26">
            <v>36975</v>
          </cell>
          <cell r="B26">
            <v>44.035699999999999</v>
          </cell>
          <cell r="C26">
            <v>44.132599999999996</v>
          </cell>
        </row>
        <row r="27">
          <cell r="A27">
            <v>36976</v>
          </cell>
          <cell r="B27">
            <v>44.153599999999997</v>
          </cell>
          <cell r="C27">
            <v>44.251300000000001</v>
          </cell>
        </row>
        <row r="28">
          <cell r="A28">
            <v>36977</v>
          </cell>
          <cell r="B28">
            <v>44.0518</v>
          </cell>
          <cell r="C28">
            <v>44.145800000000001</v>
          </cell>
        </row>
        <row r="29">
          <cell r="A29">
            <v>36978</v>
          </cell>
          <cell r="B29">
            <v>44.105400000000003</v>
          </cell>
          <cell r="C29">
            <v>44.203000000000003</v>
          </cell>
        </row>
        <row r="30">
          <cell r="A30">
            <v>36979</v>
          </cell>
          <cell r="B30">
            <v>44.451700000000002</v>
          </cell>
          <cell r="C30">
            <v>44.544600000000003</v>
          </cell>
        </row>
        <row r="31">
          <cell r="A31">
            <v>36980</v>
          </cell>
          <cell r="B31">
            <v>44.622599999999998</v>
          </cell>
          <cell r="C31">
            <v>44.717199999999998</v>
          </cell>
        </row>
        <row r="32">
          <cell r="A32">
            <v>36981</v>
          </cell>
          <cell r="B32">
            <v>44.622599999999998</v>
          </cell>
          <cell r="C32">
            <v>44.717199999999998</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_Maincomp"/>
      <sheetName val="Header"/>
      <sheetName val="TB Worksheet"/>
      <sheetName val="_2__xls__2__xls_COV"/>
      <sheetName val="ADVANCE-STAFF"/>
      <sheetName val="งบทดลองปภพ 4-47"/>
      <sheetName val="FF_6"/>
      <sheetName val="TB"/>
      <sheetName val="BPR"/>
      <sheetName val="Q3-46"/>
      <sheetName val="FF_2"/>
      <sheetName val="List"/>
      <sheetName val="เครื่องตกแต่ง"/>
      <sheetName val="อาคาร"/>
      <sheetName val="Sale 0502"/>
      <sheetName val="HPASS.XLS"/>
      <sheetName val="100172"/>
      <sheetName val="Drop-Downs"/>
      <sheetName val="Lookups"/>
      <sheetName val="Rank"/>
      <sheetName val="TMC YA2000"/>
      <sheetName val="Sale0311"/>
      <sheetName val="BS"/>
      <sheetName val="Sale 0411"/>
      <sheetName val="งบทดลอง - ต.ค.2547"/>
      <sheetName val="3 P&amp;L "/>
      <sheetName val="FSA"/>
      <sheetName val="10-1 Media"/>
      <sheetName val="10-cut"/>
      <sheetName val="AFA"/>
      <sheetName val="BGT97STAFF"/>
      <sheetName val="3월가격"/>
      <sheetName val="RATE"/>
      <sheetName val="M-2"/>
      <sheetName val="part-import"/>
      <sheetName val="O3"/>
      <sheetName val="O4"/>
      <sheetName val="part-local"/>
      <sheetName val="Sheet3"/>
      <sheetName val="10"/>
      <sheetName val="J2"/>
      <sheetName val="J1"/>
      <sheetName val="dBase"/>
      <sheetName val="Entity Data"/>
      <sheetName val="Linkage Quote"/>
      <sheetName val="FORMC94"/>
      <sheetName val="FF_4"/>
      <sheetName val="Sale0309"/>
      <sheetName val="TB_55(6M)"/>
      <sheetName val="M"/>
      <sheetName val="PS-1995"/>
      <sheetName val="Home"/>
      <sheetName val="acs"/>
      <sheetName val="FF_3"/>
      <sheetName val="Standing data"/>
      <sheetName val="Sale 0501"/>
      <sheetName val="B_Sheet"/>
      <sheetName val="Notes"/>
      <sheetName val="TBal"/>
      <sheetName val="A"/>
      <sheetName val="Aging"/>
      <sheetName val="C2"/>
      <sheetName val="feature"/>
      <sheetName val="INFO"/>
      <sheetName val="Sale 0407"/>
      <sheetName val="all"/>
      <sheetName val="อัตราค่าบรรทุก"/>
      <sheetName val="FF-4"/>
      <sheetName val="Non-Statistical Sampling Master"/>
      <sheetName val="Two Step Revenue Testing Master"/>
      <sheetName val="Global Data"/>
      <sheetName val="GL CB"/>
      <sheetName val="GL M"/>
      <sheetName val="GIVTR00P"/>
      <sheetName val="อุปกรณ์ a2.1704.5"/>
      <sheetName val="1704.1-อุปกรณ์ a1"/>
      <sheetName val="計画値"/>
      <sheetName val="Sale 0404"/>
      <sheetName val="1120"/>
      <sheetName val="Schedule 2"/>
      <sheetName val="Schedule 3"/>
      <sheetName val="Schedule 4"/>
      <sheetName val="manual"/>
      <sheetName val="SCB 1 - Current"/>
      <sheetName val="SCB 2 - Current"/>
      <sheetName val="ws"/>
      <sheetName val="DEP12"/>
      <sheetName val="CST1198"/>
      <sheetName val="Parts List"/>
      <sheetName val="S33"/>
      <sheetName val="SUAD"/>
      <sheetName val="Int-Sch5"/>
      <sheetName val="Reasonableness test"/>
      <sheetName val="E-1"/>
      <sheetName val="20.0"/>
      <sheetName val="03.0"/>
      <sheetName val="100.1"/>
      <sheetName val="Criteria"/>
      <sheetName val="coa"/>
      <sheetName val="Parameters"/>
      <sheetName val="CP"/>
      <sheetName val="TAX SCHEDULE"/>
      <sheetName val="Reasonableness_test"/>
      <sheetName val="E"/>
      <sheetName val="FF-50"/>
      <sheetName val="COSTING"/>
      <sheetName val="대차대조표-공시형"/>
      <sheetName val="JobDetails"/>
      <sheetName val="LOOSECHKLIST"/>
      <sheetName val="FSL"/>
      <sheetName val="FF-2"/>
      <sheetName val="HISTORICO"/>
      <sheetName val="CJEs"/>
      <sheetName val="L to 20"/>
      <sheetName val="Bill No. 2 - Carpark"/>
      <sheetName val="Co info"/>
      <sheetName val="ยานพาหนะ"/>
      <sheetName val="เครื่องมือ"/>
      <sheetName val="SAN REDUCED 1"/>
      <sheetName val="cash flow"/>
      <sheetName val="MOLD-WinsFA31122005"/>
      <sheetName val="Schedule_2"/>
      <sheetName val="Schedule_3"/>
      <sheetName val="Schedule_4"/>
      <sheetName val="TB_Worksheet"/>
      <sheetName val="SCB_1_-_Current"/>
      <sheetName val="SCB_2_-_Current"/>
      <sheetName val="TB SAP"/>
      <sheetName val="Trial Balance"/>
      <sheetName val="B"/>
      <sheetName val="ctrl"/>
      <sheetName val="WACC"/>
      <sheetName val="Variance"/>
      <sheetName val="MA"/>
      <sheetName val="BookBank"/>
      <sheetName val="Lode"/>
      <sheetName val="MENU-DOP"/>
      <sheetName val="เงินกู้ MGC"/>
      <sheetName val="Main"/>
      <sheetName val="CIPA"/>
      <sheetName val="PL-D1"/>
      <sheetName val="FF-21(a)"/>
      <sheetName val="Financial Highlights"/>
      <sheetName val="Sale 0401"/>
      <sheetName val="Sale0402"/>
      <sheetName val="เงินกู้ธนชาติ"/>
      <sheetName val="U"/>
      <sheetName val="PJ List"/>
      <sheetName val="Parameter"/>
      <sheetName val="Master_Data"/>
      <sheetName val="FF_2 _1_"/>
      <sheetName val="finance"/>
      <sheetName val="Sheet1"/>
      <sheetName val="Machine2,3'04"/>
      <sheetName val="Sale0403"/>
      <sheetName val="New Item"/>
      <sheetName val="Raw Material"/>
      <sheetName val="Sale0406"/>
      <sheetName val="tax-ss"/>
      <sheetName val="CODE,NAME"/>
      <sheetName val="HH"/>
      <sheetName val="cashflowcomp"/>
      <sheetName val="K2"/>
      <sheetName val="0100"/>
      <sheetName val="group"/>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07"/>
      <sheetName val="Sale 0306"/>
      <sheetName val="ก.ค."/>
      <sheetName val="Dtl Adv 0307"/>
      <sheetName val="Dtl Adv 0306"/>
      <sheetName val="Sheet3"/>
      <sheetName val="RATE"/>
      <sheetName val="S33"/>
      <sheetName val="Bill No. 2 - Carpark"/>
      <sheetName val="RSS9801"/>
      <sheetName val="2549"/>
      <sheetName val="กระทบ_CESS"/>
      <sheetName val="Sale_0306"/>
      <sheetName val="ก_ค_"/>
      <sheetName val="Dtl_Adv_0307"/>
      <sheetName val="Dtl_Adv_0306"/>
      <sheetName val="Bill_No__2_-_Carpark"/>
      <sheetName val="Sale0309"/>
      <sheetName val="กระทบ_CESS1"/>
      <sheetName val="Sale_03061"/>
      <sheetName val="ก_ค_1"/>
      <sheetName val="Dtl_Adv_03071"/>
      <sheetName val="Dtl_Adv_03061"/>
      <sheetName val="Bill_No__2_-_Carpark1"/>
      <sheetName val="กระทบ_CESS2"/>
      <sheetName val="Sale_03062"/>
      <sheetName val="ก_ค_2"/>
      <sheetName val="Dtl_Adv_03072"/>
      <sheetName val="Dtl_Adv_03062"/>
      <sheetName val="Bill_No__2_-_Carpark2"/>
      <sheetName val="KHC tax computation -05"/>
      <sheetName val="rm list"/>
      <sheetName val="supplier"/>
      <sheetName val="EQ4NTV"/>
      <sheetName val="กระทบ_CESS3"/>
      <sheetName val="Sale_03063"/>
      <sheetName val="ก_ค_3"/>
      <sheetName val="Dtl_Adv_03073"/>
      <sheetName val="Dtl_Adv_03063"/>
      <sheetName val="Bill_No__2_-_Carpark3"/>
      <sheetName val="rm_list"/>
      <sheetName val="KHC_tax_computation_-05"/>
      <sheetName val="GL CB"/>
      <sheetName val="GL M"/>
      <sheetName val="5 months (Interim)"/>
      <sheetName val="Links"/>
      <sheetName val="Lead"/>
      <sheetName val="43"/>
      <sheetName val="ELEC45-01"/>
      <sheetName val="Input1"/>
      <sheetName val="03中"/>
      <sheetName val="99年度原単位"/>
      <sheetName val="Parameter"/>
      <sheetName val="Header"/>
      <sheetName val="กระทบ_CESS4"/>
      <sheetName val="Sale_03064"/>
      <sheetName val="ก_ค_4"/>
      <sheetName val="Dtl_Adv_03074"/>
      <sheetName val="Dtl_Adv_03064"/>
      <sheetName val="Bill_No__2_-_Carpark4"/>
      <sheetName val="KHC_tax_computation_-051"/>
      <sheetName val="rm_list1"/>
      <sheetName val="GL_CB"/>
      <sheetName val="GL_M"/>
      <sheetName val="5_months_(Interim)"/>
      <sheetName val="Active Part"/>
      <sheetName val="Sale0311"/>
      <sheetName val="Sheet1 (2)"/>
      <sheetName val="3월가격"/>
      <sheetName val="Sale 0502"/>
      <sheetName val="STA HQ CESS 0307"/>
      <sheetName val="BAL"/>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T032121</v>
          </cell>
          <cell r="B2" t="str">
            <v>Export</v>
          </cell>
          <cell r="C2">
            <v>37803</v>
          </cell>
          <cell r="D2" t="str">
            <v/>
          </cell>
          <cell r="E2" t="str">
            <v>STR</v>
          </cell>
          <cell r="F2">
            <v>60.48</v>
          </cell>
          <cell r="G2">
            <v>3</v>
          </cell>
        </row>
        <row r="3">
          <cell r="A3" t="str">
            <v>0000673</v>
          </cell>
          <cell r="B3" t="str">
            <v>Export</v>
          </cell>
          <cell r="C3">
            <v>37803</v>
          </cell>
          <cell r="D3" t="str">
            <v>T032038</v>
          </cell>
          <cell r="E3" t="str">
            <v>STR</v>
          </cell>
          <cell r="F3">
            <v>2.52</v>
          </cell>
          <cell r="G3">
            <v>5</v>
          </cell>
        </row>
        <row r="4">
          <cell r="A4" t="str">
            <v>0000673</v>
          </cell>
          <cell r="B4" t="str">
            <v>Export</v>
          </cell>
          <cell r="C4">
            <v>37803</v>
          </cell>
          <cell r="D4" t="str">
            <v>T032039</v>
          </cell>
          <cell r="E4" t="str">
            <v>STR</v>
          </cell>
          <cell r="F4">
            <v>91.98</v>
          </cell>
        </row>
        <row r="5">
          <cell r="A5" t="str">
            <v>0000672</v>
          </cell>
          <cell r="B5" t="str">
            <v>Export</v>
          </cell>
          <cell r="C5">
            <v>37803</v>
          </cell>
          <cell r="D5" t="str">
            <v>T032036</v>
          </cell>
          <cell r="E5" t="str">
            <v>STR</v>
          </cell>
          <cell r="F5">
            <v>12.6</v>
          </cell>
          <cell r="G5">
            <v>5</v>
          </cell>
        </row>
        <row r="6">
          <cell r="A6" t="str">
            <v>0000672</v>
          </cell>
          <cell r="B6" t="str">
            <v>Export</v>
          </cell>
          <cell r="C6">
            <v>37803</v>
          </cell>
          <cell r="D6" t="str">
            <v>T032037</v>
          </cell>
          <cell r="E6" t="str">
            <v>STR</v>
          </cell>
          <cell r="F6">
            <v>81.900000000000006</v>
          </cell>
        </row>
        <row r="7">
          <cell r="A7" t="str">
            <v>T032175</v>
          </cell>
          <cell r="B7" t="str">
            <v>Export</v>
          </cell>
          <cell r="C7">
            <v>37803</v>
          </cell>
          <cell r="E7" t="str">
            <v>STR</v>
          </cell>
          <cell r="F7">
            <v>230.4</v>
          </cell>
          <cell r="G7">
            <v>12</v>
          </cell>
        </row>
        <row r="8">
          <cell r="A8" t="str">
            <v>T032050</v>
          </cell>
          <cell r="B8" t="str">
            <v>Export</v>
          </cell>
          <cell r="C8">
            <v>37804</v>
          </cell>
          <cell r="E8" t="str">
            <v>STR</v>
          </cell>
          <cell r="F8">
            <v>120.96</v>
          </cell>
          <cell r="G8">
            <v>6</v>
          </cell>
        </row>
        <row r="9">
          <cell r="A9" t="str">
            <v>T032122</v>
          </cell>
          <cell r="B9" t="str">
            <v>Export</v>
          </cell>
          <cell r="C9">
            <v>37804</v>
          </cell>
          <cell r="D9" t="str">
            <v/>
          </cell>
          <cell r="E9" t="str">
            <v>STR</v>
          </cell>
          <cell r="F9">
            <v>141.12</v>
          </cell>
          <cell r="G9">
            <v>7</v>
          </cell>
        </row>
        <row r="10">
          <cell r="A10" t="str">
            <v>T032255</v>
          </cell>
          <cell r="B10" t="str">
            <v>Export</v>
          </cell>
          <cell r="C10">
            <v>37805</v>
          </cell>
          <cell r="D10" t="str">
            <v/>
          </cell>
          <cell r="E10" t="str">
            <v>STR</v>
          </cell>
          <cell r="F10">
            <v>120.96</v>
          </cell>
          <cell r="G10">
            <v>6</v>
          </cell>
        </row>
        <row r="11">
          <cell r="A11" t="str">
            <v>T032091</v>
          </cell>
          <cell r="B11" t="str">
            <v>Export</v>
          </cell>
          <cell r="C11">
            <v>37806</v>
          </cell>
          <cell r="E11" t="str">
            <v>STR</v>
          </cell>
          <cell r="F11">
            <v>42.84</v>
          </cell>
          <cell r="G11">
            <v>2</v>
          </cell>
        </row>
        <row r="12">
          <cell r="A12" t="str">
            <v>T032033</v>
          </cell>
          <cell r="B12" t="str">
            <v>Export</v>
          </cell>
          <cell r="C12">
            <v>37803</v>
          </cell>
          <cell r="D12" t="str">
            <v>0000688</v>
          </cell>
          <cell r="E12" t="str">
            <v>RSS</v>
          </cell>
          <cell r="F12">
            <v>6</v>
          </cell>
          <cell r="G12">
            <v>1</v>
          </cell>
        </row>
        <row r="13">
          <cell r="A13" t="str">
            <v>T032196</v>
          </cell>
          <cell r="B13" t="str">
            <v>Export</v>
          </cell>
          <cell r="C13">
            <v>37803</v>
          </cell>
          <cell r="D13" t="str">
            <v>0000688</v>
          </cell>
          <cell r="E13" t="str">
            <v>RSS</v>
          </cell>
          <cell r="F13">
            <v>13.86</v>
          </cell>
        </row>
        <row r="14">
          <cell r="A14" t="str">
            <v>0000659</v>
          </cell>
          <cell r="B14" t="str">
            <v>Export</v>
          </cell>
          <cell r="C14">
            <v>37804</v>
          </cell>
          <cell r="D14" t="str">
            <v>T031953</v>
          </cell>
          <cell r="E14" t="str">
            <v>RSS</v>
          </cell>
          <cell r="F14">
            <v>100</v>
          </cell>
          <cell r="G14">
            <v>6</v>
          </cell>
        </row>
        <row r="15">
          <cell r="A15" t="str">
            <v>0000659</v>
          </cell>
          <cell r="B15" t="str">
            <v>Export</v>
          </cell>
          <cell r="C15">
            <v>37804</v>
          </cell>
          <cell r="D15" t="str">
            <v>T031954</v>
          </cell>
          <cell r="E15" t="str">
            <v>RSS</v>
          </cell>
          <cell r="F15">
            <v>14</v>
          </cell>
        </row>
        <row r="16">
          <cell r="A16" t="str">
            <v>T031912</v>
          </cell>
          <cell r="B16" t="str">
            <v>Export</v>
          </cell>
          <cell r="C16">
            <v>37804</v>
          </cell>
          <cell r="D16" t="str">
            <v/>
          </cell>
          <cell r="E16" t="str">
            <v>RSS</v>
          </cell>
          <cell r="F16">
            <v>76</v>
          </cell>
          <cell r="G16">
            <v>4</v>
          </cell>
        </row>
        <row r="17">
          <cell r="A17" t="str">
            <v>T032101</v>
          </cell>
          <cell r="B17" t="str">
            <v>Export</v>
          </cell>
          <cell r="C17">
            <v>37804</v>
          </cell>
          <cell r="E17" t="str">
            <v>RSS</v>
          </cell>
          <cell r="F17">
            <v>16</v>
          </cell>
          <cell r="G17">
            <v>1</v>
          </cell>
        </row>
        <row r="18">
          <cell r="A18" t="str">
            <v>T032029</v>
          </cell>
          <cell r="B18" t="str">
            <v>Export</v>
          </cell>
          <cell r="C18">
            <v>37804</v>
          </cell>
          <cell r="E18" t="str">
            <v>RSS</v>
          </cell>
          <cell r="F18">
            <v>120</v>
          </cell>
          <cell r="G18">
            <v>6</v>
          </cell>
        </row>
        <row r="19">
          <cell r="A19" t="str">
            <v>0000706</v>
          </cell>
          <cell r="B19" t="str">
            <v>Export</v>
          </cell>
          <cell r="C19">
            <v>37805</v>
          </cell>
          <cell r="D19" t="str">
            <v>T032231</v>
          </cell>
          <cell r="E19" t="str">
            <v>RSS</v>
          </cell>
          <cell r="F19">
            <v>20</v>
          </cell>
          <cell r="G19">
            <v>5</v>
          </cell>
        </row>
        <row r="20">
          <cell r="A20" t="str">
            <v>0000706</v>
          </cell>
          <cell r="B20" t="str">
            <v>Export</v>
          </cell>
          <cell r="C20">
            <v>37805</v>
          </cell>
          <cell r="D20" t="str">
            <v>T032243</v>
          </cell>
          <cell r="E20" t="str">
            <v>RSS</v>
          </cell>
          <cell r="F20">
            <v>76</v>
          </cell>
        </row>
        <row r="21">
          <cell r="A21" t="str">
            <v>0000708</v>
          </cell>
          <cell r="B21" t="str">
            <v>Export</v>
          </cell>
          <cell r="C21">
            <v>37805</v>
          </cell>
          <cell r="D21" t="str">
            <v>T032244</v>
          </cell>
          <cell r="E21" t="str">
            <v>RSS</v>
          </cell>
          <cell r="F21">
            <v>62.222999999999999</v>
          </cell>
          <cell r="G21">
            <v>5</v>
          </cell>
        </row>
        <row r="22">
          <cell r="A22" t="str">
            <v>0000708</v>
          </cell>
          <cell r="B22" t="str">
            <v>Export</v>
          </cell>
          <cell r="C22">
            <v>37805</v>
          </cell>
          <cell r="E22" t="str">
            <v>RSS</v>
          </cell>
          <cell r="F22">
            <v>33.777000000000001</v>
          </cell>
        </row>
        <row r="23">
          <cell r="A23" t="str">
            <v>T032143</v>
          </cell>
          <cell r="B23" t="str">
            <v>Export</v>
          </cell>
          <cell r="C23">
            <v>37806</v>
          </cell>
          <cell r="D23" t="str">
            <v/>
          </cell>
          <cell r="E23" t="str">
            <v>RSS</v>
          </cell>
          <cell r="F23">
            <v>38</v>
          </cell>
          <cell r="G23">
            <v>2</v>
          </cell>
        </row>
        <row r="24">
          <cell r="A24" t="str">
            <v>T032104</v>
          </cell>
          <cell r="B24" t="str">
            <v>Export</v>
          </cell>
          <cell r="C24">
            <v>37806</v>
          </cell>
          <cell r="E24" t="str">
            <v>RSS</v>
          </cell>
          <cell r="F24">
            <v>80</v>
          </cell>
          <cell r="G24">
            <v>4</v>
          </cell>
        </row>
        <row r="25">
          <cell r="A25" t="str">
            <v>T032142</v>
          </cell>
          <cell r="B25" t="str">
            <v>Export</v>
          </cell>
          <cell r="C25">
            <v>37807</v>
          </cell>
          <cell r="E25" t="str">
            <v>STR</v>
          </cell>
          <cell r="F25">
            <v>60.48</v>
          </cell>
          <cell r="G25">
            <v>3</v>
          </cell>
        </row>
        <row r="26">
          <cell r="A26" t="str">
            <v>T032294</v>
          </cell>
          <cell r="B26" t="str">
            <v>Export</v>
          </cell>
          <cell r="C26">
            <v>37808</v>
          </cell>
          <cell r="D26" t="str">
            <v/>
          </cell>
          <cell r="E26" t="str">
            <v>STR</v>
          </cell>
          <cell r="F26">
            <v>504</v>
          </cell>
          <cell r="G26">
            <v>25</v>
          </cell>
        </row>
        <row r="27">
          <cell r="A27" t="str">
            <v>T032094</v>
          </cell>
          <cell r="B27" t="str">
            <v>Export</v>
          </cell>
          <cell r="C27">
            <v>37811</v>
          </cell>
          <cell r="E27" t="str">
            <v>STR</v>
          </cell>
          <cell r="F27">
            <v>100.8</v>
          </cell>
          <cell r="G27">
            <v>5</v>
          </cell>
        </row>
        <row r="28">
          <cell r="A28" t="str">
            <v>T032126</v>
          </cell>
          <cell r="B28" t="str">
            <v>Export</v>
          </cell>
          <cell r="C28">
            <v>37811</v>
          </cell>
          <cell r="D28" t="str">
            <v/>
          </cell>
          <cell r="E28" t="str">
            <v>STR</v>
          </cell>
          <cell r="F28">
            <v>141.12</v>
          </cell>
          <cell r="G28">
            <v>7</v>
          </cell>
        </row>
        <row r="29">
          <cell r="A29" t="str">
            <v>T032289</v>
          </cell>
          <cell r="B29" t="str">
            <v>Export</v>
          </cell>
          <cell r="C29">
            <v>37808</v>
          </cell>
          <cell r="D29" t="str">
            <v/>
          </cell>
          <cell r="E29" t="str">
            <v>SKI</v>
          </cell>
          <cell r="F29">
            <v>19.2</v>
          </cell>
          <cell r="G29">
            <v>1</v>
          </cell>
        </row>
        <row r="30">
          <cell r="A30" t="str">
            <v>T032200</v>
          </cell>
          <cell r="B30" t="str">
            <v>Export</v>
          </cell>
          <cell r="C30">
            <v>37807</v>
          </cell>
          <cell r="D30" t="str">
            <v/>
          </cell>
          <cell r="E30" t="str">
            <v>LTX</v>
          </cell>
          <cell r="F30">
            <v>16.399999999999999</v>
          </cell>
          <cell r="G30">
            <v>1</v>
          </cell>
        </row>
        <row r="31">
          <cell r="A31" t="str">
            <v>T032105</v>
          </cell>
          <cell r="B31" t="str">
            <v>Export</v>
          </cell>
          <cell r="C31">
            <v>37807</v>
          </cell>
          <cell r="E31" t="str">
            <v>LTX</v>
          </cell>
          <cell r="F31">
            <v>16.399999999999999</v>
          </cell>
          <cell r="G31">
            <v>1</v>
          </cell>
        </row>
        <row r="32">
          <cell r="A32" t="str">
            <v>T032108</v>
          </cell>
          <cell r="B32" t="str">
            <v>Export</v>
          </cell>
          <cell r="C32">
            <v>37808</v>
          </cell>
          <cell r="D32" t="str">
            <v/>
          </cell>
          <cell r="E32" t="str">
            <v>LTX</v>
          </cell>
          <cell r="F32">
            <v>16.399999999999999</v>
          </cell>
          <cell r="G32">
            <v>1</v>
          </cell>
        </row>
        <row r="33">
          <cell r="A33" t="str">
            <v>T032066</v>
          </cell>
          <cell r="B33" t="str">
            <v>Export</v>
          </cell>
          <cell r="C33">
            <v>37808</v>
          </cell>
          <cell r="D33" t="str">
            <v/>
          </cell>
          <cell r="E33" t="str">
            <v>LTX</v>
          </cell>
          <cell r="F33">
            <v>104.99</v>
          </cell>
          <cell r="G33">
            <v>5</v>
          </cell>
        </row>
        <row r="34">
          <cell r="A34" t="str">
            <v>T032188</v>
          </cell>
          <cell r="B34" t="str">
            <v>Export</v>
          </cell>
          <cell r="C34">
            <v>37811</v>
          </cell>
          <cell r="D34" t="str">
            <v/>
          </cell>
          <cell r="E34" t="str">
            <v>LTX</v>
          </cell>
          <cell r="F34">
            <v>49.2</v>
          </cell>
          <cell r="G34">
            <v>3</v>
          </cell>
        </row>
        <row r="35">
          <cell r="A35" t="str">
            <v>T032219</v>
          </cell>
          <cell r="B35" t="str">
            <v>Export</v>
          </cell>
          <cell r="C35">
            <v>37806</v>
          </cell>
          <cell r="D35" t="str">
            <v/>
          </cell>
          <cell r="E35" t="str">
            <v>RSS</v>
          </cell>
          <cell r="F35">
            <v>114</v>
          </cell>
          <cell r="G35">
            <v>12</v>
          </cell>
        </row>
        <row r="36">
          <cell r="A36" t="str">
            <v>T032219</v>
          </cell>
          <cell r="B36" t="str">
            <v>Export</v>
          </cell>
          <cell r="C36">
            <v>37806</v>
          </cell>
          <cell r="D36" t="str">
            <v>T032220</v>
          </cell>
          <cell r="E36" t="str">
            <v>RSS</v>
          </cell>
          <cell r="F36">
            <v>114</v>
          </cell>
        </row>
        <row r="37">
          <cell r="A37" t="str">
            <v>T032144</v>
          </cell>
          <cell r="B37" t="str">
            <v>Export</v>
          </cell>
          <cell r="C37">
            <v>37806</v>
          </cell>
          <cell r="E37" t="str">
            <v>RSS</v>
          </cell>
          <cell r="F37">
            <v>80</v>
          </cell>
          <cell r="G37">
            <v>4</v>
          </cell>
        </row>
        <row r="38">
          <cell r="A38" t="str">
            <v>T032060</v>
          </cell>
          <cell r="B38" t="str">
            <v>Export</v>
          </cell>
          <cell r="C38">
            <v>37807</v>
          </cell>
          <cell r="E38" t="str">
            <v>RSS</v>
          </cell>
          <cell r="F38">
            <v>120</v>
          </cell>
          <cell r="G38">
            <v>6</v>
          </cell>
        </row>
        <row r="39">
          <cell r="A39" t="str">
            <v>0000709</v>
          </cell>
          <cell r="B39" t="str">
            <v>Export</v>
          </cell>
          <cell r="C39">
            <v>37807</v>
          </cell>
          <cell r="D39" t="str">
            <v>T032245</v>
          </cell>
          <cell r="E39" t="str">
            <v>RSS</v>
          </cell>
          <cell r="F39">
            <v>22.222999999999999</v>
          </cell>
          <cell r="G39">
            <v>6</v>
          </cell>
        </row>
        <row r="40">
          <cell r="A40" t="str">
            <v>0000709</v>
          </cell>
          <cell r="B40" t="str">
            <v>Export</v>
          </cell>
          <cell r="C40">
            <v>37807</v>
          </cell>
          <cell r="D40" t="str">
            <v>T032248</v>
          </cell>
          <cell r="E40" t="str">
            <v>RSS</v>
          </cell>
          <cell r="F40">
            <v>97.777000000000001</v>
          </cell>
        </row>
        <row r="41">
          <cell r="A41" t="str">
            <v>0000710</v>
          </cell>
          <cell r="B41" t="str">
            <v>Export</v>
          </cell>
          <cell r="C41">
            <v>37807</v>
          </cell>
          <cell r="D41" t="str">
            <v>T032246</v>
          </cell>
          <cell r="E41" t="str">
            <v>RSS</v>
          </cell>
          <cell r="F41">
            <v>42.222999999999999</v>
          </cell>
          <cell r="G41">
            <v>6</v>
          </cell>
        </row>
        <row r="42">
          <cell r="A42" t="str">
            <v>0000710</v>
          </cell>
          <cell r="B42" t="str">
            <v>Export</v>
          </cell>
          <cell r="C42">
            <v>37807</v>
          </cell>
          <cell r="D42" t="str">
            <v>T032247</v>
          </cell>
          <cell r="E42" t="str">
            <v>RSS</v>
          </cell>
          <cell r="F42">
            <v>77.777000000000001</v>
          </cell>
        </row>
        <row r="43">
          <cell r="A43" t="str">
            <v>0000711</v>
          </cell>
          <cell r="B43" t="str">
            <v>Export</v>
          </cell>
          <cell r="C43">
            <v>37807</v>
          </cell>
          <cell r="D43" t="str">
            <v>T032250</v>
          </cell>
          <cell r="E43" t="str">
            <v>RSS</v>
          </cell>
          <cell r="F43">
            <v>40</v>
          </cell>
          <cell r="G43">
            <v>4</v>
          </cell>
        </row>
        <row r="44">
          <cell r="A44" t="str">
            <v>0000711</v>
          </cell>
          <cell r="B44" t="str">
            <v>Export</v>
          </cell>
          <cell r="C44">
            <v>37807</v>
          </cell>
          <cell r="D44" t="str">
            <v>T032251</v>
          </cell>
          <cell r="E44" t="str">
            <v>RSS</v>
          </cell>
          <cell r="F44">
            <v>57.777000000000001</v>
          </cell>
        </row>
        <row r="45">
          <cell r="A45" t="str">
            <v>T032153</v>
          </cell>
          <cell r="B45" t="str">
            <v>Export</v>
          </cell>
          <cell r="C45">
            <v>37807</v>
          </cell>
          <cell r="D45" t="str">
            <v/>
          </cell>
          <cell r="E45" t="str">
            <v>RSS</v>
          </cell>
          <cell r="F45">
            <v>38.4</v>
          </cell>
          <cell r="G45">
            <v>2</v>
          </cell>
        </row>
        <row r="46">
          <cell r="A46" t="str">
            <v>0000720</v>
          </cell>
          <cell r="B46" t="str">
            <v>Export</v>
          </cell>
          <cell r="C46">
            <v>37808</v>
          </cell>
          <cell r="D46" t="str">
            <v>T032291</v>
          </cell>
          <cell r="E46" t="str">
            <v>RSS</v>
          </cell>
          <cell r="F46">
            <v>100</v>
          </cell>
          <cell r="G46">
            <v>6</v>
          </cell>
        </row>
        <row r="47">
          <cell r="A47" t="str">
            <v>0000720</v>
          </cell>
          <cell r="B47" t="str">
            <v>Export</v>
          </cell>
          <cell r="C47">
            <v>37808</v>
          </cell>
          <cell r="D47" t="str">
            <v>T032292</v>
          </cell>
          <cell r="E47" t="str">
            <v>RSS</v>
          </cell>
          <cell r="F47">
            <v>20</v>
          </cell>
        </row>
        <row r="48">
          <cell r="A48" t="str">
            <v>T032271</v>
          </cell>
          <cell r="B48" t="str">
            <v>Export</v>
          </cell>
          <cell r="C48">
            <v>37808</v>
          </cell>
          <cell r="D48" t="str">
            <v/>
          </cell>
          <cell r="E48" t="str">
            <v>RSS</v>
          </cell>
          <cell r="F48">
            <v>16.8</v>
          </cell>
          <cell r="G48">
            <v>1</v>
          </cell>
        </row>
        <row r="49">
          <cell r="A49" t="str">
            <v>T032090</v>
          </cell>
          <cell r="B49" t="str">
            <v>Export</v>
          </cell>
          <cell r="C49">
            <v>37808</v>
          </cell>
          <cell r="E49" t="str">
            <v>RSS</v>
          </cell>
          <cell r="F49">
            <v>80</v>
          </cell>
          <cell r="G49">
            <v>4</v>
          </cell>
        </row>
        <row r="50">
          <cell r="A50" t="str">
            <v>0000699</v>
          </cell>
          <cell r="B50" t="str">
            <v>Export</v>
          </cell>
          <cell r="C50">
            <v>37808</v>
          </cell>
          <cell r="D50" t="str">
            <v>T032226</v>
          </cell>
          <cell r="E50" t="str">
            <v>RSS</v>
          </cell>
          <cell r="F50">
            <v>100</v>
          </cell>
          <cell r="G50">
            <v>6</v>
          </cell>
        </row>
        <row r="51">
          <cell r="A51" t="str">
            <v>0000699</v>
          </cell>
          <cell r="B51" t="str">
            <v>Export</v>
          </cell>
          <cell r="C51">
            <v>37808</v>
          </cell>
          <cell r="D51" t="str">
            <v>T032227</v>
          </cell>
          <cell r="E51" t="str">
            <v>RSS</v>
          </cell>
          <cell r="F51">
            <v>20</v>
          </cell>
        </row>
        <row r="52">
          <cell r="A52" t="str">
            <v>T032157</v>
          </cell>
          <cell r="B52" t="str">
            <v>Export</v>
          </cell>
          <cell r="C52">
            <v>37808</v>
          </cell>
          <cell r="D52" t="str">
            <v/>
          </cell>
          <cell r="E52" t="str">
            <v>RSS</v>
          </cell>
          <cell r="F52">
            <v>140</v>
          </cell>
          <cell r="G52">
            <v>7</v>
          </cell>
        </row>
        <row r="53">
          <cell r="A53" t="str">
            <v>0000686</v>
          </cell>
          <cell r="B53" t="str">
            <v>Export</v>
          </cell>
          <cell r="C53">
            <v>37809</v>
          </cell>
          <cell r="D53" t="str">
            <v>T032084</v>
          </cell>
          <cell r="E53" t="str">
            <v>RSS</v>
          </cell>
          <cell r="F53">
            <v>26.443999999999999</v>
          </cell>
          <cell r="G53">
            <v>3</v>
          </cell>
        </row>
        <row r="54">
          <cell r="A54" t="str">
            <v>0000686</v>
          </cell>
          <cell r="B54" t="str">
            <v>Export</v>
          </cell>
          <cell r="C54">
            <v>37809</v>
          </cell>
          <cell r="D54" t="str">
            <v>T032085</v>
          </cell>
          <cell r="E54" t="str">
            <v>RSS</v>
          </cell>
          <cell r="F54">
            <v>26.443999999999999</v>
          </cell>
        </row>
        <row r="55">
          <cell r="A55" t="str">
            <v>0000686</v>
          </cell>
          <cell r="B55" t="str">
            <v>Export</v>
          </cell>
          <cell r="C55">
            <v>37809</v>
          </cell>
          <cell r="D55" t="str">
            <v>T032199</v>
          </cell>
          <cell r="E55" t="str">
            <v>RSS</v>
          </cell>
          <cell r="F55">
            <v>26.443999999999999</v>
          </cell>
        </row>
        <row r="56">
          <cell r="A56" t="str">
            <v>T032102</v>
          </cell>
          <cell r="B56" t="str">
            <v>Export</v>
          </cell>
          <cell r="C56">
            <v>37809</v>
          </cell>
          <cell r="D56" t="str">
            <v/>
          </cell>
          <cell r="E56" t="str">
            <v>RSS</v>
          </cell>
          <cell r="F56">
            <v>200</v>
          </cell>
          <cell r="G56">
            <v>10</v>
          </cell>
        </row>
        <row r="57">
          <cell r="A57" t="str">
            <v>0000717</v>
          </cell>
          <cell r="B57" t="str">
            <v>Export</v>
          </cell>
          <cell r="C57">
            <v>37811</v>
          </cell>
          <cell r="D57" t="str">
            <v>T032266</v>
          </cell>
          <cell r="E57" t="str">
            <v>RSS</v>
          </cell>
          <cell r="F57">
            <v>60</v>
          </cell>
          <cell r="G57">
            <v>6</v>
          </cell>
        </row>
        <row r="58">
          <cell r="A58" t="str">
            <v>0000717</v>
          </cell>
          <cell r="B58" t="str">
            <v>Export</v>
          </cell>
          <cell r="C58">
            <v>37811</v>
          </cell>
          <cell r="D58" t="str">
            <v>T032267</v>
          </cell>
          <cell r="E58" t="str">
            <v>RSS</v>
          </cell>
          <cell r="F58">
            <v>60</v>
          </cell>
        </row>
        <row r="59">
          <cell r="A59" t="str">
            <v>T032372</v>
          </cell>
          <cell r="B59" t="str">
            <v>Local</v>
          </cell>
          <cell r="C59">
            <v>37810</v>
          </cell>
          <cell r="D59" t="str">
            <v/>
          </cell>
          <cell r="E59" t="str">
            <v>USS</v>
          </cell>
          <cell r="F59">
            <v>19.742999999999999</v>
          </cell>
        </row>
        <row r="60">
          <cell r="A60" t="str">
            <v>L030132</v>
          </cell>
          <cell r="B60" t="str">
            <v>Local</v>
          </cell>
          <cell r="C60">
            <v>37803</v>
          </cell>
          <cell r="E60" t="str">
            <v>LTX</v>
          </cell>
          <cell r="F60">
            <v>151.13999999999999</v>
          </cell>
        </row>
        <row r="61">
          <cell r="A61" t="str">
            <v>L030133</v>
          </cell>
          <cell r="B61" t="str">
            <v>Local</v>
          </cell>
          <cell r="C61">
            <v>37804</v>
          </cell>
          <cell r="E61" t="str">
            <v>LTX</v>
          </cell>
          <cell r="F61">
            <v>169.7</v>
          </cell>
        </row>
        <row r="62">
          <cell r="A62" t="str">
            <v>L030134</v>
          </cell>
          <cell r="B62" t="str">
            <v>Local</v>
          </cell>
          <cell r="C62">
            <v>37805</v>
          </cell>
          <cell r="E62" t="str">
            <v>LTX</v>
          </cell>
          <cell r="F62">
            <v>176.8</v>
          </cell>
        </row>
        <row r="63">
          <cell r="A63" t="str">
            <v>L030135</v>
          </cell>
          <cell r="B63" t="str">
            <v>Local</v>
          </cell>
          <cell r="C63">
            <v>37806</v>
          </cell>
          <cell r="E63" t="str">
            <v>LTX</v>
          </cell>
          <cell r="F63">
            <v>161.1</v>
          </cell>
        </row>
        <row r="64">
          <cell r="A64" t="str">
            <v>L030136</v>
          </cell>
          <cell r="B64" t="str">
            <v>Local</v>
          </cell>
          <cell r="C64">
            <v>37807</v>
          </cell>
          <cell r="E64" t="str">
            <v>LTX</v>
          </cell>
          <cell r="F64">
            <v>170.1</v>
          </cell>
        </row>
        <row r="65">
          <cell r="A65" t="str">
            <v>L030137</v>
          </cell>
          <cell r="B65" t="str">
            <v>Local</v>
          </cell>
          <cell r="C65">
            <v>37808</v>
          </cell>
          <cell r="E65" t="str">
            <v>LTX</v>
          </cell>
          <cell r="F65">
            <v>160.6</v>
          </cell>
        </row>
        <row r="66">
          <cell r="A66" t="str">
            <v>L030138</v>
          </cell>
          <cell r="B66" t="str">
            <v>Local</v>
          </cell>
          <cell r="C66">
            <v>37809</v>
          </cell>
          <cell r="E66" t="str">
            <v>LTX</v>
          </cell>
          <cell r="F66">
            <v>166.8</v>
          </cell>
        </row>
        <row r="67">
          <cell r="A67" t="str">
            <v>L030139</v>
          </cell>
          <cell r="B67" t="str">
            <v>Local</v>
          </cell>
          <cell r="C67">
            <v>37810</v>
          </cell>
          <cell r="E67" t="str">
            <v>LTX</v>
          </cell>
          <cell r="F67">
            <v>160.6</v>
          </cell>
        </row>
        <row r="68">
          <cell r="A68" t="str">
            <v>L030140</v>
          </cell>
          <cell r="B68" t="str">
            <v>Local</v>
          </cell>
          <cell r="C68">
            <v>37808</v>
          </cell>
          <cell r="E68" t="str">
            <v>FIE</v>
          </cell>
          <cell r="F68">
            <v>0.72699999999999998</v>
          </cell>
        </row>
        <row r="69">
          <cell r="A69" t="str">
            <v>0000646</v>
          </cell>
          <cell r="B69" t="str">
            <v>Export</v>
          </cell>
          <cell r="C69">
            <v>37803</v>
          </cell>
          <cell r="D69" t="str">
            <v>T031872</v>
          </cell>
          <cell r="E69" t="str">
            <v>STR</v>
          </cell>
          <cell r="G69">
            <v>5</v>
          </cell>
        </row>
        <row r="70">
          <cell r="A70" t="str">
            <v>T032270</v>
          </cell>
          <cell r="B70" t="str">
            <v>Export</v>
          </cell>
          <cell r="C70">
            <v>37813</v>
          </cell>
          <cell r="D70" t="str">
            <v/>
          </cell>
          <cell r="E70" t="str">
            <v>RSS</v>
          </cell>
          <cell r="F70">
            <v>57.6</v>
          </cell>
          <cell r="G70">
            <v>3</v>
          </cell>
        </row>
        <row r="71">
          <cell r="A71" t="str">
            <v>T032237</v>
          </cell>
          <cell r="B71" t="str">
            <v>Export</v>
          </cell>
          <cell r="C71">
            <v>37813</v>
          </cell>
          <cell r="D71" t="str">
            <v/>
          </cell>
          <cell r="E71" t="str">
            <v>RSS</v>
          </cell>
          <cell r="F71">
            <v>38</v>
          </cell>
          <cell r="G71">
            <v>2</v>
          </cell>
        </row>
        <row r="72">
          <cell r="A72" t="str">
            <v>0000685</v>
          </cell>
          <cell r="B72" t="str">
            <v>Export</v>
          </cell>
          <cell r="C72">
            <v>37811</v>
          </cell>
          <cell r="D72" t="str">
            <v>T032189</v>
          </cell>
          <cell r="E72" t="str">
            <v>STR</v>
          </cell>
          <cell r="F72">
            <v>120.96</v>
          </cell>
          <cell r="G72">
            <v>6</v>
          </cell>
        </row>
        <row r="73">
          <cell r="A73" t="str">
            <v>0000685</v>
          </cell>
          <cell r="B73" t="str">
            <v>Export</v>
          </cell>
          <cell r="C73">
            <v>37811</v>
          </cell>
          <cell r="D73" t="str">
            <v>T032190</v>
          </cell>
          <cell r="E73" t="str">
            <v>STR</v>
          </cell>
          <cell r="F73">
            <v>120.96</v>
          </cell>
          <cell r="G73">
            <v>6</v>
          </cell>
        </row>
        <row r="74">
          <cell r="A74" t="str">
            <v>0000685</v>
          </cell>
          <cell r="B74" t="str">
            <v>Export</v>
          </cell>
          <cell r="C74">
            <v>37811</v>
          </cell>
          <cell r="D74" t="str">
            <v>T032191</v>
          </cell>
          <cell r="E74" t="str">
            <v>STR</v>
          </cell>
          <cell r="F74">
            <v>120.96</v>
          </cell>
          <cell r="G74">
            <v>6</v>
          </cell>
        </row>
        <row r="75">
          <cell r="A75" t="str">
            <v>0000685</v>
          </cell>
          <cell r="B75" t="str">
            <v>Export</v>
          </cell>
          <cell r="C75">
            <v>37811</v>
          </cell>
          <cell r="D75" t="str">
            <v>T032192</v>
          </cell>
          <cell r="E75" t="str">
            <v>STR</v>
          </cell>
          <cell r="F75">
            <v>120.96</v>
          </cell>
          <cell r="G75">
            <v>6</v>
          </cell>
        </row>
        <row r="76">
          <cell r="A76" t="str">
            <v>0000685</v>
          </cell>
          <cell r="B76" t="str">
            <v>Export</v>
          </cell>
          <cell r="C76">
            <v>37811</v>
          </cell>
          <cell r="D76" t="str">
            <v>T032193</v>
          </cell>
          <cell r="E76" t="str">
            <v>STR</v>
          </cell>
          <cell r="F76">
            <v>20.16</v>
          </cell>
          <cell r="G76">
            <v>1</v>
          </cell>
        </row>
        <row r="77">
          <cell r="A77" t="str">
            <v>0000719</v>
          </cell>
          <cell r="B77" t="str">
            <v>Export</v>
          </cell>
          <cell r="C77">
            <v>37811</v>
          </cell>
          <cell r="D77" t="str">
            <v>T032287</v>
          </cell>
          <cell r="E77" t="str">
            <v>STR</v>
          </cell>
          <cell r="F77">
            <v>100.8</v>
          </cell>
          <cell r="G77">
            <v>10</v>
          </cell>
        </row>
        <row r="78">
          <cell r="A78" t="str">
            <v>0000719</v>
          </cell>
          <cell r="B78" t="str">
            <v>Export</v>
          </cell>
          <cell r="C78">
            <v>37811</v>
          </cell>
          <cell r="D78" t="str">
            <v>T032288</v>
          </cell>
          <cell r="E78" t="str">
            <v>STR</v>
          </cell>
          <cell r="F78">
            <v>100.8</v>
          </cell>
        </row>
        <row r="79">
          <cell r="A79" t="str">
            <v>0000698</v>
          </cell>
          <cell r="B79" t="str">
            <v>Export</v>
          </cell>
          <cell r="C79">
            <v>37808</v>
          </cell>
          <cell r="E79" t="str">
            <v>RSS</v>
          </cell>
          <cell r="F79">
            <v>20</v>
          </cell>
          <cell r="G79">
            <v>6</v>
          </cell>
        </row>
        <row r="80">
          <cell r="A80" t="str">
            <v>0000698</v>
          </cell>
          <cell r="B80" t="str">
            <v>Export</v>
          </cell>
          <cell r="C80">
            <v>37808</v>
          </cell>
          <cell r="E80" t="str">
            <v>RSS</v>
          </cell>
          <cell r="F80">
            <v>100</v>
          </cell>
        </row>
        <row r="81">
          <cell r="A81" t="str">
            <v>0000676A</v>
          </cell>
          <cell r="B81" t="str">
            <v>Export</v>
          </cell>
          <cell r="C81">
            <v>37804</v>
          </cell>
          <cell r="E81" t="str">
            <v>RSS</v>
          </cell>
          <cell r="F81">
            <v>20</v>
          </cell>
          <cell r="G81">
            <v>1</v>
          </cell>
        </row>
        <row r="82">
          <cell r="A82" t="str">
            <v>T032379</v>
          </cell>
          <cell r="B82" t="str">
            <v>Local</v>
          </cell>
          <cell r="C82">
            <v>37812</v>
          </cell>
          <cell r="D82" t="str">
            <v/>
          </cell>
          <cell r="E82" t="str">
            <v>USS</v>
          </cell>
          <cell r="F82">
            <v>16.241</v>
          </cell>
        </row>
        <row r="83">
          <cell r="A83" t="str">
            <v>T032062</v>
          </cell>
          <cell r="B83" t="str">
            <v>Export</v>
          </cell>
          <cell r="C83">
            <v>37804</v>
          </cell>
          <cell r="D83" t="str">
            <v>CFP</v>
          </cell>
          <cell r="E83" t="str">
            <v>STR</v>
          </cell>
          <cell r="F83">
            <v>201.6</v>
          </cell>
          <cell r="G83">
            <v>10</v>
          </cell>
        </row>
        <row r="84">
          <cell r="A84" t="str">
            <v>T032111</v>
          </cell>
          <cell r="B84" t="str">
            <v>Export</v>
          </cell>
          <cell r="C84">
            <v>37806</v>
          </cell>
          <cell r="D84" t="str">
            <v>CFP</v>
          </cell>
          <cell r="E84" t="str">
            <v>STR</v>
          </cell>
          <cell r="F84">
            <v>60.48</v>
          </cell>
          <cell r="G84">
            <v>3</v>
          </cell>
        </row>
        <row r="85">
          <cell r="A85" t="str">
            <v>0000721</v>
          </cell>
          <cell r="B85" t="str">
            <v>Export</v>
          </cell>
          <cell r="C85">
            <v>37808</v>
          </cell>
          <cell r="D85" t="str">
            <v>T032290</v>
          </cell>
          <cell r="E85" t="str">
            <v>RSS</v>
          </cell>
          <cell r="F85">
            <v>8</v>
          </cell>
          <cell r="G85">
            <v>6</v>
          </cell>
        </row>
        <row r="86">
          <cell r="A86" t="str">
            <v>0000721</v>
          </cell>
          <cell r="B86" t="str">
            <v>Export</v>
          </cell>
          <cell r="C86">
            <v>37808</v>
          </cell>
          <cell r="D86" t="str">
            <v>T032293</v>
          </cell>
          <cell r="E86" t="str">
            <v>RSS</v>
          </cell>
          <cell r="F86">
            <v>100</v>
          </cell>
        </row>
        <row r="87">
          <cell r="A87" t="str">
            <v>0000689</v>
          </cell>
          <cell r="B87" t="str">
            <v>Export</v>
          </cell>
          <cell r="C87">
            <v>37813</v>
          </cell>
          <cell r="D87" t="str">
            <v>T032203</v>
          </cell>
          <cell r="E87" t="str">
            <v>RSS</v>
          </cell>
          <cell r="F87">
            <v>40</v>
          </cell>
          <cell r="G87">
            <v>4</v>
          </cell>
        </row>
        <row r="88">
          <cell r="A88" t="str">
            <v>0000689</v>
          </cell>
          <cell r="B88" t="str">
            <v>Export</v>
          </cell>
          <cell r="C88">
            <v>37813</v>
          </cell>
          <cell r="D88" t="str">
            <v>T032204</v>
          </cell>
          <cell r="E88" t="str">
            <v>RSS</v>
          </cell>
          <cell r="F88">
            <v>40</v>
          </cell>
        </row>
        <row r="89">
          <cell r="A89" t="str">
            <v>T032205</v>
          </cell>
          <cell r="B89" t="str">
            <v>Export</v>
          </cell>
          <cell r="C89">
            <v>37813</v>
          </cell>
          <cell r="D89" t="str">
            <v/>
          </cell>
          <cell r="E89" t="str">
            <v>RSS</v>
          </cell>
          <cell r="F89">
            <v>80</v>
          </cell>
          <cell r="G89">
            <v>4</v>
          </cell>
        </row>
        <row r="90">
          <cell r="A90" t="str">
            <v>T032093</v>
          </cell>
          <cell r="B90" t="str">
            <v>Export</v>
          </cell>
          <cell r="C90">
            <v>37811</v>
          </cell>
          <cell r="E90" t="str">
            <v>STR</v>
          </cell>
          <cell r="F90">
            <v>201.6</v>
          </cell>
          <cell r="G90">
            <v>10</v>
          </cell>
        </row>
        <row r="91">
          <cell r="A91" t="str">
            <v>T032181</v>
          </cell>
          <cell r="B91" t="str">
            <v>Export</v>
          </cell>
          <cell r="C91">
            <v>37811</v>
          </cell>
          <cell r="E91" t="str">
            <v>STR</v>
          </cell>
          <cell r="F91">
            <v>201.6</v>
          </cell>
          <cell r="G91">
            <v>10</v>
          </cell>
        </row>
        <row r="92">
          <cell r="A92" t="str">
            <v>0000701</v>
          </cell>
          <cell r="B92" t="str">
            <v>Export</v>
          </cell>
          <cell r="C92">
            <v>37812</v>
          </cell>
          <cell r="D92" t="str">
            <v>T032234</v>
          </cell>
          <cell r="E92" t="str">
            <v>RSS</v>
          </cell>
          <cell r="F92">
            <v>80</v>
          </cell>
          <cell r="G92">
            <v>5</v>
          </cell>
        </row>
        <row r="93">
          <cell r="A93" t="str">
            <v>0000701</v>
          </cell>
          <cell r="B93" t="str">
            <v>Export</v>
          </cell>
          <cell r="C93">
            <v>37812</v>
          </cell>
          <cell r="D93" t="str">
            <v>T032156</v>
          </cell>
          <cell r="E93" t="str">
            <v>RSS</v>
          </cell>
          <cell r="F93">
            <v>16</v>
          </cell>
        </row>
        <row r="94">
          <cell r="A94" t="str">
            <v>T032361</v>
          </cell>
          <cell r="B94" t="str">
            <v>Export</v>
          </cell>
          <cell r="C94">
            <v>37813</v>
          </cell>
          <cell r="D94" t="str">
            <v/>
          </cell>
          <cell r="E94" t="str">
            <v>RSS</v>
          </cell>
          <cell r="F94">
            <v>19</v>
          </cell>
          <cell r="G94">
            <v>1</v>
          </cell>
        </row>
        <row r="95">
          <cell r="A95" t="str">
            <v>L030141</v>
          </cell>
          <cell r="B95" t="str">
            <v>Local</v>
          </cell>
          <cell r="C95">
            <v>37811</v>
          </cell>
          <cell r="E95" t="str">
            <v>LTX</v>
          </cell>
          <cell r="F95">
            <v>167.5</v>
          </cell>
        </row>
        <row r="96">
          <cell r="A96" t="str">
            <v>L030142</v>
          </cell>
          <cell r="B96" t="str">
            <v>Local</v>
          </cell>
          <cell r="C96">
            <v>37812</v>
          </cell>
          <cell r="E96" t="str">
            <v>LTX</v>
          </cell>
          <cell r="F96">
            <v>162.80000000000001</v>
          </cell>
        </row>
        <row r="97">
          <cell r="A97" t="str">
            <v>L030143</v>
          </cell>
          <cell r="B97" t="str">
            <v>Local</v>
          </cell>
          <cell r="C97">
            <v>37813</v>
          </cell>
          <cell r="E97" t="str">
            <v>LTX</v>
          </cell>
          <cell r="F97">
            <v>151.69999999999999</v>
          </cell>
        </row>
        <row r="98">
          <cell r="A98" t="str">
            <v>L030144</v>
          </cell>
          <cell r="B98" t="str">
            <v>Local</v>
          </cell>
          <cell r="C98">
            <v>37814</v>
          </cell>
          <cell r="E98" t="str">
            <v>LTX</v>
          </cell>
          <cell r="F98">
            <v>166</v>
          </cell>
        </row>
        <row r="99">
          <cell r="A99" t="str">
            <v>L030145</v>
          </cell>
          <cell r="B99" t="str">
            <v>Local</v>
          </cell>
          <cell r="C99">
            <v>37815</v>
          </cell>
          <cell r="E99" t="str">
            <v>LTX</v>
          </cell>
          <cell r="F99">
            <v>162.6</v>
          </cell>
        </row>
        <row r="100">
          <cell r="A100" t="str">
            <v>T032140</v>
          </cell>
          <cell r="B100" t="str">
            <v>Export</v>
          </cell>
          <cell r="C100">
            <v>37814</v>
          </cell>
          <cell r="D100" t="str">
            <v/>
          </cell>
          <cell r="E100" t="str">
            <v>STR</v>
          </cell>
          <cell r="F100">
            <v>141.12</v>
          </cell>
          <cell r="G100">
            <v>7</v>
          </cell>
        </row>
        <row r="101">
          <cell r="A101" t="str">
            <v>T032318</v>
          </cell>
          <cell r="B101" t="str">
            <v>Local</v>
          </cell>
          <cell r="C101">
            <v>37824</v>
          </cell>
          <cell r="D101" t="str">
            <v/>
          </cell>
          <cell r="E101" t="str">
            <v>RSS</v>
          </cell>
          <cell r="F101">
            <v>15</v>
          </cell>
        </row>
        <row r="102">
          <cell r="A102" t="str">
            <v>T032320</v>
          </cell>
          <cell r="B102" t="str">
            <v>Local</v>
          </cell>
          <cell r="C102">
            <v>37806</v>
          </cell>
          <cell r="D102" t="str">
            <v/>
          </cell>
          <cell r="E102" t="str">
            <v>RSS</v>
          </cell>
          <cell r="F102">
            <v>15</v>
          </cell>
        </row>
        <row r="103">
          <cell r="A103" t="str">
            <v>T032321</v>
          </cell>
          <cell r="B103" t="str">
            <v>Local</v>
          </cell>
          <cell r="C103">
            <v>37811</v>
          </cell>
          <cell r="D103" t="str">
            <v/>
          </cell>
          <cell r="E103" t="str">
            <v>RSS</v>
          </cell>
          <cell r="F103">
            <v>15</v>
          </cell>
        </row>
        <row r="104">
          <cell r="A104" t="str">
            <v>T032322</v>
          </cell>
          <cell r="B104" t="str">
            <v>Local</v>
          </cell>
          <cell r="C104">
            <v>37817</v>
          </cell>
          <cell r="D104" t="str">
            <v/>
          </cell>
          <cell r="E104" t="str">
            <v>RSS</v>
          </cell>
          <cell r="F104">
            <v>15</v>
          </cell>
        </row>
        <row r="105">
          <cell r="A105" t="str">
            <v>T032323</v>
          </cell>
          <cell r="B105" t="str">
            <v>Local</v>
          </cell>
          <cell r="C105">
            <v>37809</v>
          </cell>
          <cell r="D105" t="str">
            <v/>
          </cell>
          <cell r="E105" t="str">
            <v>RSS</v>
          </cell>
          <cell r="F105">
            <v>15</v>
          </cell>
        </row>
        <row r="106">
          <cell r="A106" t="str">
            <v>T032304</v>
          </cell>
          <cell r="B106" t="str">
            <v>Local</v>
          </cell>
          <cell r="C106">
            <v>37803</v>
          </cell>
          <cell r="D106" t="str">
            <v/>
          </cell>
          <cell r="E106" t="str">
            <v>STR</v>
          </cell>
          <cell r="F106">
            <v>15.015000000000001</v>
          </cell>
        </row>
        <row r="107">
          <cell r="A107" t="str">
            <v>T032305</v>
          </cell>
          <cell r="B107" t="str">
            <v>Local</v>
          </cell>
          <cell r="C107">
            <v>37809</v>
          </cell>
          <cell r="D107" t="str">
            <v/>
          </cell>
          <cell r="E107" t="str">
            <v>STR</v>
          </cell>
          <cell r="F107">
            <v>15.015000000000001</v>
          </cell>
        </row>
        <row r="108">
          <cell r="A108" t="str">
            <v>T032306</v>
          </cell>
          <cell r="B108" t="str">
            <v>Local</v>
          </cell>
          <cell r="C108">
            <v>37811</v>
          </cell>
          <cell r="D108" t="str">
            <v/>
          </cell>
          <cell r="E108" t="str">
            <v>STR</v>
          </cell>
          <cell r="F108">
            <v>15.015000000000001</v>
          </cell>
        </row>
        <row r="109">
          <cell r="A109" t="str">
            <v>T032307</v>
          </cell>
          <cell r="B109" t="str">
            <v>Local</v>
          </cell>
          <cell r="C109">
            <v>37813</v>
          </cell>
          <cell r="D109" t="str">
            <v/>
          </cell>
          <cell r="E109" t="str">
            <v>STR</v>
          </cell>
          <cell r="F109">
            <v>15.015000000000001</v>
          </cell>
        </row>
        <row r="110">
          <cell r="A110" t="str">
            <v>T032308</v>
          </cell>
          <cell r="B110" t="str">
            <v>Local</v>
          </cell>
          <cell r="C110">
            <v>37818</v>
          </cell>
          <cell r="D110" t="str">
            <v/>
          </cell>
          <cell r="E110" t="str">
            <v>STR</v>
          </cell>
          <cell r="F110">
            <v>15.015000000000001</v>
          </cell>
        </row>
        <row r="111">
          <cell r="A111" t="str">
            <v>T032309</v>
          </cell>
          <cell r="B111" t="str">
            <v>Local</v>
          </cell>
          <cell r="C111">
            <v>37820</v>
          </cell>
          <cell r="D111" t="str">
            <v/>
          </cell>
          <cell r="E111" t="str">
            <v>STR</v>
          </cell>
          <cell r="F111">
            <v>15.015000000000001</v>
          </cell>
        </row>
        <row r="112">
          <cell r="A112" t="str">
            <v>T032296</v>
          </cell>
          <cell r="B112" t="str">
            <v>Local</v>
          </cell>
          <cell r="C112">
            <v>37823</v>
          </cell>
          <cell r="D112" t="str">
            <v/>
          </cell>
          <cell r="E112" t="str">
            <v>RSS</v>
          </cell>
          <cell r="F112">
            <v>15</v>
          </cell>
        </row>
        <row r="113">
          <cell r="A113" t="str">
            <v>T032285</v>
          </cell>
          <cell r="B113" t="str">
            <v>Local</v>
          </cell>
          <cell r="C113">
            <v>37825</v>
          </cell>
          <cell r="D113" t="str">
            <v/>
          </cell>
          <cell r="E113" t="str">
            <v>STR</v>
          </cell>
          <cell r="F113">
            <v>15.015000000000001</v>
          </cell>
        </row>
        <row r="114">
          <cell r="A114" t="str">
            <v>T032286</v>
          </cell>
          <cell r="B114" t="str">
            <v>Local</v>
          </cell>
          <cell r="C114">
            <v>37830</v>
          </cell>
          <cell r="D114" t="str">
            <v/>
          </cell>
          <cell r="E114" t="str">
            <v>STR</v>
          </cell>
          <cell r="F114">
            <v>15.015000000000001</v>
          </cell>
        </row>
        <row r="115">
          <cell r="A115" t="str">
            <v>T032324</v>
          </cell>
          <cell r="B115" t="str">
            <v>Local</v>
          </cell>
          <cell r="C115">
            <v>37810</v>
          </cell>
          <cell r="D115" t="str">
            <v/>
          </cell>
          <cell r="E115" t="str">
            <v>RSS</v>
          </cell>
          <cell r="F115">
            <v>15</v>
          </cell>
        </row>
        <row r="116">
          <cell r="A116" t="str">
            <v>T032316</v>
          </cell>
          <cell r="B116" t="str">
            <v>Local</v>
          </cell>
          <cell r="C116">
            <v>37831</v>
          </cell>
          <cell r="D116" t="str">
            <v/>
          </cell>
          <cell r="E116" t="str">
            <v>STR</v>
          </cell>
          <cell r="F116">
            <v>15.015000000000001</v>
          </cell>
        </row>
        <row r="117">
          <cell r="A117" t="str">
            <v>T032315</v>
          </cell>
          <cell r="B117" t="str">
            <v>Local</v>
          </cell>
          <cell r="C117">
            <v>37824</v>
          </cell>
          <cell r="D117" t="str">
            <v/>
          </cell>
          <cell r="E117" t="str">
            <v>STR</v>
          </cell>
          <cell r="F117">
            <v>15.015000000000001</v>
          </cell>
        </row>
        <row r="118">
          <cell r="A118" t="str">
            <v>T032314</v>
          </cell>
          <cell r="B118" t="str">
            <v>Local</v>
          </cell>
          <cell r="C118">
            <v>37824</v>
          </cell>
          <cell r="D118" t="str">
            <v/>
          </cell>
          <cell r="E118" t="str">
            <v>STR</v>
          </cell>
          <cell r="F118">
            <v>15.015000000000001</v>
          </cell>
        </row>
        <row r="119">
          <cell r="A119" t="str">
            <v>T032303</v>
          </cell>
          <cell r="B119" t="str">
            <v>Local</v>
          </cell>
          <cell r="C119">
            <v>37811</v>
          </cell>
          <cell r="D119" t="str">
            <v/>
          </cell>
          <cell r="E119" t="str">
            <v>STR</v>
          </cell>
          <cell r="F119">
            <v>15.015000000000001</v>
          </cell>
        </row>
        <row r="120">
          <cell r="A120" t="str">
            <v>T032302</v>
          </cell>
          <cell r="B120" t="str">
            <v>Local</v>
          </cell>
          <cell r="C120">
            <v>37811</v>
          </cell>
          <cell r="D120" t="str">
            <v/>
          </cell>
          <cell r="E120" t="str">
            <v>STR</v>
          </cell>
          <cell r="F120">
            <v>15.015000000000001</v>
          </cell>
        </row>
        <row r="121">
          <cell r="A121" t="str">
            <v>T032300</v>
          </cell>
          <cell r="B121" t="str">
            <v>Local</v>
          </cell>
          <cell r="C121">
            <v>37809</v>
          </cell>
          <cell r="D121" t="str">
            <v/>
          </cell>
          <cell r="E121" t="str">
            <v>STR</v>
          </cell>
          <cell r="F121">
            <v>15.015000000000001</v>
          </cell>
        </row>
        <row r="122">
          <cell r="A122" t="str">
            <v>T032301</v>
          </cell>
          <cell r="B122" t="str">
            <v>Local</v>
          </cell>
          <cell r="C122">
            <v>37809</v>
          </cell>
          <cell r="D122" t="str">
            <v/>
          </cell>
          <cell r="E122" t="str">
            <v>STR</v>
          </cell>
          <cell r="F122">
            <v>15.015000000000001</v>
          </cell>
        </row>
        <row r="123">
          <cell r="A123" t="str">
            <v>T032282</v>
          </cell>
          <cell r="B123" t="str">
            <v>Local</v>
          </cell>
          <cell r="C123">
            <v>37803</v>
          </cell>
          <cell r="D123" t="str">
            <v/>
          </cell>
          <cell r="E123" t="str">
            <v>STR</v>
          </cell>
          <cell r="F123">
            <v>15.015000000000001</v>
          </cell>
        </row>
        <row r="124">
          <cell r="A124" t="str">
            <v>T032272</v>
          </cell>
          <cell r="B124" t="str">
            <v>Local</v>
          </cell>
          <cell r="C124">
            <v>37804</v>
          </cell>
          <cell r="D124" t="str">
            <v/>
          </cell>
          <cell r="E124" t="str">
            <v>STR</v>
          </cell>
          <cell r="F124">
            <v>15.015000000000001</v>
          </cell>
        </row>
        <row r="125">
          <cell r="A125" t="str">
            <v>T032273</v>
          </cell>
          <cell r="B125" t="str">
            <v>Local</v>
          </cell>
          <cell r="C125">
            <v>37804</v>
          </cell>
          <cell r="D125" t="str">
            <v/>
          </cell>
          <cell r="E125" t="str">
            <v>STR</v>
          </cell>
          <cell r="F125">
            <v>15.015000000000001</v>
          </cell>
        </row>
        <row r="126">
          <cell r="A126" t="str">
            <v>T032274</v>
          </cell>
          <cell r="B126" t="str">
            <v>Local</v>
          </cell>
          <cell r="C126">
            <v>37810</v>
          </cell>
          <cell r="D126" t="str">
            <v/>
          </cell>
          <cell r="E126" t="str">
            <v>STR</v>
          </cell>
          <cell r="F126">
            <v>15.015000000000001</v>
          </cell>
        </row>
        <row r="127">
          <cell r="A127" t="str">
            <v>T032275</v>
          </cell>
          <cell r="B127" t="str">
            <v>Local</v>
          </cell>
          <cell r="C127">
            <v>37811</v>
          </cell>
          <cell r="D127" t="str">
            <v/>
          </cell>
          <cell r="E127" t="str">
            <v>STR</v>
          </cell>
          <cell r="F127">
            <v>15.015000000000001</v>
          </cell>
        </row>
        <row r="128">
          <cell r="A128" t="str">
            <v>T032276</v>
          </cell>
          <cell r="B128" t="str">
            <v>Local</v>
          </cell>
          <cell r="C128">
            <v>37813</v>
          </cell>
          <cell r="D128" t="str">
            <v/>
          </cell>
          <cell r="E128" t="str">
            <v>STR</v>
          </cell>
          <cell r="F128">
            <v>15.015000000000001</v>
          </cell>
        </row>
        <row r="129">
          <cell r="A129" t="str">
            <v>T032277</v>
          </cell>
          <cell r="B129" t="str">
            <v>Local</v>
          </cell>
          <cell r="C129">
            <v>37817</v>
          </cell>
          <cell r="D129" t="str">
            <v/>
          </cell>
          <cell r="E129" t="str">
            <v>STR</v>
          </cell>
          <cell r="F129">
            <v>15.015000000000001</v>
          </cell>
        </row>
        <row r="130">
          <cell r="A130" t="str">
            <v>T032280</v>
          </cell>
          <cell r="B130" t="str">
            <v>Local</v>
          </cell>
          <cell r="C130">
            <v>37819</v>
          </cell>
          <cell r="D130" t="str">
            <v/>
          </cell>
          <cell r="E130" t="str">
            <v>STR</v>
          </cell>
          <cell r="F130">
            <v>15.015000000000001</v>
          </cell>
        </row>
        <row r="131">
          <cell r="A131" t="str">
            <v>T032281</v>
          </cell>
          <cell r="B131" t="str">
            <v>Local</v>
          </cell>
          <cell r="C131">
            <v>37823</v>
          </cell>
          <cell r="D131" t="str">
            <v/>
          </cell>
          <cell r="E131" t="str">
            <v>STR</v>
          </cell>
          <cell r="F131">
            <v>15.015000000000001</v>
          </cell>
        </row>
        <row r="132">
          <cell r="A132" t="str">
            <v>T032283</v>
          </cell>
          <cell r="B132" t="str">
            <v>Local</v>
          </cell>
          <cell r="C132">
            <v>37824</v>
          </cell>
          <cell r="D132" t="str">
            <v/>
          </cell>
          <cell r="E132" t="str">
            <v>RSS</v>
          </cell>
          <cell r="F132">
            <v>15</v>
          </cell>
        </row>
        <row r="133">
          <cell r="A133" t="str">
            <v>T032284</v>
          </cell>
          <cell r="B133" t="str">
            <v>Local</v>
          </cell>
          <cell r="C133">
            <v>37827</v>
          </cell>
          <cell r="D133" t="str">
            <v/>
          </cell>
          <cell r="E133" t="str">
            <v>RSS</v>
          </cell>
          <cell r="F133">
            <v>15</v>
          </cell>
        </row>
        <row r="134">
          <cell r="A134" t="str">
            <v>T032310</v>
          </cell>
          <cell r="B134" t="str">
            <v>Local</v>
          </cell>
          <cell r="C134">
            <v>37826</v>
          </cell>
          <cell r="D134" t="str">
            <v/>
          </cell>
          <cell r="E134" t="str">
            <v>STR</v>
          </cell>
          <cell r="F134">
            <v>15.015000000000001</v>
          </cell>
        </row>
        <row r="135">
          <cell r="A135" t="str">
            <v>T032311</v>
          </cell>
          <cell r="B135" t="str">
            <v>Local</v>
          </cell>
          <cell r="C135">
            <v>37830</v>
          </cell>
          <cell r="D135" t="str">
            <v/>
          </cell>
          <cell r="E135" t="str">
            <v>STR</v>
          </cell>
          <cell r="F135">
            <v>15.015000000000001</v>
          </cell>
        </row>
        <row r="136">
          <cell r="A136" t="str">
            <v>T032312</v>
          </cell>
          <cell r="B136" t="str">
            <v>Local</v>
          </cell>
          <cell r="C136">
            <v>37830</v>
          </cell>
          <cell r="D136" t="str">
            <v/>
          </cell>
          <cell r="E136" t="str">
            <v>STR</v>
          </cell>
          <cell r="F136">
            <v>15.015000000000001</v>
          </cell>
        </row>
        <row r="137">
          <cell r="A137" t="str">
            <v>T032313</v>
          </cell>
          <cell r="B137" t="str">
            <v>Local</v>
          </cell>
          <cell r="C137">
            <v>37831</v>
          </cell>
          <cell r="D137" t="str">
            <v/>
          </cell>
          <cell r="E137" t="str">
            <v>STR</v>
          </cell>
          <cell r="F137">
            <v>15.015000000000001</v>
          </cell>
        </row>
        <row r="138">
          <cell r="A138" t="str">
            <v>T032317</v>
          </cell>
          <cell r="B138" t="str">
            <v>Local</v>
          </cell>
          <cell r="C138">
            <v>37820</v>
          </cell>
          <cell r="D138" t="str">
            <v/>
          </cell>
          <cell r="E138" t="str">
            <v>RSS</v>
          </cell>
          <cell r="F138">
            <v>15</v>
          </cell>
        </row>
        <row r="139">
          <cell r="A139" t="str">
            <v>T032343</v>
          </cell>
          <cell r="B139" t="str">
            <v>Export</v>
          </cell>
          <cell r="C139">
            <v>37813</v>
          </cell>
          <cell r="D139" t="str">
            <v/>
          </cell>
          <cell r="E139" t="str">
            <v>RSS</v>
          </cell>
          <cell r="F139">
            <v>114</v>
          </cell>
          <cell r="G139">
            <v>6</v>
          </cell>
        </row>
        <row r="140">
          <cell r="A140" t="str">
            <v>T032261</v>
          </cell>
          <cell r="B140" t="str">
            <v>Export</v>
          </cell>
          <cell r="C140">
            <v>37814</v>
          </cell>
          <cell r="D140" t="str">
            <v/>
          </cell>
          <cell r="E140" t="str">
            <v>STR</v>
          </cell>
          <cell r="F140">
            <v>120.96</v>
          </cell>
          <cell r="G140">
            <v>6</v>
          </cell>
        </row>
        <row r="141">
          <cell r="A141" t="str">
            <v>T032236</v>
          </cell>
          <cell r="B141" t="str">
            <v>Export</v>
          </cell>
          <cell r="C141">
            <v>37815</v>
          </cell>
          <cell r="D141" t="str">
            <v/>
          </cell>
          <cell r="E141" t="str">
            <v>RSS</v>
          </cell>
          <cell r="F141">
            <v>120</v>
          </cell>
          <cell r="G141">
            <v>6</v>
          </cell>
        </row>
        <row r="142">
          <cell r="A142" t="str">
            <v>0000687</v>
          </cell>
          <cell r="B142" t="str">
            <v>Export</v>
          </cell>
          <cell r="C142">
            <v>37813</v>
          </cell>
          <cell r="D142" t="str">
            <v>T032201</v>
          </cell>
          <cell r="E142" t="str">
            <v>RSS</v>
          </cell>
          <cell r="F142">
            <v>40</v>
          </cell>
          <cell r="G142">
            <v>6</v>
          </cell>
        </row>
        <row r="143">
          <cell r="A143" t="str">
            <v>0000687</v>
          </cell>
          <cell r="B143" t="str">
            <v>Export</v>
          </cell>
          <cell r="C143">
            <v>37813</v>
          </cell>
          <cell r="D143" t="str">
            <v>T032202</v>
          </cell>
          <cell r="E143" t="str">
            <v>RSS</v>
          </cell>
          <cell r="F143">
            <v>80</v>
          </cell>
        </row>
        <row r="144">
          <cell r="A144" t="str">
            <v>T032206</v>
          </cell>
          <cell r="B144" t="str">
            <v>Export</v>
          </cell>
          <cell r="C144">
            <v>37815</v>
          </cell>
          <cell r="D144" t="str">
            <v/>
          </cell>
          <cell r="E144" t="str">
            <v>RSS</v>
          </cell>
          <cell r="F144">
            <v>120</v>
          </cell>
          <cell r="G144">
            <v>6</v>
          </cell>
        </row>
        <row r="145">
          <cell r="A145" t="str">
            <v>0000729</v>
          </cell>
          <cell r="B145" t="str">
            <v>Export</v>
          </cell>
          <cell r="C145">
            <v>37812</v>
          </cell>
          <cell r="D145" t="str">
            <v>T032344</v>
          </cell>
          <cell r="E145" t="str">
            <v>RSS</v>
          </cell>
          <cell r="F145">
            <v>55.209000000000003</v>
          </cell>
          <cell r="G145">
            <v>5</v>
          </cell>
        </row>
        <row r="146">
          <cell r="A146" t="str">
            <v>0000729</v>
          </cell>
          <cell r="B146" t="str">
            <v>Export</v>
          </cell>
          <cell r="C146">
            <v>37812</v>
          </cell>
          <cell r="D146" t="str">
            <v>T032345</v>
          </cell>
          <cell r="E146" t="str">
            <v>RSS</v>
          </cell>
          <cell r="F146">
            <v>35.432000000000002</v>
          </cell>
        </row>
        <row r="147">
          <cell r="A147" t="str">
            <v>0000729</v>
          </cell>
          <cell r="B147" t="str">
            <v>Export</v>
          </cell>
          <cell r="C147">
            <v>37812</v>
          </cell>
          <cell r="D147" t="str">
            <v>T032346</v>
          </cell>
          <cell r="E147" t="str">
            <v>RSS</v>
          </cell>
          <cell r="F147">
            <v>5.359</v>
          </cell>
        </row>
        <row r="148">
          <cell r="A148" t="str">
            <v>T032295</v>
          </cell>
          <cell r="B148" t="str">
            <v>Export</v>
          </cell>
          <cell r="C148">
            <v>37815</v>
          </cell>
          <cell r="D148" t="str">
            <v/>
          </cell>
          <cell r="E148" t="str">
            <v>LTX</v>
          </cell>
          <cell r="F148">
            <v>20.12</v>
          </cell>
          <cell r="G148">
            <v>1</v>
          </cell>
        </row>
        <row r="149">
          <cell r="A149" t="str">
            <v>T032340</v>
          </cell>
          <cell r="B149" t="str">
            <v>Export</v>
          </cell>
          <cell r="C149">
            <v>37813</v>
          </cell>
          <cell r="D149" t="str">
            <v/>
          </cell>
          <cell r="E149" t="str">
            <v>LTX</v>
          </cell>
          <cell r="F149">
            <v>16.399999999999999</v>
          </cell>
          <cell r="G149">
            <v>1</v>
          </cell>
        </row>
        <row r="150">
          <cell r="A150" t="str">
            <v>0000691</v>
          </cell>
          <cell r="B150" t="str">
            <v>Export</v>
          </cell>
          <cell r="C150">
            <v>37814</v>
          </cell>
          <cell r="D150" t="str">
            <v>T032217</v>
          </cell>
          <cell r="E150" t="str">
            <v>RSS</v>
          </cell>
          <cell r="F150">
            <v>40</v>
          </cell>
          <cell r="G150">
            <v>6</v>
          </cell>
        </row>
        <row r="151">
          <cell r="A151" t="str">
            <v>0000691</v>
          </cell>
          <cell r="B151" t="str">
            <v>Export</v>
          </cell>
          <cell r="C151">
            <v>37814</v>
          </cell>
          <cell r="D151" t="str">
            <v>T032159</v>
          </cell>
          <cell r="E151" t="str">
            <v>RSS</v>
          </cell>
          <cell r="F151">
            <v>80</v>
          </cell>
        </row>
        <row r="152">
          <cell r="A152" t="str">
            <v>T032341</v>
          </cell>
          <cell r="B152" t="str">
            <v>Export</v>
          </cell>
          <cell r="C152">
            <v>37813</v>
          </cell>
          <cell r="D152" t="str">
            <v/>
          </cell>
          <cell r="E152" t="str">
            <v>LTX</v>
          </cell>
          <cell r="F152">
            <v>16.399999999999999</v>
          </cell>
          <cell r="G152">
            <v>1</v>
          </cell>
        </row>
        <row r="153">
          <cell r="A153" t="str">
            <v>0000724</v>
          </cell>
          <cell r="B153" t="str">
            <v>Export</v>
          </cell>
          <cell r="C153">
            <v>37815</v>
          </cell>
          <cell r="D153" t="str">
            <v>T032331</v>
          </cell>
          <cell r="E153" t="str">
            <v>RSS</v>
          </cell>
          <cell r="F153">
            <v>100</v>
          </cell>
          <cell r="G153">
            <v>6</v>
          </cell>
        </row>
        <row r="154">
          <cell r="A154" t="str">
            <v>0000724</v>
          </cell>
          <cell r="B154" t="str">
            <v>Export</v>
          </cell>
          <cell r="C154">
            <v>37815</v>
          </cell>
          <cell r="D154" t="str">
            <v>T032333</v>
          </cell>
          <cell r="E154" t="str">
            <v>RSS</v>
          </cell>
          <cell r="F154">
            <v>20</v>
          </cell>
        </row>
        <row r="155">
          <cell r="A155" t="str">
            <v>T032369</v>
          </cell>
          <cell r="B155" t="str">
            <v>Export</v>
          </cell>
          <cell r="C155">
            <v>37814</v>
          </cell>
          <cell r="D155" t="str">
            <v/>
          </cell>
          <cell r="E155" t="str">
            <v>RSS</v>
          </cell>
          <cell r="F155">
            <v>57</v>
          </cell>
          <cell r="G155">
            <v>3</v>
          </cell>
        </row>
        <row r="156">
          <cell r="A156" t="str">
            <v>0000694</v>
          </cell>
          <cell r="B156" t="str">
            <v>Export</v>
          </cell>
          <cell r="C156">
            <v>37814</v>
          </cell>
          <cell r="D156" t="str">
            <v>T032221</v>
          </cell>
          <cell r="E156" t="str">
            <v>RSS</v>
          </cell>
          <cell r="F156">
            <v>40</v>
          </cell>
          <cell r="G156">
            <v>6</v>
          </cell>
        </row>
        <row r="157">
          <cell r="A157" t="str">
            <v>0000694</v>
          </cell>
          <cell r="B157" t="str">
            <v>Export</v>
          </cell>
          <cell r="C157">
            <v>37814</v>
          </cell>
          <cell r="D157" t="str">
            <v>T032222</v>
          </cell>
          <cell r="E157" t="str">
            <v>RSS</v>
          </cell>
          <cell r="F157">
            <v>80</v>
          </cell>
        </row>
        <row r="158">
          <cell r="A158" t="str">
            <v>0000684</v>
          </cell>
          <cell r="B158" t="str">
            <v>Export</v>
          </cell>
          <cell r="C158">
            <v>37814</v>
          </cell>
          <cell r="D158" t="str">
            <v>T032194</v>
          </cell>
          <cell r="E158" t="str">
            <v>RSS</v>
          </cell>
          <cell r="F158">
            <v>60</v>
          </cell>
          <cell r="G158">
            <v>6</v>
          </cell>
        </row>
        <row r="159">
          <cell r="A159" t="str">
            <v>0000684</v>
          </cell>
          <cell r="B159" t="str">
            <v>Export</v>
          </cell>
          <cell r="C159">
            <v>37814</v>
          </cell>
          <cell r="D159" t="str">
            <v>T032195</v>
          </cell>
          <cell r="E159" t="str">
            <v>RSS</v>
          </cell>
          <cell r="F159">
            <v>60</v>
          </cell>
        </row>
        <row r="160">
          <cell r="A160" t="str">
            <v>T032110</v>
          </cell>
          <cell r="B160" t="str">
            <v>Export</v>
          </cell>
          <cell r="C160">
            <v>37814</v>
          </cell>
          <cell r="E160" t="str">
            <v>STR</v>
          </cell>
          <cell r="F160">
            <v>100.8</v>
          </cell>
          <cell r="G160">
            <v>5</v>
          </cell>
        </row>
        <row r="161">
          <cell r="A161" t="str">
            <v>T032176</v>
          </cell>
          <cell r="B161" t="str">
            <v>Export</v>
          </cell>
          <cell r="C161">
            <v>37815</v>
          </cell>
          <cell r="E161" t="str">
            <v>RSS</v>
          </cell>
          <cell r="F161">
            <v>38.4</v>
          </cell>
          <cell r="G161">
            <v>2</v>
          </cell>
        </row>
        <row r="162">
          <cell r="A162" t="str">
            <v>T032328</v>
          </cell>
          <cell r="B162" t="str">
            <v>Export</v>
          </cell>
          <cell r="C162">
            <v>37813</v>
          </cell>
          <cell r="D162" t="str">
            <v/>
          </cell>
          <cell r="E162" t="str">
            <v>STR</v>
          </cell>
          <cell r="F162">
            <v>42.84</v>
          </cell>
          <cell r="G162">
            <v>2</v>
          </cell>
        </row>
        <row r="163">
          <cell r="A163" t="str">
            <v>T032095</v>
          </cell>
          <cell r="B163" t="str">
            <v>Export</v>
          </cell>
          <cell r="C163">
            <v>37818</v>
          </cell>
          <cell r="D163" t="str">
            <v/>
          </cell>
          <cell r="E163" t="str">
            <v>RSS</v>
          </cell>
          <cell r="F163">
            <v>16</v>
          </cell>
          <cell r="G163">
            <v>1</v>
          </cell>
        </row>
        <row r="164">
          <cell r="A164" t="str">
            <v>T032235</v>
          </cell>
          <cell r="B164" t="str">
            <v>Export</v>
          </cell>
          <cell r="C164">
            <v>37814</v>
          </cell>
          <cell r="D164" t="str">
            <v/>
          </cell>
          <cell r="E164" t="str">
            <v>LTX</v>
          </cell>
          <cell r="F164">
            <v>16.399999999999999</v>
          </cell>
          <cell r="G164">
            <v>1</v>
          </cell>
        </row>
        <row r="165">
          <cell r="A165" t="str">
            <v>0000714</v>
          </cell>
          <cell r="B165" t="str">
            <v>Export</v>
          </cell>
          <cell r="C165">
            <v>37814</v>
          </cell>
          <cell r="D165" t="str">
            <v>T032252</v>
          </cell>
          <cell r="E165" t="str">
            <v>RSS</v>
          </cell>
          <cell r="F165">
            <v>60</v>
          </cell>
          <cell r="G165">
            <v>6</v>
          </cell>
        </row>
        <row r="166">
          <cell r="A166" t="str">
            <v>0000714</v>
          </cell>
          <cell r="B166" t="str">
            <v>Export</v>
          </cell>
          <cell r="C166">
            <v>37814</v>
          </cell>
          <cell r="D166" t="str">
            <v>T032253</v>
          </cell>
          <cell r="E166" t="str">
            <v>RSS</v>
          </cell>
          <cell r="F166">
            <v>60</v>
          </cell>
        </row>
        <row r="167">
          <cell r="A167" t="str">
            <v>T032347</v>
          </cell>
          <cell r="B167" t="str">
            <v>Export</v>
          </cell>
          <cell r="C167">
            <v>37815</v>
          </cell>
          <cell r="D167" t="str">
            <v/>
          </cell>
          <cell r="E167" t="str">
            <v>LTX</v>
          </cell>
          <cell r="F167">
            <v>43.91</v>
          </cell>
          <cell r="G167">
            <v>2</v>
          </cell>
        </row>
        <row r="168">
          <cell r="A168" t="str">
            <v>0000715</v>
          </cell>
          <cell r="B168" t="str">
            <v>Export</v>
          </cell>
          <cell r="C168">
            <v>37818</v>
          </cell>
          <cell r="D168" t="str">
            <v>T032228</v>
          </cell>
          <cell r="E168" t="str">
            <v>RSS</v>
          </cell>
          <cell r="F168">
            <v>80</v>
          </cell>
          <cell r="G168">
            <v>6</v>
          </cell>
        </row>
        <row r="169">
          <cell r="A169" t="str">
            <v>0000715</v>
          </cell>
          <cell r="B169" t="str">
            <v>Export</v>
          </cell>
          <cell r="C169">
            <v>37818</v>
          </cell>
          <cell r="D169" t="str">
            <v>T032259</v>
          </cell>
          <cell r="E169" t="str">
            <v>RSS</v>
          </cell>
          <cell r="F169">
            <v>40</v>
          </cell>
        </row>
        <row r="170">
          <cell r="A170" t="str">
            <v>T032092</v>
          </cell>
          <cell r="B170" t="str">
            <v>Export</v>
          </cell>
          <cell r="C170">
            <v>37806</v>
          </cell>
          <cell r="E170" t="str">
            <v>STR</v>
          </cell>
          <cell r="F170">
            <v>40.32</v>
          </cell>
          <cell r="G170">
            <v>2</v>
          </cell>
        </row>
        <row r="171">
          <cell r="A171" t="str">
            <v>T032429</v>
          </cell>
          <cell r="B171" t="str">
            <v>Local</v>
          </cell>
          <cell r="C171">
            <v>37813</v>
          </cell>
          <cell r="D171" t="str">
            <v/>
          </cell>
          <cell r="E171" t="str">
            <v>USS</v>
          </cell>
          <cell r="F171">
            <v>19.652999999999999</v>
          </cell>
        </row>
        <row r="172">
          <cell r="A172" t="str">
            <v>T032022A</v>
          </cell>
          <cell r="B172" t="str">
            <v>Export</v>
          </cell>
          <cell r="C172">
            <v>37803</v>
          </cell>
          <cell r="E172" t="str">
            <v>STR</v>
          </cell>
          <cell r="G172">
            <v>10</v>
          </cell>
        </row>
        <row r="173">
          <cell r="A173" t="str">
            <v>T032022</v>
          </cell>
          <cell r="B173" t="str">
            <v>Export</v>
          </cell>
          <cell r="C173">
            <v>37803</v>
          </cell>
          <cell r="E173" t="str">
            <v>STR</v>
          </cell>
          <cell r="G173">
            <v>10</v>
          </cell>
        </row>
        <row r="174">
          <cell r="A174" t="str">
            <v>T032362</v>
          </cell>
          <cell r="B174" t="str">
            <v>Export</v>
          </cell>
          <cell r="C174">
            <v>37815</v>
          </cell>
          <cell r="D174" t="str">
            <v/>
          </cell>
          <cell r="E174" t="str">
            <v>RSS</v>
          </cell>
          <cell r="F174">
            <v>19</v>
          </cell>
          <cell r="G174">
            <v>1</v>
          </cell>
        </row>
        <row r="175">
          <cell r="A175" t="str">
            <v>T032141</v>
          </cell>
          <cell r="B175" t="str">
            <v>Export</v>
          </cell>
          <cell r="C175">
            <v>37816</v>
          </cell>
          <cell r="D175" t="str">
            <v/>
          </cell>
          <cell r="E175" t="str">
            <v>STR</v>
          </cell>
          <cell r="F175">
            <v>60.48</v>
          </cell>
          <cell r="G175">
            <v>3</v>
          </cell>
        </row>
        <row r="176">
          <cell r="A176" t="str">
            <v>T032125</v>
          </cell>
          <cell r="B176" t="str">
            <v>Export</v>
          </cell>
          <cell r="C176">
            <v>37818</v>
          </cell>
          <cell r="D176" t="str">
            <v/>
          </cell>
          <cell r="E176" t="str">
            <v>STR</v>
          </cell>
          <cell r="F176">
            <v>80.64</v>
          </cell>
          <cell r="G176">
            <v>4</v>
          </cell>
        </row>
        <row r="177">
          <cell r="A177" t="str">
            <v>0000732</v>
          </cell>
          <cell r="B177" t="str">
            <v>Export</v>
          </cell>
          <cell r="C177">
            <v>37818</v>
          </cell>
          <cell r="D177" t="str">
            <v>T032364</v>
          </cell>
          <cell r="E177" t="str">
            <v>RSS</v>
          </cell>
          <cell r="F177">
            <v>4</v>
          </cell>
          <cell r="G177">
            <v>5</v>
          </cell>
        </row>
        <row r="178">
          <cell r="A178" t="str">
            <v>0000732</v>
          </cell>
          <cell r="B178" t="str">
            <v>Export</v>
          </cell>
          <cell r="C178">
            <v>37818</v>
          </cell>
          <cell r="D178" t="str">
            <v>T032365</v>
          </cell>
          <cell r="E178" t="str">
            <v>RSS</v>
          </cell>
          <cell r="F178">
            <v>92</v>
          </cell>
        </row>
        <row r="179">
          <cell r="A179" t="str">
            <v>T032363</v>
          </cell>
          <cell r="B179" t="str">
            <v>Export</v>
          </cell>
          <cell r="C179">
            <v>37818</v>
          </cell>
          <cell r="D179" t="str">
            <v/>
          </cell>
          <cell r="E179" t="str">
            <v>RSS</v>
          </cell>
          <cell r="F179">
            <v>96</v>
          </cell>
          <cell r="G179">
            <v>5</v>
          </cell>
        </row>
        <row r="180">
          <cell r="A180" t="str">
            <v>T032326</v>
          </cell>
          <cell r="B180" t="str">
            <v>Export</v>
          </cell>
          <cell r="C180">
            <v>37818</v>
          </cell>
          <cell r="D180" t="str">
            <v/>
          </cell>
          <cell r="E180" t="str">
            <v>STR</v>
          </cell>
          <cell r="F180">
            <v>100.8</v>
          </cell>
          <cell r="G180">
            <v>5</v>
          </cell>
        </row>
        <row r="181">
          <cell r="A181" t="str">
            <v>0000718</v>
          </cell>
          <cell r="B181" t="str">
            <v>Export</v>
          </cell>
          <cell r="C181">
            <v>37818</v>
          </cell>
          <cell r="D181" t="str">
            <v>T032268</v>
          </cell>
          <cell r="E181" t="str">
            <v>RSS</v>
          </cell>
          <cell r="F181">
            <v>40</v>
          </cell>
          <cell r="G181">
            <v>6</v>
          </cell>
        </row>
        <row r="182">
          <cell r="A182" t="str">
            <v>0000718</v>
          </cell>
          <cell r="B182" t="str">
            <v>Export</v>
          </cell>
          <cell r="C182">
            <v>37818</v>
          </cell>
          <cell r="D182" t="str">
            <v>T032269</v>
          </cell>
          <cell r="E182" t="str">
            <v>RSS</v>
          </cell>
          <cell r="F182">
            <v>80</v>
          </cell>
        </row>
        <row r="183">
          <cell r="A183" t="str">
            <v>0000730</v>
          </cell>
          <cell r="B183" t="str">
            <v>Export</v>
          </cell>
          <cell r="C183">
            <v>37815</v>
          </cell>
          <cell r="D183" t="str">
            <v>T032349</v>
          </cell>
          <cell r="E183" t="str">
            <v>STR</v>
          </cell>
          <cell r="F183">
            <v>20.16</v>
          </cell>
          <cell r="G183">
            <v>6</v>
          </cell>
        </row>
        <row r="184">
          <cell r="A184" t="str">
            <v>0000730</v>
          </cell>
          <cell r="B184" t="str">
            <v>Export</v>
          </cell>
          <cell r="C184">
            <v>37815</v>
          </cell>
          <cell r="D184" t="str">
            <v>T032350</v>
          </cell>
          <cell r="E184" t="str">
            <v>STR</v>
          </cell>
          <cell r="F184">
            <v>100.8</v>
          </cell>
        </row>
        <row r="185">
          <cell r="A185" t="str">
            <v>0000730A</v>
          </cell>
          <cell r="B185" t="str">
            <v>Export</v>
          </cell>
          <cell r="C185">
            <v>37815</v>
          </cell>
          <cell r="D185" t="str">
            <v>T032351</v>
          </cell>
          <cell r="E185" t="str">
            <v>STR</v>
          </cell>
          <cell r="F185">
            <v>181.44</v>
          </cell>
          <cell r="G185">
            <v>9</v>
          </cell>
        </row>
        <row r="186">
          <cell r="A186" t="str">
            <v>0000731</v>
          </cell>
          <cell r="B186" t="str">
            <v>Export</v>
          </cell>
          <cell r="C186">
            <v>37815</v>
          </cell>
          <cell r="D186" t="str">
            <v>T032352</v>
          </cell>
          <cell r="E186" t="str">
            <v>LTX</v>
          </cell>
          <cell r="F186">
            <v>16.399999999999999</v>
          </cell>
          <cell r="G186">
            <v>6</v>
          </cell>
        </row>
        <row r="187">
          <cell r="A187" t="str">
            <v>0000731</v>
          </cell>
          <cell r="B187" t="str">
            <v>Export</v>
          </cell>
          <cell r="C187">
            <v>37815</v>
          </cell>
          <cell r="D187" t="str">
            <v>T032353</v>
          </cell>
          <cell r="E187" t="str">
            <v>LTX</v>
          </cell>
          <cell r="F187">
            <v>50</v>
          </cell>
        </row>
        <row r="188">
          <cell r="A188" t="str">
            <v>0000731</v>
          </cell>
          <cell r="B188" t="str">
            <v>Export</v>
          </cell>
          <cell r="C188">
            <v>37815</v>
          </cell>
          <cell r="D188" t="str">
            <v>T032354</v>
          </cell>
          <cell r="E188" t="str">
            <v>LTX</v>
          </cell>
          <cell r="F188">
            <v>32</v>
          </cell>
        </row>
        <row r="189">
          <cell r="A189" t="str">
            <v>T032229</v>
          </cell>
          <cell r="B189" t="str">
            <v>Export</v>
          </cell>
          <cell r="C189">
            <v>37818</v>
          </cell>
          <cell r="D189" t="str">
            <v/>
          </cell>
          <cell r="E189" t="str">
            <v>LTX</v>
          </cell>
          <cell r="F189">
            <v>49.2</v>
          </cell>
          <cell r="G189">
            <v>3</v>
          </cell>
        </row>
        <row r="190">
          <cell r="A190" t="str">
            <v>T032399</v>
          </cell>
          <cell r="B190" t="str">
            <v>Export</v>
          </cell>
          <cell r="C190">
            <v>37819</v>
          </cell>
          <cell r="D190" t="str">
            <v/>
          </cell>
          <cell r="E190" t="str">
            <v>RSS</v>
          </cell>
          <cell r="F190">
            <v>114</v>
          </cell>
          <cell r="G190">
            <v>6</v>
          </cell>
        </row>
        <row r="191">
          <cell r="A191" t="str">
            <v>T032325</v>
          </cell>
          <cell r="B191" t="str">
            <v>Export</v>
          </cell>
          <cell r="C191">
            <v>37818</v>
          </cell>
          <cell r="D191" t="str">
            <v/>
          </cell>
          <cell r="E191" t="str">
            <v>STR</v>
          </cell>
          <cell r="F191">
            <v>161.28</v>
          </cell>
          <cell r="G191">
            <v>8</v>
          </cell>
        </row>
        <row r="192">
          <cell r="A192" t="str">
            <v>T032238</v>
          </cell>
          <cell r="B192" t="str">
            <v>Export</v>
          </cell>
          <cell r="C192">
            <v>37821</v>
          </cell>
          <cell r="D192" t="str">
            <v/>
          </cell>
          <cell r="E192" t="str">
            <v>LTX</v>
          </cell>
          <cell r="F192">
            <v>16.399999999999999</v>
          </cell>
          <cell r="G192">
            <v>1</v>
          </cell>
        </row>
        <row r="193">
          <cell r="A193" t="str">
            <v>T032327</v>
          </cell>
          <cell r="B193" t="str">
            <v>Export</v>
          </cell>
          <cell r="C193">
            <v>37813</v>
          </cell>
          <cell r="D193" t="str">
            <v/>
          </cell>
          <cell r="E193" t="str">
            <v>RSS</v>
          </cell>
          <cell r="F193">
            <v>96</v>
          </cell>
          <cell r="G193">
            <v>5</v>
          </cell>
        </row>
        <row r="194">
          <cell r="A194" t="str">
            <v>T032393</v>
          </cell>
          <cell r="B194" t="str">
            <v>Export</v>
          </cell>
          <cell r="C194">
            <v>37820</v>
          </cell>
          <cell r="D194" t="str">
            <v/>
          </cell>
          <cell r="E194" t="str">
            <v>RSS</v>
          </cell>
          <cell r="F194">
            <v>64.8</v>
          </cell>
          <cell r="G194">
            <v>4</v>
          </cell>
        </row>
        <row r="195">
          <cell r="A195" t="str">
            <v>T032392</v>
          </cell>
          <cell r="B195" t="str">
            <v>Export</v>
          </cell>
          <cell r="C195">
            <v>37820</v>
          </cell>
          <cell r="D195" t="str">
            <v/>
          </cell>
          <cell r="E195" t="str">
            <v>RSS</v>
          </cell>
          <cell r="F195">
            <v>113.4</v>
          </cell>
          <cell r="G195">
            <v>7</v>
          </cell>
        </row>
        <row r="196">
          <cell r="A196" t="str">
            <v>T032391</v>
          </cell>
          <cell r="B196" t="str">
            <v>Export</v>
          </cell>
          <cell r="C196">
            <v>37820</v>
          </cell>
          <cell r="D196" t="str">
            <v/>
          </cell>
          <cell r="E196" t="str">
            <v>RSS</v>
          </cell>
          <cell r="F196">
            <v>113.4</v>
          </cell>
          <cell r="G196">
            <v>7</v>
          </cell>
        </row>
        <row r="197">
          <cell r="A197" t="str">
            <v>T032432</v>
          </cell>
          <cell r="B197" t="str">
            <v>Export</v>
          </cell>
          <cell r="C197">
            <v>37819</v>
          </cell>
          <cell r="D197" t="str">
            <v/>
          </cell>
          <cell r="E197" t="str">
            <v>RSS</v>
          </cell>
          <cell r="F197">
            <v>19.2</v>
          </cell>
          <cell r="G197">
            <v>1</v>
          </cell>
        </row>
        <row r="198">
          <cell r="A198" t="str">
            <v>T032097</v>
          </cell>
          <cell r="B198" t="str">
            <v>Export</v>
          </cell>
          <cell r="C198">
            <v>37820</v>
          </cell>
          <cell r="E198" t="str">
            <v>STR</v>
          </cell>
          <cell r="F198">
            <v>100.8</v>
          </cell>
          <cell r="G198">
            <v>5</v>
          </cell>
        </row>
        <row r="199">
          <cell r="A199" t="str">
            <v>T032086</v>
          </cell>
          <cell r="B199" t="str">
            <v>Export</v>
          </cell>
          <cell r="C199">
            <v>37822</v>
          </cell>
          <cell r="D199" t="str">
            <v/>
          </cell>
          <cell r="E199" t="str">
            <v>RSS</v>
          </cell>
          <cell r="F199">
            <v>120</v>
          </cell>
          <cell r="G199">
            <v>6</v>
          </cell>
        </row>
        <row r="200">
          <cell r="A200" t="str">
            <v>T032139</v>
          </cell>
          <cell r="B200" t="str">
            <v>Export</v>
          </cell>
          <cell r="C200">
            <v>37821</v>
          </cell>
          <cell r="D200" t="str">
            <v/>
          </cell>
          <cell r="E200" t="str">
            <v>STR</v>
          </cell>
          <cell r="F200">
            <v>161.28</v>
          </cell>
          <cell r="G200">
            <v>8</v>
          </cell>
        </row>
        <row r="201">
          <cell r="A201" t="str">
            <v>T032358</v>
          </cell>
          <cell r="B201" t="str">
            <v>Export</v>
          </cell>
          <cell r="C201">
            <v>37823</v>
          </cell>
          <cell r="D201" t="str">
            <v/>
          </cell>
          <cell r="E201" t="str">
            <v>RSS</v>
          </cell>
          <cell r="F201">
            <v>40</v>
          </cell>
          <cell r="G201">
            <v>2</v>
          </cell>
        </row>
        <row r="202">
          <cell r="A202" t="str">
            <v>T032239</v>
          </cell>
          <cell r="B202" t="str">
            <v>Export</v>
          </cell>
          <cell r="C202">
            <v>37820</v>
          </cell>
          <cell r="D202" t="str">
            <v/>
          </cell>
          <cell r="E202" t="str">
            <v>RSS</v>
          </cell>
          <cell r="F202">
            <v>40</v>
          </cell>
          <cell r="G202">
            <v>2</v>
          </cell>
        </row>
        <row r="203">
          <cell r="A203" t="str">
            <v>T032117</v>
          </cell>
          <cell r="B203" t="str">
            <v>Export</v>
          </cell>
          <cell r="C203">
            <v>37820</v>
          </cell>
          <cell r="D203" t="str">
            <v/>
          </cell>
          <cell r="E203" t="str">
            <v>STR</v>
          </cell>
          <cell r="F203">
            <v>100.8</v>
          </cell>
          <cell r="G203">
            <v>5</v>
          </cell>
        </row>
        <row r="204">
          <cell r="A204" t="str">
            <v>0000704</v>
          </cell>
          <cell r="B204" t="str">
            <v>Export</v>
          </cell>
          <cell r="C204">
            <v>37820</v>
          </cell>
          <cell r="D204" t="str">
            <v>T032240</v>
          </cell>
          <cell r="E204" t="str">
            <v>STR</v>
          </cell>
          <cell r="F204">
            <v>100.8</v>
          </cell>
          <cell r="G204">
            <v>10</v>
          </cell>
        </row>
        <row r="205">
          <cell r="A205" t="str">
            <v>0000704</v>
          </cell>
          <cell r="B205" t="str">
            <v>Export</v>
          </cell>
          <cell r="C205">
            <v>37820</v>
          </cell>
          <cell r="D205" t="str">
            <v>T032241</v>
          </cell>
          <cell r="E205" t="str">
            <v>STR</v>
          </cell>
          <cell r="F205">
            <v>100.8</v>
          </cell>
        </row>
        <row r="206">
          <cell r="A206" t="str">
            <v>T032098</v>
          </cell>
          <cell r="B206" t="str">
            <v>Export</v>
          </cell>
          <cell r="C206">
            <v>37821</v>
          </cell>
          <cell r="D206" t="str">
            <v/>
          </cell>
          <cell r="E206" t="str">
            <v>RSS</v>
          </cell>
          <cell r="F206">
            <v>100</v>
          </cell>
          <cell r="G206">
            <v>5</v>
          </cell>
        </row>
        <row r="207">
          <cell r="A207" t="str">
            <v>L030146</v>
          </cell>
          <cell r="B207" t="str">
            <v>Local</v>
          </cell>
          <cell r="C207">
            <v>37815</v>
          </cell>
          <cell r="E207" t="str">
            <v>FIE</v>
          </cell>
          <cell r="F207">
            <v>1.0269999999999999</v>
          </cell>
        </row>
        <row r="208">
          <cell r="A208" t="str">
            <v>L030147</v>
          </cell>
          <cell r="B208" t="str">
            <v>Local</v>
          </cell>
          <cell r="C208">
            <v>37816</v>
          </cell>
          <cell r="E208" t="str">
            <v>LTX</v>
          </cell>
          <cell r="F208">
            <v>152.19999999999999</v>
          </cell>
        </row>
        <row r="209">
          <cell r="A209" t="str">
            <v>L030148</v>
          </cell>
          <cell r="B209" t="str">
            <v>Local</v>
          </cell>
          <cell r="C209">
            <v>37817</v>
          </cell>
          <cell r="E209" t="str">
            <v>LTX</v>
          </cell>
          <cell r="F209">
            <v>175.3</v>
          </cell>
        </row>
        <row r="210">
          <cell r="A210" t="str">
            <v>L030149</v>
          </cell>
          <cell r="B210" t="str">
            <v>Local</v>
          </cell>
          <cell r="C210">
            <v>37818</v>
          </cell>
          <cell r="E210" t="str">
            <v>LTX</v>
          </cell>
          <cell r="F210">
            <v>165.3</v>
          </cell>
        </row>
        <row r="211">
          <cell r="A211" t="str">
            <v>L030150</v>
          </cell>
          <cell r="B211" t="str">
            <v>Local</v>
          </cell>
          <cell r="C211">
            <v>37819</v>
          </cell>
          <cell r="E211" t="str">
            <v>LTX</v>
          </cell>
          <cell r="F211">
            <v>154.5</v>
          </cell>
        </row>
        <row r="212">
          <cell r="A212" t="str">
            <v>L030151</v>
          </cell>
          <cell r="B212" t="str">
            <v>Local</v>
          </cell>
          <cell r="C212">
            <v>37820</v>
          </cell>
          <cell r="E212" t="str">
            <v>LTX</v>
          </cell>
          <cell r="F212">
            <v>176.2</v>
          </cell>
        </row>
        <row r="213">
          <cell r="A213" t="str">
            <v>L030153</v>
          </cell>
          <cell r="B213" t="str">
            <v>Local</v>
          </cell>
          <cell r="C213">
            <v>37822</v>
          </cell>
          <cell r="E213" t="str">
            <v>LTX</v>
          </cell>
          <cell r="F213">
            <v>169.5</v>
          </cell>
        </row>
        <row r="214">
          <cell r="A214" t="str">
            <v>L030152</v>
          </cell>
          <cell r="B214" t="str">
            <v>Local</v>
          </cell>
          <cell r="C214">
            <v>37821</v>
          </cell>
          <cell r="E214" t="str">
            <v>LTX</v>
          </cell>
          <cell r="F214">
            <v>158.1</v>
          </cell>
        </row>
        <row r="215">
          <cell r="A215" t="str">
            <v>T032503</v>
          </cell>
          <cell r="B215" t="str">
            <v>Local</v>
          </cell>
          <cell r="C215">
            <v>37819</v>
          </cell>
          <cell r="D215" t="str">
            <v/>
          </cell>
          <cell r="E215" t="str">
            <v>STR</v>
          </cell>
          <cell r="F215">
            <v>15.015000000000001</v>
          </cell>
        </row>
        <row r="216">
          <cell r="A216" t="str">
            <v>T032424</v>
          </cell>
          <cell r="B216" t="str">
            <v>Export</v>
          </cell>
          <cell r="C216">
            <v>37822</v>
          </cell>
          <cell r="D216" t="str">
            <v/>
          </cell>
          <cell r="E216" t="str">
            <v>STR</v>
          </cell>
          <cell r="F216">
            <v>20.16</v>
          </cell>
          <cell r="G216">
            <v>1</v>
          </cell>
        </row>
        <row r="217">
          <cell r="A217" t="str">
            <v>T032357</v>
          </cell>
          <cell r="B217" t="str">
            <v>Export</v>
          </cell>
          <cell r="C217">
            <v>37820</v>
          </cell>
          <cell r="D217" t="str">
            <v/>
          </cell>
          <cell r="E217" t="str">
            <v>RSS</v>
          </cell>
          <cell r="F217">
            <v>96</v>
          </cell>
          <cell r="G217">
            <v>5</v>
          </cell>
        </row>
        <row r="218">
          <cell r="A218" t="str">
            <v>T032109</v>
          </cell>
          <cell r="B218" t="str">
            <v>Export</v>
          </cell>
          <cell r="C218">
            <v>37820</v>
          </cell>
          <cell r="D218" t="str">
            <v/>
          </cell>
          <cell r="E218" t="str">
            <v>LTX</v>
          </cell>
          <cell r="F218">
            <v>16.399999999999999</v>
          </cell>
          <cell r="G218">
            <v>1</v>
          </cell>
        </row>
        <row r="219">
          <cell r="A219" t="str">
            <v>T032398</v>
          </cell>
          <cell r="B219" t="str">
            <v>Export</v>
          </cell>
          <cell r="C219">
            <v>37820</v>
          </cell>
          <cell r="D219" t="str">
            <v/>
          </cell>
          <cell r="E219" t="str">
            <v>RSS</v>
          </cell>
          <cell r="F219">
            <v>80</v>
          </cell>
          <cell r="G219">
            <v>4</v>
          </cell>
        </row>
        <row r="220">
          <cell r="A220" t="str">
            <v>0000690</v>
          </cell>
          <cell r="B220" t="str">
            <v>Export</v>
          </cell>
          <cell r="C220">
            <v>37821</v>
          </cell>
          <cell r="D220" t="str">
            <v>T032207</v>
          </cell>
          <cell r="E220" t="str">
            <v>RSS</v>
          </cell>
          <cell r="F220">
            <v>40</v>
          </cell>
          <cell r="G220">
            <v>4</v>
          </cell>
        </row>
        <row r="221">
          <cell r="A221" t="str">
            <v>0000690</v>
          </cell>
          <cell r="B221" t="str">
            <v>Export</v>
          </cell>
          <cell r="C221">
            <v>37821</v>
          </cell>
          <cell r="D221" t="str">
            <v>T032208</v>
          </cell>
          <cell r="E221" t="str">
            <v>RSS</v>
          </cell>
          <cell r="F221">
            <v>40</v>
          </cell>
        </row>
        <row r="222">
          <cell r="A222" t="str">
            <v>T032106</v>
          </cell>
          <cell r="B222" t="str">
            <v>Export</v>
          </cell>
          <cell r="C222">
            <v>37823</v>
          </cell>
          <cell r="D222" t="str">
            <v/>
          </cell>
          <cell r="E222" t="str">
            <v>STR</v>
          </cell>
          <cell r="F222">
            <v>60.48</v>
          </cell>
          <cell r="G222">
            <v>3</v>
          </cell>
        </row>
        <row r="223">
          <cell r="A223" t="str">
            <v>T032397</v>
          </cell>
          <cell r="B223" t="str">
            <v>Export</v>
          </cell>
          <cell r="C223">
            <v>37822</v>
          </cell>
          <cell r="D223" t="str">
            <v/>
          </cell>
          <cell r="E223" t="str">
            <v>RSS</v>
          </cell>
          <cell r="F223">
            <v>120</v>
          </cell>
          <cell r="G223">
            <v>6</v>
          </cell>
        </row>
        <row r="224">
          <cell r="A224" t="str">
            <v>T032118</v>
          </cell>
          <cell r="B224" t="str">
            <v>Local</v>
          </cell>
          <cell r="C224">
            <v>37803</v>
          </cell>
          <cell r="E224" t="str">
            <v>RSS</v>
          </cell>
          <cell r="F224">
            <v>15</v>
          </cell>
        </row>
        <row r="225">
          <cell r="A225" t="str">
            <v>T032415</v>
          </cell>
          <cell r="B225" t="str">
            <v>Export</v>
          </cell>
          <cell r="C225">
            <v>37822</v>
          </cell>
          <cell r="D225" t="str">
            <v/>
          </cell>
          <cell r="E225" t="str">
            <v>RSS</v>
          </cell>
          <cell r="F225">
            <v>120</v>
          </cell>
          <cell r="G225">
            <v>6</v>
          </cell>
        </row>
        <row r="226">
          <cell r="A226" t="str">
            <v>T032342</v>
          </cell>
          <cell r="B226" t="str">
            <v>Export</v>
          </cell>
          <cell r="C226">
            <v>37820</v>
          </cell>
          <cell r="D226" t="str">
            <v/>
          </cell>
          <cell r="E226" t="str">
            <v>LTX</v>
          </cell>
          <cell r="F226">
            <v>16.399999999999999</v>
          </cell>
          <cell r="G226">
            <v>1</v>
          </cell>
        </row>
        <row r="227">
          <cell r="A227" t="str">
            <v>T032113</v>
          </cell>
          <cell r="B227" t="str">
            <v>Export</v>
          </cell>
          <cell r="C227">
            <v>37820</v>
          </cell>
          <cell r="E227" t="str">
            <v>STR</v>
          </cell>
          <cell r="F227">
            <v>40.32</v>
          </cell>
          <cell r="G227">
            <v>2</v>
          </cell>
        </row>
        <row r="228">
          <cell r="A228" t="str">
            <v>T032383</v>
          </cell>
          <cell r="B228" t="str">
            <v>Export</v>
          </cell>
          <cell r="C228">
            <v>37822</v>
          </cell>
          <cell r="E228" t="str">
            <v>STR</v>
          </cell>
          <cell r="F228">
            <v>504</v>
          </cell>
          <cell r="G228">
            <v>25</v>
          </cell>
        </row>
        <row r="229">
          <cell r="A229" t="str">
            <v>T032012</v>
          </cell>
          <cell r="B229" t="str">
            <v>Export</v>
          </cell>
          <cell r="C229">
            <v>37825</v>
          </cell>
          <cell r="D229" t="str">
            <v/>
          </cell>
          <cell r="E229" t="str">
            <v>STR</v>
          </cell>
          <cell r="F229">
            <v>100.8</v>
          </cell>
          <cell r="G229">
            <v>5</v>
          </cell>
        </row>
        <row r="230">
          <cell r="A230" t="str">
            <v>T032165</v>
          </cell>
          <cell r="B230" t="str">
            <v>Export</v>
          </cell>
          <cell r="C230">
            <v>37822</v>
          </cell>
          <cell r="D230" t="str">
            <v/>
          </cell>
          <cell r="E230" t="str">
            <v>RSS</v>
          </cell>
          <cell r="F230">
            <v>120</v>
          </cell>
          <cell r="G230">
            <v>6</v>
          </cell>
        </row>
        <row r="231">
          <cell r="A231" t="str">
            <v>0000728</v>
          </cell>
          <cell r="B231" t="str">
            <v>Export</v>
          </cell>
          <cell r="C231">
            <v>37823</v>
          </cell>
          <cell r="D231" t="str">
            <v>T032338</v>
          </cell>
          <cell r="E231" t="str">
            <v>STR</v>
          </cell>
          <cell r="F231">
            <v>64.260000000000005</v>
          </cell>
          <cell r="G231">
            <v>4</v>
          </cell>
        </row>
        <row r="232">
          <cell r="A232" t="str">
            <v>0000728</v>
          </cell>
          <cell r="B232" t="str">
            <v>Export</v>
          </cell>
          <cell r="C232">
            <v>37823</v>
          </cell>
          <cell r="D232" t="str">
            <v>T032339</v>
          </cell>
          <cell r="E232" t="str">
            <v>STR</v>
          </cell>
          <cell r="F232">
            <v>21.42</v>
          </cell>
        </row>
        <row r="233">
          <cell r="A233" t="str">
            <v>0000713</v>
          </cell>
          <cell r="B233" t="str">
            <v>Export</v>
          </cell>
          <cell r="C233">
            <v>37825</v>
          </cell>
          <cell r="D233" t="str">
            <v>T032257</v>
          </cell>
          <cell r="E233" t="str">
            <v>RSS</v>
          </cell>
          <cell r="F233">
            <v>82.222999999999999</v>
          </cell>
          <cell r="G233">
            <v>6</v>
          </cell>
        </row>
        <row r="234">
          <cell r="A234" t="str">
            <v>0000713</v>
          </cell>
          <cell r="B234" t="str">
            <v>Export</v>
          </cell>
          <cell r="C234">
            <v>37825</v>
          </cell>
          <cell r="D234" t="str">
            <v>T032258</v>
          </cell>
          <cell r="E234" t="str">
            <v>RSS</v>
          </cell>
          <cell r="F234">
            <v>37.777000000000001</v>
          </cell>
        </row>
        <row r="235">
          <cell r="A235" t="str">
            <v>0000716</v>
          </cell>
          <cell r="B235" t="str">
            <v>Export</v>
          </cell>
          <cell r="C235">
            <v>37825</v>
          </cell>
          <cell r="D235" t="str">
            <v>T032262</v>
          </cell>
          <cell r="E235" t="str">
            <v>RSS</v>
          </cell>
          <cell r="F235">
            <v>2.2229999999999999</v>
          </cell>
          <cell r="G235">
            <v>6</v>
          </cell>
        </row>
        <row r="236">
          <cell r="A236" t="str">
            <v>0000716</v>
          </cell>
          <cell r="B236" t="str">
            <v>Export</v>
          </cell>
          <cell r="C236">
            <v>37825</v>
          </cell>
          <cell r="D236" t="str">
            <v>T032263</v>
          </cell>
          <cell r="E236" t="str">
            <v>RSS</v>
          </cell>
          <cell r="F236">
            <v>100</v>
          </cell>
        </row>
        <row r="237">
          <cell r="A237" t="str">
            <v>0000716</v>
          </cell>
          <cell r="B237" t="str">
            <v>Export</v>
          </cell>
          <cell r="C237">
            <v>37825</v>
          </cell>
          <cell r="D237" t="str">
            <v>T032264</v>
          </cell>
          <cell r="E237" t="str">
            <v>RSS</v>
          </cell>
          <cell r="F237">
            <v>17.777000000000001</v>
          </cell>
        </row>
        <row r="238">
          <cell r="A238" t="str">
            <v>T032377</v>
          </cell>
          <cell r="B238" t="str">
            <v>Export</v>
          </cell>
          <cell r="C238">
            <v>37825</v>
          </cell>
          <cell r="D238" t="str">
            <v/>
          </cell>
          <cell r="E238" t="str">
            <v>STR</v>
          </cell>
          <cell r="F238">
            <v>20.16</v>
          </cell>
          <cell r="G238">
            <v>1</v>
          </cell>
        </row>
        <row r="239">
          <cell r="A239" t="str">
            <v>0000764</v>
          </cell>
          <cell r="B239" t="str">
            <v>Local</v>
          </cell>
          <cell r="C239">
            <v>37821</v>
          </cell>
          <cell r="D239" t="str">
            <v/>
          </cell>
          <cell r="E239" t="str">
            <v>USS</v>
          </cell>
          <cell r="F239">
            <v>18.78</v>
          </cell>
        </row>
        <row r="240">
          <cell r="A240" t="str">
            <v>0000765</v>
          </cell>
          <cell r="B240" t="str">
            <v>Local</v>
          </cell>
          <cell r="C240">
            <v>37820</v>
          </cell>
          <cell r="D240" t="str">
            <v/>
          </cell>
          <cell r="E240" t="str">
            <v>USS</v>
          </cell>
          <cell r="F240">
            <v>3.7440000000000002</v>
          </cell>
        </row>
        <row r="241">
          <cell r="A241" t="str">
            <v>0000765</v>
          </cell>
          <cell r="B241" t="str">
            <v>Local</v>
          </cell>
          <cell r="C241">
            <v>37820</v>
          </cell>
          <cell r="D241" t="str">
            <v/>
          </cell>
          <cell r="E241" t="str">
            <v>USS</v>
          </cell>
          <cell r="F241">
            <v>14.429</v>
          </cell>
        </row>
        <row r="242">
          <cell r="A242" t="str">
            <v>T032537</v>
          </cell>
          <cell r="B242" t="str">
            <v>Local</v>
          </cell>
          <cell r="C242">
            <v>37821</v>
          </cell>
          <cell r="D242" t="str">
            <v/>
          </cell>
          <cell r="E242" t="str">
            <v>USS</v>
          </cell>
          <cell r="F242">
            <v>16.338999999999999</v>
          </cell>
        </row>
        <row r="243">
          <cell r="A243" t="str">
            <v>0000738</v>
          </cell>
          <cell r="B243" t="str">
            <v>Export</v>
          </cell>
          <cell r="C243">
            <v>37821</v>
          </cell>
          <cell r="E243" t="str">
            <v>RSS</v>
          </cell>
          <cell r="F243">
            <v>100</v>
          </cell>
          <cell r="G243">
            <v>6</v>
          </cell>
        </row>
        <row r="244">
          <cell r="A244" t="str">
            <v>0000738</v>
          </cell>
          <cell r="B244" t="str">
            <v>Export</v>
          </cell>
          <cell r="C244">
            <v>37821</v>
          </cell>
          <cell r="E244" t="str">
            <v>RSS</v>
          </cell>
          <cell r="F244">
            <v>20</v>
          </cell>
        </row>
        <row r="245">
          <cell r="A245" t="str">
            <v>0000739</v>
          </cell>
          <cell r="B245" t="str">
            <v>Export</v>
          </cell>
          <cell r="C245">
            <v>37820</v>
          </cell>
          <cell r="E245" t="str">
            <v>RSS</v>
          </cell>
          <cell r="F245">
            <v>95</v>
          </cell>
          <cell r="G245">
            <v>5</v>
          </cell>
        </row>
        <row r="246">
          <cell r="A246" t="str">
            <v>0000740</v>
          </cell>
          <cell r="B246" t="str">
            <v>Export</v>
          </cell>
          <cell r="C246">
            <v>37825</v>
          </cell>
          <cell r="E246" t="str">
            <v>RSS</v>
          </cell>
          <cell r="F246">
            <v>100</v>
          </cell>
          <cell r="G246">
            <v>6</v>
          </cell>
        </row>
        <row r="247">
          <cell r="A247" t="str">
            <v>0000740</v>
          </cell>
          <cell r="B247" t="str">
            <v>Export</v>
          </cell>
          <cell r="C247">
            <v>37825</v>
          </cell>
          <cell r="E247" t="str">
            <v>RSS</v>
          </cell>
          <cell r="F247">
            <v>20</v>
          </cell>
        </row>
        <row r="248">
          <cell r="A248" t="str">
            <v>0000742</v>
          </cell>
          <cell r="B248" t="str">
            <v>Export</v>
          </cell>
          <cell r="C248">
            <v>37822</v>
          </cell>
          <cell r="E248" t="str">
            <v>RSS</v>
          </cell>
          <cell r="F248">
            <v>120</v>
          </cell>
          <cell r="G248">
            <v>6</v>
          </cell>
        </row>
        <row r="249">
          <cell r="A249" t="str">
            <v>T032538</v>
          </cell>
          <cell r="B249" t="str">
            <v>Local</v>
          </cell>
          <cell r="C249">
            <v>37823</v>
          </cell>
          <cell r="E249" t="str">
            <v>USS</v>
          </cell>
          <cell r="F249">
            <v>2.0390000000000001</v>
          </cell>
        </row>
        <row r="250">
          <cell r="A250" t="str">
            <v>T032542</v>
          </cell>
          <cell r="B250" t="str">
            <v>Local</v>
          </cell>
          <cell r="C250">
            <v>37825</v>
          </cell>
          <cell r="E250" t="str">
            <v>USS</v>
          </cell>
          <cell r="F250">
            <v>3.0059999999999998</v>
          </cell>
        </row>
        <row r="251">
          <cell r="A251" t="str">
            <v>T032329</v>
          </cell>
          <cell r="B251" t="str">
            <v>Export</v>
          </cell>
          <cell r="C251">
            <v>37825</v>
          </cell>
          <cell r="D251" t="str">
            <v>0000734</v>
          </cell>
          <cell r="E251" t="str">
            <v>STR</v>
          </cell>
          <cell r="F251">
            <v>161.28</v>
          </cell>
          <cell r="G251">
            <v>25</v>
          </cell>
        </row>
        <row r="252">
          <cell r="A252" t="str">
            <v>T032330</v>
          </cell>
          <cell r="B252" t="str">
            <v>Export</v>
          </cell>
          <cell r="C252">
            <v>37825</v>
          </cell>
          <cell r="D252" t="str">
            <v>0000734</v>
          </cell>
          <cell r="E252" t="str">
            <v>STR</v>
          </cell>
          <cell r="F252">
            <v>161.28</v>
          </cell>
        </row>
        <row r="253">
          <cell r="A253" t="str">
            <v>T032332</v>
          </cell>
          <cell r="B253" t="str">
            <v>Export</v>
          </cell>
          <cell r="C253">
            <v>37825</v>
          </cell>
          <cell r="D253" t="str">
            <v>0000734</v>
          </cell>
          <cell r="E253" t="str">
            <v>STR</v>
          </cell>
          <cell r="F253">
            <v>181.44</v>
          </cell>
        </row>
        <row r="254">
          <cell r="A254" t="str">
            <v>T032374</v>
          </cell>
          <cell r="B254" t="str">
            <v>Export</v>
          </cell>
          <cell r="C254">
            <v>37825</v>
          </cell>
          <cell r="D254" t="str">
            <v/>
          </cell>
          <cell r="E254" t="str">
            <v>STR</v>
          </cell>
          <cell r="F254">
            <v>161.28</v>
          </cell>
          <cell r="G254">
            <v>8</v>
          </cell>
        </row>
        <row r="255">
          <cell r="A255" t="str">
            <v>T032370</v>
          </cell>
          <cell r="B255" t="str">
            <v>Export</v>
          </cell>
          <cell r="C255">
            <v>37822</v>
          </cell>
          <cell r="D255" t="str">
            <v/>
          </cell>
          <cell r="E255" t="str">
            <v>STR</v>
          </cell>
          <cell r="F255">
            <v>327.60000000000002</v>
          </cell>
          <cell r="G255">
            <v>20</v>
          </cell>
        </row>
        <row r="256">
          <cell r="A256" t="str">
            <v>T032373</v>
          </cell>
          <cell r="B256" t="str">
            <v>Export</v>
          </cell>
          <cell r="C256">
            <v>37822</v>
          </cell>
          <cell r="D256" t="str">
            <v/>
          </cell>
          <cell r="E256" t="str">
            <v>STR</v>
          </cell>
          <cell r="F256">
            <v>327.60000000000002</v>
          </cell>
          <cell r="G256">
            <v>20</v>
          </cell>
        </row>
        <row r="257">
          <cell r="A257" t="str">
            <v>T032348</v>
          </cell>
          <cell r="B257" t="str">
            <v>Export</v>
          </cell>
          <cell r="C257">
            <v>37822</v>
          </cell>
          <cell r="D257" t="str">
            <v/>
          </cell>
          <cell r="E257" t="str">
            <v>LTX</v>
          </cell>
          <cell r="F257">
            <v>22.05</v>
          </cell>
          <cell r="G257">
            <v>1</v>
          </cell>
        </row>
        <row r="258">
          <cell r="A258" t="str">
            <v>T032138</v>
          </cell>
          <cell r="B258" t="str">
            <v>Export</v>
          </cell>
          <cell r="C258">
            <v>37821</v>
          </cell>
          <cell r="D258" t="str">
            <v/>
          </cell>
          <cell r="E258" t="str">
            <v>STR</v>
          </cell>
          <cell r="F258">
            <v>141.12</v>
          </cell>
          <cell r="G258">
            <v>7</v>
          </cell>
        </row>
        <row r="259">
          <cell r="A259" t="str">
            <v>T032355</v>
          </cell>
          <cell r="B259" t="str">
            <v>Export</v>
          </cell>
          <cell r="C259">
            <v>37820</v>
          </cell>
          <cell r="D259" t="str">
            <v/>
          </cell>
          <cell r="E259" t="str">
            <v>LTX</v>
          </cell>
          <cell r="F259">
            <v>909.82</v>
          </cell>
          <cell r="G259">
            <v>1</v>
          </cell>
        </row>
        <row r="260">
          <cell r="A260" t="str">
            <v>L030154</v>
          </cell>
          <cell r="B260" t="str">
            <v>Local</v>
          </cell>
          <cell r="C260">
            <v>37806</v>
          </cell>
          <cell r="E260" t="str">
            <v>LTX</v>
          </cell>
          <cell r="F260">
            <v>0.01</v>
          </cell>
        </row>
        <row r="261">
          <cell r="A261" t="str">
            <v>L030156</v>
          </cell>
          <cell r="B261" t="str">
            <v>Local</v>
          </cell>
          <cell r="C261">
            <v>37823</v>
          </cell>
          <cell r="E261" t="str">
            <v>LTX</v>
          </cell>
          <cell r="F261">
            <v>165.7</v>
          </cell>
        </row>
        <row r="262">
          <cell r="A262" t="str">
            <v>L030157</v>
          </cell>
          <cell r="B262" t="str">
            <v>Local</v>
          </cell>
          <cell r="C262">
            <v>37824</v>
          </cell>
          <cell r="E262" t="str">
            <v>LTX</v>
          </cell>
          <cell r="F262">
            <v>157.1</v>
          </cell>
        </row>
        <row r="263">
          <cell r="A263" t="str">
            <v>L030158</v>
          </cell>
          <cell r="B263" t="str">
            <v>Local</v>
          </cell>
          <cell r="C263">
            <v>37825</v>
          </cell>
          <cell r="E263" t="str">
            <v>LTX</v>
          </cell>
          <cell r="F263">
            <v>177</v>
          </cell>
        </row>
        <row r="264">
          <cell r="A264" t="str">
            <v>0000766</v>
          </cell>
          <cell r="B264" t="str">
            <v>Local</v>
          </cell>
          <cell r="C264">
            <v>37824</v>
          </cell>
          <cell r="D264" t="str">
            <v>T032540</v>
          </cell>
          <cell r="E264" t="str">
            <v>USS</v>
          </cell>
          <cell r="F264">
            <v>2.6269999999999998</v>
          </cell>
        </row>
        <row r="265">
          <cell r="A265" t="str">
            <v>0000766</v>
          </cell>
          <cell r="B265" t="str">
            <v>Local</v>
          </cell>
          <cell r="C265">
            <v>37824</v>
          </cell>
          <cell r="D265" t="str">
            <v>T032541</v>
          </cell>
          <cell r="E265" t="str">
            <v>USS</v>
          </cell>
          <cell r="F265">
            <v>16.763000000000002</v>
          </cell>
        </row>
        <row r="266">
          <cell r="A266" t="str">
            <v>T032539</v>
          </cell>
          <cell r="B266" t="str">
            <v>Local</v>
          </cell>
          <cell r="C266">
            <v>37826</v>
          </cell>
          <cell r="E266" t="str">
            <v>USS</v>
          </cell>
          <cell r="F266">
            <v>19.003</v>
          </cell>
        </row>
        <row r="267">
          <cell r="A267" t="str">
            <v>T032297</v>
          </cell>
          <cell r="B267" t="str">
            <v>Export</v>
          </cell>
          <cell r="C267">
            <v>37825</v>
          </cell>
          <cell r="D267" t="str">
            <v>0000733</v>
          </cell>
          <cell r="E267" t="str">
            <v>STR</v>
          </cell>
          <cell r="F267">
            <v>161.28</v>
          </cell>
          <cell r="G267">
            <v>25</v>
          </cell>
        </row>
        <row r="268">
          <cell r="A268" t="str">
            <v>T032298</v>
          </cell>
          <cell r="B268" t="str">
            <v>Export</v>
          </cell>
          <cell r="C268">
            <v>37825</v>
          </cell>
          <cell r="D268" t="str">
            <v>0000733</v>
          </cell>
          <cell r="E268" t="str">
            <v>STR</v>
          </cell>
          <cell r="F268">
            <v>161.28</v>
          </cell>
        </row>
        <row r="269">
          <cell r="A269" t="str">
            <v>T032299</v>
          </cell>
          <cell r="B269" t="str">
            <v>Export</v>
          </cell>
          <cell r="C269">
            <v>37825</v>
          </cell>
          <cell r="D269" t="str">
            <v>0000733</v>
          </cell>
          <cell r="E269" t="str">
            <v>STR</v>
          </cell>
          <cell r="F269">
            <v>181.44</v>
          </cell>
        </row>
        <row r="270">
          <cell r="A270" t="str">
            <v>T032426</v>
          </cell>
          <cell r="B270" t="str">
            <v>Export</v>
          </cell>
          <cell r="C270">
            <v>37825</v>
          </cell>
          <cell r="D270" t="str">
            <v/>
          </cell>
          <cell r="E270" t="str">
            <v>LTX</v>
          </cell>
          <cell r="F270">
            <v>21.024999999999999</v>
          </cell>
          <cell r="G270">
            <v>1</v>
          </cell>
        </row>
        <row r="271">
          <cell r="A271" t="str">
            <v>0000696</v>
          </cell>
          <cell r="B271" t="str">
            <v>Export</v>
          </cell>
          <cell r="C271">
            <v>37826</v>
          </cell>
          <cell r="D271" t="str">
            <v>T032154</v>
          </cell>
          <cell r="E271" t="str">
            <v>RSS</v>
          </cell>
          <cell r="F271">
            <v>8</v>
          </cell>
          <cell r="G271">
            <v>5</v>
          </cell>
        </row>
        <row r="272">
          <cell r="A272" t="str">
            <v>0000696</v>
          </cell>
          <cell r="B272" t="str">
            <v>Export</v>
          </cell>
          <cell r="C272">
            <v>37826</v>
          </cell>
          <cell r="D272" t="str">
            <v>T032155</v>
          </cell>
          <cell r="E272" t="str">
            <v>RSS</v>
          </cell>
          <cell r="F272">
            <v>88</v>
          </cell>
        </row>
        <row r="273">
          <cell r="A273" t="str">
            <v>0000695</v>
          </cell>
          <cell r="B273" t="str">
            <v>Export</v>
          </cell>
          <cell r="C273">
            <v>37826</v>
          </cell>
          <cell r="D273" t="str">
            <v>T032151</v>
          </cell>
          <cell r="E273" t="str">
            <v>RSS</v>
          </cell>
          <cell r="F273">
            <v>12</v>
          </cell>
          <cell r="G273">
            <v>5</v>
          </cell>
        </row>
        <row r="274">
          <cell r="A274" t="str">
            <v>0000695</v>
          </cell>
          <cell r="B274" t="str">
            <v>Export</v>
          </cell>
          <cell r="C274">
            <v>37826</v>
          </cell>
          <cell r="D274" t="str">
            <v>T032152</v>
          </cell>
          <cell r="E274" t="str">
            <v>RSS</v>
          </cell>
          <cell r="F274">
            <v>84</v>
          </cell>
        </row>
        <row r="275">
          <cell r="A275" t="str">
            <v>T032232</v>
          </cell>
          <cell r="B275" t="str">
            <v>Export</v>
          </cell>
          <cell r="C275">
            <v>37826</v>
          </cell>
          <cell r="D275" t="str">
            <v/>
          </cell>
          <cell r="E275" t="str">
            <v>RSS</v>
          </cell>
          <cell r="F275">
            <v>57.6</v>
          </cell>
          <cell r="G275">
            <v>3</v>
          </cell>
        </row>
        <row r="276">
          <cell r="A276" t="str">
            <v>0000737</v>
          </cell>
          <cell r="B276" t="str">
            <v>Export</v>
          </cell>
          <cell r="C276">
            <v>37827</v>
          </cell>
          <cell r="D276" t="str">
            <v>T032386</v>
          </cell>
          <cell r="E276" t="str">
            <v>RSS</v>
          </cell>
          <cell r="F276">
            <v>40</v>
          </cell>
          <cell r="G276">
            <v>5</v>
          </cell>
        </row>
        <row r="277">
          <cell r="A277" t="str">
            <v>0000737</v>
          </cell>
          <cell r="B277" t="str">
            <v>Export</v>
          </cell>
          <cell r="C277">
            <v>37827</v>
          </cell>
          <cell r="D277" t="str">
            <v>T032387</v>
          </cell>
          <cell r="E277" t="str">
            <v>RSS</v>
          </cell>
          <cell r="F277">
            <v>60</v>
          </cell>
        </row>
        <row r="278">
          <cell r="A278" t="str">
            <v>T032412</v>
          </cell>
          <cell r="B278" t="str">
            <v>Export</v>
          </cell>
          <cell r="C278">
            <v>37826</v>
          </cell>
          <cell r="D278" t="str">
            <v/>
          </cell>
          <cell r="E278" t="str">
            <v>RSS</v>
          </cell>
          <cell r="F278">
            <v>120</v>
          </cell>
          <cell r="G278">
            <v>6</v>
          </cell>
        </row>
        <row r="279">
          <cell r="A279" t="str">
            <v>T032510</v>
          </cell>
          <cell r="B279" t="str">
            <v>Export</v>
          </cell>
          <cell r="C279">
            <v>37826</v>
          </cell>
          <cell r="E279" t="str">
            <v>RSS</v>
          </cell>
          <cell r="F279">
            <v>19.2</v>
          </cell>
          <cell r="G279">
            <v>1</v>
          </cell>
        </row>
        <row r="280">
          <cell r="A280" t="str">
            <v>T032218</v>
          </cell>
          <cell r="B280" t="str">
            <v>Export</v>
          </cell>
          <cell r="C280">
            <v>37822</v>
          </cell>
          <cell r="D280" t="str">
            <v/>
          </cell>
          <cell r="E280" t="str">
            <v>LTX</v>
          </cell>
          <cell r="F280">
            <v>49.2</v>
          </cell>
          <cell r="G280">
            <v>3</v>
          </cell>
        </row>
        <row r="281">
          <cell r="A281" t="str">
            <v>T032411</v>
          </cell>
          <cell r="B281" t="str">
            <v>Export</v>
          </cell>
          <cell r="C281">
            <v>37826</v>
          </cell>
          <cell r="D281" t="str">
            <v/>
          </cell>
          <cell r="E281" t="str">
            <v>RSS</v>
          </cell>
          <cell r="F281">
            <v>114</v>
          </cell>
          <cell r="G281">
            <v>6</v>
          </cell>
        </row>
        <row r="282">
          <cell r="A282" t="str">
            <v>0000725</v>
          </cell>
          <cell r="B282" t="str">
            <v>Export</v>
          </cell>
          <cell r="C282">
            <v>37825</v>
          </cell>
          <cell r="D282" t="str">
            <v>T032334</v>
          </cell>
          <cell r="E282" t="str">
            <v>STR</v>
          </cell>
          <cell r="F282">
            <v>100.8</v>
          </cell>
          <cell r="G282">
            <v>10</v>
          </cell>
        </row>
        <row r="283">
          <cell r="A283" t="str">
            <v>0000725</v>
          </cell>
          <cell r="B283" t="str">
            <v>Export</v>
          </cell>
          <cell r="C283">
            <v>37825</v>
          </cell>
          <cell r="D283" t="str">
            <v>T032335</v>
          </cell>
          <cell r="E283" t="str">
            <v>STR</v>
          </cell>
          <cell r="F283">
            <v>100.8</v>
          </cell>
        </row>
        <row r="284">
          <cell r="A284" t="str">
            <v>T032556</v>
          </cell>
          <cell r="B284" t="str">
            <v>Local</v>
          </cell>
          <cell r="C284">
            <v>37826</v>
          </cell>
          <cell r="D284" t="str">
            <v/>
          </cell>
          <cell r="E284" t="str">
            <v>USS</v>
          </cell>
          <cell r="F284">
            <v>9.3699999999999992</v>
          </cell>
        </row>
        <row r="285">
          <cell r="A285" t="str">
            <v>T032558</v>
          </cell>
          <cell r="B285" t="str">
            <v>Local</v>
          </cell>
          <cell r="C285">
            <v>37818</v>
          </cell>
          <cell r="D285" t="str">
            <v/>
          </cell>
          <cell r="E285" t="str">
            <v>STR</v>
          </cell>
          <cell r="F285">
            <v>26</v>
          </cell>
        </row>
        <row r="286">
          <cell r="A286" t="str">
            <v>T032557</v>
          </cell>
          <cell r="B286" t="str">
            <v>Local</v>
          </cell>
          <cell r="C286">
            <v>37817</v>
          </cell>
          <cell r="D286" t="str">
            <v/>
          </cell>
          <cell r="E286" t="str">
            <v>STR</v>
          </cell>
          <cell r="F286">
            <v>39</v>
          </cell>
        </row>
        <row r="287">
          <cell r="A287" t="str">
            <v>0000736</v>
          </cell>
          <cell r="B287" t="str">
            <v>Export</v>
          </cell>
          <cell r="C287">
            <v>37827</v>
          </cell>
          <cell r="D287" t="str">
            <v>T032371</v>
          </cell>
          <cell r="E287" t="str">
            <v>RSS</v>
          </cell>
          <cell r="F287">
            <v>20</v>
          </cell>
          <cell r="G287">
            <v>3</v>
          </cell>
        </row>
        <row r="288">
          <cell r="A288" t="str">
            <v>0000736</v>
          </cell>
          <cell r="B288" t="str">
            <v>Export</v>
          </cell>
          <cell r="C288">
            <v>37827</v>
          </cell>
          <cell r="D288" t="str">
            <v>T032359</v>
          </cell>
          <cell r="E288" t="str">
            <v>RSS</v>
          </cell>
          <cell r="F288">
            <v>40</v>
          </cell>
        </row>
        <row r="289">
          <cell r="A289" t="str">
            <v>T032378</v>
          </cell>
          <cell r="B289" t="str">
            <v>Export</v>
          </cell>
          <cell r="C289">
            <v>37827</v>
          </cell>
          <cell r="D289" t="str">
            <v/>
          </cell>
          <cell r="E289" t="str">
            <v>STR</v>
          </cell>
          <cell r="F289">
            <v>100.8</v>
          </cell>
          <cell r="G289">
            <v>5</v>
          </cell>
        </row>
        <row r="290">
          <cell r="A290" t="str">
            <v>T032382</v>
          </cell>
          <cell r="B290" t="str">
            <v>Export</v>
          </cell>
          <cell r="C290">
            <v>37828</v>
          </cell>
          <cell r="D290" t="str">
            <v/>
          </cell>
          <cell r="E290" t="str">
            <v>STR</v>
          </cell>
          <cell r="F290">
            <v>114.66</v>
          </cell>
          <cell r="G290">
            <v>7</v>
          </cell>
        </row>
        <row r="291">
          <cell r="A291" t="str">
            <v>T032381</v>
          </cell>
          <cell r="B291" t="str">
            <v>Export</v>
          </cell>
          <cell r="C291">
            <v>37827</v>
          </cell>
          <cell r="D291" t="str">
            <v/>
          </cell>
          <cell r="E291" t="str">
            <v>STR</v>
          </cell>
          <cell r="F291">
            <v>180.18</v>
          </cell>
          <cell r="G291">
            <v>11</v>
          </cell>
        </row>
        <row r="292">
          <cell r="A292" t="str">
            <v>T032380</v>
          </cell>
          <cell r="B292" t="str">
            <v>Export</v>
          </cell>
          <cell r="C292">
            <v>37827</v>
          </cell>
          <cell r="D292" t="str">
            <v/>
          </cell>
          <cell r="E292" t="str">
            <v>STR</v>
          </cell>
          <cell r="F292">
            <v>311.22000000000003</v>
          </cell>
          <cell r="G292">
            <v>19</v>
          </cell>
        </row>
        <row r="293">
          <cell r="A293" t="str">
            <v>T032562</v>
          </cell>
          <cell r="B293" t="str">
            <v>Local</v>
          </cell>
          <cell r="C293">
            <v>37827</v>
          </cell>
          <cell r="D293" t="str">
            <v/>
          </cell>
          <cell r="E293" t="str">
            <v>USS</v>
          </cell>
          <cell r="F293">
            <v>15.91</v>
          </cell>
        </row>
        <row r="294">
          <cell r="A294" t="str">
            <v>T032216</v>
          </cell>
          <cell r="B294" t="str">
            <v>Export</v>
          </cell>
          <cell r="C294">
            <v>37827</v>
          </cell>
          <cell r="D294" t="str">
            <v/>
          </cell>
          <cell r="E294" t="str">
            <v>STR</v>
          </cell>
          <cell r="F294">
            <v>60.48</v>
          </cell>
          <cell r="G294">
            <v>3</v>
          </cell>
        </row>
        <row r="295">
          <cell r="A295" t="str">
            <v>T032116</v>
          </cell>
          <cell r="B295" t="str">
            <v>Export</v>
          </cell>
          <cell r="C295">
            <v>37827</v>
          </cell>
          <cell r="D295" t="str">
            <v/>
          </cell>
          <cell r="E295" t="str">
            <v>STR</v>
          </cell>
          <cell r="F295">
            <v>40.32</v>
          </cell>
          <cell r="G295">
            <v>2</v>
          </cell>
        </row>
        <row r="296">
          <cell r="A296" t="str">
            <v>T032279</v>
          </cell>
          <cell r="B296" t="str">
            <v>Export</v>
          </cell>
          <cell r="C296">
            <v>37826</v>
          </cell>
          <cell r="D296" t="str">
            <v/>
          </cell>
          <cell r="E296" t="str">
            <v>STR</v>
          </cell>
          <cell r="F296">
            <v>100.8</v>
          </cell>
          <cell r="G296">
            <v>5</v>
          </cell>
        </row>
        <row r="297">
          <cell r="A297" t="str">
            <v>T032488</v>
          </cell>
          <cell r="B297" t="str">
            <v>Export</v>
          </cell>
          <cell r="C297">
            <v>37827</v>
          </cell>
          <cell r="D297" t="str">
            <v/>
          </cell>
          <cell r="E297" t="str">
            <v>LTX</v>
          </cell>
          <cell r="F297">
            <v>32.799999999999997</v>
          </cell>
          <cell r="G297">
            <v>2</v>
          </cell>
        </row>
        <row r="298">
          <cell r="A298" t="str">
            <v>T032428</v>
          </cell>
          <cell r="B298" t="str">
            <v>Export</v>
          </cell>
          <cell r="C298">
            <v>37828</v>
          </cell>
          <cell r="D298" t="str">
            <v/>
          </cell>
          <cell r="E298" t="str">
            <v>LTX</v>
          </cell>
          <cell r="F298">
            <v>16.399999999999999</v>
          </cell>
          <cell r="G298">
            <v>1</v>
          </cell>
        </row>
        <row r="299">
          <cell r="A299" t="str">
            <v>0000726</v>
          </cell>
          <cell r="B299" t="str">
            <v>Export</v>
          </cell>
          <cell r="C299">
            <v>37827</v>
          </cell>
          <cell r="D299" t="str">
            <v>T032336</v>
          </cell>
          <cell r="E299" t="str">
            <v>STR</v>
          </cell>
          <cell r="F299">
            <v>100.8</v>
          </cell>
          <cell r="G299">
            <v>10</v>
          </cell>
        </row>
        <row r="300">
          <cell r="A300" t="str">
            <v>0000726</v>
          </cell>
          <cell r="B300" t="str">
            <v>Export</v>
          </cell>
          <cell r="C300">
            <v>37827</v>
          </cell>
          <cell r="D300" t="str">
            <v>T032337</v>
          </cell>
          <cell r="E300" t="str">
            <v>STR</v>
          </cell>
          <cell r="F300">
            <v>100.8</v>
          </cell>
        </row>
        <row r="301">
          <cell r="A301" t="str">
            <v>0000743</v>
          </cell>
          <cell r="B301" t="str">
            <v>Export</v>
          </cell>
          <cell r="C301">
            <v>37826</v>
          </cell>
          <cell r="D301" t="str">
            <v>T032417</v>
          </cell>
          <cell r="E301" t="str">
            <v>RSS</v>
          </cell>
          <cell r="F301">
            <v>25</v>
          </cell>
          <cell r="G301">
            <v>10</v>
          </cell>
        </row>
        <row r="302">
          <cell r="A302" t="str">
            <v>0000743</v>
          </cell>
          <cell r="B302" t="str">
            <v>Export</v>
          </cell>
          <cell r="C302">
            <v>37826</v>
          </cell>
          <cell r="D302" t="str">
            <v>T032418</v>
          </cell>
          <cell r="E302" t="str">
            <v>RSS</v>
          </cell>
          <cell r="F302">
            <v>100</v>
          </cell>
        </row>
        <row r="303">
          <cell r="A303" t="str">
            <v>0000743</v>
          </cell>
          <cell r="B303" t="str">
            <v>Export</v>
          </cell>
          <cell r="C303">
            <v>37826</v>
          </cell>
          <cell r="D303" t="str">
            <v>T032419</v>
          </cell>
          <cell r="E303" t="str">
            <v>RSS</v>
          </cell>
          <cell r="F303">
            <v>65</v>
          </cell>
        </row>
        <row r="304">
          <cell r="A304" t="str">
            <v>T032087</v>
          </cell>
          <cell r="B304" t="str">
            <v>Export</v>
          </cell>
          <cell r="C304">
            <v>37829</v>
          </cell>
          <cell r="D304" t="str">
            <v/>
          </cell>
          <cell r="E304" t="str">
            <v>RSS</v>
          </cell>
          <cell r="F304">
            <v>120</v>
          </cell>
          <cell r="G304">
            <v>6</v>
          </cell>
        </row>
        <row r="305">
          <cell r="A305" t="str">
            <v>T032224</v>
          </cell>
          <cell r="B305" t="str">
            <v>Export</v>
          </cell>
          <cell r="C305">
            <v>37829</v>
          </cell>
          <cell r="D305" t="str">
            <v/>
          </cell>
          <cell r="E305" t="str">
            <v>RSS</v>
          </cell>
          <cell r="F305">
            <v>120</v>
          </cell>
          <cell r="G305">
            <v>6</v>
          </cell>
        </row>
        <row r="306">
          <cell r="A306" t="str">
            <v>T032164</v>
          </cell>
          <cell r="B306" t="str">
            <v>Export</v>
          </cell>
          <cell r="C306">
            <v>37829</v>
          </cell>
          <cell r="D306" t="str">
            <v/>
          </cell>
          <cell r="E306" t="str">
            <v>RSS</v>
          </cell>
          <cell r="F306">
            <v>120</v>
          </cell>
          <cell r="G306">
            <v>6</v>
          </cell>
        </row>
        <row r="307">
          <cell r="A307" t="str">
            <v>T032223</v>
          </cell>
          <cell r="B307" t="str">
            <v>Export</v>
          </cell>
          <cell r="C307">
            <v>37829</v>
          </cell>
          <cell r="D307" t="str">
            <v/>
          </cell>
          <cell r="E307" t="str">
            <v>RSS</v>
          </cell>
          <cell r="F307">
            <v>120</v>
          </cell>
          <cell r="G307">
            <v>6</v>
          </cell>
        </row>
        <row r="308">
          <cell r="A308" t="str">
            <v>T032230</v>
          </cell>
          <cell r="B308" t="str">
            <v>Export</v>
          </cell>
          <cell r="C308">
            <v>37829</v>
          </cell>
          <cell r="D308" t="str">
            <v/>
          </cell>
          <cell r="E308" t="str">
            <v>RSS</v>
          </cell>
          <cell r="F308">
            <v>120</v>
          </cell>
          <cell r="G308">
            <v>6</v>
          </cell>
        </row>
        <row r="309">
          <cell r="A309" t="str">
            <v>T032115</v>
          </cell>
          <cell r="B309" t="str">
            <v>Export</v>
          </cell>
          <cell r="C309">
            <v>37829</v>
          </cell>
          <cell r="D309" t="str">
            <v/>
          </cell>
          <cell r="E309" t="str">
            <v>RSS</v>
          </cell>
          <cell r="F309">
            <v>120</v>
          </cell>
          <cell r="G309">
            <v>6</v>
          </cell>
        </row>
        <row r="310">
          <cell r="A310" t="str">
            <v>T032413</v>
          </cell>
          <cell r="B310" t="str">
            <v>Export</v>
          </cell>
          <cell r="C310">
            <v>37829</v>
          </cell>
          <cell r="D310" t="str">
            <v/>
          </cell>
          <cell r="E310" t="str">
            <v>RSS</v>
          </cell>
          <cell r="F310">
            <v>120</v>
          </cell>
          <cell r="G310">
            <v>6</v>
          </cell>
        </row>
        <row r="311">
          <cell r="A311" t="str">
            <v>T032416</v>
          </cell>
          <cell r="B311" t="str">
            <v>Export</v>
          </cell>
          <cell r="C311">
            <v>37829</v>
          </cell>
          <cell r="D311" t="str">
            <v/>
          </cell>
          <cell r="E311" t="str">
            <v>RSS</v>
          </cell>
          <cell r="F311">
            <v>120</v>
          </cell>
          <cell r="G311">
            <v>6</v>
          </cell>
        </row>
        <row r="312">
          <cell r="A312" t="str">
            <v>T032434</v>
          </cell>
          <cell r="B312" t="str">
            <v>Export</v>
          </cell>
          <cell r="C312">
            <v>37828</v>
          </cell>
          <cell r="D312" t="str">
            <v/>
          </cell>
          <cell r="E312" t="str">
            <v>SKI</v>
          </cell>
          <cell r="F312">
            <v>19.2</v>
          </cell>
          <cell r="G312">
            <v>1</v>
          </cell>
        </row>
        <row r="313">
          <cell r="A313" t="str">
            <v>T032394</v>
          </cell>
          <cell r="B313" t="str">
            <v>Export</v>
          </cell>
          <cell r="C313">
            <v>37828</v>
          </cell>
          <cell r="D313" t="str">
            <v/>
          </cell>
          <cell r="E313" t="str">
            <v>STR</v>
          </cell>
          <cell r="F313">
            <v>241.92</v>
          </cell>
          <cell r="G313">
            <v>12</v>
          </cell>
        </row>
        <row r="314">
          <cell r="A314" t="str">
            <v>T032278</v>
          </cell>
          <cell r="B314" t="str">
            <v>Export</v>
          </cell>
          <cell r="C314">
            <v>37828</v>
          </cell>
          <cell r="D314" t="str">
            <v/>
          </cell>
          <cell r="E314" t="str">
            <v>STR</v>
          </cell>
          <cell r="F314">
            <v>120.96</v>
          </cell>
          <cell r="G314">
            <v>6</v>
          </cell>
        </row>
        <row r="315">
          <cell r="A315" t="str">
            <v>0000744</v>
          </cell>
          <cell r="B315" t="str">
            <v>Export</v>
          </cell>
          <cell r="C315">
            <v>37828</v>
          </cell>
          <cell r="D315" t="str">
            <v>T032420</v>
          </cell>
          <cell r="E315" t="str">
            <v>RSS</v>
          </cell>
          <cell r="F315">
            <v>100</v>
          </cell>
          <cell r="G315">
            <v>10</v>
          </cell>
        </row>
        <row r="316">
          <cell r="A316" t="str">
            <v>0000744</v>
          </cell>
          <cell r="B316" t="str">
            <v>Export</v>
          </cell>
          <cell r="C316">
            <v>37828</v>
          </cell>
          <cell r="D316" t="str">
            <v>T032421</v>
          </cell>
          <cell r="E316" t="str">
            <v>RSS</v>
          </cell>
          <cell r="F316">
            <v>100</v>
          </cell>
        </row>
        <row r="317">
          <cell r="A317" t="str">
            <v>T032427</v>
          </cell>
          <cell r="B317" t="str">
            <v>Export</v>
          </cell>
          <cell r="C317">
            <v>37828</v>
          </cell>
          <cell r="D317" t="str">
            <v/>
          </cell>
          <cell r="E317" t="str">
            <v>LTX</v>
          </cell>
          <cell r="F317">
            <v>32.799999999999997</v>
          </cell>
          <cell r="G317">
            <v>2</v>
          </cell>
        </row>
        <row r="318">
          <cell r="A318" t="str">
            <v>0000741</v>
          </cell>
          <cell r="B318" t="str">
            <v>Export</v>
          </cell>
          <cell r="C318">
            <v>37828</v>
          </cell>
          <cell r="D318" t="str">
            <v>T032405</v>
          </cell>
          <cell r="E318" t="str">
            <v>RSS</v>
          </cell>
          <cell r="F318">
            <v>43</v>
          </cell>
          <cell r="G318">
            <v>3</v>
          </cell>
        </row>
        <row r="319">
          <cell r="A319" t="str">
            <v>0000741</v>
          </cell>
          <cell r="B319" t="str">
            <v>Export</v>
          </cell>
          <cell r="C319">
            <v>37828</v>
          </cell>
          <cell r="D319" t="str">
            <v>T032406</v>
          </cell>
          <cell r="E319" t="str">
            <v>RSS</v>
          </cell>
          <cell r="F319">
            <v>14</v>
          </cell>
        </row>
        <row r="320">
          <cell r="A320" t="str">
            <v>T032433</v>
          </cell>
          <cell r="B320" t="str">
            <v>Export</v>
          </cell>
          <cell r="C320">
            <v>37827</v>
          </cell>
          <cell r="D320" t="str">
            <v/>
          </cell>
          <cell r="E320" t="str">
            <v>LTX</v>
          </cell>
          <cell r="F320">
            <v>65.599999999999994</v>
          </cell>
          <cell r="G320">
            <v>4</v>
          </cell>
        </row>
        <row r="321">
          <cell r="A321" t="str">
            <v>T032414</v>
          </cell>
          <cell r="B321" t="str">
            <v>Export</v>
          </cell>
          <cell r="C321">
            <v>37828</v>
          </cell>
          <cell r="D321" t="str">
            <v/>
          </cell>
          <cell r="E321" t="str">
            <v>RSS</v>
          </cell>
          <cell r="F321">
            <v>120</v>
          </cell>
          <cell r="G321">
            <v>6</v>
          </cell>
        </row>
        <row r="322">
          <cell r="A322" t="str">
            <v>T032404</v>
          </cell>
          <cell r="B322" t="str">
            <v>Export</v>
          </cell>
          <cell r="C322">
            <v>37829</v>
          </cell>
          <cell r="D322" t="str">
            <v/>
          </cell>
          <cell r="E322" t="str">
            <v>RSS</v>
          </cell>
          <cell r="F322">
            <v>19.2</v>
          </cell>
          <cell r="G322">
            <v>1</v>
          </cell>
        </row>
        <row r="323">
          <cell r="A323" t="str">
            <v>L030155</v>
          </cell>
          <cell r="B323" t="str">
            <v>Local</v>
          </cell>
          <cell r="C323">
            <v>37822</v>
          </cell>
          <cell r="E323" t="str">
            <v>FIE</v>
          </cell>
          <cell r="F323">
            <v>1.196</v>
          </cell>
        </row>
        <row r="324">
          <cell r="A324" t="str">
            <v>L030159</v>
          </cell>
          <cell r="B324" t="str">
            <v>Local</v>
          </cell>
          <cell r="C324">
            <v>37826</v>
          </cell>
          <cell r="E324" t="str">
            <v>LTX</v>
          </cell>
          <cell r="F324">
            <v>163.9</v>
          </cell>
        </row>
        <row r="325">
          <cell r="A325" t="str">
            <v>L030160</v>
          </cell>
          <cell r="B325" t="str">
            <v>Local</v>
          </cell>
          <cell r="C325">
            <v>37827</v>
          </cell>
          <cell r="E325" t="str">
            <v>LTX</v>
          </cell>
          <cell r="F325">
            <v>22.35</v>
          </cell>
        </row>
        <row r="326">
          <cell r="A326" t="str">
            <v>L030161</v>
          </cell>
          <cell r="B326" t="str">
            <v>Local</v>
          </cell>
          <cell r="C326">
            <v>37827</v>
          </cell>
          <cell r="E326" t="str">
            <v>LTX</v>
          </cell>
          <cell r="F326">
            <v>123.45</v>
          </cell>
        </row>
        <row r="327">
          <cell r="A327" t="str">
            <v>L030162</v>
          </cell>
          <cell r="B327" t="str">
            <v>Local</v>
          </cell>
          <cell r="C327">
            <v>37828</v>
          </cell>
          <cell r="E327" t="str">
            <v>LTX</v>
          </cell>
          <cell r="F327">
            <v>163.19999999999999</v>
          </cell>
        </row>
        <row r="328">
          <cell r="A328" t="str">
            <v>L030163</v>
          </cell>
          <cell r="B328" t="str">
            <v>Local</v>
          </cell>
          <cell r="C328">
            <v>37829</v>
          </cell>
          <cell r="E328" t="str">
            <v>LTX</v>
          </cell>
          <cell r="F328">
            <v>164.1</v>
          </cell>
        </row>
        <row r="329">
          <cell r="A329" t="str">
            <v>0000676</v>
          </cell>
          <cell r="B329" t="str">
            <v>Export</v>
          </cell>
          <cell r="C329">
            <v>37803</v>
          </cell>
          <cell r="E329" t="str">
            <v>RSS</v>
          </cell>
          <cell r="F329">
            <v>-20</v>
          </cell>
          <cell r="G329">
            <v>2</v>
          </cell>
        </row>
        <row r="330">
          <cell r="A330" t="str">
            <v>T032254</v>
          </cell>
          <cell r="B330" t="str">
            <v>Export</v>
          </cell>
          <cell r="C330">
            <v>37803</v>
          </cell>
          <cell r="D330" t="str">
            <v/>
          </cell>
          <cell r="E330" t="str">
            <v>SKI</v>
          </cell>
          <cell r="G330">
            <v>1</v>
          </cell>
        </row>
        <row r="331">
          <cell r="A331" t="str">
            <v>T032582</v>
          </cell>
          <cell r="B331" t="str">
            <v>Local</v>
          </cell>
          <cell r="C331">
            <v>37831</v>
          </cell>
          <cell r="E331" t="str">
            <v>USS</v>
          </cell>
          <cell r="F331">
            <v>2.6539999999999999</v>
          </cell>
        </row>
        <row r="332">
          <cell r="A332" t="str">
            <v>T032581</v>
          </cell>
          <cell r="B332" t="str">
            <v>Local</v>
          </cell>
          <cell r="C332">
            <v>37831</v>
          </cell>
          <cell r="E332" t="str">
            <v>USS</v>
          </cell>
          <cell r="F332">
            <v>5.1929999999999996</v>
          </cell>
        </row>
        <row r="333">
          <cell r="A333" t="str">
            <v>L030164</v>
          </cell>
          <cell r="B333" t="str">
            <v>Local</v>
          </cell>
          <cell r="C333">
            <v>37829</v>
          </cell>
          <cell r="E333" t="str">
            <v>FIE</v>
          </cell>
          <cell r="F333">
            <v>0.47799999999999998</v>
          </cell>
        </row>
        <row r="334">
          <cell r="A334" t="str">
            <v>L030165</v>
          </cell>
          <cell r="B334" t="str">
            <v>Local</v>
          </cell>
          <cell r="C334">
            <v>37830</v>
          </cell>
          <cell r="E334" t="str">
            <v>LTX</v>
          </cell>
          <cell r="F334">
            <v>184.1</v>
          </cell>
        </row>
        <row r="335">
          <cell r="A335" t="str">
            <v>L030166</v>
          </cell>
          <cell r="B335" t="str">
            <v>Local</v>
          </cell>
          <cell r="C335">
            <v>37829</v>
          </cell>
          <cell r="E335" t="str">
            <v>LTX</v>
          </cell>
          <cell r="F335">
            <v>162.6</v>
          </cell>
        </row>
        <row r="336">
          <cell r="A336" t="str">
            <v>L030167</v>
          </cell>
          <cell r="B336" t="str">
            <v>Local</v>
          </cell>
          <cell r="C336">
            <v>37829</v>
          </cell>
          <cell r="E336" t="str">
            <v>LTX</v>
          </cell>
          <cell r="F336">
            <v>142</v>
          </cell>
        </row>
        <row r="337">
          <cell r="A337" t="str">
            <v>T032551</v>
          </cell>
          <cell r="B337" t="str">
            <v>Export</v>
          </cell>
          <cell r="C337">
            <v>37832</v>
          </cell>
          <cell r="E337" t="str">
            <v>RSS</v>
          </cell>
          <cell r="F337">
            <v>100</v>
          </cell>
          <cell r="G337">
            <v>5</v>
          </cell>
        </row>
        <row r="338">
          <cell r="A338" t="str">
            <v>T032112</v>
          </cell>
          <cell r="B338" t="str">
            <v>Export</v>
          </cell>
          <cell r="C338">
            <v>37828</v>
          </cell>
          <cell r="D338" t="str">
            <v/>
          </cell>
          <cell r="E338" t="str">
            <v>STR</v>
          </cell>
          <cell r="F338">
            <v>60.48</v>
          </cell>
          <cell r="G338">
            <v>3</v>
          </cell>
        </row>
        <row r="339">
          <cell r="A339" t="str">
            <v>0000767</v>
          </cell>
          <cell r="B339" t="str">
            <v>Export</v>
          </cell>
          <cell r="C339">
            <v>37832</v>
          </cell>
          <cell r="D339" t="str">
            <v>T032548</v>
          </cell>
          <cell r="E339" t="str">
            <v>RSS</v>
          </cell>
          <cell r="F339">
            <v>92</v>
          </cell>
          <cell r="G339">
            <v>6</v>
          </cell>
        </row>
        <row r="340">
          <cell r="A340" t="str">
            <v>0000767</v>
          </cell>
          <cell r="B340" t="str">
            <v>Export</v>
          </cell>
          <cell r="C340">
            <v>37832</v>
          </cell>
          <cell r="D340" t="str">
            <v>T032549</v>
          </cell>
          <cell r="E340" t="str">
            <v>RSS</v>
          </cell>
          <cell r="F340">
            <v>22</v>
          </cell>
        </row>
        <row r="341">
          <cell r="A341" t="str">
            <v>T032425</v>
          </cell>
          <cell r="B341" t="str">
            <v>Export</v>
          </cell>
          <cell r="C341">
            <v>37832</v>
          </cell>
          <cell r="D341" t="str">
            <v/>
          </cell>
          <cell r="E341" t="str">
            <v>LTX</v>
          </cell>
          <cell r="F341">
            <v>49.2</v>
          </cell>
          <cell r="G341">
            <v>3</v>
          </cell>
        </row>
        <row r="342">
          <cell r="A342" t="str">
            <v>T032422</v>
          </cell>
          <cell r="B342" t="str">
            <v>Export</v>
          </cell>
          <cell r="C342">
            <v>37828</v>
          </cell>
          <cell r="D342" t="str">
            <v/>
          </cell>
          <cell r="E342" t="str">
            <v>STR</v>
          </cell>
          <cell r="F342">
            <v>100.8</v>
          </cell>
          <cell r="G342">
            <v>5</v>
          </cell>
        </row>
        <row r="343">
          <cell r="A343" t="str">
            <v>T032407</v>
          </cell>
          <cell r="B343" t="str">
            <v>Export</v>
          </cell>
          <cell r="C343">
            <v>37828</v>
          </cell>
          <cell r="D343" t="str">
            <v/>
          </cell>
          <cell r="E343" t="str">
            <v>RSS</v>
          </cell>
          <cell r="F343">
            <v>200</v>
          </cell>
          <cell r="G343">
            <v>10</v>
          </cell>
        </row>
        <row r="344">
          <cell r="A344" t="str">
            <v>T032423</v>
          </cell>
          <cell r="B344" t="str">
            <v>Export</v>
          </cell>
          <cell r="C344">
            <v>37830</v>
          </cell>
          <cell r="D344" t="str">
            <v/>
          </cell>
          <cell r="E344" t="str">
            <v>STR</v>
          </cell>
          <cell r="F344">
            <v>60.48</v>
          </cell>
          <cell r="G344">
            <v>3</v>
          </cell>
        </row>
        <row r="345">
          <cell r="A345" t="str">
            <v>T032598</v>
          </cell>
          <cell r="B345" t="str">
            <v>Local</v>
          </cell>
          <cell r="C345">
            <v>37832</v>
          </cell>
          <cell r="D345" t="str">
            <v/>
          </cell>
          <cell r="E345" t="str">
            <v>USS</v>
          </cell>
          <cell r="F345">
            <v>28.096</v>
          </cell>
        </row>
        <row r="346">
          <cell r="A346" t="str">
            <v>0000763</v>
          </cell>
          <cell r="B346" t="str">
            <v>Export</v>
          </cell>
          <cell r="C346">
            <v>37827</v>
          </cell>
          <cell r="D346" t="str">
            <v>T032509</v>
          </cell>
          <cell r="E346" t="str">
            <v>RSS</v>
          </cell>
          <cell r="F346">
            <v>5.218</v>
          </cell>
          <cell r="G346">
            <v>5</v>
          </cell>
        </row>
        <row r="347">
          <cell r="A347" t="str">
            <v>0000763</v>
          </cell>
          <cell r="B347" t="str">
            <v>Export</v>
          </cell>
          <cell r="C347">
            <v>37827</v>
          </cell>
          <cell r="D347" t="str">
            <v>T032521</v>
          </cell>
          <cell r="E347" t="str">
            <v>RSS</v>
          </cell>
          <cell r="F347">
            <v>81.558999999999997</v>
          </cell>
        </row>
        <row r="348">
          <cell r="A348" t="str">
            <v>0000763</v>
          </cell>
          <cell r="B348" t="str">
            <v>Export</v>
          </cell>
          <cell r="C348">
            <v>37827</v>
          </cell>
          <cell r="D348" t="str">
            <v>T032522</v>
          </cell>
          <cell r="E348" t="str">
            <v>RSS</v>
          </cell>
          <cell r="F348">
            <v>4</v>
          </cell>
        </row>
        <row r="349">
          <cell r="A349" t="str">
            <v>0000763</v>
          </cell>
          <cell r="B349" t="str">
            <v>Export</v>
          </cell>
          <cell r="C349">
            <v>37827</v>
          </cell>
          <cell r="D349" t="str">
            <v>T032528</v>
          </cell>
          <cell r="E349" t="str">
            <v>RSS</v>
          </cell>
          <cell r="F349">
            <v>5.2229999999999999</v>
          </cell>
        </row>
        <row r="350">
          <cell r="A350" t="str">
            <v>T032463</v>
          </cell>
          <cell r="B350" t="str">
            <v>Export</v>
          </cell>
          <cell r="C350">
            <v>37829</v>
          </cell>
          <cell r="D350" t="str">
            <v/>
          </cell>
          <cell r="E350" t="str">
            <v>STR</v>
          </cell>
          <cell r="F350">
            <v>100.8</v>
          </cell>
          <cell r="G350">
            <v>15</v>
          </cell>
        </row>
        <row r="351">
          <cell r="A351" t="str">
            <v>T032464</v>
          </cell>
          <cell r="B351" t="str">
            <v>Export</v>
          </cell>
          <cell r="C351">
            <v>37829</v>
          </cell>
          <cell r="D351" t="str">
            <v/>
          </cell>
          <cell r="E351" t="str">
            <v>STR</v>
          </cell>
          <cell r="F351">
            <v>100.8</v>
          </cell>
        </row>
        <row r="352">
          <cell r="A352" t="str">
            <v>T032465</v>
          </cell>
          <cell r="B352" t="str">
            <v>Export</v>
          </cell>
          <cell r="C352">
            <v>37829</v>
          </cell>
          <cell r="D352" t="str">
            <v/>
          </cell>
          <cell r="E352" t="str">
            <v>STR</v>
          </cell>
          <cell r="F352">
            <v>100.8</v>
          </cell>
        </row>
        <row r="353">
          <cell r="A353" t="str">
            <v>T032499</v>
          </cell>
          <cell r="B353" t="str">
            <v>Export</v>
          </cell>
          <cell r="C353">
            <v>37832</v>
          </cell>
          <cell r="D353" t="str">
            <v/>
          </cell>
          <cell r="E353" t="str">
            <v>RSS</v>
          </cell>
          <cell r="F353">
            <v>100</v>
          </cell>
          <cell r="G353">
            <v>5</v>
          </cell>
        </row>
        <row r="354">
          <cell r="A354" t="str">
            <v>T032099</v>
          </cell>
          <cell r="B354" t="str">
            <v>Export</v>
          </cell>
          <cell r="C354">
            <v>37832</v>
          </cell>
          <cell r="D354" t="str">
            <v/>
          </cell>
          <cell r="E354" t="str">
            <v>STR</v>
          </cell>
          <cell r="F354">
            <v>100.8</v>
          </cell>
          <cell r="G354">
            <v>5</v>
          </cell>
        </row>
        <row r="355">
          <cell r="A355" t="str">
            <v>T032366</v>
          </cell>
          <cell r="B355" t="str">
            <v>Export</v>
          </cell>
          <cell r="C355">
            <v>37825</v>
          </cell>
          <cell r="D355" t="str">
            <v>T032366</v>
          </cell>
          <cell r="E355" t="str">
            <v>RSS</v>
          </cell>
          <cell r="F355">
            <v>160</v>
          </cell>
          <cell r="G355">
            <v>25</v>
          </cell>
        </row>
        <row r="356">
          <cell r="A356" t="str">
            <v>T032366</v>
          </cell>
          <cell r="B356" t="str">
            <v>Export</v>
          </cell>
          <cell r="C356">
            <v>37825</v>
          </cell>
          <cell r="D356" t="str">
            <v>T032367</v>
          </cell>
          <cell r="E356" t="str">
            <v>RSS</v>
          </cell>
          <cell r="F356">
            <v>160</v>
          </cell>
        </row>
        <row r="357">
          <cell r="A357" t="str">
            <v>T032366</v>
          </cell>
          <cell r="B357" t="str">
            <v>Export</v>
          </cell>
          <cell r="C357">
            <v>37825</v>
          </cell>
          <cell r="D357" t="str">
            <v>T032368</v>
          </cell>
          <cell r="E357" t="str">
            <v>RSS</v>
          </cell>
          <cell r="F357">
            <v>180</v>
          </cell>
        </row>
        <row r="358">
          <cell r="A358" t="str">
            <v>T032544</v>
          </cell>
          <cell r="B358" t="str">
            <v>Export</v>
          </cell>
          <cell r="C358">
            <v>37832</v>
          </cell>
          <cell r="E358" t="str">
            <v>RSS</v>
          </cell>
          <cell r="F358">
            <v>17.28</v>
          </cell>
          <cell r="G358">
            <v>1</v>
          </cell>
        </row>
        <row r="359">
          <cell r="A359" t="str">
            <v>0000702</v>
          </cell>
          <cell r="B359" t="str">
            <v>Export</v>
          </cell>
          <cell r="C359">
            <v>37828</v>
          </cell>
          <cell r="D359" t="str">
            <v/>
          </cell>
          <cell r="E359" t="str">
            <v>RSS</v>
          </cell>
          <cell r="F359">
            <v>120</v>
          </cell>
          <cell r="G359">
            <v>6</v>
          </cell>
        </row>
        <row r="360">
          <cell r="A360" t="str">
            <v>T031828</v>
          </cell>
          <cell r="B360" t="str">
            <v>Local</v>
          </cell>
          <cell r="C360">
            <v>37803</v>
          </cell>
          <cell r="D360" t="str">
            <v/>
          </cell>
          <cell r="E360" t="str">
            <v>STR</v>
          </cell>
        </row>
        <row r="361">
          <cell r="A361" t="str">
            <v>T031829</v>
          </cell>
          <cell r="B361" t="str">
            <v>Local</v>
          </cell>
          <cell r="C361">
            <v>37803</v>
          </cell>
          <cell r="D361" t="str">
            <v/>
          </cell>
          <cell r="E361" t="str">
            <v>STR</v>
          </cell>
        </row>
        <row r="362">
          <cell r="A362" t="str">
            <v>T032388</v>
          </cell>
          <cell r="B362" t="str">
            <v>Export</v>
          </cell>
          <cell r="C362">
            <v>37832</v>
          </cell>
          <cell r="D362" t="str">
            <v>0000746</v>
          </cell>
          <cell r="E362" t="str">
            <v>STR</v>
          </cell>
          <cell r="F362">
            <v>161.28</v>
          </cell>
          <cell r="G362">
            <v>25</v>
          </cell>
        </row>
        <row r="363">
          <cell r="A363" t="str">
            <v>T032389</v>
          </cell>
          <cell r="B363" t="str">
            <v>Export</v>
          </cell>
          <cell r="C363">
            <v>37832</v>
          </cell>
          <cell r="D363" t="str">
            <v>0000746</v>
          </cell>
          <cell r="E363" t="str">
            <v>STR</v>
          </cell>
          <cell r="F363">
            <v>161.28</v>
          </cell>
        </row>
        <row r="364">
          <cell r="A364" t="str">
            <v>T032390</v>
          </cell>
          <cell r="B364" t="str">
            <v>Export</v>
          </cell>
          <cell r="C364">
            <v>37832</v>
          </cell>
          <cell r="D364" t="str">
            <v>0000746</v>
          </cell>
          <cell r="E364" t="str">
            <v>STR</v>
          </cell>
          <cell r="F364">
            <v>181.44</v>
          </cell>
        </row>
        <row r="365">
          <cell r="A365" t="str">
            <v>T032170</v>
          </cell>
          <cell r="B365" t="str">
            <v>Export</v>
          </cell>
          <cell r="C365">
            <v>37832</v>
          </cell>
          <cell r="D365" t="str">
            <v/>
          </cell>
          <cell r="E365" t="str">
            <v>STR</v>
          </cell>
          <cell r="F365">
            <v>100.8</v>
          </cell>
          <cell r="G365">
            <v>5</v>
          </cell>
        </row>
        <row r="366">
          <cell r="A366" t="str">
            <v>T032158</v>
          </cell>
          <cell r="B366" t="str">
            <v>Export</v>
          </cell>
          <cell r="C366">
            <v>37833</v>
          </cell>
          <cell r="D366" t="str">
            <v/>
          </cell>
          <cell r="E366" t="str">
            <v>RSS</v>
          </cell>
          <cell r="F366">
            <v>96</v>
          </cell>
          <cell r="G366">
            <v>5</v>
          </cell>
        </row>
        <row r="367">
          <cell r="A367" t="str">
            <v>T032584</v>
          </cell>
          <cell r="B367" t="str">
            <v>Export</v>
          </cell>
          <cell r="C367">
            <v>37833</v>
          </cell>
          <cell r="D367" t="str">
            <v/>
          </cell>
          <cell r="E367" t="str">
            <v>RSS</v>
          </cell>
          <cell r="F367">
            <v>20</v>
          </cell>
          <cell r="G367">
            <v>1</v>
          </cell>
        </row>
        <row r="368">
          <cell r="A368" t="str">
            <v>0000761</v>
          </cell>
          <cell r="B368" t="str">
            <v>Export</v>
          </cell>
          <cell r="C368">
            <v>37829</v>
          </cell>
          <cell r="D368" t="str">
            <v>T032514</v>
          </cell>
          <cell r="E368" t="str">
            <v>RSS</v>
          </cell>
          <cell r="F368">
            <v>30.791</v>
          </cell>
          <cell r="G368">
            <v>6</v>
          </cell>
        </row>
        <row r="369">
          <cell r="A369" t="str">
            <v>0000761</v>
          </cell>
          <cell r="B369" t="str">
            <v>Export</v>
          </cell>
          <cell r="C369">
            <v>37829</v>
          </cell>
          <cell r="D369" t="str">
            <v>T032515</v>
          </cell>
          <cell r="E369" t="str">
            <v>RSS</v>
          </cell>
          <cell r="F369">
            <v>18.440999999999999</v>
          </cell>
        </row>
        <row r="370">
          <cell r="A370" t="str">
            <v>0000761</v>
          </cell>
          <cell r="B370" t="str">
            <v>Export</v>
          </cell>
          <cell r="C370">
            <v>37829</v>
          </cell>
          <cell r="D370" t="str">
            <v>T032516</v>
          </cell>
          <cell r="E370" t="str">
            <v>RSS</v>
          </cell>
          <cell r="F370">
            <v>14</v>
          </cell>
        </row>
        <row r="371">
          <cell r="A371" t="str">
            <v>0000761</v>
          </cell>
          <cell r="B371" t="str">
            <v>Export</v>
          </cell>
          <cell r="C371">
            <v>37829</v>
          </cell>
          <cell r="D371" t="str">
            <v>T032519</v>
          </cell>
          <cell r="E371" t="str">
            <v>RSS</v>
          </cell>
          <cell r="F371">
            <v>56.768000000000001</v>
          </cell>
        </row>
        <row r="372">
          <cell r="A372" t="str">
            <v>T032571</v>
          </cell>
          <cell r="B372" t="str">
            <v>Export</v>
          </cell>
          <cell r="C372">
            <v>37833</v>
          </cell>
          <cell r="D372" t="str">
            <v/>
          </cell>
          <cell r="E372" t="str">
            <v>RSS</v>
          </cell>
          <cell r="F372">
            <v>40</v>
          </cell>
          <cell r="G372">
            <v>2</v>
          </cell>
        </row>
        <row r="373">
          <cell r="A373" t="str">
            <v>0000735</v>
          </cell>
          <cell r="B373" t="str">
            <v>Export</v>
          </cell>
          <cell r="C373">
            <v>37829</v>
          </cell>
          <cell r="D373" t="str">
            <v>T032375</v>
          </cell>
          <cell r="E373" t="str">
            <v>STR</v>
          </cell>
          <cell r="F373">
            <v>100.8</v>
          </cell>
          <cell r="G373">
            <v>10</v>
          </cell>
        </row>
        <row r="374">
          <cell r="A374" t="str">
            <v>0000735</v>
          </cell>
          <cell r="B374" t="str">
            <v>Export</v>
          </cell>
          <cell r="C374">
            <v>37829</v>
          </cell>
          <cell r="D374" t="str">
            <v>T032376</v>
          </cell>
          <cell r="E374" t="str">
            <v>STR</v>
          </cell>
          <cell r="F374">
            <v>100.8</v>
          </cell>
        </row>
        <row r="375">
          <cell r="A375" t="str">
            <v>T032137</v>
          </cell>
          <cell r="B375" t="str">
            <v>Export</v>
          </cell>
          <cell r="C375">
            <v>37831</v>
          </cell>
          <cell r="D375" t="str">
            <v/>
          </cell>
          <cell r="E375" t="str">
            <v>RSS</v>
          </cell>
          <cell r="F375">
            <v>172.8</v>
          </cell>
          <cell r="G375">
            <v>144</v>
          </cell>
        </row>
        <row r="376">
          <cell r="A376" t="str">
            <v>T032136</v>
          </cell>
          <cell r="B376" t="str">
            <v>Export</v>
          </cell>
          <cell r="C376">
            <v>37831</v>
          </cell>
          <cell r="D376" t="str">
            <v/>
          </cell>
          <cell r="E376" t="str">
            <v>RSS</v>
          </cell>
          <cell r="F376">
            <v>288</v>
          </cell>
          <cell r="G376">
            <v>240</v>
          </cell>
        </row>
        <row r="377">
          <cell r="A377" t="str">
            <v>0000745</v>
          </cell>
          <cell r="B377" t="str">
            <v>Export</v>
          </cell>
          <cell r="C377">
            <v>37833</v>
          </cell>
          <cell r="D377" t="str">
            <v>T032430</v>
          </cell>
          <cell r="E377" t="str">
            <v>RSS</v>
          </cell>
          <cell r="F377">
            <v>26.443999999999999</v>
          </cell>
          <cell r="G377">
            <v>2</v>
          </cell>
        </row>
        <row r="378">
          <cell r="A378" t="str">
            <v>0000745</v>
          </cell>
          <cell r="B378" t="str">
            <v>Export</v>
          </cell>
          <cell r="C378">
            <v>37833</v>
          </cell>
          <cell r="D378" t="str">
            <v>T032431</v>
          </cell>
          <cell r="E378" t="str">
            <v>RSS</v>
          </cell>
          <cell r="F378">
            <v>26.443999999999999</v>
          </cell>
        </row>
        <row r="379">
          <cell r="A379" t="str">
            <v>T032604</v>
          </cell>
          <cell r="B379" t="str">
            <v>Local</v>
          </cell>
          <cell r="C379">
            <v>37833</v>
          </cell>
          <cell r="E379" t="str">
            <v>USS</v>
          </cell>
          <cell r="F379">
            <v>28.088999999999999</v>
          </cell>
        </row>
        <row r="380">
          <cell r="A380" t="str">
            <v>0000705</v>
          </cell>
          <cell r="B380" t="str">
            <v>Export</v>
          </cell>
          <cell r="C380">
            <v>37829</v>
          </cell>
          <cell r="E380" t="str">
            <v>STR</v>
          </cell>
          <cell r="F380">
            <v>100.8</v>
          </cell>
          <cell r="G380">
            <v>5</v>
          </cell>
        </row>
        <row r="381">
          <cell r="A381" t="str">
            <v>0000705</v>
          </cell>
          <cell r="B381" t="str">
            <v>Export</v>
          </cell>
          <cell r="C381">
            <v>37829</v>
          </cell>
          <cell r="E381" t="str">
            <v>STR</v>
          </cell>
          <cell r="F381">
            <v>100.8</v>
          </cell>
          <cell r="G381">
            <v>5</v>
          </cell>
        </row>
        <row r="382">
          <cell r="A382" t="str">
            <v>0000700</v>
          </cell>
          <cell r="B382" t="str">
            <v>Export</v>
          </cell>
          <cell r="C382">
            <v>37833</v>
          </cell>
          <cell r="E382" t="str">
            <v>RSS</v>
          </cell>
          <cell r="F382">
            <v>4</v>
          </cell>
          <cell r="G382">
            <v>2</v>
          </cell>
        </row>
        <row r="383">
          <cell r="A383" t="str">
            <v>0000700</v>
          </cell>
          <cell r="B383" t="str">
            <v>Export</v>
          </cell>
          <cell r="C383">
            <v>37833</v>
          </cell>
          <cell r="E383" t="str">
            <v>RSS</v>
          </cell>
          <cell r="F383">
            <v>34.4</v>
          </cell>
        </row>
        <row r="384">
          <cell r="A384" t="str">
            <v>T032517</v>
          </cell>
          <cell r="B384" t="str">
            <v>Export</v>
          </cell>
          <cell r="C384">
            <v>37833</v>
          </cell>
          <cell r="E384" t="str">
            <v>STR</v>
          </cell>
          <cell r="F384">
            <v>100.8</v>
          </cell>
          <cell r="G384">
            <v>5</v>
          </cell>
        </row>
        <row r="385">
          <cell r="A385" t="str">
            <v>T032107</v>
          </cell>
          <cell r="B385" t="str">
            <v>Export</v>
          </cell>
          <cell r="C385">
            <v>37821</v>
          </cell>
          <cell r="D385" t="str">
            <v/>
          </cell>
          <cell r="E385" t="str">
            <v>STR</v>
          </cell>
          <cell r="F385">
            <v>181.44</v>
          </cell>
          <cell r="G385">
            <v>9</v>
          </cell>
        </row>
        <row r="386">
          <cell r="A386" t="str">
            <v>T032096</v>
          </cell>
          <cell r="B386" t="str">
            <v>Export</v>
          </cell>
          <cell r="C386">
            <v>37828</v>
          </cell>
          <cell r="D386" t="str">
            <v/>
          </cell>
          <cell r="E386" t="str">
            <v>RSS</v>
          </cell>
          <cell r="F386">
            <v>120</v>
          </cell>
          <cell r="G386">
            <v>6</v>
          </cell>
        </row>
        <row r="387">
          <cell r="A387" t="str">
            <v>T032123</v>
          </cell>
          <cell r="B387" t="str">
            <v>Export</v>
          </cell>
          <cell r="C387">
            <v>37832</v>
          </cell>
          <cell r="D387" t="str">
            <v/>
          </cell>
          <cell r="E387" t="str">
            <v>STR</v>
          </cell>
          <cell r="F387">
            <v>141.12</v>
          </cell>
          <cell r="G387">
            <v>7</v>
          </cell>
        </row>
        <row r="388">
          <cell r="A388" t="str">
            <v>T032385</v>
          </cell>
          <cell r="B388" t="str">
            <v>Export</v>
          </cell>
          <cell r="C388">
            <v>37830</v>
          </cell>
          <cell r="D388" t="str">
            <v/>
          </cell>
          <cell r="E388" t="str">
            <v>STR</v>
          </cell>
          <cell r="F388">
            <v>60.48</v>
          </cell>
          <cell r="G388">
            <v>3</v>
          </cell>
        </row>
        <row r="389">
          <cell r="A389" t="str">
            <v>T032356</v>
          </cell>
          <cell r="B389" t="str">
            <v>Export</v>
          </cell>
          <cell r="C389">
            <v>37829</v>
          </cell>
          <cell r="D389" t="str">
            <v/>
          </cell>
          <cell r="E389" t="str">
            <v>STR</v>
          </cell>
          <cell r="F389">
            <v>120.96</v>
          </cell>
          <cell r="G389">
            <v>6</v>
          </cell>
        </row>
        <row r="390">
          <cell r="A390" t="str">
            <v>L030168</v>
          </cell>
          <cell r="B390" t="str">
            <v>Local</v>
          </cell>
          <cell r="C390">
            <v>37833</v>
          </cell>
          <cell r="E390" t="str">
            <v>LTX</v>
          </cell>
          <cell r="F390">
            <v>163.19999999999999</v>
          </cell>
        </row>
        <row r="391">
          <cell r="A391" t="str">
            <v>L030169</v>
          </cell>
          <cell r="B391" t="str">
            <v>Local</v>
          </cell>
          <cell r="C391">
            <v>37804</v>
          </cell>
          <cell r="E391" t="str">
            <v>LUM</v>
          </cell>
          <cell r="F391">
            <v>7.0000000000000007E-2</v>
          </cell>
        </row>
        <row r="392">
          <cell r="A392" t="str">
            <v>L030170</v>
          </cell>
          <cell r="B392" t="str">
            <v>Local</v>
          </cell>
          <cell r="C392">
            <v>37810</v>
          </cell>
          <cell r="E392" t="str">
            <v>LUM</v>
          </cell>
          <cell r="F392">
            <v>8.3000000000000004E-2</v>
          </cell>
        </row>
        <row r="393">
          <cell r="A393" t="str">
            <v>L030171</v>
          </cell>
          <cell r="B393" t="str">
            <v>Local</v>
          </cell>
          <cell r="C393">
            <v>37818</v>
          </cell>
          <cell r="E393" t="str">
            <v>LUM</v>
          </cell>
          <cell r="F393">
            <v>8.5999999999999993E-2</v>
          </cell>
        </row>
        <row r="394">
          <cell r="A394" t="str">
            <v>L030172</v>
          </cell>
          <cell r="B394" t="str">
            <v>Local</v>
          </cell>
          <cell r="C394">
            <v>37826</v>
          </cell>
          <cell r="E394" t="str">
            <v>LUM</v>
          </cell>
          <cell r="F394">
            <v>7.2999999999999995E-2</v>
          </cell>
        </row>
        <row r="395">
          <cell r="A395" t="str">
            <v>L030173</v>
          </cell>
          <cell r="B395" t="str">
            <v>Local</v>
          </cell>
          <cell r="C395">
            <v>37832</v>
          </cell>
          <cell r="E395" t="str">
            <v>LUM</v>
          </cell>
          <cell r="F395">
            <v>7.1999999999999995E-2</v>
          </cell>
        </row>
        <row r="396">
          <cell r="A396" t="str">
            <v>L030174</v>
          </cell>
          <cell r="B396" t="str">
            <v>Local</v>
          </cell>
          <cell r="C396">
            <v>37833</v>
          </cell>
          <cell r="E396" t="str">
            <v>FIE</v>
          </cell>
          <cell r="F396">
            <v>1.056</v>
          </cell>
        </row>
        <row r="397">
          <cell r="A397" t="str">
            <v>T031819</v>
          </cell>
          <cell r="B397" t="str">
            <v>Local</v>
          </cell>
          <cell r="C397">
            <v>37802</v>
          </cell>
          <cell r="D397" t="str">
            <v/>
          </cell>
          <cell r="E397" t="str">
            <v>STR</v>
          </cell>
          <cell r="F397">
            <v>-26</v>
          </cell>
        </row>
        <row r="398">
          <cell r="A398" t="str">
            <v>T031462</v>
          </cell>
          <cell r="B398" t="str">
            <v>Local</v>
          </cell>
          <cell r="C398">
            <v>37804</v>
          </cell>
          <cell r="E398" t="str">
            <v>STR</v>
          </cell>
          <cell r="F398">
            <v>26</v>
          </cell>
        </row>
        <row r="399">
          <cell r="A399" t="str">
            <v>T031462</v>
          </cell>
          <cell r="B399" t="str">
            <v>Local</v>
          </cell>
          <cell r="C399">
            <v>37804</v>
          </cell>
          <cell r="E399" t="str">
            <v>STR</v>
          </cell>
          <cell r="F399">
            <v>65</v>
          </cell>
        </row>
        <row r="400">
          <cell r="A400" t="str">
            <v>T032629</v>
          </cell>
          <cell r="B400" t="str">
            <v>Local</v>
          </cell>
          <cell r="C400">
            <v>37828</v>
          </cell>
          <cell r="E400" t="str">
            <v>CUT</v>
          </cell>
          <cell r="F400">
            <v>26.95</v>
          </cell>
        </row>
        <row r="401">
          <cell r="A401" t="str">
            <v>T032628</v>
          </cell>
          <cell r="B401" t="str">
            <v>Local</v>
          </cell>
          <cell r="C401">
            <v>37828</v>
          </cell>
          <cell r="E401" t="str">
            <v>CUT</v>
          </cell>
          <cell r="F401">
            <v>26.95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refreshError="1"/>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Parameter"/>
      <sheetName val="Population"/>
      <sheetName val="KeyItem"/>
      <sheetName val="Sampling"/>
      <sheetName val="LessZero"/>
      <sheetName val="Monetary-Unit Sampling v0.5 n"/>
      <sheetName val="Sheet1"/>
      <sheetName val="Sale 0411"/>
      <sheetName val="U"/>
      <sheetName val="FF_3"/>
      <sheetName val="FF_2"/>
      <sheetName val="Sale 0407"/>
      <sheetName val="New Item"/>
      <sheetName val="F-3"/>
      <sheetName val="M"/>
      <sheetName val="Sale 0501"/>
      <sheetName val="Details"/>
      <sheetName val="BPR"/>
      <sheetName val="Sale 0408"/>
      <sheetName val="Sale0406"/>
      <sheetName val="Aging"/>
      <sheetName val="Sale0402"/>
      <sheetName val="Sale0403"/>
      <sheetName val="FSA"/>
      <sheetName val="Standing Data"/>
      <sheetName val="Financial Highlights"/>
      <sheetName val="Adj&amp;Rje(Z820) "/>
      <sheetName val="FF_21_a_"/>
      <sheetName val="M_Maincomp"/>
      <sheetName val="TO - SP"/>
      <sheetName val="K-5"/>
      <sheetName val="AFA"/>
      <sheetName val="Co info"/>
      <sheetName val="TB Worksheet"/>
      <sheetName val="Weights"/>
      <sheetName val="Cum.91-93"/>
      <sheetName val="Dec 94"/>
      <sheetName val="FORMC94"/>
      <sheetName val="PS-1995"/>
      <sheetName val="Sale 0404"/>
      <sheetName val="1120"/>
      <sheetName val="A"/>
      <sheetName val="Sale 0401"/>
      <sheetName val="MFA"/>
      <sheetName val="_Lookup"/>
    </sheetNames>
    <sheetDataSet>
      <sheetData sheetId="0"/>
      <sheetData sheetId="1"/>
      <sheetData sheetId="2"/>
      <sheetData sheetId="3"/>
      <sheetData sheetId="4"/>
      <sheetData sheetId="5"/>
      <sheetData sheetId="6"/>
      <sheetData sheetId="7" refreshError="1"/>
      <sheetData sheetId="8" refreshError="1"/>
      <sheetData sheetId="9"/>
      <sheetData sheetId="10" refreshError="1"/>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1000"/>
      <sheetName val="Q3-46"/>
      <sheetName val="AJE"/>
      <sheetName val="AJE-Equity"/>
      <sheetName val="ตัดรายการระหว่างฟาร์ม"/>
      <sheetName val="Header"/>
      <sheetName val="List"/>
      <sheetName val="M_Maincomp"/>
      <sheetName val="SRI-WP Q3-46"/>
      <sheetName val="Home"/>
      <sheetName val="IFS"/>
      <sheetName val="UF"/>
      <sheetName val="TB"/>
      <sheetName val="TB Worksheet"/>
      <sheetName val="FF_2"/>
      <sheetName val="BG-RM SUM BY TYPE"/>
      <sheetName val="feature"/>
      <sheetName val="PJ List"/>
      <sheetName val="part-import"/>
      <sheetName val="part-local"/>
      <sheetName val="BPR"/>
      <sheetName val="BS"/>
      <sheetName val="Sale 0501"/>
      <sheetName val="U"/>
      <sheetName val="HH"/>
      <sheetName val="Sale 0408"/>
      <sheetName val="tax-ss"/>
      <sheetName val="Sale0309"/>
      <sheetName val="New Item"/>
      <sheetName val="Sale 0502"/>
      <sheetName val="AFA"/>
      <sheetName val="Sale 0404"/>
      <sheetName val="Sale 0407"/>
      <sheetName val="FSA"/>
      <sheetName val="คชจ.ดำเนินงาน6-43"/>
      <sheetName val="Sale0403"/>
      <sheetName val="dBase"/>
      <sheetName val="B131 "/>
      <sheetName val="FORMC94"/>
      <sheetName val="B"/>
      <sheetName val="PS-1995"/>
      <sheetName val="Gain Loss Calculation"/>
      <sheetName val="ตั๋วเงินรับ"/>
      <sheetName val="110"/>
      <sheetName val="FF_3"/>
      <sheetName val="M"/>
      <sheetName val="Rates"/>
      <sheetName val="Sheet3"/>
      <sheetName val="Sale0311"/>
      <sheetName val="Order_Nov_w45"/>
      <sheetName val="Sale0406"/>
      <sheetName val="10"/>
      <sheetName val="RATE"/>
      <sheetName val="CA Sheet"/>
      <sheetName val="O3"/>
      <sheetName val="O4"/>
      <sheetName val="cost4-47"/>
      <sheetName val="PL"/>
      <sheetName val="ADVANCE-STAFF"/>
      <sheetName val="Staff List"/>
      <sheetName val="Standing Data"/>
      <sheetName val="Asset &amp; Liability"/>
      <sheetName val="Net asset value"/>
      <sheetName val="DATA EXPEN.BG"/>
      <sheetName val="Newspaper"/>
      <sheetName val="11-20"/>
      <sheetName val="_2__xls__2__xls_COV"/>
      <sheetName val="Raw Material"/>
      <sheetName val="Parameter"/>
      <sheetName val="Adj&amp;Rje(Z820) "/>
      <sheetName val="เครื่องตกแต่ง"/>
      <sheetName val="อาคาร"/>
      <sheetName val="Sheet1"/>
      <sheetName val="Expense Summary"/>
      <sheetName val="อัตราค่าบรรทุก"/>
      <sheetName val="Sampling"/>
      <sheetName val="GIVTR00P"/>
      <sheetName val="ปัจจุบัน "/>
      <sheetName val="TB_55(6M)"/>
      <sheetName val="งบทดลองปภพ 4-47"/>
      <sheetName val="PC3100"/>
      <sheetName val="_Lookup"/>
      <sheetName val="A"/>
      <sheetName val="BPR-Bloom"/>
      <sheetName val="Menu"/>
      <sheetName val="Tornado 4.7 Component List"/>
      <sheetName val="LTX"/>
      <sheetName val="gl"/>
      <sheetName val="10-1 Media"/>
      <sheetName val="10-cut"/>
      <sheetName val="FF-4"/>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g"/>
      <sheetName val="Custom"/>
      <sheetName val="Staff List"/>
      <sheetName val="Menu"/>
      <sheetName val="Z200"/>
      <sheetName val="Z200s"/>
      <sheetName val="Z200D"/>
      <sheetName val="ZH"/>
      <sheetName val="Z220.10"/>
      <sheetName val="Z220.11"/>
      <sheetName val="Z220.12"/>
      <sheetName val="Z220.13"/>
      <sheetName val="Z220.14"/>
      <sheetName val="Z220.15"/>
      <sheetName val="Z220.20"/>
      <sheetName val="Z220.30"/>
      <sheetName val="Z220.40"/>
      <sheetName val="Z220.50"/>
      <sheetName val="Z320"/>
      <sheetName val="Z230a"/>
      <sheetName val="Z250"/>
      <sheetName val="Z310.10"/>
      <sheetName val="Z310.10F"/>
      <sheetName val="Z310.30"/>
      <sheetName val="Z240"/>
      <sheetName val="Z241"/>
      <sheetName val="Part IV (sample)"/>
      <sheetName val="Z600"/>
      <sheetName val="Z610"/>
      <sheetName val="Z120"/>
      <sheetName val="Z620"/>
      <sheetName val="Z620.10"/>
      <sheetName val="Z630"/>
      <sheetName val="Z640.10"/>
      <sheetName val="Z640.20"/>
      <sheetName val="Z640.30"/>
      <sheetName val="Z670"/>
      <sheetName val="Z680"/>
      <sheetName val="Z681"/>
      <sheetName val="Z690.10"/>
      <sheetName val="A1"/>
      <sheetName val="A3F"/>
      <sheetName val="A3P"/>
      <sheetName val="A4"/>
      <sheetName val="A5"/>
      <sheetName val="A6"/>
      <sheetName val="A7"/>
      <sheetName val="B1F"/>
      <sheetName val="B1P"/>
      <sheetName val="B3"/>
      <sheetName val="B4"/>
      <sheetName val="B5"/>
      <sheetName val="B6"/>
      <sheetName val="B7"/>
      <sheetName val="C1"/>
      <sheetName val="C2"/>
      <sheetName val="C3"/>
      <sheetName val="D1"/>
      <sheetName val="D2"/>
      <sheetName val="D3"/>
      <sheetName val="D4"/>
      <sheetName val="E1"/>
      <sheetName val="E2"/>
      <sheetName val="E3"/>
      <sheetName val="E4"/>
      <sheetName val="E6"/>
      <sheetName val="F1"/>
      <sheetName val="Header"/>
      <sheetName val="M_Maincomp"/>
      <sheetName val="O3"/>
      <sheetName val="O4"/>
      <sheetName val="dBase"/>
      <sheetName val="Sale 0502"/>
      <sheetName val="PS-1995"/>
      <sheetName val="List"/>
      <sheetName val="Q3-46"/>
      <sheetName val="Sheet1"/>
      <sheetName val="Sale0406"/>
      <sheetName val="Sampling"/>
      <sheetName val="BS"/>
      <sheetName val="cashflowcomp"/>
      <sheetName val="Sale0309"/>
      <sheetName val="TrialBalance Q3-2002"/>
      <sheetName val="Order_Oct_w40"/>
      <sheetName val="Order_Oct_w41"/>
      <sheetName val="TB_55(6M)"/>
      <sheetName val="Sale 0407"/>
      <sheetName val="BPR"/>
      <sheetName val="FSA"/>
      <sheetName val="HH"/>
      <sheetName val="FF_3"/>
      <sheetName val="B_Sheet"/>
      <sheetName val="Notes"/>
      <sheetName val="P&amp;L"/>
      <sheetName val="TBal"/>
      <sheetName val="Standing Data"/>
      <sheetName val="Financial Highlights"/>
      <sheetName val="UPG表"/>
      <sheetName val="คชจ.ดำเนินงาน6-43"/>
      <sheetName val="AFA"/>
      <sheetName val="Sale 0401"/>
      <sheetName val="M"/>
      <sheetName val="LTX"/>
      <sheetName val="Rates"/>
      <sheetName val="xSeries255"/>
      <sheetName val="งบทดลอง - ต.ค.2547"/>
      <sheetName val="非固内訳"/>
      <sheetName val="Sale 0411"/>
      <sheetName val="Weights"/>
      <sheetName val="200-110"/>
      <sheetName val="FF-1"/>
      <sheetName val="gl"/>
    </sheetNames>
    <sheetDataSet>
      <sheetData sheetId="0"/>
      <sheetData sheetId="1"/>
      <sheetData sheetId="2">
        <row r="2">
          <cell r="B2" t="str">
            <v>Ang Choon Teng</v>
          </cell>
        </row>
        <row r="3">
          <cell r="B3" t="str">
            <v>Adam Mok Chuang Peng</v>
          </cell>
        </row>
        <row r="4">
          <cell r="B4" t="str">
            <v>Agnes Chang Shu Ying</v>
          </cell>
        </row>
        <row r="5">
          <cell r="B5" t="str">
            <v>Albert Choo Tzer Horng</v>
          </cell>
        </row>
        <row r="6">
          <cell r="B6" t="str">
            <v>Alice Liew Siew Leng</v>
          </cell>
        </row>
        <row r="7">
          <cell r="B7" t="str">
            <v xml:space="preserve">Amritraj Singh </v>
          </cell>
        </row>
        <row r="8">
          <cell r="B8" t="str">
            <v>Andy Ng Men Jun</v>
          </cell>
        </row>
        <row r="9">
          <cell r="B9" t="str">
            <v>Ang Hean Teck</v>
          </cell>
        </row>
        <row r="10">
          <cell r="B10" t="str">
            <v>Anson Loo Hoe Soon</v>
          </cell>
        </row>
        <row r="11">
          <cell r="B11" t="str">
            <v>Antoney a/l Arockiasamy</v>
          </cell>
        </row>
        <row r="12">
          <cell r="B12" t="str">
            <v>Ariel Tan Hua Cze</v>
          </cell>
        </row>
        <row r="13">
          <cell r="B13" t="str">
            <v>Ashlin Fong Wei Li</v>
          </cell>
        </row>
        <row r="14">
          <cell r="B14" t="str">
            <v>Avis Koh Wai Loon</v>
          </cell>
        </row>
        <row r="15">
          <cell r="B15" t="str">
            <v>Brian Ang Pek How</v>
          </cell>
        </row>
        <row r="16">
          <cell r="B16" t="str">
            <v>Brian Gan Woei Hann</v>
          </cell>
        </row>
        <row r="17">
          <cell r="B17" t="str">
            <v>Bryan Lim See Hui</v>
          </cell>
        </row>
        <row r="18">
          <cell r="B18" t="str">
            <v>Bui Chern Choong</v>
          </cell>
        </row>
        <row r="19">
          <cell r="B19" t="str">
            <v>Carina Cheong Tze Yin</v>
          </cell>
        </row>
        <row r="20">
          <cell r="B20" t="str">
            <v>Carrin Lam Khai Yan</v>
          </cell>
        </row>
        <row r="21">
          <cell r="B21" t="str">
            <v>Cecelia Lai Pooi Chui</v>
          </cell>
        </row>
        <row r="22">
          <cell r="B22" t="str">
            <v>Chai Woon Hou</v>
          </cell>
        </row>
        <row r="23">
          <cell r="B23" t="str">
            <v>Chan Chei Mei</v>
          </cell>
        </row>
        <row r="24">
          <cell r="B24" t="str">
            <v>Chan Hong Yen</v>
          </cell>
        </row>
        <row r="25">
          <cell r="B25" t="str">
            <v>Chan Hua Yon</v>
          </cell>
        </row>
        <row r="26">
          <cell r="B26" t="str">
            <v>Chan Kim Guan</v>
          </cell>
        </row>
        <row r="27">
          <cell r="B27" t="str">
            <v>Chan Shoan Ji</v>
          </cell>
        </row>
        <row r="28">
          <cell r="B28" t="str">
            <v>Chang Yah Ling</v>
          </cell>
        </row>
        <row r="29">
          <cell r="B29" t="str">
            <v>Chau Kin Hooh</v>
          </cell>
        </row>
        <row r="30">
          <cell r="B30" t="str">
            <v>Che Sheau Wei</v>
          </cell>
        </row>
        <row r="31">
          <cell r="B31" t="str">
            <v>Chea Virakphakdei</v>
          </cell>
        </row>
        <row r="32">
          <cell r="B32" t="str">
            <v>Cheah Keh Ming</v>
          </cell>
        </row>
        <row r="33">
          <cell r="B33" t="str">
            <v>Cheah Yuen Yuin</v>
          </cell>
        </row>
        <row r="34">
          <cell r="B34" t="str">
            <v>Chee Shiau Shan</v>
          </cell>
        </row>
        <row r="35">
          <cell r="B35" t="str">
            <v>Cheong Pei Yeun</v>
          </cell>
        </row>
        <row r="36">
          <cell r="B36" t="str">
            <v>Chew Chun Chuan</v>
          </cell>
        </row>
        <row r="37">
          <cell r="B37" t="str">
            <v>Chia Li Jin</v>
          </cell>
        </row>
        <row r="38">
          <cell r="B38" t="str">
            <v>Chin Kit Seong</v>
          </cell>
        </row>
        <row r="39">
          <cell r="B39" t="str">
            <v>Chin Pei Pei</v>
          </cell>
        </row>
        <row r="40">
          <cell r="B40" t="str">
            <v>Chin Yin Heng</v>
          </cell>
        </row>
        <row r="41">
          <cell r="B41" t="str">
            <v>Chloe Ang Lay Ching</v>
          </cell>
        </row>
        <row r="42">
          <cell r="B42" t="str">
            <v>Chloe Koay Yee Harn</v>
          </cell>
        </row>
        <row r="43">
          <cell r="B43" t="str">
            <v>Chong Pei Ven</v>
          </cell>
        </row>
        <row r="44">
          <cell r="B44" t="str">
            <v>Chong Sheau Yong</v>
          </cell>
        </row>
        <row r="45">
          <cell r="B45" t="str">
            <v>Chong Tuck Wai</v>
          </cell>
        </row>
        <row r="46">
          <cell r="B46" t="str">
            <v>Choong Wei-Chnoong</v>
          </cell>
        </row>
        <row r="47">
          <cell r="B47" t="str">
            <v>Chow Siew Ying</v>
          </cell>
        </row>
        <row r="48">
          <cell r="B48" t="str">
            <v>Chow Wen Nee</v>
          </cell>
        </row>
        <row r="49">
          <cell r="B49" t="str">
            <v>Chua Wai Hong</v>
          </cell>
        </row>
        <row r="50">
          <cell r="B50" t="str">
            <v>Chuah Huei Jiun</v>
          </cell>
        </row>
        <row r="51">
          <cell r="B51" t="str">
            <v>Chung Seau Yunn</v>
          </cell>
        </row>
        <row r="52">
          <cell r="B52" t="str">
            <v>Cindy Low Chia Hooi</v>
          </cell>
        </row>
        <row r="53">
          <cell r="B53" t="str">
            <v>Daniel Chan Cheng Leong</v>
          </cell>
        </row>
        <row r="54">
          <cell r="B54" t="str">
            <v>Darren Lim Han Shin</v>
          </cell>
        </row>
        <row r="55">
          <cell r="B55" t="str">
            <v>Deepti a/p Kanji</v>
          </cell>
        </row>
        <row r="56">
          <cell r="B56" t="str">
            <v>Edwin Wong Mun Hoong</v>
          </cell>
        </row>
        <row r="57">
          <cell r="B57" t="str">
            <v>Elaine Chew Choon Yen</v>
          </cell>
        </row>
        <row r="58">
          <cell r="B58" t="str">
            <v>Elizabeth Yap Pey Huwa</v>
          </cell>
        </row>
        <row r="59">
          <cell r="B59" t="str">
            <v>Elsa So Bee Kiek</v>
          </cell>
        </row>
        <row r="60">
          <cell r="B60" t="str">
            <v>Elvin Kong Chow San</v>
          </cell>
        </row>
        <row r="61">
          <cell r="B61" t="str">
            <v>Elvina Tay Choon Choon</v>
          </cell>
        </row>
        <row r="62">
          <cell r="B62" t="str">
            <v>Er Boon Hoong</v>
          </cell>
        </row>
        <row r="63">
          <cell r="B63" t="str">
            <v>Erita Yee Lee Ying</v>
          </cell>
        </row>
        <row r="64">
          <cell r="B64" t="str">
            <v>Esther Chan Mei Yee</v>
          </cell>
        </row>
        <row r="65">
          <cell r="B65" t="str">
            <v>Eunice Yong Yung Hui</v>
          </cell>
        </row>
        <row r="66">
          <cell r="B66" t="str">
            <v>Eva Wong Chee Mei</v>
          </cell>
        </row>
        <row r="67">
          <cell r="B67" t="str">
            <v>Fam Fui Chien</v>
          </cell>
        </row>
        <row r="68">
          <cell r="B68" t="str">
            <v>Felicia Low Kar Ling</v>
          </cell>
        </row>
        <row r="69">
          <cell r="B69" t="str">
            <v>Fong Li Li</v>
          </cell>
        </row>
        <row r="70">
          <cell r="B70" t="str">
            <v>Fong Wai Yi</v>
          </cell>
        </row>
        <row r="71">
          <cell r="B71" t="str">
            <v xml:space="preserve">Foo Chuan Kiat </v>
          </cell>
        </row>
        <row r="72">
          <cell r="B72" t="str">
            <v>Foo Jen Kah</v>
          </cell>
        </row>
        <row r="73">
          <cell r="B73" t="str">
            <v>Foo See Yean</v>
          </cell>
        </row>
        <row r="74">
          <cell r="B74" t="str">
            <v xml:space="preserve">Foong Sook Lai </v>
          </cell>
        </row>
        <row r="75">
          <cell r="B75" t="str">
            <v>Gary Low Cheh Chian</v>
          </cell>
        </row>
        <row r="76">
          <cell r="B76" t="str">
            <v>Goh Shuw Hur</v>
          </cell>
        </row>
        <row r="77">
          <cell r="B77" t="str">
            <v>Goh Siew Kien</v>
          </cell>
        </row>
        <row r="78">
          <cell r="B78" t="str">
            <v>Heng Cheng Huai</v>
          </cell>
        </row>
        <row r="79">
          <cell r="B79" t="str">
            <v>Henry Lum Chen Hong</v>
          </cell>
        </row>
        <row r="80">
          <cell r="B80" t="str">
            <v>Hia Wendy</v>
          </cell>
        </row>
        <row r="81">
          <cell r="B81" t="str">
            <v>Isabella Mok Kar Wai</v>
          </cell>
        </row>
        <row r="82">
          <cell r="B82" t="str">
            <v>Jackson Ung Chin Ho</v>
          </cell>
        </row>
        <row r="83">
          <cell r="B83" t="str">
            <v>James Chan Kuan Chee</v>
          </cell>
        </row>
        <row r="84">
          <cell r="B84" t="str">
            <v>Janey Lim Choon Boey</v>
          </cell>
        </row>
        <row r="85">
          <cell r="B85" t="str">
            <v>Jay Cheong Wen-Jie</v>
          </cell>
        </row>
        <row r="86">
          <cell r="B86" t="str">
            <v>Jeannette Tan Yen Teng</v>
          </cell>
        </row>
        <row r="87">
          <cell r="B87" t="str">
            <v>Jenet Leng</v>
          </cell>
        </row>
        <row r="88">
          <cell r="B88" t="str">
            <v>Jeremy Lin Kien Chun</v>
          </cell>
        </row>
        <row r="89">
          <cell r="B89" t="str">
            <v>Jeremy Thoo Wai Kit</v>
          </cell>
        </row>
        <row r="90">
          <cell r="B90" t="str">
            <v>Jess Shum Kit Gi</v>
          </cell>
        </row>
        <row r="91">
          <cell r="B91" t="str">
            <v>Jessica Cheong Keng Sum</v>
          </cell>
        </row>
        <row r="92">
          <cell r="B92" t="str">
            <v>Jimmy Ung Voon Huay</v>
          </cell>
        </row>
        <row r="93">
          <cell r="B93" t="str">
            <v>Joanne Lai Yap Mun</v>
          </cell>
        </row>
        <row r="94">
          <cell r="B94" t="str">
            <v>Joe Chong Guan Choi</v>
          </cell>
        </row>
        <row r="95">
          <cell r="B95" t="str">
            <v>Joe Tan Keng Chiew</v>
          </cell>
        </row>
        <row r="96">
          <cell r="B96" t="str">
            <v>Jonathan Phua Kok Wah</v>
          </cell>
        </row>
        <row r="97">
          <cell r="B97" t="str">
            <v>Julia Choo Li Yar</v>
          </cell>
        </row>
        <row r="98">
          <cell r="B98" t="str">
            <v>Julia Mohd Kassin</v>
          </cell>
        </row>
        <row r="99">
          <cell r="B99" t="str">
            <v>Julie Ho Yen Ling</v>
          </cell>
        </row>
        <row r="100">
          <cell r="B100" t="str">
            <v>Julien Chow Jun Kean</v>
          </cell>
        </row>
        <row r="101">
          <cell r="B101" t="str">
            <v>June Ng Li Gueen</v>
          </cell>
        </row>
        <row r="102">
          <cell r="B102" t="str">
            <v>Kan Mei Yan</v>
          </cell>
        </row>
        <row r="103">
          <cell r="B103" t="str">
            <v>Karen Tham Yin Mei</v>
          </cell>
        </row>
        <row r="104">
          <cell r="B104" t="str">
            <v>Katherine Lee Kui Lui</v>
          </cell>
        </row>
        <row r="105">
          <cell r="B105" t="str">
            <v>Kaw Hoong Siang</v>
          </cell>
        </row>
        <row r="106">
          <cell r="B106" t="str">
            <v>Kenji Cheong Tze Yuan</v>
          </cell>
        </row>
        <row r="107">
          <cell r="B107" t="str">
            <v>Kenneth Mow Kit Yoong</v>
          </cell>
        </row>
        <row r="108">
          <cell r="B108" t="str">
            <v>Khaw Cheng Yee</v>
          </cell>
        </row>
        <row r="109">
          <cell r="B109" t="str">
            <v>Khoo Chong Heng</v>
          </cell>
        </row>
        <row r="110">
          <cell r="B110" t="str">
            <v>Khoo Huey Ru</v>
          </cell>
        </row>
        <row r="111">
          <cell r="B111" t="str">
            <v>Khoo Teck Ming</v>
          </cell>
        </row>
        <row r="112">
          <cell r="B112" t="str">
            <v>Khor Chun Wai</v>
          </cell>
        </row>
        <row r="113">
          <cell r="B113" t="str">
            <v>Kok Cha Wei</v>
          </cell>
        </row>
        <row r="114">
          <cell r="B114" t="str">
            <v>Kok Siew Hwei</v>
          </cell>
        </row>
        <row r="115">
          <cell r="B115" t="str">
            <v>Kong Xing Loong</v>
          </cell>
        </row>
        <row r="116">
          <cell r="B116" t="str">
            <v>Kook Yuen Kuen</v>
          </cell>
        </row>
        <row r="117">
          <cell r="B117" t="str">
            <v>Koong Li Qin</v>
          </cell>
        </row>
        <row r="118">
          <cell r="B118" t="str">
            <v>Lai Sheau Wei</v>
          </cell>
        </row>
        <row r="119">
          <cell r="B119" t="str">
            <v>Lai Yee Seng</v>
          </cell>
        </row>
        <row r="120">
          <cell r="B120" t="str">
            <v>Lam Chan Moi</v>
          </cell>
        </row>
        <row r="121">
          <cell r="B121" t="str">
            <v>Lau Wai Ching</v>
          </cell>
        </row>
        <row r="122">
          <cell r="B122" t="str">
            <v>Lean Wei Ee</v>
          </cell>
        </row>
        <row r="123">
          <cell r="B123" t="str">
            <v>Lee Khai Cheong</v>
          </cell>
        </row>
        <row r="124">
          <cell r="B124" t="str">
            <v>Lee Kin Wei</v>
          </cell>
        </row>
        <row r="125">
          <cell r="B125" t="str">
            <v>Lee Kok Soon</v>
          </cell>
        </row>
        <row r="126">
          <cell r="B126" t="str">
            <v>Lee Kok Wai</v>
          </cell>
        </row>
        <row r="127">
          <cell r="B127" t="str">
            <v>Lee Pei Yuen</v>
          </cell>
        </row>
        <row r="128">
          <cell r="B128" t="str">
            <v>Lee Sau Wai</v>
          </cell>
        </row>
        <row r="129">
          <cell r="B129" t="str">
            <v>Lee Shu Hui</v>
          </cell>
        </row>
        <row r="130">
          <cell r="B130" t="str">
            <v>Lee Sin Yee</v>
          </cell>
        </row>
        <row r="131">
          <cell r="B131" t="str">
            <v>Lee Wan Jing</v>
          </cell>
        </row>
        <row r="132">
          <cell r="B132" t="str">
            <v>Lee Wei Bih</v>
          </cell>
        </row>
        <row r="133">
          <cell r="B133" t="str">
            <v>Lee Wei Boon</v>
          </cell>
        </row>
        <row r="134">
          <cell r="B134" t="str">
            <v>Lee Wei Jin</v>
          </cell>
        </row>
        <row r="135">
          <cell r="B135" t="str">
            <v>Leong Pooi Kuan</v>
          </cell>
        </row>
        <row r="136">
          <cell r="B136" t="str">
            <v>Leong Sin Lay</v>
          </cell>
        </row>
        <row r="137">
          <cell r="B137" t="str">
            <v>Leong Swee Yin</v>
          </cell>
        </row>
        <row r="138">
          <cell r="B138" t="str">
            <v>Leong Wei Kang</v>
          </cell>
        </row>
        <row r="139">
          <cell r="B139" t="str">
            <v>Lim Ee Wei</v>
          </cell>
        </row>
        <row r="140">
          <cell r="B140" t="str">
            <v>Lim Khoon Foo</v>
          </cell>
        </row>
        <row r="141">
          <cell r="B141" t="str">
            <v>Lim Kok How</v>
          </cell>
        </row>
        <row r="142">
          <cell r="B142" t="str">
            <v>Lim Pan Rhen</v>
          </cell>
        </row>
        <row r="143">
          <cell r="B143" t="str">
            <v>Lim Peng Hong</v>
          </cell>
        </row>
        <row r="144">
          <cell r="B144" t="str">
            <v>Lim Seng Young</v>
          </cell>
        </row>
        <row r="145">
          <cell r="B145" t="str">
            <v>Lim Tai Kim</v>
          </cell>
        </row>
        <row r="146">
          <cell r="B146" t="str">
            <v>Lim Wei Lee</v>
          </cell>
        </row>
        <row r="147">
          <cell r="B147" t="str">
            <v xml:space="preserve">Lim Wei Ling </v>
          </cell>
        </row>
        <row r="148">
          <cell r="B148" t="str">
            <v>Lim Yen Nee</v>
          </cell>
        </row>
        <row r="149">
          <cell r="B149" t="str">
            <v>Lim Zhia Kgim</v>
          </cell>
        </row>
        <row r="150">
          <cell r="B150" t="str">
            <v>Ling Pei San</v>
          </cell>
        </row>
        <row r="151">
          <cell r="B151" t="str">
            <v>Ling Sing Siaw</v>
          </cell>
        </row>
        <row r="152">
          <cell r="B152" t="str">
            <v>Lo Tze Yan</v>
          </cell>
        </row>
        <row r="153">
          <cell r="B153" t="str">
            <v>Loh Chi Mun</v>
          </cell>
        </row>
        <row r="154">
          <cell r="B154" t="str">
            <v>Loh Siew Chin</v>
          </cell>
        </row>
        <row r="155">
          <cell r="B155" t="str">
            <v>Lok Huey Shan</v>
          </cell>
        </row>
        <row r="156">
          <cell r="B156" t="str">
            <v>Loo Kian Dian</v>
          </cell>
        </row>
        <row r="157">
          <cell r="B157" t="str">
            <v>Louis Soon Lon Sing</v>
          </cell>
        </row>
        <row r="158">
          <cell r="B158" t="str">
            <v>Low Yan Foo</v>
          </cell>
        </row>
        <row r="159">
          <cell r="B159" t="str">
            <v>Lu Xiau Hong</v>
          </cell>
        </row>
        <row r="160">
          <cell r="B160" t="str">
            <v>Mabel Chin Mei Boh</v>
          </cell>
        </row>
        <row r="161">
          <cell r="B161" t="str">
            <v>Mah Seng Fei</v>
          </cell>
        </row>
        <row r="162">
          <cell r="B162" t="str">
            <v>Md Sezehli bin Musthafa</v>
          </cell>
        </row>
        <row r="163">
          <cell r="B163" t="str">
            <v>Melina Bt. Mohd Razali</v>
          </cell>
        </row>
        <row r="164">
          <cell r="B164" t="str">
            <v>Michelle Lee Li Kun</v>
          </cell>
        </row>
        <row r="165">
          <cell r="B165" t="str">
            <v>Mikio Khoo Kah Ping</v>
          </cell>
        </row>
        <row r="166">
          <cell r="B166" t="str">
            <v>Mohd Azraei B Mohd Khairol</v>
          </cell>
        </row>
        <row r="167">
          <cell r="B167" t="str">
            <v>Mok Wai Ling</v>
          </cell>
        </row>
        <row r="168">
          <cell r="B168" t="str">
            <v>Mok Yuen Lok</v>
          </cell>
        </row>
        <row r="169">
          <cell r="B169" t="str">
            <v>Natalie Tan Bee Hoi</v>
          </cell>
        </row>
        <row r="170">
          <cell r="B170" t="str">
            <v>Ng Chia Hui</v>
          </cell>
        </row>
        <row r="171">
          <cell r="B171" t="str">
            <v>Ng Shye Nee</v>
          </cell>
        </row>
        <row r="172">
          <cell r="B172" t="str">
            <v>Ng Siau Sin</v>
          </cell>
        </row>
        <row r="173">
          <cell r="B173" t="str">
            <v>Ng Su Yee</v>
          </cell>
        </row>
        <row r="174">
          <cell r="B174" t="str">
            <v>Ng Swee Khee</v>
          </cell>
        </row>
        <row r="175">
          <cell r="B175" t="str">
            <v>Ng Yie Lin</v>
          </cell>
        </row>
        <row r="176">
          <cell r="B176" t="str">
            <v>Ngau Kah Wye</v>
          </cell>
        </row>
        <row r="177">
          <cell r="B177" t="str">
            <v>Ngiam Mia Teck</v>
          </cell>
        </row>
        <row r="178">
          <cell r="B178" t="str">
            <v>Nick Wong Yeong Lee</v>
          </cell>
        </row>
        <row r="179">
          <cell r="B179" t="str">
            <v>Nicole Tee Chiew Wah</v>
          </cell>
        </row>
        <row r="180">
          <cell r="B180" t="str">
            <v>Nicole Yee Sook Mei</v>
          </cell>
        </row>
        <row r="181">
          <cell r="B181" t="str">
            <v>Nur Azleen llianee</v>
          </cell>
        </row>
        <row r="182">
          <cell r="B182" t="str">
            <v>Nur Suriya Selasiya Bt Mohamad Omar</v>
          </cell>
        </row>
        <row r="183">
          <cell r="B183" t="str">
            <v>Ong Chin Huey</v>
          </cell>
        </row>
        <row r="184">
          <cell r="B184" t="str">
            <v>Ong Choon Chew</v>
          </cell>
        </row>
        <row r="185">
          <cell r="B185" t="str">
            <v>Ong Gek Suan</v>
          </cell>
        </row>
        <row r="186">
          <cell r="B186" t="str">
            <v>Ong Ji Ji</v>
          </cell>
        </row>
        <row r="187">
          <cell r="B187" t="str">
            <v>Ong Sheik Yoong</v>
          </cell>
        </row>
        <row r="188">
          <cell r="B188" t="str">
            <v>Onn Kien Hoe</v>
          </cell>
        </row>
        <row r="189">
          <cell r="B189" t="str">
            <v>Ooi Song Wan</v>
          </cell>
        </row>
        <row r="190">
          <cell r="B190" t="str">
            <v>Ooi Sy Yin</v>
          </cell>
        </row>
        <row r="191">
          <cell r="B191" t="str">
            <v>Pauline Chow Poh Leng</v>
          </cell>
        </row>
        <row r="192">
          <cell r="B192" t="str">
            <v>Phang Shein Yig</v>
          </cell>
        </row>
        <row r="193">
          <cell r="B193" t="str">
            <v>Phoong Yoong Shen</v>
          </cell>
        </row>
        <row r="194">
          <cell r="B194" t="str">
            <v>Pook Kim Nyean</v>
          </cell>
        </row>
        <row r="195">
          <cell r="B195" t="str">
            <v>Poon Yew Hoe</v>
          </cell>
        </row>
        <row r="196">
          <cell r="B196" t="str">
            <v>Quincy Gan Hoong Huat</v>
          </cell>
        </row>
        <row r="197">
          <cell r="B197" t="str">
            <v>Richard Tan Loke Yew</v>
          </cell>
        </row>
        <row r="198">
          <cell r="B198" t="str">
            <v>Ricky Liew Kian Leong</v>
          </cell>
        </row>
        <row r="199">
          <cell r="B199" t="str">
            <v>Sam Kuan Ying Tung</v>
          </cell>
        </row>
        <row r="200">
          <cell r="B200" t="str">
            <v>Samantha Leow Hooi Han</v>
          </cell>
        </row>
        <row r="201">
          <cell r="B201" t="str">
            <v>Sar Pheaktra</v>
          </cell>
        </row>
        <row r="202">
          <cell r="B202" t="str">
            <v>Sharon Tan Kai Chuan</v>
          </cell>
        </row>
        <row r="203">
          <cell r="B203" t="str">
            <v>She Hai Ing</v>
          </cell>
        </row>
        <row r="204">
          <cell r="B204" t="str">
            <v>Siew Chun Fai</v>
          </cell>
        </row>
        <row r="205">
          <cell r="B205" t="str">
            <v>Siew Chun Hong</v>
          </cell>
        </row>
        <row r="206">
          <cell r="B206" t="str">
            <v>Siew Fuh Wei</v>
          </cell>
        </row>
        <row r="207">
          <cell r="B207" t="str">
            <v>Siow Kye Li</v>
          </cell>
        </row>
        <row r="208">
          <cell r="B208" t="str">
            <v>Siow Wen Yee</v>
          </cell>
        </row>
        <row r="209">
          <cell r="B209" t="str">
            <v>Siow Yat Ling</v>
          </cell>
        </row>
        <row r="210">
          <cell r="B210" t="str">
            <v>Soh Chiew Ying</v>
          </cell>
        </row>
        <row r="211">
          <cell r="B211" t="str">
            <v>Soh Li Ting</v>
          </cell>
        </row>
        <row r="212">
          <cell r="B212" t="str">
            <v>Soh Pei Wen</v>
          </cell>
        </row>
        <row r="213">
          <cell r="B213" t="str">
            <v>Soo Pei Yin</v>
          </cell>
        </row>
        <row r="214">
          <cell r="B214" t="str">
            <v>Sor Wei Keong</v>
          </cell>
        </row>
        <row r="215">
          <cell r="B215" t="str">
            <v>Stella Tiew Luan Yong</v>
          </cell>
        </row>
        <row r="216">
          <cell r="B216" t="str">
            <v>Stephanie Ng Seah Ing</v>
          </cell>
        </row>
        <row r="217">
          <cell r="B217" t="str">
            <v>Sue Lim Siak Yin</v>
          </cell>
        </row>
        <row r="218">
          <cell r="B218" t="str">
            <v>Suraya Alina Harris</v>
          </cell>
        </row>
        <row r="219">
          <cell r="B219" t="str">
            <v>Tan Bee Fuan</v>
          </cell>
        </row>
        <row r="220">
          <cell r="B220" t="str">
            <v>Tan Fong Yin</v>
          </cell>
        </row>
        <row r="221">
          <cell r="B221" t="str">
            <v>Tan Hui San</v>
          </cell>
        </row>
        <row r="222">
          <cell r="B222" t="str">
            <v>Tan Jiann Horng</v>
          </cell>
        </row>
        <row r="223">
          <cell r="B223" t="str">
            <v>Tan Kim Hong</v>
          </cell>
        </row>
        <row r="224">
          <cell r="B224" t="str">
            <v>Tan Mei Chen</v>
          </cell>
        </row>
        <row r="225">
          <cell r="B225" t="str">
            <v>Tan Shu Woon</v>
          </cell>
        </row>
        <row r="226">
          <cell r="B226" t="str">
            <v>Tan Soh Teng</v>
          </cell>
        </row>
        <row r="227">
          <cell r="B227" t="str">
            <v>Tea Meng Teik</v>
          </cell>
        </row>
        <row r="228">
          <cell r="B228" t="str">
            <v>Tee Ming Ying</v>
          </cell>
        </row>
        <row r="229">
          <cell r="B229" t="str">
            <v>Teh Boon Ping</v>
          </cell>
        </row>
        <row r="230">
          <cell r="B230" t="str">
            <v>Teh Poi Yoong, Monrose</v>
          </cell>
        </row>
        <row r="231">
          <cell r="B231" t="str">
            <v>Teh Zi Qin</v>
          </cell>
        </row>
        <row r="232">
          <cell r="B232" t="str">
            <v>Teoh Shu Yi</v>
          </cell>
        </row>
        <row r="233">
          <cell r="B233" t="str">
            <v>Tham Hon Sin</v>
          </cell>
        </row>
        <row r="234">
          <cell r="B234" t="str">
            <v>Theresa Tin Wan Xin</v>
          </cell>
        </row>
        <row r="235">
          <cell r="B235" t="str">
            <v>Tiew Jackie</v>
          </cell>
        </row>
        <row r="236">
          <cell r="B236" t="str">
            <v>Tiew Ley Ye</v>
          </cell>
        </row>
        <row r="237">
          <cell r="B237" t="str">
            <v>Victoria Tan Hui Zhen</v>
          </cell>
        </row>
        <row r="238">
          <cell r="B238" t="str">
            <v>Vivek Aravind Menon</v>
          </cell>
        </row>
        <row r="239">
          <cell r="B239" t="str">
            <v>Vivien Chong Sing Yee</v>
          </cell>
        </row>
        <row r="240">
          <cell r="B240" t="str">
            <v>Vivien Wee Xin Yi</v>
          </cell>
        </row>
        <row r="241">
          <cell r="B241" t="str">
            <v>Wan Nurul Yuhannis</v>
          </cell>
        </row>
        <row r="242">
          <cell r="B242" t="str">
            <v>Wayne Ang Chen Yang</v>
          </cell>
        </row>
        <row r="243">
          <cell r="B243" t="str">
            <v>Wendy Lee Jian Hsin</v>
          </cell>
        </row>
        <row r="244">
          <cell r="B244" t="str">
            <v xml:space="preserve">William Fam Wee Liang </v>
          </cell>
        </row>
        <row r="245">
          <cell r="B245" t="str">
            <v>Wong Jia Yi</v>
          </cell>
        </row>
        <row r="246">
          <cell r="B246" t="str">
            <v>Wong Mei Yan</v>
          </cell>
        </row>
        <row r="247">
          <cell r="B247" t="str">
            <v>Wong Mei Yee</v>
          </cell>
        </row>
        <row r="248">
          <cell r="B248" t="str">
            <v>Wong Siew Wuan</v>
          </cell>
        </row>
        <row r="249">
          <cell r="B249" t="str">
            <v>Wong Vai Lap</v>
          </cell>
        </row>
        <row r="250">
          <cell r="B250" t="str">
            <v>Wong Yee Ling</v>
          </cell>
        </row>
        <row r="251">
          <cell r="B251" t="str">
            <v>Yap Chang Xiong</v>
          </cell>
        </row>
        <row r="252">
          <cell r="B252" t="str">
            <v>Yap Chee Wei</v>
          </cell>
        </row>
        <row r="253">
          <cell r="B253" t="str">
            <v>Yap Lee Khim</v>
          </cell>
        </row>
        <row r="254">
          <cell r="B254" t="str">
            <v>Yap Pei Chen</v>
          </cell>
        </row>
        <row r="255">
          <cell r="B255" t="str">
            <v>Yee Chai Ling</v>
          </cell>
        </row>
        <row r="256">
          <cell r="B256" t="str">
            <v>Yip Wai Foong</v>
          </cell>
        </row>
        <row r="257">
          <cell r="B257" t="str">
            <v>Yong Kah Hu</v>
          </cell>
        </row>
        <row r="258">
          <cell r="B258" t="str">
            <v>Yong Sook Ching</v>
          </cell>
        </row>
        <row r="259">
          <cell r="B259" t="str">
            <v>Yu Hoong Wah</v>
          </cell>
        </row>
        <row r="260">
          <cell r="B260" t="str">
            <v>Yue Quan Han</v>
          </cell>
        </row>
        <row r="261">
          <cell r="B261" t="str">
            <v>Yvonne Thew Sze Yah</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ow r="37">
          <cell r="O37" t="str">
            <v>Kraisit Silapamongkonkul</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 sheetId="68" refreshError="1"/>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พันT"/>
      <sheetName val="PL;พันT"/>
      <sheetName val="SE;พันT"/>
      <sheetName val="CF;พันT"/>
      <sheetName val="BS;พันE"/>
      <sheetName val="PL;พันE"/>
      <sheetName val="SE;พันE"/>
      <sheetName val="CF;พันE"/>
      <sheetName val="% check list"/>
      <sheetName val="BS; T"/>
      <sheetName val="PL;T"/>
      <sheetName val="SE;T"/>
      <sheetName val="CF;T"/>
      <sheetName val="BS; E"/>
      <sheetName val="PL; E"/>
      <sheetName val="SE;E"/>
      <sheetName val="CF;E"/>
      <sheetName val="&lt;Z840&gt; WCF  Q2'13"/>
      <sheetName val="&lt;Z840.10&gt; Detail CF Q2'13"/>
      <sheetName val="&lt;Z840&gt; WCF "/>
      <sheetName val="r-activity"/>
      <sheetName val="r-profit"/>
      <sheetName val="r-coverage"/>
      <sheetName val="Com.BS"/>
      <sheetName val="Com.PL Q2'10"/>
      <sheetName val="Com.PL 6M'10"/>
      <sheetName val="Adj&amp;Rje_Q3'10(Z820)"/>
      <sheetName val="&lt;Z840.10&gt; Detail CF"/>
      <sheetName val="Sheet1"/>
      <sheetName val="Z320(BS)"/>
      <sheetName val="Z320(PL)"/>
      <sheetName val="Adj&amp;Rje Q4'11"/>
      <sheetName val="TB JAN-SEP 13"/>
      <sheetName val="&lt;Z810&gt;TB"/>
      <sheetName val="&lt;Z820&gt; Adj&amp;Rje Q2'13"/>
      <sheetName val="&lt;Z820&gt; Adj&amp;Rje"/>
      <sheetName val="&lt;Z631&gt;unadj"/>
      <sheetName val="&lt;Z830&gt;WBS"/>
      <sheetName val="&lt;Z830&gt;WPL"/>
      <sheetName val="A100"/>
      <sheetName val="A200"/>
      <sheetName val="A210"/>
      <sheetName val="A400"/>
      <sheetName val="A410"/>
      <sheetName val="A420"/>
      <sheetName val="A430"/>
      <sheetName val="A440"/>
      <sheetName val="A500"/>
      <sheetName val="Investing cycle"/>
      <sheetName val="B100"/>
      <sheetName val="B300"/>
      <sheetName val="B400"/>
      <sheetName val="C100"/>
      <sheetName val="Revenue  cycle"/>
      <sheetName val="D100"/>
      <sheetName val="Expenditure  cycle"/>
      <sheetName val="D200"/>
      <sheetName val="D300"/>
      <sheetName val="D400"/>
      <sheetName val="E100"/>
      <sheetName val="E200"/>
      <sheetName val="E300"/>
      <sheetName val="E400"/>
      <sheetName val="E600"/>
      <sheetName val="F100"/>
      <sheetName val="BY NATURE_Note"/>
      <sheetName val="Exp. by nature"/>
      <sheetName val="Funding cycle"/>
      <sheetName val="Exp. by nature.Invent"/>
      <sheetName val="_Lookup"/>
      <sheetName val="งบทดลองปภพ 4-47"/>
      <sheetName val="GIVTR00P"/>
      <sheetName val="Q3-46"/>
      <sheetName val="HH"/>
      <sheetName val="PAYROLL"/>
      <sheetName val="Reimbursements"/>
      <sheetName val="BPR"/>
      <sheetName val="BS"/>
      <sheetName val="อัตราค่าบรรทุก"/>
      <sheetName val="3 P&amp;L "/>
      <sheetName val="Sale 0502"/>
      <sheetName val="J2"/>
      <sheetName val="J1"/>
      <sheetName val="AFA"/>
      <sheetName val="_2__xls__2__xls_COV"/>
      <sheetName val="Header"/>
      <sheetName val="Rates"/>
      <sheetName val="Thai Summit PKK-HW"/>
      <sheetName val="เงินกู้ธนชาติ"/>
      <sheetName val="เงินกู้ MGC"/>
      <sheetName val="FF_2"/>
      <sheetName val="Entity Data"/>
      <sheetName val="UPG表"/>
      <sheetName val="Sale 0411"/>
      <sheetName val="5 Analysis"/>
      <sheetName val="Vat7% ภายในเดือน_Junต้นฉบับ"/>
      <sheetName val="FF_3"/>
      <sheetName val="TrialBalance Q3-2002"/>
      <sheetName val="อุปกรณ์ a2.1704.5"/>
      <sheetName val="1704.1-อุปกรณ์ a1"/>
      <sheetName val="Sampling"/>
      <sheetName val="Sale0406"/>
      <sheetName val="M_Maincomp"/>
      <sheetName val="accumdeprn"/>
      <sheetName val="Tornado 4.7 Component List"/>
      <sheetName val="FORMC94"/>
      <sheetName val="6A CA"/>
      <sheetName val="HP"/>
      <sheetName val="gl"/>
      <sheetName val="Sale 0501"/>
      <sheetName val="B"/>
      <sheetName val="PS-1995"/>
      <sheetName val="FF_6"/>
      <sheetName val="Sale 0408"/>
      <sheetName val="FSA"/>
      <sheetName val="FF_4"/>
      <sheetName val="Sale 0401"/>
      <sheetName val="QR_4.1"/>
      <sheetName val="110"/>
      <sheetName val="LTX"/>
      <sheetName val="10-1 Media"/>
      <sheetName val="10-cut"/>
      <sheetName val="Sale 0404"/>
      <sheetName val="New Item"/>
      <sheetName val="CA Sheet"/>
      <sheetName val="List"/>
      <sheetName val="Details"/>
      <sheetName val="Staff List"/>
      <sheetName val="DEP12"/>
      <sheetName val="acs"/>
      <sheetName val="Sale0311"/>
      <sheetName val="Sale0309"/>
      <sheetName val="งบทดลอง - ต.ค.2547"/>
      <sheetName val="O3"/>
      <sheetName val="O4"/>
      <sheetName val="Order_Oct_w40"/>
      <sheetName val="Order_Oct_w4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1">
          <cell r="A1" t="str">
            <v>General Starch Limited.</v>
          </cell>
        </row>
      </sheetData>
      <sheetData sheetId="34"/>
      <sheetData sheetId="35"/>
      <sheetData sheetId="36"/>
      <sheetData sheetId="37"/>
      <sheetData sheetId="38">
        <row r="4">
          <cell r="B4" t="str">
            <v>9M'13</v>
          </cell>
        </row>
      </sheetData>
      <sheetData sheetId="39"/>
      <sheetData sheetId="40"/>
      <sheetData sheetId="41"/>
      <sheetData sheetId="42"/>
      <sheetData sheetId="43"/>
      <sheetData sheetId="44"/>
      <sheetData sheetId="45"/>
      <sheetData sheetId="46"/>
      <sheetData sheetId="47">
        <row r="7">
          <cell r="D7" t="str">
            <v>30/9/2013</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VTR00P"/>
      <sheetName val="GIVDR00P"/>
      <sheetName val="BHT"/>
      <sheetName val="YEN"/>
      <sheetName val="USD"/>
      <sheetName val="EXP_BHT"/>
      <sheetName val="ACSTM00P"/>
      <sheetName val="Vat7% ภายในเดือน_Junต้นฉบับ"/>
      <sheetName val="10-1 Media"/>
      <sheetName val="10-cut"/>
      <sheetName val="BS(Foamtec)"/>
      <sheetName val="PL(Foamtec)"/>
      <sheetName val=" IB-PL-YTD"/>
      <sheetName val="BS ATTACH"/>
      <sheetName val="incom tax 2005"/>
      <sheetName val="MA"/>
      <sheetName val="BS"/>
      <sheetName val="trend"/>
      <sheetName val="Data"/>
      <sheetName val="Asset Verification"/>
      <sheetName val="DEP12"/>
      <sheetName val="Group"/>
      <sheetName val="시산표"/>
      <sheetName val="CJEs"/>
      <sheetName val="PL"/>
      <sheetName val="CRJE"/>
      <sheetName val="Drivers"/>
      <sheetName val="incom_tax_2005"/>
      <sheetName val="BS_ATTACH"/>
      <sheetName val="10-1_Media"/>
      <sheetName val="Sheet 1"/>
      <sheetName val="FF_6"/>
      <sheetName val="_Lookup"/>
      <sheetName val="งบทดลองปภพ 4-47"/>
      <sheetName val="TrialBalance Q3-2002"/>
      <sheetName val="BPR"/>
      <sheetName val="INFO"/>
      <sheetName val="PAYROLL"/>
      <sheetName val="TB Worksheet"/>
      <sheetName val="Q3-46"/>
      <sheetName val="ปัจจุบัน "/>
      <sheetName val="200-110"/>
      <sheetName val="อัตราค่าบรรทุก"/>
      <sheetName val="gl"/>
      <sheetName val="Sheet1"/>
      <sheetName val="AFA"/>
      <sheetName val="LTX"/>
      <sheetName val="PS-1995"/>
      <sheetName val="Sale 0401"/>
      <sheetName val="5 Analysis"/>
      <sheetName val="N"/>
      <sheetName val="Sampling"/>
      <sheetName val="FF_2"/>
      <sheetName val="BPR-Bloom"/>
      <sheetName val="Order_Oct_w40"/>
      <sheetName val="Order_Oct_w41"/>
      <sheetName val="Home"/>
      <sheetName val="Tornado 4.7 Component List"/>
      <sheetName val="U4-Recruitment"/>
      <sheetName val="K4. F&amp;F"/>
      <sheetName val="tax-ss"/>
      <sheetName val="Staff List"/>
      <sheetName val="Gain Loss Calculation"/>
      <sheetName val="1120"/>
      <sheetName val="FF-2"/>
      <sheetName val="dBase"/>
      <sheetName val="งบทดลอง - ต.ค.2547"/>
      <sheetName val="CORPORATE TAX01"/>
      <sheetName val="M_Maincomp"/>
      <sheetName val="PC3100"/>
      <sheetName val="Company Info"/>
      <sheetName val="CA Comp"/>
      <sheetName val="cal (2)"/>
      <sheetName val="#Lookup"/>
      <sheetName val="InventTableModule_1-1"/>
      <sheetName val="addl cost"/>
      <sheetName val="accumdeprn"/>
      <sheetName val="Thai Summit PKK-HW"/>
      <sheetName val="RATE"/>
      <sheetName val="_2__xls__2__xls_COV"/>
      <sheetName val="เงินกู้ MGC"/>
      <sheetName val="xSeries255"/>
      <sheetName val="110"/>
      <sheetName val="feature"/>
      <sheetName val="TB"/>
      <sheetName val="Sale0406"/>
      <sheetName val="FSA"/>
      <sheetName val="CA Sheet"/>
      <sheetName val="Sale 0408"/>
      <sheetName val="U"/>
      <sheetName val="Sale 0407"/>
      <sheetName val="FF_3"/>
      <sheetName val="Raw Material"/>
      <sheetName val="Trial Balance"/>
      <sheetName val="Reimbursements"/>
      <sheetName val="สรุป"/>
      <sheetName val="10"/>
      <sheetName val="Standing Data"/>
      <sheetName val="Financial Highlights"/>
      <sheetName val="Rates"/>
      <sheetName val="TB_55(6M)"/>
      <sheetName val="FORMC94"/>
      <sheetName val="J2"/>
      <sheetName val="J1"/>
    </sheetNames>
    <sheetDataSet>
      <sheetData sheetId="0" refreshError="1">
        <row r="3">
          <cell r="AJ3" t="str">
            <v>0000000004</v>
          </cell>
          <cell r="AK3" t="str">
            <v>BHT</v>
          </cell>
          <cell r="AL3" t="str">
            <v>A001</v>
          </cell>
          <cell r="AM3">
            <v>20020401</v>
          </cell>
        </row>
        <row r="4">
          <cell r="AJ4" t="str">
            <v>0000000005</v>
          </cell>
          <cell r="AK4" t="str">
            <v>BHT</v>
          </cell>
          <cell r="AL4" t="str">
            <v>A001</v>
          </cell>
          <cell r="AM4">
            <v>20020401</v>
          </cell>
        </row>
        <row r="5">
          <cell r="AJ5" t="str">
            <v>0000000006</v>
          </cell>
          <cell r="AK5" t="str">
            <v>BHT</v>
          </cell>
          <cell r="AL5" t="str">
            <v>A001</v>
          </cell>
          <cell r="AM5">
            <v>20020401</v>
          </cell>
        </row>
        <row r="6">
          <cell r="AJ6" t="str">
            <v>0000000007</v>
          </cell>
          <cell r="AK6" t="str">
            <v>BHT</v>
          </cell>
          <cell r="AL6" t="str">
            <v>A001</v>
          </cell>
          <cell r="AM6">
            <v>20020401</v>
          </cell>
        </row>
        <row r="7">
          <cell r="AJ7" t="str">
            <v>0000000008</v>
          </cell>
          <cell r="AK7" t="str">
            <v>BHT</v>
          </cell>
          <cell r="AL7" t="str">
            <v>A001</v>
          </cell>
          <cell r="AM7">
            <v>20020401</v>
          </cell>
        </row>
        <row r="8">
          <cell r="AJ8" t="str">
            <v>0000000009</v>
          </cell>
          <cell r="AK8" t="str">
            <v>BHT</v>
          </cell>
          <cell r="AL8" t="str">
            <v>A001</v>
          </cell>
          <cell r="AM8">
            <v>20020401</v>
          </cell>
        </row>
        <row r="9">
          <cell r="AJ9" t="str">
            <v>0000000010</v>
          </cell>
          <cell r="AK9" t="str">
            <v>BHT</v>
          </cell>
          <cell r="AL9" t="str">
            <v>A001</v>
          </cell>
          <cell r="AM9">
            <v>20020401</v>
          </cell>
        </row>
        <row r="10">
          <cell r="AJ10" t="str">
            <v>0000000011</v>
          </cell>
          <cell r="AK10" t="str">
            <v>BHT</v>
          </cell>
          <cell r="AL10" t="str">
            <v>A001</v>
          </cell>
          <cell r="AM10">
            <v>20020401</v>
          </cell>
        </row>
        <row r="11">
          <cell r="AJ11" t="str">
            <v>0000000012</v>
          </cell>
          <cell r="AK11" t="str">
            <v>BHT</v>
          </cell>
          <cell r="AL11" t="str">
            <v>A001</v>
          </cell>
          <cell r="AM11">
            <v>20020401</v>
          </cell>
        </row>
        <row r="12">
          <cell r="AJ12" t="str">
            <v>0000000028</v>
          </cell>
          <cell r="AK12" t="str">
            <v>BHT</v>
          </cell>
          <cell r="AL12" t="str">
            <v>A001</v>
          </cell>
          <cell r="AM12">
            <v>20020401</v>
          </cell>
        </row>
        <row r="13">
          <cell r="AJ13" t="str">
            <v>0000000036</v>
          </cell>
          <cell r="AK13" t="str">
            <v>BHT</v>
          </cell>
          <cell r="AL13" t="str">
            <v>A001</v>
          </cell>
          <cell r="AM13">
            <v>20020402</v>
          </cell>
        </row>
        <row r="14">
          <cell r="AJ14" t="str">
            <v>0000000037</v>
          </cell>
          <cell r="AK14" t="str">
            <v>BHT</v>
          </cell>
          <cell r="AL14" t="str">
            <v>A001</v>
          </cell>
          <cell r="AM14">
            <v>20020402</v>
          </cell>
        </row>
        <row r="15">
          <cell r="AJ15" t="str">
            <v>0000000038</v>
          </cell>
          <cell r="AK15" t="str">
            <v>BHT</v>
          </cell>
          <cell r="AL15" t="str">
            <v>A001</v>
          </cell>
          <cell r="AM15">
            <v>20020402</v>
          </cell>
        </row>
        <row r="16">
          <cell r="AJ16" t="str">
            <v>0000000039</v>
          </cell>
          <cell r="AK16" t="str">
            <v>BHT</v>
          </cell>
          <cell r="AL16" t="str">
            <v>A001</v>
          </cell>
          <cell r="AM16">
            <v>20020402</v>
          </cell>
        </row>
        <row r="17">
          <cell r="AJ17" t="str">
            <v>0000000040</v>
          </cell>
          <cell r="AK17" t="str">
            <v>BHT</v>
          </cell>
          <cell r="AL17" t="str">
            <v>A001</v>
          </cell>
          <cell r="AM17">
            <v>20020402</v>
          </cell>
        </row>
        <row r="18">
          <cell r="AJ18" t="str">
            <v>0000000041</v>
          </cell>
          <cell r="AK18" t="str">
            <v>BHT</v>
          </cell>
          <cell r="AL18" t="str">
            <v>A001</v>
          </cell>
          <cell r="AM18">
            <v>20020402</v>
          </cell>
        </row>
        <row r="19">
          <cell r="AJ19" t="str">
            <v>0000000042</v>
          </cell>
          <cell r="AK19" t="str">
            <v>BHT</v>
          </cell>
          <cell r="AL19" t="str">
            <v>A001</v>
          </cell>
          <cell r="AM19">
            <v>20020402</v>
          </cell>
        </row>
        <row r="20">
          <cell r="AJ20" t="str">
            <v>0000000043</v>
          </cell>
          <cell r="AK20" t="str">
            <v>BHT</v>
          </cell>
          <cell r="AL20" t="str">
            <v>A001</v>
          </cell>
          <cell r="AM20">
            <v>20020402</v>
          </cell>
        </row>
        <row r="21">
          <cell r="AJ21" t="str">
            <v>0000000044</v>
          </cell>
          <cell r="AK21" t="str">
            <v>BHT</v>
          </cell>
          <cell r="AL21" t="str">
            <v>A001</v>
          </cell>
          <cell r="AM21">
            <v>20020402</v>
          </cell>
        </row>
        <row r="22">
          <cell r="AJ22" t="str">
            <v>0000000045</v>
          </cell>
          <cell r="AK22" t="str">
            <v>BHT</v>
          </cell>
          <cell r="AL22" t="str">
            <v>A001</v>
          </cell>
          <cell r="AM22">
            <v>20020402</v>
          </cell>
        </row>
        <row r="23">
          <cell r="AJ23" t="str">
            <v>0000000046</v>
          </cell>
          <cell r="AK23" t="str">
            <v>BHT</v>
          </cell>
          <cell r="AL23" t="str">
            <v>A001</v>
          </cell>
          <cell r="AM23">
            <v>20020402</v>
          </cell>
        </row>
        <row r="24">
          <cell r="AJ24" t="str">
            <v>0000000047</v>
          </cell>
          <cell r="AK24" t="str">
            <v>BHT</v>
          </cell>
          <cell r="AL24" t="str">
            <v>A001</v>
          </cell>
          <cell r="AM24">
            <v>20020402</v>
          </cell>
        </row>
        <row r="25">
          <cell r="AJ25" t="str">
            <v>0000000048</v>
          </cell>
          <cell r="AK25" t="str">
            <v>BHT</v>
          </cell>
          <cell r="AL25" t="str">
            <v>A001</v>
          </cell>
          <cell r="AM25">
            <v>20020402</v>
          </cell>
        </row>
        <row r="26">
          <cell r="AJ26" t="str">
            <v>0000000088</v>
          </cell>
          <cell r="AK26" t="str">
            <v>BHT</v>
          </cell>
          <cell r="AL26" t="str">
            <v>A001</v>
          </cell>
          <cell r="AM26">
            <v>20020403</v>
          </cell>
        </row>
        <row r="27">
          <cell r="AJ27" t="str">
            <v>0000000089</v>
          </cell>
          <cell r="AK27" t="str">
            <v>BHT</v>
          </cell>
          <cell r="AL27" t="str">
            <v>A001</v>
          </cell>
          <cell r="AM27">
            <v>20020403</v>
          </cell>
        </row>
        <row r="28">
          <cell r="AJ28" t="str">
            <v>0000000090</v>
          </cell>
          <cell r="AK28" t="str">
            <v>BHT</v>
          </cell>
          <cell r="AL28" t="str">
            <v>A001</v>
          </cell>
          <cell r="AM28">
            <v>20020403</v>
          </cell>
        </row>
        <row r="29">
          <cell r="AJ29" t="str">
            <v>0000000091</v>
          </cell>
          <cell r="AK29" t="str">
            <v>BHT</v>
          </cell>
          <cell r="AL29" t="str">
            <v>A001</v>
          </cell>
          <cell r="AM29">
            <v>20020403</v>
          </cell>
        </row>
        <row r="30">
          <cell r="AJ30" t="str">
            <v>0000000092</v>
          </cell>
          <cell r="AK30" t="str">
            <v>BHT</v>
          </cell>
          <cell r="AL30" t="str">
            <v>A001</v>
          </cell>
          <cell r="AM30">
            <v>20020403</v>
          </cell>
        </row>
        <row r="31">
          <cell r="AJ31" t="str">
            <v>0000000093</v>
          </cell>
          <cell r="AK31" t="str">
            <v>BHT</v>
          </cell>
          <cell r="AL31" t="str">
            <v>A001</v>
          </cell>
          <cell r="AM31">
            <v>20020403</v>
          </cell>
        </row>
        <row r="32">
          <cell r="AJ32" t="str">
            <v>0000000094</v>
          </cell>
          <cell r="AK32" t="str">
            <v>BHT</v>
          </cell>
          <cell r="AL32" t="str">
            <v>A001</v>
          </cell>
          <cell r="AM32">
            <v>20020403</v>
          </cell>
        </row>
        <row r="33">
          <cell r="AJ33" t="str">
            <v>0000000095</v>
          </cell>
          <cell r="AK33" t="str">
            <v>BHT</v>
          </cell>
          <cell r="AL33" t="str">
            <v>A001</v>
          </cell>
          <cell r="AM33">
            <v>20020403</v>
          </cell>
        </row>
        <row r="34">
          <cell r="AJ34" t="str">
            <v>0000000096</v>
          </cell>
          <cell r="AK34" t="str">
            <v>BHT</v>
          </cell>
          <cell r="AL34" t="str">
            <v>A001</v>
          </cell>
          <cell r="AM34">
            <v>20020403</v>
          </cell>
        </row>
        <row r="35">
          <cell r="AJ35" t="str">
            <v>0000000097</v>
          </cell>
          <cell r="AK35" t="str">
            <v>BHT</v>
          </cell>
          <cell r="AL35" t="str">
            <v>A001</v>
          </cell>
          <cell r="AM35">
            <v>20020403</v>
          </cell>
        </row>
        <row r="36">
          <cell r="AJ36" t="str">
            <v>0000000098</v>
          </cell>
          <cell r="AK36" t="str">
            <v>BHT</v>
          </cell>
          <cell r="AL36" t="str">
            <v>A001</v>
          </cell>
          <cell r="AM36">
            <v>20020403</v>
          </cell>
        </row>
        <row r="37">
          <cell r="AJ37" t="str">
            <v>0000000099</v>
          </cell>
          <cell r="AK37" t="str">
            <v>BHT</v>
          </cell>
          <cell r="AL37" t="str">
            <v>A001</v>
          </cell>
          <cell r="AM37">
            <v>20020403</v>
          </cell>
        </row>
        <row r="38">
          <cell r="AJ38" t="str">
            <v>0000000100</v>
          </cell>
          <cell r="AK38" t="str">
            <v>BHT</v>
          </cell>
          <cell r="AL38" t="str">
            <v>A001</v>
          </cell>
          <cell r="AM38">
            <v>20020403</v>
          </cell>
        </row>
        <row r="39">
          <cell r="AJ39" t="str">
            <v>0000000106</v>
          </cell>
          <cell r="AK39" t="str">
            <v>BHT</v>
          </cell>
          <cell r="AL39" t="str">
            <v>A001</v>
          </cell>
          <cell r="AM39">
            <v>20020404</v>
          </cell>
        </row>
        <row r="40">
          <cell r="AJ40" t="str">
            <v>0000000107</v>
          </cell>
          <cell r="AK40" t="str">
            <v>BHT</v>
          </cell>
          <cell r="AL40" t="str">
            <v>A001</v>
          </cell>
          <cell r="AM40">
            <v>20020404</v>
          </cell>
        </row>
        <row r="41">
          <cell r="AJ41" t="str">
            <v>0000000108</v>
          </cell>
          <cell r="AK41" t="str">
            <v>BHT</v>
          </cell>
          <cell r="AL41" t="str">
            <v>A001</v>
          </cell>
          <cell r="AM41">
            <v>20020404</v>
          </cell>
        </row>
        <row r="42">
          <cell r="AJ42" t="str">
            <v>0000000109</v>
          </cell>
          <cell r="AK42" t="str">
            <v>BHT</v>
          </cell>
          <cell r="AL42" t="str">
            <v>A001</v>
          </cell>
          <cell r="AM42">
            <v>20020404</v>
          </cell>
        </row>
        <row r="43">
          <cell r="AJ43" t="str">
            <v>0000000110</v>
          </cell>
          <cell r="AK43" t="str">
            <v>BHT</v>
          </cell>
          <cell r="AL43" t="str">
            <v>A001</v>
          </cell>
          <cell r="AM43">
            <v>20020404</v>
          </cell>
        </row>
        <row r="44">
          <cell r="AJ44" t="str">
            <v>0000000111</v>
          </cell>
          <cell r="AK44" t="str">
            <v>BHT</v>
          </cell>
          <cell r="AL44" t="str">
            <v>A001</v>
          </cell>
          <cell r="AM44">
            <v>20020404</v>
          </cell>
        </row>
        <row r="45">
          <cell r="AJ45" t="str">
            <v>0000000112</v>
          </cell>
          <cell r="AK45" t="str">
            <v>BHT</v>
          </cell>
          <cell r="AL45" t="str">
            <v>A001</v>
          </cell>
          <cell r="AM45">
            <v>20020404</v>
          </cell>
        </row>
        <row r="46">
          <cell r="AJ46" t="str">
            <v>0000000113</v>
          </cell>
          <cell r="AK46" t="str">
            <v>BHT</v>
          </cell>
          <cell r="AL46" t="str">
            <v>A001</v>
          </cell>
          <cell r="AM46">
            <v>20020404</v>
          </cell>
        </row>
        <row r="47">
          <cell r="AJ47" t="str">
            <v>0000000114</v>
          </cell>
          <cell r="AK47" t="str">
            <v>BHT</v>
          </cell>
          <cell r="AL47" t="str">
            <v>A001</v>
          </cell>
          <cell r="AM47">
            <v>20020404</v>
          </cell>
        </row>
        <row r="48">
          <cell r="AJ48" t="str">
            <v>0000000115</v>
          </cell>
          <cell r="AK48" t="str">
            <v>BHT</v>
          </cell>
          <cell r="AL48" t="str">
            <v>A001</v>
          </cell>
          <cell r="AM48">
            <v>20020404</v>
          </cell>
        </row>
        <row r="49">
          <cell r="AJ49" t="str">
            <v>0000000116</v>
          </cell>
          <cell r="AK49" t="str">
            <v>BHT</v>
          </cell>
          <cell r="AL49" t="str">
            <v>A001</v>
          </cell>
          <cell r="AM49">
            <v>20020404</v>
          </cell>
        </row>
        <row r="50">
          <cell r="AJ50" t="str">
            <v>0000000131</v>
          </cell>
          <cell r="AK50" t="str">
            <v>BHT</v>
          </cell>
          <cell r="AL50" t="str">
            <v>A001</v>
          </cell>
          <cell r="AM50">
            <v>20020404</v>
          </cell>
        </row>
        <row r="51">
          <cell r="AJ51" t="str">
            <v>0000000138</v>
          </cell>
          <cell r="AK51" t="str">
            <v>BHT</v>
          </cell>
          <cell r="AL51" t="str">
            <v>A001</v>
          </cell>
          <cell r="AM51">
            <v>20020405</v>
          </cell>
        </row>
        <row r="52">
          <cell r="AJ52" t="str">
            <v>0000000139</v>
          </cell>
          <cell r="AK52" t="str">
            <v>BHT</v>
          </cell>
          <cell r="AL52" t="str">
            <v>A001</v>
          </cell>
          <cell r="AM52">
            <v>20020405</v>
          </cell>
        </row>
        <row r="53">
          <cell r="AJ53" t="str">
            <v>0000000140</v>
          </cell>
          <cell r="AK53" t="str">
            <v>BHT</v>
          </cell>
          <cell r="AL53" t="str">
            <v>A001</v>
          </cell>
          <cell r="AM53">
            <v>20020405</v>
          </cell>
        </row>
        <row r="54">
          <cell r="AJ54" t="str">
            <v>0000000141</v>
          </cell>
          <cell r="AK54" t="str">
            <v>BHT</v>
          </cell>
          <cell r="AL54" t="str">
            <v>A001</v>
          </cell>
          <cell r="AM54">
            <v>20020405</v>
          </cell>
        </row>
        <row r="55">
          <cell r="AJ55" t="str">
            <v>0000000142</v>
          </cell>
          <cell r="AK55" t="str">
            <v>BHT</v>
          </cell>
          <cell r="AL55" t="str">
            <v>A001</v>
          </cell>
          <cell r="AM55">
            <v>20020405</v>
          </cell>
        </row>
        <row r="56">
          <cell r="AJ56" t="str">
            <v>0000000143</v>
          </cell>
          <cell r="AK56" t="str">
            <v>BHT</v>
          </cell>
          <cell r="AL56" t="str">
            <v>A001</v>
          </cell>
          <cell r="AM56">
            <v>20020405</v>
          </cell>
        </row>
        <row r="57">
          <cell r="AJ57" t="str">
            <v>0000000144</v>
          </cell>
          <cell r="AK57" t="str">
            <v>BHT</v>
          </cell>
          <cell r="AL57" t="str">
            <v>A001</v>
          </cell>
          <cell r="AM57">
            <v>20020405</v>
          </cell>
        </row>
        <row r="58">
          <cell r="AJ58" t="str">
            <v>0000000145</v>
          </cell>
          <cell r="AK58" t="str">
            <v>BHT</v>
          </cell>
          <cell r="AL58" t="str">
            <v>A001</v>
          </cell>
          <cell r="AM58">
            <v>20020405</v>
          </cell>
        </row>
        <row r="59">
          <cell r="AJ59" t="str">
            <v>0000000146</v>
          </cell>
          <cell r="AK59" t="str">
            <v>BHT</v>
          </cell>
          <cell r="AL59" t="str">
            <v>A001</v>
          </cell>
          <cell r="AM59">
            <v>20020405</v>
          </cell>
        </row>
        <row r="60">
          <cell r="AJ60" t="str">
            <v>0000000147</v>
          </cell>
          <cell r="AK60" t="str">
            <v>BHT</v>
          </cell>
          <cell r="AL60" t="str">
            <v>A001</v>
          </cell>
          <cell r="AM60">
            <v>20020405</v>
          </cell>
        </row>
        <row r="61">
          <cell r="AJ61" t="str">
            <v>0000000148</v>
          </cell>
          <cell r="AK61" t="str">
            <v>BHT</v>
          </cell>
          <cell r="AL61" t="str">
            <v>A001</v>
          </cell>
          <cell r="AM61">
            <v>20020405</v>
          </cell>
        </row>
        <row r="62">
          <cell r="AJ62" t="str">
            <v>0000000165</v>
          </cell>
          <cell r="AK62" t="str">
            <v>BHT</v>
          </cell>
          <cell r="AL62" t="str">
            <v>A001</v>
          </cell>
          <cell r="AM62">
            <v>20020406</v>
          </cell>
        </row>
        <row r="63">
          <cell r="AJ63" t="str">
            <v>0000000166</v>
          </cell>
          <cell r="AK63" t="str">
            <v>BHT</v>
          </cell>
          <cell r="AL63" t="str">
            <v>A001</v>
          </cell>
          <cell r="AM63">
            <v>20020406</v>
          </cell>
        </row>
        <row r="64">
          <cell r="AJ64" t="str">
            <v>0000000167</v>
          </cell>
          <cell r="AK64" t="str">
            <v>BHT</v>
          </cell>
          <cell r="AL64" t="str">
            <v>A001</v>
          </cell>
          <cell r="AM64">
            <v>20020406</v>
          </cell>
        </row>
        <row r="65">
          <cell r="AJ65" t="str">
            <v>0000000168</v>
          </cell>
          <cell r="AK65" t="str">
            <v>BHT</v>
          </cell>
          <cell r="AL65" t="str">
            <v>A001</v>
          </cell>
          <cell r="AM65">
            <v>20020406</v>
          </cell>
        </row>
        <row r="66">
          <cell r="AJ66" t="str">
            <v>0000000169</v>
          </cell>
          <cell r="AK66" t="str">
            <v>BHT</v>
          </cell>
          <cell r="AL66" t="str">
            <v>A001</v>
          </cell>
          <cell r="AM66">
            <v>20020406</v>
          </cell>
        </row>
        <row r="67">
          <cell r="AJ67" t="str">
            <v>0000000170</v>
          </cell>
          <cell r="AK67" t="str">
            <v>BHT</v>
          </cell>
          <cell r="AL67" t="str">
            <v>A001</v>
          </cell>
          <cell r="AM67">
            <v>20020406</v>
          </cell>
        </row>
        <row r="68">
          <cell r="AJ68" t="str">
            <v>0000000171</v>
          </cell>
          <cell r="AK68" t="str">
            <v>BHT</v>
          </cell>
          <cell r="AL68" t="str">
            <v>A001</v>
          </cell>
          <cell r="AM68">
            <v>20020406</v>
          </cell>
        </row>
        <row r="69">
          <cell r="AJ69" t="str">
            <v>0000000172</v>
          </cell>
          <cell r="AK69" t="str">
            <v>BHT</v>
          </cell>
          <cell r="AL69" t="str">
            <v>A001</v>
          </cell>
          <cell r="AM69">
            <v>20020406</v>
          </cell>
        </row>
        <row r="70">
          <cell r="AJ70" t="str">
            <v>0000000173</v>
          </cell>
          <cell r="AK70" t="str">
            <v>BHT</v>
          </cell>
          <cell r="AL70" t="str">
            <v>A001</v>
          </cell>
          <cell r="AM70">
            <v>20020406</v>
          </cell>
        </row>
        <row r="71">
          <cell r="AJ71" t="str">
            <v>0000000174</v>
          </cell>
          <cell r="AK71" t="str">
            <v>BHT</v>
          </cell>
          <cell r="AL71" t="str">
            <v>A001</v>
          </cell>
          <cell r="AM71">
            <v>20020406</v>
          </cell>
        </row>
        <row r="72">
          <cell r="AJ72" t="str">
            <v>0000000175</v>
          </cell>
          <cell r="AK72" t="str">
            <v>BHT</v>
          </cell>
          <cell r="AL72" t="str">
            <v>A001</v>
          </cell>
          <cell r="AM72">
            <v>20020406</v>
          </cell>
        </row>
        <row r="73">
          <cell r="AJ73" t="str">
            <v>0000000176</v>
          </cell>
          <cell r="AK73" t="str">
            <v>BHT</v>
          </cell>
          <cell r="AL73" t="str">
            <v>A001</v>
          </cell>
          <cell r="AM73">
            <v>20020406</v>
          </cell>
        </row>
        <row r="74">
          <cell r="AJ74" t="str">
            <v>0000000200</v>
          </cell>
          <cell r="AK74" t="str">
            <v>BHT</v>
          </cell>
          <cell r="AL74" t="str">
            <v>A001</v>
          </cell>
          <cell r="AM74">
            <v>20020408</v>
          </cell>
        </row>
        <row r="75">
          <cell r="AJ75" t="str">
            <v>0000000201</v>
          </cell>
          <cell r="AK75" t="str">
            <v>BHT</v>
          </cell>
          <cell r="AL75" t="str">
            <v>A001</v>
          </cell>
          <cell r="AM75">
            <v>20020408</v>
          </cell>
        </row>
        <row r="76">
          <cell r="AJ76" t="str">
            <v>0000000202</v>
          </cell>
          <cell r="AK76" t="str">
            <v>BHT</v>
          </cell>
          <cell r="AL76" t="str">
            <v>A001</v>
          </cell>
          <cell r="AM76">
            <v>20020408</v>
          </cell>
        </row>
        <row r="77">
          <cell r="AJ77" t="str">
            <v>0000000217</v>
          </cell>
          <cell r="AK77" t="str">
            <v>BHT</v>
          </cell>
          <cell r="AL77" t="str">
            <v>A001</v>
          </cell>
          <cell r="AM77">
            <v>20020409</v>
          </cell>
        </row>
        <row r="78">
          <cell r="AJ78" t="str">
            <v>0000000218</v>
          </cell>
          <cell r="AK78" t="str">
            <v>BHT</v>
          </cell>
          <cell r="AL78" t="str">
            <v>A001</v>
          </cell>
          <cell r="AM78">
            <v>20020409</v>
          </cell>
        </row>
        <row r="79">
          <cell r="AJ79" t="str">
            <v>0000000219</v>
          </cell>
          <cell r="AK79" t="str">
            <v>BHT</v>
          </cell>
          <cell r="AL79" t="str">
            <v>A001</v>
          </cell>
          <cell r="AM79">
            <v>20020409</v>
          </cell>
        </row>
        <row r="80">
          <cell r="AJ80" t="str">
            <v>0000000220</v>
          </cell>
          <cell r="AK80" t="str">
            <v>BHT</v>
          </cell>
          <cell r="AL80" t="str">
            <v>A001</v>
          </cell>
          <cell r="AM80">
            <v>20020409</v>
          </cell>
        </row>
        <row r="81">
          <cell r="AJ81" t="str">
            <v>0000000221</v>
          </cell>
          <cell r="AK81" t="str">
            <v>BHT</v>
          </cell>
          <cell r="AL81" t="str">
            <v>A001</v>
          </cell>
          <cell r="AM81">
            <v>20020409</v>
          </cell>
        </row>
        <row r="82">
          <cell r="AJ82" t="str">
            <v>0000000222</v>
          </cell>
          <cell r="AK82" t="str">
            <v>BHT</v>
          </cell>
          <cell r="AL82" t="str">
            <v>A001</v>
          </cell>
          <cell r="AM82">
            <v>20020409</v>
          </cell>
        </row>
        <row r="83">
          <cell r="AJ83" t="str">
            <v>0000000223</v>
          </cell>
          <cell r="AK83" t="str">
            <v>BHT</v>
          </cell>
          <cell r="AL83" t="str">
            <v>A001</v>
          </cell>
          <cell r="AM83">
            <v>20020409</v>
          </cell>
        </row>
        <row r="84">
          <cell r="AJ84" t="str">
            <v>0000000224</v>
          </cell>
          <cell r="AK84" t="str">
            <v>BHT</v>
          </cell>
          <cell r="AL84" t="str">
            <v>A001</v>
          </cell>
          <cell r="AM84">
            <v>20020409</v>
          </cell>
        </row>
        <row r="85">
          <cell r="AJ85" t="str">
            <v>0000000262</v>
          </cell>
          <cell r="AK85" t="str">
            <v>BHT</v>
          </cell>
          <cell r="AL85" t="str">
            <v>A001</v>
          </cell>
          <cell r="AM85">
            <v>20020410</v>
          </cell>
        </row>
        <row r="86">
          <cell r="AJ86" t="str">
            <v>0000000263</v>
          </cell>
          <cell r="AK86" t="str">
            <v>BHT</v>
          </cell>
          <cell r="AL86" t="str">
            <v>A001</v>
          </cell>
          <cell r="AM86">
            <v>20020410</v>
          </cell>
        </row>
        <row r="87">
          <cell r="AJ87" t="str">
            <v>0000000264</v>
          </cell>
          <cell r="AK87" t="str">
            <v>BHT</v>
          </cell>
          <cell r="AL87" t="str">
            <v>A001</v>
          </cell>
          <cell r="AM87">
            <v>20020410</v>
          </cell>
        </row>
        <row r="88">
          <cell r="AJ88" t="str">
            <v>0000000265</v>
          </cell>
          <cell r="AK88" t="str">
            <v>BHT</v>
          </cell>
          <cell r="AL88" t="str">
            <v>A001</v>
          </cell>
          <cell r="AM88">
            <v>20020410</v>
          </cell>
        </row>
        <row r="89">
          <cell r="AJ89" t="str">
            <v>0000000266</v>
          </cell>
          <cell r="AK89" t="str">
            <v>BHT</v>
          </cell>
          <cell r="AL89" t="str">
            <v>A001</v>
          </cell>
          <cell r="AM89">
            <v>20020410</v>
          </cell>
        </row>
        <row r="90">
          <cell r="AJ90" t="str">
            <v>0000000267</v>
          </cell>
          <cell r="AK90" t="str">
            <v>BHT</v>
          </cell>
          <cell r="AL90" t="str">
            <v>A001</v>
          </cell>
          <cell r="AM90">
            <v>20020410</v>
          </cell>
        </row>
        <row r="91">
          <cell r="AJ91" t="str">
            <v>0000000268</v>
          </cell>
          <cell r="AK91" t="str">
            <v>BHT</v>
          </cell>
          <cell r="AL91" t="str">
            <v>A001</v>
          </cell>
          <cell r="AM91">
            <v>20020410</v>
          </cell>
        </row>
        <row r="92">
          <cell r="AJ92" t="str">
            <v>0000000269</v>
          </cell>
          <cell r="AK92" t="str">
            <v>BHT</v>
          </cell>
          <cell r="AL92" t="str">
            <v>A001</v>
          </cell>
          <cell r="AM92">
            <v>20020410</v>
          </cell>
        </row>
        <row r="93">
          <cell r="AJ93" t="str">
            <v>0000000287</v>
          </cell>
          <cell r="AK93" t="str">
            <v>BHT</v>
          </cell>
          <cell r="AL93" t="str">
            <v>A001</v>
          </cell>
          <cell r="AM93">
            <v>20020410</v>
          </cell>
        </row>
        <row r="94">
          <cell r="AJ94" t="str">
            <v>0000000288</v>
          </cell>
          <cell r="AK94" t="str">
            <v>BHT</v>
          </cell>
          <cell r="AL94" t="str">
            <v>A001</v>
          </cell>
          <cell r="AM94">
            <v>20020410</v>
          </cell>
        </row>
        <row r="95">
          <cell r="AJ95" t="str">
            <v>0000000307</v>
          </cell>
          <cell r="AK95" t="str">
            <v>BHT</v>
          </cell>
          <cell r="AL95" t="str">
            <v>A001</v>
          </cell>
          <cell r="AM95">
            <v>20020411</v>
          </cell>
        </row>
        <row r="96">
          <cell r="AJ96" t="str">
            <v>0000000308</v>
          </cell>
          <cell r="AK96" t="str">
            <v>BHT</v>
          </cell>
          <cell r="AL96" t="str">
            <v>A001</v>
          </cell>
          <cell r="AM96">
            <v>20020411</v>
          </cell>
        </row>
        <row r="97">
          <cell r="AJ97" t="str">
            <v>0000000309</v>
          </cell>
          <cell r="AK97" t="str">
            <v>BHT</v>
          </cell>
          <cell r="AL97" t="str">
            <v>A001</v>
          </cell>
          <cell r="AM97">
            <v>20020411</v>
          </cell>
        </row>
        <row r="98">
          <cell r="AJ98" t="str">
            <v>0000000310</v>
          </cell>
          <cell r="AK98" t="str">
            <v>BHT</v>
          </cell>
          <cell r="AL98" t="str">
            <v>A001</v>
          </cell>
          <cell r="AM98">
            <v>20020411</v>
          </cell>
        </row>
        <row r="99">
          <cell r="AJ99" t="str">
            <v>0000000311</v>
          </cell>
          <cell r="AK99" t="str">
            <v>BHT</v>
          </cell>
          <cell r="AL99" t="str">
            <v>A001</v>
          </cell>
          <cell r="AM99">
            <v>20020411</v>
          </cell>
        </row>
        <row r="100">
          <cell r="AJ100" t="str">
            <v>0000000312</v>
          </cell>
          <cell r="AK100" t="str">
            <v>BHT</v>
          </cell>
          <cell r="AL100" t="str">
            <v>A001</v>
          </cell>
          <cell r="AM100">
            <v>20020411</v>
          </cell>
        </row>
        <row r="101">
          <cell r="AJ101" t="str">
            <v>0000000314</v>
          </cell>
          <cell r="AK101" t="str">
            <v>BHT</v>
          </cell>
          <cell r="AL101" t="str">
            <v>A001</v>
          </cell>
          <cell r="AM101">
            <v>20020411</v>
          </cell>
        </row>
        <row r="102">
          <cell r="AJ102" t="str">
            <v>0000000315</v>
          </cell>
          <cell r="AK102" t="str">
            <v>BHT</v>
          </cell>
          <cell r="AL102" t="str">
            <v>A001</v>
          </cell>
          <cell r="AM102">
            <v>20020411</v>
          </cell>
        </row>
        <row r="103">
          <cell r="AJ103" t="str">
            <v>0000000316</v>
          </cell>
          <cell r="AK103" t="str">
            <v>BHT</v>
          </cell>
          <cell r="AL103" t="str">
            <v>A001</v>
          </cell>
          <cell r="AM103">
            <v>20020411</v>
          </cell>
        </row>
        <row r="104">
          <cell r="AJ104" t="str">
            <v>0000000319</v>
          </cell>
          <cell r="AK104" t="str">
            <v>BHT</v>
          </cell>
          <cell r="AL104" t="str">
            <v>A001</v>
          </cell>
          <cell r="AM104">
            <v>20020411</v>
          </cell>
        </row>
        <row r="105">
          <cell r="AJ105" t="str">
            <v>0000000419</v>
          </cell>
          <cell r="AK105" t="str">
            <v>BHT</v>
          </cell>
          <cell r="AL105" t="str">
            <v>A001</v>
          </cell>
          <cell r="AM105">
            <v>20020422</v>
          </cell>
        </row>
        <row r="106">
          <cell r="AJ106" t="str">
            <v>0000000420</v>
          </cell>
          <cell r="AK106" t="str">
            <v>BHT</v>
          </cell>
          <cell r="AL106" t="str">
            <v>A001</v>
          </cell>
          <cell r="AM106">
            <v>20020422</v>
          </cell>
        </row>
        <row r="107">
          <cell r="AJ107" t="str">
            <v>0000000421</v>
          </cell>
          <cell r="AK107" t="str">
            <v>BHT</v>
          </cell>
          <cell r="AL107" t="str">
            <v>A001</v>
          </cell>
          <cell r="AM107">
            <v>20020422</v>
          </cell>
        </row>
        <row r="108">
          <cell r="AJ108" t="str">
            <v>0000000422</v>
          </cell>
          <cell r="AK108" t="str">
            <v>BHT</v>
          </cell>
          <cell r="AL108" t="str">
            <v>A001</v>
          </cell>
          <cell r="AM108">
            <v>20020422</v>
          </cell>
        </row>
        <row r="109">
          <cell r="AJ109" t="str">
            <v>0000000423</v>
          </cell>
          <cell r="AK109" t="str">
            <v>BHT</v>
          </cell>
          <cell r="AL109" t="str">
            <v>A001</v>
          </cell>
          <cell r="AM109">
            <v>20020422</v>
          </cell>
        </row>
        <row r="110">
          <cell r="AJ110" t="str">
            <v>0000000424</v>
          </cell>
          <cell r="AK110" t="str">
            <v>BHT</v>
          </cell>
          <cell r="AL110" t="str">
            <v>A001</v>
          </cell>
          <cell r="AM110">
            <v>20020422</v>
          </cell>
        </row>
        <row r="111">
          <cell r="AJ111" t="str">
            <v>0000000425</v>
          </cell>
          <cell r="AK111" t="str">
            <v>BHT</v>
          </cell>
          <cell r="AL111" t="str">
            <v>A001</v>
          </cell>
          <cell r="AM111">
            <v>20020422</v>
          </cell>
        </row>
        <row r="112">
          <cell r="AJ112" t="str">
            <v>0000000426</v>
          </cell>
          <cell r="AK112" t="str">
            <v>BHT</v>
          </cell>
          <cell r="AL112" t="str">
            <v>A001</v>
          </cell>
          <cell r="AM112">
            <v>20020422</v>
          </cell>
        </row>
        <row r="113">
          <cell r="AJ113" t="str">
            <v>0000000427</v>
          </cell>
          <cell r="AK113" t="str">
            <v>BHT</v>
          </cell>
          <cell r="AL113" t="str">
            <v>A001</v>
          </cell>
          <cell r="AM113">
            <v>20020422</v>
          </cell>
        </row>
        <row r="114">
          <cell r="AJ114" t="str">
            <v>0000000428</v>
          </cell>
          <cell r="AK114" t="str">
            <v>BHT</v>
          </cell>
          <cell r="AL114" t="str">
            <v>A001</v>
          </cell>
          <cell r="AM114">
            <v>20020422</v>
          </cell>
        </row>
        <row r="115">
          <cell r="AJ115" t="str">
            <v>0000000429</v>
          </cell>
          <cell r="AK115" t="str">
            <v>BHT</v>
          </cell>
          <cell r="AL115" t="str">
            <v>A001</v>
          </cell>
          <cell r="AM115">
            <v>20020422</v>
          </cell>
        </row>
        <row r="116">
          <cell r="AJ116" t="str">
            <v>0000000430</v>
          </cell>
          <cell r="AK116" t="str">
            <v>BHT</v>
          </cell>
          <cell r="AL116" t="str">
            <v>A001</v>
          </cell>
          <cell r="AM116">
            <v>20020422</v>
          </cell>
        </row>
        <row r="117">
          <cell r="AJ117" t="str">
            <v>0000000431</v>
          </cell>
          <cell r="AK117" t="str">
            <v>BHT</v>
          </cell>
          <cell r="AL117" t="str">
            <v>A001</v>
          </cell>
          <cell r="AM117">
            <v>20020422</v>
          </cell>
        </row>
        <row r="118">
          <cell r="AJ118" t="str">
            <v>0000000438</v>
          </cell>
          <cell r="AK118" t="str">
            <v>BHT</v>
          </cell>
          <cell r="AL118" t="str">
            <v>A001</v>
          </cell>
          <cell r="AM118">
            <v>20020423</v>
          </cell>
        </row>
        <row r="119">
          <cell r="AJ119" t="str">
            <v>0000000439</v>
          </cell>
          <cell r="AK119" t="str">
            <v>BHT</v>
          </cell>
          <cell r="AL119" t="str">
            <v>A001</v>
          </cell>
          <cell r="AM119">
            <v>20020423</v>
          </cell>
        </row>
        <row r="120">
          <cell r="AJ120" t="str">
            <v>0000000440</v>
          </cell>
          <cell r="AK120" t="str">
            <v>BHT</v>
          </cell>
          <cell r="AL120" t="str">
            <v>A001</v>
          </cell>
          <cell r="AM120">
            <v>20020423</v>
          </cell>
        </row>
        <row r="121">
          <cell r="AJ121" t="str">
            <v>0000000441</v>
          </cell>
          <cell r="AK121" t="str">
            <v>BHT</v>
          </cell>
          <cell r="AL121" t="str">
            <v>A001</v>
          </cell>
          <cell r="AM121">
            <v>20020423</v>
          </cell>
        </row>
        <row r="122">
          <cell r="AJ122" t="str">
            <v>0000000442</v>
          </cell>
          <cell r="AK122" t="str">
            <v>BHT</v>
          </cell>
          <cell r="AL122" t="str">
            <v>A001</v>
          </cell>
          <cell r="AM122">
            <v>20020423</v>
          </cell>
        </row>
        <row r="123">
          <cell r="AJ123" t="str">
            <v>0000000443</v>
          </cell>
          <cell r="AK123" t="str">
            <v>BHT</v>
          </cell>
          <cell r="AL123" t="str">
            <v>A001</v>
          </cell>
          <cell r="AM123">
            <v>20020423</v>
          </cell>
        </row>
        <row r="124">
          <cell r="AJ124" t="str">
            <v>0000000444</v>
          </cell>
          <cell r="AK124" t="str">
            <v>BHT</v>
          </cell>
          <cell r="AL124" t="str">
            <v>A001</v>
          </cell>
          <cell r="AM124">
            <v>20020423</v>
          </cell>
        </row>
        <row r="125">
          <cell r="AJ125" t="str">
            <v>0000000445</v>
          </cell>
          <cell r="AK125" t="str">
            <v>BHT</v>
          </cell>
          <cell r="AL125" t="str">
            <v>A001</v>
          </cell>
          <cell r="AM125">
            <v>20020423</v>
          </cell>
        </row>
        <row r="126">
          <cell r="AJ126" t="str">
            <v>0000000446</v>
          </cell>
          <cell r="AK126" t="str">
            <v>BHT</v>
          </cell>
          <cell r="AL126" t="str">
            <v>A001</v>
          </cell>
          <cell r="AM126">
            <v>20020423</v>
          </cell>
        </row>
        <row r="127">
          <cell r="AJ127" t="str">
            <v>0000000447</v>
          </cell>
          <cell r="AK127" t="str">
            <v>BHT</v>
          </cell>
          <cell r="AL127" t="str">
            <v>A001</v>
          </cell>
          <cell r="AM127">
            <v>20020423</v>
          </cell>
        </row>
        <row r="128">
          <cell r="AJ128" t="str">
            <v>0000000469</v>
          </cell>
          <cell r="AK128" t="str">
            <v>BHT</v>
          </cell>
          <cell r="AL128" t="str">
            <v>A001</v>
          </cell>
          <cell r="AM128">
            <v>20020424</v>
          </cell>
        </row>
        <row r="129">
          <cell r="AJ129" t="str">
            <v>0000000470</v>
          </cell>
          <cell r="AK129" t="str">
            <v>BHT</v>
          </cell>
          <cell r="AL129" t="str">
            <v>A001</v>
          </cell>
          <cell r="AM129">
            <v>20020424</v>
          </cell>
        </row>
        <row r="130">
          <cell r="AJ130" t="str">
            <v>0000000471</v>
          </cell>
          <cell r="AK130" t="str">
            <v>BHT</v>
          </cell>
          <cell r="AL130" t="str">
            <v>A001</v>
          </cell>
          <cell r="AM130">
            <v>20020424</v>
          </cell>
        </row>
        <row r="131">
          <cell r="AJ131" t="str">
            <v>0000000472</v>
          </cell>
          <cell r="AK131" t="str">
            <v>BHT</v>
          </cell>
          <cell r="AL131" t="str">
            <v>A001</v>
          </cell>
          <cell r="AM131">
            <v>20020424</v>
          </cell>
        </row>
        <row r="132">
          <cell r="AJ132" t="str">
            <v>0000000473</v>
          </cell>
          <cell r="AK132" t="str">
            <v>BHT</v>
          </cell>
          <cell r="AL132" t="str">
            <v>A001</v>
          </cell>
          <cell r="AM132">
            <v>20020424</v>
          </cell>
        </row>
        <row r="133">
          <cell r="AJ133" t="str">
            <v>0000000474</v>
          </cell>
          <cell r="AK133" t="str">
            <v>BHT</v>
          </cell>
          <cell r="AL133" t="str">
            <v>A001</v>
          </cell>
          <cell r="AM133">
            <v>20020424</v>
          </cell>
        </row>
        <row r="134">
          <cell r="AJ134" t="str">
            <v>0000000475</v>
          </cell>
          <cell r="AK134" t="str">
            <v>BHT</v>
          </cell>
          <cell r="AL134" t="str">
            <v>A001</v>
          </cell>
          <cell r="AM134">
            <v>20020424</v>
          </cell>
        </row>
        <row r="135">
          <cell r="AJ135" t="str">
            <v>0000000476</v>
          </cell>
          <cell r="AK135" t="str">
            <v>BHT</v>
          </cell>
          <cell r="AL135" t="str">
            <v>A001</v>
          </cell>
          <cell r="AM135">
            <v>20020424</v>
          </cell>
        </row>
        <row r="136">
          <cell r="AJ136" t="str">
            <v>0000000477</v>
          </cell>
          <cell r="AK136" t="str">
            <v>BHT</v>
          </cell>
          <cell r="AL136" t="str">
            <v>A001</v>
          </cell>
          <cell r="AM136">
            <v>20020424</v>
          </cell>
        </row>
        <row r="137">
          <cell r="AJ137" t="str">
            <v>0000000493</v>
          </cell>
          <cell r="AK137" t="str">
            <v>BHT</v>
          </cell>
          <cell r="AL137" t="str">
            <v>A001</v>
          </cell>
          <cell r="AM137">
            <v>20020425</v>
          </cell>
        </row>
        <row r="138">
          <cell r="AJ138" t="str">
            <v>0000000494</v>
          </cell>
          <cell r="AK138" t="str">
            <v>BHT</v>
          </cell>
          <cell r="AL138" t="str">
            <v>A001</v>
          </cell>
          <cell r="AM138">
            <v>20020425</v>
          </cell>
        </row>
        <row r="139">
          <cell r="AJ139" t="str">
            <v>0000000495</v>
          </cell>
          <cell r="AK139" t="str">
            <v>BHT</v>
          </cell>
          <cell r="AL139" t="str">
            <v>A001</v>
          </cell>
          <cell r="AM139">
            <v>20020425</v>
          </cell>
        </row>
        <row r="140">
          <cell r="AJ140" t="str">
            <v>0000000496</v>
          </cell>
          <cell r="AK140" t="str">
            <v>BHT</v>
          </cell>
          <cell r="AL140" t="str">
            <v>A001</v>
          </cell>
          <cell r="AM140">
            <v>20020425</v>
          </cell>
        </row>
        <row r="141">
          <cell r="AJ141" t="str">
            <v>0000000497</v>
          </cell>
          <cell r="AK141" t="str">
            <v>BHT</v>
          </cell>
          <cell r="AL141" t="str">
            <v>A001</v>
          </cell>
          <cell r="AM141">
            <v>20020425</v>
          </cell>
        </row>
        <row r="142">
          <cell r="AJ142" t="str">
            <v>0000000498</v>
          </cell>
          <cell r="AK142" t="str">
            <v>BHT</v>
          </cell>
          <cell r="AL142" t="str">
            <v>A001</v>
          </cell>
          <cell r="AM142">
            <v>20020425</v>
          </cell>
        </row>
        <row r="143">
          <cell r="AJ143" t="str">
            <v>0000000499</v>
          </cell>
          <cell r="AK143" t="str">
            <v>BHT</v>
          </cell>
          <cell r="AL143" t="str">
            <v>A001</v>
          </cell>
          <cell r="AM143">
            <v>20020425</v>
          </cell>
        </row>
        <row r="144">
          <cell r="AJ144" t="str">
            <v>0000000522</v>
          </cell>
          <cell r="AK144" t="str">
            <v>BHT</v>
          </cell>
          <cell r="AL144" t="str">
            <v>A001</v>
          </cell>
          <cell r="AM144">
            <v>20020426</v>
          </cell>
        </row>
        <row r="145">
          <cell r="AJ145" t="str">
            <v>0000000523</v>
          </cell>
          <cell r="AK145" t="str">
            <v>BHT</v>
          </cell>
          <cell r="AL145" t="str">
            <v>A001</v>
          </cell>
          <cell r="AM145">
            <v>20020426</v>
          </cell>
        </row>
        <row r="146">
          <cell r="AJ146" t="str">
            <v>0000000524</v>
          </cell>
          <cell r="AK146" t="str">
            <v>BHT</v>
          </cell>
          <cell r="AL146" t="str">
            <v>A001</v>
          </cell>
          <cell r="AM146">
            <v>20020426</v>
          </cell>
        </row>
        <row r="147">
          <cell r="AJ147" t="str">
            <v>0000000525</v>
          </cell>
          <cell r="AK147" t="str">
            <v>BHT</v>
          </cell>
          <cell r="AL147" t="str">
            <v>A001</v>
          </cell>
          <cell r="AM147">
            <v>20020426</v>
          </cell>
        </row>
        <row r="148">
          <cell r="AJ148" t="str">
            <v>0000000526</v>
          </cell>
          <cell r="AK148" t="str">
            <v>BHT</v>
          </cell>
          <cell r="AL148" t="str">
            <v>A001</v>
          </cell>
          <cell r="AM148">
            <v>20020426</v>
          </cell>
        </row>
        <row r="149">
          <cell r="AJ149" t="str">
            <v>0000000527</v>
          </cell>
          <cell r="AK149" t="str">
            <v>BHT</v>
          </cell>
          <cell r="AL149" t="str">
            <v>A001</v>
          </cell>
          <cell r="AM149">
            <v>20020426</v>
          </cell>
        </row>
        <row r="150">
          <cell r="AJ150" t="str">
            <v>0000000528</v>
          </cell>
          <cell r="AK150" t="str">
            <v>BHT</v>
          </cell>
          <cell r="AL150" t="str">
            <v>A001</v>
          </cell>
          <cell r="AM150">
            <v>20020426</v>
          </cell>
        </row>
        <row r="151">
          <cell r="AJ151" t="str">
            <v>0000000552</v>
          </cell>
          <cell r="AK151" t="str">
            <v>BHT</v>
          </cell>
          <cell r="AL151" t="str">
            <v>A001</v>
          </cell>
          <cell r="AM151">
            <v>20020426</v>
          </cell>
        </row>
        <row r="152">
          <cell r="AJ152" t="str">
            <v>0000000553</v>
          </cell>
          <cell r="AK152" t="str">
            <v>BHT</v>
          </cell>
          <cell r="AL152" t="str">
            <v>A001</v>
          </cell>
          <cell r="AM152">
            <v>20020426</v>
          </cell>
        </row>
        <row r="153">
          <cell r="AJ153" t="str">
            <v>0000000559</v>
          </cell>
          <cell r="AK153" t="str">
            <v>BHT</v>
          </cell>
          <cell r="AL153" t="str">
            <v>A001</v>
          </cell>
          <cell r="AM153">
            <v>20020426</v>
          </cell>
        </row>
        <row r="154">
          <cell r="AJ154" t="str">
            <v>0000000560</v>
          </cell>
          <cell r="AK154" t="str">
            <v>BHT</v>
          </cell>
          <cell r="AL154" t="str">
            <v>A001</v>
          </cell>
          <cell r="AM154">
            <v>20020426</v>
          </cell>
        </row>
        <row r="155">
          <cell r="AJ155" t="str">
            <v>0000000561</v>
          </cell>
          <cell r="AK155" t="str">
            <v>BHT</v>
          </cell>
          <cell r="AL155" t="str">
            <v>A001</v>
          </cell>
          <cell r="AM155">
            <v>20020426</v>
          </cell>
        </row>
        <row r="156">
          <cell r="AJ156" t="str">
            <v>0000000562</v>
          </cell>
          <cell r="AK156" t="str">
            <v>BHT</v>
          </cell>
          <cell r="AL156" t="str">
            <v>A001</v>
          </cell>
          <cell r="AM156">
            <v>20020426</v>
          </cell>
        </row>
        <row r="157">
          <cell r="AJ157" t="str">
            <v>0000000568</v>
          </cell>
          <cell r="AK157" t="str">
            <v>BHT</v>
          </cell>
          <cell r="AL157" t="str">
            <v>A001</v>
          </cell>
          <cell r="AM157">
            <v>20020427</v>
          </cell>
        </row>
        <row r="158">
          <cell r="AJ158" t="str">
            <v>0000000569</v>
          </cell>
          <cell r="AK158" t="str">
            <v>BHT</v>
          </cell>
          <cell r="AL158" t="str">
            <v>A001</v>
          </cell>
          <cell r="AM158">
            <v>20020427</v>
          </cell>
        </row>
        <row r="159">
          <cell r="AJ159" t="str">
            <v>0000000570</v>
          </cell>
          <cell r="AK159" t="str">
            <v>BHT</v>
          </cell>
          <cell r="AL159" t="str">
            <v>A001</v>
          </cell>
          <cell r="AM159">
            <v>20020427</v>
          </cell>
        </row>
        <row r="160">
          <cell r="AJ160" t="str">
            <v>0000000571</v>
          </cell>
          <cell r="AK160" t="str">
            <v>BHT</v>
          </cell>
          <cell r="AL160" t="str">
            <v>A001</v>
          </cell>
          <cell r="AM160">
            <v>20020427</v>
          </cell>
        </row>
        <row r="161">
          <cell r="AJ161" t="str">
            <v>0000000578</v>
          </cell>
          <cell r="AK161" t="str">
            <v>BHT</v>
          </cell>
          <cell r="AL161" t="str">
            <v>A001</v>
          </cell>
          <cell r="AM161">
            <v>20020429</v>
          </cell>
        </row>
        <row r="162">
          <cell r="AJ162" t="str">
            <v>0000000579</v>
          </cell>
          <cell r="AK162" t="str">
            <v>BHT</v>
          </cell>
          <cell r="AL162" t="str">
            <v>A001</v>
          </cell>
          <cell r="AM162">
            <v>20020429</v>
          </cell>
        </row>
        <row r="163">
          <cell r="AJ163" t="str">
            <v>0000000580</v>
          </cell>
          <cell r="AK163" t="str">
            <v>BHT</v>
          </cell>
          <cell r="AL163" t="str">
            <v>A001</v>
          </cell>
          <cell r="AM163">
            <v>20020429</v>
          </cell>
        </row>
        <row r="164">
          <cell r="AJ164" t="str">
            <v>0000000581</v>
          </cell>
          <cell r="AK164" t="str">
            <v>BHT</v>
          </cell>
          <cell r="AL164" t="str">
            <v>A001</v>
          </cell>
          <cell r="AM164">
            <v>20020429</v>
          </cell>
        </row>
        <row r="165">
          <cell r="AJ165" t="str">
            <v>0000000582</v>
          </cell>
          <cell r="AK165" t="str">
            <v>BHT</v>
          </cell>
          <cell r="AL165" t="str">
            <v>A001</v>
          </cell>
          <cell r="AM165">
            <v>20020429</v>
          </cell>
        </row>
        <row r="166">
          <cell r="AJ166" t="str">
            <v>0000000583</v>
          </cell>
          <cell r="AK166" t="str">
            <v>BHT</v>
          </cell>
          <cell r="AL166" t="str">
            <v>A001</v>
          </cell>
          <cell r="AM166">
            <v>20020429</v>
          </cell>
        </row>
        <row r="167">
          <cell r="AJ167" t="str">
            <v>0000000602</v>
          </cell>
          <cell r="AK167" t="str">
            <v>BHT</v>
          </cell>
          <cell r="AL167" t="str">
            <v>A001</v>
          </cell>
          <cell r="AM167">
            <v>20020429</v>
          </cell>
        </row>
        <row r="168">
          <cell r="AJ168" t="str">
            <v>0000000603</v>
          </cell>
          <cell r="AK168" t="str">
            <v>BHT</v>
          </cell>
          <cell r="AL168" t="str">
            <v>A001</v>
          </cell>
          <cell r="AM168">
            <v>20020429</v>
          </cell>
        </row>
        <row r="169">
          <cell r="AJ169" t="str">
            <v>0000000611</v>
          </cell>
          <cell r="AK169" t="str">
            <v>BHT</v>
          </cell>
          <cell r="AL169" t="str">
            <v>A001</v>
          </cell>
          <cell r="AM169">
            <v>20020430</v>
          </cell>
        </row>
        <row r="170">
          <cell r="AJ170" t="str">
            <v>0000000612</v>
          </cell>
          <cell r="AK170" t="str">
            <v>BHT</v>
          </cell>
          <cell r="AL170" t="str">
            <v>A001</v>
          </cell>
          <cell r="AM170">
            <v>20020430</v>
          </cell>
        </row>
        <row r="171">
          <cell r="AJ171" t="str">
            <v>0000000613</v>
          </cell>
          <cell r="AK171" t="str">
            <v>BHT</v>
          </cell>
          <cell r="AL171" t="str">
            <v>A001</v>
          </cell>
          <cell r="AM171">
            <v>20020430</v>
          </cell>
        </row>
        <row r="172">
          <cell r="AJ172" t="str">
            <v>0000000614</v>
          </cell>
          <cell r="AK172" t="str">
            <v>BHT</v>
          </cell>
          <cell r="AL172" t="str">
            <v>A001</v>
          </cell>
          <cell r="AM172">
            <v>20020430</v>
          </cell>
        </row>
        <row r="173">
          <cell r="AJ173" t="str">
            <v>0000000615</v>
          </cell>
          <cell r="AK173" t="str">
            <v>BHT</v>
          </cell>
          <cell r="AL173" t="str">
            <v>A001</v>
          </cell>
          <cell r="AM173">
            <v>20020430</v>
          </cell>
        </row>
        <row r="174">
          <cell r="AJ174" t="str">
            <v>0000000616</v>
          </cell>
          <cell r="AK174" t="str">
            <v>BHT</v>
          </cell>
          <cell r="AL174" t="str">
            <v>A001</v>
          </cell>
          <cell r="AM174">
            <v>20020430</v>
          </cell>
        </row>
        <row r="175">
          <cell r="AJ175" t="str">
            <v>0000000617</v>
          </cell>
          <cell r="AK175" t="str">
            <v>BHT</v>
          </cell>
          <cell r="AL175" t="str">
            <v>A001</v>
          </cell>
          <cell r="AM175">
            <v>20020430</v>
          </cell>
        </row>
        <row r="176">
          <cell r="AJ176" t="str">
            <v>0000000618</v>
          </cell>
          <cell r="AK176" t="str">
            <v>BHT</v>
          </cell>
          <cell r="AL176" t="str">
            <v>A001</v>
          </cell>
          <cell r="AM176">
            <v>20020430</v>
          </cell>
        </row>
        <row r="177">
          <cell r="AJ177" t="str">
            <v>0000000246</v>
          </cell>
          <cell r="AK177" t="str">
            <v>BHT</v>
          </cell>
          <cell r="AL177" t="str">
            <v>A002</v>
          </cell>
          <cell r="AM177">
            <v>20020409</v>
          </cell>
        </row>
        <row r="178">
          <cell r="AJ178" t="str">
            <v>0000000247</v>
          </cell>
          <cell r="AK178" t="str">
            <v>BHT</v>
          </cell>
          <cell r="AL178" t="str">
            <v>A002</v>
          </cell>
          <cell r="AM178">
            <v>20020409</v>
          </cell>
        </row>
        <row r="179">
          <cell r="AJ179" t="str">
            <v>0000000248</v>
          </cell>
          <cell r="AK179" t="str">
            <v>BHT</v>
          </cell>
          <cell r="AL179" t="str">
            <v>A002</v>
          </cell>
          <cell r="AM179">
            <v>20020409</v>
          </cell>
        </row>
        <row r="180">
          <cell r="AJ180" t="str">
            <v>0000000249</v>
          </cell>
          <cell r="AK180" t="str">
            <v>BHT</v>
          </cell>
          <cell r="AL180" t="str">
            <v>A002</v>
          </cell>
          <cell r="AM180">
            <v>20020409</v>
          </cell>
        </row>
        <row r="181">
          <cell r="AJ181" t="str">
            <v>0000000250</v>
          </cell>
          <cell r="AK181" t="str">
            <v>BHT</v>
          </cell>
          <cell r="AL181" t="str">
            <v>A002</v>
          </cell>
          <cell r="AM181">
            <v>20020409</v>
          </cell>
        </row>
        <row r="182">
          <cell r="AJ182" t="str">
            <v>0000000251</v>
          </cell>
          <cell r="AK182" t="str">
            <v>BHT</v>
          </cell>
          <cell r="AL182" t="str">
            <v>A002</v>
          </cell>
          <cell r="AM182">
            <v>20020409</v>
          </cell>
        </row>
        <row r="183">
          <cell r="AJ183" t="str">
            <v>0000000252</v>
          </cell>
          <cell r="AK183" t="str">
            <v>BHT</v>
          </cell>
          <cell r="AL183" t="str">
            <v>A002</v>
          </cell>
          <cell r="AM183">
            <v>20020409</v>
          </cell>
        </row>
        <row r="184">
          <cell r="AJ184" t="str">
            <v>0000000253</v>
          </cell>
          <cell r="AK184" t="str">
            <v>BHT</v>
          </cell>
          <cell r="AL184" t="str">
            <v>A002</v>
          </cell>
          <cell r="AM184">
            <v>20020409</v>
          </cell>
        </row>
        <row r="185">
          <cell r="AJ185" t="str">
            <v>0000000254</v>
          </cell>
          <cell r="AK185" t="str">
            <v>BHT</v>
          </cell>
          <cell r="AL185" t="str">
            <v>A002</v>
          </cell>
          <cell r="AM185">
            <v>20020409</v>
          </cell>
        </row>
        <row r="186">
          <cell r="AJ186" t="str">
            <v>0000000086</v>
          </cell>
          <cell r="AK186" t="str">
            <v>BHT</v>
          </cell>
          <cell r="AL186" t="str">
            <v>F001</v>
          </cell>
          <cell r="AM186">
            <v>20020403</v>
          </cell>
        </row>
        <row r="187">
          <cell r="AJ187" t="str">
            <v>0000000087</v>
          </cell>
          <cell r="AK187" t="str">
            <v>BHT</v>
          </cell>
          <cell r="AL187" t="str">
            <v>F001</v>
          </cell>
          <cell r="AM187">
            <v>20020403</v>
          </cell>
        </row>
        <row r="188">
          <cell r="AJ188" t="str">
            <v>0000000105</v>
          </cell>
          <cell r="AK188" t="str">
            <v>BHT</v>
          </cell>
          <cell r="AL188" t="str">
            <v>F001</v>
          </cell>
          <cell r="AM188">
            <v>20020404</v>
          </cell>
        </row>
        <row r="189">
          <cell r="AJ189" t="str">
            <v>0000000332</v>
          </cell>
          <cell r="AK189" t="str">
            <v>BHT</v>
          </cell>
          <cell r="AL189" t="str">
            <v>F001</v>
          </cell>
          <cell r="AM189">
            <v>20020418</v>
          </cell>
        </row>
        <row r="190">
          <cell r="AJ190" t="str">
            <v>0000000016</v>
          </cell>
          <cell r="AK190" t="str">
            <v>BHT</v>
          </cell>
          <cell r="AL190" t="str">
            <v>H001</v>
          </cell>
          <cell r="AM190">
            <v>20020401</v>
          </cell>
        </row>
        <row r="191">
          <cell r="AJ191" t="str">
            <v>0000000017</v>
          </cell>
          <cell r="AK191" t="str">
            <v>BHT</v>
          </cell>
          <cell r="AL191" t="str">
            <v>H001</v>
          </cell>
          <cell r="AM191">
            <v>20020401</v>
          </cell>
        </row>
        <row r="192">
          <cell r="AJ192" t="str">
            <v>0000000018</v>
          </cell>
          <cell r="AK192" t="str">
            <v>BHT</v>
          </cell>
          <cell r="AL192" t="str">
            <v>H001</v>
          </cell>
          <cell r="AM192">
            <v>20020401</v>
          </cell>
        </row>
        <row r="193">
          <cell r="AJ193" t="str">
            <v>0000000019</v>
          </cell>
          <cell r="AK193" t="str">
            <v>BHT</v>
          </cell>
          <cell r="AL193" t="str">
            <v>H001</v>
          </cell>
          <cell r="AM193">
            <v>20020401</v>
          </cell>
        </row>
        <row r="194">
          <cell r="AJ194" t="str">
            <v>0000000020</v>
          </cell>
          <cell r="AK194" t="str">
            <v>BHT</v>
          </cell>
          <cell r="AL194" t="str">
            <v>H001</v>
          </cell>
          <cell r="AM194">
            <v>20020401</v>
          </cell>
        </row>
        <row r="195">
          <cell r="AJ195" t="str">
            <v>0000000021</v>
          </cell>
          <cell r="AK195" t="str">
            <v>BHT</v>
          </cell>
          <cell r="AL195" t="str">
            <v>H001</v>
          </cell>
          <cell r="AM195">
            <v>20020401</v>
          </cell>
        </row>
        <row r="196">
          <cell r="AJ196" t="str">
            <v>0000000022</v>
          </cell>
          <cell r="AK196" t="str">
            <v>BHT</v>
          </cell>
          <cell r="AL196" t="str">
            <v>H001</v>
          </cell>
          <cell r="AM196">
            <v>20020401</v>
          </cell>
        </row>
        <row r="197">
          <cell r="AJ197" t="str">
            <v>0000000023</v>
          </cell>
          <cell r="AK197" t="str">
            <v>BHT</v>
          </cell>
          <cell r="AL197" t="str">
            <v>H001</v>
          </cell>
          <cell r="AM197">
            <v>20020401</v>
          </cell>
        </row>
        <row r="198">
          <cell r="AJ198" t="str">
            <v>0000000024</v>
          </cell>
          <cell r="AK198" t="str">
            <v>BHT</v>
          </cell>
          <cell r="AL198" t="str">
            <v>H001</v>
          </cell>
          <cell r="AM198">
            <v>20020401</v>
          </cell>
        </row>
        <row r="199">
          <cell r="AJ199" t="str">
            <v>0000000049</v>
          </cell>
          <cell r="AK199" t="str">
            <v>BHT</v>
          </cell>
          <cell r="AL199" t="str">
            <v>H001</v>
          </cell>
          <cell r="AM199">
            <v>20020402</v>
          </cell>
        </row>
        <row r="200">
          <cell r="AJ200" t="str">
            <v>0000000050</v>
          </cell>
          <cell r="AK200" t="str">
            <v>BHT</v>
          </cell>
          <cell r="AL200" t="str">
            <v>H001</v>
          </cell>
          <cell r="AM200">
            <v>20020402</v>
          </cell>
        </row>
        <row r="201">
          <cell r="AJ201" t="str">
            <v>0000000051</v>
          </cell>
          <cell r="AK201" t="str">
            <v>BHT</v>
          </cell>
          <cell r="AL201" t="str">
            <v>H001</v>
          </cell>
          <cell r="AM201">
            <v>20020402</v>
          </cell>
        </row>
        <row r="202">
          <cell r="AJ202" t="str">
            <v>0000000052</v>
          </cell>
          <cell r="AK202" t="str">
            <v>BHT</v>
          </cell>
          <cell r="AL202" t="str">
            <v>H001</v>
          </cell>
          <cell r="AM202">
            <v>20020402</v>
          </cell>
        </row>
        <row r="203">
          <cell r="AJ203" t="str">
            <v>0000000053</v>
          </cell>
          <cell r="AK203" t="str">
            <v>BHT</v>
          </cell>
          <cell r="AL203" t="str">
            <v>H001</v>
          </cell>
          <cell r="AM203">
            <v>20020402</v>
          </cell>
        </row>
        <row r="204">
          <cell r="AJ204" t="str">
            <v>0000000054</v>
          </cell>
          <cell r="AK204" t="str">
            <v>BHT</v>
          </cell>
          <cell r="AL204" t="str">
            <v>H001</v>
          </cell>
          <cell r="AM204">
            <v>20020402</v>
          </cell>
        </row>
        <row r="205">
          <cell r="AJ205" t="str">
            <v>0000000055</v>
          </cell>
          <cell r="AK205" t="str">
            <v>BHT</v>
          </cell>
          <cell r="AL205" t="str">
            <v>H001</v>
          </cell>
          <cell r="AM205">
            <v>20020402</v>
          </cell>
        </row>
        <row r="206">
          <cell r="AJ206" t="str">
            <v>0000000056</v>
          </cell>
          <cell r="AK206" t="str">
            <v>BHT</v>
          </cell>
          <cell r="AL206" t="str">
            <v>H001</v>
          </cell>
          <cell r="AM206">
            <v>20020402</v>
          </cell>
        </row>
        <row r="207">
          <cell r="AJ207" t="str">
            <v>0000000057</v>
          </cell>
          <cell r="AK207" t="str">
            <v>BHT</v>
          </cell>
          <cell r="AL207" t="str">
            <v>H001</v>
          </cell>
          <cell r="AM207">
            <v>20020402</v>
          </cell>
        </row>
        <row r="208">
          <cell r="AJ208" t="str">
            <v>0000000058</v>
          </cell>
          <cell r="AK208" t="str">
            <v>BHT</v>
          </cell>
          <cell r="AL208" t="str">
            <v>H001</v>
          </cell>
          <cell r="AM208">
            <v>20020402</v>
          </cell>
        </row>
        <row r="209">
          <cell r="AJ209" t="str">
            <v>0000000059</v>
          </cell>
          <cell r="AK209" t="str">
            <v>BHT</v>
          </cell>
          <cell r="AL209" t="str">
            <v>H001</v>
          </cell>
          <cell r="AM209">
            <v>20020402</v>
          </cell>
        </row>
        <row r="210">
          <cell r="AJ210" t="str">
            <v>0000000060</v>
          </cell>
          <cell r="AK210" t="str">
            <v>BHT</v>
          </cell>
          <cell r="AL210" t="str">
            <v>H001</v>
          </cell>
          <cell r="AM210">
            <v>20020402</v>
          </cell>
        </row>
        <row r="211">
          <cell r="AJ211" t="str">
            <v>0000000075</v>
          </cell>
          <cell r="AK211" t="str">
            <v>BHT</v>
          </cell>
          <cell r="AL211" t="str">
            <v>H001</v>
          </cell>
          <cell r="AM211">
            <v>20020403</v>
          </cell>
        </row>
        <row r="212">
          <cell r="AJ212" t="str">
            <v>0000000076</v>
          </cell>
          <cell r="AK212" t="str">
            <v>BHT</v>
          </cell>
          <cell r="AL212" t="str">
            <v>H001</v>
          </cell>
          <cell r="AM212">
            <v>20020403</v>
          </cell>
        </row>
        <row r="213">
          <cell r="AJ213" t="str">
            <v>0000000077</v>
          </cell>
          <cell r="AK213" t="str">
            <v>BHT</v>
          </cell>
          <cell r="AL213" t="str">
            <v>H001</v>
          </cell>
          <cell r="AM213">
            <v>20020403</v>
          </cell>
        </row>
        <row r="214">
          <cell r="AJ214" t="str">
            <v>0000000078</v>
          </cell>
          <cell r="AK214" t="str">
            <v>BHT</v>
          </cell>
          <cell r="AL214" t="str">
            <v>H001</v>
          </cell>
          <cell r="AM214">
            <v>20020403</v>
          </cell>
        </row>
        <row r="215">
          <cell r="AJ215" t="str">
            <v>0000000079</v>
          </cell>
          <cell r="AK215" t="str">
            <v>BHT</v>
          </cell>
          <cell r="AL215" t="str">
            <v>H001</v>
          </cell>
          <cell r="AM215">
            <v>20020403</v>
          </cell>
        </row>
        <row r="216">
          <cell r="AJ216" t="str">
            <v>0000000080</v>
          </cell>
          <cell r="AK216" t="str">
            <v>BHT</v>
          </cell>
          <cell r="AL216" t="str">
            <v>H001</v>
          </cell>
          <cell r="AM216">
            <v>20020403</v>
          </cell>
        </row>
        <row r="217">
          <cell r="AJ217" t="str">
            <v>0000000081</v>
          </cell>
          <cell r="AK217" t="str">
            <v>BHT</v>
          </cell>
          <cell r="AL217" t="str">
            <v>H001</v>
          </cell>
          <cell r="AM217">
            <v>20020403</v>
          </cell>
        </row>
        <row r="218">
          <cell r="AJ218" t="str">
            <v>0000000082</v>
          </cell>
          <cell r="AK218" t="str">
            <v>BHT</v>
          </cell>
          <cell r="AL218" t="str">
            <v>H001</v>
          </cell>
          <cell r="AM218">
            <v>20020403</v>
          </cell>
        </row>
        <row r="219">
          <cell r="AJ219" t="str">
            <v>0000000083</v>
          </cell>
          <cell r="AK219" t="str">
            <v>BHT</v>
          </cell>
          <cell r="AL219" t="str">
            <v>H001</v>
          </cell>
          <cell r="AM219">
            <v>20020403</v>
          </cell>
        </row>
        <row r="220">
          <cell r="AJ220" t="str">
            <v>0000000084</v>
          </cell>
          <cell r="AK220" t="str">
            <v>BHT</v>
          </cell>
          <cell r="AL220" t="str">
            <v>H001</v>
          </cell>
          <cell r="AM220">
            <v>20020403</v>
          </cell>
        </row>
        <row r="221">
          <cell r="AJ221" t="str">
            <v>0000000085</v>
          </cell>
          <cell r="AK221" t="str">
            <v>BHT</v>
          </cell>
          <cell r="AL221" t="str">
            <v>H001</v>
          </cell>
          <cell r="AM221">
            <v>20020403</v>
          </cell>
        </row>
        <row r="222">
          <cell r="AJ222" t="str">
            <v>0000000117</v>
          </cell>
          <cell r="AK222" t="str">
            <v>BHT</v>
          </cell>
          <cell r="AL222" t="str">
            <v>H001</v>
          </cell>
          <cell r="AM222">
            <v>20020404</v>
          </cell>
        </row>
        <row r="223">
          <cell r="AJ223" t="str">
            <v>0000000118</v>
          </cell>
          <cell r="AK223" t="str">
            <v>BHT</v>
          </cell>
          <cell r="AL223" t="str">
            <v>H001</v>
          </cell>
          <cell r="AM223">
            <v>20020404</v>
          </cell>
        </row>
        <row r="224">
          <cell r="AJ224" t="str">
            <v>0000000119</v>
          </cell>
          <cell r="AK224" t="str">
            <v>BHT</v>
          </cell>
          <cell r="AL224" t="str">
            <v>H001</v>
          </cell>
          <cell r="AM224">
            <v>20020404</v>
          </cell>
        </row>
        <row r="225">
          <cell r="AJ225" t="str">
            <v>0000000120</v>
          </cell>
          <cell r="AK225" t="str">
            <v>BHT</v>
          </cell>
          <cell r="AL225" t="str">
            <v>H001</v>
          </cell>
          <cell r="AM225">
            <v>20020404</v>
          </cell>
        </row>
        <row r="226">
          <cell r="AJ226" t="str">
            <v>0000000121</v>
          </cell>
          <cell r="AK226" t="str">
            <v>BHT</v>
          </cell>
          <cell r="AL226" t="str">
            <v>H001</v>
          </cell>
          <cell r="AM226">
            <v>20020404</v>
          </cell>
        </row>
        <row r="227">
          <cell r="AJ227" t="str">
            <v>0000000122</v>
          </cell>
          <cell r="AK227" t="str">
            <v>BHT</v>
          </cell>
          <cell r="AL227" t="str">
            <v>H001</v>
          </cell>
          <cell r="AM227">
            <v>20020404</v>
          </cell>
        </row>
        <row r="228">
          <cell r="AJ228" t="str">
            <v>0000000123</v>
          </cell>
          <cell r="AK228" t="str">
            <v>BHT</v>
          </cell>
          <cell r="AL228" t="str">
            <v>H001</v>
          </cell>
          <cell r="AM228">
            <v>20020404</v>
          </cell>
        </row>
        <row r="229">
          <cell r="AJ229" t="str">
            <v>0000000124</v>
          </cell>
          <cell r="AK229" t="str">
            <v>BHT</v>
          </cell>
          <cell r="AL229" t="str">
            <v>H001</v>
          </cell>
          <cell r="AM229">
            <v>20020404</v>
          </cell>
        </row>
        <row r="230">
          <cell r="AJ230" t="str">
            <v>0000000149</v>
          </cell>
          <cell r="AK230" t="str">
            <v>BHT</v>
          </cell>
          <cell r="AL230" t="str">
            <v>H001</v>
          </cell>
          <cell r="AM230">
            <v>20020405</v>
          </cell>
        </row>
        <row r="231">
          <cell r="AJ231" t="str">
            <v>0000000150</v>
          </cell>
          <cell r="AK231" t="str">
            <v>BHT</v>
          </cell>
          <cell r="AL231" t="str">
            <v>H001</v>
          </cell>
          <cell r="AM231">
            <v>20020405</v>
          </cell>
        </row>
        <row r="232">
          <cell r="AJ232" t="str">
            <v>0000000151</v>
          </cell>
          <cell r="AK232" t="str">
            <v>BHT</v>
          </cell>
          <cell r="AL232" t="str">
            <v>H001</v>
          </cell>
          <cell r="AM232">
            <v>20020405</v>
          </cell>
        </row>
        <row r="233">
          <cell r="AJ233" t="str">
            <v>0000000152</v>
          </cell>
          <cell r="AK233" t="str">
            <v>BHT</v>
          </cell>
          <cell r="AL233" t="str">
            <v>H001</v>
          </cell>
          <cell r="AM233">
            <v>20020405</v>
          </cell>
        </row>
        <row r="234">
          <cell r="AJ234" t="str">
            <v>0000000153</v>
          </cell>
          <cell r="AK234" t="str">
            <v>BHT</v>
          </cell>
          <cell r="AL234" t="str">
            <v>H001</v>
          </cell>
          <cell r="AM234">
            <v>20020405</v>
          </cell>
        </row>
        <row r="235">
          <cell r="AJ235" t="str">
            <v>0000000154</v>
          </cell>
          <cell r="AK235" t="str">
            <v>BHT</v>
          </cell>
          <cell r="AL235" t="str">
            <v>H001</v>
          </cell>
          <cell r="AM235">
            <v>20020405</v>
          </cell>
        </row>
        <row r="236">
          <cell r="AJ236" t="str">
            <v>0000000155</v>
          </cell>
          <cell r="AK236" t="str">
            <v>BHT</v>
          </cell>
          <cell r="AL236" t="str">
            <v>H001</v>
          </cell>
          <cell r="AM236">
            <v>20020405</v>
          </cell>
        </row>
        <row r="237">
          <cell r="AJ237" t="str">
            <v>0000000156</v>
          </cell>
          <cell r="AK237" t="str">
            <v>BHT</v>
          </cell>
          <cell r="AL237" t="str">
            <v>H001</v>
          </cell>
          <cell r="AM237">
            <v>20020405</v>
          </cell>
        </row>
        <row r="238">
          <cell r="AJ238" t="str">
            <v>0000000157</v>
          </cell>
          <cell r="AK238" t="str">
            <v>BHT</v>
          </cell>
          <cell r="AL238" t="str">
            <v>H001</v>
          </cell>
          <cell r="AM238">
            <v>20020405</v>
          </cell>
        </row>
        <row r="239">
          <cell r="AJ239" t="str">
            <v>0000000177</v>
          </cell>
          <cell r="AK239" t="str">
            <v>BHT</v>
          </cell>
          <cell r="AL239" t="str">
            <v>H001</v>
          </cell>
          <cell r="AM239">
            <v>20020406</v>
          </cell>
        </row>
        <row r="240">
          <cell r="AJ240" t="str">
            <v>0000000178</v>
          </cell>
          <cell r="AK240" t="str">
            <v>BHT</v>
          </cell>
          <cell r="AL240" t="str">
            <v>H001</v>
          </cell>
          <cell r="AM240">
            <v>20020406</v>
          </cell>
        </row>
        <row r="241">
          <cell r="AJ241" t="str">
            <v>0000000179</v>
          </cell>
          <cell r="AK241" t="str">
            <v>BHT</v>
          </cell>
          <cell r="AL241" t="str">
            <v>H001</v>
          </cell>
          <cell r="AM241">
            <v>20020406</v>
          </cell>
        </row>
        <row r="242">
          <cell r="AJ242" t="str">
            <v>0000000180</v>
          </cell>
          <cell r="AK242" t="str">
            <v>BHT</v>
          </cell>
          <cell r="AL242" t="str">
            <v>H001</v>
          </cell>
          <cell r="AM242">
            <v>20020406</v>
          </cell>
        </row>
        <row r="243">
          <cell r="AJ243" t="str">
            <v>0000000181</v>
          </cell>
          <cell r="AK243" t="str">
            <v>BHT</v>
          </cell>
          <cell r="AL243" t="str">
            <v>H001</v>
          </cell>
          <cell r="AM243">
            <v>20020406</v>
          </cell>
        </row>
        <row r="244">
          <cell r="AJ244" t="str">
            <v>0000000182</v>
          </cell>
          <cell r="AK244" t="str">
            <v>BHT</v>
          </cell>
          <cell r="AL244" t="str">
            <v>H001</v>
          </cell>
          <cell r="AM244">
            <v>20020406</v>
          </cell>
        </row>
        <row r="245">
          <cell r="AJ245" t="str">
            <v>0000000183</v>
          </cell>
          <cell r="AK245" t="str">
            <v>BHT</v>
          </cell>
          <cell r="AL245" t="str">
            <v>H001</v>
          </cell>
          <cell r="AM245">
            <v>20020406</v>
          </cell>
        </row>
        <row r="246">
          <cell r="AJ246" t="str">
            <v>0000000184</v>
          </cell>
          <cell r="AK246" t="str">
            <v>BHT</v>
          </cell>
          <cell r="AL246" t="str">
            <v>H001</v>
          </cell>
          <cell r="AM246">
            <v>20020406</v>
          </cell>
        </row>
        <row r="247">
          <cell r="AJ247" t="str">
            <v>0000000185</v>
          </cell>
          <cell r="AK247" t="str">
            <v>BHT</v>
          </cell>
          <cell r="AL247" t="str">
            <v>H001</v>
          </cell>
          <cell r="AM247">
            <v>20020406</v>
          </cell>
        </row>
        <row r="248">
          <cell r="AJ248" t="str">
            <v>0000000186</v>
          </cell>
          <cell r="AK248" t="str">
            <v>BHT</v>
          </cell>
          <cell r="AL248" t="str">
            <v>H001</v>
          </cell>
          <cell r="AM248">
            <v>20020406</v>
          </cell>
        </row>
        <row r="249">
          <cell r="AJ249" t="str">
            <v>0000000187</v>
          </cell>
          <cell r="AK249" t="str">
            <v>BHT</v>
          </cell>
          <cell r="AL249" t="str">
            <v>H001</v>
          </cell>
          <cell r="AM249">
            <v>20020406</v>
          </cell>
        </row>
        <row r="250">
          <cell r="AJ250" t="str">
            <v>0000000188</v>
          </cell>
          <cell r="AK250" t="str">
            <v>BHT</v>
          </cell>
          <cell r="AL250" t="str">
            <v>H001</v>
          </cell>
          <cell r="AM250">
            <v>20020406</v>
          </cell>
        </row>
        <row r="251">
          <cell r="AJ251" t="str">
            <v>0000000189</v>
          </cell>
          <cell r="AK251" t="str">
            <v>BHT</v>
          </cell>
          <cell r="AL251" t="str">
            <v>H001</v>
          </cell>
          <cell r="AM251">
            <v>20020406</v>
          </cell>
        </row>
        <row r="252">
          <cell r="AJ252" t="str">
            <v>0000000190</v>
          </cell>
          <cell r="AK252" t="str">
            <v>BHT</v>
          </cell>
          <cell r="AL252" t="str">
            <v>H001</v>
          </cell>
          <cell r="AM252">
            <v>20020406</v>
          </cell>
        </row>
        <row r="253">
          <cell r="AJ253" t="str">
            <v>0000000191</v>
          </cell>
          <cell r="AK253" t="str">
            <v>BHT</v>
          </cell>
          <cell r="AL253" t="str">
            <v>H001</v>
          </cell>
          <cell r="AM253">
            <v>20020406</v>
          </cell>
        </row>
        <row r="254">
          <cell r="AJ254" t="str">
            <v>0000000192</v>
          </cell>
          <cell r="AK254" t="str">
            <v>BHT</v>
          </cell>
          <cell r="AL254" t="str">
            <v>H001</v>
          </cell>
          <cell r="AM254">
            <v>20020406</v>
          </cell>
        </row>
        <row r="255">
          <cell r="AJ255" t="str">
            <v>0000000193</v>
          </cell>
          <cell r="AK255" t="str">
            <v>BHT</v>
          </cell>
          <cell r="AL255" t="str">
            <v>H001</v>
          </cell>
          <cell r="AM255">
            <v>20020406</v>
          </cell>
        </row>
        <row r="256">
          <cell r="AJ256" t="str">
            <v>0000000194</v>
          </cell>
          <cell r="AK256" t="str">
            <v>BHT</v>
          </cell>
          <cell r="AL256" t="str">
            <v>H001</v>
          </cell>
          <cell r="AM256">
            <v>20020406</v>
          </cell>
        </row>
        <row r="257">
          <cell r="AJ257" t="str">
            <v>0000000195</v>
          </cell>
          <cell r="AK257" t="str">
            <v>BHT</v>
          </cell>
          <cell r="AL257" t="str">
            <v>H001</v>
          </cell>
          <cell r="AM257">
            <v>20020406</v>
          </cell>
        </row>
        <row r="258">
          <cell r="AJ258" t="str">
            <v>0000000203</v>
          </cell>
          <cell r="AK258" t="str">
            <v>BHT</v>
          </cell>
          <cell r="AL258" t="str">
            <v>H001</v>
          </cell>
          <cell r="AM258">
            <v>20020408</v>
          </cell>
        </row>
        <row r="259">
          <cell r="AJ259" t="str">
            <v>0000000204</v>
          </cell>
          <cell r="AK259" t="str">
            <v>BHT</v>
          </cell>
          <cell r="AL259" t="str">
            <v>H001</v>
          </cell>
          <cell r="AM259">
            <v>20020408</v>
          </cell>
        </row>
        <row r="260">
          <cell r="AJ260" t="str">
            <v>0000000205</v>
          </cell>
          <cell r="AK260" t="str">
            <v>BHT</v>
          </cell>
          <cell r="AL260" t="str">
            <v>H001</v>
          </cell>
          <cell r="AM260">
            <v>20020408</v>
          </cell>
        </row>
        <row r="261">
          <cell r="AJ261" t="str">
            <v>0000000206</v>
          </cell>
          <cell r="AK261" t="str">
            <v>BHT</v>
          </cell>
          <cell r="AL261" t="str">
            <v>H001</v>
          </cell>
          <cell r="AM261">
            <v>20020408</v>
          </cell>
        </row>
        <row r="262">
          <cell r="AJ262" t="str">
            <v>0000000207</v>
          </cell>
          <cell r="AK262" t="str">
            <v>BHT</v>
          </cell>
          <cell r="AL262" t="str">
            <v>H001</v>
          </cell>
          <cell r="AM262">
            <v>20020408</v>
          </cell>
        </row>
        <row r="263">
          <cell r="AJ263" t="str">
            <v>0000000225</v>
          </cell>
          <cell r="AK263" t="str">
            <v>BHT</v>
          </cell>
          <cell r="AL263" t="str">
            <v>H001</v>
          </cell>
          <cell r="AM263">
            <v>20020409</v>
          </cell>
        </row>
        <row r="264">
          <cell r="AJ264" t="str">
            <v>0000000226</v>
          </cell>
          <cell r="AK264" t="str">
            <v>BHT</v>
          </cell>
          <cell r="AL264" t="str">
            <v>H001</v>
          </cell>
          <cell r="AM264">
            <v>20020409</v>
          </cell>
        </row>
        <row r="265">
          <cell r="AJ265" t="str">
            <v>0000000227</v>
          </cell>
          <cell r="AK265" t="str">
            <v>BHT</v>
          </cell>
          <cell r="AL265" t="str">
            <v>H001</v>
          </cell>
          <cell r="AM265">
            <v>20020409</v>
          </cell>
        </row>
        <row r="266">
          <cell r="AJ266" t="str">
            <v>0000000228</v>
          </cell>
          <cell r="AK266" t="str">
            <v>BHT</v>
          </cell>
          <cell r="AL266" t="str">
            <v>H001</v>
          </cell>
          <cell r="AM266">
            <v>20020409</v>
          </cell>
        </row>
        <row r="267">
          <cell r="AJ267" t="str">
            <v>0000000229</v>
          </cell>
          <cell r="AK267" t="str">
            <v>BHT</v>
          </cell>
          <cell r="AL267" t="str">
            <v>H001</v>
          </cell>
          <cell r="AM267">
            <v>20020409</v>
          </cell>
        </row>
        <row r="268">
          <cell r="AJ268" t="str">
            <v>0000000230</v>
          </cell>
          <cell r="AK268" t="str">
            <v>BHT</v>
          </cell>
          <cell r="AL268" t="str">
            <v>H001</v>
          </cell>
          <cell r="AM268">
            <v>20020409</v>
          </cell>
        </row>
        <row r="269">
          <cell r="AJ269" t="str">
            <v>0000000231</v>
          </cell>
          <cell r="AK269" t="str">
            <v>BHT</v>
          </cell>
          <cell r="AL269" t="str">
            <v>H001</v>
          </cell>
          <cell r="AM269">
            <v>20020409</v>
          </cell>
        </row>
        <row r="270">
          <cell r="AJ270" t="str">
            <v>0000000232</v>
          </cell>
          <cell r="AK270" t="str">
            <v>BHT</v>
          </cell>
          <cell r="AL270" t="str">
            <v>H001</v>
          </cell>
          <cell r="AM270">
            <v>20020409</v>
          </cell>
        </row>
        <row r="271">
          <cell r="AJ271" t="str">
            <v>0000000233</v>
          </cell>
          <cell r="AK271" t="str">
            <v>BHT</v>
          </cell>
          <cell r="AL271" t="str">
            <v>H001</v>
          </cell>
          <cell r="AM271">
            <v>20020409</v>
          </cell>
        </row>
        <row r="272">
          <cell r="AJ272" t="str">
            <v>0000000234</v>
          </cell>
          <cell r="AK272" t="str">
            <v>BHT</v>
          </cell>
          <cell r="AL272" t="str">
            <v>H001</v>
          </cell>
          <cell r="AM272">
            <v>20020409</v>
          </cell>
        </row>
        <row r="273">
          <cell r="AJ273" t="str">
            <v>0000000235</v>
          </cell>
          <cell r="AK273" t="str">
            <v>BHT</v>
          </cell>
          <cell r="AL273" t="str">
            <v>H001</v>
          </cell>
          <cell r="AM273">
            <v>20020409</v>
          </cell>
        </row>
        <row r="274">
          <cell r="AJ274" t="str">
            <v>0000000236</v>
          </cell>
          <cell r="AK274" t="str">
            <v>BHT</v>
          </cell>
          <cell r="AL274" t="str">
            <v>H001</v>
          </cell>
          <cell r="AM274">
            <v>20020409</v>
          </cell>
        </row>
        <row r="275">
          <cell r="AJ275" t="str">
            <v>0000000237</v>
          </cell>
          <cell r="AK275" t="str">
            <v>BHT</v>
          </cell>
          <cell r="AL275" t="str">
            <v>H001</v>
          </cell>
          <cell r="AM275">
            <v>20020409</v>
          </cell>
        </row>
        <row r="276">
          <cell r="AJ276" t="str">
            <v>0000000238</v>
          </cell>
          <cell r="AK276" t="str">
            <v>BHT</v>
          </cell>
          <cell r="AL276" t="str">
            <v>H001</v>
          </cell>
          <cell r="AM276">
            <v>20020409</v>
          </cell>
        </row>
        <row r="277">
          <cell r="AJ277" t="str">
            <v>0000000239</v>
          </cell>
          <cell r="AK277" t="str">
            <v>BHT</v>
          </cell>
          <cell r="AL277" t="str">
            <v>H001</v>
          </cell>
          <cell r="AM277">
            <v>20020409</v>
          </cell>
        </row>
        <row r="278">
          <cell r="AJ278" t="str">
            <v>0000000240</v>
          </cell>
          <cell r="AK278" t="str">
            <v>BHT</v>
          </cell>
          <cell r="AL278" t="str">
            <v>H001</v>
          </cell>
          <cell r="AM278">
            <v>20020409</v>
          </cell>
        </row>
        <row r="279">
          <cell r="AJ279" t="str">
            <v>0000000270</v>
          </cell>
          <cell r="AK279" t="str">
            <v>BHT</v>
          </cell>
          <cell r="AL279" t="str">
            <v>H001</v>
          </cell>
          <cell r="AM279">
            <v>20020410</v>
          </cell>
        </row>
        <row r="280">
          <cell r="AJ280" t="str">
            <v>0000000271</v>
          </cell>
          <cell r="AK280" t="str">
            <v>BHT</v>
          </cell>
          <cell r="AL280" t="str">
            <v>H001</v>
          </cell>
          <cell r="AM280">
            <v>20020410</v>
          </cell>
        </row>
        <row r="281">
          <cell r="AJ281" t="str">
            <v>0000000272</v>
          </cell>
          <cell r="AK281" t="str">
            <v>BHT</v>
          </cell>
          <cell r="AL281" t="str">
            <v>H001</v>
          </cell>
          <cell r="AM281">
            <v>20020410</v>
          </cell>
        </row>
        <row r="282">
          <cell r="AJ282" t="str">
            <v>0000000273</v>
          </cell>
          <cell r="AK282" t="str">
            <v>BHT</v>
          </cell>
          <cell r="AL282" t="str">
            <v>H001</v>
          </cell>
          <cell r="AM282">
            <v>20020410</v>
          </cell>
        </row>
        <row r="283">
          <cell r="AJ283" t="str">
            <v>0000000274</v>
          </cell>
          <cell r="AK283" t="str">
            <v>BHT</v>
          </cell>
          <cell r="AL283" t="str">
            <v>H001</v>
          </cell>
          <cell r="AM283">
            <v>20020410</v>
          </cell>
        </row>
        <row r="284">
          <cell r="AJ284" t="str">
            <v>0000000275</v>
          </cell>
          <cell r="AK284" t="str">
            <v>BHT</v>
          </cell>
          <cell r="AL284" t="str">
            <v>H001</v>
          </cell>
          <cell r="AM284">
            <v>20020410</v>
          </cell>
        </row>
        <row r="285">
          <cell r="AJ285" t="str">
            <v>0000000276</v>
          </cell>
          <cell r="AK285" t="str">
            <v>BHT</v>
          </cell>
          <cell r="AL285" t="str">
            <v>H001</v>
          </cell>
          <cell r="AM285">
            <v>20020410</v>
          </cell>
        </row>
        <row r="286">
          <cell r="AJ286" t="str">
            <v>0000000277</v>
          </cell>
          <cell r="AK286" t="str">
            <v>BHT</v>
          </cell>
          <cell r="AL286" t="str">
            <v>H001</v>
          </cell>
          <cell r="AM286">
            <v>20020410</v>
          </cell>
        </row>
        <row r="287">
          <cell r="AJ287" t="str">
            <v>0000000278</v>
          </cell>
          <cell r="AK287" t="str">
            <v>BHT</v>
          </cell>
          <cell r="AL287" t="str">
            <v>H001</v>
          </cell>
          <cell r="AM287">
            <v>20020410</v>
          </cell>
        </row>
        <row r="288">
          <cell r="AJ288" t="str">
            <v>0000000279</v>
          </cell>
          <cell r="AK288" t="str">
            <v>BHT</v>
          </cell>
          <cell r="AL288" t="str">
            <v>H001</v>
          </cell>
          <cell r="AM288">
            <v>20020410</v>
          </cell>
        </row>
        <row r="289">
          <cell r="AJ289" t="str">
            <v>0000000280</v>
          </cell>
          <cell r="AK289" t="str">
            <v>BHT</v>
          </cell>
          <cell r="AL289" t="str">
            <v>H001</v>
          </cell>
          <cell r="AM289">
            <v>20020410</v>
          </cell>
        </row>
        <row r="290">
          <cell r="AJ290" t="str">
            <v>0000000281</v>
          </cell>
          <cell r="AK290" t="str">
            <v>BHT</v>
          </cell>
          <cell r="AL290" t="str">
            <v>H001</v>
          </cell>
          <cell r="AM290">
            <v>20020410</v>
          </cell>
        </row>
        <row r="291">
          <cell r="AJ291" t="str">
            <v>0000000282</v>
          </cell>
          <cell r="AK291" t="str">
            <v>BHT</v>
          </cell>
          <cell r="AL291" t="str">
            <v>H001</v>
          </cell>
          <cell r="AM291">
            <v>20020410</v>
          </cell>
        </row>
        <row r="292">
          <cell r="AJ292" t="str">
            <v>0000000283</v>
          </cell>
          <cell r="AK292" t="str">
            <v>BHT</v>
          </cell>
          <cell r="AL292" t="str">
            <v>H001</v>
          </cell>
          <cell r="AM292">
            <v>20020410</v>
          </cell>
        </row>
        <row r="293">
          <cell r="AJ293" t="str">
            <v>0000000284</v>
          </cell>
          <cell r="AK293" t="str">
            <v>BHT</v>
          </cell>
          <cell r="AL293" t="str">
            <v>H001</v>
          </cell>
          <cell r="AM293">
            <v>20020410</v>
          </cell>
        </row>
        <row r="294">
          <cell r="AJ294" t="str">
            <v>0000000294</v>
          </cell>
          <cell r="AK294" t="str">
            <v>BHT</v>
          </cell>
          <cell r="AL294" t="str">
            <v>H001</v>
          </cell>
          <cell r="AM294">
            <v>20020411</v>
          </cell>
        </row>
        <row r="295">
          <cell r="AJ295" t="str">
            <v>0000000295</v>
          </cell>
          <cell r="AK295" t="str">
            <v>BHT</v>
          </cell>
          <cell r="AL295" t="str">
            <v>H001</v>
          </cell>
          <cell r="AM295">
            <v>20020411</v>
          </cell>
        </row>
        <row r="296">
          <cell r="AJ296" t="str">
            <v>0000000296</v>
          </cell>
          <cell r="AK296" t="str">
            <v>BHT</v>
          </cell>
          <cell r="AL296" t="str">
            <v>H001</v>
          </cell>
          <cell r="AM296">
            <v>20020411</v>
          </cell>
        </row>
        <row r="297">
          <cell r="AJ297" t="str">
            <v>0000000297</v>
          </cell>
          <cell r="AK297" t="str">
            <v>BHT</v>
          </cell>
          <cell r="AL297" t="str">
            <v>H001</v>
          </cell>
          <cell r="AM297">
            <v>20020411</v>
          </cell>
        </row>
        <row r="298">
          <cell r="AJ298" t="str">
            <v>0000000298</v>
          </cell>
          <cell r="AK298" t="str">
            <v>BHT</v>
          </cell>
          <cell r="AL298" t="str">
            <v>H001</v>
          </cell>
          <cell r="AM298">
            <v>20020411</v>
          </cell>
        </row>
        <row r="299">
          <cell r="AJ299" t="str">
            <v>0000000299</v>
          </cell>
          <cell r="AK299" t="str">
            <v>BHT</v>
          </cell>
          <cell r="AL299" t="str">
            <v>H001</v>
          </cell>
          <cell r="AM299">
            <v>20020411</v>
          </cell>
        </row>
        <row r="300">
          <cell r="AJ300" t="str">
            <v>0000000300</v>
          </cell>
          <cell r="AK300" t="str">
            <v>BHT</v>
          </cell>
          <cell r="AL300" t="str">
            <v>H001</v>
          </cell>
          <cell r="AM300">
            <v>20020411</v>
          </cell>
        </row>
        <row r="301">
          <cell r="AJ301" t="str">
            <v>0000000301</v>
          </cell>
          <cell r="AK301" t="str">
            <v>BHT</v>
          </cell>
          <cell r="AL301" t="str">
            <v>H001</v>
          </cell>
          <cell r="AM301">
            <v>20020411</v>
          </cell>
        </row>
        <row r="302">
          <cell r="AJ302" t="str">
            <v>0000000302</v>
          </cell>
          <cell r="AK302" t="str">
            <v>BHT</v>
          </cell>
          <cell r="AL302" t="str">
            <v>H001</v>
          </cell>
          <cell r="AM302">
            <v>20020411</v>
          </cell>
        </row>
        <row r="303">
          <cell r="AJ303" t="str">
            <v>0000000303</v>
          </cell>
          <cell r="AK303" t="str">
            <v>BHT</v>
          </cell>
          <cell r="AL303" t="str">
            <v>H001</v>
          </cell>
          <cell r="AM303">
            <v>20020411</v>
          </cell>
        </row>
        <row r="304">
          <cell r="AJ304" t="str">
            <v>0000000304</v>
          </cell>
          <cell r="AK304" t="str">
            <v>BHT</v>
          </cell>
          <cell r="AL304" t="str">
            <v>H001</v>
          </cell>
          <cell r="AM304">
            <v>20020411</v>
          </cell>
        </row>
        <row r="305">
          <cell r="AJ305" t="str">
            <v>0000000305</v>
          </cell>
          <cell r="AK305" t="str">
            <v>BHT</v>
          </cell>
          <cell r="AL305" t="str">
            <v>H001</v>
          </cell>
          <cell r="AM305">
            <v>20020411</v>
          </cell>
        </row>
        <row r="306">
          <cell r="AJ306" t="str">
            <v>0000000306</v>
          </cell>
          <cell r="AK306" t="str">
            <v>BHT</v>
          </cell>
          <cell r="AL306" t="str">
            <v>H001</v>
          </cell>
          <cell r="AM306">
            <v>20020411</v>
          </cell>
        </row>
        <row r="307">
          <cell r="AJ307" t="str">
            <v>0000000325</v>
          </cell>
          <cell r="AK307" t="str">
            <v>BHT</v>
          </cell>
          <cell r="AL307" t="str">
            <v>H001</v>
          </cell>
          <cell r="AM307">
            <v>20020412</v>
          </cell>
        </row>
        <row r="308">
          <cell r="AJ308" t="str">
            <v>0000000326</v>
          </cell>
          <cell r="AK308" t="str">
            <v>BHT</v>
          </cell>
          <cell r="AL308" t="str">
            <v>H001</v>
          </cell>
          <cell r="AM308">
            <v>20020412</v>
          </cell>
        </row>
        <row r="309">
          <cell r="AJ309" t="str">
            <v>0000000335</v>
          </cell>
          <cell r="AK309" t="str">
            <v>BHT</v>
          </cell>
          <cell r="AL309" t="str">
            <v>H001</v>
          </cell>
          <cell r="AM309">
            <v>20020418</v>
          </cell>
        </row>
        <row r="310">
          <cell r="AJ310" t="str">
            <v>0000000336</v>
          </cell>
          <cell r="AK310" t="str">
            <v>BHT</v>
          </cell>
          <cell r="AL310" t="str">
            <v>H001</v>
          </cell>
          <cell r="AM310">
            <v>20020418</v>
          </cell>
        </row>
        <row r="311">
          <cell r="AJ311" t="str">
            <v>0000000337</v>
          </cell>
          <cell r="AK311" t="str">
            <v>BHT</v>
          </cell>
          <cell r="AL311" t="str">
            <v>H001</v>
          </cell>
          <cell r="AM311">
            <v>20020418</v>
          </cell>
        </row>
        <row r="312">
          <cell r="AJ312" t="str">
            <v>0000000338</v>
          </cell>
          <cell r="AK312" t="str">
            <v>BHT</v>
          </cell>
          <cell r="AL312" t="str">
            <v>H001</v>
          </cell>
          <cell r="AM312">
            <v>20020418</v>
          </cell>
        </row>
        <row r="313">
          <cell r="AJ313" t="str">
            <v>0000000339</v>
          </cell>
          <cell r="AK313" t="str">
            <v>BHT</v>
          </cell>
          <cell r="AL313" t="str">
            <v>H001</v>
          </cell>
          <cell r="AM313">
            <v>20020418</v>
          </cell>
        </row>
        <row r="314">
          <cell r="AJ314" t="str">
            <v>0000000340</v>
          </cell>
          <cell r="AK314" t="str">
            <v>BHT</v>
          </cell>
          <cell r="AL314" t="str">
            <v>H001</v>
          </cell>
          <cell r="AM314">
            <v>20020418</v>
          </cell>
        </row>
        <row r="315">
          <cell r="AJ315" t="str">
            <v>0000000341</v>
          </cell>
          <cell r="AK315" t="str">
            <v>BHT</v>
          </cell>
          <cell r="AL315" t="str">
            <v>H001</v>
          </cell>
          <cell r="AM315">
            <v>20020418</v>
          </cell>
        </row>
        <row r="316">
          <cell r="AJ316" t="str">
            <v>0000000342</v>
          </cell>
          <cell r="AK316" t="str">
            <v>BHT</v>
          </cell>
          <cell r="AL316" t="str">
            <v>H001</v>
          </cell>
          <cell r="AM316">
            <v>20020418</v>
          </cell>
        </row>
        <row r="317">
          <cell r="AJ317" t="str">
            <v>0000000343</v>
          </cell>
          <cell r="AK317" t="str">
            <v>BHT</v>
          </cell>
          <cell r="AL317" t="str">
            <v>H001</v>
          </cell>
          <cell r="AM317">
            <v>20020418</v>
          </cell>
        </row>
        <row r="318">
          <cell r="AJ318" t="str">
            <v>0000000344</v>
          </cell>
          <cell r="AK318" t="str">
            <v>BHT</v>
          </cell>
          <cell r="AL318" t="str">
            <v>H001</v>
          </cell>
          <cell r="AM318">
            <v>20020418</v>
          </cell>
        </row>
        <row r="319">
          <cell r="AJ319" t="str">
            <v>0000000345</v>
          </cell>
          <cell r="AK319" t="str">
            <v>BHT</v>
          </cell>
          <cell r="AL319" t="str">
            <v>H001</v>
          </cell>
          <cell r="AM319">
            <v>20020418</v>
          </cell>
        </row>
        <row r="320">
          <cell r="AJ320" t="str">
            <v>0000000346</v>
          </cell>
          <cell r="AK320" t="str">
            <v>BHT</v>
          </cell>
          <cell r="AL320" t="str">
            <v>H001</v>
          </cell>
          <cell r="AM320">
            <v>20020418</v>
          </cell>
        </row>
        <row r="321">
          <cell r="AJ321" t="str">
            <v>0000000347</v>
          </cell>
          <cell r="AK321" t="str">
            <v>BHT</v>
          </cell>
          <cell r="AL321" t="str">
            <v>H001</v>
          </cell>
          <cell r="AM321">
            <v>20020418</v>
          </cell>
        </row>
        <row r="322">
          <cell r="AJ322" t="str">
            <v>0000000348</v>
          </cell>
          <cell r="AK322" t="str">
            <v>BHT</v>
          </cell>
          <cell r="AL322" t="str">
            <v>H001</v>
          </cell>
          <cell r="AM322">
            <v>20020418</v>
          </cell>
        </row>
        <row r="323">
          <cell r="AJ323" t="str">
            <v>0000000349</v>
          </cell>
          <cell r="AK323" t="str">
            <v>BHT</v>
          </cell>
          <cell r="AL323" t="str">
            <v>H001</v>
          </cell>
          <cell r="AM323">
            <v>20020418</v>
          </cell>
        </row>
        <row r="324">
          <cell r="AJ324" t="str">
            <v>0000000350</v>
          </cell>
          <cell r="AK324" t="str">
            <v>BHT</v>
          </cell>
          <cell r="AL324" t="str">
            <v>H001</v>
          </cell>
          <cell r="AM324">
            <v>20020418</v>
          </cell>
        </row>
        <row r="325">
          <cell r="AJ325" t="str">
            <v>0000000351</v>
          </cell>
          <cell r="AK325" t="str">
            <v>BHT</v>
          </cell>
          <cell r="AL325" t="str">
            <v>H001</v>
          </cell>
          <cell r="AM325">
            <v>20020418</v>
          </cell>
        </row>
        <row r="326">
          <cell r="AJ326" t="str">
            <v>0000000352</v>
          </cell>
          <cell r="AK326" t="str">
            <v>BHT</v>
          </cell>
          <cell r="AL326" t="str">
            <v>H001</v>
          </cell>
          <cell r="AM326">
            <v>20020418</v>
          </cell>
        </row>
        <row r="327">
          <cell r="AJ327" t="str">
            <v>0000000353</v>
          </cell>
          <cell r="AK327" t="str">
            <v>BHT</v>
          </cell>
          <cell r="AL327" t="str">
            <v>H001</v>
          </cell>
          <cell r="AM327">
            <v>20020418</v>
          </cell>
        </row>
        <row r="328">
          <cell r="AJ328" t="str">
            <v>0000000354</v>
          </cell>
          <cell r="AK328" t="str">
            <v>BHT</v>
          </cell>
          <cell r="AL328" t="str">
            <v>H001</v>
          </cell>
          <cell r="AM328">
            <v>20020418</v>
          </cell>
        </row>
        <row r="329">
          <cell r="AJ329" t="str">
            <v>0000000366</v>
          </cell>
          <cell r="AK329" t="str">
            <v>BHT</v>
          </cell>
          <cell r="AL329" t="str">
            <v>H001</v>
          </cell>
          <cell r="AM329">
            <v>20020419</v>
          </cell>
        </row>
        <row r="330">
          <cell r="AJ330" t="str">
            <v>0000000367</v>
          </cell>
          <cell r="AK330" t="str">
            <v>BHT</v>
          </cell>
          <cell r="AL330" t="str">
            <v>H001</v>
          </cell>
          <cell r="AM330">
            <v>20020419</v>
          </cell>
        </row>
        <row r="331">
          <cell r="AJ331" t="str">
            <v>0000000368</v>
          </cell>
          <cell r="AK331" t="str">
            <v>BHT</v>
          </cell>
          <cell r="AL331" t="str">
            <v>H001</v>
          </cell>
          <cell r="AM331">
            <v>20020419</v>
          </cell>
        </row>
        <row r="332">
          <cell r="AJ332" t="str">
            <v>0000000369</v>
          </cell>
          <cell r="AK332" t="str">
            <v>BHT</v>
          </cell>
          <cell r="AL332" t="str">
            <v>H001</v>
          </cell>
          <cell r="AM332">
            <v>20020419</v>
          </cell>
        </row>
        <row r="333">
          <cell r="AJ333" t="str">
            <v>0000000370</v>
          </cell>
          <cell r="AK333" t="str">
            <v>BHT</v>
          </cell>
          <cell r="AL333" t="str">
            <v>H001</v>
          </cell>
          <cell r="AM333">
            <v>20020419</v>
          </cell>
        </row>
        <row r="334">
          <cell r="AJ334" t="str">
            <v>0000000371</v>
          </cell>
          <cell r="AK334" t="str">
            <v>BHT</v>
          </cell>
          <cell r="AL334" t="str">
            <v>H001</v>
          </cell>
          <cell r="AM334">
            <v>20020419</v>
          </cell>
        </row>
        <row r="335">
          <cell r="AJ335" t="str">
            <v>0000000372</v>
          </cell>
          <cell r="AK335" t="str">
            <v>BHT</v>
          </cell>
          <cell r="AL335" t="str">
            <v>H001</v>
          </cell>
          <cell r="AM335">
            <v>20020419</v>
          </cell>
        </row>
        <row r="336">
          <cell r="AJ336" t="str">
            <v>0000000373</v>
          </cell>
          <cell r="AK336" t="str">
            <v>BHT</v>
          </cell>
          <cell r="AL336" t="str">
            <v>H001</v>
          </cell>
          <cell r="AM336">
            <v>20020419</v>
          </cell>
        </row>
        <row r="337">
          <cell r="AJ337" t="str">
            <v>0000000374</v>
          </cell>
          <cell r="AK337" t="str">
            <v>BHT</v>
          </cell>
          <cell r="AL337" t="str">
            <v>H001</v>
          </cell>
          <cell r="AM337">
            <v>20020419</v>
          </cell>
        </row>
        <row r="338">
          <cell r="AJ338" t="str">
            <v>0000000375</v>
          </cell>
          <cell r="AK338" t="str">
            <v>BHT</v>
          </cell>
          <cell r="AL338" t="str">
            <v>H001</v>
          </cell>
          <cell r="AM338">
            <v>20020419</v>
          </cell>
        </row>
        <row r="339">
          <cell r="AJ339" t="str">
            <v>0000000383</v>
          </cell>
          <cell r="AK339" t="str">
            <v>BHT</v>
          </cell>
          <cell r="AL339" t="str">
            <v>H001</v>
          </cell>
          <cell r="AM339">
            <v>20020420</v>
          </cell>
        </row>
        <row r="340">
          <cell r="AJ340" t="str">
            <v>0000000384</v>
          </cell>
          <cell r="AK340" t="str">
            <v>BHT</v>
          </cell>
          <cell r="AL340" t="str">
            <v>H001</v>
          </cell>
          <cell r="AM340">
            <v>20020420</v>
          </cell>
        </row>
        <row r="341">
          <cell r="AJ341" t="str">
            <v>0000000385</v>
          </cell>
          <cell r="AK341" t="str">
            <v>BHT</v>
          </cell>
          <cell r="AL341" t="str">
            <v>H001</v>
          </cell>
          <cell r="AM341">
            <v>20020420</v>
          </cell>
        </row>
        <row r="342">
          <cell r="AJ342" t="str">
            <v>0000000386</v>
          </cell>
          <cell r="AK342" t="str">
            <v>BHT</v>
          </cell>
          <cell r="AL342" t="str">
            <v>H001</v>
          </cell>
          <cell r="AM342">
            <v>20020420</v>
          </cell>
        </row>
        <row r="343">
          <cell r="AJ343" t="str">
            <v>0000000387</v>
          </cell>
          <cell r="AK343" t="str">
            <v>BHT</v>
          </cell>
          <cell r="AL343" t="str">
            <v>H001</v>
          </cell>
          <cell r="AM343">
            <v>20020420</v>
          </cell>
        </row>
        <row r="344">
          <cell r="AJ344" t="str">
            <v>0000000388</v>
          </cell>
          <cell r="AK344" t="str">
            <v>BHT</v>
          </cell>
          <cell r="AL344" t="str">
            <v>H001</v>
          </cell>
          <cell r="AM344">
            <v>20020420</v>
          </cell>
        </row>
        <row r="345">
          <cell r="AJ345" t="str">
            <v>0000000389</v>
          </cell>
          <cell r="AK345" t="str">
            <v>BHT</v>
          </cell>
          <cell r="AL345" t="str">
            <v>H001</v>
          </cell>
          <cell r="AM345">
            <v>20020420</v>
          </cell>
        </row>
        <row r="346">
          <cell r="AJ346" t="str">
            <v>0000000390</v>
          </cell>
          <cell r="AK346" t="str">
            <v>BHT</v>
          </cell>
          <cell r="AL346" t="str">
            <v>H001</v>
          </cell>
          <cell r="AM346">
            <v>20020420</v>
          </cell>
        </row>
        <row r="347">
          <cell r="AJ347" t="str">
            <v>0000000391</v>
          </cell>
          <cell r="AK347" t="str">
            <v>BHT</v>
          </cell>
          <cell r="AL347" t="str">
            <v>H001</v>
          </cell>
          <cell r="AM347">
            <v>20020420</v>
          </cell>
        </row>
        <row r="348">
          <cell r="AJ348" t="str">
            <v>0000000392</v>
          </cell>
          <cell r="AK348" t="str">
            <v>BHT</v>
          </cell>
          <cell r="AL348" t="str">
            <v>H001</v>
          </cell>
          <cell r="AM348">
            <v>20020420</v>
          </cell>
        </row>
        <row r="349">
          <cell r="AJ349" t="str">
            <v>0000000393</v>
          </cell>
          <cell r="AK349" t="str">
            <v>BHT</v>
          </cell>
          <cell r="AL349" t="str">
            <v>H001</v>
          </cell>
          <cell r="AM349">
            <v>20020420</v>
          </cell>
        </row>
        <row r="350">
          <cell r="AJ350" t="str">
            <v>0000000394</v>
          </cell>
          <cell r="AK350" t="str">
            <v>BHT</v>
          </cell>
          <cell r="AL350" t="str">
            <v>H001</v>
          </cell>
          <cell r="AM350">
            <v>20020420</v>
          </cell>
        </row>
        <row r="351">
          <cell r="AJ351" t="str">
            <v>0000000401</v>
          </cell>
          <cell r="AK351" t="str">
            <v>BHT</v>
          </cell>
          <cell r="AL351" t="str">
            <v>H001</v>
          </cell>
          <cell r="AM351">
            <v>20020422</v>
          </cell>
        </row>
        <row r="352">
          <cell r="AJ352" t="str">
            <v>0000000402</v>
          </cell>
          <cell r="AK352" t="str">
            <v>BHT</v>
          </cell>
          <cell r="AL352" t="str">
            <v>H001</v>
          </cell>
          <cell r="AM352">
            <v>20020422</v>
          </cell>
        </row>
        <row r="353">
          <cell r="AJ353" t="str">
            <v>0000000403</v>
          </cell>
          <cell r="AK353" t="str">
            <v>BHT</v>
          </cell>
          <cell r="AL353" t="str">
            <v>H001</v>
          </cell>
          <cell r="AM353">
            <v>20020422</v>
          </cell>
        </row>
        <row r="354">
          <cell r="AJ354" t="str">
            <v>0000000404</v>
          </cell>
          <cell r="AK354" t="str">
            <v>BHT</v>
          </cell>
          <cell r="AL354" t="str">
            <v>H001</v>
          </cell>
          <cell r="AM354">
            <v>20020422</v>
          </cell>
        </row>
        <row r="355">
          <cell r="AJ355" t="str">
            <v>0000000405</v>
          </cell>
          <cell r="AK355" t="str">
            <v>BHT</v>
          </cell>
          <cell r="AL355" t="str">
            <v>H001</v>
          </cell>
          <cell r="AM355">
            <v>20020422</v>
          </cell>
        </row>
        <row r="356">
          <cell r="AJ356" t="str">
            <v>0000000406</v>
          </cell>
          <cell r="AK356" t="str">
            <v>BHT</v>
          </cell>
          <cell r="AL356" t="str">
            <v>H001</v>
          </cell>
          <cell r="AM356">
            <v>20020422</v>
          </cell>
        </row>
        <row r="357">
          <cell r="AJ357" t="str">
            <v>0000000407</v>
          </cell>
          <cell r="AK357" t="str">
            <v>BHT</v>
          </cell>
          <cell r="AL357" t="str">
            <v>H001</v>
          </cell>
          <cell r="AM357">
            <v>20020422</v>
          </cell>
        </row>
        <row r="358">
          <cell r="AJ358" t="str">
            <v>0000000408</v>
          </cell>
          <cell r="AK358" t="str">
            <v>BHT</v>
          </cell>
          <cell r="AL358" t="str">
            <v>H001</v>
          </cell>
          <cell r="AM358">
            <v>20020422</v>
          </cell>
        </row>
        <row r="359">
          <cell r="AJ359" t="str">
            <v>0000000409</v>
          </cell>
          <cell r="AK359" t="str">
            <v>BHT</v>
          </cell>
          <cell r="AL359" t="str">
            <v>H001</v>
          </cell>
          <cell r="AM359">
            <v>20020422</v>
          </cell>
        </row>
        <row r="360">
          <cell r="AJ360" t="str">
            <v>0000000410</v>
          </cell>
          <cell r="AK360" t="str">
            <v>BHT</v>
          </cell>
          <cell r="AL360" t="str">
            <v>H001</v>
          </cell>
          <cell r="AM360">
            <v>20020422</v>
          </cell>
        </row>
        <row r="361">
          <cell r="AJ361" t="str">
            <v>0000000411</v>
          </cell>
          <cell r="AK361" t="str">
            <v>BHT</v>
          </cell>
          <cell r="AL361" t="str">
            <v>H001</v>
          </cell>
          <cell r="AM361">
            <v>20020422</v>
          </cell>
        </row>
        <row r="362">
          <cell r="AJ362" t="str">
            <v>0000000412</v>
          </cell>
          <cell r="AK362" t="str">
            <v>BHT</v>
          </cell>
          <cell r="AL362" t="str">
            <v>H001</v>
          </cell>
          <cell r="AM362">
            <v>20020422</v>
          </cell>
        </row>
        <row r="363">
          <cell r="AJ363" t="str">
            <v>0000000413</v>
          </cell>
          <cell r="AK363" t="str">
            <v>BHT</v>
          </cell>
          <cell r="AL363" t="str">
            <v>H001</v>
          </cell>
          <cell r="AM363">
            <v>20020422</v>
          </cell>
        </row>
        <row r="364">
          <cell r="AJ364" t="str">
            <v>0000000414</v>
          </cell>
          <cell r="AK364" t="str">
            <v>BHT</v>
          </cell>
          <cell r="AL364" t="str">
            <v>H001</v>
          </cell>
          <cell r="AM364">
            <v>20020422</v>
          </cell>
        </row>
        <row r="365">
          <cell r="AJ365" t="str">
            <v>0000000448</v>
          </cell>
          <cell r="AK365" t="str">
            <v>BHT</v>
          </cell>
          <cell r="AL365" t="str">
            <v>H001</v>
          </cell>
          <cell r="AM365">
            <v>20020423</v>
          </cell>
        </row>
        <row r="366">
          <cell r="AJ366" t="str">
            <v>0000000449</v>
          </cell>
          <cell r="AK366" t="str">
            <v>BHT</v>
          </cell>
          <cell r="AL366" t="str">
            <v>H001</v>
          </cell>
          <cell r="AM366">
            <v>20020423</v>
          </cell>
        </row>
        <row r="367">
          <cell r="AJ367" t="str">
            <v>0000000450</v>
          </cell>
          <cell r="AK367" t="str">
            <v>BHT</v>
          </cell>
          <cell r="AL367" t="str">
            <v>H001</v>
          </cell>
          <cell r="AM367">
            <v>20020423</v>
          </cell>
        </row>
        <row r="368">
          <cell r="AJ368" t="str">
            <v>0000000451</v>
          </cell>
          <cell r="AK368" t="str">
            <v>BHT</v>
          </cell>
          <cell r="AL368" t="str">
            <v>H001</v>
          </cell>
          <cell r="AM368">
            <v>20020423</v>
          </cell>
        </row>
        <row r="369">
          <cell r="AJ369" t="str">
            <v>0000000452</v>
          </cell>
          <cell r="AK369" t="str">
            <v>BHT</v>
          </cell>
          <cell r="AL369" t="str">
            <v>H001</v>
          </cell>
          <cell r="AM369">
            <v>20020423</v>
          </cell>
        </row>
        <row r="370">
          <cell r="AJ370" t="str">
            <v>0000000453</v>
          </cell>
          <cell r="AK370" t="str">
            <v>BHT</v>
          </cell>
          <cell r="AL370" t="str">
            <v>H001</v>
          </cell>
          <cell r="AM370">
            <v>20020423</v>
          </cell>
        </row>
        <row r="371">
          <cell r="AJ371" t="str">
            <v>0000000454</v>
          </cell>
          <cell r="AK371" t="str">
            <v>BHT</v>
          </cell>
          <cell r="AL371" t="str">
            <v>H001</v>
          </cell>
          <cell r="AM371">
            <v>20020423</v>
          </cell>
        </row>
        <row r="372">
          <cell r="AJ372" t="str">
            <v>0000000455</v>
          </cell>
          <cell r="AK372" t="str">
            <v>BHT</v>
          </cell>
          <cell r="AL372" t="str">
            <v>H001</v>
          </cell>
          <cell r="AM372">
            <v>20020423</v>
          </cell>
        </row>
        <row r="373">
          <cell r="AJ373" t="str">
            <v>0000000456</v>
          </cell>
          <cell r="AK373" t="str">
            <v>BHT</v>
          </cell>
          <cell r="AL373" t="str">
            <v>H001</v>
          </cell>
          <cell r="AM373">
            <v>20020423</v>
          </cell>
        </row>
        <row r="374">
          <cell r="AJ374" t="str">
            <v>0000000457</v>
          </cell>
          <cell r="AK374" t="str">
            <v>BHT</v>
          </cell>
          <cell r="AL374" t="str">
            <v>H001</v>
          </cell>
          <cell r="AM374">
            <v>20020423</v>
          </cell>
        </row>
        <row r="375">
          <cell r="AJ375" t="str">
            <v>0000000478</v>
          </cell>
          <cell r="AK375" t="str">
            <v>BHT</v>
          </cell>
          <cell r="AL375" t="str">
            <v>H001</v>
          </cell>
          <cell r="AM375">
            <v>20020424</v>
          </cell>
        </row>
        <row r="376">
          <cell r="AJ376" t="str">
            <v>0000000479</v>
          </cell>
          <cell r="AK376" t="str">
            <v>BHT</v>
          </cell>
          <cell r="AL376" t="str">
            <v>H001</v>
          </cell>
          <cell r="AM376">
            <v>20020424</v>
          </cell>
        </row>
        <row r="377">
          <cell r="AJ377" t="str">
            <v>0000000480</v>
          </cell>
          <cell r="AK377" t="str">
            <v>BHT</v>
          </cell>
          <cell r="AL377" t="str">
            <v>H001</v>
          </cell>
          <cell r="AM377">
            <v>20020424</v>
          </cell>
        </row>
        <row r="378">
          <cell r="AJ378" t="str">
            <v>0000000481</v>
          </cell>
          <cell r="AK378" t="str">
            <v>BHT</v>
          </cell>
          <cell r="AL378" t="str">
            <v>H001</v>
          </cell>
          <cell r="AM378">
            <v>20020424</v>
          </cell>
        </row>
        <row r="379">
          <cell r="AJ379" t="str">
            <v>0000000482</v>
          </cell>
          <cell r="AK379" t="str">
            <v>BHT</v>
          </cell>
          <cell r="AL379" t="str">
            <v>H001</v>
          </cell>
          <cell r="AM379">
            <v>20020424</v>
          </cell>
        </row>
        <row r="380">
          <cell r="AJ380" t="str">
            <v>0000000483</v>
          </cell>
          <cell r="AK380" t="str">
            <v>BHT</v>
          </cell>
          <cell r="AL380" t="str">
            <v>H001</v>
          </cell>
          <cell r="AM380">
            <v>20020424</v>
          </cell>
        </row>
        <row r="381">
          <cell r="AJ381" t="str">
            <v>0000000484</v>
          </cell>
          <cell r="AK381" t="str">
            <v>BHT</v>
          </cell>
          <cell r="AL381" t="str">
            <v>H001</v>
          </cell>
          <cell r="AM381">
            <v>20020424</v>
          </cell>
        </row>
        <row r="382">
          <cell r="AJ382" t="str">
            <v>0000000485</v>
          </cell>
          <cell r="AK382" t="str">
            <v>BHT</v>
          </cell>
          <cell r="AL382" t="str">
            <v>H001</v>
          </cell>
          <cell r="AM382">
            <v>20020424</v>
          </cell>
        </row>
        <row r="383">
          <cell r="AJ383" t="str">
            <v>0000000500</v>
          </cell>
          <cell r="AK383" t="str">
            <v>BHT</v>
          </cell>
          <cell r="AL383" t="str">
            <v>H001</v>
          </cell>
          <cell r="AM383">
            <v>20020425</v>
          </cell>
        </row>
        <row r="384">
          <cell r="AJ384" t="str">
            <v>0000000501</v>
          </cell>
          <cell r="AK384" t="str">
            <v>BHT</v>
          </cell>
          <cell r="AL384" t="str">
            <v>H001</v>
          </cell>
          <cell r="AM384">
            <v>20020425</v>
          </cell>
        </row>
        <row r="385">
          <cell r="AJ385" t="str">
            <v>0000000502</v>
          </cell>
          <cell r="AK385" t="str">
            <v>BHT</v>
          </cell>
          <cell r="AL385" t="str">
            <v>H001</v>
          </cell>
          <cell r="AM385">
            <v>20020425</v>
          </cell>
        </row>
        <row r="386">
          <cell r="AJ386" t="str">
            <v>0000000503</v>
          </cell>
          <cell r="AK386" t="str">
            <v>BHT</v>
          </cell>
          <cell r="AL386" t="str">
            <v>H001</v>
          </cell>
          <cell r="AM386">
            <v>20020425</v>
          </cell>
        </row>
        <row r="387">
          <cell r="AJ387" t="str">
            <v>0000000504</v>
          </cell>
          <cell r="AK387" t="str">
            <v>BHT</v>
          </cell>
          <cell r="AL387" t="str">
            <v>H001</v>
          </cell>
          <cell r="AM387">
            <v>20020425</v>
          </cell>
        </row>
        <row r="388">
          <cell r="AJ388" t="str">
            <v>0000000505</v>
          </cell>
          <cell r="AK388" t="str">
            <v>BHT</v>
          </cell>
          <cell r="AL388" t="str">
            <v>H001</v>
          </cell>
          <cell r="AM388">
            <v>20020425</v>
          </cell>
        </row>
        <row r="389">
          <cell r="AJ389" t="str">
            <v>0000000506</v>
          </cell>
          <cell r="AK389" t="str">
            <v>BHT</v>
          </cell>
          <cell r="AL389" t="str">
            <v>H001</v>
          </cell>
          <cell r="AM389">
            <v>20020425</v>
          </cell>
        </row>
        <row r="390">
          <cell r="AJ390" t="str">
            <v>0000000507</v>
          </cell>
          <cell r="AK390" t="str">
            <v>BHT</v>
          </cell>
          <cell r="AL390" t="str">
            <v>H001</v>
          </cell>
          <cell r="AM390">
            <v>20020425</v>
          </cell>
        </row>
        <row r="391">
          <cell r="AJ391" t="str">
            <v>0000000508</v>
          </cell>
          <cell r="AK391" t="str">
            <v>BHT</v>
          </cell>
          <cell r="AL391" t="str">
            <v>H001</v>
          </cell>
          <cell r="AM391">
            <v>20020425</v>
          </cell>
        </row>
        <row r="392">
          <cell r="AJ392" t="str">
            <v>0000000509</v>
          </cell>
          <cell r="AK392" t="str">
            <v>BHT</v>
          </cell>
          <cell r="AL392" t="str">
            <v>H001</v>
          </cell>
          <cell r="AM392">
            <v>20020425</v>
          </cell>
        </row>
        <row r="393">
          <cell r="AJ393" t="str">
            <v>0000000510</v>
          </cell>
          <cell r="AK393" t="str">
            <v>BHT</v>
          </cell>
          <cell r="AL393" t="str">
            <v>H001</v>
          </cell>
          <cell r="AM393">
            <v>20020425</v>
          </cell>
        </row>
        <row r="394">
          <cell r="AJ394" t="str">
            <v>0000000511</v>
          </cell>
          <cell r="AK394" t="str">
            <v>BHT</v>
          </cell>
          <cell r="AL394" t="str">
            <v>H001</v>
          </cell>
          <cell r="AM394">
            <v>20020425</v>
          </cell>
        </row>
        <row r="395">
          <cell r="AJ395" t="str">
            <v>0000000512</v>
          </cell>
          <cell r="AK395" t="str">
            <v>BHT</v>
          </cell>
          <cell r="AL395" t="str">
            <v>H001</v>
          </cell>
          <cell r="AM395">
            <v>20020425</v>
          </cell>
        </row>
        <row r="396">
          <cell r="AJ396" t="str">
            <v>0000000529</v>
          </cell>
          <cell r="AK396" t="str">
            <v>BHT</v>
          </cell>
          <cell r="AL396" t="str">
            <v>H001</v>
          </cell>
          <cell r="AM396">
            <v>20020426</v>
          </cell>
        </row>
        <row r="397">
          <cell r="AJ397" t="str">
            <v>0000000530</v>
          </cell>
          <cell r="AK397" t="str">
            <v>BHT</v>
          </cell>
          <cell r="AL397" t="str">
            <v>H001</v>
          </cell>
          <cell r="AM397">
            <v>20020426</v>
          </cell>
        </row>
        <row r="398">
          <cell r="AJ398" t="str">
            <v>0000000531</v>
          </cell>
          <cell r="AK398" t="str">
            <v>BHT</v>
          </cell>
          <cell r="AL398" t="str">
            <v>H001</v>
          </cell>
          <cell r="AM398">
            <v>20020426</v>
          </cell>
        </row>
        <row r="399">
          <cell r="AJ399" t="str">
            <v>0000000532</v>
          </cell>
          <cell r="AK399" t="str">
            <v>BHT</v>
          </cell>
          <cell r="AL399" t="str">
            <v>H001</v>
          </cell>
          <cell r="AM399">
            <v>20020426</v>
          </cell>
        </row>
        <row r="400">
          <cell r="AJ400" t="str">
            <v>0000000533</v>
          </cell>
          <cell r="AK400" t="str">
            <v>BHT</v>
          </cell>
          <cell r="AL400" t="str">
            <v>H001</v>
          </cell>
          <cell r="AM400">
            <v>20020426</v>
          </cell>
        </row>
        <row r="401">
          <cell r="AJ401" t="str">
            <v>0000000534</v>
          </cell>
          <cell r="AK401" t="str">
            <v>BHT</v>
          </cell>
          <cell r="AL401" t="str">
            <v>H001</v>
          </cell>
          <cell r="AM401">
            <v>20020426</v>
          </cell>
        </row>
        <row r="402">
          <cell r="AJ402" t="str">
            <v>0000000535</v>
          </cell>
          <cell r="AK402" t="str">
            <v>BHT</v>
          </cell>
          <cell r="AL402" t="str">
            <v>H001</v>
          </cell>
          <cell r="AM402">
            <v>20020426</v>
          </cell>
        </row>
        <row r="403">
          <cell r="AJ403" t="str">
            <v>0000000536</v>
          </cell>
          <cell r="AK403" t="str">
            <v>BHT</v>
          </cell>
          <cell r="AL403" t="str">
            <v>H001</v>
          </cell>
          <cell r="AM403">
            <v>20020426</v>
          </cell>
        </row>
        <row r="404">
          <cell r="AJ404" t="str">
            <v>0000000537</v>
          </cell>
          <cell r="AK404" t="str">
            <v>BHT</v>
          </cell>
          <cell r="AL404" t="str">
            <v>H001</v>
          </cell>
          <cell r="AM404">
            <v>20020426</v>
          </cell>
        </row>
        <row r="405">
          <cell r="AJ405" t="str">
            <v>0000000538</v>
          </cell>
          <cell r="AK405" t="str">
            <v>BHT</v>
          </cell>
          <cell r="AL405" t="str">
            <v>H001</v>
          </cell>
          <cell r="AM405">
            <v>20020426</v>
          </cell>
        </row>
        <row r="406">
          <cell r="AJ406" t="str">
            <v>0000000539</v>
          </cell>
          <cell r="AK406" t="str">
            <v>BHT</v>
          </cell>
          <cell r="AL406" t="str">
            <v>H001</v>
          </cell>
          <cell r="AM406">
            <v>20020426</v>
          </cell>
        </row>
        <row r="407">
          <cell r="AJ407" t="str">
            <v>0000000540</v>
          </cell>
          <cell r="AK407" t="str">
            <v>BHT</v>
          </cell>
          <cell r="AL407" t="str">
            <v>H001</v>
          </cell>
          <cell r="AM407">
            <v>20020426</v>
          </cell>
        </row>
        <row r="408">
          <cell r="AJ408" t="str">
            <v>0000000541</v>
          </cell>
          <cell r="AK408" t="str">
            <v>BHT</v>
          </cell>
          <cell r="AL408" t="str">
            <v>H001</v>
          </cell>
          <cell r="AM408">
            <v>20020426</v>
          </cell>
        </row>
        <row r="409">
          <cell r="AJ409" t="str">
            <v>0000000542</v>
          </cell>
          <cell r="AK409" t="str">
            <v>BHT</v>
          </cell>
          <cell r="AL409" t="str">
            <v>H001</v>
          </cell>
          <cell r="AM409">
            <v>20020426</v>
          </cell>
        </row>
        <row r="410">
          <cell r="AJ410" t="str">
            <v>0000000543</v>
          </cell>
          <cell r="AK410" t="str">
            <v>BHT</v>
          </cell>
          <cell r="AL410" t="str">
            <v>H001</v>
          </cell>
          <cell r="AM410">
            <v>20020426</v>
          </cell>
        </row>
        <row r="411">
          <cell r="AJ411" t="str">
            <v>0000000544</v>
          </cell>
          <cell r="AK411" t="str">
            <v>BHT</v>
          </cell>
          <cell r="AL411" t="str">
            <v>H001</v>
          </cell>
          <cell r="AM411">
            <v>20020426</v>
          </cell>
        </row>
        <row r="412">
          <cell r="AJ412" t="str">
            <v>0000000545</v>
          </cell>
          <cell r="AK412" t="str">
            <v>BHT</v>
          </cell>
          <cell r="AL412" t="str">
            <v>H001</v>
          </cell>
          <cell r="AM412">
            <v>20020426</v>
          </cell>
        </row>
        <row r="413">
          <cell r="AJ413" t="str">
            <v>0000000546</v>
          </cell>
          <cell r="AK413" t="str">
            <v>BHT</v>
          </cell>
          <cell r="AL413" t="str">
            <v>H001</v>
          </cell>
          <cell r="AM413">
            <v>20020426</v>
          </cell>
        </row>
        <row r="414">
          <cell r="AJ414" t="str">
            <v>0000000547</v>
          </cell>
          <cell r="AK414" t="str">
            <v>BHT</v>
          </cell>
          <cell r="AL414" t="str">
            <v>H001</v>
          </cell>
          <cell r="AM414">
            <v>20020426</v>
          </cell>
        </row>
        <row r="415">
          <cell r="AJ415" t="str">
            <v>0000000565</v>
          </cell>
          <cell r="AK415" t="str">
            <v>BHT</v>
          </cell>
          <cell r="AL415" t="str">
            <v>H001</v>
          </cell>
          <cell r="AM415">
            <v>20020427</v>
          </cell>
        </row>
        <row r="416">
          <cell r="AJ416" t="str">
            <v>0000000566</v>
          </cell>
          <cell r="AK416" t="str">
            <v>BHT</v>
          </cell>
          <cell r="AL416" t="str">
            <v>H001</v>
          </cell>
          <cell r="AM416">
            <v>20020427</v>
          </cell>
        </row>
        <row r="417">
          <cell r="AJ417" t="str">
            <v>0000000584</v>
          </cell>
          <cell r="AK417" t="str">
            <v>BHT</v>
          </cell>
          <cell r="AL417" t="str">
            <v>H001</v>
          </cell>
          <cell r="AM417">
            <v>20020429</v>
          </cell>
        </row>
        <row r="418">
          <cell r="AJ418" t="str">
            <v>0000000585</v>
          </cell>
          <cell r="AK418" t="str">
            <v>BHT</v>
          </cell>
          <cell r="AL418" t="str">
            <v>H001</v>
          </cell>
          <cell r="AM418">
            <v>20020429</v>
          </cell>
        </row>
        <row r="419">
          <cell r="AJ419" t="str">
            <v>0000000586</v>
          </cell>
          <cell r="AK419" t="str">
            <v>BHT</v>
          </cell>
          <cell r="AL419" t="str">
            <v>H001</v>
          </cell>
          <cell r="AM419">
            <v>20020429</v>
          </cell>
        </row>
        <row r="420">
          <cell r="AJ420" t="str">
            <v>0000000587</v>
          </cell>
          <cell r="AK420" t="str">
            <v>BHT</v>
          </cell>
          <cell r="AL420" t="str">
            <v>H001</v>
          </cell>
          <cell r="AM420">
            <v>20020429</v>
          </cell>
        </row>
        <row r="421">
          <cell r="AJ421" t="str">
            <v>0000000588</v>
          </cell>
          <cell r="AK421" t="str">
            <v>BHT</v>
          </cell>
          <cell r="AL421" t="str">
            <v>H001</v>
          </cell>
          <cell r="AM421">
            <v>20020429</v>
          </cell>
        </row>
        <row r="422">
          <cell r="AJ422" t="str">
            <v>0000000589</v>
          </cell>
          <cell r="AK422" t="str">
            <v>BHT</v>
          </cell>
          <cell r="AL422" t="str">
            <v>H001</v>
          </cell>
          <cell r="AM422">
            <v>20020429</v>
          </cell>
        </row>
        <row r="423">
          <cell r="AJ423" t="str">
            <v>0000000590</v>
          </cell>
          <cell r="AK423" t="str">
            <v>BHT</v>
          </cell>
          <cell r="AL423" t="str">
            <v>H001</v>
          </cell>
          <cell r="AM423">
            <v>20020429</v>
          </cell>
        </row>
        <row r="424">
          <cell r="AJ424" t="str">
            <v>0000000591</v>
          </cell>
          <cell r="AK424" t="str">
            <v>BHT</v>
          </cell>
          <cell r="AL424" t="str">
            <v>H001</v>
          </cell>
          <cell r="AM424">
            <v>20020429</v>
          </cell>
        </row>
        <row r="425">
          <cell r="AJ425" t="str">
            <v>0000000592</v>
          </cell>
          <cell r="AK425" t="str">
            <v>BHT</v>
          </cell>
          <cell r="AL425" t="str">
            <v>H001</v>
          </cell>
          <cell r="AM425">
            <v>20020429</v>
          </cell>
        </row>
        <row r="426">
          <cell r="AJ426" t="str">
            <v>0000000593</v>
          </cell>
          <cell r="AK426" t="str">
            <v>BHT</v>
          </cell>
          <cell r="AL426" t="str">
            <v>H001</v>
          </cell>
          <cell r="AM426">
            <v>20020429</v>
          </cell>
        </row>
        <row r="427">
          <cell r="AJ427" t="str">
            <v>0000000594</v>
          </cell>
          <cell r="AK427" t="str">
            <v>BHT</v>
          </cell>
          <cell r="AL427" t="str">
            <v>H001</v>
          </cell>
          <cell r="AM427">
            <v>20020429</v>
          </cell>
        </row>
        <row r="428">
          <cell r="AJ428" t="str">
            <v>0000000595</v>
          </cell>
          <cell r="AK428" t="str">
            <v>BHT</v>
          </cell>
          <cell r="AL428" t="str">
            <v>H001</v>
          </cell>
          <cell r="AM428">
            <v>20020429</v>
          </cell>
        </row>
        <row r="429">
          <cell r="AJ429" t="str">
            <v>0000000596</v>
          </cell>
          <cell r="AK429" t="str">
            <v>BHT</v>
          </cell>
          <cell r="AL429" t="str">
            <v>H001</v>
          </cell>
          <cell r="AM429">
            <v>20020429</v>
          </cell>
        </row>
        <row r="430">
          <cell r="AJ430" t="str">
            <v>0000000597</v>
          </cell>
          <cell r="AK430" t="str">
            <v>BHT</v>
          </cell>
          <cell r="AL430" t="str">
            <v>H001</v>
          </cell>
          <cell r="AM430">
            <v>20020429</v>
          </cell>
        </row>
        <row r="431">
          <cell r="AJ431" t="str">
            <v>0000000598</v>
          </cell>
          <cell r="AK431" t="str">
            <v>BHT</v>
          </cell>
          <cell r="AL431" t="str">
            <v>H001</v>
          </cell>
          <cell r="AM431">
            <v>20020429</v>
          </cell>
        </row>
        <row r="432">
          <cell r="AJ432" t="str">
            <v>0000000599</v>
          </cell>
          <cell r="AK432" t="str">
            <v>BHT</v>
          </cell>
          <cell r="AL432" t="str">
            <v>H001</v>
          </cell>
          <cell r="AM432">
            <v>20020429</v>
          </cell>
        </row>
        <row r="433">
          <cell r="AJ433" t="str">
            <v>0000000600</v>
          </cell>
          <cell r="AK433" t="str">
            <v>BHT</v>
          </cell>
          <cell r="AL433" t="str">
            <v>H001</v>
          </cell>
          <cell r="AM433">
            <v>20020429</v>
          </cell>
        </row>
        <row r="434">
          <cell r="AJ434" t="str">
            <v>0000000619</v>
          </cell>
          <cell r="AK434" t="str">
            <v>BHT</v>
          </cell>
          <cell r="AL434" t="str">
            <v>H001</v>
          </cell>
          <cell r="AM434">
            <v>20020430</v>
          </cell>
        </row>
        <row r="435">
          <cell r="AJ435" t="str">
            <v>0000000620</v>
          </cell>
          <cell r="AK435" t="str">
            <v>BHT</v>
          </cell>
          <cell r="AL435" t="str">
            <v>H001</v>
          </cell>
          <cell r="AM435">
            <v>20020430</v>
          </cell>
        </row>
        <row r="436">
          <cell r="AJ436" t="str">
            <v>0000000621</v>
          </cell>
          <cell r="AK436" t="str">
            <v>BHT</v>
          </cell>
          <cell r="AL436" t="str">
            <v>H001</v>
          </cell>
          <cell r="AM436">
            <v>20020430</v>
          </cell>
        </row>
        <row r="437">
          <cell r="AJ437" t="str">
            <v>0000000622</v>
          </cell>
          <cell r="AK437" t="str">
            <v>BHT</v>
          </cell>
          <cell r="AL437" t="str">
            <v>H001</v>
          </cell>
          <cell r="AM437">
            <v>20020430</v>
          </cell>
        </row>
        <row r="438">
          <cell r="AJ438" t="str">
            <v>0000000623</v>
          </cell>
          <cell r="AK438" t="str">
            <v>BHT</v>
          </cell>
          <cell r="AL438" t="str">
            <v>H001</v>
          </cell>
          <cell r="AM438">
            <v>20020430</v>
          </cell>
        </row>
        <row r="439">
          <cell r="AJ439" t="str">
            <v>0000000624</v>
          </cell>
          <cell r="AK439" t="str">
            <v>BHT</v>
          </cell>
          <cell r="AL439" t="str">
            <v>H001</v>
          </cell>
          <cell r="AM439">
            <v>20020430</v>
          </cell>
        </row>
        <row r="440">
          <cell r="AJ440" t="str">
            <v>0000000625</v>
          </cell>
          <cell r="AK440" t="str">
            <v>BHT</v>
          </cell>
          <cell r="AL440" t="str">
            <v>H001</v>
          </cell>
          <cell r="AM440">
            <v>20020430</v>
          </cell>
        </row>
        <row r="441">
          <cell r="AJ441" t="str">
            <v>0000000626</v>
          </cell>
          <cell r="AK441" t="str">
            <v>BHT</v>
          </cell>
          <cell r="AL441" t="str">
            <v>H001</v>
          </cell>
          <cell r="AM441">
            <v>20020430</v>
          </cell>
        </row>
        <row r="442">
          <cell r="AJ442" t="str">
            <v>0000000627</v>
          </cell>
          <cell r="AK442" t="str">
            <v>BHT</v>
          </cell>
          <cell r="AL442" t="str">
            <v>H001</v>
          </cell>
          <cell r="AM442">
            <v>20020430</v>
          </cell>
        </row>
        <row r="443">
          <cell r="AJ443" t="str">
            <v>0000000628</v>
          </cell>
          <cell r="AK443" t="str">
            <v>BHT</v>
          </cell>
          <cell r="AL443" t="str">
            <v>H001</v>
          </cell>
          <cell r="AM443">
            <v>20020430</v>
          </cell>
        </row>
        <row r="444">
          <cell r="AJ444" t="str">
            <v>0000000629</v>
          </cell>
          <cell r="AK444" t="str">
            <v>BHT</v>
          </cell>
          <cell r="AL444" t="str">
            <v>H001</v>
          </cell>
          <cell r="AM444">
            <v>20020430</v>
          </cell>
        </row>
        <row r="445">
          <cell r="AJ445" t="str">
            <v>0000000630</v>
          </cell>
          <cell r="AK445" t="str">
            <v>BHT</v>
          </cell>
          <cell r="AL445" t="str">
            <v>H001</v>
          </cell>
          <cell r="AM445">
            <v>20020430</v>
          </cell>
        </row>
        <row r="446">
          <cell r="AJ446" t="str">
            <v>0000000631</v>
          </cell>
          <cell r="AK446" t="str">
            <v>BHT</v>
          </cell>
          <cell r="AL446" t="str">
            <v>H001</v>
          </cell>
          <cell r="AM446">
            <v>20020430</v>
          </cell>
        </row>
        <row r="447">
          <cell r="AJ447" t="str">
            <v>0000000632</v>
          </cell>
          <cell r="AK447" t="str">
            <v>BHT</v>
          </cell>
          <cell r="AL447" t="str">
            <v>H001</v>
          </cell>
          <cell r="AM447">
            <v>20020430</v>
          </cell>
        </row>
        <row r="448">
          <cell r="AJ448" t="str">
            <v>0000000567</v>
          </cell>
          <cell r="AK448" t="str">
            <v>BHT</v>
          </cell>
          <cell r="AL448" t="str">
            <v>H001</v>
          </cell>
          <cell r="AM448">
            <v>20020427</v>
          </cell>
        </row>
        <row r="449">
          <cell r="AJ449" t="str">
            <v>0000000293</v>
          </cell>
          <cell r="AK449" t="str">
            <v>BHT</v>
          </cell>
          <cell r="AL449" t="str">
            <v>H002</v>
          </cell>
          <cell r="AM449">
            <v>20020411</v>
          </cell>
        </row>
        <row r="450">
          <cell r="AJ450" t="str">
            <v>0000000333</v>
          </cell>
          <cell r="AK450" t="str">
            <v>BHT</v>
          </cell>
          <cell r="AL450" t="str">
            <v>H002</v>
          </cell>
          <cell r="AM450">
            <v>20020418</v>
          </cell>
        </row>
        <row r="451">
          <cell r="AJ451" t="str">
            <v>0000000334</v>
          </cell>
          <cell r="AK451" t="str">
            <v>BHT</v>
          </cell>
          <cell r="AL451" t="str">
            <v>H002</v>
          </cell>
          <cell r="AM451">
            <v>20020418</v>
          </cell>
        </row>
        <row r="452">
          <cell r="AJ452" t="str">
            <v>0000000415</v>
          </cell>
          <cell r="AK452" t="str">
            <v>BHT</v>
          </cell>
          <cell r="AL452" t="str">
            <v>H002</v>
          </cell>
          <cell r="AM452">
            <v>20020422</v>
          </cell>
        </row>
        <row r="453">
          <cell r="AJ453" t="str">
            <v>0000000416</v>
          </cell>
          <cell r="AK453" t="str">
            <v>BHT</v>
          </cell>
          <cell r="AL453" t="str">
            <v>H002</v>
          </cell>
          <cell r="AM453">
            <v>20020422</v>
          </cell>
        </row>
        <row r="454">
          <cell r="AJ454" t="str">
            <v>0000000417</v>
          </cell>
          <cell r="AK454" t="str">
            <v>BHT</v>
          </cell>
          <cell r="AL454" t="str">
            <v>H002</v>
          </cell>
          <cell r="AM454">
            <v>20020422</v>
          </cell>
        </row>
        <row r="455">
          <cell r="AJ455" t="str">
            <v>0000000418</v>
          </cell>
          <cell r="AK455" t="str">
            <v>BHT</v>
          </cell>
          <cell r="AL455" t="str">
            <v>H002</v>
          </cell>
          <cell r="AM455">
            <v>20020422</v>
          </cell>
        </row>
        <row r="456">
          <cell r="AJ456" t="str">
            <v>0000000491</v>
          </cell>
          <cell r="AK456" t="str">
            <v>BHT</v>
          </cell>
          <cell r="AL456" t="str">
            <v>H002</v>
          </cell>
          <cell r="AM456">
            <v>20020425</v>
          </cell>
        </row>
        <row r="457">
          <cell r="AJ457" t="str">
            <v>0000000492</v>
          </cell>
          <cell r="AK457" t="str">
            <v>BHT</v>
          </cell>
          <cell r="AL457" t="str">
            <v>H002</v>
          </cell>
          <cell r="AM457">
            <v>20020425</v>
          </cell>
        </row>
        <row r="458">
          <cell r="AJ458" t="str">
            <v>0000000002</v>
          </cell>
          <cell r="AK458" t="str">
            <v>BHT</v>
          </cell>
          <cell r="AL458" t="str">
            <v>H004</v>
          </cell>
          <cell r="AM458">
            <v>20020401</v>
          </cell>
        </row>
        <row r="459">
          <cell r="AJ459" t="str">
            <v>0000000003</v>
          </cell>
          <cell r="AK459" t="str">
            <v>BHT</v>
          </cell>
          <cell r="AL459" t="str">
            <v>H004</v>
          </cell>
          <cell r="AM459">
            <v>20020401</v>
          </cell>
        </row>
        <row r="460">
          <cell r="AJ460" t="str">
            <v>0000000215</v>
          </cell>
          <cell r="AK460" t="str">
            <v>BHT</v>
          </cell>
          <cell r="AL460" t="str">
            <v>H004</v>
          </cell>
          <cell r="AM460">
            <v>20020409</v>
          </cell>
        </row>
        <row r="461">
          <cell r="AJ461" t="str">
            <v>0000000216</v>
          </cell>
          <cell r="AK461" t="str">
            <v>BHT</v>
          </cell>
          <cell r="AL461" t="str">
            <v>H004</v>
          </cell>
          <cell r="AM461">
            <v>20020409</v>
          </cell>
        </row>
        <row r="462">
          <cell r="AJ462" t="str">
            <v>0000000244</v>
          </cell>
          <cell r="AK462" t="str">
            <v>BHT</v>
          </cell>
          <cell r="AL462" t="str">
            <v>H004</v>
          </cell>
          <cell r="AM462">
            <v>20020409</v>
          </cell>
        </row>
        <row r="463">
          <cell r="AJ463" t="str">
            <v>0000000331</v>
          </cell>
          <cell r="AK463" t="str">
            <v>BHT</v>
          </cell>
          <cell r="AL463" t="str">
            <v>H004</v>
          </cell>
          <cell r="AM463">
            <v>20020417</v>
          </cell>
        </row>
        <row r="464">
          <cell r="AJ464" t="str">
            <v>0000000433</v>
          </cell>
          <cell r="AK464" t="str">
            <v>BHT</v>
          </cell>
          <cell r="AL464" t="str">
            <v>H004</v>
          </cell>
          <cell r="AM464">
            <v>20020422</v>
          </cell>
        </row>
        <row r="465">
          <cell r="AJ465" t="str">
            <v>0000000434</v>
          </cell>
          <cell r="AK465" t="str">
            <v>BHT</v>
          </cell>
          <cell r="AL465" t="str">
            <v>H004</v>
          </cell>
          <cell r="AM465">
            <v>20020422</v>
          </cell>
        </row>
        <row r="466">
          <cell r="AJ466" t="str">
            <v>0000000435</v>
          </cell>
          <cell r="AK466" t="str">
            <v>BHT</v>
          </cell>
          <cell r="AL466" t="str">
            <v>H004</v>
          </cell>
          <cell r="AM466">
            <v>20020422</v>
          </cell>
        </row>
        <row r="467">
          <cell r="AJ467" t="str">
            <v>0000000577</v>
          </cell>
          <cell r="AK467" t="str">
            <v>BHT</v>
          </cell>
          <cell r="AL467" t="str">
            <v>H004</v>
          </cell>
          <cell r="AM467">
            <v>20020429</v>
          </cell>
        </row>
        <row r="468">
          <cell r="AJ468" t="str">
            <v>0000000261</v>
          </cell>
          <cell r="AK468" t="str">
            <v>BHT</v>
          </cell>
          <cell r="AL468" t="str">
            <v>H005</v>
          </cell>
          <cell r="AM468">
            <v>20020410</v>
          </cell>
        </row>
        <row r="469">
          <cell r="AJ469" t="str">
            <v>0000000013</v>
          </cell>
          <cell r="AK469" t="str">
            <v>BHT</v>
          </cell>
          <cell r="AL469" t="str">
            <v>I001</v>
          </cell>
          <cell r="AM469">
            <v>20020401</v>
          </cell>
        </row>
        <row r="470">
          <cell r="AJ470" t="str">
            <v>0000000014</v>
          </cell>
          <cell r="AK470" t="str">
            <v>BHT</v>
          </cell>
          <cell r="AL470" t="str">
            <v>I001</v>
          </cell>
          <cell r="AM470">
            <v>20020401</v>
          </cell>
        </row>
        <row r="471">
          <cell r="AJ471" t="str">
            <v>0000000025</v>
          </cell>
          <cell r="AK471" t="str">
            <v>BHT</v>
          </cell>
          <cell r="AL471" t="str">
            <v>I001</v>
          </cell>
          <cell r="AM471">
            <v>20020401</v>
          </cell>
        </row>
        <row r="472">
          <cell r="AJ472" t="str">
            <v>0000000032</v>
          </cell>
          <cell r="AK472" t="str">
            <v>BHT</v>
          </cell>
          <cell r="AL472" t="str">
            <v>I001</v>
          </cell>
          <cell r="AM472">
            <v>20020402</v>
          </cell>
        </row>
        <row r="473">
          <cell r="AJ473" t="str">
            <v>0000000033</v>
          </cell>
          <cell r="AK473" t="str">
            <v>BHT</v>
          </cell>
          <cell r="AL473" t="str">
            <v>I001</v>
          </cell>
          <cell r="AM473">
            <v>20020402</v>
          </cell>
        </row>
        <row r="474">
          <cell r="AJ474" t="str">
            <v>0000000034</v>
          </cell>
          <cell r="AK474" t="str">
            <v>BHT</v>
          </cell>
          <cell r="AL474" t="str">
            <v>I001</v>
          </cell>
          <cell r="AM474">
            <v>20020402</v>
          </cell>
        </row>
        <row r="475">
          <cell r="AJ475" t="str">
            <v>0000000035</v>
          </cell>
          <cell r="AK475" t="str">
            <v>BHT</v>
          </cell>
          <cell r="AL475" t="str">
            <v>I001</v>
          </cell>
          <cell r="AM475">
            <v>20020402</v>
          </cell>
        </row>
        <row r="476">
          <cell r="AJ476" t="str">
            <v>0000000072</v>
          </cell>
          <cell r="AK476" t="str">
            <v>BHT</v>
          </cell>
          <cell r="AL476" t="str">
            <v>I001</v>
          </cell>
          <cell r="AM476">
            <v>20020403</v>
          </cell>
        </row>
        <row r="477">
          <cell r="AJ477" t="str">
            <v>0000000073</v>
          </cell>
          <cell r="AK477" t="str">
            <v>BHT</v>
          </cell>
          <cell r="AL477" t="str">
            <v>I001</v>
          </cell>
          <cell r="AM477">
            <v>20020403</v>
          </cell>
        </row>
        <row r="478">
          <cell r="AJ478" t="str">
            <v>0000000101</v>
          </cell>
          <cell r="AK478" t="str">
            <v>BHT</v>
          </cell>
          <cell r="AL478" t="str">
            <v>I001</v>
          </cell>
          <cell r="AM478">
            <v>20020404</v>
          </cell>
        </row>
        <row r="479">
          <cell r="AJ479" t="str">
            <v>0000000102</v>
          </cell>
          <cell r="AK479" t="str">
            <v>BHT</v>
          </cell>
          <cell r="AL479" t="str">
            <v>I001</v>
          </cell>
          <cell r="AM479">
            <v>20020404</v>
          </cell>
        </row>
        <row r="480">
          <cell r="AJ480" t="str">
            <v>0000000103</v>
          </cell>
          <cell r="AK480" t="str">
            <v>BHT</v>
          </cell>
          <cell r="AL480" t="str">
            <v>I001</v>
          </cell>
          <cell r="AM480">
            <v>20020404</v>
          </cell>
        </row>
        <row r="481">
          <cell r="AJ481" t="str">
            <v>0000000133</v>
          </cell>
          <cell r="AK481" t="str">
            <v>BHT</v>
          </cell>
          <cell r="AL481" t="str">
            <v>I001</v>
          </cell>
          <cell r="AM481">
            <v>20020405</v>
          </cell>
        </row>
        <row r="482">
          <cell r="AJ482" t="str">
            <v>0000000134</v>
          </cell>
          <cell r="AK482" t="str">
            <v>BHT</v>
          </cell>
          <cell r="AL482" t="str">
            <v>I001</v>
          </cell>
          <cell r="AM482">
            <v>20020405</v>
          </cell>
        </row>
        <row r="483">
          <cell r="AJ483" t="str">
            <v>0000000135</v>
          </cell>
          <cell r="AK483" t="str">
            <v>BHT</v>
          </cell>
          <cell r="AL483" t="str">
            <v>I001</v>
          </cell>
          <cell r="AM483">
            <v>20020405</v>
          </cell>
        </row>
        <row r="484">
          <cell r="AJ484" t="str">
            <v>0000000163</v>
          </cell>
          <cell r="AK484" t="str">
            <v>BHT</v>
          </cell>
          <cell r="AL484" t="str">
            <v>I001</v>
          </cell>
          <cell r="AM484">
            <v>20020405</v>
          </cell>
        </row>
        <row r="485">
          <cell r="AJ485" t="str">
            <v>0000000164</v>
          </cell>
          <cell r="AK485" t="str">
            <v>BHT</v>
          </cell>
          <cell r="AL485" t="str">
            <v>I001</v>
          </cell>
          <cell r="AM485">
            <v>20020405</v>
          </cell>
        </row>
        <row r="486">
          <cell r="AJ486" t="str">
            <v>0000000198</v>
          </cell>
          <cell r="AK486" t="str">
            <v>BHT</v>
          </cell>
          <cell r="AL486" t="str">
            <v>I001</v>
          </cell>
          <cell r="AM486">
            <v>20020408</v>
          </cell>
        </row>
        <row r="487">
          <cell r="AJ487" t="str">
            <v>0000000199</v>
          </cell>
          <cell r="AK487" t="str">
            <v>BHT</v>
          </cell>
          <cell r="AL487" t="str">
            <v>I001</v>
          </cell>
          <cell r="AM487">
            <v>20020408</v>
          </cell>
        </row>
        <row r="488">
          <cell r="AJ488" t="str">
            <v>0000000211</v>
          </cell>
          <cell r="AK488" t="str">
            <v>BHT</v>
          </cell>
          <cell r="AL488" t="str">
            <v>I001</v>
          </cell>
          <cell r="AM488">
            <v>20020409</v>
          </cell>
        </row>
        <row r="489">
          <cell r="AJ489" t="str">
            <v>0000000212</v>
          </cell>
          <cell r="AK489" t="str">
            <v>BHT</v>
          </cell>
          <cell r="AL489" t="str">
            <v>I001</v>
          </cell>
          <cell r="AM489">
            <v>20020409</v>
          </cell>
        </row>
        <row r="490">
          <cell r="AJ490" t="str">
            <v>0000000213</v>
          </cell>
          <cell r="AK490" t="str">
            <v>BHT</v>
          </cell>
          <cell r="AL490" t="str">
            <v>I001</v>
          </cell>
          <cell r="AM490">
            <v>20020409</v>
          </cell>
        </row>
        <row r="491">
          <cell r="AJ491" t="str">
            <v>0000000257</v>
          </cell>
          <cell r="AK491" t="str">
            <v>BHT</v>
          </cell>
          <cell r="AL491" t="str">
            <v>I001</v>
          </cell>
          <cell r="AM491">
            <v>20020410</v>
          </cell>
        </row>
        <row r="492">
          <cell r="AJ492" t="str">
            <v>0000000258</v>
          </cell>
          <cell r="AK492" t="str">
            <v>BHT</v>
          </cell>
          <cell r="AL492" t="str">
            <v>I001</v>
          </cell>
          <cell r="AM492">
            <v>20020410</v>
          </cell>
        </row>
        <row r="493">
          <cell r="AJ493" t="str">
            <v>0000000259</v>
          </cell>
          <cell r="AK493" t="str">
            <v>BHT</v>
          </cell>
          <cell r="AL493" t="str">
            <v>I001</v>
          </cell>
          <cell r="AM493">
            <v>20020410</v>
          </cell>
        </row>
        <row r="494">
          <cell r="AJ494" t="str">
            <v>0000000290</v>
          </cell>
          <cell r="AK494" t="str">
            <v>BHT</v>
          </cell>
          <cell r="AL494" t="str">
            <v>I001</v>
          </cell>
          <cell r="AM494">
            <v>20020411</v>
          </cell>
        </row>
        <row r="495">
          <cell r="AJ495" t="str">
            <v>0000000291</v>
          </cell>
          <cell r="AK495" t="str">
            <v>BHT</v>
          </cell>
          <cell r="AL495" t="str">
            <v>I001</v>
          </cell>
          <cell r="AM495">
            <v>20020411</v>
          </cell>
        </row>
        <row r="496">
          <cell r="AJ496" t="str">
            <v>0000000292</v>
          </cell>
          <cell r="AK496" t="str">
            <v>BHT</v>
          </cell>
          <cell r="AL496" t="str">
            <v>I001</v>
          </cell>
          <cell r="AM496">
            <v>20020411</v>
          </cell>
        </row>
        <row r="497">
          <cell r="AJ497" t="str">
            <v>0000000327</v>
          </cell>
          <cell r="AK497" t="str">
            <v>BHT</v>
          </cell>
          <cell r="AL497" t="str">
            <v>I001</v>
          </cell>
          <cell r="AM497">
            <v>20020412</v>
          </cell>
        </row>
        <row r="498">
          <cell r="AJ498" t="str">
            <v>0000000328</v>
          </cell>
          <cell r="AK498" t="str">
            <v>BHT</v>
          </cell>
          <cell r="AL498" t="str">
            <v>I001</v>
          </cell>
          <cell r="AM498">
            <v>20020412</v>
          </cell>
        </row>
        <row r="499">
          <cell r="AJ499" t="str">
            <v>0000000432</v>
          </cell>
          <cell r="AK499" t="str">
            <v>BHT</v>
          </cell>
          <cell r="AL499" t="str">
            <v>I001</v>
          </cell>
          <cell r="AM499">
            <v>20020422</v>
          </cell>
        </row>
        <row r="500">
          <cell r="AJ500" t="str">
            <v>0000000437</v>
          </cell>
          <cell r="AK500" t="str">
            <v>BHT</v>
          </cell>
          <cell r="AL500" t="str">
            <v>I001</v>
          </cell>
          <cell r="AM500">
            <v>20020423</v>
          </cell>
        </row>
        <row r="501">
          <cell r="AJ501" t="str">
            <v>0000000464</v>
          </cell>
          <cell r="AK501" t="str">
            <v>BHT</v>
          </cell>
          <cell r="AL501" t="str">
            <v>I001</v>
          </cell>
          <cell r="AM501">
            <v>20020424</v>
          </cell>
        </row>
        <row r="502">
          <cell r="AJ502" t="str">
            <v>0000000490</v>
          </cell>
          <cell r="AK502" t="str">
            <v>BHT</v>
          </cell>
          <cell r="AL502" t="str">
            <v>I001</v>
          </cell>
          <cell r="AM502">
            <v>20020425</v>
          </cell>
        </row>
        <row r="503">
          <cell r="AJ503" t="str">
            <v>0000000548</v>
          </cell>
          <cell r="AK503" t="str">
            <v>BHT</v>
          </cell>
          <cell r="AL503" t="str">
            <v>I001</v>
          </cell>
          <cell r="AM503">
            <v>20020426</v>
          </cell>
        </row>
        <row r="504">
          <cell r="AJ504" t="str">
            <v>0000000564</v>
          </cell>
          <cell r="AK504" t="str">
            <v>BHT</v>
          </cell>
          <cell r="AL504" t="str">
            <v>I001</v>
          </cell>
          <cell r="AM504">
            <v>20020427</v>
          </cell>
        </row>
        <row r="505">
          <cell r="AJ505" t="str">
            <v>0000000575</v>
          </cell>
          <cell r="AK505" t="str">
            <v>BHT</v>
          </cell>
          <cell r="AL505" t="str">
            <v>I001</v>
          </cell>
          <cell r="AM505">
            <v>20020429</v>
          </cell>
        </row>
        <row r="506">
          <cell r="AJ506" t="str">
            <v>0000000104</v>
          </cell>
          <cell r="AK506" t="str">
            <v>BHT</v>
          </cell>
          <cell r="AL506" t="str">
            <v>I002</v>
          </cell>
          <cell r="AM506">
            <v>20020404</v>
          </cell>
        </row>
        <row r="507">
          <cell r="AJ507" t="str">
            <v>0000000323</v>
          </cell>
          <cell r="AK507" t="str">
            <v>BHT</v>
          </cell>
          <cell r="AL507" t="str">
            <v>I003</v>
          </cell>
          <cell r="AM507">
            <v>20020412</v>
          </cell>
        </row>
        <row r="508">
          <cell r="AJ508" t="str">
            <v>0000000069</v>
          </cell>
          <cell r="AK508" t="str">
            <v>BHT</v>
          </cell>
          <cell r="AL508" t="str">
            <v>I004</v>
          </cell>
          <cell r="AM508">
            <v>20020402</v>
          </cell>
        </row>
        <row r="509">
          <cell r="AJ509" t="str">
            <v>0000000074</v>
          </cell>
          <cell r="AK509" t="str">
            <v>BHT</v>
          </cell>
          <cell r="AL509" t="str">
            <v>I004</v>
          </cell>
          <cell r="AM509">
            <v>20020403</v>
          </cell>
        </row>
        <row r="510">
          <cell r="AJ510" t="str">
            <v>0000000136</v>
          </cell>
          <cell r="AK510" t="str">
            <v>BHT</v>
          </cell>
          <cell r="AL510" t="str">
            <v>I004</v>
          </cell>
          <cell r="AM510">
            <v>20020405</v>
          </cell>
        </row>
        <row r="511">
          <cell r="AJ511" t="str">
            <v>0000000362</v>
          </cell>
          <cell r="AK511" t="str">
            <v>BHT</v>
          </cell>
          <cell r="AL511" t="str">
            <v>I004</v>
          </cell>
          <cell r="AM511">
            <v>20020419</v>
          </cell>
        </row>
        <row r="512">
          <cell r="AJ512" t="str">
            <v>0000000465</v>
          </cell>
          <cell r="AK512" t="str">
            <v>BHT</v>
          </cell>
          <cell r="AL512" t="str">
            <v>I004</v>
          </cell>
          <cell r="AM512">
            <v>20020424</v>
          </cell>
        </row>
        <row r="513">
          <cell r="AJ513" t="str">
            <v>0000000466</v>
          </cell>
          <cell r="AK513" t="str">
            <v>BHT</v>
          </cell>
          <cell r="AL513" t="str">
            <v>I004</v>
          </cell>
          <cell r="AM513">
            <v>20020424</v>
          </cell>
        </row>
        <row r="514">
          <cell r="AJ514" t="str">
            <v>0000000467</v>
          </cell>
          <cell r="AK514" t="str">
            <v>BHT</v>
          </cell>
          <cell r="AL514" t="str">
            <v>I004</v>
          </cell>
          <cell r="AM514">
            <v>20020424</v>
          </cell>
        </row>
        <row r="515">
          <cell r="AJ515" t="str">
            <v>0000000549</v>
          </cell>
          <cell r="AK515" t="str">
            <v>BHT</v>
          </cell>
          <cell r="AL515" t="str">
            <v>I004</v>
          </cell>
          <cell r="AM515">
            <v>20020426</v>
          </cell>
        </row>
        <row r="516">
          <cell r="AJ516" t="str">
            <v>0000000554</v>
          </cell>
          <cell r="AK516" t="str">
            <v>BHT</v>
          </cell>
          <cell r="AL516" t="str">
            <v>I004</v>
          </cell>
          <cell r="AM516">
            <v>20020426</v>
          </cell>
        </row>
        <row r="517">
          <cell r="AJ517" t="str">
            <v>0000000576</v>
          </cell>
          <cell r="AK517" t="str">
            <v>BHT</v>
          </cell>
          <cell r="AL517" t="str">
            <v>I004</v>
          </cell>
          <cell r="AM517">
            <v>20020429</v>
          </cell>
        </row>
        <row r="518">
          <cell r="AJ518" t="str">
            <v>0000000610</v>
          </cell>
          <cell r="AK518" t="str">
            <v>BHT</v>
          </cell>
          <cell r="AL518" t="str">
            <v>I004</v>
          </cell>
          <cell r="AM518">
            <v>20020430</v>
          </cell>
        </row>
        <row r="519">
          <cell r="AJ519" t="str">
            <v>0000000031</v>
          </cell>
          <cell r="AK519" t="str">
            <v>BHT</v>
          </cell>
          <cell r="AL519" t="str">
            <v>I005</v>
          </cell>
          <cell r="AM519">
            <v>20020402</v>
          </cell>
        </row>
        <row r="520">
          <cell r="AJ520" t="str">
            <v>0000000127</v>
          </cell>
          <cell r="AK520" t="str">
            <v>YEN</v>
          </cell>
          <cell r="AL520" t="str">
            <v>M001</v>
          </cell>
          <cell r="AM520">
            <v>20020404</v>
          </cell>
        </row>
        <row r="521">
          <cell r="AJ521" t="str">
            <v>0000000160</v>
          </cell>
          <cell r="AK521" t="str">
            <v>YEN</v>
          </cell>
          <cell r="AL521" t="str">
            <v>M001</v>
          </cell>
          <cell r="AM521">
            <v>20020405</v>
          </cell>
        </row>
        <row r="522">
          <cell r="AJ522" t="str">
            <v>0000000379</v>
          </cell>
          <cell r="AK522" t="str">
            <v>YEN</v>
          </cell>
          <cell r="AL522" t="str">
            <v>M001</v>
          </cell>
          <cell r="AM522">
            <v>20020419</v>
          </cell>
        </row>
        <row r="523">
          <cell r="AJ523" t="str">
            <v>0000000397</v>
          </cell>
          <cell r="AK523" t="str">
            <v>YEN</v>
          </cell>
          <cell r="AL523" t="str">
            <v>M001</v>
          </cell>
          <cell r="AM523">
            <v>20020420</v>
          </cell>
        </row>
        <row r="524">
          <cell r="AJ524" t="str">
            <v>0000000555</v>
          </cell>
          <cell r="AK524" t="str">
            <v>YEN</v>
          </cell>
          <cell r="AL524" t="str">
            <v>M001</v>
          </cell>
          <cell r="AM524">
            <v>20020426</v>
          </cell>
        </row>
        <row r="525">
          <cell r="AJ525" t="str">
            <v>0000000563</v>
          </cell>
          <cell r="AK525" t="str">
            <v>YEN</v>
          </cell>
          <cell r="AL525" t="str">
            <v>M001</v>
          </cell>
          <cell r="AM525">
            <v>20020426</v>
          </cell>
        </row>
        <row r="526">
          <cell r="AJ526" t="str">
            <v>0000000061</v>
          </cell>
          <cell r="AK526" t="str">
            <v>YEN</v>
          </cell>
          <cell r="AL526" t="str">
            <v>M002</v>
          </cell>
          <cell r="AM526">
            <v>20020402</v>
          </cell>
        </row>
        <row r="527">
          <cell r="AJ527" t="str">
            <v>0000000062</v>
          </cell>
          <cell r="AK527" t="str">
            <v>YEN</v>
          </cell>
          <cell r="AL527" t="str">
            <v>M002</v>
          </cell>
          <cell r="AM527">
            <v>20020402</v>
          </cell>
        </row>
        <row r="528">
          <cell r="AJ528" t="str">
            <v>0000000063</v>
          </cell>
          <cell r="AK528" t="str">
            <v>YEN</v>
          </cell>
          <cell r="AL528" t="str">
            <v>M002</v>
          </cell>
          <cell r="AM528">
            <v>20020402</v>
          </cell>
        </row>
        <row r="529">
          <cell r="AJ529" t="str">
            <v>0000000064</v>
          </cell>
          <cell r="AK529" t="str">
            <v>YEN</v>
          </cell>
          <cell r="AL529" t="str">
            <v>M002</v>
          </cell>
          <cell r="AM529">
            <v>20020402</v>
          </cell>
        </row>
        <row r="530">
          <cell r="AJ530" t="str">
            <v>0000000065</v>
          </cell>
          <cell r="AK530" t="str">
            <v>YEN</v>
          </cell>
          <cell r="AL530" t="str">
            <v>M002</v>
          </cell>
          <cell r="AM530">
            <v>20020402</v>
          </cell>
        </row>
        <row r="531">
          <cell r="AJ531" t="str">
            <v>0000000067</v>
          </cell>
          <cell r="AK531" t="str">
            <v>YEN</v>
          </cell>
          <cell r="AL531" t="str">
            <v>M002</v>
          </cell>
          <cell r="AM531">
            <v>20020402</v>
          </cell>
        </row>
        <row r="532">
          <cell r="AJ532" t="str">
            <v>0000000068</v>
          </cell>
          <cell r="AK532" t="str">
            <v>YEN</v>
          </cell>
          <cell r="AL532" t="str">
            <v>M002</v>
          </cell>
          <cell r="AM532">
            <v>20020402</v>
          </cell>
        </row>
        <row r="533">
          <cell r="AJ533" t="str">
            <v>0000000125</v>
          </cell>
          <cell r="AK533" t="str">
            <v>YEN</v>
          </cell>
          <cell r="AL533" t="str">
            <v>M002</v>
          </cell>
          <cell r="AM533">
            <v>20020404</v>
          </cell>
        </row>
        <row r="534">
          <cell r="AJ534" t="str">
            <v>0000000126</v>
          </cell>
          <cell r="AK534" t="str">
            <v>YEN</v>
          </cell>
          <cell r="AL534" t="str">
            <v>M002</v>
          </cell>
          <cell r="AM534">
            <v>20020404</v>
          </cell>
        </row>
        <row r="535">
          <cell r="AJ535" t="str">
            <v>0000000132</v>
          </cell>
          <cell r="AK535" t="str">
            <v>YEN</v>
          </cell>
          <cell r="AL535" t="str">
            <v>M002</v>
          </cell>
          <cell r="AM535">
            <v>20020404</v>
          </cell>
        </row>
        <row r="536">
          <cell r="AJ536" t="str">
            <v>0000000161</v>
          </cell>
          <cell r="AK536" t="str">
            <v>YEN</v>
          </cell>
          <cell r="AL536" t="str">
            <v>M002</v>
          </cell>
          <cell r="AM536">
            <v>20020405</v>
          </cell>
        </row>
        <row r="537">
          <cell r="AJ537" t="str">
            <v>0000000162</v>
          </cell>
          <cell r="AK537" t="str">
            <v>YEN</v>
          </cell>
          <cell r="AL537" t="str">
            <v>M002</v>
          </cell>
          <cell r="AM537">
            <v>20020405</v>
          </cell>
        </row>
        <row r="538">
          <cell r="AJ538" t="str">
            <v>0000000208</v>
          </cell>
          <cell r="AK538" t="str">
            <v>YEN</v>
          </cell>
          <cell r="AL538" t="str">
            <v>M002</v>
          </cell>
          <cell r="AM538">
            <v>20020408</v>
          </cell>
        </row>
        <row r="539">
          <cell r="AJ539" t="str">
            <v>0000000209</v>
          </cell>
          <cell r="AK539" t="str">
            <v>YEN</v>
          </cell>
          <cell r="AL539" t="str">
            <v>M002</v>
          </cell>
          <cell r="AM539">
            <v>20020408</v>
          </cell>
        </row>
        <row r="540">
          <cell r="AJ540" t="str">
            <v>0000000243</v>
          </cell>
          <cell r="AK540" t="str">
            <v>YEN</v>
          </cell>
          <cell r="AL540" t="str">
            <v>M002</v>
          </cell>
          <cell r="AM540">
            <v>20020409</v>
          </cell>
        </row>
        <row r="541">
          <cell r="AJ541" t="str">
            <v>0000000255</v>
          </cell>
          <cell r="AK541" t="str">
            <v>YEN</v>
          </cell>
          <cell r="AL541" t="str">
            <v>M002</v>
          </cell>
          <cell r="AM541">
            <v>20020409</v>
          </cell>
        </row>
        <row r="542">
          <cell r="AJ542" t="str">
            <v>0000000256</v>
          </cell>
          <cell r="AK542" t="str">
            <v>YEN</v>
          </cell>
          <cell r="AL542" t="str">
            <v>M002</v>
          </cell>
          <cell r="AM542">
            <v>20020409</v>
          </cell>
        </row>
        <row r="543">
          <cell r="AJ543" t="str">
            <v>0000000289</v>
          </cell>
          <cell r="AK543" t="str">
            <v>YEN</v>
          </cell>
          <cell r="AL543" t="str">
            <v>M002</v>
          </cell>
          <cell r="AM543">
            <v>20020410</v>
          </cell>
        </row>
        <row r="544">
          <cell r="AJ544" t="str">
            <v>0000000356</v>
          </cell>
          <cell r="AK544" t="str">
            <v>YEN</v>
          </cell>
          <cell r="AL544" t="str">
            <v>M002</v>
          </cell>
          <cell r="AM544">
            <v>20020418</v>
          </cell>
        </row>
        <row r="545">
          <cell r="AJ545" t="str">
            <v>0000000357</v>
          </cell>
          <cell r="AK545" t="str">
            <v>YEN</v>
          </cell>
          <cell r="AL545" t="str">
            <v>M002</v>
          </cell>
          <cell r="AM545">
            <v>20020418</v>
          </cell>
        </row>
        <row r="546">
          <cell r="AJ546" t="str">
            <v>0000000364</v>
          </cell>
          <cell r="AK546" t="str">
            <v>YEN</v>
          </cell>
          <cell r="AL546" t="str">
            <v>M002</v>
          </cell>
          <cell r="AM546">
            <v>20020419</v>
          </cell>
        </row>
        <row r="547">
          <cell r="AJ547" t="str">
            <v>0000000365</v>
          </cell>
          <cell r="AK547" t="str">
            <v>YEN</v>
          </cell>
          <cell r="AL547" t="str">
            <v>M002</v>
          </cell>
          <cell r="AM547">
            <v>20020419</v>
          </cell>
        </row>
        <row r="548">
          <cell r="AJ548" t="str">
            <v>0000000376</v>
          </cell>
          <cell r="AK548" t="str">
            <v>YEN</v>
          </cell>
          <cell r="AL548" t="str">
            <v>M002</v>
          </cell>
          <cell r="AM548">
            <v>20020419</v>
          </cell>
        </row>
        <row r="549">
          <cell r="AJ549" t="str">
            <v>0000000377</v>
          </cell>
          <cell r="AK549" t="str">
            <v>YEN</v>
          </cell>
          <cell r="AL549" t="str">
            <v>M002</v>
          </cell>
          <cell r="AM549">
            <v>20020419</v>
          </cell>
        </row>
        <row r="550">
          <cell r="AJ550" t="str">
            <v>0000000378</v>
          </cell>
          <cell r="AK550" t="str">
            <v>YEN</v>
          </cell>
          <cell r="AL550" t="str">
            <v>M002</v>
          </cell>
          <cell r="AM550">
            <v>20020419</v>
          </cell>
        </row>
        <row r="551">
          <cell r="AJ551" t="str">
            <v>0000000396</v>
          </cell>
          <cell r="AK551" t="str">
            <v>YEN</v>
          </cell>
          <cell r="AL551" t="str">
            <v>M002</v>
          </cell>
          <cell r="AM551">
            <v>20020420</v>
          </cell>
        </row>
        <row r="552">
          <cell r="AJ552" t="str">
            <v>0000000460</v>
          </cell>
          <cell r="AK552" t="str">
            <v>YEN</v>
          </cell>
          <cell r="AL552" t="str">
            <v>M002</v>
          </cell>
          <cell r="AM552">
            <v>20020423</v>
          </cell>
        </row>
        <row r="553">
          <cell r="AJ553" t="str">
            <v>0000000461</v>
          </cell>
          <cell r="AK553" t="str">
            <v>YEN</v>
          </cell>
          <cell r="AL553" t="str">
            <v>M002</v>
          </cell>
          <cell r="AM553">
            <v>20020423</v>
          </cell>
        </row>
        <row r="554">
          <cell r="AJ554" t="str">
            <v>0000000486</v>
          </cell>
          <cell r="AK554" t="str">
            <v>YEN</v>
          </cell>
          <cell r="AL554" t="str">
            <v>M002</v>
          </cell>
          <cell r="AM554">
            <v>20020424</v>
          </cell>
        </row>
        <row r="555">
          <cell r="AJ555" t="str">
            <v>0000000487</v>
          </cell>
          <cell r="AK555" t="str">
            <v>YEN</v>
          </cell>
          <cell r="AL555" t="str">
            <v>M002</v>
          </cell>
          <cell r="AM555">
            <v>20020424</v>
          </cell>
        </row>
        <row r="556">
          <cell r="AJ556" t="str">
            <v>0000000130</v>
          </cell>
          <cell r="AK556" t="str">
            <v>BHT_EXPORT</v>
          </cell>
          <cell r="AL556" t="str">
            <v>M005</v>
          </cell>
          <cell r="AM556">
            <v>20020404</v>
          </cell>
        </row>
        <row r="557">
          <cell r="AJ557" t="str">
            <v>0000000322</v>
          </cell>
          <cell r="AK557" t="str">
            <v>BHT_EXPORT</v>
          </cell>
          <cell r="AL557" t="str">
            <v>M005</v>
          </cell>
          <cell r="AM557">
            <v>20020411</v>
          </cell>
        </row>
        <row r="558">
          <cell r="AJ558" t="str">
            <v>0000000436</v>
          </cell>
          <cell r="AK558" t="str">
            <v>BHT_EXPORT</v>
          </cell>
          <cell r="AL558" t="str">
            <v>M005</v>
          </cell>
          <cell r="AM558">
            <v>20020422</v>
          </cell>
        </row>
        <row r="559">
          <cell r="AJ559" t="str">
            <v>0000000556</v>
          </cell>
          <cell r="AK559" t="str">
            <v>BHT_EXPORT</v>
          </cell>
          <cell r="AL559" t="str">
            <v>M005</v>
          </cell>
          <cell r="AM559">
            <v>20020426</v>
          </cell>
        </row>
        <row r="560">
          <cell r="AJ560" t="str">
            <v>0000000313</v>
          </cell>
          <cell r="AK560" t="str">
            <v>DOLLAR</v>
          </cell>
          <cell r="AL560" t="str">
            <v>M007</v>
          </cell>
          <cell r="AM560">
            <v>20020411</v>
          </cell>
        </row>
        <row r="561">
          <cell r="AJ561" t="str">
            <v>0000000026</v>
          </cell>
          <cell r="AK561" t="str">
            <v>BHT</v>
          </cell>
          <cell r="AL561" t="str">
            <v>T001</v>
          </cell>
          <cell r="AM561">
            <v>20020401</v>
          </cell>
        </row>
        <row r="562">
          <cell r="AJ562" t="str">
            <v>0000000029</v>
          </cell>
          <cell r="AK562" t="str">
            <v>BHT</v>
          </cell>
          <cell r="AL562" t="str">
            <v>T001</v>
          </cell>
          <cell r="AM562">
            <v>20020402</v>
          </cell>
        </row>
        <row r="563">
          <cell r="AJ563" t="str">
            <v>0000000066</v>
          </cell>
          <cell r="AK563" t="str">
            <v>BHT</v>
          </cell>
          <cell r="AL563" t="str">
            <v>T001</v>
          </cell>
          <cell r="AM563">
            <v>20020402</v>
          </cell>
        </row>
        <row r="564">
          <cell r="AJ564" t="str">
            <v>0000000070</v>
          </cell>
          <cell r="AK564" t="str">
            <v>BHT</v>
          </cell>
          <cell r="AL564" t="str">
            <v>T001</v>
          </cell>
          <cell r="AM564">
            <v>20020403</v>
          </cell>
        </row>
        <row r="565">
          <cell r="AJ565" t="str">
            <v>0000000128</v>
          </cell>
          <cell r="AK565" t="str">
            <v>BHT</v>
          </cell>
          <cell r="AL565" t="str">
            <v>T001</v>
          </cell>
          <cell r="AM565">
            <v>20020404</v>
          </cell>
        </row>
        <row r="566">
          <cell r="AJ566" t="str">
            <v>0000000158</v>
          </cell>
          <cell r="AK566" t="str">
            <v>BHT</v>
          </cell>
          <cell r="AL566" t="str">
            <v>T001</v>
          </cell>
          <cell r="AM566">
            <v>20020405</v>
          </cell>
        </row>
        <row r="567">
          <cell r="AJ567" t="str">
            <v>0000000196</v>
          </cell>
          <cell r="AK567" t="str">
            <v>BHT</v>
          </cell>
          <cell r="AL567" t="str">
            <v>T001</v>
          </cell>
          <cell r="AM567">
            <v>20020406</v>
          </cell>
        </row>
        <row r="568">
          <cell r="AJ568" t="str">
            <v>0000000210</v>
          </cell>
          <cell r="AK568" t="str">
            <v>BHT</v>
          </cell>
          <cell r="AL568" t="str">
            <v>T001</v>
          </cell>
          <cell r="AM568">
            <v>20020408</v>
          </cell>
        </row>
        <row r="569">
          <cell r="AJ569" t="str">
            <v>0000000241</v>
          </cell>
          <cell r="AK569" t="str">
            <v>BHT</v>
          </cell>
          <cell r="AL569" t="str">
            <v>T001</v>
          </cell>
          <cell r="AM569">
            <v>20020409</v>
          </cell>
        </row>
        <row r="570">
          <cell r="AJ570" t="str">
            <v>0000000285</v>
          </cell>
          <cell r="AK570" t="str">
            <v>BHT</v>
          </cell>
          <cell r="AL570" t="str">
            <v>T001</v>
          </cell>
          <cell r="AM570">
            <v>20020410</v>
          </cell>
        </row>
        <row r="571">
          <cell r="AJ571" t="str">
            <v>0000000317</v>
          </cell>
          <cell r="AK571" t="str">
            <v>BHT</v>
          </cell>
          <cell r="AL571" t="str">
            <v>T001</v>
          </cell>
          <cell r="AM571">
            <v>20020411</v>
          </cell>
        </row>
        <row r="572">
          <cell r="AJ572" t="str">
            <v>0000000320</v>
          </cell>
          <cell r="AK572" t="str">
            <v>BHT</v>
          </cell>
          <cell r="AL572" t="str">
            <v>T001</v>
          </cell>
          <cell r="AM572">
            <v>20020411</v>
          </cell>
        </row>
        <row r="573">
          <cell r="AJ573" t="str">
            <v>0000000329</v>
          </cell>
          <cell r="AK573" t="str">
            <v>BHT</v>
          </cell>
          <cell r="AL573" t="str">
            <v>T001</v>
          </cell>
          <cell r="AM573">
            <v>20020412</v>
          </cell>
        </row>
        <row r="574">
          <cell r="AJ574" t="str">
            <v>0000000358</v>
          </cell>
          <cell r="AK574" t="str">
            <v>BHT</v>
          </cell>
          <cell r="AL574" t="str">
            <v>T001</v>
          </cell>
          <cell r="AM574">
            <v>20020418</v>
          </cell>
        </row>
        <row r="575">
          <cell r="AJ575" t="str">
            <v>0000000360</v>
          </cell>
          <cell r="AK575" t="str">
            <v>BHT</v>
          </cell>
          <cell r="AL575" t="str">
            <v>T001</v>
          </cell>
          <cell r="AM575">
            <v>20020418</v>
          </cell>
        </row>
        <row r="576">
          <cell r="AJ576" t="str">
            <v>0000000380</v>
          </cell>
          <cell r="AK576" t="str">
            <v>BHT</v>
          </cell>
          <cell r="AL576" t="str">
            <v>T001</v>
          </cell>
          <cell r="AM576">
            <v>20020419</v>
          </cell>
        </row>
        <row r="577">
          <cell r="AJ577" t="str">
            <v>0000000398</v>
          </cell>
          <cell r="AK577" t="str">
            <v>BHT</v>
          </cell>
          <cell r="AL577" t="str">
            <v>T001</v>
          </cell>
          <cell r="AM577">
            <v>20020420</v>
          </cell>
        </row>
        <row r="578">
          <cell r="AJ578" t="str">
            <v>0000000458</v>
          </cell>
          <cell r="AK578" t="str">
            <v>BHT</v>
          </cell>
          <cell r="AL578" t="str">
            <v>T001</v>
          </cell>
          <cell r="AM578">
            <v>20020423</v>
          </cell>
        </row>
        <row r="579">
          <cell r="AJ579" t="str">
            <v>0000000462</v>
          </cell>
          <cell r="AK579" t="str">
            <v>BHT</v>
          </cell>
          <cell r="AL579" t="str">
            <v>T001</v>
          </cell>
          <cell r="AM579">
            <v>20020423</v>
          </cell>
        </row>
        <row r="580">
          <cell r="AJ580" t="str">
            <v>0000000488</v>
          </cell>
          <cell r="AK580" t="str">
            <v>BHT</v>
          </cell>
          <cell r="AL580" t="str">
            <v>T001</v>
          </cell>
          <cell r="AM580">
            <v>20020424</v>
          </cell>
        </row>
        <row r="581">
          <cell r="AJ581" t="str">
            <v>0000000550</v>
          </cell>
          <cell r="AK581" t="str">
            <v>BHT</v>
          </cell>
          <cell r="AL581" t="str">
            <v>T001</v>
          </cell>
          <cell r="AM581">
            <v>20020426</v>
          </cell>
        </row>
        <row r="582">
          <cell r="AJ582" t="str">
            <v>0000000557</v>
          </cell>
          <cell r="AK582" t="str">
            <v>BHT</v>
          </cell>
          <cell r="AL582" t="str">
            <v>T001</v>
          </cell>
          <cell r="AM582">
            <v>20020426</v>
          </cell>
        </row>
        <row r="583">
          <cell r="AJ583" t="str">
            <v>0000000572</v>
          </cell>
          <cell r="AK583" t="str">
            <v>BHT</v>
          </cell>
          <cell r="AL583" t="str">
            <v>T001</v>
          </cell>
          <cell r="AM583">
            <v>20020427</v>
          </cell>
        </row>
        <row r="584">
          <cell r="AJ584" t="str">
            <v>0000000573</v>
          </cell>
          <cell r="AK584" t="str">
            <v>BHT</v>
          </cell>
          <cell r="AL584" t="str">
            <v>T001</v>
          </cell>
          <cell r="AM584">
            <v>20020427</v>
          </cell>
        </row>
        <row r="585">
          <cell r="AJ585" t="str">
            <v>0000000604</v>
          </cell>
          <cell r="AK585" t="str">
            <v>BHT</v>
          </cell>
          <cell r="AL585" t="str">
            <v>T001</v>
          </cell>
          <cell r="AM585">
            <v>20020429</v>
          </cell>
        </row>
        <row r="586">
          <cell r="AJ586" t="str">
            <v>0000000605</v>
          </cell>
          <cell r="AK586" t="str">
            <v>BHT</v>
          </cell>
          <cell r="AL586" t="str">
            <v>T001</v>
          </cell>
          <cell r="AM586">
            <v>20020429</v>
          </cell>
        </row>
        <row r="587">
          <cell r="AJ587" t="str">
            <v>0000000607</v>
          </cell>
          <cell r="AK587" t="str">
            <v>BHT</v>
          </cell>
          <cell r="AL587" t="str">
            <v>T001</v>
          </cell>
          <cell r="AM587">
            <v>20020430</v>
          </cell>
        </row>
        <row r="588">
          <cell r="AJ588" t="str">
            <v>0000000608</v>
          </cell>
          <cell r="AK588" t="str">
            <v>BHT</v>
          </cell>
          <cell r="AL588" t="str">
            <v>T001</v>
          </cell>
          <cell r="AM588">
            <v>20020430</v>
          </cell>
        </row>
        <row r="589">
          <cell r="AJ589" t="str">
            <v>0000000027</v>
          </cell>
          <cell r="AK589" t="str">
            <v>BHT</v>
          </cell>
          <cell r="AL589" t="str">
            <v>T002</v>
          </cell>
          <cell r="AM589">
            <v>20020401</v>
          </cell>
        </row>
        <row r="590">
          <cell r="AJ590" t="str">
            <v>0000000030</v>
          </cell>
          <cell r="AK590" t="str">
            <v>BHT</v>
          </cell>
          <cell r="AL590" t="str">
            <v>T002</v>
          </cell>
          <cell r="AM590">
            <v>20020402</v>
          </cell>
        </row>
        <row r="591">
          <cell r="AJ591" t="str">
            <v>0000000071</v>
          </cell>
          <cell r="AK591" t="str">
            <v>BHT</v>
          </cell>
          <cell r="AL591" t="str">
            <v>T002</v>
          </cell>
          <cell r="AM591">
            <v>20020403</v>
          </cell>
        </row>
        <row r="592">
          <cell r="AJ592" t="str">
            <v>0000000129</v>
          </cell>
          <cell r="AK592" t="str">
            <v>BHT</v>
          </cell>
          <cell r="AL592" t="str">
            <v>T002</v>
          </cell>
          <cell r="AM592">
            <v>20020404</v>
          </cell>
        </row>
        <row r="593">
          <cell r="AJ593" t="str">
            <v>0000000159</v>
          </cell>
          <cell r="AK593" t="str">
            <v>BHT</v>
          </cell>
          <cell r="AL593" t="str">
            <v>T002</v>
          </cell>
          <cell r="AM593">
            <v>20020405</v>
          </cell>
        </row>
        <row r="594">
          <cell r="AJ594" t="str">
            <v>0000000242</v>
          </cell>
          <cell r="AK594" t="str">
            <v>BHT</v>
          </cell>
          <cell r="AL594" t="str">
            <v>T002</v>
          </cell>
          <cell r="AM594">
            <v>20020409</v>
          </cell>
        </row>
        <row r="595">
          <cell r="AJ595" t="str">
            <v>0000000321</v>
          </cell>
          <cell r="AK595" t="str">
            <v>BHT</v>
          </cell>
          <cell r="AL595" t="str">
            <v>T002</v>
          </cell>
          <cell r="AM595">
            <v>20020411</v>
          </cell>
        </row>
        <row r="596">
          <cell r="AJ596" t="str">
            <v>0000000330</v>
          </cell>
          <cell r="AK596" t="str">
            <v>BHT</v>
          </cell>
          <cell r="AL596" t="str">
            <v>T002</v>
          </cell>
          <cell r="AM596">
            <v>20020412</v>
          </cell>
        </row>
        <row r="597">
          <cell r="AJ597" t="str">
            <v>0000000359</v>
          </cell>
          <cell r="AK597" t="str">
            <v>BHT</v>
          </cell>
          <cell r="AL597" t="str">
            <v>T002</v>
          </cell>
          <cell r="AM597">
            <v>20020418</v>
          </cell>
        </row>
        <row r="598">
          <cell r="AJ598" t="str">
            <v>0000000361</v>
          </cell>
          <cell r="AK598" t="str">
            <v>BHT</v>
          </cell>
          <cell r="AL598" t="str">
            <v>T002</v>
          </cell>
          <cell r="AM598">
            <v>20020418</v>
          </cell>
        </row>
        <row r="599">
          <cell r="AJ599" t="str">
            <v>0000000381</v>
          </cell>
          <cell r="AK599" t="str">
            <v>BHT</v>
          </cell>
          <cell r="AL599" t="str">
            <v>T002</v>
          </cell>
          <cell r="AM599">
            <v>20020419</v>
          </cell>
        </row>
        <row r="600">
          <cell r="AJ600" t="str">
            <v>0000000382</v>
          </cell>
          <cell r="AK600" t="str">
            <v>BHT</v>
          </cell>
          <cell r="AL600" t="str">
            <v>T002</v>
          </cell>
          <cell r="AM600">
            <v>20020419</v>
          </cell>
        </row>
        <row r="601">
          <cell r="AJ601" t="str">
            <v>0000000395</v>
          </cell>
          <cell r="AK601" t="str">
            <v>BHT</v>
          </cell>
          <cell r="AL601" t="str">
            <v>T002</v>
          </cell>
          <cell r="AM601">
            <v>20020420</v>
          </cell>
        </row>
        <row r="602">
          <cell r="AJ602" t="str">
            <v>0000000399</v>
          </cell>
          <cell r="AK602" t="str">
            <v>BHT</v>
          </cell>
          <cell r="AL602" t="str">
            <v>T002</v>
          </cell>
          <cell r="AM602">
            <v>20020420</v>
          </cell>
        </row>
        <row r="603">
          <cell r="AJ603" t="str">
            <v>0000000459</v>
          </cell>
          <cell r="AK603" t="str">
            <v>BHT</v>
          </cell>
          <cell r="AL603" t="str">
            <v>T002</v>
          </cell>
          <cell r="AM603">
            <v>20020423</v>
          </cell>
        </row>
        <row r="604">
          <cell r="AJ604" t="str">
            <v>0000000463</v>
          </cell>
          <cell r="AK604" t="str">
            <v>BHT</v>
          </cell>
          <cell r="AL604" t="str">
            <v>T002</v>
          </cell>
          <cell r="AM604">
            <v>20020423</v>
          </cell>
        </row>
        <row r="605">
          <cell r="AJ605" t="str">
            <v>0000000489</v>
          </cell>
          <cell r="AK605" t="str">
            <v>BHT</v>
          </cell>
          <cell r="AL605" t="str">
            <v>T002</v>
          </cell>
          <cell r="AM605">
            <v>20020424</v>
          </cell>
        </row>
        <row r="606">
          <cell r="AJ606" t="str">
            <v>0000000551</v>
          </cell>
          <cell r="AK606" t="str">
            <v>BHT</v>
          </cell>
          <cell r="AL606" t="str">
            <v>T002</v>
          </cell>
          <cell r="AM606">
            <v>20020426</v>
          </cell>
        </row>
        <row r="607">
          <cell r="AJ607" t="str">
            <v>0000000558</v>
          </cell>
          <cell r="AK607" t="str">
            <v>BHT</v>
          </cell>
          <cell r="AL607" t="str">
            <v>T002</v>
          </cell>
          <cell r="AM607">
            <v>20020426</v>
          </cell>
        </row>
        <row r="608">
          <cell r="AJ608" t="str">
            <v>0000000574</v>
          </cell>
          <cell r="AK608" t="str">
            <v>BHT</v>
          </cell>
          <cell r="AL608" t="str">
            <v>T002</v>
          </cell>
          <cell r="AM608">
            <v>20020429</v>
          </cell>
        </row>
        <row r="609">
          <cell r="AJ609" t="str">
            <v>0000000609</v>
          </cell>
          <cell r="AK609" t="str">
            <v>BHT</v>
          </cell>
          <cell r="AL609" t="str">
            <v>T002</v>
          </cell>
          <cell r="AM609">
            <v>20020430</v>
          </cell>
        </row>
        <row r="610">
          <cell r="AJ610" t="str">
            <v>0000000214</v>
          </cell>
          <cell r="AK610" t="str">
            <v>BHT</v>
          </cell>
          <cell r="AL610" t="str">
            <v>T003</v>
          </cell>
          <cell r="AM610">
            <v>20020409</v>
          </cell>
        </row>
        <row r="611">
          <cell r="AJ611" t="str">
            <v>0000000001</v>
          </cell>
          <cell r="AK611" t="str">
            <v>BHT</v>
          </cell>
          <cell r="AL611" t="str">
            <v>T004</v>
          </cell>
          <cell r="AM611">
            <v>20020401</v>
          </cell>
        </row>
        <row r="612">
          <cell r="AJ612" t="str">
            <v>0000000137</v>
          </cell>
          <cell r="AK612" t="str">
            <v>BHT</v>
          </cell>
          <cell r="AL612" t="str">
            <v>T004</v>
          </cell>
          <cell r="AM612">
            <v>20020405</v>
          </cell>
        </row>
        <row r="613">
          <cell r="AJ613" t="str">
            <v>0000000260</v>
          </cell>
          <cell r="AK613" t="str">
            <v>BHT</v>
          </cell>
          <cell r="AL613" t="str">
            <v>T004</v>
          </cell>
          <cell r="AM613">
            <v>20020410</v>
          </cell>
        </row>
        <row r="614">
          <cell r="AJ614" t="str">
            <v>0000000363</v>
          </cell>
          <cell r="AK614" t="str">
            <v>BHT</v>
          </cell>
          <cell r="AL614" t="str">
            <v>T004</v>
          </cell>
          <cell r="AM614">
            <v>20020419</v>
          </cell>
        </row>
        <row r="615">
          <cell r="AJ615" t="str">
            <v>0000000468</v>
          </cell>
          <cell r="AK615" t="str">
            <v>BHT</v>
          </cell>
          <cell r="AL615" t="str">
            <v>T004</v>
          </cell>
          <cell r="AM615">
            <v>20020424</v>
          </cell>
        </row>
        <row r="616">
          <cell r="AJ616" t="str">
            <v>0000000521</v>
          </cell>
          <cell r="AK616" t="str">
            <v>BHT</v>
          </cell>
          <cell r="AL616" t="str">
            <v>T004</v>
          </cell>
          <cell r="AM616">
            <v>20020426</v>
          </cell>
        </row>
        <row r="617">
          <cell r="AJ617" t="str">
            <v>0000000197</v>
          </cell>
          <cell r="AK617" t="str">
            <v>BHT</v>
          </cell>
          <cell r="AL617" t="str">
            <v>T005</v>
          </cell>
          <cell r="AM617">
            <v>20020408</v>
          </cell>
        </row>
        <row r="618">
          <cell r="AJ618" t="str">
            <v>0000000606</v>
          </cell>
          <cell r="AK618" t="str">
            <v>BHT</v>
          </cell>
          <cell r="AL618" t="str">
            <v>T005</v>
          </cell>
          <cell r="AM618">
            <v>20020429</v>
          </cell>
        </row>
        <row r="619">
          <cell r="AJ619" t="str">
            <v>0000000633</v>
          </cell>
          <cell r="AK619" t="str">
            <v>BHT</v>
          </cell>
          <cell r="AL619" t="str">
            <v>T005</v>
          </cell>
          <cell r="AM619">
            <v>20020430</v>
          </cell>
        </row>
        <row r="620">
          <cell r="AL620">
            <v>0</v>
          </cell>
        </row>
        <row r="621">
          <cell r="AJ621">
            <v>0</v>
          </cell>
          <cell r="AK621">
            <v>0</v>
          </cell>
          <cell r="AL621">
            <v>0</v>
          </cell>
          <cell r="AM621">
            <v>0</v>
          </cell>
        </row>
        <row r="622">
          <cell r="AJ622">
            <v>0</v>
          </cell>
          <cell r="AK622">
            <v>0</v>
          </cell>
          <cell r="AL622">
            <v>0</v>
          </cell>
          <cell r="AM622">
            <v>0</v>
          </cell>
        </row>
        <row r="623">
          <cell r="AJ623">
            <v>0</v>
          </cell>
          <cell r="AK623">
            <v>0</v>
          </cell>
          <cell r="AL623">
            <v>0</v>
          </cell>
          <cell r="AM623">
            <v>0</v>
          </cell>
        </row>
        <row r="624">
          <cell r="AJ624">
            <v>0</v>
          </cell>
          <cell r="AK624">
            <v>0</v>
          </cell>
          <cell r="AL624">
            <v>0</v>
          </cell>
          <cell r="AM624">
            <v>0</v>
          </cell>
        </row>
        <row r="625">
          <cell r="AJ625">
            <v>0</v>
          </cell>
          <cell r="AK625">
            <v>0</v>
          </cell>
          <cell r="AL625">
            <v>0</v>
          </cell>
          <cell r="AM625">
            <v>0</v>
          </cell>
        </row>
        <row r="626">
          <cell r="AJ626">
            <v>0</v>
          </cell>
          <cell r="AK626">
            <v>0</v>
          </cell>
          <cell r="AL626">
            <v>0</v>
          </cell>
          <cell r="AM626">
            <v>0</v>
          </cell>
        </row>
        <row r="627">
          <cell r="AJ627">
            <v>0</v>
          </cell>
          <cell r="AK627">
            <v>0</v>
          </cell>
          <cell r="AL627">
            <v>0</v>
          </cell>
          <cell r="AM627">
            <v>0</v>
          </cell>
        </row>
        <row r="628">
          <cell r="AJ628">
            <v>0</v>
          </cell>
          <cell r="AK628">
            <v>0</v>
          </cell>
          <cell r="AL628">
            <v>0</v>
          </cell>
          <cell r="AM628">
            <v>0</v>
          </cell>
        </row>
        <row r="629">
          <cell r="AJ629">
            <v>0</v>
          </cell>
          <cell r="AK629">
            <v>0</v>
          </cell>
          <cell r="AL629">
            <v>0</v>
          </cell>
          <cell r="AM629">
            <v>0</v>
          </cell>
        </row>
        <row r="630">
          <cell r="AJ630">
            <v>0</v>
          </cell>
          <cell r="AK630">
            <v>0</v>
          </cell>
          <cell r="AL630">
            <v>0</v>
          </cell>
          <cell r="AM630">
            <v>0</v>
          </cell>
        </row>
        <row r="631">
          <cell r="AJ631">
            <v>0</v>
          </cell>
          <cell r="AK631">
            <v>0</v>
          </cell>
          <cell r="AL631">
            <v>0</v>
          </cell>
          <cell r="AM631">
            <v>0</v>
          </cell>
        </row>
        <row r="632">
          <cell r="AJ632">
            <v>0</v>
          </cell>
          <cell r="AK632">
            <v>0</v>
          </cell>
          <cell r="AL632">
            <v>0</v>
          </cell>
          <cell r="AM632">
            <v>0</v>
          </cell>
        </row>
        <row r="633">
          <cell r="AJ633">
            <v>0</v>
          </cell>
          <cell r="AK633">
            <v>0</v>
          </cell>
          <cell r="AL633">
            <v>0</v>
          </cell>
          <cell r="AM633">
            <v>0</v>
          </cell>
        </row>
        <row r="634">
          <cell r="AJ634">
            <v>0</v>
          </cell>
          <cell r="AK634">
            <v>0</v>
          </cell>
          <cell r="AL634">
            <v>0</v>
          </cell>
          <cell r="AM634">
            <v>0</v>
          </cell>
        </row>
        <row r="635">
          <cell r="AJ635">
            <v>0</v>
          </cell>
          <cell r="AK635">
            <v>0</v>
          </cell>
          <cell r="AL635">
            <v>0</v>
          </cell>
          <cell r="AM635">
            <v>0</v>
          </cell>
        </row>
        <row r="636">
          <cell r="AJ636">
            <v>0</v>
          </cell>
          <cell r="AK636">
            <v>0</v>
          </cell>
          <cell r="AL636">
            <v>0</v>
          </cell>
          <cell r="AM636">
            <v>0</v>
          </cell>
        </row>
        <row r="637">
          <cell r="AJ637">
            <v>0</v>
          </cell>
          <cell r="AK637">
            <v>0</v>
          </cell>
          <cell r="AL637">
            <v>0</v>
          </cell>
          <cell r="AM637">
            <v>0</v>
          </cell>
        </row>
        <row r="638">
          <cell r="AJ638">
            <v>0</v>
          </cell>
          <cell r="AK638">
            <v>0</v>
          </cell>
          <cell r="AL638">
            <v>0</v>
          </cell>
          <cell r="AM638">
            <v>0</v>
          </cell>
        </row>
        <row r="639">
          <cell r="AJ639">
            <v>0</v>
          </cell>
          <cell r="AK639">
            <v>0</v>
          </cell>
          <cell r="AL639">
            <v>0</v>
          </cell>
          <cell r="AM639">
            <v>0</v>
          </cell>
        </row>
        <row r="640">
          <cell r="AJ640">
            <v>0</v>
          </cell>
          <cell r="AK640">
            <v>0</v>
          </cell>
          <cell r="AL640">
            <v>0</v>
          </cell>
          <cell r="AM640">
            <v>0</v>
          </cell>
        </row>
        <row r="641">
          <cell r="AJ641">
            <v>0</v>
          </cell>
          <cell r="AK641">
            <v>0</v>
          </cell>
          <cell r="AL641">
            <v>0</v>
          </cell>
          <cell r="AM641">
            <v>0</v>
          </cell>
        </row>
        <row r="642">
          <cell r="AJ642">
            <v>0</v>
          </cell>
          <cell r="AK642">
            <v>0</v>
          </cell>
          <cell r="AL642">
            <v>0</v>
          </cell>
          <cell r="AM642">
            <v>0</v>
          </cell>
        </row>
        <row r="643">
          <cell r="AJ643">
            <v>0</v>
          </cell>
          <cell r="AK643">
            <v>0</v>
          </cell>
          <cell r="AL643">
            <v>0</v>
          </cell>
          <cell r="AM643">
            <v>0</v>
          </cell>
        </row>
        <row r="644">
          <cell r="AJ644">
            <v>0</v>
          </cell>
          <cell r="AK644">
            <v>0</v>
          </cell>
          <cell r="AL644">
            <v>0</v>
          </cell>
          <cell r="AM644">
            <v>0</v>
          </cell>
        </row>
        <row r="645">
          <cell r="AJ645">
            <v>0</v>
          </cell>
          <cell r="AK645">
            <v>0</v>
          </cell>
          <cell r="AL645">
            <v>0</v>
          </cell>
          <cell r="AM645">
            <v>0</v>
          </cell>
        </row>
        <row r="646">
          <cell r="AJ646">
            <v>0</v>
          </cell>
          <cell r="AK646">
            <v>0</v>
          </cell>
          <cell r="AL646">
            <v>0</v>
          </cell>
          <cell r="AM646">
            <v>0</v>
          </cell>
        </row>
        <row r="647">
          <cell r="AJ647">
            <v>0</v>
          </cell>
          <cell r="AK647">
            <v>0</v>
          </cell>
          <cell r="AL647">
            <v>0</v>
          </cell>
          <cell r="AM647">
            <v>0</v>
          </cell>
        </row>
        <row r="648">
          <cell r="AJ648">
            <v>0</v>
          </cell>
          <cell r="AK648">
            <v>0</v>
          </cell>
          <cell r="AL648">
            <v>0</v>
          </cell>
          <cell r="AM648">
            <v>0</v>
          </cell>
        </row>
        <row r="649">
          <cell r="AJ649">
            <v>0</v>
          </cell>
          <cell r="AK649">
            <v>0</v>
          </cell>
          <cell r="AL649">
            <v>0</v>
          </cell>
          <cell r="AM649">
            <v>0</v>
          </cell>
        </row>
        <row r="650">
          <cell r="AJ650">
            <v>0</v>
          </cell>
          <cell r="AK650">
            <v>0</v>
          </cell>
          <cell r="AL650">
            <v>0</v>
          </cell>
          <cell r="AM650">
            <v>0</v>
          </cell>
        </row>
        <row r="651">
          <cell r="AJ651">
            <v>0</v>
          </cell>
          <cell r="AK651">
            <v>0</v>
          </cell>
          <cell r="AL651">
            <v>0</v>
          </cell>
          <cell r="AM651">
            <v>0</v>
          </cell>
        </row>
        <row r="652">
          <cell r="AJ652">
            <v>0</v>
          </cell>
          <cell r="AK652">
            <v>0</v>
          </cell>
          <cell r="AL652">
            <v>0</v>
          </cell>
          <cell r="AM652">
            <v>0</v>
          </cell>
        </row>
        <row r="653">
          <cell r="AJ653">
            <v>0</v>
          </cell>
          <cell r="AK653">
            <v>0</v>
          </cell>
          <cell r="AL653">
            <v>0</v>
          </cell>
          <cell r="AM653">
            <v>0</v>
          </cell>
        </row>
        <row r="654">
          <cell r="AJ654">
            <v>0</v>
          </cell>
          <cell r="AK654">
            <v>0</v>
          </cell>
          <cell r="AL654">
            <v>0</v>
          </cell>
          <cell r="AM654">
            <v>0</v>
          </cell>
        </row>
        <row r="655">
          <cell r="AJ655">
            <v>0</v>
          </cell>
          <cell r="AK655">
            <v>0</v>
          </cell>
          <cell r="AL655">
            <v>0</v>
          </cell>
          <cell r="AM655">
            <v>0</v>
          </cell>
        </row>
        <row r="656">
          <cell r="AJ656">
            <v>0</v>
          </cell>
          <cell r="AK656">
            <v>0</v>
          </cell>
          <cell r="AL656">
            <v>0</v>
          </cell>
          <cell r="AM656">
            <v>0</v>
          </cell>
        </row>
        <row r="657">
          <cell r="AJ657">
            <v>0</v>
          </cell>
          <cell r="AK657">
            <v>0</v>
          </cell>
          <cell r="AL657">
            <v>0</v>
          </cell>
          <cell r="AM657">
            <v>0</v>
          </cell>
        </row>
        <row r="658">
          <cell r="AJ658">
            <v>0</v>
          </cell>
          <cell r="AK658">
            <v>0</v>
          </cell>
          <cell r="AL658">
            <v>0</v>
          </cell>
          <cell r="AM658">
            <v>0</v>
          </cell>
        </row>
        <row r="659">
          <cell r="AJ659">
            <v>0</v>
          </cell>
          <cell r="AK659">
            <v>0</v>
          </cell>
          <cell r="AL659">
            <v>0</v>
          </cell>
          <cell r="AM659">
            <v>0</v>
          </cell>
        </row>
        <row r="660">
          <cell r="AJ660">
            <v>0</v>
          </cell>
          <cell r="AK660">
            <v>0</v>
          </cell>
          <cell r="AL660">
            <v>0</v>
          </cell>
          <cell r="AM660">
            <v>0</v>
          </cell>
        </row>
        <row r="661">
          <cell r="AJ661">
            <v>0</v>
          </cell>
          <cell r="AK661">
            <v>0</v>
          </cell>
          <cell r="AL661">
            <v>0</v>
          </cell>
          <cell r="AM661">
            <v>0</v>
          </cell>
        </row>
        <row r="662">
          <cell r="AJ662">
            <v>0</v>
          </cell>
          <cell r="AK662">
            <v>0</v>
          </cell>
          <cell r="AL662">
            <v>0</v>
          </cell>
          <cell r="AM662">
            <v>0</v>
          </cell>
        </row>
        <row r="663">
          <cell r="AJ663">
            <v>0</v>
          </cell>
          <cell r="AK663">
            <v>0</v>
          </cell>
          <cell r="AL663">
            <v>0</v>
          </cell>
          <cell r="AM663">
            <v>0</v>
          </cell>
        </row>
        <row r="664">
          <cell r="AJ664">
            <v>0</v>
          </cell>
          <cell r="AK664">
            <v>0</v>
          </cell>
          <cell r="AL664">
            <v>0</v>
          </cell>
          <cell r="AM664">
            <v>0</v>
          </cell>
        </row>
        <row r="665">
          <cell r="AJ665">
            <v>0</v>
          </cell>
          <cell r="AK665">
            <v>0</v>
          </cell>
          <cell r="AL665">
            <v>0</v>
          </cell>
          <cell r="AM665">
            <v>0</v>
          </cell>
        </row>
        <row r="666">
          <cell r="AJ666">
            <v>0</v>
          </cell>
          <cell r="AK666">
            <v>0</v>
          </cell>
          <cell r="AL666">
            <v>0</v>
          </cell>
          <cell r="AM666">
            <v>0</v>
          </cell>
        </row>
        <row r="667">
          <cell r="AJ667">
            <v>0</v>
          </cell>
          <cell r="AK667">
            <v>0</v>
          </cell>
          <cell r="AL667">
            <v>0</v>
          </cell>
          <cell r="AM667">
            <v>0</v>
          </cell>
        </row>
        <row r="668">
          <cell r="AJ668">
            <v>0</v>
          </cell>
          <cell r="AK668">
            <v>0</v>
          </cell>
          <cell r="AL668">
            <v>0</v>
          </cell>
          <cell r="AM668">
            <v>0</v>
          </cell>
        </row>
        <row r="669">
          <cell r="AJ669">
            <v>0</v>
          </cell>
          <cell r="AK669">
            <v>0</v>
          </cell>
          <cell r="AL669">
            <v>0</v>
          </cell>
          <cell r="AM669">
            <v>0</v>
          </cell>
        </row>
        <row r="670">
          <cell r="AJ670">
            <v>0</v>
          </cell>
          <cell r="AK670">
            <v>0</v>
          </cell>
          <cell r="AL670">
            <v>0</v>
          </cell>
          <cell r="AM670">
            <v>0</v>
          </cell>
        </row>
        <row r="671">
          <cell r="AJ671">
            <v>0</v>
          </cell>
          <cell r="AK671">
            <v>0</v>
          </cell>
          <cell r="AL671">
            <v>0</v>
          </cell>
          <cell r="AM671">
            <v>0</v>
          </cell>
        </row>
        <row r="672">
          <cell r="AJ672">
            <v>0</v>
          </cell>
          <cell r="AK672">
            <v>0</v>
          </cell>
          <cell r="AL672">
            <v>0</v>
          </cell>
          <cell r="AM672">
            <v>0</v>
          </cell>
        </row>
        <row r="673">
          <cell r="AJ673">
            <v>0</v>
          </cell>
          <cell r="AK673">
            <v>0</v>
          </cell>
          <cell r="AL673">
            <v>0</v>
          </cell>
          <cell r="AM673">
            <v>0</v>
          </cell>
        </row>
        <row r="674">
          <cell r="AJ674">
            <v>0</v>
          </cell>
          <cell r="AK674">
            <v>0</v>
          </cell>
          <cell r="AL674">
            <v>0</v>
          </cell>
          <cell r="AM674">
            <v>0</v>
          </cell>
        </row>
        <row r="675">
          <cell r="AJ675">
            <v>0</v>
          </cell>
          <cell r="AK675">
            <v>0</v>
          </cell>
          <cell r="AL675">
            <v>0</v>
          </cell>
          <cell r="AM675">
            <v>0</v>
          </cell>
        </row>
        <row r="676">
          <cell r="AJ676">
            <v>0</v>
          </cell>
          <cell r="AK676">
            <v>0</v>
          </cell>
          <cell r="AL676">
            <v>0</v>
          </cell>
          <cell r="AM676">
            <v>0</v>
          </cell>
        </row>
        <row r="677">
          <cell r="AJ677">
            <v>0</v>
          </cell>
          <cell r="AK677">
            <v>0</v>
          </cell>
          <cell r="AL677">
            <v>0</v>
          </cell>
          <cell r="AM677">
            <v>0</v>
          </cell>
        </row>
        <row r="678">
          <cell r="AJ678">
            <v>0</v>
          </cell>
          <cell r="AK678">
            <v>0</v>
          </cell>
          <cell r="AL678">
            <v>0</v>
          </cell>
          <cell r="AM678">
            <v>0</v>
          </cell>
        </row>
        <row r="679">
          <cell r="AJ679">
            <v>0</v>
          </cell>
          <cell r="AK679">
            <v>0</v>
          </cell>
          <cell r="AL679">
            <v>0</v>
          </cell>
          <cell r="AM679">
            <v>0</v>
          </cell>
        </row>
        <row r="680">
          <cell r="AJ680">
            <v>0</v>
          </cell>
          <cell r="AK680">
            <v>0</v>
          </cell>
          <cell r="AL680">
            <v>0</v>
          </cell>
          <cell r="AM680">
            <v>0</v>
          </cell>
        </row>
        <row r="681">
          <cell r="AJ681">
            <v>0</v>
          </cell>
          <cell r="AK681">
            <v>0</v>
          </cell>
          <cell r="AL681">
            <v>0</v>
          </cell>
          <cell r="AM681">
            <v>0</v>
          </cell>
        </row>
        <row r="682">
          <cell r="AJ682">
            <v>0</v>
          </cell>
          <cell r="AK682">
            <v>0</v>
          </cell>
          <cell r="AL682">
            <v>0</v>
          </cell>
          <cell r="AM682">
            <v>0</v>
          </cell>
        </row>
        <row r="683">
          <cell r="AJ683">
            <v>0</v>
          </cell>
          <cell r="AK683">
            <v>0</v>
          </cell>
          <cell r="AL683">
            <v>0</v>
          </cell>
          <cell r="AM683">
            <v>0</v>
          </cell>
        </row>
        <row r="684">
          <cell r="AJ684">
            <v>0</v>
          </cell>
          <cell r="AK684">
            <v>0</v>
          </cell>
          <cell r="AL684">
            <v>0</v>
          </cell>
          <cell r="AM684">
            <v>0</v>
          </cell>
        </row>
        <row r="685">
          <cell r="AJ685">
            <v>0</v>
          </cell>
          <cell r="AK685">
            <v>0</v>
          </cell>
          <cell r="AL685">
            <v>0</v>
          </cell>
          <cell r="AM685">
            <v>0</v>
          </cell>
        </row>
        <row r="686">
          <cell r="AJ686">
            <v>0</v>
          </cell>
          <cell r="AK686">
            <v>0</v>
          </cell>
          <cell r="AL686">
            <v>0</v>
          </cell>
          <cell r="AM686">
            <v>0</v>
          </cell>
        </row>
        <row r="687">
          <cell r="AJ687">
            <v>0</v>
          </cell>
          <cell r="AK687">
            <v>0</v>
          </cell>
          <cell r="AL687">
            <v>0</v>
          </cell>
          <cell r="AM687">
            <v>0</v>
          </cell>
        </row>
        <row r="688">
          <cell r="AJ688">
            <v>0</v>
          </cell>
          <cell r="AK688">
            <v>0</v>
          </cell>
          <cell r="AL688">
            <v>0</v>
          </cell>
          <cell r="AM688">
            <v>0</v>
          </cell>
        </row>
        <row r="689">
          <cell r="AJ689">
            <v>0</v>
          </cell>
          <cell r="AK689">
            <v>0</v>
          </cell>
          <cell r="AL689">
            <v>0</v>
          </cell>
          <cell r="AM689">
            <v>0</v>
          </cell>
        </row>
        <row r="690">
          <cell r="AJ690">
            <v>0</v>
          </cell>
          <cell r="AK690">
            <v>0</v>
          </cell>
          <cell r="AL690">
            <v>0</v>
          </cell>
          <cell r="AM690">
            <v>0</v>
          </cell>
        </row>
        <row r="691">
          <cell r="AJ691">
            <v>0</v>
          </cell>
          <cell r="AK691">
            <v>0</v>
          </cell>
          <cell r="AL691">
            <v>0</v>
          </cell>
          <cell r="AM691">
            <v>0</v>
          </cell>
        </row>
        <row r="692">
          <cell r="AJ692">
            <v>0</v>
          </cell>
          <cell r="AK692">
            <v>0</v>
          </cell>
          <cell r="AL692">
            <v>0</v>
          </cell>
          <cell r="AM692">
            <v>0</v>
          </cell>
        </row>
        <row r="693">
          <cell r="AJ693">
            <v>0</v>
          </cell>
          <cell r="AK693">
            <v>0</v>
          </cell>
          <cell r="AL693">
            <v>0</v>
          </cell>
          <cell r="AM693">
            <v>0</v>
          </cell>
        </row>
        <row r="694">
          <cell r="AJ694">
            <v>0</v>
          </cell>
          <cell r="AK694">
            <v>0</v>
          </cell>
          <cell r="AL694">
            <v>0</v>
          </cell>
          <cell r="AM694">
            <v>0</v>
          </cell>
        </row>
        <row r="695">
          <cell r="AJ695">
            <v>0</v>
          </cell>
          <cell r="AK695">
            <v>0</v>
          </cell>
          <cell r="AL695">
            <v>0</v>
          </cell>
          <cell r="AM695">
            <v>0</v>
          </cell>
        </row>
        <row r="696">
          <cell r="AJ696">
            <v>0</v>
          </cell>
          <cell r="AK696">
            <v>0</v>
          </cell>
          <cell r="AL696">
            <v>0</v>
          </cell>
          <cell r="AM696">
            <v>0</v>
          </cell>
        </row>
        <row r="697">
          <cell r="AJ697">
            <v>0</v>
          </cell>
          <cell r="AK697">
            <v>0</v>
          </cell>
          <cell r="AL697">
            <v>0</v>
          </cell>
          <cell r="AM697">
            <v>0</v>
          </cell>
        </row>
        <row r="698">
          <cell r="AJ698">
            <v>0</v>
          </cell>
          <cell r="AK698">
            <v>0</v>
          </cell>
          <cell r="AL698">
            <v>0</v>
          </cell>
          <cell r="AM698">
            <v>0</v>
          </cell>
        </row>
        <row r="699">
          <cell r="AJ699">
            <v>0</v>
          </cell>
          <cell r="AK699">
            <v>0</v>
          </cell>
          <cell r="AL699">
            <v>0</v>
          </cell>
          <cell r="AM699">
            <v>0</v>
          </cell>
        </row>
        <row r="700">
          <cell r="AJ700">
            <v>0</v>
          </cell>
          <cell r="AK700">
            <v>0</v>
          </cell>
          <cell r="AL700">
            <v>0</v>
          </cell>
          <cell r="AM700">
            <v>0</v>
          </cell>
        </row>
        <row r="701">
          <cell r="AJ701">
            <v>0</v>
          </cell>
          <cell r="AK701">
            <v>0</v>
          </cell>
          <cell r="AL701">
            <v>0</v>
          </cell>
          <cell r="AM701">
            <v>0</v>
          </cell>
        </row>
        <row r="702">
          <cell r="AJ702">
            <v>0</v>
          </cell>
          <cell r="AK702">
            <v>0</v>
          </cell>
          <cell r="AL702">
            <v>0</v>
          </cell>
          <cell r="AM702">
            <v>0</v>
          </cell>
        </row>
        <row r="703">
          <cell r="AJ703">
            <v>0</v>
          </cell>
          <cell r="AK703">
            <v>0</v>
          </cell>
          <cell r="AL703">
            <v>0</v>
          </cell>
          <cell r="AM703">
            <v>0</v>
          </cell>
        </row>
        <row r="704">
          <cell r="AJ704">
            <v>0</v>
          </cell>
          <cell r="AK704">
            <v>0</v>
          </cell>
          <cell r="AL704">
            <v>0</v>
          </cell>
          <cell r="AM704">
            <v>0</v>
          </cell>
        </row>
        <row r="705">
          <cell r="AJ705">
            <v>0</v>
          </cell>
          <cell r="AK705">
            <v>0</v>
          </cell>
          <cell r="AL705">
            <v>0</v>
          </cell>
          <cell r="AM705">
            <v>0</v>
          </cell>
        </row>
        <row r="706">
          <cell r="AJ706">
            <v>0</v>
          </cell>
          <cell r="AK706">
            <v>0</v>
          </cell>
          <cell r="AL706">
            <v>0</v>
          </cell>
          <cell r="AM706">
            <v>0</v>
          </cell>
        </row>
        <row r="707">
          <cell r="AJ707">
            <v>0</v>
          </cell>
          <cell r="AK707">
            <v>0</v>
          </cell>
          <cell r="AL707">
            <v>0</v>
          </cell>
          <cell r="AM707">
            <v>0</v>
          </cell>
        </row>
        <row r="708">
          <cell r="AJ708">
            <v>0</v>
          </cell>
          <cell r="AK708">
            <v>0</v>
          </cell>
          <cell r="AL708">
            <v>0</v>
          </cell>
          <cell r="AM708">
            <v>0</v>
          </cell>
        </row>
        <row r="709">
          <cell r="AJ709">
            <v>0</v>
          </cell>
          <cell r="AK709">
            <v>0</v>
          </cell>
          <cell r="AL709">
            <v>0</v>
          </cell>
          <cell r="AM709">
            <v>0</v>
          </cell>
        </row>
        <row r="710">
          <cell r="AJ710">
            <v>0</v>
          </cell>
          <cell r="AK710">
            <v>0</v>
          </cell>
          <cell r="AL710">
            <v>0</v>
          </cell>
          <cell r="AM710">
            <v>0</v>
          </cell>
        </row>
        <row r="711">
          <cell r="AJ711">
            <v>0</v>
          </cell>
          <cell r="AK711">
            <v>0</v>
          </cell>
          <cell r="AL711">
            <v>0</v>
          </cell>
          <cell r="AM711">
            <v>0</v>
          </cell>
        </row>
        <row r="712">
          <cell r="AJ712">
            <v>0</v>
          </cell>
          <cell r="AK712">
            <v>0</v>
          </cell>
          <cell r="AL712">
            <v>0</v>
          </cell>
          <cell r="AM712">
            <v>0</v>
          </cell>
        </row>
        <row r="713">
          <cell r="AJ713">
            <v>0</v>
          </cell>
          <cell r="AK713">
            <v>0</v>
          </cell>
          <cell r="AL713">
            <v>0</v>
          </cell>
          <cell r="AM713">
            <v>0</v>
          </cell>
        </row>
        <row r="714">
          <cell r="AJ714">
            <v>0</v>
          </cell>
          <cell r="AK714">
            <v>0</v>
          </cell>
          <cell r="AL714">
            <v>0</v>
          </cell>
          <cell r="AM714">
            <v>0</v>
          </cell>
        </row>
        <row r="715">
          <cell r="AJ715">
            <v>0</v>
          </cell>
          <cell r="AK715">
            <v>0</v>
          </cell>
          <cell r="AL715">
            <v>0</v>
          </cell>
          <cell r="AM715">
            <v>0</v>
          </cell>
        </row>
        <row r="716">
          <cell r="AJ716">
            <v>0</v>
          </cell>
          <cell r="AK716">
            <v>0</v>
          </cell>
          <cell r="AL716">
            <v>0</v>
          </cell>
          <cell r="AM716">
            <v>0</v>
          </cell>
        </row>
        <row r="717">
          <cell r="AJ717">
            <v>0</v>
          </cell>
          <cell r="AK717">
            <v>0</v>
          </cell>
          <cell r="AL717">
            <v>0</v>
          </cell>
          <cell r="AM717">
            <v>0</v>
          </cell>
        </row>
        <row r="718">
          <cell r="AJ718">
            <v>0</v>
          </cell>
          <cell r="AK718">
            <v>0</v>
          </cell>
          <cell r="AL718">
            <v>0</v>
          </cell>
          <cell r="AM718">
            <v>0</v>
          </cell>
        </row>
        <row r="719">
          <cell r="AJ719">
            <v>0</v>
          </cell>
          <cell r="AK719">
            <v>0</v>
          </cell>
          <cell r="AL719">
            <v>0</v>
          </cell>
          <cell r="AM719">
            <v>0</v>
          </cell>
        </row>
        <row r="720">
          <cell r="AJ720">
            <v>0</v>
          </cell>
          <cell r="AK720">
            <v>0</v>
          </cell>
          <cell r="AL720">
            <v>0</v>
          </cell>
          <cell r="AM720">
            <v>0</v>
          </cell>
        </row>
        <row r="721">
          <cell r="AJ721">
            <v>0</v>
          </cell>
          <cell r="AK721">
            <v>0</v>
          </cell>
          <cell r="AL721">
            <v>0</v>
          </cell>
          <cell r="AM721">
            <v>0</v>
          </cell>
        </row>
        <row r="722">
          <cell r="AJ722">
            <v>0</v>
          </cell>
          <cell r="AK722">
            <v>0</v>
          </cell>
          <cell r="AL722">
            <v>0</v>
          </cell>
          <cell r="AM722">
            <v>0</v>
          </cell>
        </row>
        <row r="723">
          <cell r="AJ723">
            <v>0</v>
          </cell>
          <cell r="AK723">
            <v>0</v>
          </cell>
          <cell r="AL723">
            <v>0</v>
          </cell>
          <cell r="AM723">
            <v>0</v>
          </cell>
        </row>
        <row r="724">
          <cell r="AJ724">
            <v>0</v>
          </cell>
          <cell r="AK724">
            <v>0</v>
          </cell>
          <cell r="AL724">
            <v>0</v>
          </cell>
          <cell r="AM724">
            <v>0</v>
          </cell>
        </row>
        <row r="725">
          <cell r="AJ725">
            <v>0</v>
          </cell>
          <cell r="AK725">
            <v>0</v>
          </cell>
          <cell r="AL725">
            <v>0</v>
          </cell>
          <cell r="AM725">
            <v>0</v>
          </cell>
        </row>
        <row r="726">
          <cell r="AJ726">
            <v>0</v>
          </cell>
          <cell r="AK726">
            <v>0</v>
          </cell>
          <cell r="AL726">
            <v>0</v>
          </cell>
          <cell r="AM726">
            <v>0</v>
          </cell>
        </row>
        <row r="727">
          <cell r="AJ727">
            <v>0</v>
          </cell>
          <cell r="AK727">
            <v>0</v>
          </cell>
          <cell r="AL727">
            <v>0</v>
          </cell>
          <cell r="AM727">
            <v>0</v>
          </cell>
        </row>
        <row r="728">
          <cell r="AJ728">
            <v>0</v>
          </cell>
          <cell r="AK728">
            <v>0</v>
          </cell>
          <cell r="AL728">
            <v>0</v>
          </cell>
          <cell r="AM728">
            <v>0</v>
          </cell>
        </row>
        <row r="729">
          <cell r="AJ729">
            <v>0</v>
          </cell>
          <cell r="AK729">
            <v>0</v>
          </cell>
          <cell r="AL729">
            <v>0</v>
          </cell>
          <cell r="AM729">
            <v>0</v>
          </cell>
        </row>
        <row r="730">
          <cell r="AJ730">
            <v>0</v>
          </cell>
          <cell r="AK730">
            <v>0</v>
          </cell>
          <cell r="AL730">
            <v>0</v>
          </cell>
          <cell r="AM730">
            <v>0</v>
          </cell>
        </row>
        <row r="731">
          <cell r="AJ731">
            <v>0</v>
          </cell>
          <cell r="AK731">
            <v>0</v>
          </cell>
          <cell r="AM731">
            <v>0</v>
          </cell>
        </row>
        <row r="732">
          <cell r="AJ732">
            <v>0</v>
          </cell>
          <cell r="AK732">
            <v>0</v>
          </cell>
          <cell r="AM732">
            <v>0</v>
          </cell>
        </row>
        <row r="733">
          <cell r="AJ733">
            <v>0</v>
          </cell>
          <cell r="AK733">
            <v>0</v>
          </cell>
          <cell r="AM733">
            <v>0</v>
          </cell>
        </row>
        <row r="734">
          <cell r="AJ734">
            <v>0</v>
          </cell>
          <cell r="AK734">
            <v>0</v>
          </cell>
          <cell r="AM734">
            <v>0</v>
          </cell>
        </row>
        <row r="735">
          <cell r="AJ735">
            <v>0</v>
          </cell>
          <cell r="AK735">
            <v>0</v>
          </cell>
          <cell r="AM735">
            <v>0</v>
          </cell>
        </row>
        <row r="736">
          <cell r="AJ736">
            <v>0</v>
          </cell>
          <cell r="AK736">
            <v>0</v>
          </cell>
          <cell r="AM736">
            <v>0</v>
          </cell>
        </row>
        <row r="737">
          <cell r="AJ737">
            <v>0</v>
          </cell>
          <cell r="AK737">
            <v>0</v>
          </cell>
          <cell r="AM737">
            <v>0</v>
          </cell>
        </row>
        <row r="738">
          <cell r="AJ738">
            <v>0</v>
          </cell>
          <cell r="AK738">
            <v>0</v>
          </cell>
          <cell r="AM738">
            <v>0</v>
          </cell>
        </row>
        <row r="739">
          <cell r="AJ739">
            <v>0</v>
          </cell>
          <cell r="AK739">
            <v>0</v>
          </cell>
          <cell r="AM739">
            <v>0</v>
          </cell>
        </row>
        <row r="740">
          <cell r="AJ740">
            <v>0</v>
          </cell>
          <cell r="AK740">
            <v>0</v>
          </cell>
          <cell r="AM740">
            <v>0</v>
          </cell>
        </row>
        <row r="741">
          <cell r="AJ741">
            <v>0</v>
          </cell>
          <cell r="AK741">
            <v>0</v>
          </cell>
          <cell r="AM741">
            <v>0</v>
          </cell>
        </row>
        <row r="742">
          <cell r="AJ742">
            <v>0</v>
          </cell>
          <cell r="AK742">
            <v>0</v>
          </cell>
          <cell r="AM742">
            <v>0</v>
          </cell>
        </row>
        <row r="743">
          <cell r="AJ743">
            <v>0</v>
          </cell>
          <cell r="AK743">
            <v>0</v>
          </cell>
          <cell r="AM743">
            <v>0</v>
          </cell>
        </row>
        <row r="744">
          <cell r="AJ744">
            <v>0</v>
          </cell>
          <cell r="AK744">
            <v>0</v>
          </cell>
          <cell r="AM744">
            <v>0</v>
          </cell>
        </row>
        <row r="745">
          <cell r="AJ745">
            <v>0</v>
          </cell>
          <cell r="AK745">
            <v>0</v>
          </cell>
          <cell r="AM745">
            <v>0</v>
          </cell>
        </row>
        <row r="746">
          <cell r="AJ746">
            <v>0</v>
          </cell>
          <cell r="AK746">
            <v>0</v>
          </cell>
          <cell r="AM746">
            <v>0</v>
          </cell>
        </row>
        <row r="747">
          <cell r="AJ747">
            <v>0</v>
          </cell>
          <cell r="AK747">
            <v>0</v>
          </cell>
          <cell r="AM747">
            <v>0</v>
          </cell>
        </row>
        <row r="748">
          <cell r="AJ748">
            <v>0</v>
          </cell>
          <cell r="AK748">
            <v>0</v>
          </cell>
          <cell r="AM748">
            <v>0</v>
          </cell>
        </row>
        <row r="749">
          <cell r="AJ749">
            <v>0</v>
          </cell>
          <cell r="AK749">
            <v>0</v>
          </cell>
          <cell r="AM749">
            <v>0</v>
          </cell>
        </row>
        <row r="750">
          <cell r="AJ750">
            <v>0</v>
          </cell>
          <cell r="AK750">
            <v>0</v>
          </cell>
          <cell r="AM750">
            <v>0</v>
          </cell>
        </row>
        <row r="751">
          <cell r="AJ751">
            <v>0</v>
          </cell>
          <cell r="AK751">
            <v>0</v>
          </cell>
          <cell r="AM751">
            <v>0</v>
          </cell>
        </row>
        <row r="752">
          <cell r="AJ752">
            <v>0</v>
          </cell>
          <cell r="AK752">
            <v>0</v>
          </cell>
          <cell r="AM752">
            <v>0</v>
          </cell>
        </row>
        <row r="753">
          <cell r="AJ753">
            <v>0</v>
          </cell>
          <cell r="AK753">
            <v>0</v>
          </cell>
          <cell r="AM753">
            <v>0</v>
          </cell>
        </row>
        <row r="754">
          <cell r="AJ754">
            <v>0</v>
          </cell>
          <cell r="AK754">
            <v>0</v>
          </cell>
          <cell r="AM754">
            <v>0</v>
          </cell>
        </row>
        <row r="755">
          <cell r="AJ755">
            <v>0</v>
          </cell>
          <cell r="AK755">
            <v>0</v>
          </cell>
          <cell r="AM755">
            <v>0</v>
          </cell>
        </row>
        <row r="756">
          <cell r="AJ756">
            <v>0</v>
          </cell>
          <cell r="AK756">
            <v>0</v>
          </cell>
          <cell r="AM756">
            <v>0</v>
          </cell>
        </row>
        <row r="757">
          <cell r="AJ757">
            <v>0</v>
          </cell>
          <cell r="AK757">
            <v>0</v>
          </cell>
          <cell r="AM757">
            <v>0</v>
          </cell>
        </row>
        <row r="758">
          <cell r="AJ758">
            <v>0</v>
          </cell>
          <cell r="AK758">
            <v>0</v>
          </cell>
          <cell r="AM758">
            <v>0</v>
          </cell>
        </row>
        <row r="759">
          <cell r="AJ759">
            <v>0</v>
          </cell>
          <cell r="AK759">
            <v>0</v>
          </cell>
          <cell r="AM759">
            <v>0</v>
          </cell>
        </row>
        <row r="760">
          <cell r="AJ760">
            <v>0</v>
          </cell>
          <cell r="AK760">
            <v>0</v>
          </cell>
          <cell r="AM760">
            <v>0</v>
          </cell>
        </row>
        <row r="761">
          <cell r="AJ761">
            <v>0</v>
          </cell>
          <cell r="AK761">
            <v>0</v>
          </cell>
          <cell r="AM761">
            <v>0</v>
          </cell>
        </row>
        <row r="762">
          <cell r="AJ762">
            <v>0</v>
          </cell>
          <cell r="AK762">
            <v>0</v>
          </cell>
          <cell r="AM762">
            <v>0</v>
          </cell>
        </row>
        <row r="763">
          <cell r="AJ763">
            <v>0</v>
          </cell>
          <cell r="AK763">
            <v>0</v>
          </cell>
          <cell r="AM763">
            <v>0</v>
          </cell>
        </row>
        <row r="764">
          <cell r="AJ764">
            <v>0</v>
          </cell>
          <cell r="AK764">
            <v>0</v>
          </cell>
          <cell r="AM764">
            <v>0</v>
          </cell>
        </row>
        <row r="765">
          <cell r="AJ765">
            <v>0</v>
          </cell>
          <cell r="AK765">
            <v>0</v>
          </cell>
          <cell r="AM765">
            <v>0</v>
          </cell>
        </row>
        <row r="766">
          <cell r="AJ766">
            <v>0</v>
          </cell>
          <cell r="AK766">
            <v>0</v>
          </cell>
          <cell r="AM766">
            <v>0</v>
          </cell>
        </row>
        <row r="767">
          <cell r="AJ767">
            <v>0</v>
          </cell>
          <cell r="AK767">
            <v>0</v>
          </cell>
          <cell r="AM767">
            <v>0</v>
          </cell>
        </row>
        <row r="768">
          <cell r="AJ768">
            <v>0</v>
          </cell>
          <cell r="AK768">
            <v>0</v>
          </cell>
          <cell r="AM768">
            <v>0</v>
          </cell>
        </row>
        <row r="769">
          <cell r="AJ769">
            <v>0</v>
          </cell>
          <cell r="AK769">
            <v>0</v>
          </cell>
          <cell r="AM769">
            <v>0</v>
          </cell>
        </row>
        <row r="770">
          <cell r="AJ770">
            <v>0</v>
          </cell>
          <cell r="AK770">
            <v>0</v>
          </cell>
          <cell r="AM770">
            <v>0</v>
          </cell>
        </row>
        <row r="771">
          <cell r="AJ771">
            <v>0</v>
          </cell>
          <cell r="AK771">
            <v>0</v>
          </cell>
          <cell r="AM771">
            <v>0</v>
          </cell>
        </row>
        <row r="772">
          <cell r="AJ772">
            <v>0</v>
          </cell>
          <cell r="AK772">
            <v>0</v>
          </cell>
          <cell r="AM772">
            <v>0</v>
          </cell>
        </row>
        <row r="773">
          <cell r="AJ773">
            <v>0</v>
          </cell>
          <cell r="AK773">
            <v>0</v>
          </cell>
          <cell r="AM773">
            <v>0</v>
          </cell>
        </row>
        <row r="774">
          <cell r="AJ774">
            <v>0</v>
          </cell>
          <cell r="AK774">
            <v>0</v>
          </cell>
          <cell r="AM774">
            <v>0</v>
          </cell>
        </row>
        <row r="775">
          <cell r="AJ775">
            <v>0</v>
          </cell>
          <cell r="AK775">
            <v>0</v>
          </cell>
          <cell r="AM775">
            <v>0</v>
          </cell>
        </row>
        <row r="776">
          <cell r="AJ776">
            <v>0</v>
          </cell>
          <cell r="AK776">
            <v>0</v>
          </cell>
          <cell r="AM776">
            <v>0</v>
          </cell>
        </row>
        <row r="777">
          <cell r="AJ777">
            <v>0</v>
          </cell>
          <cell r="AK777">
            <v>0</v>
          </cell>
          <cell r="AM777">
            <v>0</v>
          </cell>
        </row>
        <row r="778">
          <cell r="AJ778">
            <v>0</v>
          </cell>
          <cell r="AK778">
            <v>0</v>
          </cell>
          <cell r="AM778">
            <v>0</v>
          </cell>
        </row>
        <row r="779">
          <cell r="AJ779">
            <v>0</v>
          </cell>
          <cell r="AK779">
            <v>0</v>
          </cell>
          <cell r="AM779">
            <v>0</v>
          </cell>
        </row>
        <row r="780">
          <cell r="AJ780">
            <v>0</v>
          </cell>
          <cell r="AK780">
            <v>0</v>
          </cell>
          <cell r="AM780">
            <v>0</v>
          </cell>
        </row>
        <row r="781">
          <cell r="AJ781">
            <v>0</v>
          </cell>
          <cell r="AK781">
            <v>0</v>
          </cell>
          <cell r="AM781">
            <v>0</v>
          </cell>
        </row>
        <row r="782">
          <cell r="AJ782">
            <v>0</v>
          </cell>
          <cell r="AK782">
            <v>0</v>
          </cell>
          <cell r="AM782">
            <v>0</v>
          </cell>
        </row>
        <row r="783">
          <cell r="AJ783">
            <v>0</v>
          </cell>
          <cell r="AK783">
            <v>0</v>
          </cell>
          <cell r="AM783">
            <v>0</v>
          </cell>
        </row>
        <row r="784">
          <cell r="AJ784">
            <v>0</v>
          </cell>
          <cell r="AK784">
            <v>0</v>
          </cell>
          <cell r="AM784">
            <v>0</v>
          </cell>
        </row>
        <row r="785">
          <cell r="AJ785">
            <v>0</v>
          </cell>
          <cell r="AK785">
            <v>0</v>
          </cell>
          <cell r="AM785">
            <v>0</v>
          </cell>
        </row>
        <row r="786">
          <cell r="AJ786">
            <v>0</v>
          </cell>
          <cell r="AK786">
            <v>0</v>
          </cell>
          <cell r="AM786">
            <v>0</v>
          </cell>
        </row>
        <row r="787">
          <cell r="AJ787">
            <v>0</v>
          </cell>
          <cell r="AK787">
            <v>0</v>
          </cell>
          <cell r="AM787">
            <v>0</v>
          </cell>
        </row>
        <row r="788">
          <cell r="AJ788">
            <v>0</v>
          </cell>
          <cell r="AK788">
            <v>0</v>
          </cell>
          <cell r="AM788">
            <v>0</v>
          </cell>
        </row>
        <row r="789">
          <cell r="AJ789">
            <v>0</v>
          </cell>
          <cell r="AK789">
            <v>0</v>
          </cell>
          <cell r="AM789">
            <v>0</v>
          </cell>
        </row>
        <row r="790">
          <cell r="AJ790">
            <v>0</v>
          </cell>
          <cell r="AK790">
            <v>0</v>
          </cell>
          <cell r="AM790">
            <v>0</v>
          </cell>
        </row>
        <row r="791">
          <cell r="AJ791">
            <v>0</v>
          </cell>
          <cell r="AK791">
            <v>0</v>
          </cell>
          <cell r="AM791">
            <v>0</v>
          </cell>
        </row>
        <row r="792">
          <cell r="AJ792">
            <v>0</v>
          </cell>
          <cell r="AK792">
            <v>0</v>
          </cell>
          <cell r="AM792">
            <v>0</v>
          </cell>
        </row>
        <row r="793">
          <cell r="AJ793">
            <v>0</v>
          </cell>
          <cell r="AK793">
            <v>0</v>
          </cell>
          <cell r="AM793">
            <v>0</v>
          </cell>
        </row>
        <row r="794">
          <cell r="AJ794">
            <v>0</v>
          </cell>
          <cell r="AK794">
            <v>0</v>
          </cell>
          <cell r="AM794">
            <v>0</v>
          </cell>
        </row>
        <row r="795">
          <cell r="AJ795">
            <v>0</v>
          </cell>
          <cell r="AK795">
            <v>0</v>
          </cell>
          <cell r="AM795">
            <v>0</v>
          </cell>
        </row>
        <row r="796">
          <cell r="AJ796">
            <v>0</v>
          </cell>
          <cell r="AK796">
            <v>0</v>
          </cell>
          <cell r="AM796">
            <v>0</v>
          </cell>
        </row>
        <row r="797">
          <cell r="AJ797">
            <v>0</v>
          </cell>
          <cell r="AK797">
            <v>0</v>
          </cell>
          <cell r="AM797">
            <v>0</v>
          </cell>
        </row>
        <row r="798">
          <cell r="AJ798">
            <v>0</v>
          </cell>
          <cell r="AK798">
            <v>0</v>
          </cell>
          <cell r="AM798">
            <v>0</v>
          </cell>
        </row>
        <row r="799">
          <cell r="AJ799">
            <v>0</v>
          </cell>
          <cell r="AK799">
            <v>0</v>
          </cell>
          <cell r="AM799">
            <v>0</v>
          </cell>
        </row>
        <row r="800">
          <cell r="AJ800">
            <v>0</v>
          </cell>
          <cell r="AK800">
            <v>0</v>
          </cell>
          <cell r="AM800">
            <v>0</v>
          </cell>
        </row>
        <row r="801">
          <cell r="AJ801">
            <v>0</v>
          </cell>
          <cell r="AK801">
            <v>0</v>
          </cell>
          <cell r="AM801">
            <v>0</v>
          </cell>
        </row>
        <row r="802">
          <cell r="AJ802">
            <v>0</v>
          </cell>
          <cell r="AK802">
            <v>0</v>
          </cell>
          <cell r="AM802">
            <v>0</v>
          </cell>
        </row>
        <row r="803">
          <cell r="AJ803">
            <v>0</v>
          </cell>
          <cell r="AK803">
            <v>0</v>
          </cell>
          <cell r="AM803">
            <v>0</v>
          </cell>
        </row>
        <row r="804">
          <cell r="AJ804">
            <v>0</v>
          </cell>
          <cell r="AK804">
            <v>0</v>
          </cell>
          <cell r="AM804">
            <v>0</v>
          </cell>
        </row>
        <row r="805">
          <cell r="AJ805">
            <v>0</v>
          </cell>
          <cell r="AK805">
            <v>0</v>
          </cell>
          <cell r="AM805">
            <v>0</v>
          </cell>
        </row>
        <row r="806">
          <cell r="AJ806">
            <v>0</v>
          </cell>
          <cell r="AK806">
            <v>0</v>
          </cell>
          <cell r="AM806">
            <v>0</v>
          </cell>
        </row>
        <row r="807">
          <cell r="AJ807">
            <v>0</v>
          </cell>
          <cell r="AK807">
            <v>0</v>
          </cell>
          <cell r="AM807">
            <v>0</v>
          </cell>
        </row>
        <row r="808">
          <cell r="AJ808">
            <v>0</v>
          </cell>
          <cell r="AK808">
            <v>0</v>
          </cell>
          <cell r="AM808">
            <v>0</v>
          </cell>
        </row>
        <row r="809">
          <cell r="AJ809">
            <v>0</v>
          </cell>
          <cell r="AK809">
            <v>0</v>
          </cell>
          <cell r="AM809">
            <v>0</v>
          </cell>
        </row>
        <row r="810">
          <cell r="AJ810">
            <v>0</v>
          </cell>
          <cell r="AK810">
            <v>0</v>
          </cell>
          <cell r="AM810">
            <v>0</v>
          </cell>
        </row>
        <row r="811">
          <cell r="AJ811">
            <v>0</v>
          </cell>
          <cell r="AK811">
            <v>0</v>
          </cell>
          <cell r="AM811">
            <v>0</v>
          </cell>
        </row>
        <row r="812">
          <cell r="AJ812">
            <v>0</v>
          </cell>
          <cell r="AK812">
            <v>0</v>
          </cell>
          <cell r="AM812">
            <v>0</v>
          </cell>
        </row>
        <row r="813">
          <cell r="AJ813">
            <v>0</v>
          </cell>
          <cell r="AK813">
            <v>0</v>
          </cell>
          <cell r="AM813">
            <v>0</v>
          </cell>
        </row>
        <row r="814">
          <cell r="AJ814">
            <v>0</v>
          </cell>
          <cell r="AK814">
            <v>0</v>
          </cell>
          <cell r="AM814">
            <v>0</v>
          </cell>
        </row>
        <row r="815">
          <cell r="AJ815">
            <v>0</v>
          </cell>
          <cell r="AK815">
            <v>0</v>
          </cell>
          <cell r="AM815">
            <v>0</v>
          </cell>
        </row>
        <row r="816">
          <cell r="AJ816">
            <v>0</v>
          </cell>
          <cell r="AK816">
            <v>0</v>
          </cell>
          <cell r="AM816">
            <v>0</v>
          </cell>
        </row>
        <row r="817">
          <cell r="AJ817">
            <v>0</v>
          </cell>
          <cell r="AK817">
            <v>0</v>
          </cell>
          <cell r="AM817">
            <v>0</v>
          </cell>
        </row>
        <row r="818">
          <cell r="AJ818">
            <v>0</v>
          </cell>
          <cell r="AK818">
            <v>0</v>
          </cell>
          <cell r="AM818">
            <v>0</v>
          </cell>
        </row>
        <row r="819">
          <cell r="AJ819">
            <v>0</v>
          </cell>
          <cell r="AK819">
            <v>0</v>
          </cell>
          <cell r="AM819">
            <v>0</v>
          </cell>
        </row>
        <row r="820">
          <cell r="AJ820">
            <v>0</v>
          </cell>
          <cell r="AK820">
            <v>0</v>
          </cell>
          <cell r="AM820">
            <v>0</v>
          </cell>
        </row>
        <row r="821">
          <cell r="AJ821">
            <v>0</v>
          </cell>
          <cell r="AK821">
            <v>0</v>
          </cell>
          <cell r="AM821">
            <v>0</v>
          </cell>
        </row>
        <row r="822">
          <cell r="AJ822">
            <v>0</v>
          </cell>
          <cell r="AK822">
            <v>0</v>
          </cell>
          <cell r="AM822">
            <v>0</v>
          </cell>
        </row>
        <row r="823">
          <cell r="AJ823">
            <v>0</v>
          </cell>
          <cell r="AK823">
            <v>0</v>
          </cell>
          <cell r="AM823">
            <v>0</v>
          </cell>
        </row>
        <row r="824">
          <cell r="AJ824">
            <v>0</v>
          </cell>
          <cell r="AK824">
            <v>0</v>
          </cell>
          <cell r="AM824">
            <v>0</v>
          </cell>
        </row>
        <row r="825">
          <cell r="AJ825">
            <v>0</v>
          </cell>
          <cell r="AK825">
            <v>0</v>
          </cell>
          <cell r="AM825">
            <v>0</v>
          </cell>
        </row>
        <row r="826">
          <cell r="AJ826">
            <v>0</v>
          </cell>
          <cell r="AK826">
            <v>0</v>
          </cell>
          <cell r="AM826">
            <v>0</v>
          </cell>
        </row>
        <row r="827">
          <cell r="AJ827">
            <v>0</v>
          </cell>
          <cell r="AK827">
            <v>0</v>
          </cell>
          <cell r="AM827">
            <v>0</v>
          </cell>
        </row>
        <row r="828">
          <cell r="AJ828">
            <v>0</v>
          </cell>
          <cell r="AK828">
            <v>0</v>
          </cell>
          <cell r="AM828">
            <v>0</v>
          </cell>
        </row>
        <row r="829">
          <cell r="AJ829">
            <v>0</v>
          </cell>
          <cell r="AK829">
            <v>0</v>
          </cell>
          <cell r="AM829">
            <v>0</v>
          </cell>
        </row>
        <row r="830">
          <cell r="AJ830">
            <v>0</v>
          </cell>
          <cell r="AK830">
            <v>0</v>
          </cell>
          <cell r="AM830">
            <v>0</v>
          </cell>
        </row>
        <row r="831">
          <cell r="AJ831">
            <v>0</v>
          </cell>
          <cell r="AK831">
            <v>0</v>
          </cell>
          <cell r="AM831">
            <v>0</v>
          </cell>
        </row>
        <row r="832">
          <cell r="AJ832">
            <v>0</v>
          </cell>
          <cell r="AK832">
            <v>0</v>
          </cell>
          <cell r="AM832">
            <v>0</v>
          </cell>
        </row>
        <row r="833">
          <cell r="AJ833">
            <v>0</v>
          </cell>
          <cell r="AK833">
            <v>0</v>
          </cell>
          <cell r="AM833">
            <v>0</v>
          </cell>
        </row>
        <row r="834">
          <cell r="AJ834">
            <v>0</v>
          </cell>
          <cell r="AK834">
            <v>0</v>
          </cell>
          <cell r="AM834">
            <v>0</v>
          </cell>
        </row>
        <row r="835">
          <cell r="AJ835">
            <v>0</v>
          </cell>
          <cell r="AK835">
            <v>0</v>
          </cell>
          <cell r="AM835">
            <v>0</v>
          </cell>
        </row>
        <row r="836">
          <cell r="AJ836">
            <v>0</v>
          </cell>
          <cell r="AK836">
            <v>0</v>
          </cell>
          <cell r="AM836">
            <v>0</v>
          </cell>
        </row>
        <row r="837">
          <cell r="AJ837">
            <v>0</v>
          </cell>
          <cell r="AK837">
            <v>0</v>
          </cell>
          <cell r="AM837">
            <v>0</v>
          </cell>
        </row>
        <row r="838">
          <cell r="AJ838">
            <v>0</v>
          </cell>
          <cell r="AK838">
            <v>0</v>
          </cell>
          <cell r="AM838">
            <v>0</v>
          </cell>
        </row>
        <row r="839">
          <cell r="AJ839">
            <v>0</v>
          </cell>
          <cell r="AK839">
            <v>0</v>
          </cell>
          <cell r="AM839">
            <v>0</v>
          </cell>
        </row>
        <row r="840">
          <cell r="AJ840">
            <v>0</v>
          </cell>
          <cell r="AK840">
            <v>0</v>
          </cell>
          <cell r="AM840">
            <v>0</v>
          </cell>
        </row>
        <row r="841">
          <cell r="AJ841">
            <v>0</v>
          </cell>
          <cell r="AK841">
            <v>0</v>
          </cell>
          <cell r="AM841">
            <v>0</v>
          </cell>
        </row>
        <row r="842">
          <cell r="AJ842">
            <v>0</v>
          </cell>
          <cell r="AK842">
            <v>0</v>
          </cell>
          <cell r="AM842">
            <v>0</v>
          </cell>
        </row>
        <row r="843">
          <cell r="AJ843">
            <v>0</v>
          </cell>
          <cell r="AK843">
            <v>0</v>
          </cell>
          <cell r="AM843">
            <v>0</v>
          </cell>
        </row>
        <row r="844">
          <cell r="AJ844">
            <v>0</v>
          </cell>
          <cell r="AK844">
            <v>0</v>
          </cell>
          <cell r="AM844">
            <v>0</v>
          </cell>
        </row>
        <row r="845">
          <cell r="AJ845">
            <v>0</v>
          </cell>
          <cell r="AK845">
            <v>0</v>
          </cell>
          <cell r="AM845">
            <v>0</v>
          </cell>
        </row>
        <row r="846">
          <cell r="AJ846">
            <v>0</v>
          </cell>
          <cell r="AK846">
            <v>0</v>
          </cell>
          <cell r="AM846">
            <v>0</v>
          </cell>
        </row>
        <row r="847">
          <cell r="AJ847">
            <v>0</v>
          </cell>
          <cell r="AK847">
            <v>0</v>
          </cell>
          <cell r="AM847">
            <v>0</v>
          </cell>
        </row>
        <row r="848">
          <cell r="AJ848">
            <v>0</v>
          </cell>
          <cell r="AK848">
            <v>0</v>
          </cell>
          <cell r="AM848">
            <v>0</v>
          </cell>
        </row>
        <row r="849">
          <cell r="AJ849">
            <v>0</v>
          </cell>
          <cell r="AK849">
            <v>0</v>
          </cell>
          <cell r="AM849">
            <v>0</v>
          </cell>
        </row>
        <row r="850">
          <cell r="AJ850">
            <v>0</v>
          </cell>
          <cell r="AK850">
            <v>0</v>
          </cell>
          <cell r="AM850">
            <v>0</v>
          </cell>
        </row>
        <row r="851">
          <cell r="AJ851">
            <v>0</v>
          </cell>
          <cell r="AK851">
            <v>0</v>
          </cell>
          <cell r="AM851">
            <v>0</v>
          </cell>
        </row>
        <row r="852">
          <cell r="AJ852">
            <v>0</v>
          </cell>
          <cell r="AK852">
            <v>0</v>
          </cell>
          <cell r="AM852">
            <v>0</v>
          </cell>
        </row>
        <row r="853">
          <cell r="AJ853">
            <v>0</v>
          </cell>
          <cell r="AK853">
            <v>0</v>
          </cell>
          <cell r="AM853">
            <v>0</v>
          </cell>
        </row>
        <row r="854">
          <cell r="AJ854">
            <v>0</v>
          </cell>
          <cell r="AK854">
            <v>0</v>
          </cell>
          <cell r="AM854">
            <v>0</v>
          </cell>
        </row>
        <row r="855">
          <cell r="AJ855">
            <v>0</v>
          </cell>
          <cell r="AK855">
            <v>0</v>
          </cell>
          <cell r="AM855">
            <v>0</v>
          </cell>
        </row>
        <row r="856">
          <cell r="AJ856">
            <v>0</v>
          </cell>
          <cell r="AK856">
            <v>0</v>
          </cell>
          <cell r="AM856">
            <v>0</v>
          </cell>
        </row>
        <row r="857">
          <cell r="AJ857">
            <v>0</v>
          </cell>
          <cell r="AK857">
            <v>0</v>
          </cell>
          <cell r="AM857">
            <v>0</v>
          </cell>
        </row>
        <row r="858">
          <cell r="AJ858">
            <v>0</v>
          </cell>
          <cell r="AK858">
            <v>0</v>
          </cell>
          <cell r="AM858">
            <v>0</v>
          </cell>
        </row>
        <row r="859">
          <cell r="AJ859">
            <v>0</v>
          </cell>
          <cell r="AK859">
            <v>0</v>
          </cell>
          <cell r="AM859">
            <v>0</v>
          </cell>
        </row>
        <row r="860">
          <cell r="AJ860">
            <v>0</v>
          </cell>
          <cell r="AK860">
            <v>0</v>
          </cell>
          <cell r="AM860">
            <v>0</v>
          </cell>
        </row>
        <row r="861">
          <cell r="AJ861">
            <v>0</v>
          </cell>
          <cell r="AK861">
            <v>0</v>
          </cell>
          <cell r="AM861">
            <v>0</v>
          </cell>
        </row>
        <row r="862">
          <cell r="AJ862">
            <v>0</v>
          </cell>
          <cell r="AK862">
            <v>0</v>
          </cell>
          <cell r="AM862">
            <v>0</v>
          </cell>
        </row>
        <row r="863">
          <cell r="AJ863">
            <v>0</v>
          </cell>
          <cell r="AK863">
            <v>0</v>
          </cell>
          <cell r="AM863">
            <v>0</v>
          </cell>
        </row>
        <row r="864">
          <cell r="AJ864">
            <v>0</v>
          </cell>
          <cell r="AK864">
            <v>0</v>
          </cell>
          <cell r="AM864">
            <v>0</v>
          </cell>
        </row>
        <row r="865">
          <cell r="AJ865">
            <v>0</v>
          </cell>
          <cell r="AK865">
            <v>0</v>
          </cell>
          <cell r="AM865">
            <v>0</v>
          </cell>
        </row>
        <row r="866">
          <cell r="AJ866">
            <v>0</v>
          </cell>
          <cell r="AK866">
            <v>0</v>
          </cell>
          <cell r="AM866">
            <v>0</v>
          </cell>
        </row>
        <row r="867">
          <cell r="AJ867">
            <v>0</v>
          </cell>
          <cell r="AK867">
            <v>0</v>
          </cell>
          <cell r="AM867">
            <v>0</v>
          </cell>
        </row>
        <row r="868">
          <cell r="AJ868">
            <v>0</v>
          </cell>
          <cell r="AK868">
            <v>0</v>
          </cell>
          <cell r="AM868">
            <v>0</v>
          </cell>
        </row>
        <row r="869">
          <cell r="AJ869">
            <v>0</v>
          </cell>
          <cell r="AK869">
            <v>0</v>
          </cell>
          <cell r="AM869">
            <v>0</v>
          </cell>
        </row>
        <row r="870">
          <cell r="AJ870">
            <v>0</v>
          </cell>
          <cell r="AK870">
            <v>0</v>
          </cell>
          <cell r="AM870">
            <v>0</v>
          </cell>
        </row>
        <row r="871">
          <cell r="AJ871">
            <v>0</v>
          </cell>
          <cell r="AK871">
            <v>0</v>
          </cell>
          <cell r="AM871">
            <v>0</v>
          </cell>
        </row>
        <row r="872">
          <cell r="AJ872">
            <v>0</v>
          </cell>
          <cell r="AK872">
            <v>0</v>
          </cell>
          <cell r="AM872">
            <v>0</v>
          </cell>
        </row>
        <row r="873">
          <cell r="AJ873">
            <v>0</v>
          </cell>
          <cell r="AK873">
            <v>0</v>
          </cell>
          <cell r="AM873">
            <v>0</v>
          </cell>
        </row>
        <row r="874">
          <cell r="AJ874">
            <v>0</v>
          </cell>
          <cell r="AK874">
            <v>0</v>
          </cell>
          <cell r="AM874">
            <v>0</v>
          </cell>
        </row>
        <row r="875">
          <cell r="AJ875">
            <v>0</v>
          </cell>
          <cell r="AK875">
            <v>0</v>
          </cell>
          <cell r="AM875">
            <v>0</v>
          </cell>
        </row>
        <row r="876">
          <cell r="AJ876">
            <v>0</v>
          </cell>
          <cell r="AK876">
            <v>0</v>
          </cell>
          <cell r="AM876">
            <v>0</v>
          </cell>
        </row>
        <row r="877">
          <cell r="AJ877">
            <v>0</v>
          </cell>
          <cell r="AK877">
            <v>0</v>
          </cell>
          <cell r="AM877">
            <v>0</v>
          </cell>
        </row>
        <row r="878">
          <cell r="AJ878">
            <v>0</v>
          </cell>
          <cell r="AK878">
            <v>0</v>
          </cell>
          <cell r="AM878">
            <v>0</v>
          </cell>
        </row>
        <row r="879">
          <cell r="AJ879">
            <v>0</v>
          </cell>
          <cell r="AK879">
            <v>0</v>
          </cell>
          <cell r="AM879">
            <v>0</v>
          </cell>
        </row>
        <row r="880">
          <cell r="AJ880">
            <v>0</v>
          </cell>
          <cell r="AK880">
            <v>0</v>
          </cell>
          <cell r="AM880">
            <v>0</v>
          </cell>
        </row>
        <row r="881">
          <cell r="AJ881">
            <v>0</v>
          </cell>
          <cell r="AK881">
            <v>0</v>
          </cell>
          <cell r="AM881">
            <v>0</v>
          </cell>
        </row>
        <row r="882">
          <cell r="AJ882">
            <v>0</v>
          </cell>
          <cell r="AK882">
            <v>0</v>
          </cell>
          <cell r="AM882">
            <v>0</v>
          </cell>
        </row>
        <row r="883">
          <cell r="AJ883">
            <v>0</v>
          </cell>
          <cell r="AK883">
            <v>0</v>
          </cell>
          <cell r="AM883">
            <v>0</v>
          </cell>
        </row>
        <row r="884">
          <cell r="AJ884">
            <v>0</v>
          </cell>
          <cell r="AK884">
            <v>0</v>
          </cell>
          <cell r="AM884">
            <v>0</v>
          </cell>
        </row>
        <row r="885">
          <cell r="AJ885">
            <v>0</v>
          </cell>
          <cell r="AK885">
            <v>0</v>
          </cell>
          <cell r="AM885">
            <v>0</v>
          </cell>
        </row>
        <row r="886">
          <cell r="AJ886">
            <v>0</v>
          </cell>
          <cell r="AK886">
            <v>0</v>
          </cell>
          <cell r="AM886">
            <v>0</v>
          </cell>
        </row>
        <row r="887">
          <cell r="AJ887">
            <v>0</v>
          </cell>
          <cell r="AK887">
            <v>0</v>
          </cell>
          <cell r="AM887">
            <v>0</v>
          </cell>
        </row>
        <row r="888">
          <cell r="AJ888">
            <v>0</v>
          </cell>
          <cell r="AK888">
            <v>0</v>
          </cell>
          <cell r="AM888">
            <v>0</v>
          </cell>
        </row>
        <row r="889">
          <cell r="AJ889">
            <v>0</v>
          </cell>
          <cell r="AK889">
            <v>0</v>
          </cell>
          <cell r="AM889">
            <v>0</v>
          </cell>
        </row>
        <row r="890">
          <cell r="AJ890">
            <v>0</v>
          </cell>
          <cell r="AK890">
            <v>0</v>
          </cell>
          <cell r="AM890">
            <v>0</v>
          </cell>
        </row>
        <row r="891">
          <cell r="AJ891">
            <v>0</v>
          </cell>
          <cell r="AK891">
            <v>0</v>
          </cell>
          <cell r="AM891">
            <v>0</v>
          </cell>
        </row>
        <row r="892">
          <cell r="AJ892">
            <v>0</v>
          </cell>
          <cell r="AK892">
            <v>0</v>
          </cell>
          <cell r="AM892">
            <v>0</v>
          </cell>
        </row>
        <row r="893">
          <cell r="AJ893">
            <v>0</v>
          </cell>
          <cell r="AK893">
            <v>0</v>
          </cell>
          <cell r="AM893">
            <v>0</v>
          </cell>
        </row>
        <row r="894">
          <cell r="AJ894">
            <v>0</v>
          </cell>
          <cell r="AK894">
            <v>0</v>
          </cell>
          <cell r="AM894">
            <v>0</v>
          </cell>
        </row>
        <row r="895">
          <cell r="AJ895">
            <v>0</v>
          </cell>
          <cell r="AK895">
            <v>0</v>
          </cell>
          <cell r="AM895">
            <v>0</v>
          </cell>
        </row>
        <row r="896">
          <cell r="AJ896">
            <v>0</v>
          </cell>
          <cell r="AK896">
            <v>0</v>
          </cell>
          <cell r="AM896">
            <v>0</v>
          </cell>
        </row>
        <row r="897">
          <cell r="AJ897">
            <v>0</v>
          </cell>
          <cell r="AK897">
            <v>0</v>
          </cell>
          <cell r="AM897">
            <v>0</v>
          </cell>
        </row>
        <row r="898">
          <cell r="AJ898">
            <v>0</v>
          </cell>
          <cell r="AK898">
            <v>0</v>
          </cell>
          <cell r="AM898">
            <v>0</v>
          </cell>
        </row>
        <row r="899">
          <cell r="AJ899">
            <v>0</v>
          </cell>
          <cell r="AK899">
            <v>0</v>
          </cell>
          <cell r="AM899">
            <v>0</v>
          </cell>
        </row>
        <row r="900">
          <cell r="AJ900">
            <v>0</v>
          </cell>
          <cell r="AK900">
            <v>0</v>
          </cell>
          <cell r="AM900">
            <v>0</v>
          </cell>
        </row>
        <row r="901">
          <cell r="AJ901">
            <v>0</v>
          </cell>
          <cell r="AK901">
            <v>0</v>
          </cell>
          <cell r="AM901">
            <v>0</v>
          </cell>
        </row>
        <row r="902">
          <cell r="AJ902">
            <v>0</v>
          </cell>
          <cell r="AK902">
            <v>0</v>
          </cell>
          <cell r="AM902">
            <v>0</v>
          </cell>
        </row>
        <row r="903">
          <cell r="AJ903">
            <v>0</v>
          </cell>
          <cell r="AK903">
            <v>0</v>
          </cell>
          <cell r="AM903">
            <v>0</v>
          </cell>
        </row>
        <row r="904">
          <cell r="AJ904">
            <v>0</v>
          </cell>
          <cell r="AK904">
            <v>0</v>
          </cell>
          <cell r="AM904">
            <v>0</v>
          </cell>
        </row>
        <row r="905">
          <cell r="AJ905">
            <v>0</v>
          </cell>
          <cell r="AK905">
            <v>0</v>
          </cell>
          <cell r="AM905">
            <v>0</v>
          </cell>
        </row>
        <row r="906">
          <cell r="AJ906">
            <v>0</v>
          </cell>
          <cell r="AK906">
            <v>0</v>
          </cell>
          <cell r="AM906">
            <v>0</v>
          </cell>
        </row>
        <row r="907">
          <cell r="AJ907">
            <v>0</v>
          </cell>
          <cell r="AK907">
            <v>0</v>
          </cell>
          <cell r="AM907">
            <v>0</v>
          </cell>
        </row>
        <row r="908">
          <cell r="AJ908">
            <v>0</v>
          </cell>
          <cell r="AK908">
            <v>0</v>
          </cell>
          <cell r="AM908">
            <v>0</v>
          </cell>
        </row>
        <row r="909">
          <cell r="AJ909">
            <v>0</v>
          </cell>
          <cell r="AK909">
            <v>0</v>
          </cell>
          <cell r="AM909">
            <v>0</v>
          </cell>
        </row>
        <row r="910">
          <cell r="AJ910">
            <v>0</v>
          </cell>
          <cell r="AK910">
            <v>0</v>
          </cell>
          <cell r="AM910">
            <v>0</v>
          </cell>
        </row>
        <row r="911">
          <cell r="AJ911">
            <v>0</v>
          </cell>
          <cell r="AK911">
            <v>0</v>
          </cell>
          <cell r="AM911">
            <v>0</v>
          </cell>
        </row>
        <row r="912">
          <cell r="AJ912">
            <v>0</v>
          </cell>
          <cell r="AK912">
            <v>0</v>
          </cell>
          <cell r="AM912">
            <v>0</v>
          </cell>
        </row>
        <row r="913">
          <cell r="AJ913">
            <v>0</v>
          </cell>
          <cell r="AK913">
            <v>0</v>
          </cell>
          <cell r="AM913">
            <v>0</v>
          </cell>
        </row>
        <row r="914">
          <cell r="AJ914">
            <v>0</v>
          </cell>
          <cell r="AK914">
            <v>0</v>
          </cell>
          <cell r="AM914">
            <v>0</v>
          </cell>
        </row>
        <row r="915">
          <cell r="AJ915">
            <v>0</v>
          </cell>
          <cell r="AK915">
            <v>0</v>
          </cell>
          <cell r="AM915">
            <v>0</v>
          </cell>
        </row>
        <row r="916">
          <cell r="AJ916">
            <v>0</v>
          </cell>
          <cell r="AK916">
            <v>0</v>
          </cell>
          <cell r="AM916">
            <v>0</v>
          </cell>
        </row>
        <row r="917">
          <cell r="AJ917">
            <v>0</v>
          </cell>
          <cell r="AK917">
            <v>0</v>
          </cell>
          <cell r="AM917">
            <v>0</v>
          </cell>
        </row>
        <row r="918">
          <cell r="AJ918">
            <v>0</v>
          </cell>
          <cell r="AK918">
            <v>0</v>
          </cell>
          <cell r="AM918">
            <v>0</v>
          </cell>
        </row>
        <row r="919">
          <cell r="AJ919">
            <v>0</v>
          </cell>
          <cell r="AK919">
            <v>0</v>
          </cell>
          <cell r="AM919">
            <v>0</v>
          </cell>
        </row>
        <row r="920">
          <cell r="AJ920">
            <v>0</v>
          </cell>
          <cell r="AK920">
            <v>0</v>
          </cell>
          <cell r="AM920">
            <v>0</v>
          </cell>
        </row>
        <row r="921">
          <cell r="AJ921">
            <v>0</v>
          </cell>
          <cell r="AK921">
            <v>0</v>
          </cell>
          <cell r="AM921">
            <v>0</v>
          </cell>
        </row>
        <row r="922">
          <cell r="AJ922">
            <v>0</v>
          </cell>
          <cell r="AK922">
            <v>0</v>
          </cell>
          <cell r="AM922">
            <v>0</v>
          </cell>
        </row>
        <row r="923">
          <cell r="AJ923">
            <v>0</v>
          </cell>
          <cell r="AK923">
            <v>0</v>
          </cell>
          <cell r="AM923">
            <v>0</v>
          </cell>
        </row>
        <row r="924">
          <cell r="AJ924">
            <v>0</v>
          </cell>
          <cell r="AK924">
            <v>0</v>
          </cell>
          <cell r="AM924">
            <v>0</v>
          </cell>
        </row>
        <row r="925">
          <cell r="AJ925">
            <v>0</v>
          </cell>
          <cell r="AK925">
            <v>0</v>
          </cell>
          <cell r="AM925">
            <v>0</v>
          </cell>
        </row>
        <row r="926">
          <cell r="AJ926">
            <v>0</v>
          </cell>
          <cell r="AK926">
            <v>0</v>
          </cell>
          <cell r="AM926">
            <v>0</v>
          </cell>
        </row>
        <row r="927">
          <cell r="AJ927">
            <v>0</v>
          </cell>
          <cell r="AK927">
            <v>0</v>
          </cell>
          <cell r="AM927">
            <v>0</v>
          </cell>
        </row>
        <row r="928">
          <cell r="AJ928">
            <v>0</v>
          </cell>
          <cell r="AK928">
            <v>0</v>
          </cell>
          <cell r="AM928">
            <v>0</v>
          </cell>
        </row>
        <row r="929">
          <cell r="AJ929">
            <v>0</v>
          </cell>
          <cell r="AK929">
            <v>0</v>
          </cell>
          <cell r="AM929">
            <v>0</v>
          </cell>
        </row>
        <row r="930">
          <cell r="AJ930">
            <v>0</v>
          </cell>
          <cell r="AK930">
            <v>0</v>
          </cell>
          <cell r="AM930">
            <v>0</v>
          </cell>
        </row>
        <row r="931">
          <cell r="AJ931">
            <v>0</v>
          </cell>
          <cell r="AK931">
            <v>0</v>
          </cell>
          <cell r="AM931">
            <v>0</v>
          </cell>
        </row>
        <row r="932">
          <cell r="AJ932">
            <v>0</v>
          </cell>
          <cell r="AK932">
            <v>0</v>
          </cell>
          <cell r="AM932">
            <v>0</v>
          </cell>
        </row>
        <row r="933">
          <cell r="AJ933">
            <v>0</v>
          </cell>
          <cell r="AK933">
            <v>0</v>
          </cell>
          <cell r="AM933">
            <v>0</v>
          </cell>
        </row>
        <row r="934">
          <cell r="AJ934">
            <v>0</v>
          </cell>
          <cell r="AK934">
            <v>0</v>
          </cell>
          <cell r="AM934">
            <v>0</v>
          </cell>
        </row>
        <row r="935">
          <cell r="AJ935">
            <v>0</v>
          </cell>
          <cell r="AK935">
            <v>0</v>
          </cell>
          <cell r="AM935">
            <v>0</v>
          </cell>
        </row>
        <row r="936">
          <cell r="AJ936">
            <v>0</v>
          </cell>
          <cell r="AK936">
            <v>0</v>
          </cell>
          <cell r="AM936">
            <v>0</v>
          </cell>
        </row>
        <row r="937">
          <cell r="AJ937">
            <v>0</v>
          </cell>
          <cell r="AK937">
            <v>0</v>
          </cell>
          <cell r="AM937">
            <v>0</v>
          </cell>
        </row>
        <row r="938">
          <cell r="AJ938">
            <v>0</v>
          </cell>
          <cell r="AK938">
            <v>0</v>
          </cell>
          <cell r="AM938">
            <v>0</v>
          </cell>
        </row>
        <row r="939">
          <cell r="AJ939">
            <v>0</v>
          </cell>
          <cell r="AK939">
            <v>0</v>
          </cell>
          <cell r="AM939">
            <v>0</v>
          </cell>
        </row>
        <row r="940">
          <cell r="AJ940">
            <v>0</v>
          </cell>
          <cell r="AK940">
            <v>0</v>
          </cell>
          <cell r="AM940">
            <v>0</v>
          </cell>
        </row>
        <row r="941">
          <cell r="AJ941">
            <v>0</v>
          </cell>
          <cell r="AK941">
            <v>0</v>
          </cell>
          <cell r="AM941">
            <v>0</v>
          </cell>
        </row>
        <row r="942">
          <cell r="AJ942">
            <v>0</v>
          </cell>
          <cell r="AK942">
            <v>0</v>
          </cell>
          <cell r="AM942">
            <v>0</v>
          </cell>
        </row>
        <row r="943">
          <cell r="AJ943">
            <v>0</v>
          </cell>
          <cell r="AK943">
            <v>0</v>
          </cell>
          <cell r="AM943">
            <v>0</v>
          </cell>
        </row>
        <row r="944">
          <cell r="AJ944">
            <v>0</v>
          </cell>
          <cell r="AK944">
            <v>0</v>
          </cell>
          <cell r="AM944">
            <v>0</v>
          </cell>
        </row>
        <row r="945">
          <cell r="AJ945">
            <v>0</v>
          </cell>
          <cell r="AK945">
            <v>0</v>
          </cell>
          <cell r="AM945">
            <v>0</v>
          </cell>
        </row>
        <row r="946">
          <cell r="AJ946">
            <v>0</v>
          </cell>
          <cell r="AK946">
            <v>0</v>
          </cell>
          <cell r="AM946">
            <v>0</v>
          </cell>
        </row>
        <row r="947">
          <cell r="AJ947">
            <v>0</v>
          </cell>
          <cell r="AK947">
            <v>0</v>
          </cell>
          <cell r="AM947">
            <v>0</v>
          </cell>
        </row>
        <row r="948">
          <cell r="AJ948">
            <v>0</v>
          </cell>
          <cell r="AK948">
            <v>0</v>
          </cell>
          <cell r="AM948">
            <v>0</v>
          </cell>
        </row>
        <row r="949">
          <cell r="AJ949">
            <v>0</v>
          </cell>
          <cell r="AK949">
            <v>0</v>
          </cell>
          <cell r="AM949">
            <v>0</v>
          </cell>
        </row>
        <row r="950">
          <cell r="AJ950">
            <v>0</v>
          </cell>
          <cell r="AK950">
            <v>0</v>
          </cell>
          <cell r="AM950">
            <v>0</v>
          </cell>
        </row>
        <row r="951">
          <cell r="AJ951">
            <v>0</v>
          </cell>
          <cell r="AK951">
            <v>0</v>
          </cell>
          <cell r="AM951">
            <v>0</v>
          </cell>
        </row>
        <row r="952">
          <cell r="AJ952">
            <v>0</v>
          </cell>
          <cell r="AK952">
            <v>0</v>
          </cell>
          <cell r="AM952">
            <v>0</v>
          </cell>
        </row>
        <row r="953">
          <cell r="AJ953">
            <v>0</v>
          </cell>
          <cell r="AK953">
            <v>0</v>
          </cell>
          <cell r="AM953">
            <v>0</v>
          </cell>
        </row>
        <row r="954">
          <cell r="AJ954">
            <v>0</v>
          </cell>
          <cell r="AK954">
            <v>0</v>
          </cell>
          <cell r="AM954">
            <v>0</v>
          </cell>
        </row>
        <row r="955">
          <cell r="AJ955">
            <v>0</v>
          </cell>
          <cell r="AK955">
            <v>0</v>
          </cell>
          <cell r="AM955">
            <v>0</v>
          </cell>
        </row>
        <row r="956">
          <cell r="AJ956">
            <v>0</v>
          </cell>
          <cell r="AK956">
            <v>0</v>
          </cell>
          <cell r="AM956">
            <v>0</v>
          </cell>
        </row>
        <row r="957">
          <cell r="AJ957">
            <v>0</v>
          </cell>
          <cell r="AK957">
            <v>0</v>
          </cell>
          <cell r="AM957">
            <v>0</v>
          </cell>
        </row>
        <row r="958">
          <cell r="AJ958">
            <v>0</v>
          </cell>
          <cell r="AK958">
            <v>0</v>
          </cell>
          <cell r="AM958">
            <v>0</v>
          </cell>
        </row>
        <row r="959">
          <cell r="AJ959">
            <v>0</v>
          </cell>
          <cell r="AK959">
            <v>0</v>
          </cell>
          <cell r="AM959">
            <v>0</v>
          </cell>
        </row>
        <row r="960">
          <cell r="AJ960">
            <v>0</v>
          </cell>
          <cell r="AK960">
            <v>0</v>
          </cell>
          <cell r="AM960">
            <v>0</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
      <sheetName val="ลูกหนี้(เก่า)"/>
      <sheetName val="Actual-Monthly"/>
      <sheetName val="Actual-ＹＴＤ"/>
      <sheetName val="Budget-Monthly"/>
      <sheetName val="Budget-YTD"/>
      <sheetName val="GIVTR00P"/>
      <sheetName val="D"/>
      <sheetName val="RSS9801"/>
      <sheetName val="Standing Data"/>
      <sheetName val="_Lookup"/>
      <sheetName val="ปัจจุบัน "/>
      <sheetName val="Aging"/>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t O(A1-D1)"/>
      <sheetName val="P&amp;O(R1-R15)"/>
      <sheetName val="Adj-PIC"/>
      <sheetName val="TBIS"/>
      <sheetName val="TBCS-PL"/>
      <sheetName val="Adjustments"/>
      <sheetName val="Reclassifications"/>
      <sheetName val="B1"/>
      <sheetName val="B1-1"/>
      <sheetName val="DPLA"/>
      <sheetName val="TBCS-BS"/>
      <sheetName val="C1"/>
      <sheetName val="C1-1"/>
      <sheetName val="C1-2"/>
      <sheetName val="C2"/>
      <sheetName val="C3"/>
      <sheetName val="C4"/>
      <sheetName val="C5"/>
      <sheetName val="C5-1"/>
      <sheetName val="D1"/>
      <sheetName val="D1-1"/>
      <sheetName val="E1"/>
      <sheetName val="E1-1"/>
      <sheetName val="G1"/>
      <sheetName val="G1-1"/>
      <sheetName val="H1"/>
      <sheetName val="H1-1"/>
      <sheetName val="L1"/>
      <sheetName val="L1-1"/>
      <sheetName val="M1"/>
      <sheetName val="M1-1"/>
      <sheetName val="N1"/>
      <sheetName val="N1-1"/>
      <sheetName val="DPLA (2)"/>
      <sheetName val="INFO"/>
      <sheetName val="FF_6"/>
      <sheetName val="110"/>
      <sheetName val="งบทดลองปภพ 4-47"/>
      <sheetName val="Raw Material"/>
      <sheetName val="M_Maincomp"/>
      <sheetName val="FSA"/>
      <sheetName val="อุปกรณ์ a2"/>
      <sheetName val="อุปกรณ์ a1"/>
      <sheetName val="PL"/>
      <sheetName val="Aging"/>
      <sheetName val="Header"/>
      <sheetName val="Order_Oct_w40"/>
      <sheetName val="Order_Oct_w41"/>
      <sheetName val="Sale0406"/>
      <sheetName val="HH"/>
      <sheetName val="TB"/>
      <sheetName val="TrialBalance Q3-2002"/>
      <sheetName val="U"/>
      <sheetName val="gl"/>
      <sheetName val="U4-Recruitment"/>
      <sheetName val="GIVTR00P"/>
      <sheetName val="Sheet3"/>
      <sheetName val="xSeries255"/>
      <sheetName val="BPR"/>
      <sheetName val="_Lookup"/>
      <sheetName val="Staff List"/>
      <sheetName val="Sale 0502"/>
      <sheetName val="AFA"/>
      <sheetName val="FORMC94"/>
      <sheetName val="6A CA"/>
      <sheetName val="J2"/>
      <sheetName val="J1"/>
      <sheetName val="Linkage Quote"/>
      <sheetName val="5 Analysis"/>
      <sheetName val="DEP12"/>
      <sheetName val="Sale0403"/>
      <sheetName val="Sale0402"/>
      <sheetName val="FF-2"/>
      <sheetName val="ปัจจุบัน "/>
      <sheetName val="10"/>
      <sheetName val="Sale 0407"/>
      <sheetName val="9110"/>
      <sheetName val="_2__xls__2__xls_COV"/>
      <sheetName val="Adj&amp;Rje(Z820) "/>
      <sheetName val="Home"/>
      <sheetName val="Sale 0401"/>
      <sheetName val="Vat7% ภายในเดือน_Junต้นฉบับ"/>
      <sheetName val="ADVANCE-STAFF"/>
      <sheetName val="RATE"/>
      <sheetName val="A"/>
      <sheetName val="FF_2"/>
      <sheetName val="TAX COM"/>
      <sheetName val="Q3-46"/>
      <sheetName val="สินทรัพย์รอการขาย"/>
      <sheetName val="Machine2,3'04"/>
      <sheetName val="TB_55(6M)"/>
      <sheetName val="Sale0309"/>
      <sheetName val="เกณฑ์การประเมินความเสี่ยง"/>
      <sheetName val="Sale 0408"/>
      <sheetName val="Weights"/>
      <sheetName val="description"/>
      <sheetName val="Customize Your Loan Manager"/>
      <sheetName val="IBA &lt;O3&gt;"/>
      <sheetName val="Loan Amortization Table"/>
      <sheetName val="เงินกู้ธนชาติ"/>
      <sheetName val="LTX"/>
      <sheetName val="11922"/>
      <sheetName val="TB Worksheet"/>
      <sheetName val="New Item"/>
      <sheetName val="เงินกู้ MGC"/>
      <sheetName val="K4. F&amp;F"/>
      <sheetName val="3 P&amp;L "/>
      <sheetName val="Sale0311"/>
      <sheetName val="O3"/>
      <sheetName val="O4"/>
      <sheetName val="B"/>
      <sheetName val="BS"/>
      <sheetName val="CA Sheet"/>
      <sheetName val="Sale 04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L"/>
      <sheetName val="SE"/>
      <sheetName val="CF"/>
      <sheetName val="WCF"/>
      <sheetName val="I100(Opening)"/>
      <sheetName val="Z810(TB)"/>
      <sheetName val="Z820.10-30(ADJ&amp;RJE)"/>
      <sheetName val="Z630(SUD)"/>
      <sheetName val="Z830(BS)"/>
      <sheetName val="Z830.10(WPL)"/>
      <sheetName val="A100(SE)"/>
      <sheetName val="A(DD)"/>
      <sheetName val="A300(D)"/>
      <sheetName val="A500.1(A)"/>
      <sheetName val="A500.2(A.1)"/>
      <sheetName val="A500.3(B)"/>
      <sheetName val="A600(H)"/>
      <sheetName val="B300(K)"/>
      <sheetName val="B400(M)"/>
      <sheetName val="D100(C)"/>
      <sheetName val="D200(100)"/>
      <sheetName val="D300.1(C.1)"/>
      <sheetName val="D300.2(G&amp;L)"/>
      <sheetName val="E100(BB)"/>
      <sheetName val="E200(200-1)"/>
      <sheetName val="E600(200-2&amp;6)"/>
      <sheetName val="F100(400)"/>
      <sheetName val="E300(GG)"/>
      <sheetName val="C2"/>
      <sheetName val="INFO"/>
      <sheetName val="A"/>
      <sheetName val="DEP12"/>
      <sheetName val="Thai Summit PKK-HW"/>
      <sheetName val="Sale 0401"/>
      <sheetName val="Sale 0501"/>
      <sheetName val="FF_6"/>
      <sheetName val="B"/>
      <sheetName val="5 Analysis"/>
      <sheetName val="FF_2 _1_"/>
      <sheetName val="FSA"/>
      <sheetName val="Lead Q2'11"/>
      <sheetName val="p&amp;L"/>
    </sheetNames>
    <sheetDataSet>
      <sheetData sheetId="0"/>
      <sheetData sheetId="1"/>
      <sheetData sheetId="2"/>
      <sheetData sheetId="3"/>
      <sheetData sheetId="4"/>
      <sheetData sheetId="5"/>
      <sheetData sheetId="6">
        <row r="1">
          <cell r="A1">
            <v>1</v>
          </cell>
        </row>
      </sheetData>
      <sheetData sheetId="7"/>
      <sheetData sheetId="8"/>
      <sheetData sheetId="9">
        <row r="1">
          <cell r="D1" t="str">
            <v>Ausiris Futures Co., Ltd.</v>
          </cell>
        </row>
      </sheetData>
      <sheetData sheetId="10">
        <row r="5">
          <cell r="G5" t="str">
            <v>Per Client - 6M</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_Q2'56"/>
      <sheetName val="TB_55(6M)"/>
      <sheetName val="รายการ Defer Tax 54-55"/>
      <sheetName val="CADJ-55"/>
      <sheetName val="TB_Y'56"/>
      <sheetName val="A"/>
      <sheetName val="C.1"/>
      <sheetName val="C.2"/>
      <sheetName val="G"/>
      <sheetName val="L"/>
      <sheetName val="M"/>
      <sheetName val="N"/>
      <sheetName val="BB"/>
      <sheetName val="EE"/>
      <sheetName val="FF"/>
      <sheetName val="II"/>
      <sheetName val="KK"/>
      <sheetName val="R1"/>
      <sheetName val="R2"/>
      <sheetName val="X1.1"/>
      <sheetName val="X2.1"/>
      <sheetName val="X2.2"/>
      <sheetName val="X4"/>
      <sheetName val="BS"/>
      <sheetName val="PL"/>
      <sheetName val="PLN3 Materiality (Budget)"/>
      <sheetName val="II5.2 CF(Q2'56)"/>
      <sheetName val="II5.2 WP (Q2'56)"/>
      <sheetName val="Note CF(Q2'56)"/>
      <sheetName val="II5.2 CF (Q2'55)"/>
      <sheetName val="II5.2 WPCF (Q2'55)"/>
      <sheetName val="Note CF (Q2'55)"/>
      <sheetName val="งบการเงิน "/>
      <sheetName val="งบเปลี่ยนแปลง"/>
      <sheetName val="หมายเหตุ1"/>
      <sheetName val="หมายเหตุ13"/>
      <sheetName val="หมายเหตุ23.3"/>
      <sheetName val="หมายเหตุ24"/>
      <sheetName val="Sheet1"/>
      <sheetName val="C2"/>
      <sheetName val="คชจ.ดำเนินงาน6-43"/>
      <sheetName val="Sale 0411"/>
      <sheetName val="FF_2"/>
      <sheetName val="Rates"/>
      <sheetName val="p&amp;L"/>
      <sheetName val="PC3100"/>
      <sheetName val="Aging"/>
      <sheetName val="FF_6"/>
      <sheetName val="TB Worksheet"/>
      <sheetName val="ปัจจุบัน "/>
      <sheetName val="Sale0309"/>
      <sheetName val="5 Analysis"/>
      <sheetName val="Order_Oct_w40"/>
      <sheetName val="Order_Oct_w41"/>
      <sheetName val="งบทดลองปภพ 4-47"/>
      <sheetName val="Sale0402"/>
      <sheetName val="AFA"/>
      <sheetName val="FF-1"/>
      <sheetName val="อุปกรณ์ a2.1704.5"/>
      <sheetName val="1704.1-อุปกรณ์ a1"/>
      <sheetName val="10-1 Media"/>
      <sheetName val="10-cut"/>
      <sheetName val="U"/>
      <sheetName val="xSeries255"/>
      <sheetName val="GIVTR00P"/>
      <sheetName val="Header"/>
      <sheetName val="DEP12"/>
      <sheetName val="งบทดลอง - ต.ค.2547"/>
      <sheetName val="Sale 0404"/>
      <sheetName val="1120"/>
      <sheetName val="6A CA"/>
      <sheetName val="Sale 0501"/>
      <sheetName val="Sampling"/>
      <sheetName val="Gain Loss Calculation"/>
      <sheetName val="dBase"/>
      <sheetName val="อุปกรณ์ a2"/>
      <sheetName val="อุปกรณ์ a1"/>
      <sheetName val="110"/>
      <sheetName val="INFO"/>
      <sheetName val="TB"/>
      <sheetName val="Sale 0401"/>
      <sheetName val="PAYROLL"/>
      <sheetName val="Reimbursements"/>
      <sheetName val="Sale 0408"/>
      <sheetName val="Sale 0502"/>
      <sheetName val="Sale0403"/>
      <sheetName val="Sale0406"/>
      <sheetName val="IFS"/>
      <sheetName val="UF"/>
      <sheetName val="#Lookup"/>
      <sheetName val="InventTableModule_1-1"/>
      <sheetName val="PS-1995"/>
      <sheetName val="200-110"/>
      <sheetName val="M_Maincomp"/>
    </sheetNames>
    <sheetDataSet>
      <sheetData sheetId="0">
        <row r="6">
          <cell r="A6" t="str">
            <v>11010100</v>
          </cell>
        </row>
      </sheetData>
      <sheetData sheetId="1">
        <row r="6">
          <cell r="A6" t="str">
            <v>11010100</v>
          </cell>
          <cell r="B6" t="str">
            <v xml:space="preserve">        เงินสดย่อยเพื่อใช้ในสำนักงาน</v>
          </cell>
          <cell r="C6">
            <v>15859.02</v>
          </cell>
          <cell r="D6">
            <v>0</v>
          </cell>
          <cell r="E6">
            <v>97681.98</v>
          </cell>
          <cell r="F6">
            <v>95193.09</v>
          </cell>
          <cell r="G6">
            <v>18347.91</v>
          </cell>
          <cell r="H6">
            <v>0</v>
          </cell>
        </row>
        <row r="7">
          <cell r="A7" t="str">
            <v>11010200</v>
          </cell>
          <cell r="B7" t="str">
            <v xml:space="preserve">        เงินสดในมือ</v>
          </cell>
          <cell r="C7">
            <v>0</v>
          </cell>
          <cell r="D7">
            <v>0</v>
          </cell>
          <cell r="E7">
            <v>18400</v>
          </cell>
          <cell r="F7">
            <v>15095.75</v>
          </cell>
          <cell r="G7">
            <v>3304.25</v>
          </cell>
          <cell r="H7">
            <v>0</v>
          </cell>
        </row>
        <row r="8">
          <cell r="A8" t="str">
            <v>11010300</v>
          </cell>
          <cell r="B8" t="str">
            <v xml:space="preserve">        อากรแสตมป์.</v>
          </cell>
          <cell r="C8">
            <v>0</v>
          </cell>
          <cell r="D8">
            <v>0</v>
          </cell>
          <cell r="E8">
            <v>0</v>
          </cell>
          <cell r="F8">
            <v>0</v>
          </cell>
          <cell r="G8">
            <v>0</v>
          </cell>
          <cell r="H8">
            <v>0</v>
          </cell>
        </row>
        <row r="9">
          <cell r="A9" t="str">
            <v>11010400</v>
          </cell>
          <cell r="B9" t="str">
            <v xml:space="preserve">        คูปองจอดรถ</v>
          </cell>
          <cell r="C9">
            <v>0</v>
          </cell>
          <cell r="D9">
            <v>0</v>
          </cell>
          <cell r="E9">
            <v>0</v>
          </cell>
          <cell r="F9">
            <v>0</v>
          </cell>
          <cell r="G9">
            <v>0</v>
          </cell>
          <cell r="H9">
            <v>0</v>
          </cell>
        </row>
        <row r="10">
          <cell r="A10" t="str">
            <v>11020101</v>
          </cell>
          <cell r="B10" t="str">
            <v xml:space="preserve">        C/A SCB รพ.เซนต์หลุยส์   191-3-00037-3</v>
          </cell>
          <cell r="C10">
            <v>6352904.8099999996</v>
          </cell>
          <cell r="D10">
            <v>0</v>
          </cell>
          <cell r="E10">
            <v>70548623.719999999</v>
          </cell>
          <cell r="F10">
            <v>71121620.799999997</v>
          </cell>
          <cell r="G10">
            <v>5779907.7300000004</v>
          </cell>
          <cell r="H10">
            <v>0</v>
          </cell>
        </row>
        <row r="11">
          <cell r="A11" t="str">
            <v>11020102</v>
          </cell>
          <cell r="B11" t="str">
            <v xml:space="preserve">        C/A BBL  รพ.เซนต์หลุยส์   002-3-50013-5</v>
          </cell>
          <cell r="C11">
            <v>0</v>
          </cell>
          <cell r="D11">
            <v>0</v>
          </cell>
          <cell r="E11">
            <v>2955120</v>
          </cell>
          <cell r="F11">
            <v>2955120</v>
          </cell>
          <cell r="G11">
            <v>0</v>
          </cell>
          <cell r="H11">
            <v>0</v>
          </cell>
        </row>
        <row r="12">
          <cell r="A12" t="str">
            <v>11020103</v>
          </cell>
          <cell r="B12" t="str">
            <v xml:space="preserve">        C/A SCIB ถ.สาทรใต้ 183-1-00740-4 (Close)</v>
          </cell>
          <cell r="C12">
            <v>0</v>
          </cell>
          <cell r="D12">
            <v>0</v>
          </cell>
          <cell r="E12">
            <v>0</v>
          </cell>
          <cell r="F12">
            <v>0</v>
          </cell>
          <cell r="G12">
            <v>0</v>
          </cell>
          <cell r="H12">
            <v>0</v>
          </cell>
        </row>
        <row r="13">
          <cell r="A13" t="str">
            <v>11020104</v>
          </cell>
          <cell r="B13" t="str">
            <v xml:space="preserve">        C/A SCB  รพเซนต์หลุยส์  191-3-000-42-0</v>
          </cell>
          <cell r="C13">
            <v>0</v>
          </cell>
          <cell r="D13">
            <v>0</v>
          </cell>
          <cell r="E13">
            <v>95031630.349999994</v>
          </cell>
          <cell r="F13">
            <v>95031630.349999994</v>
          </cell>
          <cell r="G13">
            <v>0</v>
          </cell>
          <cell r="H13">
            <v>0</v>
          </cell>
        </row>
        <row r="14">
          <cell r="A14" t="str">
            <v>11020105</v>
          </cell>
          <cell r="B14" t="str">
            <v xml:space="preserve">        C/A BAY  วงเวียนใหญ่  015-0-10188-3</v>
          </cell>
          <cell r="C14">
            <v>2000</v>
          </cell>
          <cell r="D14">
            <v>0</v>
          </cell>
          <cell r="E14">
            <v>1555000</v>
          </cell>
          <cell r="F14">
            <v>1555000</v>
          </cell>
          <cell r="G14">
            <v>2000</v>
          </cell>
          <cell r="H14">
            <v>0</v>
          </cell>
        </row>
        <row r="15">
          <cell r="A15" t="str">
            <v>11020106</v>
          </cell>
          <cell r="B15" t="str">
            <v xml:space="preserve">        C/A LH ลุมพินี 889-1-01112-2</v>
          </cell>
          <cell r="C15">
            <v>9781.6200000000008</v>
          </cell>
          <cell r="D15">
            <v>0</v>
          </cell>
          <cell r="E15">
            <v>25603616.399999999</v>
          </cell>
          <cell r="F15">
            <v>25612968.34</v>
          </cell>
          <cell r="G15">
            <v>429.68</v>
          </cell>
          <cell r="H15">
            <v>0</v>
          </cell>
        </row>
        <row r="16">
          <cell r="A16" t="str">
            <v>11020107</v>
          </cell>
          <cell r="B16" t="str">
            <v xml:space="preserve">        C/A TISCO 122-0-00138-7 (Close)</v>
          </cell>
          <cell r="C16">
            <v>284308.98</v>
          </cell>
          <cell r="D16">
            <v>0</v>
          </cell>
          <cell r="E16">
            <v>3544.08</v>
          </cell>
          <cell r="F16">
            <v>35.44</v>
          </cell>
          <cell r="G16">
            <v>287817.62</v>
          </cell>
          <cell r="H16">
            <v>0</v>
          </cell>
        </row>
        <row r="17">
          <cell r="A17" t="str">
            <v>11020108</v>
          </cell>
          <cell r="B17" t="str">
            <v xml:space="preserve">        C/A KBANK เยาวราช 024-1-07710-1 (Close)</v>
          </cell>
          <cell r="C17">
            <v>0</v>
          </cell>
          <cell r="D17">
            <v>0</v>
          </cell>
          <cell r="E17">
            <v>0</v>
          </cell>
          <cell r="F17">
            <v>0</v>
          </cell>
          <cell r="G17">
            <v>0</v>
          </cell>
          <cell r="H17">
            <v>0</v>
          </cell>
        </row>
        <row r="18">
          <cell r="A18" t="str">
            <v>11020109</v>
          </cell>
          <cell r="B18" t="str">
            <v xml:space="preserve">        C/A KTB ถ.สาทร  170-6-01604-2</v>
          </cell>
          <cell r="C18">
            <v>1000</v>
          </cell>
          <cell r="D18">
            <v>0</v>
          </cell>
          <cell r="E18">
            <v>1789800</v>
          </cell>
          <cell r="F18">
            <v>1789800</v>
          </cell>
          <cell r="G18">
            <v>1000</v>
          </cell>
          <cell r="H18">
            <v>0</v>
          </cell>
        </row>
        <row r="19">
          <cell r="A19" t="str">
            <v>11020110</v>
          </cell>
          <cell r="B19" t="str">
            <v xml:space="preserve">        C/A  ICBC 1081001924</v>
          </cell>
          <cell r="C19">
            <v>39913.86</v>
          </cell>
          <cell r="D19">
            <v>0</v>
          </cell>
          <cell r="E19">
            <v>300.18</v>
          </cell>
          <cell r="F19">
            <v>3</v>
          </cell>
          <cell r="G19">
            <v>40211.040000000001</v>
          </cell>
          <cell r="H19">
            <v>0</v>
          </cell>
        </row>
        <row r="20">
          <cell r="A20" t="str">
            <v>11020111</v>
          </cell>
          <cell r="B20" t="str">
            <v xml:space="preserve">        C/A ธ.ธนชาต สาขา ถ.สาทรใต้ 183-3-00740-5</v>
          </cell>
          <cell r="C20">
            <v>5000</v>
          </cell>
          <cell r="D20">
            <v>0</v>
          </cell>
          <cell r="E20">
            <v>0</v>
          </cell>
          <cell r="F20">
            <v>0</v>
          </cell>
          <cell r="G20">
            <v>5000</v>
          </cell>
          <cell r="H20">
            <v>0</v>
          </cell>
        </row>
        <row r="21">
          <cell r="A21" t="str">
            <v>11020201</v>
          </cell>
          <cell r="B21" t="str">
            <v xml:space="preserve">        C/A SCB รพ.เซนต์หลุยส์   1913-0-0040-4</v>
          </cell>
          <cell r="C21">
            <v>35878824.299999997</v>
          </cell>
          <cell r="D21">
            <v>0</v>
          </cell>
          <cell r="E21">
            <v>30780644.27</v>
          </cell>
          <cell r="F21">
            <v>23972863.640000001</v>
          </cell>
          <cell r="G21">
            <v>42686604.93</v>
          </cell>
          <cell r="H21">
            <v>0</v>
          </cell>
        </row>
        <row r="22">
          <cell r="A22" t="str">
            <v>11020202</v>
          </cell>
          <cell r="B22" t="str">
            <v xml:space="preserve">        CA KBANK สาทร 681-100002-5</v>
          </cell>
          <cell r="C22">
            <v>29260</v>
          </cell>
          <cell r="D22">
            <v>0</v>
          </cell>
          <cell r="E22">
            <v>35289968</v>
          </cell>
          <cell r="F22">
            <v>35289858</v>
          </cell>
          <cell r="G22">
            <v>29370</v>
          </cell>
          <cell r="H22">
            <v>0</v>
          </cell>
        </row>
        <row r="23">
          <cell r="A23" t="str">
            <v>11020203</v>
          </cell>
          <cell r="B23" t="str">
            <v xml:space="preserve">        CA ICBC เยาวราช 108-1-00237-8 (Close)</v>
          </cell>
          <cell r="C23">
            <v>9645495.6300000008</v>
          </cell>
          <cell r="D23">
            <v>0</v>
          </cell>
          <cell r="E23">
            <v>61443.519999999997</v>
          </cell>
          <cell r="F23">
            <v>5000614.4400000004</v>
          </cell>
          <cell r="G23">
            <v>4706324.71</v>
          </cell>
          <cell r="H23">
            <v>0</v>
          </cell>
        </row>
        <row r="24">
          <cell r="A24" t="str">
            <v>11020204</v>
          </cell>
          <cell r="B24" t="str">
            <v xml:space="preserve">        CA KBANK สาทร(เซนต์หลุยส์3) 681-1-00388-1</v>
          </cell>
          <cell r="C24">
            <v>29700</v>
          </cell>
          <cell r="D24">
            <v>0</v>
          </cell>
          <cell r="E24">
            <v>0</v>
          </cell>
          <cell r="F24">
            <v>0</v>
          </cell>
          <cell r="G24">
            <v>29700</v>
          </cell>
          <cell r="H24">
            <v>0</v>
          </cell>
        </row>
        <row r="25">
          <cell r="A25" t="str">
            <v>11020205</v>
          </cell>
          <cell r="B25" t="str">
            <v xml:space="preserve">        CA SCB รพ.เซนต์หลุยส์ 191-3-00066-6 (Close)</v>
          </cell>
          <cell r="C25">
            <v>10000</v>
          </cell>
          <cell r="D25">
            <v>0</v>
          </cell>
          <cell r="E25">
            <v>0</v>
          </cell>
          <cell r="F25">
            <v>0</v>
          </cell>
          <cell r="G25">
            <v>10000</v>
          </cell>
          <cell r="H25">
            <v>0</v>
          </cell>
        </row>
        <row r="26">
          <cell r="A26" t="str">
            <v>11020301</v>
          </cell>
          <cell r="B26" t="str">
            <v xml:space="preserve">        S/A SCB รพ.เซนต์หลุยส์   191-2-03252-1</v>
          </cell>
          <cell r="C26">
            <v>26589646.120000001</v>
          </cell>
          <cell r="D26">
            <v>0</v>
          </cell>
          <cell r="E26">
            <v>79931246.890000001</v>
          </cell>
          <cell r="F26">
            <v>95032863.040000007</v>
          </cell>
          <cell r="G26">
            <v>11488029.970000001</v>
          </cell>
          <cell r="H26">
            <v>0</v>
          </cell>
        </row>
        <row r="27">
          <cell r="A27" t="str">
            <v>11020302</v>
          </cell>
          <cell r="B27" t="str">
            <v xml:space="preserve">        S/A BBL  รพ.เซนต์หลุยส์   002-7-01055-2</v>
          </cell>
          <cell r="C27">
            <v>1803084.06</v>
          </cell>
          <cell r="D27">
            <v>0</v>
          </cell>
          <cell r="E27">
            <v>2661807.52</v>
          </cell>
          <cell r="F27">
            <v>2959601.28</v>
          </cell>
          <cell r="G27">
            <v>1505290.3</v>
          </cell>
          <cell r="H27">
            <v>0</v>
          </cell>
        </row>
        <row r="28">
          <cell r="A28" t="str">
            <v>11020303</v>
          </cell>
          <cell r="B28" t="str">
            <v xml:space="preserve">        S/A SCIB ถ.สาทรใต้ 183-2-15506-4 (Close)</v>
          </cell>
          <cell r="C28">
            <v>0</v>
          </cell>
          <cell r="D28">
            <v>0</v>
          </cell>
          <cell r="E28">
            <v>0</v>
          </cell>
          <cell r="F28">
            <v>0</v>
          </cell>
          <cell r="G28">
            <v>0</v>
          </cell>
          <cell r="H28">
            <v>0</v>
          </cell>
        </row>
        <row r="29">
          <cell r="A29" t="str">
            <v>11020304</v>
          </cell>
          <cell r="B29" t="str">
            <v xml:space="preserve">        S/A KBANK เยาวราช 024-2-52391-1 (Close)</v>
          </cell>
          <cell r="C29">
            <v>0</v>
          </cell>
          <cell r="D29">
            <v>0</v>
          </cell>
          <cell r="E29">
            <v>0</v>
          </cell>
          <cell r="F29">
            <v>0</v>
          </cell>
          <cell r="G29">
            <v>0</v>
          </cell>
          <cell r="H29">
            <v>0</v>
          </cell>
        </row>
        <row r="30">
          <cell r="A30" t="str">
            <v>11020305</v>
          </cell>
          <cell r="B30" t="str">
            <v xml:space="preserve">        S/A BAY  วงเวียนใหญ่   015-1-33488-4</v>
          </cell>
          <cell r="C30">
            <v>7087.67</v>
          </cell>
          <cell r="D30">
            <v>0</v>
          </cell>
          <cell r="E30">
            <v>1555063.26</v>
          </cell>
          <cell r="F30">
            <v>1555160.63</v>
          </cell>
          <cell r="G30">
            <v>6990.3</v>
          </cell>
          <cell r="H30">
            <v>0</v>
          </cell>
        </row>
        <row r="31">
          <cell r="A31" t="str">
            <v>11020306</v>
          </cell>
          <cell r="B31" t="str">
            <v xml:space="preserve">        S/A LH  ลุมพินี  889-2-13742-3 (Close)</v>
          </cell>
          <cell r="C31">
            <v>5682812.1699999999</v>
          </cell>
          <cell r="D31">
            <v>0</v>
          </cell>
          <cell r="E31">
            <v>397307.61</v>
          </cell>
          <cell r="F31">
            <v>6080119.7800000003</v>
          </cell>
          <cell r="G31">
            <v>0</v>
          </cell>
          <cell r="H31">
            <v>0</v>
          </cell>
        </row>
        <row r="32">
          <cell r="A32" t="str">
            <v>11020307</v>
          </cell>
          <cell r="B32" t="str">
            <v xml:space="preserve">        S/A ICBC เยาวราช 108-2-00244-4 (Close)</v>
          </cell>
          <cell r="C32">
            <v>102325.82</v>
          </cell>
          <cell r="D32">
            <v>0</v>
          </cell>
          <cell r="E32">
            <v>513.03</v>
          </cell>
          <cell r="F32">
            <v>102838.85</v>
          </cell>
          <cell r="G32">
            <v>0</v>
          </cell>
          <cell r="H32">
            <v>0</v>
          </cell>
        </row>
        <row r="33">
          <cell r="A33" t="str">
            <v>11020308</v>
          </cell>
          <cell r="B33" t="str">
            <v xml:space="preserve">        S/A  KTB ถ.สาทร  170-0-08814-9</v>
          </cell>
          <cell r="C33">
            <v>5296.95</v>
          </cell>
          <cell r="D33">
            <v>0</v>
          </cell>
          <cell r="E33">
            <v>1796567.75</v>
          </cell>
          <cell r="F33">
            <v>1790500.68</v>
          </cell>
          <cell r="G33">
            <v>11364.02</v>
          </cell>
          <cell r="H33">
            <v>0</v>
          </cell>
        </row>
        <row r="34">
          <cell r="A34" t="str">
            <v>11020309</v>
          </cell>
          <cell r="B34" t="str">
            <v xml:space="preserve">        S/A KK สาขา เยาวราช # 00062520000034 (Close)</v>
          </cell>
          <cell r="C34">
            <v>25900.68</v>
          </cell>
          <cell r="D34">
            <v>0</v>
          </cell>
          <cell r="E34">
            <v>61.49</v>
          </cell>
          <cell r="F34">
            <v>25962.17</v>
          </cell>
          <cell r="G34">
            <v>0</v>
          </cell>
          <cell r="H34">
            <v>0</v>
          </cell>
        </row>
        <row r="35">
          <cell r="A35" t="str">
            <v>11020310</v>
          </cell>
          <cell r="B35" t="str">
            <v xml:space="preserve">        S/A ธ.ธนชาต สาขา ถ.สาทรใต้ 183-2-15506-9</v>
          </cell>
          <cell r="C35">
            <v>11931.8</v>
          </cell>
          <cell r="D35">
            <v>0</v>
          </cell>
          <cell r="E35">
            <v>2977.56</v>
          </cell>
          <cell r="F35">
            <v>0.55000000000000004</v>
          </cell>
          <cell r="G35">
            <v>14908.81</v>
          </cell>
          <cell r="H35">
            <v>0</v>
          </cell>
        </row>
        <row r="36">
          <cell r="A36" t="str">
            <v>11020311</v>
          </cell>
          <cell r="B36" t="str">
            <v xml:space="preserve">        SA IBANK อโศก 008-1-23372-8</v>
          </cell>
          <cell r="C36">
            <v>0</v>
          </cell>
          <cell r="D36">
            <v>0</v>
          </cell>
          <cell r="E36">
            <v>18972703.960000001</v>
          </cell>
          <cell r="F36">
            <v>18971689.469999999</v>
          </cell>
          <cell r="G36">
            <v>1014.49</v>
          </cell>
          <cell r="H36">
            <v>0</v>
          </cell>
        </row>
        <row r="37">
          <cell r="A37" t="str">
            <v>11020401</v>
          </cell>
          <cell r="B37" t="str">
            <v xml:space="preserve">        S/A SCB รพ.เซนต์หลุยส์   191-203405-2</v>
          </cell>
          <cell r="C37">
            <v>3355413.38</v>
          </cell>
          <cell r="D37">
            <v>0</v>
          </cell>
          <cell r="E37">
            <v>136847.41</v>
          </cell>
          <cell r="F37">
            <v>1368.47</v>
          </cell>
          <cell r="G37">
            <v>3490892.32</v>
          </cell>
          <cell r="H37">
            <v>0</v>
          </cell>
        </row>
        <row r="38">
          <cell r="A38" t="str">
            <v>11020402</v>
          </cell>
          <cell r="B38" t="str">
            <v xml:space="preserve">        S/A KBANK สาทร(เซนต์หลุยส์3)  681-2-01339-2</v>
          </cell>
          <cell r="C38">
            <v>40367540.030000001</v>
          </cell>
          <cell r="D38">
            <v>0</v>
          </cell>
          <cell r="E38">
            <v>41294890.109999999</v>
          </cell>
          <cell r="F38">
            <v>72603442.230000004</v>
          </cell>
          <cell r="G38">
            <v>9058987.9100000001</v>
          </cell>
          <cell r="H38">
            <v>0</v>
          </cell>
        </row>
        <row r="39">
          <cell r="A39" t="str">
            <v>11020403</v>
          </cell>
          <cell r="B39" t="str">
            <v xml:space="preserve">        S/A UOB สาขาถนนวรจักร #073-2-11275-0 (Close)</v>
          </cell>
          <cell r="C39">
            <v>1319.66</v>
          </cell>
          <cell r="D39">
            <v>0</v>
          </cell>
          <cell r="E39">
            <v>2.79</v>
          </cell>
          <cell r="F39">
            <v>200.03</v>
          </cell>
          <cell r="G39">
            <v>1122.42</v>
          </cell>
          <cell r="H39">
            <v>0</v>
          </cell>
        </row>
        <row r="40">
          <cell r="A40" t="str">
            <v>11020403-1</v>
          </cell>
          <cell r="B40" t="str">
            <v xml:space="preserve">          SA UOB ถนนวรจักร 773-111-275-8 (Close)</v>
          </cell>
          <cell r="C40">
            <v>0</v>
          </cell>
          <cell r="D40">
            <v>0</v>
          </cell>
          <cell r="E40">
            <v>0</v>
          </cell>
          <cell r="F40">
            <v>0</v>
          </cell>
          <cell r="G40">
            <v>0</v>
          </cell>
          <cell r="H40">
            <v>0</v>
          </cell>
        </row>
        <row r="41">
          <cell r="A41" t="str">
            <v>11020404</v>
          </cell>
          <cell r="B41" t="str">
            <v xml:space="preserve">        SA KBANK สาทร(เซนต์หลุยส์3) 681-2-03113-7</v>
          </cell>
          <cell r="C41">
            <v>1003.74</v>
          </cell>
          <cell r="D41">
            <v>0</v>
          </cell>
          <cell r="E41">
            <v>3.31</v>
          </cell>
          <cell r="F41">
            <v>0</v>
          </cell>
          <cell r="G41">
            <v>1007.05</v>
          </cell>
          <cell r="H41">
            <v>0</v>
          </cell>
        </row>
        <row r="42">
          <cell r="A42" t="str">
            <v>11020405</v>
          </cell>
          <cell r="B42" t="str">
            <v xml:space="preserve">        SA SCB รพ.เซนต์หลุยส์ 191-2-05684-2 (Close)</v>
          </cell>
          <cell r="C42">
            <v>501.6</v>
          </cell>
          <cell r="D42">
            <v>0</v>
          </cell>
          <cell r="E42">
            <v>1.67</v>
          </cell>
          <cell r="F42">
            <v>0.02</v>
          </cell>
          <cell r="G42">
            <v>503.25</v>
          </cell>
          <cell r="H42">
            <v>0</v>
          </cell>
        </row>
        <row r="43">
          <cell r="A43" t="str">
            <v>11020501</v>
          </cell>
          <cell r="B43" t="str">
            <v xml:space="preserve">        F/A SCB-12m. รพ.เซนต์หลุยส์ 191-1-00744-2</v>
          </cell>
          <cell r="C43">
            <v>5051975</v>
          </cell>
          <cell r="D43">
            <v>0</v>
          </cell>
          <cell r="E43">
            <v>15000000</v>
          </cell>
          <cell r="F43">
            <v>0</v>
          </cell>
          <cell r="G43">
            <v>20051975</v>
          </cell>
          <cell r="H43">
            <v>0</v>
          </cell>
        </row>
        <row r="44">
          <cell r="A44" t="str">
            <v>11020502</v>
          </cell>
          <cell r="B44" t="str">
            <v xml:space="preserve">        FA SCB-5m. รพ.เซนต์หลุยส์ 191-101540-3</v>
          </cell>
          <cell r="C44">
            <v>0</v>
          </cell>
          <cell r="D44">
            <v>0</v>
          </cell>
          <cell r="E44">
            <v>0</v>
          </cell>
          <cell r="F44">
            <v>0</v>
          </cell>
          <cell r="G44">
            <v>0</v>
          </cell>
          <cell r="H44">
            <v>0</v>
          </cell>
        </row>
        <row r="45">
          <cell r="A45" t="str">
            <v>11020510</v>
          </cell>
          <cell r="B45" t="str">
            <v xml:space="preserve">        F/A KKB เยาวราช 000-6323-00000-25</v>
          </cell>
          <cell r="C45">
            <v>0</v>
          </cell>
          <cell r="D45">
            <v>0</v>
          </cell>
          <cell r="E45">
            <v>0</v>
          </cell>
          <cell r="F45">
            <v>0</v>
          </cell>
          <cell r="G45">
            <v>0</v>
          </cell>
          <cell r="H45">
            <v>0</v>
          </cell>
        </row>
        <row r="46">
          <cell r="A46" t="str">
            <v>11020511</v>
          </cell>
          <cell r="B46" t="str">
            <v xml:space="preserve">        FA TCR-3m. สมุทรปราการ 005-3-00448-3 (Close)</v>
          </cell>
          <cell r="C46">
            <v>20000000</v>
          </cell>
          <cell r="D46">
            <v>0</v>
          </cell>
          <cell r="E46">
            <v>190575.34</v>
          </cell>
          <cell r="F46">
            <v>20190575.34</v>
          </cell>
          <cell r="G46">
            <v>0</v>
          </cell>
          <cell r="H46">
            <v>0</v>
          </cell>
        </row>
        <row r="47">
          <cell r="A47" t="str">
            <v>11020512</v>
          </cell>
          <cell r="B47" t="str">
            <v xml:space="preserve">        FA ICBC-6m. เยาวราช 108-3-00317-7 (Close)</v>
          </cell>
          <cell r="C47">
            <v>0</v>
          </cell>
          <cell r="D47">
            <v>0</v>
          </cell>
          <cell r="E47">
            <v>0</v>
          </cell>
          <cell r="F47">
            <v>0</v>
          </cell>
          <cell r="G47">
            <v>0</v>
          </cell>
          <cell r="H47">
            <v>0</v>
          </cell>
        </row>
        <row r="48">
          <cell r="A48" t="str">
            <v>11020512-1</v>
          </cell>
          <cell r="B48" t="str">
            <v xml:space="preserve">          FA ICBC-3m. เยาวราช 108-3-00317-7 (Close)</v>
          </cell>
          <cell r="C48">
            <v>0</v>
          </cell>
          <cell r="D48">
            <v>0</v>
          </cell>
          <cell r="E48">
            <v>20000000</v>
          </cell>
          <cell r="F48">
            <v>20000000</v>
          </cell>
          <cell r="G48">
            <v>0</v>
          </cell>
          <cell r="H48">
            <v>0</v>
          </cell>
        </row>
        <row r="49">
          <cell r="A49" t="str">
            <v>11020513</v>
          </cell>
          <cell r="B49" t="str">
            <v xml:space="preserve">        FA LH คลองถม 520-3-00105-3</v>
          </cell>
          <cell r="C49">
            <v>0</v>
          </cell>
          <cell r="D49">
            <v>0</v>
          </cell>
          <cell r="E49">
            <v>0</v>
          </cell>
          <cell r="F49">
            <v>0</v>
          </cell>
          <cell r="G49">
            <v>0</v>
          </cell>
          <cell r="H49">
            <v>0</v>
          </cell>
        </row>
        <row r="50">
          <cell r="A50" t="str">
            <v>11020513-1</v>
          </cell>
          <cell r="B50" t="str">
            <v xml:space="preserve">          FA LH 3m. คลองถม 520-3-00105-3</v>
          </cell>
          <cell r="C50">
            <v>0</v>
          </cell>
          <cell r="D50">
            <v>0</v>
          </cell>
          <cell r="E50">
            <v>0</v>
          </cell>
          <cell r="F50">
            <v>0</v>
          </cell>
          <cell r="G50">
            <v>0</v>
          </cell>
          <cell r="H50">
            <v>0</v>
          </cell>
        </row>
        <row r="51">
          <cell r="A51" t="str">
            <v>11020514</v>
          </cell>
          <cell r="B51" t="str">
            <v xml:space="preserve">        FA GSB-99d. เยาวราช 3-0000075871-8 (Close)</v>
          </cell>
          <cell r="C51">
            <v>0</v>
          </cell>
          <cell r="D51">
            <v>0</v>
          </cell>
          <cell r="E51">
            <v>0</v>
          </cell>
          <cell r="F51">
            <v>0</v>
          </cell>
          <cell r="G51">
            <v>0</v>
          </cell>
          <cell r="H51">
            <v>0</v>
          </cell>
        </row>
        <row r="52">
          <cell r="A52" t="str">
            <v>11020515</v>
          </cell>
          <cell r="B52" t="str">
            <v xml:space="preserve">        FA IBANK อโศก 008-2-01887-1</v>
          </cell>
          <cell r="C52">
            <v>0</v>
          </cell>
          <cell r="D52">
            <v>0</v>
          </cell>
          <cell r="E52">
            <v>18801734.239999998</v>
          </cell>
          <cell r="F52">
            <v>18801734.239999998</v>
          </cell>
          <cell r="G52">
            <v>0</v>
          </cell>
          <cell r="H52">
            <v>0</v>
          </cell>
        </row>
        <row r="53">
          <cell r="A53" t="str">
            <v>11020601</v>
          </cell>
          <cell r="B53" t="str">
            <v xml:space="preserve">        N-FA LH ลุมพินี 889-2-21032-7</v>
          </cell>
          <cell r="C53">
            <v>0</v>
          </cell>
          <cell r="D53">
            <v>0</v>
          </cell>
          <cell r="E53">
            <v>37076257.060000002</v>
          </cell>
          <cell r="F53">
            <v>7879454.5700000003</v>
          </cell>
          <cell r="G53">
            <v>29196802.489999998</v>
          </cell>
          <cell r="H53">
            <v>0</v>
          </cell>
        </row>
        <row r="54">
          <cell r="A54" t="str">
            <v>11030100</v>
          </cell>
          <cell r="B54" t="str">
            <v xml:space="preserve">        ตั๋วเงินรับ</v>
          </cell>
          <cell r="C54">
            <v>31800000</v>
          </cell>
          <cell r="D54">
            <v>0</v>
          </cell>
          <cell r="E54">
            <v>0</v>
          </cell>
          <cell r="F54">
            <v>31800000</v>
          </cell>
          <cell r="G54">
            <v>0</v>
          </cell>
          <cell r="H54">
            <v>0</v>
          </cell>
        </row>
        <row r="55">
          <cell r="A55" t="str">
            <v>11030200</v>
          </cell>
          <cell r="B55" t="str">
            <v xml:space="preserve">        ตั๋วเงินรับขายลด</v>
          </cell>
          <cell r="C55">
            <v>0</v>
          </cell>
          <cell r="D55">
            <v>0</v>
          </cell>
          <cell r="E55">
            <v>0</v>
          </cell>
          <cell r="F55">
            <v>0</v>
          </cell>
          <cell r="G55">
            <v>0</v>
          </cell>
          <cell r="H55">
            <v>0</v>
          </cell>
        </row>
        <row r="56">
          <cell r="A56" t="str">
            <v>11030300</v>
          </cell>
          <cell r="B56" t="str">
            <v xml:space="preserve">        เช็ครับรอเรียกเก็บ</v>
          </cell>
          <cell r="C56">
            <v>0</v>
          </cell>
          <cell r="D56">
            <v>0</v>
          </cell>
          <cell r="E56">
            <v>80728980.349999994</v>
          </cell>
          <cell r="F56">
            <v>80728980.349999994</v>
          </cell>
          <cell r="G56">
            <v>0</v>
          </cell>
          <cell r="H56">
            <v>0</v>
          </cell>
        </row>
        <row r="57">
          <cell r="A57" t="str">
            <v>11040101</v>
          </cell>
          <cell r="B57" t="str">
            <v xml:space="preserve">        ตราสารทุนจดทะเบียน</v>
          </cell>
          <cell r="C57">
            <v>0</v>
          </cell>
          <cell r="D57">
            <v>0</v>
          </cell>
          <cell r="E57">
            <v>0</v>
          </cell>
          <cell r="F57">
            <v>0</v>
          </cell>
          <cell r="G57">
            <v>0</v>
          </cell>
          <cell r="H57">
            <v>0</v>
          </cell>
        </row>
        <row r="58">
          <cell r="A58" t="str">
            <v>11040102</v>
          </cell>
          <cell r="B58" t="str">
            <v xml:space="preserve">        ค่าเพื่อปรับมูลค่า</v>
          </cell>
          <cell r="C58">
            <v>0</v>
          </cell>
          <cell r="D58">
            <v>0</v>
          </cell>
          <cell r="E58">
            <v>0</v>
          </cell>
          <cell r="F58">
            <v>0</v>
          </cell>
          <cell r="G58">
            <v>0</v>
          </cell>
          <cell r="H58">
            <v>0</v>
          </cell>
        </row>
        <row r="59">
          <cell r="A59" t="str">
            <v>11040201</v>
          </cell>
          <cell r="B59" t="str">
            <v xml:space="preserve">        ตราสารหนี้ภาคเอกชน</v>
          </cell>
          <cell r="C59">
            <v>0</v>
          </cell>
          <cell r="D59">
            <v>0</v>
          </cell>
          <cell r="E59">
            <v>0</v>
          </cell>
          <cell r="F59">
            <v>0</v>
          </cell>
          <cell r="G59">
            <v>0</v>
          </cell>
          <cell r="H59">
            <v>0</v>
          </cell>
        </row>
        <row r="60">
          <cell r="A60" t="str">
            <v>11040202</v>
          </cell>
          <cell r="B60" t="str">
            <v xml:space="preserve">        หลักทรัพย์รัฐบาล</v>
          </cell>
          <cell r="C60">
            <v>0</v>
          </cell>
          <cell r="D60">
            <v>0</v>
          </cell>
          <cell r="E60">
            <v>0</v>
          </cell>
          <cell r="F60">
            <v>0</v>
          </cell>
          <cell r="G60">
            <v>0</v>
          </cell>
          <cell r="H60">
            <v>0</v>
          </cell>
        </row>
        <row r="61">
          <cell r="A61" t="str">
            <v>11040240</v>
          </cell>
          <cell r="B61" t="str">
            <v xml:space="preserve">        เงินลงทุนในกองทุน</v>
          </cell>
          <cell r="C61">
            <v>0</v>
          </cell>
          <cell r="D61">
            <v>0</v>
          </cell>
          <cell r="E61">
            <v>0</v>
          </cell>
          <cell r="F61">
            <v>0</v>
          </cell>
          <cell r="G61">
            <v>0</v>
          </cell>
          <cell r="H61">
            <v>0</v>
          </cell>
        </row>
        <row r="62">
          <cell r="A62" t="str">
            <v>11040251</v>
          </cell>
          <cell r="B62" t="str">
            <v xml:space="preserve">        เงินลงทุนในการซื้อขายทองคำแท่ง</v>
          </cell>
          <cell r="C62">
            <v>0</v>
          </cell>
          <cell r="D62">
            <v>0</v>
          </cell>
          <cell r="E62">
            <v>50434929.840000004</v>
          </cell>
          <cell r="F62">
            <v>50434929.840000004</v>
          </cell>
          <cell r="G62">
            <v>0</v>
          </cell>
          <cell r="H62">
            <v>0</v>
          </cell>
        </row>
        <row r="63">
          <cell r="A63" t="str">
            <v>11040252</v>
          </cell>
          <cell r="B63" t="str">
            <v xml:space="preserve">        ลูกหนี้จากการซื้อขายทองคำแท่ง</v>
          </cell>
          <cell r="C63">
            <v>0</v>
          </cell>
          <cell r="D63">
            <v>0</v>
          </cell>
          <cell r="E63">
            <v>41013448</v>
          </cell>
          <cell r="F63">
            <v>41013448</v>
          </cell>
          <cell r="G63">
            <v>0</v>
          </cell>
          <cell r="H63">
            <v>0</v>
          </cell>
        </row>
        <row r="64">
          <cell r="A64" t="str">
            <v>11040301</v>
          </cell>
          <cell r="B64" t="str">
            <v xml:space="preserve">        เงินวางหลักประกันการลงทุนเพื่อบริษัท</v>
          </cell>
          <cell r="C64">
            <v>36469275.200000003</v>
          </cell>
          <cell r="D64">
            <v>0</v>
          </cell>
          <cell r="E64">
            <v>58687986.799999997</v>
          </cell>
          <cell r="F64">
            <v>47495070</v>
          </cell>
          <cell r="G64">
            <v>47662192</v>
          </cell>
          <cell r="H64">
            <v>0</v>
          </cell>
        </row>
        <row r="65">
          <cell r="A65" t="str">
            <v>11040302</v>
          </cell>
          <cell r="B65" t="str">
            <v xml:space="preserve">        เงินวางหลักประกันการลงทุนเพื่อบริษัท - Premium</v>
          </cell>
          <cell r="C65">
            <v>0</v>
          </cell>
          <cell r="D65">
            <v>0</v>
          </cell>
          <cell r="E65">
            <v>0</v>
          </cell>
          <cell r="F65">
            <v>0</v>
          </cell>
          <cell r="G65">
            <v>0</v>
          </cell>
          <cell r="H65">
            <v>0</v>
          </cell>
        </row>
        <row r="66">
          <cell r="A66" t="str">
            <v>11060100</v>
          </cell>
          <cell r="B66" t="str">
            <v xml:space="preserve">        ลูกหนี้ศูนย์รับฝากหลักทรัพย์ TSD</v>
          </cell>
          <cell r="C66">
            <v>0</v>
          </cell>
          <cell r="D66">
            <v>0</v>
          </cell>
          <cell r="E66">
            <v>0</v>
          </cell>
          <cell r="F66">
            <v>0</v>
          </cell>
          <cell r="G66">
            <v>0</v>
          </cell>
          <cell r="H66">
            <v>0</v>
          </cell>
        </row>
        <row r="67">
          <cell r="A67" t="str">
            <v>11060201</v>
          </cell>
          <cell r="B67" t="str">
            <v xml:space="preserve">        ลูกหนี้ -TCH เงินฝากเพื่อความมั่นคง</v>
          </cell>
          <cell r="C67">
            <v>4065633.83</v>
          </cell>
          <cell r="D67">
            <v>0</v>
          </cell>
          <cell r="E67">
            <v>1069297.27</v>
          </cell>
          <cell r="F67">
            <v>65633.83</v>
          </cell>
          <cell r="G67">
            <v>5069297.2699999996</v>
          </cell>
          <cell r="H67">
            <v>0</v>
          </cell>
        </row>
        <row r="68">
          <cell r="A68" t="str">
            <v>11060202</v>
          </cell>
          <cell r="B68" t="str">
            <v xml:space="preserve">        ลุกหนี้ - TCH กองทุนทดแทนฯ ตามสัญญาซื้อขายล่วงหน้า</v>
          </cell>
          <cell r="C68">
            <v>1467809.8</v>
          </cell>
          <cell r="D68">
            <v>0</v>
          </cell>
          <cell r="E68">
            <v>4263803.91</v>
          </cell>
          <cell r="F68">
            <v>0</v>
          </cell>
          <cell r="G68">
            <v>5731613.71</v>
          </cell>
          <cell r="H68">
            <v>0</v>
          </cell>
        </row>
        <row r="69">
          <cell r="A69" t="str">
            <v>11060203</v>
          </cell>
          <cell r="B69" t="str">
            <v xml:space="preserve">        ลูกหนี้ - TCH จากการซื้อขายล่วงหน้า</v>
          </cell>
          <cell r="C69">
            <v>35116417.600000001</v>
          </cell>
          <cell r="D69">
            <v>0</v>
          </cell>
          <cell r="E69">
            <v>1326677033.5999999</v>
          </cell>
          <cell r="F69">
            <v>1342383658.2</v>
          </cell>
          <cell r="G69">
            <v>19409793</v>
          </cell>
          <cell r="H69">
            <v>0</v>
          </cell>
        </row>
        <row r="70">
          <cell r="A70" t="str">
            <v>11060203-1</v>
          </cell>
          <cell r="B70" t="str">
            <v xml:space="preserve">          ลูกหนี้ - TCH จากการซื้อขายล่วงหน้า-Premium</v>
          </cell>
          <cell r="C70">
            <v>0</v>
          </cell>
          <cell r="D70">
            <v>0</v>
          </cell>
          <cell r="E70">
            <v>6020</v>
          </cell>
          <cell r="F70">
            <v>6020</v>
          </cell>
          <cell r="G70">
            <v>0</v>
          </cell>
          <cell r="H70">
            <v>0</v>
          </cell>
        </row>
        <row r="71">
          <cell r="A71" t="str">
            <v>11060204</v>
          </cell>
          <cell r="B71" t="str">
            <v xml:space="preserve">        ลูกหนี้ - TCH สมทบรายเดือนเข้ากองทุนความเสียหาย</v>
          </cell>
          <cell r="C71">
            <v>80861.320000000007</v>
          </cell>
          <cell r="D71">
            <v>0</v>
          </cell>
          <cell r="E71">
            <v>181171.84</v>
          </cell>
          <cell r="F71">
            <v>231091.17</v>
          </cell>
          <cell r="G71">
            <v>30941.99</v>
          </cell>
          <cell r="H71">
            <v>0</v>
          </cell>
        </row>
        <row r="72">
          <cell r="A72" t="str">
            <v>11060301</v>
          </cell>
          <cell r="B72" t="str">
            <v xml:space="preserve">        ลูกหนี้ TCH สัญญาซื้อขายล่วงหน้า - House</v>
          </cell>
          <cell r="C72">
            <v>0</v>
          </cell>
          <cell r="D72">
            <v>0</v>
          </cell>
          <cell r="E72">
            <v>21322000</v>
          </cell>
          <cell r="F72">
            <v>21115000</v>
          </cell>
          <cell r="G72">
            <v>207000</v>
          </cell>
          <cell r="H72">
            <v>0</v>
          </cell>
        </row>
        <row r="73">
          <cell r="A73" t="str">
            <v>11060302</v>
          </cell>
          <cell r="B73" t="str">
            <v xml:space="preserve">        ลูกหนี้ TCH สัญญาซื้อขายล่วงหน้า - House (Premium)</v>
          </cell>
          <cell r="C73">
            <v>0</v>
          </cell>
          <cell r="D73">
            <v>0</v>
          </cell>
          <cell r="E73">
            <v>0</v>
          </cell>
          <cell r="F73">
            <v>0</v>
          </cell>
          <cell r="G73">
            <v>0</v>
          </cell>
          <cell r="H73">
            <v>0</v>
          </cell>
        </row>
        <row r="74">
          <cell r="A74" t="str">
            <v>11070101</v>
          </cell>
          <cell r="B74" t="str">
            <v xml:space="preserve">        ลูกหนี้สัญญาซื้อขายล่วงหน้า</v>
          </cell>
          <cell r="C74">
            <v>904917.94</v>
          </cell>
          <cell r="D74">
            <v>0</v>
          </cell>
          <cell r="E74">
            <v>94245303.870000005</v>
          </cell>
          <cell r="F74">
            <v>94903293.680000007</v>
          </cell>
          <cell r="G74">
            <v>246928.13</v>
          </cell>
          <cell r="H74">
            <v>0</v>
          </cell>
        </row>
        <row r="75">
          <cell r="A75" t="str">
            <v>11070101-1</v>
          </cell>
          <cell r="B75" t="str">
            <v xml:space="preserve">          ลูกหนี้สัญญาซื้อขายล่วงหน้า-Premium</v>
          </cell>
          <cell r="C75">
            <v>0</v>
          </cell>
          <cell r="D75">
            <v>0</v>
          </cell>
          <cell r="E75">
            <v>5140</v>
          </cell>
          <cell r="F75">
            <v>5140</v>
          </cell>
          <cell r="G75">
            <v>0</v>
          </cell>
          <cell r="H75">
            <v>0</v>
          </cell>
        </row>
        <row r="76">
          <cell r="A76" t="str">
            <v>11070102</v>
          </cell>
          <cell r="B76" t="str">
            <v xml:space="preserve">        ลูกหนี้ซื้อขายสัญญาซื้อขายล่ว่งหน้า</v>
          </cell>
          <cell r="C76">
            <v>254524.19</v>
          </cell>
          <cell r="D76">
            <v>0</v>
          </cell>
          <cell r="E76">
            <v>0</v>
          </cell>
          <cell r="F76">
            <v>47724</v>
          </cell>
          <cell r="G76">
            <v>206800.19</v>
          </cell>
          <cell r="H76">
            <v>0</v>
          </cell>
        </row>
        <row r="77">
          <cell r="A77" t="str">
            <v>11070103</v>
          </cell>
          <cell r="B77" t="str">
            <v xml:space="preserve">        ค่าเผื่อหนี้สงสัยจะสูญ</v>
          </cell>
          <cell r="C77">
            <v>0</v>
          </cell>
          <cell r="D77">
            <v>254524.19</v>
          </cell>
          <cell r="E77">
            <v>48519.39</v>
          </cell>
          <cell r="F77">
            <v>795.39</v>
          </cell>
          <cell r="G77">
            <v>0</v>
          </cell>
          <cell r="H77">
            <v>206800.19</v>
          </cell>
        </row>
        <row r="78">
          <cell r="A78" t="str">
            <v>11070202</v>
          </cell>
          <cell r="B78" t="str">
            <v xml:space="preserve">        ดอกเบี้ยค้างรับ</v>
          </cell>
          <cell r="C78">
            <v>359586.31</v>
          </cell>
          <cell r="D78">
            <v>0</v>
          </cell>
          <cell r="E78">
            <v>859057.95</v>
          </cell>
          <cell r="F78">
            <v>1021633.36</v>
          </cell>
          <cell r="G78">
            <v>197010.9</v>
          </cell>
          <cell r="H78">
            <v>0</v>
          </cell>
        </row>
        <row r="79">
          <cell r="A79" t="str">
            <v>11070203</v>
          </cell>
          <cell r="B79" t="str">
            <v xml:space="preserve">        ดอกเบี้ยค้างรับ TCH</v>
          </cell>
          <cell r="C79">
            <v>1441527.42</v>
          </cell>
          <cell r="D79">
            <v>0</v>
          </cell>
          <cell r="E79">
            <v>940985.41</v>
          </cell>
          <cell r="F79">
            <v>1441527.42</v>
          </cell>
          <cell r="G79">
            <v>940985.41</v>
          </cell>
          <cell r="H79">
            <v>0</v>
          </cell>
        </row>
        <row r="80">
          <cell r="A80" t="str">
            <v>11080100</v>
          </cell>
          <cell r="B80" t="str">
            <v xml:space="preserve">        ลูกหนี้อื่น ๆ</v>
          </cell>
          <cell r="C80">
            <v>0</v>
          </cell>
          <cell r="D80">
            <v>0</v>
          </cell>
          <cell r="E80">
            <v>0</v>
          </cell>
          <cell r="F80">
            <v>0</v>
          </cell>
          <cell r="G80">
            <v>0</v>
          </cell>
          <cell r="H80">
            <v>0</v>
          </cell>
        </row>
        <row r="81">
          <cell r="A81" t="str">
            <v>11080110</v>
          </cell>
          <cell r="B81" t="str">
            <v xml:space="preserve">        เงินทดรองจ่าย</v>
          </cell>
          <cell r="C81">
            <v>0</v>
          </cell>
          <cell r="D81">
            <v>0</v>
          </cell>
          <cell r="E81">
            <v>144960</v>
          </cell>
          <cell r="F81">
            <v>94960</v>
          </cell>
          <cell r="G81">
            <v>50000</v>
          </cell>
          <cell r="H81">
            <v>0</v>
          </cell>
        </row>
        <row r="82">
          <cell r="A82" t="str">
            <v>11080200</v>
          </cell>
          <cell r="B82" t="str">
            <v xml:space="preserve">        ลูกหนี้ W/T รอรับคืน</v>
          </cell>
          <cell r="C82">
            <v>0</v>
          </cell>
          <cell r="D82">
            <v>0</v>
          </cell>
          <cell r="E82">
            <v>0</v>
          </cell>
          <cell r="F82">
            <v>0</v>
          </cell>
          <cell r="G82">
            <v>0</v>
          </cell>
          <cell r="H82">
            <v>0</v>
          </cell>
        </row>
        <row r="83">
          <cell r="A83" t="str">
            <v>11080300</v>
          </cell>
          <cell r="B83" t="str">
            <v xml:space="preserve">        ลูกหนี้กรมสรรพากร</v>
          </cell>
          <cell r="C83">
            <v>32253.439999999999</v>
          </cell>
          <cell r="D83">
            <v>0</v>
          </cell>
          <cell r="E83">
            <v>754579.41</v>
          </cell>
          <cell r="F83">
            <v>24231.51</v>
          </cell>
          <cell r="G83">
            <v>762601.34</v>
          </cell>
          <cell r="H83">
            <v>0</v>
          </cell>
        </row>
        <row r="84">
          <cell r="A84" t="str">
            <v>11080400</v>
          </cell>
          <cell r="B84" t="str">
            <v xml:space="preserve">        ภาษีเงินได้นิติบุคคลจ่ายล่วงหน้า</v>
          </cell>
          <cell r="C84">
            <v>0</v>
          </cell>
          <cell r="D84">
            <v>0</v>
          </cell>
          <cell r="E84">
            <v>0</v>
          </cell>
          <cell r="F84">
            <v>0</v>
          </cell>
          <cell r="G84">
            <v>0</v>
          </cell>
          <cell r="H84">
            <v>0</v>
          </cell>
        </row>
        <row r="85">
          <cell r="A85" t="str">
            <v>11080500</v>
          </cell>
          <cell r="B85" t="str">
            <v xml:space="preserve">        ภาษีเงินได้ถูกหัก ณ ที่จ่าย จ่ายล่วงหน้า</v>
          </cell>
          <cell r="C85">
            <v>35644.29</v>
          </cell>
          <cell r="D85">
            <v>0</v>
          </cell>
          <cell r="E85">
            <v>12265.16</v>
          </cell>
          <cell r="F85">
            <v>21961.83</v>
          </cell>
          <cell r="G85">
            <v>25947.62</v>
          </cell>
          <cell r="H85">
            <v>0</v>
          </cell>
        </row>
        <row r="86">
          <cell r="A86" t="str">
            <v>11080600</v>
          </cell>
          <cell r="B86" t="str">
            <v xml:space="preserve">        ภาษีมูลค่าเพิ่ม-ซื้อ</v>
          </cell>
          <cell r="C86">
            <v>0</v>
          </cell>
          <cell r="D86">
            <v>0</v>
          </cell>
          <cell r="E86">
            <v>1435268.62</v>
          </cell>
          <cell r="F86">
            <v>1435268.62</v>
          </cell>
          <cell r="G86">
            <v>0</v>
          </cell>
          <cell r="H86">
            <v>0</v>
          </cell>
        </row>
        <row r="87">
          <cell r="A87" t="str">
            <v>11080700</v>
          </cell>
          <cell r="B87" t="str">
            <v xml:space="preserve">        ภาษีมูลค่าเพิ่มซื้อไม่ถึงกำหนด</v>
          </cell>
          <cell r="C87">
            <v>147133.34</v>
          </cell>
          <cell r="D87">
            <v>0</v>
          </cell>
          <cell r="E87">
            <v>1348755.18</v>
          </cell>
          <cell r="F87">
            <v>746503.14</v>
          </cell>
          <cell r="G87">
            <v>749385.38</v>
          </cell>
          <cell r="H87">
            <v>0</v>
          </cell>
        </row>
        <row r="88">
          <cell r="A88" t="str">
            <v>11080800</v>
          </cell>
          <cell r="B88" t="str">
            <v xml:space="preserve">        รายได้ค้างรับ</v>
          </cell>
          <cell r="C88">
            <v>0</v>
          </cell>
          <cell r="D88">
            <v>0</v>
          </cell>
          <cell r="E88">
            <v>0</v>
          </cell>
          <cell r="F88">
            <v>0</v>
          </cell>
          <cell r="G88">
            <v>0</v>
          </cell>
          <cell r="H88">
            <v>0</v>
          </cell>
        </row>
        <row r="89">
          <cell r="A89" t="str">
            <v>11080901</v>
          </cell>
          <cell r="B89" t="str">
            <v xml:space="preserve">        เงินมัดจำจ่ายล่วงหน้า</v>
          </cell>
          <cell r="C89">
            <v>248935.22</v>
          </cell>
          <cell r="D89">
            <v>0</v>
          </cell>
          <cell r="E89">
            <v>266905</v>
          </cell>
          <cell r="F89">
            <v>515840.22</v>
          </cell>
          <cell r="G89">
            <v>0</v>
          </cell>
          <cell r="H89">
            <v>0</v>
          </cell>
        </row>
        <row r="90">
          <cell r="A90" t="str">
            <v>11080902</v>
          </cell>
          <cell r="B90" t="str">
            <v xml:space="preserve">        เงินประกันชั่วคราว</v>
          </cell>
          <cell r="C90">
            <v>10000</v>
          </cell>
          <cell r="D90">
            <v>0</v>
          </cell>
          <cell r="E90">
            <v>0</v>
          </cell>
          <cell r="F90">
            <v>10000</v>
          </cell>
          <cell r="G90">
            <v>0</v>
          </cell>
          <cell r="H90">
            <v>0</v>
          </cell>
        </row>
        <row r="91">
          <cell r="A91" t="str">
            <v>11080903</v>
          </cell>
          <cell r="B91" t="str">
            <v xml:space="preserve">        ค่าบริการ  BSB Derivative ล่วงหน้า</v>
          </cell>
          <cell r="C91">
            <v>0</v>
          </cell>
          <cell r="D91">
            <v>0</v>
          </cell>
          <cell r="E91">
            <v>0</v>
          </cell>
          <cell r="F91">
            <v>0</v>
          </cell>
          <cell r="G91">
            <v>0</v>
          </cell>
          <cell r="H91">
            <v>0</v>
          </cell>
        </row>
        <row r="92">
          <cell r="A92" t="str">
            <v>11080904</v>
          </cell>
          <cell r="B92" t="str">
            <v xml:space="preserve">        ค่าบริการ TFEX ล่วงหน้า</v>
          </cell>
          <cell r="C92">
            <v>17500</v>
          </cell>
          <cell r="D92">
            <v>0</v>
          </cell>
          <cell r="E92">
            <v>563333.32999999996</v>
          </cell>
          <cell r="F92">
            <v>313333.34999999998</v>
          </cell>
          <cell r="G92">
            <v>267499.98</v>
          </cell>
          <cell r="H92">
            <v>0</v>
          </cell>
        </row>
        <row r="93">
          <cell r="A93" t="str">
            <v>11080905</v>
          </cell>
          <cell r="B93" t="str">
            <v xml:space="preserve">        ค่าบริการ TCH ล่วงหน้า</v>
          </cell>
          <cell r="C93">
            <v>0</v>
          </cell>
          <cell r="D93">
            <v>0</v>
          </cell>
          <cell r="E93">
            <v>0</v>
          </cell>
          <cell r="F93">
            <v>0</v>
          </cell>
          <cell r="G93">
            <v>0</v>
          </cell>
          <cell r="H93">
            <v>0</v>
          </cell>
        </row>
        <row r="94">
          <cell r="A94" t="str">
            <v>11080906</v>
          </cell>
          <cell r="B94" t="str">
            <v xml:space="preserve">        ค่าสมาชิกรายปี</v>
          </cell>
          <cell r="C94">
            <v>1200</v>
          </cell>
          <cell r="D94">
            <v>0</v>
          </cell>
          <cell r="E94">
            <v>763333.33</v>
          </cell>
          <cell r="F94">
            <v>364533.35</v>
          </cell>
          <cell r="G94">
            <v>399999.98</v>
          </cell>
          <cell r="H94">
            <v>0</v>
          </cell>
        </row>
        <row r="95">
          <cell r="A95" t="str">
            <v>11080907</v>
          </cell>
          <cell r="B95" t="str">
            <v xml:space="preserve">        ค่าบริการ BISNEWS จ่ายล่วงหน้า</v>
          </cell>
          <cell r="C95">
            <v>0</v>
          </cell>
          <cell r="D95">
            <v>0</v>
          </cell>
          <cell r="E95">
            <v>58000</v>
          </cell>
          <cell r="F95">
            <v>56000</v>
          </cell>
          <cell r="G95">
            <v>2000</v>
          </cell>
          <cell r="H95">
            <v>0</v>
          </cell>
        </row>
        <row r="96">
          <cell r="A96" t="str">
            <v>11080908</v>
          </cell>
          <cell r="B96" t="str">
            <v xml:space="preserve">        ค่าเบี้ยประกันจ่ายล่วงหน้า</v>
          </cell>
          <cell r="C96">
            <v>46158.9</v>
          </cell>
          <cell r="D96">
            <v>0</v>
          </cell>
          <cell r="E96">
            <v>128987.92</v>
          </cell>
          <cell r="F96">
            <v>58922.48</v>
          </cell>
          <cell r="G96">
            <v>116224.34</v>
          </cell>
          <cell r="H96">
            <v>0</v>
          </cell>
        </row>
        <row r="97">
          <cell r="A97" t="str">
            <v>11080909</v>
          </cell>
          <cell r="B97" t="str">
            <v xml:space="preserve">        ค่าธรรมเนียม Market-Initial -จ่ายล่วงหน้า</v>
          </cell>
          <cell r="C97">
            <v>22000</v>
          </cell>
          <cell r="D97">
            <v>0</v>
          </cell>
          <cell r="E97">
            <v>132000</v>
          </cell>
          <cell r="F97">
            <v>132000</v>
          </cell>
          <cell r="G97">
            <v>22000</v>
          </cell>
          <cell r="H97">
            <v>0</v>
          </cell>
        </row>
        <row r="98">
          <cell r="A98" t="str">
            <v>11080910</v>
          </cell>
          <cell r="B98" t="str">
            <v xml:space="preserve">        ค่าสมาชิกหนังสือพิมพ์และนิตยสารจ่าล่วงหน้า</v>
          </cell>
          <cell r="C98">
            <v>5843.65</v>
          </cell>
          <cell r="D98">
            <v>0</v>
          </cell>
          <cell r="E98">
            <v>7100</v>
          </cell>
          <cell r="F98">
            <v>6692.86</v>
          </cell>
          <cell r="G98">
            <v>6250.79</v>
          </cell>
          <cell r="H98">
            <v>0</v>
          </cell>
        </row>
        <row r="99">
          <cell r="A99" t="str">
            <v>11080911</v>
          </cell>
          <cell r="B99" t="str">
            <v xml:space="preserve">        ค่าธรรมเนียมจ่าย SET ล่วงหน้า</v>
          </cell>
          <cell r="C99">
            <v>20000</v>
          </cell>
          <cell r="D99">
            <v>0</v>
          </cell>
          <cell r="E99">
            <v>120000</v>
          </cell>
          <cell r="F99">
            <v>120000</v>
          </cell>
          <cell r="G99">
            <v>20000</v>
          </cell>
          <cell r="H99">
            <v>0</v>
          </cell>
        </row>
        <row r="100">
          <cell r="A100" t="str">
            <v>11080999</v>
          </cell>
          <cell r="B100" t="str">
            <v xml:space="preserve">        ค่าใช้จ่ายจ่ายล่วงหน้าอื่น ๆ</v>
          </cell>
          <cell r="C100">
            <v>387972.65</v>
          </cell>
          <cell r="D100">
            <v>0</v>
          </cell>
          <cell r="E100">
            <v>40529.300000000003</v>
          </cell>
          <cell r="F100">
            <v>45439.34</v>
          </cell>
          <cell r="G100">
            <v>383062.61</v>
          </cell>
          <cell r="H100">
            <v>0</v>
          </cell>
        </row>
        <row r="101">
          <cell r="A101" t="str">
            <v>11090101</v>
          </cell>
          <cell r="B101" t="str">
            <v xml:space="preserve">        สินค้าส่งเสริมการขายรอตัดบัญชี</v>
          </cell>
          <cell r="C101">
            <v>55130</v>
          </cell>
          <cell r="D101">
            <v>0</v>
          </cell>
          <cell r="E101">
            <v>523634.31</v>
          </cell>
          <cell r="F101">
            <v>398845.97</v>
          </cell>
          <cell r="G101">
            <v>179918.34</v>
          </cell>
          <cell r="H101">
            <v>0</v>
          </cell>
        </row>
        <row r="102">
          <cell r="A102" t="str">
            <v>11090102</v>
          </cell>
          <cell r="B102" t="str">
            <v xml:space="preserve">        บัตรกำนัลส่งเสริมการขาย</v>
          </cell>
          <cell r="C102">
            <v>0</v>
          </cell>
          <cell r="D102">
            <v>0</v>
          </cell>
          <cell r="E102">
            <v>0</v>
          </cell>
          <cell r="F102">
            <v>0</v>
          </cell>
          <cell r="G102">
            <v>0</v>
          </cell>
          <cell r="H102">
            <v>0</v>
          </cell>
        </row>
        <row r="103">
          <cell r="A103" t="str">
            <v>12010100</v>
          </cell>
          <cell r="B103" t="str">
            <v xml:space="preserve">        ส่วนปรับปรุงสำนักงาน</v>
          </cell>
          <cell r="C103">
            <v>401832.67</v>
          </cell>
          <cell r="D103">
            <v>0</v>
          </cell>
          <cell r="E103">
            <v>113045.73</v>
          </cell>
          <cell r="F103">
            <v>0</v>
          </cell>
          <cell r="G103">
            <v>514878.4</v>
          </cell>
          <cell r="H103">
            <v>0</v>
          </cell>
        </row>
        <row r="104">
          <cell r="A104" t="str">
            <v>12010200</v>
          </cell>
          <cell r="B104" t="str">
            <v xml:space="preserve">        ส่วนปรับปรุงสำนักงานระหว่างก่อสร้าง</v>
          </cell>
          <cell r="C104">
            <v>0</v>
          </cell>
          <cell r="D104">
            <v>0</v>
          </cell>
          <cell r="E104">
            <v>0</v>
          </cell>
          <cell r="F104">
            <v>0</v>
          </cell>
          <cell r="G104">
            <v>0</v>
          </cell>
          <cell r="H104">
            <v>0</v>
          </cell>
        </row>
        <row r="105">
          <cell r="A105" t="str">
            <v>12020100</v>
          </cell>
          <cell r="B105" t="str">
            <v xml:space="preserve">        คอมพิวเตอร์</v>
          </cell>
          <cell r="C105">
            <v>2558723.64</v>
          </cell>
          <cell r="D105">
            <v>0</v>
          </cell>
          <cell r="E105">
            <v>66700</v>
          </cell>
          <cell r="F105">
            <v>0</v>
          </cell>
          <cell r="G105">
            <v>2625423.64</v>
          </cell>
          <cell r="H105">
            <v>0</v>
          </cell>
        </row>
        <row r="106">
          <cell r="A106" t="str">
            <v>12020200</v>
          </cell>
          <cell r="B106" t="str">
            <v xml:space="preserve">        อุปกรณ์สำนักงาน</v>
          </cell>
          <cell r="C106">
            <v>708021.85</v>
          </cell>
          <cell r="D106">
            <v>0</v>
          </cell>
          <cell r="E106">
            <v>276374.90000000002</v>
          </cell>
          <cell r="F106">
            <v>19971.86</v>
          </cell>
          <cell r="G106">
            <v>964424.89</v>
          </cell>
          <cell r="H106">
            <v>0</v>
          </cell>
        </row>
        <row r="107">
          <cell r="A107" t="str">
            <v>12020300</v>
          </cell>
          <cell r="B107" t="str">
            <v xml:space="preserve">        อุปกรณ์ตกแต่ง</v>
          </cell>
          <cell r="C107">
            <v>363751.55</v>
          </cell>
          <cell r="D107">
            <v>0</v>
          </cell>
          <cell r="E107">
            <v>197012.51</v>
          </cell>
          <cell r="F107">
            <v>18040.189999999999</v>
          </cell>
          <cell r="G107">
            <v>542723.87</v>
          </cell>
          <cell r="H107">
            <v>0</v>
          </cell>
        </row>
        <row r="108">
          <cell r="A108" t="str">
            <v>12020400</v>
          </cell>
          <cell r="B108" t="str">
            <v xml:space="preserve">        งานระบบ</v>
          </cell>
          <cell r="C108">
            <v>423795</v>
          </cell>
          <cell r="D108">
            <v>0</v>
          </cell>
          <cell r="E108">
            <v>387410</v>
          </cell>
          <cell r="F108">
            <v>0</v>
          </cell>
          <cell r="G108">
            <v>811205</v>
          </cell>
          <cell r="H108">
            <v>0</v>
          </cell>
        </row>
        <row r="109">
          <cell r="A109" t="str">
            <v>12020500</v>
          </cell>
          <cell r="B109" t="str">
            <v xml:space="preserve">        งานระบบสำนักงานระหว่างพัฒนา</v>
          </cell>
          <cell r="C109">
            <v>0</v>
          </cell>
          <cell r="D109">
            <v>0</v>
          </cell>
          <cell r="E109">
            <v>0</v>
          </cell>
          <cell r="F109">
            <v>0</v>
          </cell>
          <cell r="G109">
            <v>0</v>
          </cell>
          <cell r="H109">
            <v>0</v>
          </cell>
        </row>
        <row r="110">
          <cell r="A110" t="str">
            <v>12030100</v>
          </cell>
          <cell r="B110" t="str">
            <v xml:space="preserve">        จักรยานยนต์</v>
          </cell>
          <cell r="C110">
            <v>38317.760000000002</v>
          </cell>
          <cell r="D110">
            <v>0</v>
          </cell>
          <cell r="E110">
            <v>0</v>
          </cell>
          <cell r="F110">
            <v>0</v>
          </cell>
          <cell r="G110">
            <v>38317.760000000002</v>
          </cell>
          <cell r="H110">
            <v>0</v>
          </cell>
        </row>
        <row r="111">
          <cell r="A111" t="str">
            <v>12030200</v>
          </cell>
          <cell r="B111" t="str">
            <v xml:space="preserve">        อุปกรณ์สำหรับออกงาน Road Show</v>
          </cell>
          <cell r="C111">
            <v>64500</v>
          </cell>
          <cell r="D111">
            <v>0</v>
          </cell>
          <cell r="E111">
            <v>0</v>
          </cell>
          <cell r="F111">
            <v>0</v>
          </cell>
          <cell r="G111">
            <v>64500</v>
          </cell>
          <cell r="H111">
            <v>0</v>
          </cell>
        </row>
        <row r="112">
          <cell r="A112" t="str">
            <v>12040100</v>
          </cell>
          <cell r="B112" t="str">
            <v xml:space="preserve">        ค่าเสื่อมราคาสะสม - ส่วนปรับปรุงสำนักงาน</v>
          </cell>
          <cell r="C112">
            <v>0</v>
          </cell>
          <cell r="D112">
            <v>215512.57</v>
          </cell>
          <cell r="E112">
            <v>0</v>
          </cell>
          <cell r="F112">
            <v>50956.72</v>
          </cell>
          <cell r="G112">
            <v>0</v>
          </cell>
          <cell r="H112">
            <v>266469.28999999998</v>
          </cell>
        </row>
        <row r="113">
          <cell r="A113" t="str">
            <v>12040200</v>
          </cell>
          <cell r="B113" t="str">
            <v xml:space="preserve">        ค่าเสื่อมราคาสะสม - คอมพิวเตอร์</v>
          </cell>
          <cell r="C113">
            <v>0</v>
          </cell>
          <cell r="D113">
            <v>1717130.78</v>
          </cell>
          <cell r="E113">
            <v>0</v>
          </cell>
          <cell r="F113">
            <v>269013</v>
          </cell>
          <cell r="G113">
            <v>0</v>
          </cell>
          <cell r="H113">
            <v>1986143.78</v>
          </cell>
        </row>
        <row r="114">
          <cell r="A114" t="str">
            <v>12040300</v>
          </cell>
          <cell r="B114" t="str">
            <v xml:space="preserve">        ค่าเสื่อมราคาสะสม - อุปกรณ์สำนักงาน</v>
          </cell>
          <cell r="C114">
            <v>0</v>
          </cell>
          <cell r="D114">
            <v>329320.40999999997</v>
          </cell>
          <cell r="E114">
            <v>0</v>
          </cell>
          <cell r="F114">
            <v>92566.080000000002</v>
          </cell>
          <cell r="G114">
            <v>0</v>
          </cell>
          <cell r="H114">
            <v>421886.49</v>
          </cell>
        </row>
        <row r="115">
          <cell r="A115" t="str">
            <v>12040400</v>
          </cell>
          <cell r="B115" t="str">
            <v xml:space="preserve">        ค่าเสื่อมราคาสะสม - อุปกรณ์ตกแต่ง</v>
          </cell>
          <cell r="C115">
            <v>0</v>
          </cell>
          <cell r="D115">
            <v>191265.37</v>
          </cell>
          <cell r="E115">
            <v>0</v>
          </cell>
          <cell r="F115">
            <v>50857.93</v>
          </cell>
          <cell r="G115">
            <v>0</v>
          </cell>
          <cell r="H115">
            <v>242123.3</v>
          </cell>
        </row>
        <row r="116">
          <cell r="A116" t="str">
            <v>12040500</v>
          </cell>
          <cell r="B116" t="str">
            <v xml:space="preserve">        ค่าเสื่อมราคาสะสม - งานระบบ</v>
          </cell>
          <cell r="C116">
            <v>0</v>
          </cell>
          <cell r="D116">
            <v>222909.56</v>
          </cell>
          <cell r="E116">
            <v>0</v>
          </cell>
          <cell r="F116">
            <v>75514.55</v>
          </cell>
          <cell r="G116">
            <v>0</v>
          </cell>
          <cell r="H116">
            <v>298424.11</v>
          </cell>
        </row>
        <row r="117">
          <cell r="A117" t="str">
            <v>12040600</v>
          </cell>
          <cell r="B117" t="str">
            <v xml:space="preserve">        ค่าเสื่อมราคาสะสม - ยานพาหนะ</v>
          </cell>
          <cell r="C117">
            <v>0</v>
          </cell>
          <cell r="D117">
            <v>20534.13</v>
          </cell>
          <cell r="E117">
            <v>0</v>
          </cell>
          <cell r="F117">
            <v>3810.84</v>
          </cell>
          <cell r="G117">
            <v>0</v>
          </cell>
          <cell r="H117">
            <v>24344.97</v>
          </cell>
        </row>
        <row r="118">
          <cell r="A118" t="str">
            <v>12040700</v>
          </cell>
          <cell r="B118" t="str">
            <v xml:space="preserve">        ค่าเสื่อมราคาสะสม-อุปกรณ์สำหรับออกงาน Road Show</v>
          </cell>
          <cell r="C118">
            <v>0</v>
          </cell>
          <cell r="D118">
            <v>22908.83</v>
          </cell>
          <cell r="E118">
            <v>0</v>
          </cell>
          <cell r="F118">
            <v>6414.76</v>
          </cell>
          <cell r="G118">
            <v>0</v>
          </cell>
          <cell r="H118">
            <v>29323.59</v>
          </cell>
        </row>
        <row r="119">
          <cell r="A119" t="str">
            <v>12060101</v>
          </cell>
          <cell r="B119" t="str">
            <v xml:space="preserve">        หลักทรัพย์หุ้นทุน</v>
          </cell>
          <cell r="C119">
            <v>0</v>
          </cell>
          <cell r="D119">
            <v>0</v>
          </cell>
          <cell r="E119">
            <v>0</v>
          </cell>
          <cell r="F119">
            <v>0</v>
          </cell>
          <cell r="G119">
            <v>0</v>
          </cell>
          <cell r="H119">
            <v>0</v>
          </cell>
        </row>
        <row r="120">
          <cell r="A120" t="str">
            <v>12060201</v>
          </cell>
          <cell r="B120" t="str">
            <v xml:space="preserve">        หลักทรัพย์หุ้นทุน-บ.</v>
          </cell>
          <cell r="C120">
            <v>0</v>
          </cell>
          <cell r="D120">
            <v>0</v>
          </cell>
          <cell r="E120">
            <v>0</v>
          </cell>
          <cell r="F120">
            <v>0</v>
          </cell>
          <cell r="G120">
            <v>0</v>
          </cell>
          <cell r="H120">
            <v>0</v>
          </cell>
        </row>
        <row r="121">
          <cell r="A121" t="str">
            <v>12070100</v>
          </cell>
          <cell r="B121" t="str">
            <v xml:space="preserve">        เงินประกันค่าเช่า</v>
          </cell>
          <cell r="C121">
            <v>405000</v>
          </cell>
          <cell r="D121">
            <v>0</v>
          </cell>
          <cell r="E121">
            <v>15700</v>
          </cell>
          <cell r="F121">
            <v>0</v>
          </cell>
          <cell r="G121">
            <v>420700</v>
          </cell>
          <cell r="H121">
            <v>0</v>
          </cell>
        </row>
        <row r="122">
          <cell r="A122" t="str">
            <v>12070200</v>
          </cell>
          <cell r="B122" t="str">
            <v xml:space="preserve">        เงินประกันน้ำดื่ม</v>
          </cell>
          <cell r="C122">
            <v>3000</v>
          </cell>
          <cell r="D122">
            <v>0</v>
          </cell>
          <cell r="E122">
            <v>0</v>
          </cell>
          <cell r="F122">
            <v>0</v>
          </cell>
          <cell r="G122">
            <v>3000</v>
          </cell>
          <cell r="H122">
            <v>0</v>
          </cell>
        </row>
        <row r="123">
          <cell r="A123" t="str">
            <v>12070300</v>
          </cell>
          <cell r="B123" t="str">
            <v xml:space="preserve">        เงินประกันสัญญาณ-True</v>
          </cell>
          <cell r="C123">
            <v>1869.16</v>
          </cell>
          <cell r="D123">
            <v>0</v>
          </cell>
          <cell r="E123">
            <v>0</v>
          </cell>
          <cell r="F123">
            <v>0</v>
          </cell>
          <cell r="G123">
            <v>1869.16</v>
          </cell>
          <cell r="H123">
            <v>0</v>
          </cell>
        </row>
        <row r="124">
          <cell r="A124" t="str">
            <v>13010100</v>
          </cell>
          <cell r="B124" t="str">
            <v xml:space="preserve">        โปรแกรมคอมพิวเตอร์</v>
          </cell>
          <cell r="C124">
            <v>958277.64</v>
          </cell>
          <cell r="D124">
            <v>0</v>
          </cell>
          <cell r="E124">
            <v>0</v>
          </cell>
          <cell r="F124">
            <v>0</v>
          </cell>
          <cell r="G124">
            <v>958277.64</v>
          </cell>
          <cell r="H124">
            <v>0</v>
          </cell>
        </row>
        <row r="125">
          <cell r="A125" t="str">
            <v>13010200</v>
          </cell>
          <cell r="B125" t="str">
            <v xml:space="preserve">        ค่าธรรมเนียมในการประกอบธุรกิจสัญญาซื้อขายล่วงหน้า</v>
          </cell>
          <cell r="C125">
            <v>4000000</v>
          </cell>
          <cell r="D125">
            <v>0</v>
          </cell>
          <cell r="E125">
            <v>14500000</v>
          </cell>
          <cell r="F125">
            <v>0</v>
          </cell>
          <cell r="G125">
            <v>18500000</v>
          </cell>
          <cell r="H125">
            <v>0</v>
          </cell>
        </row>
        <row r="126">
          <cell r="A126" t="str">
            <v>13010300</v>
          </cell>
          <cell r="B126" t="str">
            <v xml:space="preserve">        ใบอนุญาตหลักทรัพย์</v>
          </cell>
          <cell r="C126">
            <v>500000</v>
          </cell>
          <cell r="D126">
            <v>0</v>
          </cell>
          <cell r="E126">
            <v>0</v>
          </cell>
          <cell r="F126">
            <v>0</v>
          </cell>
          <cell r="G126">
            <v>500000</v>
          </cell>
          <cell r="H126">
            <v>0</v>
          </cell>
        </row>
        <row r="127">
          <cell r="A127" t="str">
            <v>13010301</v>
          </cell>
          <cell r="B127" t="str">
            <v xml:space="preserve">        ค่าธรรมเนียมแรกเข้า Market Access-Initial</v>
          </cell>
          <cell r="C127">
            <v>100000</v>
          </cell>
          <cell r="D127">
            <v>0</v>
          </cell>
          <cell r="E127">
            <v>0</v>
          </cell>
          <cell r="F127">
            <v>0</v>
          </cell>
          <cell r="G127">
            <v>100000</v>
          </cell>
          <cell r="H127">
            <v>0</v>
          </cell>
        </row>
        <row r="128">
          <cell r="A128" t="str">
            <v>13010400</v>
          </cell>
          <cell r="B128" t="str">
            <v xml:space="preserve">        ค่าสมาชิกธุรกิจสัญญาซื้อขายล่วงหน้า</v>
          </cell>
          <cell r="C128">
            <v>0</v>
          </cell>
          <cell r="D128">
            <v>0</v>
          </cell>
          <cell r="E128">
            <v>0</v>
          </cell>
          <cell r="F128">
            <v>0</v>
          </cell>
          <cell r="G128">
            <v>0</v>
          </cell>
          <cell r="H128">
            <v>0</v>
          </cell>
        </row>
        <row r="129">
          <cell r="A129" t="str">
            <v>13010500</v>
          </cell>
          <cell r="B129" t="str">
            <v xml:space="preserve">        ค่าสมาชิกสำนักหักบัญชี</v>
          </cell>
          <cell r="C129">
            <v>0</v>
          </cell>
          <cell r="D129">
            <v>0</v>
          </cell>
          <cell r="E129">
            <v>0</v>
          </cell>
          <cell r="F129">
            <v>0</v>
          </cell>
          <cell r="G129">
            <v>0</v>
          </cell>
          <cell r="H129">
            <v>0</v>
          </cell>
        </row>
        <row r="130">
          <cell r="A130" t="str">
            <v>13020100</v>
          </cell>
          <cell r="B130" t="str">
            <v xml:space="preserve">        ค่าตัดจำหน่ายสะสม - โปรแกรมคอมพิวเตอร์</v>
          </cell>
          <cell r="C130">
            <v>0</v>
          </cell>
          <cell r="D130">
            <v>510079.62</v>
          </cell>
          <cell r="E130">
            <v>0</v>
          </cell>
          <cell r="F130">
            <v>95304.12</v>
          </cell>
          <cell r="G130">
            <v>0</v>
          </cell>
          <cell r="H130">
            <v>605383.74</v>
          </cell>
        </row>
        <row r="131">
          <cell r="A131" t="str">
            <v>13020200</v>
          </cell>
          <cell r="B131" t="str">
            <v xml:space="preserve">        ค่าตัดจำหน่ายสะสม - ค่าธรรมเนียมประกอบธุรกิจฯ</v>
          </cell>
          <cell r="C131">
            <v>0</v>
          </cell>
          <cell r="D131">
            <v>519506.85</v>
          </cell>
          <cell r="E131">
            <v>0</v>
          </cell>
          <cell r="F131">
            <v>99453.58</v>
          </cell>
          <cell r="G131">
            <v>0</v>
          </cell>
          <cell r="H131">
            <v>618960.43000000005</v>
          </cell>
        </row>
        <row r="132">
          <cell r="A132" t="str">
            <v>13020201</v>
          </cell>
          <cell r="B132" t="str">
            <v xml:space="preserve">        ค่าตัดจำหน่ายสะสม-Market Access-Initial</v>
          </cell>
          <cell r="C132">
            <v>0</v>
          </cell>
          <cell r="D132">
            <v>44274.02</v>
          </cell>
          <cell r="E132">
            <v>0</v>
          </cell>
          <cell r="F132">
            <v>9945.35</v>
          </cell>
          <cell r="G132">
            <v>0</v>
          </cell>
          <cell r="H132">
            <v>54219.37</v>
          </cell>
        </row>
        <row r="133">
          <cell r="A133" t="str">
            <v>13020300</v>
          </cell>
          <cell r="B133" t="str">
            <v xml:space="preserve">        ค่าตัดจำหน่ายสะสม-ใบอนุญาต</v>
          </cell>
          <cell r="C133">
            <v>0</v>
          </cell>
          <cell r="D133">
            <v>0</v>
          </cell>
          <cell r="E133">
            <v>33333.339999999997</v>
          </cell>
          <cell r="F133">
            <v>33333.339999999997</v>
          </cell>
          <cell r="G133">
            <v>0</v>
          </cell>
          <cell r="H133">
            <v>0</v>
          </cell>
        </row>
        <row r="134">
          <cell r="A134" t="str">
            <v>15000100</v>
          </cell>
          <cell r="B134" t="str">
            <v xml:space="preserve">        ลูกหนี้ค่าหุ้นสามัญ</v>
          </cell>
          <cell r="C134">
            <v>0</v>
          </cell>
          <cell r="D134">
            <v>0</v>
          </cell>
          <cell r="E134">
            <v>0</v>
          </cell>
          <cell r="F134">
            <v>0</v>
          </cell>
          <cell r="G134">
            <v>0</v>
          </cell>
          <cell r="H134">
            <v>0</v>
          </cell>
        </row>
        <row r="135">
          <cell r="A135" t="str">
            <v>21010100</v>
          </cell>
          <cell r="B135" t="str">
            <v xml:space="preserve">        เงินเบิกเกินบัญชี - SCB</v>
          </cell>
          <cell r="C135">
            <v>0</v>
          </cell>
          <cell r="D135">
            <v>0</v>
          </cell>
          <cell r="E135">
            <v>0</v>
          </cell>
          <cell r="F135">
            <v>0</v>
          </cell>
          <cell r="G135">
            <v>0</v>
          </cell>
          <cell r="H135">
            <v>0</v>
          </cell>
        </row>
        <row r="136">
          <cell r="A136" t="str">
            <v>21020100</v>
          </cell>
          <cell r="B136" t="str">
            <v xml:space="preserve">        เจ้าหนี้ศูนย์รับฝากหลักทรัพย์ TSD</v>
          </cell>
          <cell r="C136">
            <v>0</v>
          </cell>
          <cell r="D136">
            <v>0</v>
          </cell>
          <cell r="E136">
            <v>0</v>
          </cell>
          <cell r="F136">
            <v>0</v>
          </cell>
          <cell r="G136">
            <v>0</v>
          </cell>
          <cell r="H136">
            <v>0</v>
          </cell>
        </row>
        <row r="137">
          <cell r="A137" t="str">
            <v>21020200</v>
          </cell>
          <cell r="B137" t="str">
            <v xml:space="preserve">        เจ้าหนี้ - TCH   สัญญาซื้อขายล่วงหน้า</v>
          </cell>
          <cell r="C137">
            <v>0</v>
          </cell>
          <cell r="D137">
            <v>12211700</v>
          </cell>
          <cell r="E137">
            <v>1343342391.9000001</v>
          </cell>
          <cell r="F137">
            <v>1337044591.9000001</v>
          </cell>
          <cell r="G137">
            <v>0</v>
          </cell>
          <cell r="H137">
            <v>5913900</v>
          </cell>
        </row>
        <row r="138">
          <cell r="A138" t="str">
            <v>21020201</v>
          </cell>
          <cell r="B138" t="str">
            <v xml:space="preserve">        เจ้าหนี้ - TCH สัญญาซื้อขายล่วงหน้า-Premium</v>
          </cell>
          <cell r="C138">
            <v>0</v>
          </cell>
          <cell r="D138">
            <v>0</v>
          </cell>
          <cell r="E138">
            <v>5140</v>
          </cell>
          <cell r="F138">
            <v>5140</v>
          </cell>
          <cell r="G138">
            <v>0</v>
          </cell>
          <cell r="H138">
            <v>0</v>
          </cell>
        </row>
        <row r="139">
          <cell r="A139" t="str">
            <v>21020210</v>
          </cell>
          <cell r="B139" t="str">
            <v xml:space="preserve">        เจ้าหนี้ TCH สัญญาซื้อขายล่วงหน้า - House</v>
          </cell>
          <cell r="C139">
            <v>0</v>
          </cell>
          <cell r="D139">
            <v>473270</v>
          </cell>
          <cell r="E139">
            <v>13964215.029999999</v>
          </cell>
          <cell r="F139">
            <v>13493111.029999999</v>
          </cell>
          <cell r="G139">
            <v>0</v>
          </cell>
          <cell r="H139">
            <v>2166</v>
          </cell>
        </row>
        <row r="140">
          <cell r="A140" t="str">
            <v>21020211</v>
          </cell>
          <cell r="B140" t="str">
            <v xml:space="preserve">        เจ้าหนี้ TCH สัญญาซื้อขายล่วงหน้า - House (Premium)</v>
          </cell>
          <cell r="C140">
            <v>0</v>
          </cell>
          <cell r="D140">
            <v>0</v>
          </cell>
          <cell r="E140">
            <v>0</v>
          </cell>
          <cell r="F140">
            <v>0</v>
          </cell>
          <cell r="G140">
            <v>0</v>
          </cell>
          <cell r="H140">
            <v>0</v>
          </cell>
        </row>
        <row r="141">
          <cell r="A141" t="str">
            <v>21020300</v>
          </cell>
          <cell r="B141" t="str">
            <v xml:space="preserve">        เงินประกัน -  TCH</v>
          </cell>
          <cell r="C141">
            <v>0</v>
          </cell>
          <cell r="D141">
            <v>11428700</v>
          </cell>
          <cell r="E141">
            <v>1259119542.9000001</v>
          </cell>
          <cell r="F141">
            <v>1253539242.9000001</v>
          </cell>
          <cell r="G141">
            <v>0</v>
          </cell>
          <cell r="H141">
            <v>5848400</v>
          </cell>
        </row>
        <row r="142">
          <cell r="A142" t="str">
            <v>21030100</v>
          </cell>
          <cell r="B142" t="str">
            <v xml:space="preserve">        เจ้าหนี้สัญญาซื้อขายล่วงหน้า</v>
          </cell>
          <cell r="C142">
            <v>0</v>
          </cell>
          <cell r="D142">
            <v>0</v>
          </cell>
          <cell r="E142">
            <v>73131770.700000003</v>
          </cell>
          <cell r="F142">
            <v>73131770.700000003</v>
          </cell>
          <cell r="G142">
            <v>0</v>
          </cell>
          <cell r="H142">
            <v>0</v>
          </cell>
        </row>
        <row r="143">
          <cell r="A143" t="str">
            <v>21030101</v>
          </cell>
          <cell r="B143" t="str">
            <v xml:space="preserve">        เจ้าหนี้สัญญาซื้อขายล่วงหน้า - Primium</v>
          </cell>
          <cell r="C143">
            <v>0</v>
          </cell>
          <cell r="D143">
            <v>0</v>
          </cell>
          <cell r="E143">
            <v>6020</v>
          </cell>
          <cell r="F143">
            <v>6020</v>
          </cell>
          <cell r="G143">
            <v>0</v>
          </cell>
          <cell r="H143">
            <v>0</v>
          </cell>
        </row>
        <row r="144">
          <cell r="A144" t="str">
            <v>21030200</v>
          </cell>
          <cell r="B144" t="str">
            <v xml:space="preserve">        เงินฝากลูกค้า</v>
          </cell>
          <cell r="C144">
            <v>0</v>
          </cell>
          <cell r="D144">
            <v>98887879.290000007</v>
          </cell>
          <cell r="E144">
            <v>1403591071.29</v>
          </cell>
          <cell r="F144">
            <v>1369991530.1600001</v>
          </cell>
          <cell r="G144">
            <v>0</v>
          </cell>
          <cell r="H144">
            <v>65288338.159999996</v>
          </cell>
        </row>
        <row r="145">
          <cell r="A145" t="str">
            <v>21030201</v>
          </cell>
          <cell r="B145" t="str">
            <v xml:space="preserve">        เงินฝากลูกค้าระหว่างทาง</v>
          </cell>
          <cell r="C145">
            <v>0</v>
          </cell>
          <cell r="D145">
            <v>350000</v>
          </cell>
          <cell r="E145">
            <v>4138443</v>
          </cell>
          <cell r="F145">
            <v>3788443</v>
          </cell>
          <cell r="G145">
            <v>0</v>
          </cell>
          <cell r="H145">
            <v>0</v>
          </cell>
        </row>
        <row r="146">
          <cell r="A146" t="str">
            <v>21040100</v>
          </cell>
          <cell r="B146" t="str">
            <v xml:space="preserve">        เงินยืมระยะสั้น P/N  - SCB</v>
          </cell>
          <cell r="C146">
            <v>0</v>
          </cell>
          <cell r="D146">
            <v>0</v>
          </cell>
          <cell r="E146">
            <v>0</v>
          </cell>
          <cell r="F146">
            <v>0</v>
          </cell>
          <cell r="G146">
            <v>0</v>
          </cell>
          <cell r="H146">
            <v>0</v>
          </cell>
        </row>
        <row r="147">
          <cell r="A147" t="str">
            <v>21050010</v>
          </cell>
          <cell r="B147" t="str">
            <v xml:space="preserve">        เจ้าหนี้จากการลงทุนในทองคำแท่ง</v>
          </cell>
          <cell r="C147">
            <v>0</v>
          </cell>
          <cell r="D147">
            <v>0</v>
          </cell>
          <cell r="E147">
            <v>40826160</v>
          </cell>
          <cell r="F147">
            <v>40826160</v>
          </cell>
          <cell r="G147">
            <v>0</v>
          </cell>
          <cell r="H147">
            <v>0</v>
          </cell>
        </row>
        <row r="148">
          <cell r="A148" t="str">
            <v>21050100</v>
          </cell>
          <cell r="B148" t="str">
            <v xml:space="preserve">        เจ้าหนี้อื่น</v>
          </cell>
          <cell r="C148">
            <v>0</v>
          </cell>
          <cell r="D148">
            <v>160037.42000000001</v>
          </cell>
          <cell r="E148">
            <v>1095741.93</v>
          </cell>
          <cell r="F148">
            <v>1171330.5</v>
          </cell>
          <cell r="G148">
            <v>0</v>
          </cell>
          <cell r="H148">
            <v>235625.99</v>
          </cell>
        </row>
        <row r="149">
          <cell r="A149" t="str">
            <v>21050110</v>
          </cell>
          <cell r="B149" t="str">
            <v xml:space="preserve">        เจ้าหนี้เงินเกินกู้ยืมระยะสั้น</v>
          </cell>
          <cell r="C149">
            <v>0</v>
          </cell>
          <cell r="D149">
            <v>0</v>
          </cell>
          <cell r="E149">
            <v>35000000</v>
          </cell>
          <cell r="F149">
            <v>35000000</v>
          </cell>
          <cell r="G149">
            <v>0</v>
          </cell>
          <cell r="H149">
            <v>0</v>
          </cell>
        </row>
        <row r="150">
          <cell r="A150" t="str">
            <v>21050200</v>
          </cell>
          <cell r="B150" t="str">
            <v xml:space="preserve">        เจ้าหนี้กรมสรรพากร</v>
          </cell>
          <cell r="C150">
            <v>0</v>
          </cell>
          <cell r="D150">
            <v>0</v>
          </cell>
          <cell r="E150">
            <v>0</v>
          </cell>
          <cell r="F150">
            <v>0</v>
          </cell>
          <cell r="G150">
            <v>0</v>
          </cell>
          <cell r="H150">
            <v>0</v>
          </cell>
        </row>
        <row r="151">
          <cell r="A151" t="str">
            <v>21050300</v>
          </cell>
          <cell r="B151" t="str">
            <v xml:space="preserve">        ภาษีขาย</v>
          </cell>
          <cell r="C151">
            <v>0</v>
          </cell>
          <cell r="D151">
            <v>0</v>
          </cell>
          <cell r="E151">
            <v>702613.87</v>
          </cell>
          <cell r="F151">
            <v>702613.87</v>
          </cell>
          <cell r="G151">
            <v>0</v>
          </cell>
          <cell r="H151">
            <v>0</v>
          </cell>
        </row>
        <row r="152">
          <cell r="A152" t="str">
            <v>21050400</v>
          </cell>
          <cell r="B152" t="str">
            <v xml:space="preserve">        ภาษีขายไม่ถึงกำหนด</v>
          </cell>
          <cell r="C152">
            <v>0</v>
          </cell>
          <cell r="D152">
            <v>0</v>
          </cell>
          <cell r="E152">
            <v>0</v>
          </cell>
          <cell r="F152">
            <v>0</v>
          </cell>
          <cell r="G152">
            <v>0</v>
          </cell>
          <cell r="H152">
            <v>0</v>
          </cell>
        </row>
        <row r="153">
          <cell r="A153" t="str">
            <v>21050500</v>
          </cell>
          <cell r="B153" t="str">
            <v xml:space="preserve">        ภาษีเงินได้นิติบุคคลค้างจาย</v>
          </cell>
          <cell r="C153">
            <v>0</v>
          </cell>
          <cell r="D153">
            <v>1843605.83</v>
          </cell>
          <cell r="E153">
            <v>1843605.83</v>
          </cell>
          <cell r="F153">
            <v>0</v>
          </cell>
          <cell r="G153">
            <v>0</v>
          </cell>
          <cell r="H153">
            <v>0</v>
          </cell>
        </row>
        <row r="154">
          <cell r="A154" t="str">
            <v>21050601</v>
          </cell>
          <cell r="B154" t="str">
            <v xml:space="preserve">        ภาษีหัก ณ ที่จ่ายภงด 1</v>
          </cell>
          <cell r="C154">
            <v>0</v>
          </cell>
          <cell r="D154">
            <v>97434.35</v>
          </cell>
          <cell r="E154">
            <v>649732.52</v>
          </cell>
          <cell r="F154">
            <v>673806.33</v>
          </cell>
          <cell r="G154">
            <v>0</v>
          </cell>
          <cell r="H154">
            <v>121508.16</v>
          </cell>
        </row>
        <row r="155">
          <cell r="A155" t="str">
            <v>21050602</v>
          </cell>
          <cell r="B155" t="str">
            <v xml:space="preserve">        ภาษีหัก ณ ที่จ่ายภงด 3</v>
          </cell>
          <cell r="C155">
            <v>0</v>
          </cell>
          <cell r="D155">
            <v>28694.91</v>
          </cell>
          <cell r="E155">
            <v>48363.26</v>
          </cell>
          <cell r="F155">
            <v>23158.55</v>
          </cell>
          <cell r="G155">
            <v>0</v>
          </cell>
          <cell r="H155">
            <v>3490.2</v>
          </cell>
        </row>
        <row r="156">
          <cell r="A156" t="str">
            <v>21050603</v>
          </cell>
          <cell r="B156" t="str">
            <v xml:space="preserve">        ภาษีหัก ณ ที่จ่ายภงด 53</v>
          </cell>
          <cell r="C156">
            <v>0</v>
          </cell>
          <cell r="D156">
            <v>73887.34</v>
          </cell>
          <cell r="E156">
            <v>387487.63</v>
          </cell>
          <cell r="F156">
            <v>435849.79</v>
          </cell>
          <cell r="G156">
            <v>0</v>
          </cell>
          <cell r="H156">
            <v>122249.5</v>
          </cell>
        </row>
        <row r="157">
          <cell r="A157" t="str">
            <v>21050604</v>
          </cell>
          <cell r="B157" t="str">
            <v xml:space="preserve">        ภาษีหัก ณ ที่จ่าย ภงด 2</v>
          </cell>
          <cell r="C157">
            <v>0</v>
          </cell>
          <cell r="D157">
            <v>56201.59</v>
          </cell>
          <cell r="E157">
            <v>59216.67</v>
          </cell>
          <cell r="F157">
            <v>32611.53</v>
          </cell>
          <cell r="G157">
            <v>0</v>
          </cell>
          <cell r="H157">
            <v>29596.45</v>
          </cell>
        </row>
        <row r="158">
          <cell r="A158" t="str">
            <v>21050701</v>
          </cell>
          <cell r="B158" t="str">
            <v xml:space="preserve">        ประกันสังคมค้างจ่าย</v>
          </cell>
          <cell r="C158">
            <v>0</v>
          </cell>
          <cell r="D158">
            <v>45926</v>
          </cell>
          <cell r="E158">
            <v>190103</v>
          </cell>
          <cell r="F158">
            <v>174517</v>
          </cell>
          <cell r="G158">
            <v>0</v>
          </cell>
          <cell r="H158">
            <v>30340</v>
          </cell>
        </row>
        <row r="159">
          <cell r="A159" t="str">
            <v>21050702</v>
          </cell>
          <cell r="B159" t="str">
            <v xml:space="preserve">        เงินสมทบกองทุนทดแทน</v>
          </cell>
          <cell r="C159">
            <v>0</v>
          </cell>
          <cell r="D159">
            <v>0</v>
          </cell>
          <cell r="E159">
            <v>0</v>
          </cell>
          <cell r="F159">
            <v>0</v>
          </cell>
          <cell r="G159">
            <v>0</v>
          </cell>
          <cell r="H159">
            <v>0</v>
          </cell>
        </row>
        <row r="160">
          <cell r="A160" t="str">
            <v>21050703</v>
          </cell>
          <cell r="B160" t="str">
            <v xml:space="preserve">        เงินกองทุนสำรองเลี้ยงชีพค้างจ่าย</v>
          </cell>
          <cell r="C160">
            <v>0</v>
          </cell>
          <cell r="D160">
            <v>0</v>
          </cell>
          <cell r="E160">
            <v>0</v>
          </cell>
          <cell r="F160">
            <v>0</v>
          </cell>
          <cell r="G160">
            <v>0</v>
          </cell>
          <cell r="H160">
            <v>0</v>
          </cell>
        </row>
        <row r="161">
          <cell r="A161" t="str">
            <v>21050801</v>
          </cell>
          <cell r="B161" t="str">
            <v xml:space="preserve">        ดอกเบี้ยค้างจ่ายเงินกู้ระยะสั้น</v>
          </cell>
          <cell r="C161">
            <v>0</v>
          </cell>
          <cell r="D161">
            <v>0</v>
          </cell>
          <cell r="E161">
            <v>0</v>
          </cell>
          <cell r="F161">
            <v>0</v>
          </cell>
          <cell r="G161">
            <v>0</v>
          </cell>
          <cell r="H161">
            <v>0</v>
          </cell>
        </row>
        <row r="162">
          <cell r="A162" t="str">
            <v>21050802</v>
          </cell>
          <cell r="B162" t="str">
            <v xml:space="preserve">        ดอกเบี้ยค้างจ่ายเงินกู้ระยะยาว</v>
          </cell>
          <cell r="C162">
            <v>0</v>
          </cell>
          <cell r="D162">
            <v>0</v>
          </cell>
          <cell r="E162">
            <v>0</v>
          </cell>
          <cell r="F162">
            <v>0</v>
          </cell>
          <cell r="G162">
            <v>0</v>
          </cell>
          <cell r="H162">
            <v>0</v>
          </cell>
        </row>
        <row r="163">
          <cell r="A163" t="str">
            <v>21050803</v>
          </cell>
          <cell r="B163" t="str">
            <v xml:space="preserve">        ดอกเบี้ยค้างจ่ายเงินฝากลูกค้า</v>
          </cell>
          <cell r="C163">
            <v>0</v>
          </cell>
          <cell r="D163">
            <v>40099.94</v>
          </cell>
          <cell r="E163">
            <v>213753.14</v>
          </cell>
          <cell r="F163">
            <v>223047.55</v>
          </cell>
          <cell r="G163">
            <v>0</v>
          </cell>
          <cell r="H163">
            <v>49394.35</v>
          </cell>
        </row>
        <row r="164">
          <cell r="A164" t="str">
            <v>21050901</v>
          </cell>
          <cell r="B164" t="str">
            <v xml:space="preserve">        ค่าไฟฟ้าค้างจ่าย</v>
          </cell>
          <cell r="C164">
            <v>0</v>
          </cell>
          <cell r="D164">
            <v>35727.300000000003</v>
          </cell>
          <cell r="E164">
            <v>261911.94</v>
          </cell>
          <cell r="F164">
            <v>285500.63</v>
          </cell>
          <cell r="G164">
            <v>0</v>
          </cell>
          <cell r="H164">
            <v>59315.99</v>
          </cell>
        </row>
        <row r="165">
          <cell r="A165" t="str">
            <v>21050902</v>
          </cell>
          <cell r="B165" t="str">
            <v xml:space="preserve">        ค่าโทรศัพท์ และการสื่อสารอื่นค้างจ่าย</v>
          </cell>
          <cell r="C165">
            <v>0</v>
          </cell>
          <cell r="D165">
            <v>76578.52</v>
          </cell>
          <cell r="E165">
            <v>417838.21</v>
          </cell>
          <cell r="F165">
            <v>405688.47</v>
          </cell>
          <cell r="G165">
            <v>0</v>
          </cell>
          <cell r="H165">
            <v>64428.78</v>
          </cell>
        </row>
        <row r="166">
          <cell r="A166" t="str">
            <v>21050903</v>
          </cell>
          <cell r="B166" t="str">
            <v xml:space="preserve">        ค่าบริการถ่ายเอกสารค้างจ่าย</v>
          </cell>
          <cell r="C166">
            <v>0</v>
          </cell>
          <cell r="D166">
            <v>2522.9</v>
          </cell>
          <cell r="E166">
            <v>30825.64</v>
          </cell>
          <cell r="F166">
            <v>33125.379999999997</v>
          </cell>
          <cell r="G166">
            <v>0</v>
          </cell>
          <cell r="H166">
            <v>4822.6400000000003</v>
          </cell>
        </row>
        <row r="167">
          <cell r="A167" t="str">
            <v>21050904</v>
          </cell>
          <cell r="B167" t="str">
            <v xml:space="preserve">        ค่าบริการค้างจ่าย - BISNEWS</v>
          </cell>
          <cell r="C167">
            <v>0</v>
          </cell>
          <cell r="D167">
            <v>0</v>
          </cell>
          <cell r="E167">
            <v>0</v>
          </cell>
          <cell r="F167">
            <v>0</v>
          </cell>
          <cell r="G167">
            <v>0</v>
          </cell>
          <cell r="H167">
            <v>0</v>
          </cell>
        </row>
        <row r="168">
          <cell r="A168" t="str">
            <v>21050905</v>
          </cell>
          <cell r="B168" t="str">
            <v xml:space="preserve">        ค่าบริการค้างจ่าย - SET TRADE</v>
          </cell>
          <cell r="C168">
            <v>0</v>
          </cell>
          <cell r="D168">
            <v>244987.2</v>
          </cell>
          <cell r="E168">
            <v>1095444.6000000001</v>
          </cell>
          <cell r="F168">
            <v>1390994.65</v>
          </cell>
          <cell r="G168">
            <v>0</v>
          </cell>
          <cell r="H168">
            <v>540537.25</v>
          </cell>
        </row>
        <row r="169">
          <cell r="A169" t="str">
            <v>21050906</v>
          </cell>
          <cell r="B169" t="str">
            <v xml:space="preserve">        ค่าธรรมเนียมค้างจ่าย - TFEX</v>
          </cell>
          <cell r="C169">
            <v>0</v>
          </cell>
          <cell r="D169">
            <v>0</v>
          </cell>
          <cell r="E169">
            <v>0</v>
          </cell>
          <cell r="F169">
            <v>8560000</v>
          </cell>
          <cell r="G169">
            <v>0</v>
          </cell>
          <cell r="H169">
            <v>8560000</v>
          </cell>
        </row>
        <row r="170">
          <cell r="A170" t="str">
            <v>21050907</v>
          </cell>
          <cell r="B170" t="str">
            <v xml:space="preserve">        ค่าธรรมเนียมสัญญาซื้อขายล่วงหน้า TFEX ค้างจ่าย</v>
          </cell>
          <cell r="C170">
            <v>0</v>
          </cell>
          <cell r="D170">
            <v>209660.05</v>
          </cell>
          <cell r="E170">
            <v>981118.32</v>
          </cell>
          <cell r="F170">
            <v>1031305.59</v>
          </cell>
          <cell r="G170">
            <v>0</v>
          </cell>
          <cell r="H170">
            <v>259847.32</v>
          </cell>
        </row>
        <row r="171">
          <cell r="A171" t="str">
            <v>21050907-1</v>
          </cell>
          <cell r="B171" t="str">
            <v xml:space="preserve">          ค่าธรรมเนียมสัญญาซื่อขายล่วงหน้า TFEX ค้างจ่าย (Hou</v>
          </cell>
          <cell r="C171">
            <v>0</v>
          </cell>
          <cell r="D171">
            <v>789146.4</v>
          </cell>
          <cell r="E171">
            <v>4691114.33</v>
          </cell>
          <cell r="F171">
            <v>4633591.13</v>
          </cell>
          <cell r="G171">
            <v>0</v>
          </cell>
          <cell r="H171">
            <v>731623.2</v>
          </cell>
        </row>
        <row r="172">
          <cell r="A172" t="str">
            <v>21050907-2</v>
          </cell>
          <cell r="B172" t="str">
            <v xml:space="preserve">          ค่าธรรมเนียมสัญญาซื่อขายล่วงหน้า TFEX ค้างจ่าย (SA)</v>
          </cell>
          <cell r="C172">
            <v>0</v>
          </cell>
          <cell r="D172">
            <v>8373.82</v>
          </cell>
          <cell r="E172">
            <v>35180.53</v>
          </cell>
          <cell r="F172">
            <v>35023.24</v>
          </cell>
          <cell r="G172">
            <v>0</v>
          </cell>
          <cell r="H172">
            <v>8216.5300000000007</v>
          </cell>
        </row>
        <row r="173">
          <cell r="A173" t="str">
            <v>21050907-3</v>
          </cell>
          <cell r="B173" t="str">
            <v xml:space="preserve">          ค่าธรรมเนียมสัญญาซื้อขายล่วงหน้า TFEX - ค้างจ่าย SV</v>
          </cell>
          <cell r="C173">
            <v>0</v>
          </cell>
          <cell r="D173">
            <v>93.66</v>
          </cell>
          <cell r="E173">
            <v>153.62</v>
          </cell>
          <cell r="F173">
            <v>74.95</v>
          </cell>
          <cell r="G173">
            <v>0</v>
          </cell>
          <cell r="H173">
            <v>14.99</v>
          </cell>
        </row>
        <row r="174">
          <cell r="A174" t="str">
            <v>21050907-4</v>
          </cell>
          <cell r="B174" t="str">
            <v xml:space="preserve">          ค่าธรรมเนียมสัญญาซื้อขายล่วงหน้า TFEX - ค้างจ่าย SV</v>
          </cell>
          <cell r="C174">
            <v>0</v>
          </cell>
          <cell r="D174">
            <v>0</v>
          </cell>
          <cell r="E174">
            <v>0</v>
          </cell>
          <cell r="F174">
            <v>0</v>
          </cell>
          <cell r="G174">
            <v>0</v>
          </cell>
          <cell r="H174">
            <v>0</v>
          </cell>
        </row>
        <row r="175">
          <cell r="A175" t="str">
            <v>21050907-5</v>
          </cell>
          <cell r="B175" t="str">
            <v xml:space="preserve">          ค่าธรรมเนียมสัญญาซื้อขายล่วงหน้า TFEX - ค้างจ่าย SV</v>
          </cell>
          <cell r="C175">
            <v>0</v>
          </cell>
          <cell r="D175">
            <v>37.450000000000003</v>
          </cell>
          <cell r="E175">
            <v>71.16</v>
          </cell>
          <cell r="F175">
            <v>33.71</v>
          </cell>
          <cell r="G175">
            <v>0</v>
          </cell>
          <cell r="H175">
            <v>0</v>
          </cell>
        </row>
        <row r="176">
          <cell r="A176" t="str">
            <v>21050907-60</v>
          </cell>
          <cell r="B176" t="str">
            <v xml:space="preserve">           ค่าธรรมเนียมสัญญาซื้อขายล่วงหน้า TFEX - ค้างจ่าย S</v>
          </cell>
          <cell r="C176">
            <v>0</v>
          </cell>
          <cell r="D176">
            <v>0</v>
          </cell>
          <cell r="E176">
            <v>0</v>
          </cell>
          <cell r="F176">
            <v>8388.7999999999993</v>
          </cell>
          <cell r="G176">
            <v>0</v>
          </cell>
          <cell r="H176">
            <v>8388.7999999999993</v>
          </cell>
        </row>
        <row r="177">
          <cell r="A177" t="str">
            <v>21050907-61</v>
          </cell>
          <cell r="B177" t="str">
            <v xml:space="preserve">           ค่าธรรมเนียมสัญญาซื้อขายล่วงหน้า TFEX - ค้างจ่าย S</v>
          </cell>
          <cell r="C177">
            <v>0</v>
          </cell>
          <cell r="D177">
            <v>0</v>
          </cell>
          <cell r="E177">
            <v>0</v>
          </cell>
          <cell r="F177">
            <v>0</v>
          </cell>
          <cell r="G177">
            <v>0</v>
          </cell>
          <cell r="H177">
            <v>0</v>
          </cell>
        </row>
        <row r="178">
          <cell r="A178" t="str">
            <v>21050907-62</v>
          </cell>
          <cell r="B178" t="str">
            <v xml:space="preserve">           ค่าธรรมเนียมสัญญาซื้อขายล่วงหน้า TFEX - ค้างจ่าย S</v>
          </cell>
          <cell r="C178">
            <v>0</v>
          </cell>
          <cell r="D178">
            <v>0</v>
          </cell>
          <cell r="E178">
            <v>0</v>
          </cell>
          <cell r="F178">
            <v>22.48</v>
          </cell>
          <cell r="G178">
            <v>0</v>
          </cell>
          <cell r="H178">
            <v>22.48</v>
          </cell>
        </row>
        <row r="179">
          <cell r="A179" t="str">
            <v>21050907-63</v>
          </cell>
          <cell r="B179" t="str">
            <v xml:space="preserve">           ค่าธรรมเนียมสัญญาซื้อขายล่วงหน้า TFEX - ค้างจ่ายS5</v>
          </cell>
          <cell r="C179">
            <v>0</v>
          </cell>
          <cell r="D179">
            <v>0</v>
          </cell>
          <cell r="E179">
            <v>0</v>
          </cell>
          <cell r="F179">
            <v>0</v>
          </cell>
          <cell r="G179">
            <v>0</v>
          </cell>
          <cell r="H179">
            <v>0</v>
          </cell>
        </row>
        <row r="180">
          <cell r="A180" t="str">
            <v>21050907-64</v>
          </cell>
          <cell r="B180" t="str">
            <v xml:space="preserve">           ค่าธรรมเนียมสัญญาซื้อขายล่วงหน้า TFEX - ค้างจ่าย S</v>
          </cell>
          <cell r="C180">
            <v>0</v>
          </cell>
          <cell r="D180">
            <v>0</v>
          </cell>
          <cell r="E180">
            <v>0</v>
          </cell>
          <cell r="F180">
            <v>0</v>
          </cell>
          <cell r="G180">
            <v>0</v>
          </cell>
          <cell r="H180">
            <v>0</v>
          </cell>
        </row>
        <row r="181">
          <cell r="A181" t="str">
            <v>21050907-65</v>
          </cell>
          <cell r="B181" t="str">
            <v xml:space="preserve">           ค่าธรรมเนียมสัญญาซื้อขายล่วงหน้า TFEX - ค้างจ่าย S</v>
          </cell>
          <cell r="C181">
            <v>0</v>
          </cell>
          <cell r="D181">
            <v>0</v>
          </cell>
          <cell r="E181">
            <v>0</v>
          </cell>
          <cell r="F181">
            <v>0</v>
          </cell>
          <cell r="G181">
            <v>0</v>
          </cell>
          <cell r="H181">
            <v>0</v>
          </cell>
        </row>
        <row r="182">
          <cell r="A182" t="str">
            <v>21050907-66</v>
          </cell>
          <cell r="B182" t="str">
            <v xml:space="preserve">           ค่าธรรมเนียมสัญญาซื้อขายล่วงหน้า TFEX - ค้างจ่าย B</v>
          </cell>
          <cell r="C182">
            <v>0</v>
          </cell>
          <cell r="D182">
            <v>0</v>
          </cell>
          <cell r="E182">
            <v>0</v>
          </cell>
          <cell r="F182">
            <v>224.72</v>
          </cell>
          <cell r="G182">
            <v>0</v>
          </cell>
          <cell r="H182">
            <v>224.72</v>
          </cell>
        </row>
        <row r="183">
          <cell r="A183" t="str">
            <v>21050907-67</v>
          </cell>
          <cell r="B183" t="str">
            <v xml:space="preserve">           ค่าธรรมเนียมสัญญาซื้อขายล่วงหน้า TFEX - ค้างจ่ายBr</v>
          </cell>
          <cell r="C183">
            <v>0</v>
          </cell>
          <cell r="D183">
            <v>0</v>
          </cell>
          <cell r="E183">
            <v>0</v>
          </cell>
          <cell r="F183">
            <v>0</v>
          </cell>
          <cell r="G183">
            <v>0</v>
          </cell>
          <cell r="H183">
            <v>0</v>
          </cell>
        </row>
        <row r="184">
          <cell r="A184" t="str">
            <v>21050907-68</v>
          </cell>
          <cell r="B184" t="str">
            <v xml:space="preserve">           ค่าธรรมเนียมสัญญาซื้อขายล่วงหน้า TFEX - ค้างจ่าย T</v>
          </cell>
          <cell r="C184">
            <v>0</v>
          </cell>
          <cell r="D184">
            <v>0</v>
          </cell>
          <cell r="E184">
            <v>0</v>
          </cell>
          <cell r="F184">
            <v>0</v>
          </cell>
          <cell r="G184">
            <v>0</v>
          </cell>
          <cell r="H184">
            <v>0</v>
          </cell>
        </row>
        <row r="185">
          <cell r="A185" t="str">
            <v>21050907-69</v>
          </cell>
          <cell r="B185" t="str">
            <v xml:space="preserve">           ค่าธรรมเนียมสัญญาซื้อขายล่วงหน้า TFEX - ค้างจ่าย T</v>
          </cell>
          <cell r="C185">
            <v>0</v>
          </cell>
          <cell r="D185">
            <v>0</v>
          </cell>
          <cell r="E185">
            <v>0</v>
          </cell>
          <cell r="F185">
            <v>0</v>
          </cell>
          <cell r="G185">
            <v>0</v>
          </cell>
          <cell r="H185">
            <v>0</v>
          </cell>
        </row>
        <row r="186">
          <cell r="A186" t="str">
            <v>21050907-70</v>
          </cell>
          <cell r="B186" t="str">
            <v xml:space="preserve">           ค่าธรรมเนียมสัญญาซื้อขายล่วงหน้า TFEX - ค้างจ่าย B</v>
          </cell>
          <cell r="C186">
            <v>0</v>
          </cell>
          <cell r="D186">
            <v>0</v>
          </cell>
          <cell r="E186">
            <v>0</v>
          </cell>
          <cell r="F186">
            <v>0</v>
          </cell>
          <cell r="G186">
            <v>0</v>
          </cell>
          <cell r="H186">
            <v>0</v>
          </cell>
        </row>
        <row r="187">
          <cell r="A187" t="str">
            <v>21050907-71</v>
          </cell>
          <cell r="B187" t="str">
            <v xml:space="preserve">           ค่าธรรมเนียมสัญญาซื้อขายล่วงหน้า TFEX - ค้างจ่าย B</v>
          </cell>
          <cell r="C187">
            <v>0</v>
          </cell>
          <cell r="D187">
            <v>0</v>
          </cell>
          <cell r="E187">
            <v>0</v>
          </cell>
          <cell r="F187">
            <v>0</v>
          </cell>
          <cell r="G187">
            <v>0</v>
          </cell>
          <cell r="H187">
            <v>0</v>
          </cell>
        </row>
        <row r="188">
          <cell r="A188" t="str">
            <v>21050907-72</v>
          </cell>
          <cell r="B188" t="str">
            <v xml:space="preserve">           ค่าธรรมเนียมสัญญาซื้อขายล่วงหน้า TFEX - ค้างจ่าย T</v>
          </cell>
          <cell r="C188">
            <v>0</v>
          </cell>
          <cell r="D188">
            <v>0</v>
          </cell>
          <cell r="E188">
            <v>0</v>
          </cell>
          <cell r="F188">
            <v>0</v>
          </cell>
          <cell r="G188">
            <v>0</v>
          </cell>
          <cell r="H188">
            <v>0</v>
          </cell>
        </row>
        <row r="189">
          <cell r="A189" t="str">
            <v>21050907-73</v>
          </cell>
          <cell r="B189" t="str">
            <v xml:space="preserve">           ค่าธรรมเนียมสัญญาซื้อขายล่วงหน้า TFEX - ค้างจ่าย T</v>
          </cell>
          <cell r="C189">
            <v>0</v>
          </cell>
          <cell r="D189">
            <v>0</v>
          </cell>
          <cell r="E189">
            <v>0</v>
          </cell>
          <cell r="F189">
            <v>0</v>
          </cell>
          <cell r="G189">
            <v>0</v>
          </cell>
          <cell r="H189">
            <v>0</v>
          </cell>
        </row>
        <row r="190">
          <cell r="A190" t="str">
            <v>21050908</v>
          </cell>
          <cell r="B190" t="str">
            <v xml:space="preserve">        ค่าธรรมเนียมสัญญาซื้อขายล่วงหน้า TCH  ค้างจ่าย</v>
          </cell>
          <cell r="C190">
            <v>0</v>
          </cell>
          <cell r="D190">
            <v>89854.29</v>
          </cell>
          <cell r="E190">
            <v>420506.8</v>
          </cell>
          <cell r="F190">
            <v>441988.11</v>
          </cell>
          <cell r="G190">
            <v>0</v>
          </cell>
          <cell r="H190">
            <v>111335.6</v>
          </cell>
        </row>
        <row r="191">
          <cell r="A191" t="str">
            <v>21050908-1</v>
          </cell>
          <cell r="B191" t="str">
            <v xml:space="preserve">          ค่าธรรมเนียมสัญญาซื้อขายล่วงหน้า TCH ค้างจ่าย (Hous</v>
          </cell>
          <cell r="C191">
            <v>0</v>
          </cell>
          <cell r="D191">
            <v>338205.6</v>
          </cell>
          <cell r="E191">
            <v>2010477.57</v>
          </cell>
          <cell r="F191">
            <v>1985824.77</v>
          </cell>
          <cell r="G191">
            <v>0</v>
          </cell>
          <cell r="H191">
            <v>313552.8</v>
          </cell>
        </row>
        <row r="192">
          <cell r="A192" t="str">
            <v>21050908-2</v>
          </cell>
          <cell r="B192" t="str">
            <v xml:space="preserve">          ค่าธรรมเนียมสัญญาซื้อขายล่วงหน้า TCH ค้างจ่าย (SA)</v>
          </cell>
          <cell r="C192">
            <v>0</v>
          </cell>
          <cell r="D192">
            <v>3588.78</v>
          </cell>
          <cell r="E192">
            <v>15078.98</v>
          </cell>
          <cell r="F192">
            <v>15011.57</v>
          </cell>
          <cell r="G192">
            <v>0</v>
          </cell>
          <cell r="H192">
            <v>3521.37</v>
          </cell>
        </row>
        <row r="193">
          <cell r="A193" t="str">
            <v>21050908-3</v>
          </cell>
          <cell r="B193" t="str">
            <v xml:space="preserve">          ค่าธรรมเนียมสัญญาซื้อขายล่วงหน้า TCH- ค้างจ่าย SV</v>
          </cell>
          <cell r="C193">
            <v>0</v>
          </cell>
          <cell r="D193">
            <v>40.159999999999997</v>
          </cell>
          <cell r="E193">
            <v>64.27</v>
          </cell>
          <cell r="F193">
            <v>30.54</v>
          </cell>
          <cell r="G193">
            <v>0</v>
          </cell>
          <cell r="H193">
            <v>6.43</v>
          </cell>
        </row>
        <row r="194">
          <cell r="A194" t="str">
            <v>21050908-4</v>
          </cell>
          <cell r="B194" t="str">
            <v xml:space="preserve">          ค่าธรรมเนียมสัญญาซื้อขายล่วงหน้า TCH- ค้างจ่าย SV (</v>
          </cell>
          <cell r="C194">
            <v>0</v>
          </cell>
          <cell r="D194">
            <v>0</v>
          </cell>
          <cell r="E194">
            <v>0</v>
          </cell>
          <cell r="F194">
            <v>0</v>
          </cell>
          <cell r="G194">
            <v>0</v>
          </cell>
          <cell r="H194">
            <v>0</v>
          </cell>
        </row>
        <row r="195">
          <cell r="A195" t="str">
            <v>21050908-5</v>
          </cell>
          <cell r="B195" t="str">
            <v xml:space="preserve">          ค่าธรรมเนียมสัญญาซื้อขายล่วงหน้า TCH- ค้างจ่าย SV (</v>
          </cell>
          <cell r="C195">
            <v>0</v>
          </cell>
          <cell r="D195">
            <v>16.05</v>
          </cell>
          <cell r="E195">
            <v>30.5</v>
          </cell>
          <cell r="F195">
            <v>14.45</v>
          </cell>
          <cell r="G195">
            <v>0</v>
          </cell>
          <cell r="H195">
            <v>0</v>
          </cell>
        </row>
        <row r="196">
          <cell r="A196" t="str">
            <v>21050908-60</v>
          </cell>
          <cell r="B196" t="str">
            <v xml:space="preserve">           ค่าธรรมเนียมสัญญาซื้อขายล่วงหน้า TCH - ค้างจ่าย S5</v>
          </cell>
          <cell r="C196">
            <v>0</v>
          </cell>
          <cell r="D196">
            <v>0</v>
          </cell>
          <cell r="E196">
            <v>0</v>
          </cell>
          <cell r="F196">
            <v>3595.2</v>
          </cell>
          <cell r="G196">
            <v>0</v>
          </cell>
          <cell r="H196">
            <v>3595.2</v>
          </cell>
        </row>
        <row r="197">
          <cell r="A197" t="str">
            <v>21050908-61</v>
          </cell>
          <cell r="B197" t="str">
            <v xml:space="preserve">           ค่าธรรมเนียมสัญญาซื้อขายล่วงหน้า TCH - ค้างจ่าย S5</v>
          </cell>
          <cell r="C197">
            <v>0</v>
          </cell>
          <cell r="D197">
            <v>0</v>
          </cell>
          <cell r="E197">
            <v>0</v>
          </cell>
          <cell r="F197">
            <v>0</v>
          </cell>
          <cell r="G197">
            <v>0</v>
          </cell>
          <cell r="H197">
            <v>0</v>
          </cell>
        </row>
        <row r="198">
          <cell r="A198" t="str">
            <v>21050908-62</v>
          </cell>
          <cell r="B198" t="str">
            <v xml:space="preserve">           ค่าธรรมเนียมสัญญาซื้อขายล่วงหน้า TCH - ค้างจ่าย S5</v>
          </cell>
          <cell r="C198">
            <v>0</v>
          </cell>
          <cell r="D198">
            <v>0</v>
          </cell>
          <cell r="E198">
            <v>0</v>
          </cell>
          <cell r="F198">
            <v>9.64</v>
          </cell>
          <cell r="G198">
            <v>0</v>
          </cell>
          <cell r="H198">
            <v>9.64</v>
          </cell>
        </row>
        <row r="199">
          <cell r="A199" t="str">
            <v>21050908-63</v>
          </cell>
          <cell r="B199" t="str">
            <v xml:space="preserve">           ค่าธรรมเนียมสัญญาซื้อขายล่วงหน้า TCH - ค้างจ่าย S5</v>
          </cell>
          <cell r="C199">
            <v>0</v>
          </cell>
          <cell r="D199">
            <v>0</v>
          </cell>
          <cell r="E199">
            <v>0</v>
          </cell>
          <cell r="F199">
            <v>0</v>
          </cell>
          <cell r="G199">
            <v>0</v>
          </cell>
          <cell r="H199">
            <v>0</v>
          </cell>
        </row>
        <row r="200">
          <cell r="A200" t="str">
            <v>21050908-64</v>
          </cell>
          <cell r="B200" t="str">
            <v xml:space="preserve">           ค่าธรรมเนียมสัญญาซื้อขายล่วงหน้า TCH - ค้างจ่าย SS</v>
          </cell>
          <cell r="C200">
            <v>0</v>
          </cell>
          <cell r="D200">
            <v>0</v>
          </cell>
          <cell r="E200">
            <v>0</v>
          </cell>
          <cell r="F200">
            <v>0</v>
          </cell>
          <cell r="G200">
            <v>0</v>
          </cell>
          <cell r="H200">
            <v>0</v>
          </cell>
        </row>
        <row r="201">
          <cell r="A201" t="str">
            <v>21050908-65</v>
          </cell>
          <cell r="B201" t="str">
            <v xml:space="preserve">           ค่าธรรมเนียมสัญญาซื้อขายล่วงหน้า TCH - ค้างจ่าย SS</v>
          </cell>
          <cell r="C201">
            <v>0</v>
          </cell>
          <cell r="D201">
            <v>0</v>
          </cell>
          <cell r="E201">
            <v>0</v>
          </cell>
          <cell r="F201">
            <v>0</v>
          </cell>
          <cell r="G201">
            <v>0</v>
          </cell>
          <cell r="H201">
            <v>0</v>
          </cell>
        </row>
        <row r="202">
          <cell r="A202" t="str">
            <v>21050908-66</v>
          </cell>
          <cell r="B202" t="str">
            <v xml:space="preserve">           ค่าธรรมเนียมสัญญาซื้อขายล่วงหน้า TCH - ค้างจ่าย Br</v>
          </cell>
          <cell r="C202">
            <v>0</v>
          </cell>
          <cell r="D202">
            <v>0</v>
          </cell>
          <cell r="E202">
            <v>0</v>
          </cell>
          <cell r="F202">
            <v>96.32</v>
          </cell>
          <cell r="G202">
            <v>0</v>
          </cell>
          <cell r="H202">
            <v>96.32</v>
          </cell>
        </row>
        <row r="203">
          <cell r="A203" t="str">
            <v>21050908-67</v>
          </cell>
          <cell r="B203" t="str">
            <v xml:space="preserve">           ค่าธรรมเนียมสัญญาซื้อขายล่วงหน้า TCH - ค้างจ่าย Br</v>
          </cell>
          <cell r="C203">
            <v>0</v>
          </cell>
          <cell r="D203">
            <v>0</v>
          </cell>
          <cell r="E203">
            <v>0</v>
          </cell>
          <cell r="F203">
            <v>0</v>
          </cell>
          <cell r="G203">
            <v>0</v>
          </cell>
          <cell r="H203">
            <v>0</v>
          </cell>
        </row>
        <row r="204">
          <cell r="A204" t="str">
            <v>21050908-68</v>
          </cell>
          <cell r="B204" t="str">
            <v xml:space="preserve">           ค่าธรรมเนียมสัญญาซื้อขายล่วงหน้า TCH - ค้างจ่าย TG</v>
          </cell>
          <cell r="C204">
            <v>0</v>
          </cell>
          <cell r="D204">
            <v>0</v>
          </cell>
          <cell r="E204">
            <v>0</v>
          </cell>
          <cell r="F204">
            <v>0</v>
          </cell>
          <cell r="G204">
            <v>0</v>
          </cell>
          <cell r="H204">
            <v>0</v>
          </cell>
        </row>
        <row r="205">
          <cell r="A205" t="str">
            <v>21050908-69</v>
          </cell>
          <cell r="B205" t="str">
            <v xml:space="preserve">           ค่าธรรมเนียมสัญญาซื้อขายล่วงหน้า TCH - ค้างจ่าย TG</v>
          </cell>
          <cell r="C205">
            <v>0</v>
          </cell>
          <cell r="D205">
            <v>0</v>
          </cell>
          <cell r="E205">
            <v>0</v>
          </cell>
          <cell r="F205">
            <v>0</v>
          </cell>
          <cell r="G205">
            <v>0</v>
          </cell>
          <cell r="H205">
            <v>0</v>
          </cell>
        </row>
        <row r="206">
          <cell r="A206" t="str">
            <v>21050908-70</v>
          </cell>
          <cell r="B206" t="str">
            <v xml:space="preserve">           ค่าธรรมเนียมสัญญาซื้อขายล่วงหน้า TCH - ค้างจ่าย BB</v>
          </cell>
          <cell r="C206">
            <v>0</v>
          </cell>
          <cell r="D206">
            <v>0</v>
          </cell>
          <cell r="E206">
            <v>0</v>
          </cell>
          <cell r="F206">
            <v>0</v>
          </cell>
          <cell r="G206">
            <v>0</v>
          </cell>
          <cell r="H206">
            <v>0</v>
          </cell>
        </row>
        <row r="207">
          <cell r="A207" t="str">
            <v>21050908-71</v>
          </cell>
          <cell r="B207" t="str">
            <v xml:space="preserve">           ค่าธรรมเนียมสัญญาซื้อขายล่วงหน้า TCH - ค้างจ่าย BB</v>
          </cell>
          <cell r="C207">
            <v>0</v>
          </cell>
          <cell r="D207">
            <v>0</v>
          </cell>
          <cell r="E207">
            <v>0</v>
          </cell>
          <cell r="F207">
            <v>0</v>
          </cell>
          <cell r="G207">
            <v>0</v>
          </cell>
          <cell r="H207">
            <v>0</v>
          </cell>
        </row>
        <row r="208">
          <cell r="A208" t="str">
            <v>21050908-72</v>
          </cell>
          <cell r="B208" t="str">
            <v xml:space="preserve">           ค่าธรรมเนียมสัญญาซื้อขายล่วงหน้า TCH - ค้างจ่าย TB</v>
          </cell>
          <cell r="C208">
            <v>0</v>
          </cell>
          <cell r="D208">
            <v>0</v>
          </cell>
          <cell r="E208">
            <v>0</v>
          </cell>
          <cell r="F208">
            <v>0</v>
          </cell>
          <cell r="G208">
            <v>0</v>
          </cell>
          <cell r="H208">
            <v>0</v>
          </cell>
        </row>
        <row r="209">
          <cell r="A209" t="str">
            <v>21050908-73</v>
          </cell>
          <cell r="B209" t="str">
            <v xml:space="preserve">           ค่าธรรมเนียมสัญญาซื้อขายล่วงหน้า TCH - ค้างจ่าย TB</v>
          </cell>
          <cell r="C209">
            <v>0</v>
          </cell>
          <cell r="D209">
            <v>0</v>
          </cell>
          <cell r="E209">
            <v>0</v>
          </cell>
          <cell r="F209">
            <v>0</v>
          </cell>
          <cell r="G209">
            <v>0</v>
          </cell>
          <cell r="H209">
            <v>0</v>
          </cell>
        </row>
        <row r="210">
          <cell r="A210" t="str">
            <v>21050909</v>
          </cell>
          <cell r="B210" t="str">
            <v xml:space="preserve">        ค่าบริการจัดการ ของ TCH ค้างจ่าย</v>
          </cell>
          <cell r="C210">
            <v>0</v>
          </cell>
          <cell r="D210">
            <v>4143.3999999999996</v>
          </cell>
          <cell r="E210">
            <v>4143.3999999999996</v>
          </cell>
          <cell r="F210">
            <v>2738.24</v>
          </cell>
          <cell r="G210">
            <v>0</v>
          </cell>
          <cell r="H210">
            <v>2738.24</v>
          </cell>
        </row>
        <row r="211">
          <cell r="A211" t="str">
            <v>21050910</v>
          </cell>
          <cell r="B211" t="str">
            <v xml:space="preserve">        ค่าบริการ TSD ค้างจ่าย</v>
          </cell>
          <cell r="C211">
            <v>0</v>
          </cell>
          <cell r="D211">
            <v>0</v>
          </cell>
          <cell r="E211">
            <v>0</v>
          </cell>
          <cell r="F211">
            <v>0</v>
          </cell>
          <cell r="G211">
            <v>0</v>
          </cell>
          <cell r="H211">
            <v>0</v>
          </cell>
        </row>
        <row r="212">
          <cell r="A212" t="str">
            <v>21050911</v>
          </cell>
          <cell r="B212" t="str">
            <v xml:space="preserve">        ค่าบริการสัญญาณUBCค้างจ่าย</v>
          </cell>
          <cell r="C212">
            <v>0</v>
          </cell>
          <cell r="D212">
            <v>0</v>
          </cell>
          <cell r="E212">
            <v>0</v>
          </cell>
          <cell r="F212">
            <v>0</v>
          </cell>
          <cell r="G212">
            <v>0</v>
          </cell>
          <cell r="H212">
            <v>0</v>
          </cell>
        </row>
        <row r="213">
          <cell r="A213" t="str">
            <v>21050912</v>
          </cell>
          <cell r="B213" t="str">
            <v xml:space="preserve">        ค่าบริการส่งเอกสารค้างจ่าย</v>
          </cell>
          <cell r="C213">
            <v>0</v>
          </cell>
          <cell r="D213">
            <v>0</v>
          </cell>
          <cell r="E213">
            <v>0</v>
          </cell>
          <cell r="F213">
            <v>0</v>
          </cell>
          <cell r="G213">
            <v>0</v>
          </cell>
          <cell r="H213">
            <v>0</v>
          </cell>
        </row>
        <row r="214">
          <cell r="A214" t="str">
            <v>21050913</v>
          </cell>
          <cell r="B214" t="str">
            <v xml:space="preserve">        ค่านายหน้า IA ค้างจาย</v>
          </cell>
          <cell r="C214">
            <v>0</v>
          </cell>
          <cell r="D214">
            <v>120762.92</v>
          </cell>
          <cell r="E214">
            <v>149786.82</v>
          </cell>
          <cell r="F214">
            <v>156765.87</v>
          </cell>
          <cell r="G214">
            <v>0</v>
          </cell>
          <cell r="H214">
            <v>127741.97</v>
          </cell>
        </row>
        <row r="215">
          <cell r="A215" t="str">
            <v>21050914</v>
          </cell>
          <cell r="B215" t="str">
            <v xml:space="preserve">        ค่านายหน้า SA ค้างจ่าย</v>
          </cell>
          <cell r="C215">
            <v>0</v>
          </cell>
          <cell r="D215">
            <v>22428.2</v>
          </cell>
          <cell r="E215">
            <v>93671.01</v>
          </cell>
          <cell r="F215">
            <v>92222.64</v>
          </cell>
          <cell r="G215">
            <v>0</v>
          </cell>
          <cell r="H215">
            <v>20979.83</v>
          </cell>
        </row>
        <row r="216">
          <cell r="A216" t="str">
            <v>21050915</v>
          </cell>
          <cell r="B216" t="str">
            <v xml:space="preserve">        ค่าบริการ BSB Derivative -ค้างจ่าย</v>
          </cell>
          <cell r="C216">
            <v>0</v>
          </cell>
          <cell r="D216">
            <v>108181.28</v>
          </cell>
          <cell r="E216">
            <v>564356.52</v>
          </cell>
          <cell r="F216">
            <v>835098.62</v>
          </cell>
          <cell r="G216">
            <v>0</v>
          </cell>
          <cell r="H216">
            <v>378923.38</v>
          </cell>
        </row>
        <row r="217">
          <cell r="A217" t="str">
            <v>21050916</v>
          </cell>
          <cell r="B217" t="str">
            <v xml:space="preserve">        ค่าสอบบัญชีค้างจ่าย</v>
          </cell>
          <cell r="C217">
            <v>0</v>
          </cell>
          <cell r="D217">
            <v>110000</v>
          </cell>
          <cell r="E217">
            <v>110000</v>
          </cell>
          <cell r="F217">
            <v>50000</v>
          </cell>
          <cell r="G217">
            <v>0</v>
          </cell>
          <cell r="H217">
            <v>50000</v>
          </cell>
        </row>
        <row r="218">
          <cell r="A218" t="str">
            <v>21050917</v>
          </cell>
          <cell r="B218" t="str">
            <v xml:space="preserve">        โบนัสค้างจ่าย</v>
          </cell>
          <cell r="C218">
            <v>0</v>
          </cell>
          <cell r="D218">
            <v>3047039.41</v>
          </cell>
          <cell r="E218">
            <v>3047039.41</v>
          </cell>
          <cell r="F218">
            <v>0</v>
          </cell>
          <cell r="G218">
            <v>0</v>
          </cell>
          <cell r="H218">
            <v>0</v>
          </cell>
        </row>
        <row r="219">
          <cell r="A219" t="str">
            <v>21050918</v>
          </cell>
          <cell r="B219" t="str">
            <v xml:space="preserve">        Incentive Derivatives ค้างจ่าย</v>
          </cell>
          <cell r="C219">
            <v>0</v>
          </cell>
          <cell r="D219">
            <v>384245.4</v>
          </cell>
          <cell r="E219">
            <v>611963.68999999994</v>
          </cell>
          <cell r="F219">
            <v>359554.05</v>
          </cell>
          <cell r="G219">
            <v>0</v>
          </cell>
          <cell r="H219">
            <v>131835.76</v>
          </cell>
        </row>
        <row r="220">
          <cell r="A220" t="str">
            <v>21050999</v>
          </cell>
          <cell r="B220" t="str">
            <v xml:space="preserve">        ค่าใช้จ่ายค้างจ่ายเบ็ดเตล็ด</v>
          </cell>
          <cell r="C220">
            <v>0</v>
          </cell>
          <cell r="D220">
            <v>314292.53000000003</v>
          </cell>
          <cell r="E220">
            <v>775770.24</v>
          </cell>
          <cell r="F220">
            <v>818915.24</v>
          </cell>
          <cell r="G220">
            <v>0</v>
          </cell>
          <cell r="H220">
            <v>357437.53</v>
          </cell>
        </row>
        <row r="221">
          <cell r="A221" t="str">
            <v>21051000</v>
          </cell>
          <cell r="B221" t="str">
            <v xml:space="preserve">        เช็ครอสั่งจ่าย</v>
          </cell>
          <cell r="C221">
            <v>0</v>
          </cell>
          <cell r="D221">
            <v>64200.5</v>
          </cell>
          <cell r="E221">
            <v>105688155.70999999</v>
          </cell>
          <cell r="F221">
            <v>105635628.91</v>
          </cell>
          <cell r="G221">
            <v>0</v>
          </cell>
          <cell r="H221">
            <v>11673.7</v>
          </cell>
        </row>
        <row r="222">
          <cell r="A222" t="str">
            <v>22010100</v>
          </cell>
          <cell r="B222" t="str">
            <v xml:space="preserve">        เงินกู้ยืมระยะยาวธนาคาร - SCB</v>
          </cell>
          <cell r="C222">
            <v>0</v>
          </cell>
          <cell r="D222">
            <v>0</v>
          </cell>
          <cell r="E222">
            <v>0</v>
          </cell>
          <cell r="F222">
            <v>0</v>
          </cell>
          <cell r="G222">
            <v>0</v>
          </cell>
          <cell r="H222">
            <v>0</v>
          </cell>
        </row>
        <row r="223">
          <cell r="A223" t="str">
            <v>22020100</v>
          </cell>
          <cell r="B223" t="str">
            <v xml:space="preserve">        ค่าหุ้นสามัญเพิ่มทุนรับชำระล่วงหน้า</v>
          </cell>
          <cell r="C223">
            <v>0</v>
          </cell>
          <cell r="D223">
            <v>0</v>
          </cell>
          <cell r="E223">
            <v>0</v>
          </cell>
          <cell r="F223">
            <v>0</v>
          </cell>
          <cell r="G223">
            <v>0</v>
          </cell>
          <cell r="H223">
            <v>0</v>
          </cell>
        </row>
        <row r="224">
          <cell r="A224" t="str">
            <v>22030100</v>
          </cell>
          <cell r="B224" t="str">
            <v xml:space="preserve">        ภาระผูกพันผลประโยชน์พนักงาน</v>
          </cell>
          <cell r="C224">
            <v>0</v>
          </cell>
          <cell r="D224">
            <v>379441</v>
          </cell>
          <cell r="E224">
            <v>0</v>
          </cell>
          <cell r="F224">
            <v>102891</v>
          </cell>
          <cell r="G224">
            <v>0</v>
          </cell>
          <cell r="H224">
            <v>482332</v>
          </cell>
        </row>
        <row r="225">
          <cell r="A225" t="str">
            <v>31010000</v>
          </cell>
          <cell r="B225" t="str">
            <v xml:space="preserve">        หุ้นสามัญจดทะเบียน</v>
          </cell>
          <cell r="C225">
            <v>0</v>
          </cell>
          <cell r="D225">
            <v>140000000</v>
          </cell>
          <cell r="E225">
            <v>0</v>
          </cell>
          <cell r="F225">
            <v>0</v>
          </cell>
          <cell r="G225">
            <v>0</v>
          </cell>
          <cell r="H225">
            <v>140000000</v>
          </cell>
        </row>
        <row r="226">
          <cell r="A226" t="str">
            <v>32000000</v>
          </cell>
          <cell r="B226" t="str">
            <v xml:space="preserve">        ส่วนเกินมูลค่าหุ้น</v>
          </cell>
          <cell r="C226">
            <v>0</v>
          </cell>
          <cell r="D226">
            <v>0</v>
          </cell>
          <cell r="E226">
            <v>0</v>
          </cell>
          <cell r="F226">
            <v>0</v>
          </cell>
          <cell r="G226">
            <v>0</v>
          </cell>
          <cell r="H226">
            <v>0</v>
          </cell>
        </row>
        <row r="227">
          <cell r="A227" t="str">
            <v>32010000</v>
          </cell>
          <cell r="B227" t="str">
            <v xml:space="preserve">        ส่วนเกินมูลค่าหุ้นสามัญ</v>
          </cell>
          <cell r="C227">
            <v>0</v>
          </cell>
          <cell r="D227">
            <v>0</v>
          </cell>
          <cell r="E227">
            <v>0</v>
          </cell>
          <cell r="F227">
            <v>0</v>
          </cell>
          <cell r="G227">
            <v>0</v>
          </cell>
          <cell r="H227">
            <v>0</v>
          </cell>
        </row>
        <row r="228">
          <cell r="A228" t="str">
            <v>33010000</v>
          </cell>
          <cell r="B228" t="str">
            <v xml:space="preserve">        กำไรสะสมจัดสรร-สำรองตามกฎหมาย</v>
          </cell>
          <cell r="C228">
            <v>0</v>
          </cell>
          <cell r="D228">
            <v>0</v>
          </cell>
          <cell r="E228">
            <v>0</v>
          </cell>
          <cell r="F228">
            <v>148506.47</v>
          </cell>
          <cell r="G228">
            <v>0</v>
          </cell>
          <cell r="H228">
            <v>148506.47</v>
          </cell>
        </row>
        <row r="229">
          <cell r="A229" t="str">
            <v>33020000</v>
          </cell>
          <cell r="B229" t="str">
            <v xml:space="preserve">        กำไรสะสมจัดสรร-สำรองทั่วไป</v>
          </cell>
          <cell r="C229">
            <v>0</v>
          </cell>
          <cell r="D229">
            <v>0</v>
          </cell>
          <cell r="E229">
            <v>0</v>
          </cell>
          <cell r="F229">
            <v>0</v>
          </cell>
          <cell r="G229">
            <v>0</v>
          </cell>
          <cell r="H229">
            <v>0</v>
          </cell>
        </row>
        <row r="230">
          <cell r="A230" t="str">
            <v>33030000</v>
          </cell>
          <cell r="B230" t="str">
            <v xml:space="preserve">        กำไร(ขาดทุน)สะสมยังไม่ได้จัดสรร</v>
          </cell>
          <cell r="C230">
            <v>0</v>
          </cell>
          <cell r="D230">
            <v>0</v>
          </cell>
          <cell r="E230">
            <v>148506.47</v>
          </cell>
          <cell r="F230">
            <v>0</v>
          </cell>
          <cell r="G230">
            <v>148506.47</v>
          </cell>
          <cell r="H230">
            <v>0</v>
          </cell>
        </row>
        <row r="231">
          <cell r="A231" t="str">
            <v>33040000</v>
          </cell>
          <cell r="B231" t="str">
            <v xml:space="preserve">        กำไร(ขาดทุน)ระหว่างงวด</v>
          </cell>
          <cell r="C231">
            <v>0</v>
          </cell>
          <cell r="D231">
            <v>2728331.45</v>
          </cell>
          <cell r="E231">
            <v>0</v>
          </cell>
          <cell r="F231">
            <v>0</v>
          </cell>
          <cell r="G231">
            <v>0</v>
          </cell>
          <cell r="H231">
            <v>2728331.45</v>
          </cell>
        </row>
      </sheetData>
      <sheetData sheetId="2"/>
      <sheetData sheetId="3">
        <row r="12">
          <cell r="A12">
            <v>0</v>
          </cell>
        </row>
      </sheetData>
      <sheetData sheetId="4">
        <row r="6">
          <cell r="A6" t="str">
            <v>11010100</v>
          </cell>
        </row>
      </sheetData>
      <sheetData sheetId="5">
        <row r="2">
          <cell r="R2" t="str">
            <v xml:space="preserve">Prepared By   สุรเชษฐ์  Date 14/01/14  </v>
          </cell>
        </row>
      </sheetData>
      <sheetData sheetId="6"/>
      <sheetData sheetId="7"/>
      <sheetData sheetId="8"/>
      <sheetData sheetId="9"/>
      <sheetData sheetId="10"/>
      <sheetData sheetId="11"/>
      <sheetData sheetId="12"/>
      <sheetData sheetId="13"/>
      <sheetData sheetId="14"/>
      <sheetData sheetId="15"/>
      <sheetData sheetId="16"/>
      <sheetData sheetId="17">
        <row r="3">
          <cell r="A3" t="str">
            <v>PERIOD          :  สำหรับปีสิ้นสุดวันที่ 31 ธันวาคม 2556 และ 2555</v>
          </cell>
        </row>
      </sheetData>
      <sheetData sheetId="18"/>
      <sheetData sheetId="19"/>
      <sheetData sheetId="20">
        <row r="7">
          <cell r="Q7" t="str">
            <v>ณ 31/12/2556</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sheetData sheetId="44" refreshError="1"/>
      <sheetData sheetId="45" refreshError="1"/>
      <sheetData sheetId="46" refreshError="1"/>
      <sheetData sheetId="47" refreshError="1"/>
      <sheetData sheetId="48" refreshError="1"/>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refreshError="1"/>
      <sheetData sheetId="75" refreshError="1"/>
      <sheetData sheetId="76" refreshError="1"/>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อาคารสงขลา"/>
      <sheetName val="1706-เครื่องใช้สนญ."/>
      <sheetName val="1705ตกแต่งใหญ่"/>
      <sheetName val="ยานพาหนะใหญ่"/>
      <sheetName val="อาคาร1"/>
      <sheetName val="บ่อน้ำ1"/>
      <sheetName val="อุปกรณ์ห้องเย็น1"/>
      <sheetName val="1704.1-อุปกรณ์ a1"/>
      <sheetName val="ตกแต่ง1"/>
      <sheetName val="เครื่องใช้a1"/>
      <sheetName val="ยานพาหนะ1"/>
      <sheetName val="อาคาร2"/>
      <sheetName val="บ่อน้ำ2"/>
      <sheetName val="อุปกรณ์ห้องเย็น2"/>
      <sheetName val="อุปกรณ์รับฝากแช่2"/>
      <sheetName val="อุปกรณ์ห้องเย็นผาก2"/>
      <sheetName val="1705.2-ตกแต่ง2"/>
      <sheetName val="1706.2-เครื่องใช้a2"/>
      <sheetName val="ยานพาหนะ2"/>
      <sheetName val="โรงน้ำแข็ง"/>
      <sheetName val="ห้องแล็ป"/>
      <sheetName val="อุปกรณ์ตกแต่งโรงงาน2"/>
      <sheetName val="อุปกรณ์ a2.1704.5"/>
      <sheetName val="หอพักกม.40"/>
      <sheetName val="โรงอาหาร"/>
      <sheetName val="หอพักพนักงาน AIN"/>
      <sheetName val="ทรัพย์สิน IN"/>
      <sheetName val="ทรัพย์สินIN2"/>
      <sheetName val="BOI-อาคาร"/>
      <sheetName val="1704-BOI-อุปกรณ์"/>
      <sheetName val="BOI-เครื่องตกแต่ง"/>
      <sheetName val="1702-อาคารA5"/>
      <sheetName val="อุปกรณ์A5"/>
      <sheetName val="เครื่องใช้สนง.A5"/>
      <sheetName val="เครื่องตกแต่ง A5"/>
      <sheetName val="บ่อบาดาลA5"/>
      <sheetName val="1702.1-อาคารA5(ใหม่)"/>
      <sheetName val="อุปกรณ์A5 (ใหม่)"/>
      <sheetName val="สรุปค่าเสื่อม"/>
      <sheetName val="สรุปทรัพย์สิน 1"/>
      <sheetName val="สรุปทรัพย์สิน Q2"/>
      <sheetName val="สรุป"/>
      <sheetName val="1บาท"/>
      <sheetName val="อุปกรณ์-ขาย"/>
      <sheetName val="อุปกรณ์-บริจาค-HO"/>
      <sheetName val="อุปกรณ์-บริจาค-A2"/>
      <sheetName val="Sheet1"/>
      <sheetName val="คชจ.ดำเนินงาน6-43"/>
      <sheetName val="A"/>
      <sheetName val="Sale0309"/>
      <sheetName val="Sale 0501"/>
      <sheetName val="C2"/>
      <sheetName val="ปัจจุบัน "/>
      <sheetName val="FF_2"/>
      <sheetName val="FF-1"/>
      <sheetName val="BS"/>
      <sheetName val="FF_6"/>
      <sheetName val="TB_55(6M)"/>
      <sheetName val="FF-4"/>
      <sheetName val="Aging"/>
      <sheetName val="Sale0311"/>
      <sheetName val="Vat7% ภายในเดือน_Junต้นฉบับ"/>
      <sheetName val="LTX"/>
      <sheetName val="Header"/>
      <sheetName val="Sale0403"/>
      <sheetName val="AFA"/>
      <sheetName val="200-110"/>
      <sheetName val="3월가격"/>
      <sheetName val="U"/>
      <sheetName val="DEP12"/>
      <sheetName val="K4. F&amp;F"/>
      <sheetName val="M"/>
      <sheetName val="110"/>
      <sheetName val="UPG表"/>
      <sheetName val="PC3100"/>
      <sheetName val="GIVTR00P"/>
      <sheetName val="p&amp;L"/>
      <sheetName val="Sale 0502"/>
      <sheetName val="M_Maincomp"/>
      <sheetName val="Sampling"/>
      <sheetName val="BPR"/>
    </sheetNames>
    <sheetDataSet>
      <sheetData sheetId="0">
        <row r="2">
          <cell r="K2" t="str">
            <v xml:space="preserve"> 30  มิถุนายน 2556</v>
          </cell>
        </row>
      </sheetData>
      <sheetData sheetId="1">
        <row r="230">
          <cell r="L230" t="str">
            <v xml:space="preserve">เดือน พ.ค.56 </v>
          </cell>
        </row>
      </sheetData>
      <sheetData sheetId="2">
        <row r="14">
          <cell r="L14">
            <v>994370.93166986294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sheetData sheetId="51"/>
      <sheetData sheetId="52" refreshError="1"/>
      <sheetData sheetId="53"/>
      <sheetData sheetId="54"/>
      <sheetData sheetId="55" refreshError="1"/>
      <sheetData sheetId="56" refreshError="1"/>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1"/>
      <sheetName val="test 1"/>
      <sheetName val="Data 2"/>
      <sheetName val="test 2"/>
      <sheetName val="Data"/>
      <sheetName val="boi"/>
      <sheetName val="M radio"/>
      <sheetName val="AccpacTB"/>
    </sheetNames>
    <sheetDataSet>
      <sheetData sheetId="0" refreshError="1"/>
      <sheetData sheetId="1" refreshError="1"/>
      <sheetData sheetId="2"/>
      <sheetData sheetId="3" refreshError="1"/>
      <sheetData sheetId="4"/>
      <sheetData sheetId="5"/>
      <sheetData sheetId="6" refreshError="1"/>
      <sheetData sheetId="7"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งื่อนไข"/>
      <sheetName val="วิธีการบันทึกข้อมูล"/>
      <sheetName val="STA_TS_Asset"/>
      <sheetName val="STA_TS_Asset_write off"/>
      <sheetName val="Asset Class"/>
      <sheetName val="Cost Center"/>
      <sheetName val="Location"/>
      <sheetName val="AssetType"/>
      <sheetName val="License BOI"/>
      <sheetName val="AssetStatus"/>
      <sheetName val="Depre. Key"/>
      <sheetName val="Data 2"/>
    </sheetNames>
    <sheetDataSet>
      <sheetData sheetId="0" refreshError="1"/>
      <sheetData sheetId="1" refreshError="1"/>
      <sheetData sheetId="2" refreshError="1"/>
      <sheetData sheetId="3" refreshError="1"/>
      <sheetData sheetId="4">
        <row r="2">
          <cell r="A2" t="str">
            <v>ที่ดิน</v>
          </cell>
        </row>
        <row r="3">
          <cell r="A3" t="str">
            <v>ส่วนปรับปรุงที่ดิน-โรงงาน</v>
          </cell>
        </row>
        <row r="4">
          <cell r="A4" t="str">
            <v>ส่วนปรับปรุงที่ดิน-สำนักงาน</v>
          </cell>
        </row>
        <row r="5">
          <cell r="A5" t="str">
            <v>อาคารและสิ่งปลูกสร้าง-โรงงาน</v>
          </cell>
        </row>
        <row r="6">
          <cell r="A6" t="str">
            <v>อาคารและสิ่งปลูกสร้าง-สำนักงาน</v>
          </cell>
        </row>
        <row r="7">
          <cell r="A7" t="str">
            <v>เครื่องจักรและส่วนประกอบ</v>
          </cell>
        </row>
        <row r="8">
          <cell r="A8" t="str">
            <v>เครื่องมือและอุปกรณ์-โรงงาน</v>
          </cell>
        </row>
        <row r="9">
          <cell r="A9" t="str">
            <v>เครื่องตกแต่งและเครื่องใช้สำนักงาน-โรงงาน</v>
          </cell>
        </row>
        <row r="10">
          <cell r="A10" t="str">
            <v>เครื่องตกแต่งและเครื่องใช้สำนักงาน-สำนักงาน</v>
          </cell>
        </row>
        <row r="11">
          <cell r="A11" t="str">
            <v>ยานพาหนะ-โรงงาน</v>
          </cell>
        </row>
        <row r="12">
          <cell r="A12" t="str">
            <v>ยานพาหนะ-สำนักงาน</v>
          </cell>
        </row>
        <row r="13">
          <cell r="A13" t="str">
            <v>ค่าสิทธิ์-โรงงาน</v>
          </cell>
        </row>
        <row r="14">
          <cell r="A14" t="str">
            <v>ค่าสิทธิ์-สำนักงาน</v>
          </cell>
        </row>
        <row r="15">
          <cell r="A15" t="str">
            <v>สินทรัพย์ระหว่างก่อสร้าง/ติดตั้ง</v>
          </cell>
        </row>
        <row r="16">
          <cell r="A16" t="str">
            <v>สินทรัพย์ไม่มีมูลค่า</v>
          </cell>
        </row>
        <row r="17">
          <cell r="A17" t="str">
            <v>สินทรัพย์มูลค่าต่ำ - โรงงาน(อุปกรณ์)</v>
          </cell>
        </row>
        <row r="18">
          <cell r="A18" t="str">
            <v>สินทรัพย์มูลค่าต่ำ - สำนักงาน(อุปกรณ์)</v>
          </cell>
        </row>
      </sheetData>
      <sheetData sheetId="5"/>
      <sheetData sheetId="6">
        <row r="3">
          <cell r="A3" t="str">
            <v>อาคารสำนักงาน-ห้องปฏิบัติการ</v>
          </cell>
        </row>
        <row r="4">
          <cell r="A4" t="str">
            <v>อาคารสำนักงาน-Office สำนักงานใหญ่</v>
          </cell>
        </row>
        <row r="5">
          <cell r="A5" t="str">
            <v>อาคารสำนักงาน-ห้องประชุม 1</v>
          </cell>
        </row>
        <row r="6">
          <cell r="A6" t="str">
            <v>อาคารสำนักงาน-ห้องประชุม 2</v>
          </cell>
        </row>
        <row r="7">
          <cell r="A7" t="str">
            <v>อ.ห้องเครื่องชั่ง-Office ห้องชั่ง</v>
          </cell>
        </row>
        <row r="8">
          <cell r="A8" t="str">
            <v>อ.ห้องเครื่องชั่ง-โกดังวัตถุดิบยางแผ่น</v>
          </cell>
        </row>
        <row r="9">
          <cell r="A9" t="str">
            <v>อาคารสนง.บริหารวัตถุดิบ&amp;QC</v>
          </cell>
        </row>
        <row r="10">
          <cell r="A10" t="str">
            <v>อาคารโรงงาน-Office ผลิต</v>
          </cell>
        </row>
        <row r="11">
          <cell r="A11" t="str">
            <v>อาคารโรงงาน-Office ทรัพยากรมนุษย์</v>
          </cell>
        </row>
        <row r="12">
          <cell r="A12" t="str">
            <v>อาคารโรงงาน-Office วิศวกรรม</v>
          </cell>
        </row>
        <row r="13">
          <cell r="A13" t="str">
            <v>อาคารโรงงาน-Office โลจิสติก&amp;WIP&amp;QC</v>
          </cell>
        </row>
        <row r="14">
          <cell r="A14" t="str">
            <v>อาคารโรงงาน-ห้องประชุม 3</v>
          </cell>
        </row>
        <row r="15">
          <cell r="A15" t="str">
            <v>อาคารโรงงาน-SHOP ซ่อมบำรุง</v>
          </cell>
        </row>
        <row r="16">
          <cell r="A16" t="str">
            <v>อาคารโรงงาน-พื้นที่รับวัตถุดิบ+ลานรับวัตถุดิบ</v>
          </cell>
        </row>
        <row r="17">
          <cell r="A17" t="str">
            <v>อาคารโรงงาน-บริเวณไลน์รับวัตถุดิบ</v>
          </cell>
        </row>
        <row r="18">
          <cell r="A18" t="str">
            <v>อาคารโรงงาน-บริเวณไลน์เศษยาง</v>
          </cell>
        </row>
        <row r="19">
          <cell r="A19" t="str">
            <v>อาคารโรงงาน-บริเวณไลน์ยางแผ่น</v>
          </cell>
        </row>
        <row r="20">
          <cell r="A20" t="str">
            <v>อาคารโรงงาน-บริเวณไลน์ผสม</v>
          </cell>
        </row>
        <row r="21">
          <cell r="A21" t="str">
            <v>อาคารโรงงาน-บริเวณไลน์คู่</v>
          </cell>
        </row>
        <row r="22">
          <cell r="A22" t="str">
            <v>อาคารโรงงาน-บริเวณไลน์ CV</v>
          </cell>
        </row>
        <row r="23">
          <cell r="A23" t="str">
            <v>อาคารโรงงาน-บริเวณไลน์ PACKING</v>
          </cell>
        </row>
        <row r="24">
          <cell r="A24" t="str">
            <v>อาคารโรงงาน-พื้นที่บรรจุยางถังอบ</v>
          </cell>
        </row>
        <row r="25">
          <cell r="A25" t="str">
            <v>อาคารโรงงาน-พื้นที่เตาอบชั่ง/อัดแท่ง</v>
          </cell>
        </row>
        <row r="26">
          <cell r="A26" t="str">
            <v>อาคารโรงงาน-พื้นที่ทับลัง</v>
          </cell>
        </row>
        <row r="27">
          <cell r="A27" t="str">
            <v>อาคารโรงงาน-พื้นที่ WIP บรรจุและส่งออก</v>
          </cell>
        </row>
        <row r="28">
          <cell r="A28" t="str">
            <v>อาคารโรงงาน-ห้องสต็อค Inventory</v>
          </cell>
        </row>
        <row r="29">
          <cell r="A29" t="str">
            <v>อาคารโรงงาน-พื้นที่ล้างเก๊ะ</v>
          </cell>
        </row>
        <row r="30">
          <cell r="A30" t="str">
            <v>อาคารเก็บวัตถุดิบ</v>
          </cell>
        </row>
        <row r="31">
          <cell r="A31" t="str">
            <v>ห้องน้ำ</v>
          </cell>
        </row>
        <row r="32">
          <cell r="A32" t="str">
            <v>อาคารช่างยนต์</v>
          </cell>
        </row>
        <row r="33">
          <cell r="A33" t="str">
            <v>อาคารโรงอาหาร</v>
          </cell>
        </row>
        <row r="34">
          <cell r="A34" t="str">
            <v>อาคารรีเคลม</v>
          </cell>
        </row>
        <row r="35">
          <cell r="A35" t="str">
            <v>บ้านพักพนักงานรายเดือน</v>
          </cell>
        </row>
        <row r="36">
          <cell r="A36" t="str">
            <v>บ้านพักพนักงานรายวัน</v>
          </cell>
        </row>
        <row r="37">
          <cell r="A37" t="str">
            <v>บ้านพักช่าง</v>
          </cell>
        </row>
        <row r="38">
          <cell r="A38" t="str">
            <v>อาคารเก็บขยะ</v>
          </cell>
        </row>
        <row r="39">
          <cell r="A39" t="str">
            <v>บ่อน้ำเสีย</v>
          </cell>
        </row>
      </sheetData>
      <sheetData sheetId="7">
        <row r="3">
          <cell r="A3" t="str">
            <v>1001 - ที่ดิน-ที่ใช้ในการดำเนินงาน</v>
          </cell>
          <cell r="C3" t="str">
            <v>1000 - สวนยางพารา</v>
          </cell>
        </row>
        <row r="4">
          <cell r="A4" t="str">
            <v>1002 - ที่ดิน-ที่ไม่ใช้ในการดำเนินงาน</v>
          </cell>
          <cell r="C4" t="str">
            <v>1001 - สวนปาล์ม</v>
          </cell>
        </row>
        <row r="5">
          <cell r="A5" t="str">
            <v>1110 - สวน</v>
          </cell>
          <cell r="C5" t="str">
            <v>1100 - บ่อน้ำเสีย</v>
          </cell>
        </row>
        <row r="6">
          <cell r="A6" t="str">
            <v>1111 - บ่อ</v>
          </cell>
          <cell r="C6" t="str">
            <v>1101 - บ่อน้ำบาดาล</v>
          </cell>
        </row>
        <row r="7">
          <cell r="A7" t="str">
            <v>1112 - ถนน,ทางเดิน</v>
          </cell>
          <cell r="C7" t="str">
            <v>3000 - อาคารสำนักงาน</v>
          </cell>
        </row>
        <row r="8">
          <cell r="A8" t="str">
            <v>1113 - ระบบ (คู/ท่อ) ระบายน้ำและส่วนปรับปรุง</v>
          </cell>
          <cell r="C8" t="str">
            <v>3001 - อาคารชุด (ไม่มีกรรมสิทธิ์ในที่ดิน)</v>
          </cell>
        </row>
        <row r="9">
          <cell r="A9" t="str">
            <v>1114 - สวนหย่อม/ปรับปรุงสวนหย่อม</v>
          </cell>
          <cell r="C9" t="str">
            <v>3002 - อาคารพาณิชย์</v>
          </cell>
        </row>
        <row r="10">
          <cell r="A10" t="str">
            <v>1115 - ลานคอนกรีต</v>
          </cell>
          <cell r="C10" t="str">
            <v>3003 - อาคารบ้านพัก</v>
          </cell>
        </row>
        <row r="11">
          <cell r="A11" t="str">
            <v>1116 - รั้ว/กำแพง</v>
          </cell>
          <cell r="C11" t="str">
            <v>3004 - อาคารโรงงาน</v>
          </cell>
        </row>
        <row r="12">
          <cell r="A12" t="str">
            <v>1230 - อาคาร</v>
          </cell>
          <cell r="C12" t="str">
            <v>3005 - อาคารผลิตน้ำประปา</v>
          </cell>
        </row>
        <row r="13">
          <cell r="A13" t="str">
            <v>1231 - สิ่งปลูกสร้าง (อื่นๆที่มองไม่เป็นอาคาร)</v>
          </cell>
          <cell r="C13" t="str">
            <v>3006 - โรงอาหาร</v>
          </cell>
        </row>
        <row r="14">
          <cell r="A14" t="str">
            <v>1350 - เครื่องปั่นและผสม</v>
          </cell>
          <cell r="C14" t="str">
            <v>3007 - คลังสินค้า</v>
          </cell>
        </row>
        <row r="15">
          <cell r="A15" t="str">
            <v>1351 - เครื่องอัด/บดและรีด</v>
          </cell>
          <cell r="C15" t="str">
            <v>3100 - OFFICE</v>
          </cell>
        </row>
        <row r="16">
          <cell r="A16" t="str">
            <v>1352 - เครื่องตัดและย่อย</v>
          </cell>
          <cell r="C16" t="str">
            <v>3101 - ป้อมยาม</v>
          </cell>
        </row>
        <row r="17">
          <cell r="A17" t="str">
            <v>1353 - เครื่องขึ้นรูป</v>
          </cell>
          <cell r="C17" t="str">
            <v>3102 - แทงค์/บ่อ</v>
          </cell>
        </row>
        <row r="18">
          <cell r="A18" t="str">
            <v>1354 - เครื่องอบ</v>
          </cell>
          <cell r="C18" t="str">
            <v>3103 - โรงจอดรถ (ที่จอดรถที่มีหลังคา)</v>
          </cell>
        </row>
        <row r="19">
          <cell r="A19" t="str">
            <v>1355 - เครื่องจักรลำเลียง</v>
          </cell>
          <cell r="C19" t="str">
            <v>3104 - ฐานรับ Tank น้ำยาง/เครื่องจักร</v>
          </cell>
        </row>
        <row r="20">
          <cell r="A20" t="str">
            <v>1356 - เครื่องจักรโลหะอุตสาหกรรม</v>
          </cell>
          <cell r="C20" t="str">
            <v>5000 - เครื่องปั่นน้ำยาง</v>
          </cell>
        </row>
        <row r="21">
          <cell r="A21" t="str">
            <v>1357 - เครื่องล้าง</v>
          </cell>
          <cell r="C21" t="str">
            <v xml:space="preserve">5001 - MOTORMILL เครื่องบดสารเคมี </v>
          </cell>
        </row>
        <row r="22">
          <cell r="A22" t="str">
            <v>1358 - เครื่องถัก</v>
          </cell>
          <cell r="C22" t="str">
            <v>5002 - TURBOMILL เครื่องบดสารเคมี</v>
          </cell>
        </row>
        <row r="23">
          <cell r="A23" t="str">
            <v>1359 - เครื่องจักร-ระบบความร้อน</v>
          </cell>
          <cell r="C23" t="str">
            <v>5003 - MIXING TANK</v>
          </cell>
        </row>
        <row r="24">
          <cell r="A24" t="str">
            <v>1360 - เครื่องจักร-ระบบความเย็น</v>
          </cell>
          <cell r="C24" t="str">
            <v>5004 - PREMIX</v>
          </cell>
        </row>
        <row r="25">
          <cell r="A25" t="str">
            <v>1361 - เครื่องเตรียมลวด</v>
          </cell>
          <cell r="C25" t="str">
            <v>5005 - CENTER REFILL</v>
          </cell>
        </row>
        <row r="26">
          <cell r="A26" t="str">
            <v>1362 - เครื่องทดสอบ</v>
          </cell>
          <cell r="C26" t="str">
            <v>5100 - เครื่องอัดยาง PRESS MACHINE</v>
          </cell>
        </row>
        <row r="27">
          <cell r="A27" t="str">
            <v>1363 - เครื่องหุ้ม</v>
          </cell>
          <cell r="C27" t="str">
            <v>5101 - เครื่องอัดยางละเอียดเป็นก้อน WPB</v>
          </cell>
        </row>
        <row r="28">
          <cell r="A28" t="str">
            <v>1364 - เครื่องจักรอื่นๆ</v>
          </cell>
          <cell r="C28" t="str">
            <v>5102 - เครื่องรีดยางสกิม</v>
          </cell>
        </row>
        <row r="29">
          <cell r="A29" t="str">
            <v>14A0 - Mould</v>
          </cell>
          <cell r="C29" t="str">
            <v>5103 - เครื่องรีดยาง Creper</v>
          </cell>
        </row>
        <row r="30">
          <cell r="A30" t="str">
            <v>14A1 - เครื่องมือช่าง</v>
          </cell>
          <cell r="C30" t="str">
            <v>5104 - เครื่องรีดยาง Reclaim</v>
          </cell>
        </row>
        <row r="31">
          <cell r="A31" t="str">
            <v>14A2 - อุปกรณ์แลป</v>
          </cell>
          <cell r="C31" t="str">
            <v>5105 - เครื่องรีดยางแผ่น</v>
          </cell>
        </row>
        <row r="32">
          <cell r="A32" t="str">
            <v>14A2 - อุปกรณ์แลป</v>
          </cell>
          <cell r="C32" t="str">
            <v>5106 - เครื่องบดยาง Checker Mill</v>
          </cell>
        </row>
        <row r="33">
          <cell r="A33" t="str">
            <v>14A3 - อุปกรณ์ลำเลียง</v>
          </cell>
          <cell r="C33" t="str">
            <v>5107 - เครื่องบดยาง Two Roll Mill</v>
          </cell>
        </row>
        <row r="34">
          <cell r="A34" t="str">
            <v>14A4 - อุปกรณ์ Calibrate</v>
          </cell>
          <cell r="C34" t="str">
            <v>5108 - เครื่อง Rolling Mill</v>
          </cell>
        </row>
        <row r="35">
          <cell r="A35" t="str">
            <v>14A5 - ระบบไฟฟ้า</v>
          </cell>
          <cell r="C35" t="str">
            <v>5109 - เครื่อง Breaker Mill</v>
          </cell>
        </row>
        <row r="36">
          <cell r="A36" t="str">
            <v>14A6 - ระบบน้ำ</v>
          </cell>
          <cell r="C36" t="str">
            <v>5200 - เครื่องSlab cutter</v>
          </cell>
        </row>
        <row r="37">
          <cell r="A37" t="str">
            <v>14A7 - ระบบลม</v>
          </cell>
          <cell r="C37" t="str">
            <v>5201 - เครื่องตัดย่อยยางแบบหยาบ (Hammer Mill (HA))</v>
          </cell>
        </row>
        <row r="38">
          <cell r="A38" t="str">
            <v>14A8 - ระบบความเย็น</v>
          </cell>
          <cell r="C38" t="str">
            <v>5202 - เครื่องตัดย่อยยางแบบละเอียด (Hi Mill Shredder (HM))</v>
          </cell>
        </row>
        <row r="39">
          <cell r="A39" t="str">
            <v>14A9 - เครื่องชั่ง</v>
          </cell>
          <cell r="C39" t="str">
            <v xml:space="preserve">5203 - เครื่อง Prebreker </v>
          </cell>
        </row>
        <row r="40">
          <cell r="A40" t="str">
            <v>14AA - อุปกรณ์โม่/บด</v>
          </cell>
          <cell r="C40" t="str">
            <v>5204 - เครื่องตัดยางคัตติ้ง</v>
          </cell>
        </row>
        <row r="41">
          <cell r="A41" t="str">
            <v>14AB - ชั้นวาง</v>
          </cell>
          <cell r="C41" t="str">
            <v>5205 - เครื่อง Calender</v>
          </cell>
        </row>
        <row r="42">
          <cell r="A42" t="str">
            <v>14AC - ถัง/แทงค์/ตู้คอนเทนเนอร์/ถาด/ตะแกรง</v>
          </cell>
          <cell r="C42" t="str">
            <v>5300 - เครื่องผลิตถุงมือ (Dipping LINE)</v>
          </cell>
        </row>
        <row r="43">
          <cell r="A43" t="str">
            <v>14AD - อุปกรณ์ Pack</v>
          </cell>
          <cell r="C43" t="str">
            <v>5301 - Injection Plastic Machine</v>
          </cell>
        </row>
        <row r="44">
          <cell r="A44" t="str">
            <v>14AE - อุปกรณ์ดูด</v>
          </cell>
          <cell r="C44" t="str">
            <v>5302 - Injection Rubber Machine</v>
          </cell>
        </row>
        <row r="45">
          <cell r="A45" t="str">
            <v>14AE - อุปกรณ์ดูด</v>
          </cell>
          <cell r="C45" t="str">
            <v xml:space="preserve">5303 - PP-Extrusion </v>
          </cell>
        </row>
        <row r="46">
          <cell r="A46" t="str">
            <v>14AF - อุปกรณ์อบและต้ม</v>
          </cell>
          <cell r="C46" t="str">
            <v>5400 - เตาอบ</v>
          </cell>
        </row>
        <row r="47">
          <cell r="A47" t="str">
            <v>14AG - อุปกรณ์ตรวจวัดและทดสอบ</v>
          </cell>
          <cell r="C47" t="str">
            <v>5401 - เครื่องอบยาง (VULCANZING)</v>
          </cell>
        </row>
        <row r="48">
          <cell r="A48" t="str">
            <v>14AH - เครื่องม้วน</v>
          </cell>
          <cell r="C48" t="str">
            <v>5402 - ตู้อบ (TUMBLING)</v>
          </cell>
        </row>
        <row r="49">
          <cell r="A49" t="str">
            <v>14AI - Drum/Roll ขับ Drum</v>
          </cell>
          <cell r="C49" t="str">
            <v>5500 - สายพาน BELT CONVEYOR</v>
          </cell>
        </row>
        <row r="50">
          <cell r="A50" t="str">
            <v>14AJ - อื่นๆ</v>
          </cell>
          <cell r="C50" t="str">
            <v>5501 - กังหันหมุนพายาง Paddle Conveyor</v>
          </cell>
        </row>
        <row r="51">
          <cell r="A51" t="str">
            <v>15D0 - เครื่องตกแต่งและติดตั้ง</v>
          </cell>
          <cell r="C51" t="str">
            <v>5502 - ตระกร้าตักยาง BUSKET ELEVATOR</v>
          </cell>
        </row>
        <row r="52">
          <cell r="A52" t="str">
            <v>15D1 - ระบบปรับอากาศ</v>
          </cell>
          <cell r="C52" t="str">
            <v>5503 - สกรูไลน์วัตถุดิบ</v>
          </cell>
        </row>
        <row r="53">
          <cell r="A53" t="str">
            <v>15D2 - เฟอร์นิเจอร์</v>
          </cell>
          <cell r="C53" t="str">
            <v>5504 - ปั๊มดูดยาง</v>
          </cell>
        </row>
        <row r="54">
          <cell r="A54" t="str">
            <v>15D3 - อุปกรณ์บ้านพัก</v>
          </cell>
          <cell r="C54" t="str">
            <v>5600 - เครื่องตัดไฟฟ้า</v>
          </cell>
        </row>
        <row r="55">
          <cell r="A55" t="str">
            <v>15D4 - ระบบสื่อสาร</v>
          </cell>
          <cell r="C55" t="str">
            <v>5601 - เครื่องตัดไฟเบอร์</v>
          </cell>
        </row>
        <row r="56">
          <cell r="A56" t="str">
            <v>15D5 - Safety equipment</v>
          </cell>
          <cell r="C56" t="str">
            <v>5602 - เครื่องตัดเจาะอเนกประสงค์</v>
          </cell>
        </row>
        <row r="57">
          <cell r="A57" t="str">
            <v>15D6 - เครื่องใช้สำนักงาน</v>
          </cell>
          <cell r="C57" t="str">
            <v>5603 - เครื่องตัดพลาสม่า</v>
          </cell>
        </row>
        <row r="58">
          <cell r="A58" t="str">
            <v>15D7 - เครื่องใช้อื่นๆ</v>
          </cell>
          <cell r="C58" t="str">
            <v>5604 - เครื่องตัดแก๊สตามราง</v>
          </cell>
        </row>
        <row r="59">
          <cell r="A59" t="str">
            <v>15D8 - อุปกรณ์คอมพิวเตอร์</v>
          </cell>
          <cell r="C59" t="str">
            <v>5605 - เครื่องตัดแก๊สตามแบบ</v>
          </cell>
        </row>
        <row r="60">
          <cell r="A60" t="str">
            <v>16E0 - รถยนต์นั่ง/โดยสาร</v>
          </cell>
          <cell r="C60" t="str">
            <v>5606 - เครื่องตัด Amada</v>
          </cell>
        </row>
        <row r="61">
          <cell r="A61" t="str">
            <v>16E1 - รถยนต์บรรทุก</v>
          </cell>
          <cell r="C61" t="str">
            <v>5607 - เครื่องกลึง</v>
          </cell>
        </row>
        <row r="62">
          <cell r="A62" t="str">
            <v>16E2 - รถใช้ในอุตสาหกรรม</v>
          </cell>
          <cell r="C62" t="str">
            <v>5608 - เครื่องไส</v>
          </cell>
        </row>
        <row r="63">
          <cell r="A63" t="str">
            <v>16E3 - รถอื่นๆ</v>
          </cell>
          <cell r="C63" t="str">
            <v>5609 - เครื่องพับ</v>
          </cell>
        </row>
        <row r="64">
          <cell r="A64" t="str">
            <v>17F0 - Software</v>
          </cell>
          <cell r="C64" t="str">
            <v>5610 - เครื่องเจาะ</v>
          </cell>
        </row>
        <row r="65">
          <cell r="C65" t="str">
            <v>5611 - เครื่องกัด</v>
          </cell>
        </row>
        <row r="66">
          <cell r="C66" t="str">
            <v>5612 - เครื่องม้วน</v>
          </cell>
        </row>
        <row r="67">
          <cell r="C67" t="str">
            <v>5613 - อื่นๆ</v>
          </cell>
        </row>
        <row r="68">
          <cell r="C68" t="str">
            <v>5700 - เครื่องล้างยาง</v>
          </cell>
        </row>
        <row r="69">
          <cell r="C69" t="str">
            <v>5701 - เครื่องคลอรีน</v>
          </cell>
        </row>
        <row r="70">
          <cell r="C70" t="str">
            <v>5800 - Braiding</v>
          </cell>
        </row>
        <row r="71">
          <cell r="C71" t="str">
            <v>5801 - Spiral</v>
          </cell>
        </row>
        <row r="72">
          <cell r="C72" t="str">
            <v>5900 - BOILER</v>
          </cell>
        </row>
        <row r="73">
          <cell r="C73" t="str">
            <v>5901 - STEAM CONDENSATE</v>
          </cell>
        </row>
        <row r="74">
          <cell r="C74" t="str">
            <v xml:space="preserve">5902 - LEACHING </v>
          </cell>
        </row>
        <row r="75">
          <cell r="C75" t="str">
            <v>5903 - HEAT EXCHANGE (ตัวแลกเปลี่ยนความร้อน)</v>
          </cell>
        </row>
        <row r="76">
          <cell r="C76" t="str">
            <v>6000 - Freezing</v>
          </cell>
        </row>
        <row r="77">
          <cell r="C77" t="str">
            <v>6001 - Pre-cooling</v>
          </cell>
        </row>
        <row r="78">
          <cell r="C78" t="str">
            <v>6100 - เครื่องเตรียมลวด แบบMCW</v>
          </cell>
        </row>
        <row r="79">
          <cell r="C79" t="str">
            <v>6101 - เครื่องเตรียมลวด แบบBW 5</v>
          </cell>
        </row>
        <row r="80">
          <cell r="C80" t="str">
            <v>6200 - เครื่อง Extracting</v>
          </cell>
        </row>
        <row r="81">
          <cell r="C81" t="str">
            <v>6201 - เครื่อง Burst Test</v>
          </cell>
        </row>
        <row r="82">
          <cell r="C82" t="str">
            <v>6202 - เครื่อง Impulse Test</v>
          </cell>
        </row>
        <row r="83">
          <cell r="C83" t="str">
            <v>6300 - เครื่องหุ้มยาง Extrusion</v>
          </cell>
        </row>
        <row r="84">
          <cell r="C84" t="str">
            <v>6301 - เครื่องหุ้มผ้า Wrap</v>
          </cell>
        </row>
        <row r="85">
          <cell r="C85" t="str">
            <v>6302 - เครื่อง Embose Tape</v>
          </cell>
        </row>
        <row r="86">
          <cell r="C86" t="str">
            <v>6400 - ตะแกรงร่อนเศษยาง VIBRATING</v>
          </cell>
        </row>
        <row r="87">
          <cell r="C87" t="str">
            <v>6401 - เครื่องตากยาง VMI</v>
          </cell>
        </row>
        <row r="88">
          <cell r="C88" t="str">
            <v>6402 - ถังอัดยาง</v>
          </cell>
        </row>
        <row r="89">
          <cell r="C89" t="str">
            <v>A000 - Plastic Mould</v>
          </cell>
        </row>
        <row r="90">
          <cell r="C90" t="str">
            <v>A001 - Rubber Mould</v>
          </cell>
        </row>
        <row r="91">
          <cell r="C91" t="str">
            <v>A100 - Machenical Tools (เครื่องมือที่ใช้แรงคน)</v>
          </cell>
        </row>
        <row r="92">
          <cell r="C92" t="str">
            <v>A101 - Electrical Tools (เครื่องมือที่ใช้ไฟฟ้า)</v>
          </cell>
        </row>
        <row r="93">
          <cell r="C93" t="str">
            <v>A102 - Hand Tools</v>
          </cell>
        </row>
        <row r="94">
          <cell r="C94" t="str">
            <v>A200 - เครื่องตรวจความหนืด  MOONEY</v>
          </cell>
        </row>
        <row r="95">
          <cell r="C95" t="str">
            <v>A201 - เครื่องวัดความอ่อนตัว WALLACE</v>
          </cell>
        </row>
        <row r="96">
          <cell r="C96" t="str">
            <v>A202 - เครื่องชั่งน้ำหนัก</v>
          </cell>
        </row>
        <row r="97">
          <cell r="C97" t="str">
            <v>A203 - เครื่องกลั่น</v>
          </cell>
        </row>
        <row r="98">
          <cell r="C98" t="str">
            <v>A204 - เครื่องทดสอบค่า (MST/PH/PO/PRI)</v>
          </cell>
        </row>
        <row r="99">
          <cell r="C99" t="str">
            <v>A205 - เครื่องทดสอบโปรตีน</v>
          </cell>
        </row>
        <row r="100">
          <cell r="C100" t="str">
            <v>A206 - เครื่องล้าง ULTRA SONIC</v>
          </cell>
        </row>
        <row r="101">
          <cell r="C101" t="str">
            <v>A207 - WATER BATH</v>
          </cell>
        </row>
        <row r="102">
          <cell r="C102" t="str">
            <v>A208 - เตาอบ</v>
          </cell>
        </row>
        <row r="103">
          <cell r="C103" t="str">
            <v>A209 - เครื่องดูดความชื้น</v>
          </cell>
        </row>
        <row r="104">
          <cell r="C104" t="str">
            <v>A210 - เครื่องเขย่าแป้ง</v>
          </cell>
        </row>
        <row r="105">
          <cell r="C105" t="str">
            <v>A211 - LOADCELL</v>
          </cell>
        </row>
        <row r="106">
          <cell r="C106" t="str">
            <v>A212 - HEATER</v>
          </cell>
        </row>
        <row r="107">
          <cell r="C107" t="str">
            <v>A213 - ตู้ดูดควัน</v>
          </cell>
        </row>
        <row r="108">
          <cell r="C108" t="str">
            <v>A214 - PIPETTE</v>
          </cell>
        </row>
        <row r="109">
          <cell r="C109" t="str">
            <v>A215 - TENSILE</v>
          </cell>
        </row>
        <row r="110">
          <cell r="C110" t="str">
            <v xml:space="preserve">A216 - เครื่องกวนสารเคมี </v>
          </cell>
        </row>
        <row r="111">
          <cell r="C111" t="str">
            <v>A217 - เครื่องกวนน้ำยาง (MST)</v>
          </cell>
        </row>
        <row r="112">
          <cell r="C112" t="str">
            <v>A218 - CENTRIFUGE</v>
          </cell>
        </row>
        <row r="113">
          <cell r="C113" t="str">
            <v>A219 - อุปกรณ์วัดอุณหภูมิ</v>
          </cell>
        </row>
        <row r="114">
          <cell r="C114" t="str">
            <v>A220 - อุปกรณ์เทสแรงดึง - Loosen Test</v>
          </cell>
        </row>
        <row r="115">
          <cell r="C115" t="str">
            <v>A221 - อุปกรณ์ทดสอบความหนาแน่น</v>
          </cell>
        </row>
        <row r="116">
          <cell r="C116" t="str">
            <v>A222 - เครื่องอัดยางเข้าแบบ</v>
          </cell>
        </row>
        <row r="117">
          <cell r="C117" t="str">
            <v>A223 - ชุดลูกตุ้มทดสอบน้ำหนัก</v>
          </cell>
        </row>
        <row r="118">
          <cell r="C118" t="str">
            <v>A224 - Hot Plate</v>
          </cell>
        </row>
        <row r="119">
          <cell r="C119" t="str">
            <v>A300 - รถลากน้ำยาง</v>
          </cell>
        </row>
        <row r="120">
          <cell r="C120" t="str">
            <v>A301 - รถลากกล่อง</v>
          </cell>
        </row>
        <row r="121">
          <cell r="C121" t="str">
            <v>A302 - รถเข็น</v>
          </cell>
        </row>
        <row r="122">
          <cell r="C122" t="str">
            <v>A303 - Handlift_ลาก</v>
          </cell>
        </row>
        <row r="123">
          <cell r="C123" t="str">
            <v>A304 - Handlift_ไฟฟ้า</v>
          </cell>
        </row>
        <row r="124">
          <cell r="C124" t="str">
            <v>A305 - เครน</v>
          </cell>
        </row>
        <row r="125">
          <cell r="C125" t="str">
            <v>A306 - สายพานลำเลียงสินค้า</v>
          </cell>
        </row>
        <row r="126">
          <cell r="C126" t="str">
            <v>A307 - รอกโซ่</v>
          </cell>
        </row>
        <row r="127">
          <cell r="C127" t="str">
            <v>A308 - ลิฟท์ขนของ</v>
          </cell>
        </row>
        <row r="128">
          <cell r="C128" t="str">
            <v>A309 - สะพานขึ้นยางส่งออก</v>
          </cell>
        </row>
        <row r="129">
          <cell r="C129" t="str">
            <v xml:space="preserve">A400 - DIMENSION </v>
          </cell>
        </row>
        <row r="130">
          <cell r="C130" t="str">
            <v>A401 - MASS</v>
          </cell>
        </row>
        <row r="131">
          <cell r="C131" t="str">
            <v>A402 - ELECTRICAL</v>
          </cell>
        </row>
        <row r="132">
          <cell r="C132" t="str">
            <v>A403 - TEMPERATURE</v>
          </cell>
        </row>
        <row r="133">
          <cell r="C133" t="str">
            <v>A404 - OTHER</v>
          </cell>
        </row>
        <row r="134">
          <cell r="C134" t="str">
            <v>A500 - เครื่องกำเนิดไฟฟ้า</v>
          </cell>
        </row>
        <row r="135">
          <cell r="C135" t="str">
            <v>A501 - หม้อแปลงไฟฟ้า</v>
          </cell>
        </row>
        <row r="136">
          <cell r="C136" t="str">
            <v>A502 - ตู้ไฟ/ตู้คอนโทรล/ตู้ MBD</v>
          </cell>
        </row>
        <row r="137">
          <cell r="C137" t="str">
            <v>A600 - เครื่องปั้มน้ำ</v>
          </cell>
        </row>
        <row r="138">
          <cell r="C138" t="str">
            <v>A601 - เครื่องสูบน้ำ</v>
          </cell>
        </row>
        <row r="139">
          <cell r="C139" t="str">
            <v>A602 - เครื่องตีน้ำ</v>
          </cell>
        </row>
        <row r="140">
          <cell r="C140" t="str">
            <v>A603 - เครื่องเติมอากาศ /Blower</v>
          </cell>
        </row>
        <row r="141">
          <cell r="C141" t="str">
            <v>A604 - Softener (ระบบบำบัดน้ำ เพื่อป้องกันความกระด้างของน้ำ)</v>
          </cell>
        </row>
        <row r="142">
          <cell r="C142" t="str">
            <v>A605 - ระบบน้ำกรอง</v>
          </cell>
        </row>
        <row r="143">
          <cell r="C143" t="str">
            <v>A700 - ท่อลม</v>
          </cell>
        </row>
        <row r="144">
          <cell r="C144" t="str">
            <v>A701 - เครื่องปั้มลม</v>
          </cell>
        </row>
        <row r="145">
          <cell r="C145" t="str">
            <v>A800 - Cooling tower</v>
          </cell>
        </row>
        <row r="146">
          <cell r="C146" t="str">
            <v xml:space="preserve">A801 - เครื่อง Nitrogen </v>
          </cell>
        </row>
        <row r="147">
          <cell r="C147" t="str">
            <v>A802 - Chiller</v>
          </cell>
        </row>
        <row r="148">
          <cell r="C148" t="str">
            <v>A900 - เครื่องชั่ง แบบDigital</v>
          </cell>
        </row>
        <row r="149">
          <cell r="C149" t="str">
            <v>A901 - เครื่องชั่ง แบบเข็ม</v>
          </cell>
        </row>
        <row r="150">
          <cell r="C150" t="str">
            <v>A902 - เครื่องชั่ง แบบคาน</v>
          </cell>
        </row>
        <row r="151">
          <cell r="C151" t="str">
            <v>AA00 - เครื่องบดเม็ดพลาสติก</v>
          </cell>
        </row>
        <row r="152">
          <cell r="C152" t="str">
            <v>AA01 - เครื่องเตรียมสารเคมี/เครื่องโม่แป้ง/BALLMILL</v>
          </cell>
        </row>
        <row r="153">
          <cell r="C153" t="str">
            <v>AB00 - เก๊ะ</v>
          </cell>
        </row>
        <row r="154">
          <cell r="C154" t="str">
            <v>AB01 - แผ่นเหล็ก</v>
          </cell>
        </row>
        <row r="155">
          <cell r="C155" t="str">
            <v>AB02 - พาเลท</v>
          </cell>
        </row>
        <row r="156">
          <cell r="C156" t="str">
            <v>AB03 - ชั้นวาง</v>
          </cell>
        </row>
        <row r="157">
          <cell r="C157" t="str">
            <v>AC00 - ถังน้ำมัน</v>
          </cell>
        </row>
        <row r="158">
          <cell r="C158" t="str">
            <v>AC01 - ถังอัดจารบี</v>
          </cell>
        </row>
        <row r="159">
          <cell r="C159" t="str">
            <v>AC02 - ตะแกรง</v>
          </cell>
        </row>
        <row r="160">
          <cell r="C160" t="str">
            <v>AC03 - ถังอบยาง</v>
          </cell>
        </row>
        <row r="161">
          <cell r="C161" t="str">
            <v>AC04 - ตู้คอนเทนเนอร์</v>
          </cell>
        </row>
        <row r="162">
          <cell r="C162" t="str">
            <v>AC05 - แทงค์น้ำยาง/เบ้าว์/ถังน้ำยาง</v>
          </cell>
        </row>
        <row r="163">
          <cell r="C163" t="str">
            <v>AC06 - แทงค์สารเคมี</v>
          </cell>
        </row>
        <row r="164">
          <cell r="C164" t="str">
            <v>AC07 - แทงค์อื่นๆ</v>
          </cell>
        </row>
        <row r="165">
          <cell r="C165" t="str">
            <v>AD00 - เครื่องรัดกล่อง</v>
          </cell>
        </row>
        <row r="166">
          <cell r="C166" t="str">
            <v>AD01 - เครื่องซีล</v>
          </cell>
        </row>
        <row r="167">
          <cell r="C167" t="str">
            <v>AD02 - อุปกรณ์ทับลัง</v>
          </cell>
        </row>
        <row r="168">
          <cell r="C168" t="str">
            <v>AD03 - เครื่องพันพาเลท</v>
          </cell>
        </row>
        <row r="169">
          <cell r="C169" t="str">
            <v>AD04 - เครื่องรัดเชือกพลาสติก</v>
          </cell>
        </row>
        <row r="170">
          <cell r="C170" t="str">
            <v>AD05 - MULITVAC (เครื่อง PACK ซอง)</v>
          </cell>
        </row>
        <row r="171">
          <cell r="C171" t="str">
            <v xml:space="preserve">AD06 - INJET </v>
          </cell>
        </row>
        <row r="172">
          <cell r="C172" t="str">
            <v>AE00 - Vucam Pume</v>
          </cell>
        </row>
        <row r="173">
          <cell r="C173" t="str">
            <v>AE01 - เครื่องดูดแป้ง Unimaster</v>
          </cell>
        </row>
        <row r="174">
          <cell r="C174" t="str">
            <v>AE02 - เครื่องดูดฝุ่น</v>
          </cell>
        </row>
        <row r="175">
          <cell r="C175" t="str">
            <v>AE03 - เครื่องดูดตะกั่ว</v>
          </cell>
        </row>
        <row r="176">
          <cell r="C176" t="str">
            <v>AE04 - รถเข็นดูดตะปู</v>
          </cell>
        </row>
        <row r="177">
          <cell r="C177" t="str">
            <v>AF00 - เครื่องอบความชื้น</v>
          </cell>
        </row>
        <row r="178">
          <cell r="C178" t="str">
            <v>AF01 - Conditioning Bath</v>
          </cell>
        </row>
        <row r="179">
          <cell r="C179" t="str">
            <v>AG00 - อุปกรณ์ทดสอบ</v>
          </cell>
        </row>
        <row r="180">
          <cell r="C180" t="str">
            <v>AG01 - เครื่องตรวจจับโลหะ</v>
          </cell>
        </row>
        <row r="181">
          <cell r="C181" t="str">
            <v xml:space="preserve">AG02 - เครื่องวัดอุณหภูมิ </v>
          </cell>
        </row>
        <row r="182">
          <cell r="C182" t="str">
            <v>AG03 - อุปกรณ์วัดความยาว</v>
          </cell>
        </row>
        <row r="183">
          <cell r="C183" t="str">
            <v xml:space="preserve">AG04 - มิเตอร์ </v>
          </cell>
        </row>
        <row r="184">
          <cell r="C184" t="str">
            <v>AG05 - เครื่องทดสอบน้ำ (ล็อกสุ่มน้ำ)</v>
          </cell>
        </row>
        <row r="185">
          <cell r="C185" t="str">
            <v>AG06 - อุปกรณ์ทดสอบลม</v>
          </cell>
        </row>
        <row r="186">
          <cell r="C186" t="str">
            <v>AH00 - เครื่องม้วนMandrel</v>
          </cell>
        </row>
        <row r="187">
          <cell r="C187" t="str">
            <v>AH01 - เครื่องม้วนท่อPack</v>
          </cell>
        </row>
        <row r="188">
          <cell r="C188" t="str">
            <v>AI00 - Drum-เล็ก</v>
          </cell>
        </row>
        <row r="189">
          <cell r="C189" t="str">
            <v>AI01 - Drum-ใหญ่</v>
          </cell>
        </row>
        <row r="190">
          <cell r="C190" t="str">
            <v>AI02 - Roll ขับ Drum</v>
          </cell>
        </row>
        <row r="191">
          <cell r="C191" t="str">
            <v>AJ00 - Cold Runner</v>
          </cell>
        </row>
        <row r="192">
          <cell r="C192" t="str">
            <v>AJ01 - มอเตอร์</v>
          </cell>
        </row>
        <row r="193">
          <cell r="C193" t="str">
            <v>AJ02 - เครื่องฉีดน้ำ</v>
          </cell>
        </row>
        <row r="194">
          <cell r="C194" t="str">
            <v>AJ03 - แบตเตอรี่</v>
          </cell>
        </row>
        <row r="195">
          <cell r="C195" t="str">
            <v>AJ04 - ไฟดักแมลง</v>
          </cell>
        </row>
        <row r="196">
          <cell r="C196" t="str">
            <v>AJ05 - พัดลมอุตสาหกรรม</v>
          </cell>
        </row>
        <row r="197">
          <cell r="C197" t="str">
            <v>D100 - พัดลม</v>
          </cell>
        </row>
        <row r="198">
          <cell r="C198" t="str">
            <v>D101 - แอร์</v>
          </cell>
        </row>
        <row r="199">
          <cell r="C199" t="str">
            <v>D102 - เครื่องฟอกอากาศ</v>
          </cell>
        </row>
        <row r="200">
          <cell r="C200" t="str">
            <v>D200 - โต๊ะ&amp;เก้าอี้</v>
          </cell>
        </row>
        <row r="201">
          <cell r="C201" t="str">
            <v>D201 - ตู้,เคาน์เตอร์,ชั้นวาง</v>
          </cell>
        </row>
        <row r="202">
          <cell r="C202" t="str">
            <v>D400 - วิทยุสื่อสาร</v>
          </cell>
        </row>
        <row r="203">
          <cell r="C203" t="str">
            <v>D401 - โทรศัพท์และระบบ</v>
          </cell>
        </row>
        <row r="204">
          <cell r="C204" t="str">
            <v>D500 - กล้องวงจรปิด</v>
          </cell>
        </row>
        <row r="205">
          <cell r="C205" t="str">
            <v>D501 - อุปกรณ์ดับเพลิง</v>
          </cell>
        </row>
        <row r="206">
          <cell r="C206" t="str">
            <v>D502 - สัญญาณไฟฉุกเฉิน</v>
          </cell>
        </row>
        <row r="207">
          <cell r="C207" t="str">
            <v>D600 - เครื่องบันทึกเวลาทำงาน</v>
          </cell>
        </row>
        <row r="208">
          <cell r="C208" t="str">
            <v>D601 - เครื่องถ่ายเอกสาร</v>
          </cell>
        </row>
        <row r="209">
          <cell r="C209" t="str">
            <v>D602 - เครื่องพิมพ์ดีด</v>
          </cell>
        </row>
        <row r="210">
          <cell r="C210" t="str">
            <v>D603 - เครื่องคำนวณ</v>
          </cell>
        </row>
        <row r="211">
          <cell r="C211" t="str">
            <v>D604 - เครื่องฉายภาพ (Over Head)</v>
          </cell>
        </row>
        <row r="212">
          <cell r="C212" t="str">
            <v>D605 - เครื่องเคลือบบัตร</v>
          </cell>
        </row>
        <row r="213">
          <cell r="C213" t="str">
            <v>D606 - เครื่องโทรสาร</v>
          </cell>
        </row>
        <row r="214">
          <cell r="C214" t="str">
            <v>D607 - เครื่องทำลายเอกสาร</v>
          </cell>
        </row>
        <row r="215">
          <cell r="C215" t="str">
            <v>D608 - เครื่องพิมพ์เช็ค</v>
          </cell>
        </row>
        <row r="216">
          <cell r="C216" t="str">
            <v>D700 - เครื่องล้างจาน/ล้างถังน้ำดื่ม</v>
          </cell>
        </row>
        <row r="217">
          <cell r="C217" t="str">
            <v>D701 - เครื่องซักผ้า</v>
          </cell>
        </row>
        <row r="218">
          <cell r="C218" t="str">
            <v>D702 - เครื่องทำน้ำร้อน/เย็น</v>
          </cell>
        </row>
        <row r="219">
          <cell r="C219" t="str">
            <v>D703 - เครื่องเสียง</v>
          </cell>
        </row>
        <row r="220">
          <cell r="C220" t="str">
            <v>D704 - ตู้เย็น</v>
          </cell>
        </row>
        <row r="221">
          <cell r="C221" t="str">
            <v>D705 - โทรทัศน์</v>
          </cell>
        </row>
        <row r="222">
          <cell r="C222" t="str">
            <v>D706 - ไมโครเวฟ</v>
          </cell>
        </row>
        <row r="223">
          <cell r="C223" t="str">
            <v>D707 - เครื่องกรองน้ำ</v>
          </cell>
        </row>
        <row r="224">
          <cell r="C224" t="str">
            <v>D800 - Personal Computer</v>
          </cell>
        </row>
        <row r="225">
          <cell r="C225" t="str">
            <v>D801 - Notebook Computer</v>
          </cell>
        </row>
        <row r="226">
          <cell r="C226" t="str">
            <v>D802 - Digital Camera</v>
          </cell>
        </row>
        <row r="227">
          <cell r="C227" t="str">
            <v>D803 - Printer</v>
          </cell>
        </row>
        <row r="228">
          <cell r="C228" t="str">
            <v>D804 - UPS</v>
          </cell>
        </row>
        <row r="229">
          <cell r="C229" t="str">
            <v>D805 - Server</v>
          </cell>
        </row>
        <row r="230">
          <cell r="C230" t="str">
            <v>D806 - Projector</v>
          </cell>
        </row>
        <row r="231">
          <cell r="C231" t="str">
            <v>D807 - Network equipment</v>
          </cell>
        </row>
        <row r="232">
          <cell r="C232" t="str">
            <v>D808 - Scanner</v>
          </cell>
        </row>
        <row r="233">
          <cell r="C233" t="str">
            <v>E000 - รถตู้</v>
          </cell>
        </row>
        <row r="234">
          <cell r="C234" t="str">
            <v>E001 - รถยนต์นั่งส่วนบุคคล</v>
          </cell>
        </row>
        <row r="235">
          <cell r="C235" t="str">
            <v>E002 - รถกอล์ฟ</v>
          </cell>
        </row>
        <row r="236">
          <cell r="C236" t="str">
            <v>E100 - รถกะบะ</v>
          </cell>
        </row>
        <row r="237">
          <cell r="C237" t="str">
            <v>E101 - รถกะบะพร้อมพ่วง</v>
          </cell>
        </row>
        <row r="238">
          <cell r="C238" t="str">
            <v>E102 - รถหกล้อ</v>
          </cell>
        </row>
        <row r="239">
          <cell r="C239" t="str">
            <v>E103 - รถสิบล้อ</v>
          </cell>
        </row>
        <row r="240">
          <cell r="C240" t="str">
            <v>E104 - รถตู้บรรทุก</v>
          </cell>
        </row>
        <row r="241">
          <cell r="C241" t="str">
            <v>E105 - รถเทรลเลอร์</v>
          </cell>
        </row>
        <row r="242">
          <cell r="C242" t="str">
            <v>E106 - รถลากจูง (หัวลาก)</v>
          </cell>
        </row>
        <row r="243">
          <cell r="C243" t="str">
            <v>E107 - รถน้ำมัน</v>
          </cell>
        </row>
        <row r="244">
          <cell r="C244" t="str">
            <v>E108 - รถกึ่งพ่วงแท็งค์น้ำมัน</v>
          </cell>
        </row>
        <row r="245">
          <cell r="C245" t="str">
            <v>E200 - รถแทรกเตอร์ (รถตัก / รถขุด)</v>
          </cell>
        </row>
        <row r="246">
          <cell r="C246" t="str">
            <v xml:space="preserve">E201 - รถโฟลคลิฟท์และอุปกรณ์ </v>
          </cell>
        </row>
        <row r="247">
          <cell r="C247" t="str">
            <v>E300 - รถจักรยานยนต์</v>
          </cell>
        </row>
        <row r="248">
          <cell r="C248" t="str">
            <v>E301 - รถดับเพลิง</v>
          </cell>
        </row>
        <row r="249">
          <cell r="C249" t="str">
            <v>E302 - รถกวาดฝุ่น</v>
          </cell>
        </row>
      </sheetData>
      <sheetData sheetId="8">
        <row r="3">
          <cell r="A3" t="str">
            <v>NBOI</v>
          </cell>
        </row>
        <row r="4">
          <cell r="A4" t="str">
            <v>BOI</v>
          </cell>
        </row>
        <row r="5">
          <cell r="A5" t="str">
            <v>STA #2 : 1108/2536</v>
          </cell>
        </row>
        <row r="6">
          <cell r="A6" t="str">
            <v>STA #3 : 1316/2537</v>
          </cell>
        </row>
        <row r="7">
          <cell r="A7" t="str">
            <v>STA #4 : 1342/2540</v>
          </cell>
        </row>
        <row r="8">
          <cell r="A8" t="str">
            <v>STA #5 : 1165/2542</v>
          </cell>
        </row>
        <row r="9">
          <cell r="A9" t="str">
            <v>STA #6 : 1046/2543</v>
          </cell>
        </row>
        <row r="10">
          <cell r="A10" t="str">
            <v>STA #7 : 1803(2)/2547</v>
          </cell>
        </row>
      </sheetData>
      <sheetData sheetId="9">
        <row r="3">
          <cell r="A3" t="str">
            <v>สภาพปกติ - ใช้งาน</v>
          </cell>
        </row>
        <row r="4">
          <cell r="A4" t="str">
            <v>สภาพชำรุด-ใช้งาน</v>
          </cell>
        </row>
        <row r="5">
          <cell r="A5" t="str">
            <v>หยุดใช้งาน</v>
          </cell>
        </row>
        <row r="6">
          <cell r="A6" t="str">
            <v>ให้ยืมใช้งาน</v>
          </cell>
        </row>
        <row r="7">
          <cell r="A7" t="str">
            <v>ไม่มีตัวตน</v>
          </cell>
        </row>
        <row r="8">
          <cell r="A8" t="str">
            <v>รอขาย</v>
          </cell>
        </row>
        <row r="9">
          <cell r="A9" t="str">
            <v>รอตัดจำหน่าย</v>
          </cell>
        </row>
        <row r="10">
          <cell r="A10" t="str">
            <v>ระหว่างการซ่อมแซม</v>
          </cell>
        </row>
        <row r="11">
          <cell r="A11" t="str">
            <v>สำรองใช้งาน</v>
          </cell>
        </row>
      </sheetData>
      <sheetData sheetId="10">
        <row r="3">
          <cell r="A3" t="str">
            <v>Z000</v>
          </cell>
        </row>
        <row r="4">
          <cell r="A4" t="str">
            <v>Z001</v>
          </cell>
        </row>
        <row r="5">
          <cell r="A5" t="str">
            <v>Z002</v>
          </cell>
        </row>
        <row r="6">
          <cell r="A6" t="str">
            <v>Z003</v>
          </cell>
        </row>
      </sheetData>
      <sheetData sheetId="11"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light"/>
      <sheetName val="RelatedParty"/>
      <sheetName val="CashFlow"/>
      <sheetName val="Financial Statement"/>
      <sheetName val="pFinancial Statement"/>
      <sheetName val="Temp"/>
      <sheetName val="EQTradingTransactionReport"/>
      <sheetName val="DSFITradingTransactionReport"/>
      <sheetName val="AverageNAV"/>
      <sheetName val="AverageUnit"/>
      <sheetName val="StandingData"/>
      <sheetName val="gl"/>
      <sheetName val="FF_6"/>
      <sheetName val="Data 2"/>
      <sheetName val="Tornado 5.6 Component List"/>
      <sheetName val="CA"/>
      <sheetName val="AssetStatus"/>
      <sheetName val="AssetType"/>
      <sheetName val="License BOI"/>
      <sheetName val="Asset Class"/>
      <sheetName val="Depre. Key"/>
      <sheetName val="SPARES"/>
      <sheetName val="F-5"/>
      <sheetName val="Expense Summary"/>
      <sheetName val="Standing data"/>
      <sheetName val="PortSTDSave"/>
      <sheetName val="CA Sheet"/>
      <sheetName val="Sheet1"/>
      <sheetName val="B"/>
      <sheetName val="C 1"/>
      <sheetName val="Tornado 4.7 Component List"/>
      <sheetName val="Tornado 2.2 Component List"/>
      <sheetName val="details"/>
      <sheetName val="FSA"/>
      <sheetName val="เงินกู้ธนชาติ"/>
      <sheetName val="U"/>
      <sheetName val="M_Maincomp"/>
      <sheetName val="FF_4"/>
      <sheetName val="BPR"/>
      <sheetName val="Sale 0411"/>
      <sheetName val="FF_3"/>
      <sheetName val="note_defect"/>
      <sheetName val="tax-ss"/>
      <sheetName val="U2.2"/>
      <sheetName val="DEP12"/>
      <sheetName val="Sale 0501"/>
      <sheetName val="_2__xls__2__xls_COV"/>
      <sheetName val="5) Parameters"/>
      <sheetName val="BGT97STAFF"/>
      <sheetName val="cc 196 (SYS) (2)"/>
      <sheetName val="2006_1_"/>
      <sheetName val="2006_2_"/>
      <sheetName val="ADJ - RATE"/>
      <sheetName val="HP"/>
      <sheetName val="MFA"/>
      <sheetName val="Sale 0407"/>
    </sheetNames>
    <sheetDataSet>
      <sheetData sheetId="0"/>
      <sheetData sheetId="1"/>
      <sheetData sheetId="2"/>
      <sheetData sheetId="3"/>
      <sheetData sheetId="4"/>
      <sheetData sheetId="5"/>
      <sheetData sheetId="6"/>
      <sheetData sheetId="7"/>
      <sheetData sheetId="8"/>
      <sheetData sheetId="9"/>
      <sheetData sheetId="10">
        <row r="1">
          <cell r="B1" t="str">
            <v>F:\FUNDS\10-Auditor &amp; Audited Financial Statement\03-Fin-Hilight</v>
          </cell>
        </row>
        <row r="2">
          <cell r="B2" t="str">
            <v>-Auditor</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สำนักงาน"/>
      <sheetName val="Sheet1"/>
      <sheetName val="DTB"/>
      <sheetName val="เครื่องมือกลาง"/>
      <sheetName val="เครื่องมือสุชาติ"/>
      <sheetName val="เครื่องมือสะไกร"/>
      <sheetName val="เครื่องมือสมเกียรติ"/>
      <sheetName val="เครื่องมือสุริยัณห์"/>
      <sheetName val="เครื่องมือวีระ"/>
      <sheetName val="เครื่องมือสมมารถ"/>
      <sheetName val="เครื่องมือช่างยนต์"/>
      <sheetName val="เครื่องมือช่างกลึง"/>
      <sheetName val=" แบ่งพื้นที่"/>
      <sheetName val="Variables"/>
      <sheetName val="AssetStatus"/>
      <sheetName val="AssetType"/>
      <sheetName val="License BOI"/>
      <sheetName val="Asset Class"/>
      <sheetName val="Depre. Key"/>
      <sheetName val="Location"/>
      <sheetName val="4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an"/>
      <sheetName val="feb"/>
      <sheetName val="mar"/>
      <sheetName val="apr"/>
      <sheetName val="may"/>
      <sheetName val="jun"/>
      <sheetName val="jul"/>
      <sheetName val="aug"/>
      <sheetName val="sep"/>
      <sheetName val="oct"/>
      <sheetName val="nov"/>
      <sheetName val="dec"/>
      <sheetName val="pcs_avg"/>
      <sheetName val="sum_prd"/>
      <sheetName val="sum_pack"/>
      <sheetName val="personal"/>
      <sheetName val="note_defect"/>
      <sheetName val="lat"/>
      <sheetName val="สำนักงาน"/>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InventTable_1-1"/>
      <sheetName val="InventTableModule_1-1"/>
      <sheetName val="InventItemLocation_1-1"/>
      <sheetName val="_Lookup"/>
      <sheetName val="InventTableModule_1_1"/>
      <sheetName val="FF_3"/>
      <sheetName val="Conso"/>
      <sheetName val="Write off"/>
      <sheetName val="BPR"/>
      <sheetName val="ตั๋วเงินรับ"/>
      <sheetName val="Energy(update)"/>
      <sheetName val="FORMC94"/>
      <sheetName val="Sheet1"/>
      <sheetName val="Newspaper"/>
      <sheetName val="Deferred Charge"/>
      <sheetName val="B"/>
      <sheetName val="M_Maincomp"/>
      <sheetName val="เงินกู้ธนชาติ"/>
      <sheetName val="เงินกู้ MGC"/>
      <sheetName val="Invoice"/>
      <sheetName val="FF_4"/>
      <sheetName val="CST1198"/>
      <sheetName val="BPR-Bloom"/>
      <sheetName val="M-2"/>
      <sheetName val="E"/>
      <sheetName val="B- 1"/>
      <sheetName val="Co info"/>
      <sheetName val="FF-1"/>
      <sheetName val="ADJ - RATE"/>
      <sheetName val="CA Sheet"/>
      <sheetName val="New Item"/>
      <sheetName val="11922"/>
      <sheetName val="CODE,NAME"/>
      <sheetName val="GS1_NewItem"/>
    </sheetNames>
    <sheetDataSet>
      <sheetData sheetId="0" refreshError="1"/>
      <sheetData sheetId="1">
        <row r="2">
          <cell r="A2" t="str">
            <v>000::Item</v>
          </cell>
        </row>
      </sheetData>
      <sheetData sheetId="2" refreshError="1"/>
      <sheetData sheetId="3"/>
      <sheetData sheetId="4"/>
      <sheetData sheetId="5"/>
      <sheetData sheetId="6"/>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InventLocation_1-1"/>
      <sheetName val="_Lookup"/>
      <sheetName val="InventTableModule_1-1"/>
      <sheetName val="Energy(update)"/>
      <sheetName val="GS1_WH"/>
      <sheetName val="Conso"/>
      <sheetName val="Write off"/>
      <sheetName val="BPR"/>
      <sheetName val="B"/>
      <sheetName val="Cost centre expenditure"/>
      <sheetName val="FF_3"/>
      <sheetName val="Newspaper"/>
      <sheetName val="K-5"/>
      <sheetName val="description"/>
      <sheetName val="addl cost"/>
      <sheetName val="accumdeprn"/>
      <sheetName val="ตั๋วเงินรับ"/>
      <sheetName val="M_Maincomp"/>
      <sheetName val="Gain Loss Calculation"/>
      <sheetName val="FF_4"/>
      <sheetName val="TO - SP"/>
      <sheetName val="Menu"/>
      <sheetName val="Adj&amp;Rje(Z820) "/>
      <sheetName val="CBO0497"/>
      <sheetName val="Weights"/>
      <sheetName val="FF-1"/>
      <sheetName val="currency"/>
      <sheetName val="MCMD95"/>
      <sheetName val="CA Sheet"/>
      <sheetName val="FORMC94"/>
      <sheetName val="Standing Data"/>
      <sheetName val="New Item"/>
      <sheetName val="Sheet1"/>
    </sheetNames>
    <sheetDataSet>
      <sheetData sheetId="0" refreshError="1"/>
      <sheetData sheetId="1">
        <row r="2">
          <cell r="B2" t="str">
            <v>000::Default</v>
          </cell>
        </row>
      </sheetData>
      <sheetData sheetId="2" refreshError="1"/>
      <sheetData sheetId="3"/>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FS"/>
      <sheetName val="UF"/>
      <sheetName val="BBL"/>
      <sheetName val="#Lookup"/>
      <sheetName val="FF_2"/>
      <sheetName val="BGT97STAFF"/>
      <sheetName val="AA-1"/>
      <sheetName val="RATE"/>
      <sheetName val="BPR"/>
      <sheetName val="CA Sheet"/>
      <sheetName val="cost4-47"/>
      <sheetName val="note_defect"/>
      <sheetName val="เจ้าหนี้แฟคเตอริ่ง52-TUCC"/>
      <sheetName val="Newspaper"/>
      <sheetName val="ตั๋วเงินรับ"/>
      <sheetName val="feature"/>
      <sheetName val="Energy(update)"/>
      <sheetName val="0100"/>
      <sheetName val="mcot_upc"/>
      <sheetName val="SAME"/>
      <sheetName val="FORMC94"/>
      <sheetName val="B"/>
      <sheetName val="Gain Loss Calculation"/>
      <sheetName val="New Item"/>
      <sheetName val="currency"/>
      <sheetName val="FF_3"/>
      <sheetName val="addl cost"/>
      <sheetName val="accumdeprn"/>
      <sheetName val="List"/>
      <sheetName val="อัตราค่าบรรทุก"/>
      <sheetName val="11922"/>
      <sheetName val="M_Maincomp"/>
      <sheetName val="Stock Aging"/>
      <sheetName val="Sheet1"/>
      <sheetName val="AFA"/>
      <sheetName val="FF_6"/>
      <sheetName val="InventTableModule_1-1"/>
      <sheetName val="Standing data"/>
      <sheetName val="Company Info"/>
      <sheetName val="CA Comp"/>
      <sheetName val="Deferred Charge"/>
      <sheetName val="_Lookup"/>
      <sheetName val="U-2.1"/>
      <sheetName val="BSI"/>
      <sheetName val="Invoice"/>
      <sheetName val="K2"/>
      <sheetName val="Expense Summary"/>
      <sheetName val="LTX"/>
      <sheetName val="criteria"/>
      <sheetName val="U4-Recruitment"/>
      <sheetName val="61 HR"/>
      <sheetName val="65 FINANCE"/>
      <sheetName val="part-import"/>
      <sheetName val="part-local"/>
      <sheetName val="Adj&amp;Rje(Z820) "/>
      <sheetName val="MCMD95"/>
      <sheetName val="FF_4"/>
      <sheetName val="FSA"/>
      <sheetName val="10-1 Media"/>
      <sheetName val="10-cut"/>
      <sheetName val="เงินกู้ธนชาติ"/>
      <sheetName val="เงินกู้ MGC"/>
      <sheetName val="APCODE"/>
      <sheetName val="Sampling"/>
      <sheetName val="acs"/>
      <sheetName val="K4. F&amp;F"/>
      <sheetName val="Details"/>
      <sheetName val="PortSTDSave"/>
      <sheetName val="CA"/>
      <sheetName val="Cost centre expenditure"/>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 ERP_xxx'08_FS"/>
      <sheetName val="Form ERP check"/>
      <sheetName val="FormDec'08_Check"/>
      <sheetName val="ERP_Jan'08_FS"/>
      <sheetName val="ERP_Feb'08_FS"/>
      <sheetName val="Mar'08"/>
      <sheetName val="Apr'08"/>
      <sheetName val="May'08"/>
      <sheetName val="Jun'08"/>
      <sheetName val="Jul'08"/>
      <sheetName val="Jul'08_to ERP_Data"/>
      <sheetName val="Jul'08_to ERP_Sort Offset Acc"/>
      <sheetName val="Jul'08_to ERP_Sort Dimension"/>
      <sheetName val="Jul'08_to ERP_ที่เอาเข้าเพิ่ม"/>
      <sheetName val="WH"/>
      <sheetName val="Package"/>
      <sheetName val="New Item"/>
      <sheetName val="Item As at 25 Jun 08"/>
      <sheetName val="Aug'08_ERP"/>
      <sheetName val="Sep'08_Check"/>
      <sheetName val="Oct'08"/>
      <sheetName val="Oct'08_To ERP"/>
      <sheetName val="Oct'08_Sort OffAcc"/>
      <sheetName val="ปป."/>
      <sheetName val="Oct'08_Sort OffAcc_ปป."/>
      <sheetName val="Oct'08_ปป.เข้าเพิ่มหลังปิดFS"/>
      <sheetName val="Oct'08_Top"/>
      <sheetName val="Item_GSFG"/>
      <sheetName val="Nov'08"/>
      <sheetName val="Dec'08_Check"/>
      <sheetName val="Dec'08_Check_Adj PWO"/>
      <sheetName val="Dec'08_Sort OffAcc"/>
      <sheetName val="Dec'08_PWO_Sort OffAcc"/>
      <sheetName val="Dec'08_Top"/>
      <sheetName val="Stock_31 Dec"/>
      <sheetName val="รับ-เบิก 1 Dec-7Jan_by B."/>
      <sheetName val="รับ-เบิก 1-30_By Date"/>
      <sheetName val="รับ-เบิก 24-30_By Date"/>
      <sheetName val="Dec'08_Check_Adj PWO_Cost Audit"/>
      <sheetName val="part-import"/>
      <sheetName val="part-local"/>
      <sheetName val="Standing data"/>
      <sheetName val="AFA"/>
      <sheetName val="FORMC94"/>
      <sheetName val="Adj&amp;Rje(Z820) "/>
      <sheetName val="GL CB"/>
      <sheetName val="GL M"/>
      <sheetName val="M_Maincomp"/>
      <sheetName val="B"/>
      <sheetName val="U4-Recruitment"/>
      <sheetName val="tax-ss"/>
      <sheetName val="List"/>
      <sheetName val="FF_3"/>
      <sheetName val="SAME"/>
      <sheetName val="CA"/>
      <sheetName val="Conso"/>
      <sheetName val="Write off"/>
      <sheetName val="10"/>
      <sheetName val="BPR"/>
      <sheetName val="_Lookup"/>
      <sheetName val="Gain Loss Calculation"/>
      <sheetName val="計画値"/>
      <sheetName val="FF_2 _1_"/>
      <sheetName val="FSA"/>
      <sheetName val="CODE,NAME"/>
      <sheetName val="acs"/>
      <sheetName val="Thai Summit PKK-HW"/>
      <sheetName val="BGT97STAF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sheetData sheetId="42"/>
      <sheetData sheetId="43"/>
      <sheetData sheetId="44" refreshError="1"/>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2"/>
      <sheetName val="prime"/>
      <sheetName val="Chart1"/>
      <sheetName val="MTM"/>
      <sheetName val="formula"/>
      <sheetName val="DEBENTURE"/>
      <sheetName val="feature"/>
      <sheetName val="data"/>
      <sheetName val="deal Ticket"/>
      <sheetName val="TRADING"/>
      <sheetName val="SALE"/>
      <sheetName val="Backup"/>
      <sheetName val="T-Bill Cal"/>
      <sheetName val="data-t-bill"/>
      <sheetName val="Deal t-bill"/>
      <sheetName val="monthly-P"/>
      <sheetName val="time"/>
      <sheetName val="record"/>
      <sheetName val="dealer"/>
      <sheetName val="Sheet2"/>
      <sheetName val="CCS"/>
      <sheetName val="CCS2"/>
      <sheetName val="Sheet1"/>
      <sheetName val="Run_no"/>
      <sheetName val="SETTELMENT"/>
      <sheetName val="List"/>
      <sheetName val="อัตราค่าบรรทุก"/>
      <sheetName val="計画値"/>
      <sheetName val="Adj&amp;Rje(Z820) "/>
      <sheetName val="GL CB"/>
      <sheetName val="GL M"/>
      <sheetName val="เงินกู้ธนชาติ"/>
      <sheetName val="เงินกู้ MGC"/>
      <sheetName val="FF_2 _1_"/>
      <sheetName val="FSA"/>
      <sheetName val="B"/>
      <sheetName val="FORMC94"/>
      <sheetName val="U4-Recruitment"/>
      <sheetName val="FF-4"/>
      <sheetName val="currency"/>
      <sheetName val="New Item"/>
      <sheetName val="AFA"/>
      <sheetName val="BPR"/>
      <sheetName val="J2"/>
      <sheetName val="J1"/>
      <sheetName val="M-2"/>
      <sheetName val="Tornado 5.6 Component List"/>
      <sheetName val="CBO0497"/>
      <sheetName val="Sale0311"/>
      <sheetName val="dBase"/>
      <sheetName val="CODE,NAME"/>
      <sheetName val="part-import"/>
      <sheetName val="part-local"/>
      <sheetName val="Thai Summit PKK-HW"/>
      <sheetName val="3 P&amp;L "/>
      <sheetName val="TB Worksheet"/>
      <sheetName val="Sale0403"/>
      <sheetName val="Sale0402"/>
      <sheetName val="Standing data"/>
      <sheetName val="BS"/>
      <sheetName val="O3"/>
      <sheetName val="O4"/>
      <sheetName val="PAYROLL"/>
      <sheetName val="Reimbursements"/>
      <sheetName val="Sale 0401"/>
      <sheetName val="11922"/>
      <sheetName val="คชจ.ดำเนินงาน6-43"/>
      <sheetName val="HP Leasing"/>
      <sheetName val="Stock Aging"/>
      <sheetName val="10-1 Media"/>
      <sheetName val="10-cut"/>
      <sheetName val="ผ้าสำเร็จ"/>
      <sheetName val="1 LeadSchedule"/>
      <sheetName val="CA Sheet"/>
      <sheetName val="U"/>
      <sheetName val="Data 2"/>
      <sheetName val="Sale0309"/>
      <sheetName val="Q3-46"/>
      <sheetName val="M"/>
      <sheetName val="Staff List"/>
      <sheetName val="tax-ss"/>
      <sheetName val="SAME"/>
      <sheetName val="FF_3"/>
    </sheetNames>
    <sheetDataSet>
      <sheetData sheetId="0" refreshError="1"/>
      <sheetData sheetId="1" refreshError="1"/>
      <sheetData sheetId="2" refreshError="1"/>
      <sheetData sheetId="3" refreshError="1"/>
      <sheetData sheetId="4" refreshError="1"/>
      <sheetData sheetId="5" refreshError="1"/>
      <sheetData sheetId="6" refreshError="1">
        <row r="4">
          <cell r="B4" t="str">
            <v>LB014A</v>
          </cell>
          <cell r="C4">
            <v>36809</v>
          </cell>
          <cell r="D4">
            <v>36993</v>
          </cell>
          <cell r="E4">
            <v>5.875</v>
          </cell>
          <cell r="F4">
            <v>36993</v>
          </cell>
          <cell r="H4">
            <v>37365</v>
          </cell>
          <cell r="L4">
            <v>184</v>
          </cell>
          <cell r="M4">
            <v>-1110</v>
          </cell>
          <cell r="N4">
            <v>36262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อกสารส่ง"/>
      <sheetName val="เอกสารส่ง (2)"/>
      <sheetName val="cover"/>
      <sheetName val="REPRESENT"/>
      <sheetName val="BS-PL 47"/>
      <sheetName val="tax"/>
      <sheetName val="TB46-47"/>
      <sheetName val="adj47"/>
      <sheetName val="งบทดลองปภพ 4-47"/>
      <sheetName val="test"/>
      <sheetName val="ปป 46"/>
      <sheetName val="cost4-47"/>
      <sheetName val="รับ5-647"/>
      <sheetName val="Q3-46"/>
      <sheetName val="M_Maincomp"/>
      <sheetName val="LTX"/>
      <sheetName val="PS-1995"/>
      <sheetName val="B"/>
      <sheetName val="FF_2"/>
      <sheetName val="List"/>
      <sheetName val="BPR"/>
      <sheetName val="計画値"/>
      <sheetName val="dBase"/>
      <sheetName val="Sale 0407"/>
      <sheetName val="Sheet1"/>
      <sheetName val="cashflowcomp"/>
      <sheetName val="Sampling"/>
      <sheetName val="FF-1"/>
      <sheetName val="O3"/>
      <sheetName val="O4"/>
      <sheetName val="Standing Data"/>
      <sheetName val="Financial Highlights"/>
      <sheetName val="個品ﾘｽﾄ"/>
      <sheetName val="AFA"/>
      <sheetName val="Sale0402"/>
      <sheetName val="Sale 0408"/>
      <sheetName val="A"/>
      <sheetName val="_Lookup"/>
      <sheetName val="BS"/>
      <sheetName val="Gain Loss Calculation"/>
      <sheetName val="Rates"/>
      <sheetName val="FORMC94"/>
      <sheetName val="Sale 0502"/>
      <sheetName val="DEP12"/>
      <sheetName val="UPG表"/>
      <sheetName val="FF_6"/>
      <sheetName val="QR_4.1"/>
      <sheetName val="MFA"/>
      <sheetName val="Staff List"/>
      <sheetName val="GIVTR00P"/>
      <sheetName val="Deferred Charge"/>
    </sheetNames>
    <sheetDataSet>
      <sheetData sheetId="0"/>
      <sheetData sheetId="1"/>
      <sheetData sheetId="2"/>
      <sheetData sheetId="3"/>
      <sheetData sheetId="4"/>
      <sheetData sheetId="5"/>
      <sheetData sheetId="6"/>
      <sheetData sheetId="7"/>
      <sheetData sheetId="8">
        <row r="2">
          <cell r="C2">
            <v>10001</v>
          </cell>
        </row>
      </sheetData>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L"/>
      <sheetName val="SE"/>
      <sheetName val="CF"/>
      <sheetName val="WCF"/>
      <sheetName val="I100(Opening)"/>
      <sheetName val="Z810(TB)"/>
      <sheetName val="Z820.10-30(ADJ&amp;RJE)"/>
      <sheetName val="Z630(SUD)"/>
      <sheetName val="Z830(BS)"/>
      <sheetName val="Z830.10(WPL)"/>
      <sheetName val="A100(SE)"/>
      <sheetName val="A(DD)"/>
      <sheetName val="A300(D)"/>
      <sheetName val="A500.1(A)"/>
      <sheetName val="A500.2(A.1)"/>
      <sheetName val="A500.3(B)"/>
      <sheetName val="A600(H)"/>
      <sheetName val="B300(K)"/>
      <sheetName val="B400(M)"/>
      <sheetName val="D100(C)"/>
      <sheetName val="D200(100)"/>
      <sheetName val="D300.1(C.1)"/>
      <sheetName val="D300.2(G&amp;L)"/>
      <sheetName val="E100(BB)"/>
      <sheetName val="E200(200-1)"/>
      <sheetName val="E600(200-2&amp;6)"/>
      <sheetName val="F100(400)"/>
      <sheetName val="E300(GG)"/>
      <sheetName val="C2"/>
      <sheetName val="INFO"/>
      <sheetName val="A"/>
      <sheetName val="DEP12"/>
      <sheetName val="Thai Summit PKK-HW"/>
      <sheetName val="Sale 0401"/>
      <sheetName val="Sale 0501"/>
      <sheetName val="FF_6"/>
      <sheetName val="PS-1995"/>
      <sheetName val="B"/>
      <sheetName val="5 Analysis"/>
      <sheetName val="FF_2 _1_"/>
      <sheetName val="FSA"/>
      <sheetName val="p&amp;L"/>
      <sheetName val="Lead Q2'11"/>
      <sheetName val="Header"/>
      <sheetName val="TrialBalance Q3-2002"/>
      <sheetName val="Vat7% ภายในเดือน_Junต้นฉบับ"/>
      <sheetName val="110"/>
      <sheetName val="Q3-46"/>
      <sheetName val="10"/>
      <sheetName val="FORMC94"/>
      <sheetName val="Aging"/>
      <sheetName val="_2__xls__2__xls_COV"/>
      <sheetName val="feature"/>
      <sheetName val="10-1 Media"/>
      <sheetName val="10-cut"/>
      <sheetName val="GIVTR00P"/>
      <sheetName val="K4. F&amp;F"/>
      <sheetName val="6A CA"/>
      <sheetName val="FF_3"/>
      <sheetName val="Sale0309"/>
      <sheetName val="J2"/>
      <sheetName val="J1"/>
      <sheetName val="Sheet3"/>
      <sheetName val="#Lookup"/>
      <sheetName val="ปัจจุบัน "/>
      <sheetName val="TB"/>
      <sheetName val="cashflowcomp"/>
      <sheetName val="Variable"/>
      <sheetName val="Order_Oct_w40"/>
      <sheetName val="Order_Oct_w41"/>
      <sheetName val="criteria"/>
      <sheetName val="RATE"/>
      <sheetName val="Sale 0404"/>
      <sheetName val="Sale 0407"/>
      <sheetName val="200-110"/>
      <sheetName val="List"/>
      <sheetName val="description"/>
      <sheetName val="Home"/>
      <sheetName val="Standing data"/>
      <sheetName val="U"/>
      <sheetName val="Sale 0408"/>
      <sheetName val="FF_2"/>
      <sheetName val="gl"/>
      <sheetName val="คชจ.ดำเนินงาน6-43"/>
    </sheetNames>
    <sheetDataSet>
      <sheetData sheetId="0"/>
      <sheetData sheetId="1"/>
      <sheetData sheetId="2"/>
      <sheetData sheetId="3"/>
      <sheetData sheetId="4"/>
      <sheetData sheetId="5"/>
      <sheetData sheetId="6">
        <row r="1">
          <cell r="A1">
            <v>1</v>
          </cell>
        </row>
      </sheetData>
      <sheetData sheetId="7"/>
      <sheetData sheetId="8"/>
      <sheetData sheetId="9">
        <row r="1">
          <cell r="D1" t="str">
            <v>Ausiris Futures Co., Ltd.</v>
          </cell>
        </row>
      </sheetData>
      <sheetData sheetId="10">
        <row r="5">
          <cell r="G5" t="str">
            <v>Per Client - 6M</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อาคารสงขลา"/>
      <sheetName val="1706-เครื่องใช้สนญ."/>
      <sheetName val="1705ตกแต่งใหญ่"/>
      <sheetName val="ยานพาหนะใหญ่"/>
      <sheetName val="อาคาร1"/>
      <sheetName val="บ่อน้ำ1"/>
      <sheetName val="อุปกรณ์ห้องเย็น1"/>
      <sheetName val="1704.1-อุปกรณ์ a1"/>
      <sheetName val="ตกแต่ง1"/>
      <sheetName val="เครื่องใช้a1"/>
      <sheetName val="ยานพาหนะ1"/>
      <sheetName val="อาคาร2"/>
      <sheetName val="บ่อน้ำ2"/>
      <sheetName val="อุปกรณ์ห้องเย็น2"/>
      <sheetName val="อุปกรณ์รับฝากแช่2"/>
      <sheetName val="อุปกรณ์ห้องเย็นผาก2"/>
      <sheetName val="1705.2-ตกแต่ง2"/>
      <sheetName val="1706.2-เครื่องใช้a2"/>
      <sheetName val="ยานพาหนะ2"/>
      <sheetName val="โรงน้ำแข็ง"/>
      <sheetName val="ห้องแล็ป"/>
      <sheetName val="อุปกรณ์ตกแต่งโรงงาน2"/>
      <sheetName val="อุปกรณ์ a2.1704.5"/>
      <sheetName val="หอพักกม.40"/>
      <sheetName val="โรงอาหาร"/>
      <sheetName val="หอพักพนักงาน AIN"/>
      <sheetName val="ทรัพย์สิน IN"/>
      <sheetName val="ทรัพย์สินIN2"/>
      <sheetName val="BOI-อาคาร"/>
      <sheetName val="1704-BOI-อุปกรณ์"/>
      <sheetName val="BOI-เครื่องตกแต่ง"/>
      <sheetName val="1702-อาคารA5"/>
      <sheetName val="อุปกรณ์A5"/>
      <sheetName val="เครื่องใช้สนง.A5"/>
      <sheetName val="เครื่องตกแต่ง A5"/>
      <sheetName val="บ่อบาดาลA5"/>
      <sheetName val="1702.1-อาคารA5(ใหม่)"/>
      <sheetName val="อุปกรณ์A5 (ใหม่)"/>
      <sheetName val="สรุปค่าเสื่อม"/>
      <sheetName val="สรุปทรัพย์สิน 1"/>
      <sheetName val="สรุปทรัพย์สิน Q2"/>
      <sheetName val="สรุป"/>
      <sheetName val="1บาท"/>
      <sheetName val="อุปกรณ์-ขาย"/>
      <sheetName val="อุปกรณ์-บริจาค-HO"/>
      <sheetName val="อุปกรณ์-บริจาค-A2"/>
      <sheetName val="Sheet1"/>
      <sheetName val="คชจ.ดำเนินงาน6-43"/>
      <sheetName val="A"/>
      <sheetName val="Sale0309"/>
      <sheetName val="BS"/>
      <sheetName val="FF_6"/>
      <sheetName val="ปัจจุบัน "/>
      <sheetName val="Sale 0501"/>
      <sheetName val="C2"/>
      <sheetName val="FF_2"/>
      <sheetName val="FF-1"/>
      <sheetName val="TB_55(6M)"/>
      <sheetName val="FF-4"/>
      <sheetName val="Aging"/>
      <sheetName val="Sale0311"/>
      <sheetName val="Vat7% ภายในเดือน_Junต้นฉบับ"/>
      <sheetName val="LTX"/>
      <sheetName val="200-110"/>
      <sheetName val="Header"/>
      <sheetName val="Sale0403"/>
      <sheetName val="AFA"/>
      <sheetName val="3월가격"/>
      <sheetName val="U"/>
      <sheetName val="DEP12"/>
      <sheetName val="K4. F&amp;F"/>
      <sheetName val="M"/>
      <sheetName val="UPG表"/>
      <sheetName val="PC3100"/>
      <sheetName val="110"/>
      <sheetName val="GIVTR00P"/>
      <sheetName val="BPR"/>
      <sheetName val="p&amp;L"/>
      <sheetName val="Sale 0502"/>
      <sheetName val="M_Maincomp"/>
      <sheetName val="Sampling"/>
    </sheetNames>
    <sheetDataSet>
      <sheetData sheetId="0">
        <row r="2">
          <cell r="K2" t="str">
            <v xml:space="preserve"> 30  มิถุนายน 2556</v>
          </cell>
        </row>
      </sheetData>
      <sheetData sheetId="1">
        <row r="230">
          <cell r="L230" t="str">
            <v xml:space="preserve">เดือน พ.ค.56 </v>
          </cell>
        </row>
      </sheetData>
      <sheetData sheetId="2">
        <row r="14">
          <cell r="L14">
            <v>994370.93166986294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E72469-2293-4091-B06D-A502A130E941}">
  <sheetPr>
    <tabColor rgb="FF92D050"/>
  </sheetPr>
  <dimension ref="A1:Y451"/>
  <sheetViews>
    <sheetView tabSelected="1" view="pageBreakPreview" topLeftCell="A326" zoomScaleNormal="100" zoomScaleSheetLayoutView="100" workbookViewId="0">
      <selection activeCell="E333" sqref="E333"/>
    </sheetView>
  </sheetViews>
  <sheetFormatPr defaultColWidth="6.75" defaultRowHeight="21"/>
  <cols>
    <col min="1" max="1" width="3.5" style="4" customWidth="1"/>
    <col min="2" max="4" width="3.5" style="1" customWidth="1"/>
    <col min="5" max="5" width="7.875" style="3" customWidth="1"/>
    <col min="6" max="6" width="12.5" style="1" customWidth="1"/>
    <col min="7" max="7" width="0.875" style="3" customWidth="1"/>
    <col min="8" max="8" width="12.5" style="1" customWidth="1"/>
    <col min="9" max="9" width="0.5" style="3" customWidth="1"/>
    <col min="10" max="10" width="12.5" style="3" customWidth="1"/>
    <col min="11" max="11" width="0.5" style="3" customWidth="1"/>
    <col min="12" max="12" width="12.5" style="1" customWidth="1"/>
    <col min="13" max="13" width="0.5" style="1" customWidth="1"/>
    <col min="14" max="14" width="12.5" style="2" customWidth="1"/>
    <col min="15" max="15" width="0.5" style="1" customWidth="1"/>
    <col min="16" max="16" width="12.5" style="2" customWidth="1"/>
    <col min="17" max="17" width="4.5" style="1" customWidth="1"/>
    <col min="18" max="18" width="10.125" style="1" customWidth="1"/>
    <col min="19" max="19" width="1" style="1" customWidth="1"/>
    <col min="20" max="20" width="10.125" style="1" customWidth="1"/>
    <col min="21" max="21" width="1.5" style="1" customWidth="1"/>
    <col min="22" max="22" width="12.125" style="1" customWidth="1"/>
    <col min="23" max="23" width="1.5" style="1" customWidth="1"/>
    <col min="24" max="24" width="11.875" style="1" customWidth="1"/>
    <col min="25" max="16384" width="6.75" style="1"/>
  </cols>
  <sheetData>
    <row r="1" spans="1:21">
      <c r="M1" s="481"/>
      <c r="P1" s="480">
        <v>12</v>
      </c>
    </row>
    <row r="2" spans="1:21">
      <c r="A2" s="317" t="s">
        <v>271</v>
      </c>
      <c r="B2" s="317"/>
      <c r="C2" s="317"/>
      <c r="D2" s="317"/>
      <c r="E2" s="317"/>
      <c r="F2" s="317"/>
      <c r="G2" s="317"/>
      <c r="H2" s="317"/>
      <c r="I2" s="317"/>
      <c r="J2" s="317"/>
      <c r="K2" s="317"/>
      <c r="L2" s="317"/>
      <c r="M2" s="317"/>
      <c r="N2" s="317"/>
      <c r="O2" s="317"/>
      <c r="P2" s="317"/>
    </row>
    <row r="3" spans="1:21">
      <c r="A3" s="317" t="s">
        <v>270</v>
      </c>
      <c r="B3" s="317"/>
      <c r="C3" s="317"/>
      <c r="D3" s="317"/>
      <c r="E3" s="317"/>
      <c r="F3" s="317"/>
      <c r="G3" s="317"/>
      <c r="H3" s="317"/>
      <c r="I3" s="317"/>
      <c r="J3" s="317"/>
      <c r="K3" s="317"/>
      <c r="L3" s="317"/>
      <c r="M3" s="317"/>
      <c r="N3" s="317"/>
      <c r="O3" s="317"/>
      <c r="P3" s="317"/>
    </row>
    <row r="4" spans="1:21">
      <c r="A4" s="317" t="s">
        <v>269</v>
      </c>
      <c r="B4" s="317"/>
      <c r="C4" s="317"/>
      <c r="D4" s="317"/>
      <c r="E4" s="317"/>
      <c r="F4" s="317"/>
      <c r="G4" s="317"/>
      <c r="H4" s="317"/>
      <c r="I4" s="317"/>
      <c r="J4" s="317"/>
      <c r="K4" s="317"/>
      <c r="L4" s="317"/>
      <c r="M4" s="317"/>
      <c r="N4" s="317"/>
      <c r="O4" s="317"/>
      <c r="P4" s="317"/>
    </row>
    <row r="5" spans="1:21">
      <c r="A5" s="15"/>
      <c r="B5" s="15"/>
      <c r="C5" s="15"/>
      <c r="D5" s="15"/>
      <c r="E5" s="15"/>
      <c r="F5" s="15"/>
      <c r="G5" s="15"/>
      <c r="H5" s="15"/>
      <c r="I5" s="15"/>
      <c r="J5" s="15"/>
      <c r="K5" s="15"/>
      <c r="L5" s="15"/>
      <c r="M5" s="15"/>
      <c r="N5" s="15"/>
      <c r="O5" s="15"/>
      <c r="P5" s="15"/>
    </row>
    <row r="6" spans="1:21">
      <c r="A6" s="15" t="s">
        <v>268</v>
      </c>
      <c r="B6" s="10" t="s">
        <v>267</v>
      </c>
      <c r="E6" s="439"/>
      <c r="G6" s="439"/>
      <c r="I6" s="439"/>
      <c r="J6" s="439"/>
      <c r="K6" s="439"/>
    </row>
    <row r="7" spans="1:21">
      <c r="C7" s="1" t="s">
        <v>266</v>
      </c>
      <c r="E7" s="1"/>
      <c r="G7" s="1"/>
      <c r="I7" s="1"/>
      <c r="J7" s="1"/>
      <c r="K7" s="1"/>
      <c r="N7" s="1"/>
      <c r="P7" s="1"/>
      <c r="R7" s="302"/>
    </row>
    <row r="8" spans="1:21">
      <c r="B8" s="1" t="s">
        <v>265</v>
      </c>
      <c r="E8" s="1"/>
      <c r="G8" s="1"/>
      <c r="I8" s="1"/>
      <c r="J8" s="1"/>
      <c r="K8" s="1"/>
      <c r="N8" s="1"/>
      <c r="P8" s="1"/>
      <c r="R8" s="302"/>
    </row>
    <row r="9" spans="1:21">
      <c r="B9" s="1" t="s">
        <v>264</v>
      </c>
      <c r="E9" s="1"/>
      <c r="G9" s="1"/>
      <c r="I9" s="1"/>
      <c r="J9" s="1"/>
      <c r="K9" s="1"/>
      <c r="N9" s="1"/>
      <c r="P9" s="1"/>
      <c r="R9" s="302"/>
    </row>
    <row r="10" spans="1:21">
      <c r="B10" s="1" t="s">
        <v>263</v>
      </c>
      <c r="E10" s="1"/>
      <c r="G10" s="1"/>
      <c r="I10" s="1"/>
      <c r="J10" s="1"/>
      <c r="K10" s="1"/>
      <c r="N10" s="1"/>
      <c r="P10" s="1"/>
      <c r="R10" s="302"/>
    </row>
    <row r="11" spans="1:21">
      <c r="B11" s="476"/>
      <c r="C11" s="1" t="s">
        <v>262</v>
      </c>
      <c r="F11" s="476"/>
      <c r="G11" s="476"/>
      <c r="H11" s="476"/>
      <c r="I11" s="476"/>
      <c r="J11" s="476"/>
      <c r="K11" s="476"/>
      <c r="L11" s="476"/>
      <c r="M11" s="476"/>
      <c r="N11" s="476"/>
      <c r="O11" s="476"/>
      <c r="P11" s="476"/>
      <c r="R11" s="478"/>
      <c r="S11" s="479"/>
      <c r="T11" s="478"/>
      <c r="U11" s="477"/>
    </row>
    <row r="12" spans="1:21">
      <c r="B12" s="1" t="s">
        <v>261</v>
      </c>
      <c r="D12" s="476"/>
      <c r="E12" s="476"/>
      <c r="F12" s="476"/>
      <c r="G12" s="476"/>
      <c r="H12" s="476"/>
      <c r="I12" s="476"/>
      <c r="J12" s="476"/>
      <c r="K12" s="476"/>
      <c r="L12" s="476"/>
      <c r="M12" s="476"/>
      <c r="N12" s="476"/>
      <c r="O12" s="476"/>
      <c r="P12" s="476"/>
    </row>
    <row r="13" spans="1:21">
      <c r="C13" s="3" t="s">
        <v>260</v>
      </c>
      <c r="D13" s="476"/>
      <c r="E13" s="476"/>
      <c r="F13" s="476"/>
      <c r="G13" s="476"/>
      <c r="H13" s="476"/>
      <c r="I13" s="476"/>
      <c r="J13" s="476"/>
      <c r="K13" s="476"/>
      <c r="L13" s="476"/>
      <c r="M13" s="476"/>
      <c r="N13" s="476"/>
      <c r="O13" s="476"/>
      <c r="P13" s="476"/>
    </row>
    <row r="14" spans="1:21">
      <c r="D14" s="476"/>
      <c r="E14" s="476"/>
      <c r="F14" s="476"/>
      <c r="G14" s="476"/>
      <c r="H14" s="476"/>
      <c r="I14" s="476"/>
      <c r="J14" s="476"/>
      <c r="K14" s="476"/>
      <c r="L14" s="476"/>
      <c r="M14" s="476"/>
      <c r="N14" s="476"/>
      <c r="O14" s="476"/>
      <c r="P14" s="476"/>
    </row>
    <row r="15" spans="1:21" s="48" customFormat="1">
      <c r="A15" s="475" t="s">
        <v>259</v>
      </c>
      <c r="B15" s="54" t="s">
        <v>258</v>
      </c>
      <c r="C15" s="68"/>
      <c r="D15" s="68"/>
      <c r="Q15" s="474"/>
      <c r="R15" s="50"/>
      <c r="S15" s="50"/>
    </row>
    <row r="16" spans="1:21" s="48" customFormat="1">
      <c r="A16" s="473"/>
      <c r="B16" s="56"/>
      <c r="C16" s="56" t="s">
        <v>257</v>
      </c>
      <c r="D16" s="68"/>
      <c r="Q16" s="49"/>
      <c r="R16" s="56"/>
      <c r="S16" s="50"/>
    </row>
    <row r="17" spans="1:19" s="48" customFormat="1">
      <c r="A17" s="473"/>
      <c r="B17" s="56" t="s">
        <v>256</v>
      </c>
      <c r="C17" s="56"/>
      <c r="D17" s="68"/>
      <c r="Q17" s="49"/>
      <c r="R17" s="50"/>
      <c r="S17" s="50"/>
    </row>
    <row r="18" spans="1:19" s="48" customFormat="1">
      <c r="A18" s="473"/>
      <c r="B18" s="56" t="s">
        <v>255</v>
      </c>
      <c r="C18" s="56"/>
      <c r="D18" s="68"/>
      <c r="Q18" s="49"/>
      <c r="R18" s="50"/>
      <c r="S18" s="50"/>
    </row>
    <row r="19" spans="1:19" s="48" customFormat="1">
      <c r="A19" s="473"/>
      <c r="B19" s="56" t="s">
        <v>254</v>
      </c>
      <c r="C19" s="56"/>
      <c r="D19" s="68"/>
      <c r="Q19" s="49"/>
      <c r="R19" s="56"/>
      <c r="S19" s="50"/>
    </row>
    <row r="20" spans="1:19" s="48" customFormat="1">
      <c r="A20" s="473"/>
      <c r="B20" s="56"/>
      <c r="C20" s="68"/>
      <c r="D20" s="68"/>
      <c r="Q20" s="49"/>
      <c r="R20" s="56"/>
      <c r="S20" s="50"/>
    </row>
    <row r="21" spans="1:19" s="84" customFormat="1">
      <c r="A21" s="97" t="s">
        <v>234</v>
      </c>
      <c r="B21" s="76" t="s">
        <v>253</v>
      </c>
      <c r="E21" s="126"/>
      <c r="G21" s="126"/>
      <c r="H21" s="126"/>
      <c r="I21" s="126"/>
      <c r="J21" s="126"/>
      <c r="K21" s="126"/>
      <c r="N21" s="472"/>
      <c r="P21" s="472"/>
      <c r="Q21" s="1"/>
      <c r="R21" s="1"/>
    </row>
    <row r="22" spans="1:19" s="84" customFormat="1">
      <c r="A22" s="97"/>
      <c r="B22" s="401"/>
      <c r="C22" s="305" t="s">
        <v>252</v>
      </c>
      <c r="D22" s="435"/>
      <c r="E22" s="45"/>
      <c r="F22" s="435"/>
      <c r="G22" s="45"/>
      <c r="H22" s="45"/>
      <c r="I22" s="126"/>
      <c r="J22" s="126"/>
      <c r="K22" s="126"/>
      <c r="N22" s="472"/>
      <c r="P22" s="472"/>
      <c r="Q22" s="1"/>
      <c r="R22" s="1"/>
    </row>
    <row r="23" spans="1:19" s="84" customFormat="1">
      <c r="A23" s="97"/>
      <c r="B23" s="471" t="s">
        <v>251</v>
      </c>
      <c r="C23" s="435"/>
      <c r="D23" s="435"/>
      <c r="E23" s="45"/>
      <c r="F23" s="435"/>
      <c r="G23" s="45"/>
      <c r="H23" s="45"/>
      <c r="Q23" s="1"/>
      <c r="R23" s="1"/>
    </row>
    <row r="24" spans="1:19" s="84" customFormat="1">
      <c r="A24" s="97"/>
      <c r="B24" s="435" t="s">
        <v>250</v>
      </c>
      <c r="C24" s="435"/>
      <c r="D24" s="435"/>
      <c r="E24" s="45"/>
      <c r="F24" s="435"/>
      <c r="G24" s="45"/>
      <c r="H24" s="45"/>
      <c r="Q24" s="1"/>
      <c r="R24" s="1"/>
    </row>
    <row r="25" spans="1:19" s="84" customFormat="1">
      <c r="A25" s="97"/>
      <c r="B25" s="435" t="s">
        <v>249</v>
      </c>
      <c r="C25" s="435"/>
      <c r="D25" s="435"/>
      <c r="E25" s="45"/>
      <c r="F25" s="435"/>
      <c r="G25" s="45"/>
      <c r="H25" s="45"/>
      <c r="Q25" s="1"/>
      <c r="R25" s="1"/>
    </row>
    <row r="26" spans="1:19" s="84" customFormat="1">
      <c r="A26" s="97"/>
      <c r="B26" s="435"/>
      <c r="C26" s="435" t="s">
        <v>248</v>
      </c>
      <c r="D26" s="413"/>
      <c r="E26" s="413"/>
      <c r="F26" s="413"/>
      <c r="G26" s="413"/>
      <c r="H26" s="413"/>
      <c r="I26" s="413"/>
      <c r="J26" s="413"/>
      <c r="K26" s="413"/>
      <c r="L26" s="413"/>
      <c r="M26" s="435"/>
      <c r="N26" s="435"/>
      <c r="O26" s="435"/>
      <c r="P26" s="435"/>
    </row>
    <row r="27" spans="1:19" s="84" customFormat="1">
      <c r="A27" s="97"/>
      <c r="B27" s="435" t="s">
        <v>247</v>
      </c>
      <c r="C27" s="413"/>
      <c r="D27" s="413"/>
      <c r="E27" s="413"/>
      <c r="F27" s="413"/>
      <c r="G27" s="413"/>
      <c r="H27" s="413"/>
      <c r="I27" s="413"/>
      <c r="J27" s="413"/>
      <c r="K27" s="413"/>
      <c r="L27" s="413"/>
      <c r="M27" s="435"/>
      <c r="N27" s="435"/>
      <c r="O27" s="435"/>
      <c r="P27" s="435"/>
    </row>
    <row r="28" spans="1:19" s="84" customFormat="1">
      <c r="A28" s="97"/>
      <c r="B28" s="435"/>
      <c r="C28" s="435" t="s">
        <v>246</v>
      </c>
      <c r="D28" s="413"/>
      <c r="E28" s="413"/>
      <c r="F28" s="413"/>
      <c r="G28" s="413"/>
      <c r="H28" s="413"/>
      <c r="I28" s="413"/>
      <c r="J28" s="413"/>
      <c r="K28" s="413"/>
      <c r="L28" s="413"/>
      <c r="M28" s="435"/>
      <c r="N28" s="435"/>
      <c r="O28" s="435"/>
      <c r="P28" s="435"/>
      <c r="R28" s="470"/>
      <c r="S28" s="470"/>
    </row>
    <row r="29" spans="1:19" s="21" customFormat="1">
      <c r="A29" s="229"/>
      <c r="B29" s="433" t="s">
        <v>245</v>
      </c>
      <c r="C29" s="413"/>
      <c r="D29" s="413"/>
      <c r="E29" s="413"/>
      <c r="F29" s="413"/>
      <c r="G29" s="413"/>
      <c r="H29" s="413"/>
      <c r="I29" s="413"/>
      <c r="J29" s="413"/>
      <c r="K29" s="413"/>
      <c r="L29" s="413"/>
      <c r="M29" s="435"/>
      <c r="N29" s="435"/>
      <c r="O29" s="435"/>
      <c r="P29" s="435"/>
    </row>
    <row r="30" spans="1:19" s="21" customFormat="1">
      <c r="A30" s="229"/>
      <c r="B30" s="433"/>
      <c r="C30" s="413" t="s">
        <v>244</v>
      </c>
      <c r="D30" s="413"/>
      <c r="E30" s="413"/>
      <c r="F30" s="413"/>
      <c r="G30" s="401"/>
      <c r="H30" s="401"/>
      <c r="I30" s="401"/>
      <c r="J30" s="401"/>
      <c r="K30" s="401"/>
      <c r="L30" s="305"/>
      <c r="M30" s="305"/>
      <c r="N30" s="305"/>
      <c r="O30" s="305"/>
      <c r="P30" s="305"/>
    </row>
    <row r="31" spans="1:19" s="21" customFormat="1">
      <c r="A31" s="229"/>
      <c r="B31" s="436" t="s">
        <v>243</v>
      </c>
      <c r="C31" s="469"/>
      <c r="D31" s="305"/>
      <c r="E31" s="401"/>
      <c r="F31" s="401"/>
      <c r="G31" s="401"/>
      <c r="H31" s="401"/>
      <c r="I31" s="401"/>
      <c r="J31" s="401"/>
      <c r="K31" s="401"/>
      <c r="L31" s="305"/>
      <c r="M31" s="305"/>
      <c r="N31" s="305"/>
      <c r="O31" s="305"/>
      <c r="P31" s="305"/>
    </row>
    <row r="32" spans="1:19" s="21" customFormat="1">
      <c r="A32" s="229"/>
      <c r="B32" s="305" t="s">
        <v>242</v>
      </c>
      <c r="C32" s="305"/>
      <c r="D32" s="305"/>
      <c r="E32" s="401"/>
      <c r="F32" s="401"/>
      <c r="G32" s="401"/>
      <c r="H32" s="401"/>
      <c r="I32" s="401"/>
      <c r="J32" s="401"/>
      <c r="K32" s="401"/>
      <c r="L32" s="305"/>
      <c r="M32" s="305"/>
      <c r="N32" s="305"/>
      <c r="O32" s="305"/>
      <c r="P32" s="305"/>
    </row>
    <row r="33" spans="1:16" s="461" customFormat="1">
      <c r="A33" s="229"/>
      <c r="B33" s="435"/>
      <c r="C33" s="468" t="s">
        <v>241</v>
      </c>
      <c r="D33" s="467"/>
      <c r="E33" s="467"/>
      <c r="F33" s="401"/>
      <c r="G33" s="401"/>
      <c r="H33" s="401"/>
      <c r="I33" s="401"/>
      <c r="J33" s="401"/>
      <c r="K33" s="401"/>
      <c r="L33" s="305"/>
      <c r="M33" s="305"/>
      <c r="N33" s="305"/>
      <c r="O33" s="305"/>
      <c r="P33" s="305"/>
    </row>
    <row r="34" spans="1:16" s="461" customFormat="1">
      <c r="A34" s="229"/>
      <c r="B34" s="435"/>
      <c r="C34" s="467" t="s">
        <v>240</v>
      </c>
      <c r="D34" s="467"/>
      <c r="E34" s="467"/>
      <c r="F34" s="401"/>
      <c r="G34" s="401"/>
      <c r="H34" s="401"/>
      <c r="I34" s="401"/>
      <c r="J34" s="401"/>
      <c r="K34" s="401"/>
      <c r="L34" s="305"/>
      <c r="M34" s="305"/>
      <c r="N34" s="305"/>
      <c r="O34" s="305"/>
      <c r="P34" s="305"/>
    </row>
    <row r="35" spans="1:16" s="461" customFormat="1">
      <c r="A35" s="459"/>
      <c r="B35" s="21" t="s">
        <v>239</v>
      </c>
      <c r="C35" s="465"/>
      <c r="D35" s="465"/>
      <c r="E35" s="465"/>
      <c r="F35" s="401"/>
      <c r="G35" s="401"/>
      <c r="H35" s="401"/>
      <c r="I35" s="401"/>
      <c r="J35" s="401"/>
      <c r="K35" s="401"/>
      <c r="L35" s="305"/>
      <c r="M35" s="305"/>
      <c r="N35" s="305"/>
      <c r="O35" s="305"/>
      <c r="P35" s="305"/>
    </row>
    <row r="36" spans="1:16" s="461" customFormat="1">
      <c r="A36" s="459"/>
      <c r="B36" s="427" t="s">
        <v>238</v>
      </c>
      <c r="C36" s="465"/>
      <c r="D36" s="463"/>
      <c r="E36" s="463"/>
      <c r="F36" s="401"/>
      <c r="G36" s="401"/>
      <c r="H36" s="401"/>
      <c r="I36" s="401"/>
      <c r="J36" s="401"/>
      <c r="K36" s="401"/>
      <c r="L36" s="305"/>
      <c r="M36" s="305"/>
      <c r="N36" s="305"/>
      <c r="O36" s="305"/>
      <c r="P36" s="305"/>
    </row>
    <row r="37" spans="1:16" s="461" customFormat="1">
      <c r="A37" s="459"/>
      <c r="B37" s="427"/>
      <c r="C37" s="465" t="s">
        <v>237</v>
      </c>
      <c r="D37" s="463"/>
      <c r="E37" s="463"/>
      <c r="F37" s="401"/>
      <c r="G37" s="401"/>
      <c r="H37" s="401"/>
      <c r="I37" s="401"/>
      <c r="J37" s="401"/>
      <c r="K37" s="401"/>
      <c r="L37" s="305"/>
      <c r="M37" s="305"/>
      <c r="N37" s="305"/>
      <c r="O37" s="305"/>
      <c r="P37" s="305"/>
    </row>
    <row r="38" spans="1:16" s="461" customFormat="1">
      <c r="A38" s="459"/>
      <c r="B38" s="427" t="s">
        <v>236</v>
      </c>
      <c r="C38" s="465"/>
      <c r="D38" s="463"/>
      <c r="E38" s="463"/>
      <c r="F38" s="401"/>
      <c r="G38" s="401"/>
      <c r="H38" s="401"/>
      <c r="I38" s="401"/>
      <c r="J38" s="401"/>
      <c r="K38" s="401"/>
      <c r="L38" s="305"/>
      <c r="M38" s="305"/>
      <c r="N38" s="305"/>
      <c r="O38" s="305"/>
      <c r="P38" s="305"/>
    </row>
    <row r="39" spans="1:16" s="461" customFormat="1">
      <c r="A39" s="459"/>
      <c r="B39" s="427" t="s">
        <v>235</v>
      </c>
      <c r="C39" s="465"/>
      <c r="D39" s="463"/>
      <c r="E39" s="463"/>
      <c r="F39" s="401"/>
      <c r="G39" s="401"/>
      <c r="H39" s="401"/>
      <c r="I39" s="401"/>
      <c r="J39" s="401"/>
      <c r="K39" s="401"/>
      <c r="L39" s="305"/>
      <c r="M39" s="305"/>
      <c r="N39" s="305"/>
      <c r="O39" s="305"/>
      <c r="P39" s="305"/>
    </row>
    <row r="40" spans="1:16" s="461" customFormat="1">
      <c r="A40" s="459"/>
      <c r="B40" s="427"/>
      <c r="C40" s="465"/>
      <c r="D40" s="463"/>
      <c r="E40" s="463"/>
      <c r="F40" s="401"/>
      <c r="G40" s="401"/>
      <c r="H40" s="401"/>
      <c r="I40" s="401"/>
      <c r="J40" s="401"/>
      <c r="K40" s="401"/>
      <c r="L40" s="305"/>
      <c r="M40" s="305"/>
      <c r="N40" s="305"/>
      <c r="O40" s="305"/>
      <c r="P40" s="305"/>
    </row>
    <row r="41" spans="1:16" s="461" customFormat="1">
      <c r="A41" s="229"/>
      <c r="B41" s="427"/>
      <c r="C41" s="465"/>
      <c r="D41" s="463"/>
      <c r="E41" s="463"/>
      <c r="F41" s="463"/>
      <c r="G41" s="463"/>
      <c r="H41" s="398"/>
      <c r="I41" s="465"/>
      <c r="J41" s="465"/>
      <c r="K41" s="465"/>
      <c r="L41" s="464"/>
      <c r="M41" s="463"/>
      <c r="N41" s="462"/>
      <c r="O41" s="462"/>
      <c r="P41" s="466">
        <f>P1+1</f>
        <v>13</v>
      </c>
    </row>
    <row r="42" spans="1:16" s="461" customFormat="1">
      <c r="A42" s="97" t="s">
        <v>234</v>
      </c>
      <c r="B42" s="76" t="s">
        <v>233</v>
      </c>
      <c r="C42" s="465"/>
      <c r="D42" s="463"/>
      <c r="E42" s="463"/>
      <c r="F42" s="463"/>
      <c r="G42" s="463"/>
      <c r="H42" s="398"/>
      <c r="I42" s="465"/>
      <c r="J42" s="465"/>
      <c r="K42" s="465"/>
      <c r="L42" s="464"/>
      <c r="M42" s="463"/>
      <c r="N42" s="462"/>
      <c r="O42" s="462"/>
      <c r="P42" s="462"/>
    </row>
    <row r="43" spans="1:16" s="21" customFormat="1">
      <c r="A43" s="229"/>
      <c r="B43" s="460"/>
      <c r="C43" s="413" t="s">
        <v>232</v>
      </c>
      <c r="D43" s="400"/>
      <c r="E43" s="400"/>
      <c r="F43" s="401"/>
      <c r="G43" s="401"/>
      <c r="H43" s="401"/>
      <c r="I43" s="401"/>
      <c r="J43" s="401"/>
      <c r="K43" s="401"/>
      <c r="L43" s="305"/>
      <c r="M43" s="305"/>
      <c r="N43" s="305"/>
      <c r="O43" s="305"/>
      <c r="P43" s="305"/>
    </row>
    <row r="44" spans="1:16" s="21" customFormat="1">
      <c r="A44" s="229"/>
      <c r="B44" s="434" t="s">
        <v>231</v>
      </c>
      <c r="C44" s="434"/>
      <c r="D44" s="434"/>
      <c r="E44" s="434"/>
      <c r="F44" s="401"/>
      <c r="G44" s="401"/>
      <c r="H44" s="401"/>
      <c r="I44" s="401"/>
      <c r="J44" s="401"/>
      <c r="K44" s="401"/>
      <c r="L44" s="305"/>
      <c r="M44" s="305"/>
      <c r="N44" s="305"/>
      <c r="O44" s="305"/>
      <c r="P44" s="305"/>
    </row>
    <row r="45" spans="1:16" s="21" customFormat="1">
      <c r="A45" s="459"/>
      <c r="B45" s="458"/>
      <c r="C45" s="458" t="s">
        <v>230</v>
      </c>
      <c r="D45" s="458"/>
      <c r="E45" s="458"/>
      <c r="F45" s="428"/>
      <c r="G45" s="428"/>
      <c r="H45" s="428"/>
      <c r="I45" s="428"/>
      <c r="J45" s="428"/>
      <c r="K45" s="428"/>
      <c r="L45" s="428"/>
      <c r="M45" s="428"/>
      <c r="N45" s="428"/>
      <c r="O45" s="428"/>
      <c r="P45" s="428"/>
    </row>
    <row r="46" spans="1:16" s="21" customFormat="1">
      <c r="A46" s="229"/>
      <c r="B46" s="433" t="s">
        <v>229</v>
      </c>
      <c r="C46" s="413"/>
      <c r="D46" s="413"/>
      <c r="E46" s="436"/>
      <c r="F46" s="428"/>
      <c r="G46" s="428"/>
      <c r="H46" s="428"/>
      <c r="I46" s="428"/>
      <c r="J46" s="428"/>
      <c r="K46" s="428"/>
      <c r="L46" s="428"/>
      <c r="M46" s="428"/>
      <c r="N46" s="428"/>
      <c r="O46" s="428"/>
      <c r="P46" s="428"/>
    </row>
    <row r="47" spans="1:16" s="21" customFormat="1">
      <c r="A47" s="229"/>
      <c r="B47" s="413"/>
      <c r="C47" s="413" t="s">
        <v>228</v>
      </c>
      <c r="D47" s="413"/>
      <c r="E47" s="436"/>
      <c r="F47" s="428"/>
      <c r="G47" s="428"/>
      <c r="H47" s="428"/>
      <c r="I47" s="428"/>
      <c r="J47" s="428"/>
      <c r="K47" s="428"/>
      <c r="L47" s="428"/>
      <c r="M47" s="428"/>
      <c r="N47" s="428"/>
      <c r="O47" s="428"/>
      <c r="P47" s="428"/>
    </row>
    <row r="48" spans="1:16" s="21" customFormat="1">
      <c r="A48" s="229"/>
      <c r="B48" s="413" t="s">
        <v>227</v>
      </c>
      <c r="C48" s="413"/>
      <c r="D48" s="436"/>
      <c r="F48" s="428"/>
      <c r="G48" s="428"/>
      <c r="H48" s="428"/>
      <c r="I48" s="428"/>
      <c r="J48" s="428"/>
      <c r="K48" s="428"/>
      <c r="L48" s="428"/>
      <c r="M48" s="428"/>
      <c r="N48" s="428"/>
      <c r="O48" s="428"/>
      <c r="P48" s="428"/>
    </row>
    <row r="49" spans="1:21" s="21" customFormat="1">
      <c r="A49" s="229"/>
      <c r="B49" s="413" t="s">
        <v>226</v>
      </c>
      <c r="C49" s="413"/>
      <c r="D49" s="436"/>
      <c r="F49" s="428"/>
      <c r="G49" s="428"/>
      <c r="H49" s="428"/>
      <c r="I49" s="428"/>
      <c r="J49" s="428"/>
      <c r="K49" s="428"/>
      <c r="L49" s="428"/>
      <c r="M49" s="428"/>
      <c r="N49" s="428"/>
      <c r="O49" s="428"/>
      <c r="P49" s="428"/>
    </row>
    <row r="50" spans="1:21" s="21" customFormat="1" ht="20.45" customHeight="1">
      <c r="A50" s="229"/>
      <c r="B50" s="456"/>
      <c r="C50" s="456"/>
      <c r="D50" s="456"/>
      <c r="E50" s="456"/>
      <c r="F50" s="456"/>
      <c r="G50" s="452"/>
      <c r="H50" s="456"/>
      <c r="I50" s="456"/>
      <c r="J50" s="456"/>
      <c r="K50" s="456"/>
      <c r="L50" s="456"/>
      <c r="M50" s="448"/>
      <c r="N50" s="457" t="s">
        <v>225</v>
      </c>
      <c r="O50" s="457"/>
      <c r="P50" s="457"/>
    </row>
    <row r="51" spans="1:21" s="21" customFormat="1">
      <c r="A51" s="229"/>
      <c r="B51" s="456"/>
      <c r="C51" s="456"/>
      <c r="D51" s="456"/>
      <c r="E51" s="456"/>
      <c r="F51" s="456"/>
      <c r="G51" s="452"/>
      <c r="H51" s="456"/>
      <c r="I51" s="456"/>
      <c r="J51" s="456"/>
      <c r="K51" s="456"/>
      <c r="L51" s="455" t="s">
        <v>224</v>
      </c>
      <c r="M51" s="448"/>
      <c r="N51" s="454" t="s">
        <v>223</v>
      </c>
      <c r="O51" s="453"/>
      <c r="P51" s="453" t="s">
        <v>222</v>
      </c>
      <c r="Q51" s="444"/>
    </row>
    <row r="52" spans="1:21" s="21" customFormat="1">
      <c r="A52" s="229"/>
      <c r="B52" s="451" t="s">
        <v>184</v>
      </c>
      <c r="C52" s="451"/>
      <c r="D52" s="451"/>
      <c r="E52" s="451"/>
      <c r="F52" s="451"/>
      <c r="G52" s="452"/>
      <c r="H52" s="451" t="s">
        <v>221</v>
      </c>
      <c r="I52" s="451"/>
      <c r="J52" s="451"/>
      <c r="K52" s="450"/>
      <c r="L52" s="449" t="s">
        <v>220</v>
      </c>
      <c r="M52" s="448"/>
      <c r="N52" s="446" t="s">
        <v>219</v>
      </c>
      <c r="O52" s="447"/>
      <c r="P52" s="446" t="s">
        <v>218</v>
      </c>
      <c r="Q52" s="444"/>
    </row>
    <row r="53" spans="1:21" s="21" customFormat="1">
      <c r="A53" s="229"/>
      <c r="B53" s="445" t="s">
        <v>181</v>
      </c>
      <c r="C53" s="428"/>
      <c r="D53" s="428"/>
      <c r="E53" s="428"/>
      <c r="F53" s="428"/>
      <c r="G53" s="428"/>
      <c r="H53" s="428"/>
      <c r="I53" s="428"/>
      <c r="J53" s="428"/>
      <c r="K53" s="428"/>
      <c r="L53" s="428"/>
      <c r="M53" s="428"/>
      <c r="N53" s="428"/>
      <c r="O53" s="428"/>
      <c r="P53" s="428"/>
      <c r="Q53" s="444"/>
    </row>
    <row r="54" spans="1:21" s="21" customFormat="1">
      <c r="A54" s="229"/>
      <c r="B54" s="93" t="s">
        <v>71</v>
      </c>
      <c r="C54" s="443"/>
      <c r="E54" s="129"/>
      <c r="F54" s="129"/>
      <c r="G54" s="129"/>
      <c r="H54" s="141" t="s">
        <v>217</v>
      </c>
      <c r="I54" s="129"/>
      <c r="J54" s="129"/>
      <c r="K54" s="129"/>
      <c r="L54" s="442" t="s">
        <v>182</v>
      </c>
      <c r="M54" s="16"/>
      <c r="N54" s="441">
        <v>100</v>
      </c>
      <c r="O54" s="441"/>
      <c r="P54" s="441">
        <v>100</v>
      </c>
    </row>
    <row r="55" spans="1:21" s="21" customFormat="1">
      <c r="A55" s="229"/>
      <c r="H55" s="21" t="s">
        <v>216</v>
      </c>
    </row>
    <row r="56" spans="1:21" s="21" customFormat="1">
      <c r="A56" s="425"/>
      <c r="C56" s="436"/>
      <c r="H56" s="21" t="s">
        <v>215</v>
      </c>
      <c r="P56" s="407"/>
      <c r="R56" s="334"/>
      <c r="S56" s="413"/>
      <c r="T56" s="413"/>
      <c r="U56" s="423"/>
    </row>
    <row r="57" spans="1:21" s="21" customFormat="1">
      <c r="A57" s="425"/>
      <c r="C57" s="436"/>
      <c r="P57" s="407"/>
      <c r="R57" s="334"/>
      <c r="S57" s="413"/>
      <c r="T57" s="413"/>
      <c r="U57" s="423"/>
    </row>
    <row r="58" spans="1:21" s="21" customFormat="1">
      <c r="A58" s="440" t="s">
        <v>214</v>
      </c>
      <c r="B58" s="10" t="s">
        <v>213</v>
      </c>
      <c r="C58" s="1"/>
      <c r="D58" s="1"/>
      <c r="E58" s="439"/>
      <c r="F58" s="1"/>
      <c r="G58" s="439"/>
      <c r="H58" s="1"/>
      <c r="I58" s="439"/>
      <c r="J58" s="439"/>
      <c r="K58" s="439"/>
      <c r="L58" s="1"/>
      <c r="M58" s="1"/>
      <c r="N58" s="277"/>
      <c r="O58" s="1"/>
      <c r="P58" s="300"/>
      <c r="R58" s="438"/>
    </row>
    <row r="59" spans="1:21" s="21" customFormat="1">
      <c r="A59" s="425"/>
      <c r="B59" s="437" t="s">
        <v>212</v>
      </c>
      <c r="C59" s="12" t="s">
        <v>211</v>
      </c>
      <c r="D59" s="436"/>
      <c r="R59" s="400"/>
      <c r="S59" s="413"/>
      <c r="T59" s="413"/>
      <c r="U59" s="413"/>
    </row>
    <row r="60" spans="1:21" s="21" customFormat="1">
      <c r="A60" s="425"/>
      <c r="B60" s="435"/>
      <c r="C60" s="305" t="s">
        <v>210</v>
      </c>
      <c r="D60" s="434"/>
      <c r="E60" s="434"/>
      <c r="F60" s="413"/>
      <c r="G60" s="413"/>
      <c r="H60" s="428"/>
      <c r="I60" s="428"/>
      <c r="J60" s="428"/>
      <c r="K60" s="428"/>
      <c r="L60" s="428"/>
      <c r="M60" s="428"/>
      <c r="N60" s="428"/>
      <c r="O60" s="428"/>
      <c r="P60" s="428"/>
      <c r="S60" s="334"/>
      <c r="T60" s="305"/>
      <c r="U60" s="423"/>
    </row>
    <row r="61" spans="1:21" s="21" customFormat="1">
      <c r="A61" s="425"/>
      <c r="B61" s="433" t="s">
        <v>209</v>
      </c>
      <c r="C61" s="305"/>
      <c r="D61" s="434"/>
      <c r="E61" s="434"/>
      <c r="F61" s="413"/>
      <c r="G61" s="413"/>
      <c r="H61" s="428"/>
      <c r="I61" s="428"/>
      <c r="J61" s="428"/>
      <c r="K61" s="428"/>
      <c r="L61" s="428"/>
      <c r="M61" s="428"/>
      <c r="N61" s="428"/>
      <c r="O61" s="428"/>
      <c r="P61" s="428"/>
      <c r="S61" s="334"/>
      <c r="T61" s="305"/>
      <c r="U61" s="423"/>
    </row>
    <row r="62" spans="1:21" s="21" customFormat="1">
      <c r="A62" s="425"/>
      <c r="B62" s="305" t="s">
        <v>208</v>
      </c>
      <c r="C62" s="434"/>
      <c r="D62" s="434"/>
      <c r="E62" s="434"/>
      <c r="F62" s="413"/>
      <c r="G62" s="413"/>
      <c r="H62" s="428"/>
      <c r="I62" s="428"/>
      <c r="J62" s="428"/>
      <c r="K62" s="428"/>
      <c r="L62" s="428"/>
      <c r="M62" s="428"/>
      <c r="N62" s="428"/>
      <c r="O62" s="428"/>
      <c r="P62" s="428"/>
      <c r="S62" s="334"/>
      <c r="T62" s="305"/>
      <c r="U62" s="423"/>
    </row>
    <row r="63" spans="1:21" s="21" customFormat="1">
      <c r="A63" s="425"/>
      <c r="B63" s="433" t="s">
        <v>207</v>
      </c>
      <c r="C63" s="432"/>
      <c r="D63" s="427"/>
      <c r="E63" s="427"/>
      <c r="F63" s="427"/>
      <c r="G63" s="431"/>
      <c r="H63" s="428"/>
      <c r="I63" s="428"/>
      <c r="J63" s="428"/>
      <c r="K63" s="428"/>
      <c r="L63" s="428"/>
      <c r="M63" s="428"/>
      <c r="N63" s="428"/>
      <c r="O63" s="428"/>
      <c r="P63" s="428"/>
      <c r="S63" s="334"/>
      <c r="T63" s="305"/>
      <c r="U63" s="423"/>
    </row>
    <row r="64" spans="1:21" s="21" customFormat="1">
      <c r="A64" s="425"/>
      <c r="B64" s="12"/>
      <c r="C64" s="427" t="s">
        <v>206</v>
      </c>
      <c r="D64" s="427"/>
      <c r="E64" s="427"/>
      <c r="F64" s="427"/>
      <c r="G64" s="431"/>
      <c r="H64" s="428"/>
      <c r="I64" s="428"/>
      <c r="J64" s="428"/>
      <c r="K64" s="428"/>
      <c r="L64" s="428"/>
      <c r="M64" s="428"/>
      <c r="N64" s="428"/>
      <c r="O64" s="428"/>
      <c r="P64" s="428"/>
      <c r="S64" s="334"/>
      <c r="T64" s="305"/>
      <c r="U64" s="423"/>
    </row>
    <row r="65" spans="1:21" s="21" customFormat="1">
      <c r="A65" s="425"/>
      <c r="B65" s="430">
        <v>4.2</v>
      </c>
      <c r="C65" s="429" t="s">
        <v>205</v>
      </c>
      <c r="D65" s="428"/>
      <c r="E65" s="428"/>
      <c r="F65" s="428"/>
      <c r="G65" s="428"/>
      <c r="H65" s="428"/>
      <c r="I65" s="428"/>
      <c r="J65" s="428"/>
      <c r="K65" s="428"/>
      <c r="L65" s="428"/>
      <c r="M65" s="428"/>
      <c r="N65" s="428"/>
      <c r="O65" s="428"/>
      <c r="P65" s="428"/>
      <c r="S65" s="334"/>
      <c r="T65" s="305"/>
      <c r="U65" s="423"/>
    </row>
    <row r="66" spans="1:21" s="21" customFormat="1">
      <c r="A66" s="425"/>
      <c r="C66" s="427" t="s">
        <v>204</v>
      </c>
      <c r="D66" s="427"/>
      <c r="P66" s="426"/>
      <c r="R66" s="334"/>
      <c r="S66" s="413"/>
      <c r="T66" s="413"/>
      <c r="U66" s="423"/>
    </row>
    <row r="67" spans="1:21" s="21" customFormat="1">
      <c r="A67" s="425"/>
      <c r="B67" s="21" t="s">
        <v>203</v>
      </c>
      <c r="C67" s="427"/>
      <c r="D67" s="427"/>
      <c r="P67" s="426"/>
      <c r="R67" s="334"/>
      <c r="S67" s="413"/>
      <c r="T67" s="413"/>
      <c r="U67" s="423"/>
    </row>
    <row r="68" spans="1:21" s="21" customFormat="1">
      <c r="A68" s="425"/>
      <c r="B68" s="21" t="s">
        <v>202</v>
      </c>
      <c r="C68" s="427"/>
      <c r="D68" s="427"/>
      <c r="P68" s="426"/>
      <c r="R68" s="334"/>
      <c r="S68" s="413"/>
      <c r="T68" s="413"/>
      <c r="U68" s="423"/>
    </row>
    <row r="69" spans="1:21" s="21" customFormat="1">
      <c r="A69" s="425"/>
      <c r="B69" s="21" t="s">
        <v>201</v>
      </c>
      <c r="C69" s="427"/>
      <c r="D69" s="427"/>
      <c r="P69" s="426"/>
      <c r="R69" s="334"/>
      <c r="S69" s="413"/>
      <c r="T69" s="413"/>
      <c r="U69" s="423"/>
    </row>
    <row r="70" spans="1:21" s="21" customFormat="1">
      <c r="A70" s="425"/>
      <c r="C70" s="21" t="s">
        <v>200</v>
      </c>
      <c r="P70" s="424"/>
      <c r="R70" s="334"/>
      <c r="S70" s="413"/>
      <c r="T70" s="413"/>
      <c r="U70" s="423"/>
    </row>
    <row r="71" spans="1:21" s="412" customFormat="1">
      <c r="B71" s="412" t="s">
        <v>199</v>
      </c>
      <c r="D71" s="1"/>
      <c r="E71" s="421"/>
      <c r="F71" s="421"/>
      <c r="G71" s="421"/>
      <c r="H71" s="421"/>
      <c r="I71" s="421"/>
      <c r="J71" s="421"/>
      <c r="K71" s="421"/>
      <c r="L71" s="422"/>
      <c r="M71" s="421"/>
      <c r="N71" s="421"/>
      <c r="O71" s="420"/>
      <c r="P71" s="4"/>
      <c r="R71" s="334"/>
      <c r="U71" s="419"/>
    </row>
    <row r="72" spans="1:21" s="412" customFormat="1">
      <c r="D72" s="413"/>
      <c r="E72" s="403"/>
      <c r="F72" s="418"/>
      <c r="G72" s="403"/>
      <c r="H72" s="418"/>
      <c r="I72" s="403"/>
      <c r="J72" s="418"/>
      <c r="K72" s="403"/>
      <c r="L72" s="403"/>
      <c r="M72" s="403"/>
      <c r="N72" s="403"/>
      <c r="O72" s="417"/>
      <c r="R72" s="334"/>
      <c r="U72" s="413"/>
    </row>
    <row r="73" spans="1:21" s="412" customFormat="1">
      <c r="A73" s="15" t="s">
        <v>198</v>
      </c>
      <c r="B73" s="416" t="s">
        <v>197</v>
      </c>
      <c r="C73" s="1"/>
      <c r="D73" s="415"/>
      <c r="E73" s="414"/>
      <c r="F73" s="414"/>
      <c r="G73" s="414"/>
      <c r="H73" s="414"/>
      <c r="I73" s="414"/>
      <c r="J73" s="414"/>
      <c r="K73" s="414"/>
      <c r="L73" s="414"/>
      <c r="M73" s="414"/>
      <c r="N73" s="414"/>
      <c r="O73" s="414"/>
      <c r="P73" s="414"/>
      <c r="U73" s="413"/>
    </row>
    <row r="74" spans="1:21" s="403" customFormat="1">
      <c r="A74" s="410"/>
      <c r="B74" s="411"/>
      <c r="C74" s="408" t="s">
        <v>196</v>
      </c>
      <c r="D74" s="405"/>
      <c r="E74" s="405"/>
      <c r="F74" s="405"/>
      <c r="G74" s="405"/>
      <c r="H74" s="405"/>
      <c r="I74" s="405"/>
      <c r="J74" s="405"/>
      <c r="K74" s="405"/>
      <c r="L74" s="405"/>
      <c r="M74" s="405"/>
      <c r="N74" s="405"/>
      <c r="O74" s="405"/>
      <c r="P74" s="407"/>
    </row>
    <row r="75" spans="1:21" s="403" customFormat="1">
      <c r="A75" s="410"/>
      <c r="B75" s="409" t="s">
        <v>195</v>
      </c>
      <c r="C75" s="408"/>
      <c r="D75" s="405"/>
      <c r="E75" s="405"/>
      <c r="F75" s="405"/>
      <c r="G75" s="405"/>
      <c r="H75" s="405"/>
      <c r="I75" s="405"/>
      <c r="J75" s="405"/>
      <c r="K75" s="405"/>
      <c r="L75" s="405"/>
      <c r="M75" s="405"/>
      <c r="N75" s="405"/>
      <c r="O75" s="405"/>
      <c r="P75" s="407"/>
    </row>
    <row r="76" spans="1:21" s="403" customFormat="1">
      <c r="D76" s="405"/>
      <c r="E76" s="405"/>
      <c r="F76" s="405"/>
      <c r="G76" s="405"/>
      <c r="H76" s="405"/>
      <c r="I76" s="405"/>
      <c r="J76" s="405"/>
      <c r="K76" s="405"/>
      <c r="L76" s="405"/>
      <c r="M76" s="405"/>
      <c r="N76" s="405"/>
      <c r="O76" s="405"/>
      <c r="P76" s="407"/>
    </row>
    <row r="77" spans="1:21" s="403" customFormat="1">
      <c r="A77" s="4"/>
      <c r="B77" s="406"/>
      <c r="C77" s="405"/>
      <c r="D77" s="405"/>
      <c r="E77" s="405"/>
      <c r="F77" s="405"/>
      <c r="G77" s="405"/>
      <c r="H77" s="405"/>
      <c r="I77" s="405"/>
      <c r="J77" s="405"/>
      <c r="K77" s="405"/>
      <c r="L77" s="405"/>
      <c r="M77" s="405"/>
      <c r="N77" s="405"/>
      <c r="O77" s="405"/>
      <c r="P77" s="407"/>
    </row>
    <row r="78" spans="1:21" s="403" customFormat="1">
      <c r="A78" s="4"/>
      <c r="B78" s="406"/>
      <c r="C78" s="405"/>
      <c r="D78" s="405"/>
      <c r="E78" s="405"/>
      <c r="F78" s="405"/>
      <c r="G78" s="405"/>
      <c r="H78" s="405"/>
      <c r="I78" s="405"/>
      <c r="J78" s="405"/>
      <c r="K78" s="405"/>
      <c r="L78" s="405"/>
      <c r="M78" s="405"/>
      <c r="N78" s="405"/>
      <c r="O78" s="405"/>
      <c r="P78" s="407"/>
    </row>
    <row r="79" spans="1:21" s="403" customFormat="1">
      <c r="A79" s="4"/>
      <c r="B79" s="406"/>
      <c r="C79" s="405"/>
      <c r="D79" s="405"/>
      <c r="E79" s="405"/>
      <c r="F79" s="405"/>
      <c r="G79" s="405"/>
      <c r="H79" s="405"/>
      <c r="I79" s="405"/>
      <c r="J79" s="405"/>
      <c r="K79" s="405"/>
      <c r="L79" s="405"/>
      <c r="M79" s="405"/>
      <c r="N79" s="405"/>
      <c r="O79" s="405"/>
      <c r="P79" s="407"/>
    </row>
    <row r="80" spans="1:21" s="403" customFormat="1">
      <c r="A80" s="4"/>
      <c r="B80" s="406"/>
      <c r="C80" s="405"/>
      <c r="D80" s="405"/>
      <c r="E80" s="405"/>
      <c r="F80" s="405"/>
      <c r="G80" s="405"/>
      <c r="H80" s="405"/>
      <c r="I80" s="405"/>
      <c r="J80" s="405"/>
      <c r="K80" s="405"/>
      <c r="L80" s="405"/>
      <c r="M80" s="405"/>
      <c r="N80" s="405"/>
      <c r="O80" s="405"/>
      <c r="P80" s="407"/>
    </row>
    <row r="81" spans="1:16" s="403" customFormat="1">
      <c r="A81" s="4"/>
      <c r="B81" s="406"/>
      <c r="C81" s="405"/>
      <c r="D81" s="405"/>
      <c r="E81" s="405"/>
      <c r="F81" s="405"/>
      <c r="G81" s="405"/>
      <c r="H81" s="405"/>
      <c r="I81" s="405"/>
      <c r="J81" s="405"/>
      <c r="K81" s="405"/>
      <c r="L81" s="405"/>
      <c r="M81" s="405"/>
      <c r="N81" s="405"/>
      <c r="O81" s="405"/>
      <c r="P81" s="404">
        <f>P41+1</f>
        <v>14</v>
      </c>
    </row>
    <row r="82" spans="1:16" s="16" customFormat="1">
      <c r="A82" s="402" t="s">
        <v>194</v>
      </c>
      <c r="B82" s="401" t="s">
        <v>193</v>
      </c>
      <c r="C82" s="360"/>
      <c r="D82" s="400"/>
      <c r="E82" s="321"/>
      <c r="F82" s="321"/>
      <c r="G82" s="321"/>
      <c r="H82" s="321"/>
      <c r="I82" s="321"/>
      <c r="J82" s="321"/>
      <c r="K82" s="321"/>
      <c r="L82" s="321"/>
      <c r="M82" s="321"/>
      <c r="N82" s="321"/>
      <c r="O82" s="321"/>
      <c r="P82" s="372"/>
    </row>
    <row r="83" spans="1:16" s="16" customFormat="1">
      <c r="A83" s="325"/>
      <c r="B83" s="399"/>
      <c r="C83" s="399" t="s">
        <v>192</v>
      </c>
      <c r="D83" s="91"/>
      <c r="E83" s="91"/>
      <c r="F83" s="321"/>
      <c r="G83" s="321"/>
      <c r="H83" s="321"/>
      <c r="I83" s="321"/>
      <c r="J83" s="321"/>
      <c r="K83" s="321"/>
      <c r="L83" s="321"/>
      <c r="M83" s="321"/>
      <c r="N83" s="321"/>
      <c r="O83" s="321"/>
      <c r="P83" s="372"/>
    </row>
    <row r="84" spans="1:16" s="16" customFormat="1">
      <c r="A84" s="325"/>
      <c r="B84" s="399" t="s">
        <v>191</v>
      </c>
      <c r="C84" s="399"/>
      <c r="D84" s="91"/>
      <c r="E84" s="91"/>
      <c r="F84" s="321"/>
      <c r="G84" s="321"/>
      <c r="H84" s="321"/>
      <c r="I84" s="321"/>
      <c r="J84" s="321"/>
      <c r="K84" s="321"/>
      <c r="L84" s="321"/>
      <c r="M84" s="321"/>
      <c r="N84" s="321"/>
      <c r="O84" s="321"/>
      <c r="P84" s="372"/>
    </row>
    <row r="85" spans="1:16" s="16" customFormat="1">
      <c r="A85" s="325"/>
      <c r="B85" s="399"/>
      <c r="C85" s="399" t="s">
        <v>190</v>
      </c>
      <c r="D85" s="91"/>
      <c r="E85" s="91"/>
      <c r="F85" s="321"/>
      <c r="G85" s="321"/>
      <c r="H85" s="321"/>
      <c r="I85" s="321"/>
      <c r="J85" s="321"/>
      <c r="K85" s="321"/>
      <c r="L85" s="321"/>
      <c r="M85" s="321"/>
      <c r="N85" s="321"/>
      <c r="O85" s="321"/>
      <c r="P85" s="372"/>
    </row>
    <row r="86" spans="1:16" s="16" customFormat="1">
      <c r="A86" s="325"/>
      <c r="B86" s="399" t="s">
        <v>189</v>
      </c>
      <c r="C86" s="399"/>
      <c r="D86" s="91"/>
      <c r="E86" s="91"/>
      <c r="F86" s="321"/>
      <c r="G86" s="321"/>
      <c r="H86" s="321"/>
      <c r="I86" s="321"/>
      <c r="J86" s="321"/>
      <c r="K86" s="321"/>
      <c r="L86" s="321"/>
      <c r="M86" s="321"/>
      <c r="N86" s="321"/>
      <c r="O86" s="321"/>
      <c r="P86" s="372"/>
    </row>
    <row r="87" spans="1:16" s="16" customFormat="1">
      <c r="A87" s="325"/>
      <c r="B87" s="399" t="s">
        <v>188</v>
      </c>
      <c r="C87" s="399"/>
      <c r="D87" s="91"/>
      <c r="E87" s="91"/>
      <c r="F87" s="321"/>
      <c r="G87" s="321"/>
      <c r="H87" s="321"/>
      <c r="I87" s="321"/>
      <c r="J87" s="321"/>
      <c r="K87" s="321"/>
      <c r="L87" s="321"/>
      <c r="M87" s="321"/>
      <c r="N87" s="321"/>
      <c r="O87" s="321"/>
      <c r="P87" s="372"/>
    </row>
    <row r="88" spans="1:16" s="16" customFormat="1">
      <c r="A88" s="325"/>
      <c r="B88" s="398"/>
      <c r="C88" s="398" t="s">
        <v>187</v>
      </c>
      <c r="D88" s="169"/>
      <c r="E88" s="169"/>
      <c r="F88" s="321"/>
      <c r="G88" s="321"/>
      <c r="H88" s="321"/>
      <c r="I88" s="321"/>
      <c r="J88" s="321"/>
      <c r="K88" s="321"/>
      <c r="L88" s="321"/>
      <c r="M88" s="321"/>
      <c r="N88" s="321"/>
      <c r="O88" s="321"/>
      <c r="P88" s="372"/>
    </row>
    <row r="89" spans="1:16" s="16" customFormat="1">
      <c r="A89" s="325"/>
      <c r="B89" s="305"/>
      <c r="C89" s="396"/>
      <c r="D89" s="396"/>
      <c r="E89" s="396"/>
      <c r="F89" s="396"/>
      <c r="G89" s="396"/>
      <c r="H89" s="396"/>
      <c r="J89" s="397" t="s">
        <v>186</v>
      </c>
      <c r="K89" s="321"/>
      <c r="L89" s="396" t="s">
        <v>185</v>
      </c>
      <c r="M89" s="396"/>
      <c r="N89" s="396"/>
      <c r="O89" s="395"/>
      <c r="P89" s="395"/>
    </row>
    <row r="90" spans="1:16" s="16" customFormat="1">
      <c r="A90" s="325"/>
      <c r="B90" s="305"/>
      <c r="C90" s="393" t="s">
        <v>184</v>
      </c>
      <c r="D90" s="393"/>
      <c r="E90" s="393"/>
      <c r="F90" s="393"/>
      <c r="G90" s="393"/>
      <c r="H90" s="393"/>
      <c r="J90" s="394"/>
      <c r="K90" s="321"/>
      <c r="L90" s="393"/>
      <c r="M90" s="393"/>
      <c r="N90" s="393"/>
      <c r="O90" s="392"/>
      <c r="P90" s="392"/>
    </row>
    <row r="91" spans="1:16" s="16" customFormat="1">
      <c r="A91" s="325"/>
      <c r="B91" s="305"/>
      <c r="C91" s="323" t="s">
        <v>183</v>
      </c>
      <c r="D91" s="323"/>
      <c r="E91" s="321"/>
      <c r="F91" s="321"/>
      <c r="G91" s="321"/>
      <c r="H91" s="321"/>
      <c r="I91" s="321"/>
      <c r="J91" s="391" t="s">
        <v>177</v>
      </c>
      <c r="K91" s="321"/>
      <c r="L91" s="360" t="s">
        <v>139</v>
      </c>
      <c r="M91" s="321"/>
      <c r="O91" s="321"/>
      <c r="P91" s="372"/>
    </row>
    <row r="92" spans="1:16" s="16" customFormat="1">
      <c r="A92" s="325"/>
      <c r="B92" s="305"/>
      <c r="C92" s="323" t="s">
        <v>71</v>
      </c>
      <c r="D92" s="323"/>
      <c r="E92" s="321"/>
      <c r="F92" s="321"/>
      <c r="G92" s="321"/>
      <c r="H92" s="321"/>
      <c r="I92" s="321"/>
      <c r="J92" s="391" t="s">
        <v>182</v>
      </c>
      <c r="K92" s="321"/>
      <c r="L92" s="321" t="s">
        <v>181</v>
      </c>
      <c r="M92" s="321"/>
      <c r="O92" s="321"/>
      <c r="P92" s="372"/>
    </row>
    <row r="93" spans="1:16" s="16" customFormat="1">
      <c r="A93" s="325"/>
      <c r="B93" s="305"/>
      <c r="C93" s="323" t="s">
        <v>180</v>
      </c>
      <c r="D93" s="323"/>
      <c r="E93" s="321"/>
      <c r="F93" s="321"/>
      <c r="G93" s="321"/>
      <c r="H93" s="321"/>
      <c r="I93" s="321"/>
      <c r="J93" s="391" t="s">
        <v>177</v>
      </c>
      <c r="K93" s="321"/>
      <c r="L93" s="390" t="s">
        <v>176</v>
      </c>
      <c r="M93" s="321"/>
      <c r="O93" s="321"/>
      <c r="P93" s="372"/>
    </row>
    <row r="94" spans="1:16" s="16" customFormat="1">
      <c r="A94" s="325"/>
      <c r="B94" s="305"/>
      <c r="C94" s="323"/>
      <c r="D94" s="323"/>
      <c r="E94" s="321"/>
      <c r="F94" s="321"/>
      <c r="G94" s="321"/>
      <c r="H94" s="321"/>
      <c r="I94" s="321"/>
      <c r="J94" s="391"/>
      <c r="K94" s="321"/>
      <c r="L94" s="390" t="s">
        <v>175</v>
      </c>
      <c r="M94" s="321"/>
      <c r="O94" s="321"/>
      <c r="P94" s="372"/>
    </row>
    <row r="95" spans="1:16" s="16" customFormat="1">
      <c r="A95" s="325"/>
      <c r="B95" s="305"/>
      <c r="C95" s="323" t="s">
        <v>179</v>
      </c>
      <c r="D95" s="323"/>
      <c r="E95" s="321"/>
      <c r="F95" s="321"/>
      <c r="G95" s="321"/>
      <c r="H95" s="321"/>
      <c r="I95" s="321"/>
      <c r="J95" s="391" t="s">
        <v>177</v>
      </c>
      <c r="K95" s="321"/>
      <c r="L95" s="390" t="s">
        <v>176</v>
      </c>
      <c r="M95" s="321"/>
      <c r="O95" s="321"/>
      <c r="P95" s="372"/>
    </row>
    <row r="96" spans="1:16" s="16" customFormat="1">
      <c r="A96" s="325"/>
      <c r="B96" s="305"/>
      <c r="C96" s="323"/>
      <c r="D96" s="323"/>
      <c r="E96" s="321"/>
      <c r="F96" s="321"/>
      <c r="G96" s="321"/>
      <c r="H96" s="321"/>
      <c r="I96" s="321"/>
      <c r="J96" s="391"/>
      <c r="K96" s="321"/>
      <c r="L96" s="390" t="s">
        <v>175</v>
      </c>
      <c r="M96" s="321"/>
      <c r="O96" s="321"/>
      <c r="P96" s="372"/>
    </row>
    <row r="97" spans="1:16" s="16" customFormat="1">
      <c r="A97" s="325"/>
      <c r="B97" s="305"/>
      <c r="C97" s="323" t="s">
        <v>178</v>
      </c>
      <c r="D97" s="323"/>
      <c r="E97" s="321"/>
      <c r="F97" s="321"/>
      <c r="G97" s="321"/>
      <c r="H97" s="321"/>
      <c r="I97" s="321"/>
      <c r="J97" s="391" t="s">
        <v>177</v>
      </c>
      <c r="K97" s="321"/>
      <c r="L97" s="390" t="s">
        <v>176</v>
      </c>
      <c r="M97" s="321"/>
      <c r="O97" s="321"/>
      <c r="P97" s="372"/>
    </row>
    <row r="98" spans="1:16" s="16" customFormat="1" ht="21" customHeight="1">
      <c r="A98" s="325"/>
      <c r="B98" s="305"/>
      <c r="C98" s="323"/>
      <c r="D98" s="323"/>
      <c r="E98" s="321"/>
      <c r="F98" s="321"/>
      <c r="G98" s="321"/>
      <c r="H98" s="321"/>
      <c r="I98" s="321"/>
      <c r="J98" s="321"/>
      <c r="K98" s="321"/>
      <c r="L98" s="321" t="s">
        <v>175</v>
      </c>
      <c r="M98" s="321"/>
      <c r="N98" s="321"/>
      <c r="O98" s="321"/>
      <c r="P98" s="373"/>
    </row>
    <row r="99" spans="1:16" s="16" customFormat="1">
      <c r="A99" s="325"/>
      <c r="B99" s="305"/>
      <c r="C99" s="222" t="s">
        <v>174</v>
      </c>
      <c r="D99" s="323"/>
      <c r="E99" s="321"/>
      <c r="F99" s="321"/>
      <c r="G99" s="321"/>
      <c r="H99" s="321"/>
      <c r="I99" s="321"/>
      <c r="J99" s="321"/>
      <c r="K99" s="321"/>
      <c r="L99" s="321"/>
      <c r="M99" s="321"/>
      <c r="N99" s="321"/>
      <c r="O99" s="321"/>
      <c r="P99" s="372"/>
    </row>
    <row r="100" spans="1:16" s="16" customFormat="1">
      <c r="A100" s="325"/>
      <c r="B100" s="305"/>
      <c r="C100" s="389" t="s">
        <v>173</v>
      </c>
      <c r="D100" s="389"/>
      <c r="E100" s="389"/>
      <c r="F100" s="389"/>
      <c r="G100" s="389"/>
      <c r="H100" s="389"/>
      <c r="I100" s="321"/>
      <c r="J100" s="388" t="s">
        <v>172</v>
      </c>
      <c r="K100" s="388"/>
      <c r="L100" s="388"/>
      <c r="M100" s="388"/>
      <c r="N100" s="388"/>
      <c r="O100" s="388"/>
      <c r="P100" s="388"/>
    </row>
    <row r="101" spans="1:16" s="16" customFormat="1">
      <c r="A101" s="325"/>
      <c r="B101" s="305"/>
      <c r="C101" s="222" t="s">
        <v>150</v>
      </c>
      <c r="D101" s="323"/>
      <c r="E101" s="321"/>
      <c r="F101" s="321"/>
      <c r="G101" s="321"/>
      <c r="H101" s="321"/>
      <c r="I101" s="321"/>
      <c r="J101" s="387" t="s">
        <v>171</v>
      </c>
      <c r="K101" s="321"/>
      <c r="M101" s="321"/>
      <c r="N101" s="321"/>
      <c r="O101" s="321"/>
      <c r="P101" s="372"/>
    </row>
    <row r="102" spans="1:16" s="16" customFormat="1">
      <c r="A102" s="325"/>
      <c r="B102" s="305"/>
      <c r="C102" s="222"/>
      <c r="D102" s="323"/>
      <c r="E102" s="321"/>
      <c r="F102" s="321"/>
      <c r="G102" s="321"/>
      <c r="H102" s="321"/>
      <c r="I102" s="321"/>
      <c r="J102" s="387" t="s">
        <v>170</v>
      </c>
      <c r="K102" s="321"/>
      <c r="M102" s="321"/>
      <c r="N102" s="321"/>
      <c r="O102" s="321"/>
      <c r="P102" s="372"/>
    </row>
    <row r="103" spans="1:16" s="16" customFormat="1">
      <c r="A103" s="325"/>
      <c r="B103" s="305"/>
      <c r="C103" s="222"/>
      <c r="D103" s="323"/>
      <c r="E103" s="321"/>
      <c r="F103" s="321"/>
      <c r="G103" s="321"/>
      <c r="H103" s="321"/>
      <c r="I103" s="321"/>
      <c r="J103" s="387" t="s">
        <v>169</v>
      </c>
      <c r="K103" s="321"/>
      <c r="M103" s="321"/>
      <c r="N103" s="321"/>
      <c r="O103" s="321"/>
      <c r="P103" s="372"/>
    </row>
    <row r="104" spans="1:16" s="16" customFormat="1">
      <c r="A104" s="325"/>
      <c r="B104" s="305"/>
      <c r="C104" s="323" t="s">
        <v>168</v>
      </c>
      <c r="D104" s="323"/>
      <c r="E104" s="321"/>
      <c r="F104" s="321"/>
      <c r="G104" s="321"/>
      <c r="H104" s="321"/>
      <c r="I104" s="321"/>
      <c r="J104" s="386" t="s">
        <v>163</v>
      </c>
      <c r="K104" s="321"/>
      <c r="M104" s="321"/>
      <c r="N104" s="321"/>
      <c r="O104" s="321"/>
      <c r="P104" s="372"/>
    </row>
    <row r="105" spans="1:16" s="16" customFormat="1">
      <c r="A105" s="325"/>
      <c r="B105" s="305"/>
      <c r="C105" s="323" t="s">
        <v>154</v>
      </c>
      <c r="D105" s="323"/>
      <c r="E105" s="321"/>
      <c r="F105" s="321"/>
      <c r="G105" s="321"/>
      <c r="H105" s="321"/>
      <c r="I105" s="321"/>
      <c r="J105" s="386" t="s">
        <v>163</v>
      </c>
      <c r="K105" s="321"/>
      <c r="M105" s="321"/>
      <c r="N105" s="321"/>
      <c r="O105" s="321"/>
      <c r="P105" s="372"/>
    </row>
    <row r="106" spans="1:16" s="16" customFormat="1">
      <c r="A106" s="325"/>
      <c r="B106" s="305"/>
      <c r="C106" s="222" t="s">
        <v>153</v>
      </c>
      <c r="D106" s="323"/>
      <c r="E106" s="321"/>
      <c r="F106" s="321"/>
      <c r="G106" s="321"/>
      <c r="H106" s="321"/>
      <c r="I106" s="321"/>
      <c r="J106" s="387" t="s">
        <v>167</v>
      </c>
      <c r="K106" s="321"/>
      <c r="M106" s="321"/>
      <c r="N106" s="321"/>
      <c r="O106" s="321"/>
      <c r="P106" s="372"/>
    </row>
    <row r="107" spans="1:16" s="16" customFormat="1">
      <c r="A107" s="325"/>
      <c r="B107" s="305"/>
      <c r="C107" s="323"/>
      <c r="D107" s="323"/>
      <c r="E107" s="321"/>
      <c r="F107" s="321"/>
      <c r="G107" s="321"/>
      <c r="H107" s="321"/>
      <c r="I107" s="321"/>
      <c r="J107" s="360" t="s">
        <v>166</v>
      </c>
      <c r="K107" s="321"/>
      <c r="M107" s="321"/>
      <c r="N107" s="321"/>
      <c r="O107" s="321"/>
      <c r="P107" s="372"/>
    </row>
    <row r="108" spans="1:16" s="16" customFormat="1">
      <c r="A108" s="325"/>
      <c r="B108" s="305"/>
      <c r="C108" s="323" t="s">
        <v>152</v>
      </c>
      <c r="D108" s="323"/>
      <c r="E108" s="321"/>
      <c r="F108" s="321"/>
      <c r="G108" s="321"/>
      <c r="H108" s="321"/>
      <c r="I108" s="321"/>
      <c r="J108" s="386" t="s">
        <v>163</v>
      </c>
      <c r="K108" s="321"/>
      <c r="M108" s="321"/>
      <c r="N108" s="321"/>
      <c r="O108" s="321"/>
      <c r="P108" s="372"/>
    </row>
    <row r="109" spans="1:16" s="16" customFormat="1">
      <c r="A109" s="325"/>
      <c r="B109" s="305"/>
      <c r="C109" s="323" t="s">
        <v>156</v>
      </c>
      <c r="D109" s="323"/>
      <c r="E109" s="321"/>
      <c r="F109" s="321"/>
      <c r="G109" s="321"/>
      <c r="H109" s="321"/>
      <c r="I109" s="321"/>
      <c r="J109" s="386" t="s">
        <v>163</v>
      </c>
      <c r="K109" s="321"/>
      <c r="M109" s="321"/>
      <c r="N109" s="321"/>
      <c r="O109" s="321"/>
      <c r="P109" s="372"/>
    </row>
    <row r="110" spans="1:16" s="16" customFormat="1">
      <c r="A110" s="325"/>
      <c r="B110" s="305"/>
      <c r="C110" s="323" t="s">
        <v>158</v>
      </c>
      <c r="D110" s="323"/>
      <c r="E110" s="321"/>
      <c r="F110" s="321"/>
      <c r="G110" s="321"/>
      <c r="H110" s="321"/>
      <c r="I110" s="321"/>
      <c r="J110" s="386" t="s">
        <v>163</v>
      </c>
      <c r="K110" s="321"/>
      <c r="M110" s="321"/>
      <c r="N110" s="321"/>
      <c r="O110" s="321"/>
      <c r="P110" s="372"/>
    </row>
    <row r="111" spans="1:16" s="16" customFormat="1">
      <c r="A111" s="325"/>
      <c r="B111" s="305"/>
      <c r="C111" s="323" t="s">
        <v>165</v>
      </c>
      <c r="D111" s="323"/>
      <c r="E111" s="321"/>
      <c r="F111" s="321"/>
      <c r="G111" s="321"/>
      <c r="H111" s="321"/>
      <c r="I111" s="321"/>
      <c r="J111" s="386" t="s">
        <v>163</v>
      </c>
      <c r="K111" s="321"/>
      <c r="M111" s="321"/>
      <c r="N111" s="321"/>
      <c r="O111" s="321"/>
      <c r="P111" s="372"/>
    </row>
    <row r="112" spans="1:16" s="16" customFormat="1">
      <c r="A112" s="325"/>
      <c r="B112" s="305"/>
      <c r="C112" s="323" t="s">
        <v>164</v>
      </c>
      <c r="D112" s="323"/>
      <c r="E112" s="321"/>
      <c r="F112" s="321"/>
      <c r="G112" s="321"/>
      <c r="H112" s="321"/>
      <c r="I112" s="321"/>
      <c r="J112" s="386" t="s">
        <v>163</v>
      </c>
      <c r="K112" s="321"/>
      <c r="M112" s="321"/>
      <c r="N112" s="321"/>
      <c r="O112" s="321"/>
      <c r="P112" s="372"/>
    </row>
    <row r="113" spans="1:16" s="16" customFormat="1">
      <c r="A113" s="325"/>
      <c r="B113" s="305"/>
      <c r="C113" s="323"/>
      <c r="D113" s="323"/>
      <c r="E113" s="321"/>
      <c r="F113" s="321"/>
      <c r="G113" s="321"/>
      <c r="H113" s="321"/>
      <c r="I113" s="321"/>
      <c r="J113" s="321"/>
      <c r="K113" s="321"/>
      <c r="L113" s="322"/>
      <c r="M113" s="321"/>
      <c r="N113" s="321"/>
      <c r="O113" s="321"/>
      <c r="P113" s="372"/>
    </row>
    <row r="114" spans="1:16" s="16" customFormat="1">
      <c r="A114" s="325"/>
      <c r="B114" s="305"/>
      <c r="C114" s="323"/>
      <c r="D114" s="323"/>
      <c r="E114" s="321"/>
      <c r="F114" s="321"/>
      <c r="G114" s="321"/>
      <c r="H114" s="321"/>
      <c r="I114" s="321"/>
      <c r="J114" s="321"/>
      <c r="K114" s="321"/>
      <c r="L114" s="322"/>
      <c r="M114" s="321"/>
      <c r="N114" s="321"/>
      <c r="O114" s="321"/>
      <c r="P114" s="372"/>
    </row>
    <row r="115" spans="1:16" s="16" customFormat="1">
      <c r="A115" s="325"/>
      <c r="B115" s="305"/>
      <c r="C115" s="323"/>
      <c r="D115" s="323"/>
      <c r="E115" s="321"/>
      <c r="F115" s="321"/>
      <c r="G115" s="321"/>
      <c r="H115" s="321"/>
      <c r="I115" s="321"/>
      <c r="J115" s="321"/>
      <c r="K115" s="321"/>
      <c r="L115" s="322"/>
      <c r="M115" s="321"/>
      <c r="N115" s="321"/>
      <c r="O115" s="321"/>
      <c r="P115" s="372"/>
    </row>
    <row r="116" spans="1:16" s="16" customFormat="1">
      <c r="A116" s="325"/>
      <c r="B116" s="305"/>
      <c r="C116" s="323"/>
      <c r="D116" s="323"/>
      <c r="E116" s="321"/>
      <c r="F116" s="321"/>
      <c r="G116" s="321"/>
      <c r="H116" s="321"/>
      <c r="I116" s="321"/>
      <c r="J116" s="321"/>
      <c r="K116" s="321"/>
      <c r="L116" s="322"/>
      <c r="M116" s="321"/>
      <c r="N116" s="321"/>
      <c r="O116" s="321"/>
      <c r="P116" s="372"/>
    </row>
    <row r="117" spans="1:16" s="16" customFormat="1">
      <c r="A117" s="325"/>
      <c r="B117" s="305"/>
      <c r="C117" s="323"/>
      <c r="D117" s="323"/>
      <c r="E117" s="321"/>
      <c r="F117" s="321"/>
      <c r="G117" s="321"/>
      <c r="H117" s="321"/>
      <c r="I117" s="321"/>
      <c r="J117" s="321"/>
      <c r="K117" s="321"/>
      <c r="L117" s="322"/>
      <c r="M117" s="321"/>
      <c r="N117" s="321"/>
      <c r="O117" s="321"/>
      <c r="P117" s="372"/>
    </row>
    <row r="118" spans="1:16" s="16" customFormat="1">
      <c r="A118" s="325"/>
      <c r="B118" s="305"/>
      <c r="C118" s="323"/>
      <c r="D118" s="323"/>
      <c r="E118" s="321"/>
      <c r="F118" s="321"/>
      <c r="G118" s="321"/>
      <c r="H118" s="321"/>
      <c r="I118" s="321"/>
      <c r="J118" s="321"/>
      <c r="K118" s="321"/>
      <c r="L118" s="322"/>
      <c r="M118" s="321"/>
      <c r="N118" s="321"/>
      <c r="O118" s="321"/>
      <c r="P118" s="372"/>
    </row>
    <row r="119" spans="1:16" s="16" customFormat="1">
      <c r="A119" s="325"/>
      <c r="B119" s="305"/>
      <c r="C119" s="323"/>
      <c r="D119" s="323"/>
      <c r="E119" s="321"/>
      <c r="F119" s="321"/>
      <c r="G119" s="321"/>
      <c r="H119" s="321"/>
      <c r="I119" s="321"/>
      <c r="J119" s="321"/>
      <c r="K119" s="321"/>
      <c r="L119" s="322"/>
      <c r="M119" s="321"/>
      <c r="N119" s="321"/>
      <c r="O119" s="321"/>
      <c r="P119" s="372"/>
    </row>
    <row r="120" spans="1:16" s="16" customFormat="1">
      <c r="A120" s="325"/>
      <c r="B120" s="305"/>
      <c r="C120" s="323"/>
      <c r="D120" s="323"/>
      <c r="E120" s="321"/>
      <c r="F120" s="321"/>
      <c r="G120" s="321"/>
      <c r="H120" s="321"/>
      <c r="I120" s="321"/>
      <c r="J120" s="321"/>
      <c r="K120" s="321"/>
      <c r="L120" s="322"/>
      <c r="M120" s="321"/>
      <c r="N120" s="321"/>
      <c r="O120" s="321"/>
      <c r="P120" s="372"/>
    </row>
    <row r="121" spans="1:16" s="16" customFormat="1">
      <c r="A121" s="325"/>
      <c r="B121" s="305"/>
      <c r="C121" s="323"/>
      <c r="D121" s="323"/>
      <c r="E121" s="321"/>
      <c r="F121" s="321"/>
      <c r="G121" s="321"/>
      <c r="H121" s="321"/>
      <c r="I121" s="321"/>
      <c r="J121" s="321"/>
      <c r="K121" s="321"/>
      <c r="L121" s="322"/>
      <c r="M121" s="321"/>
      <c r="N121" s="321"/>
      <c r="O121" s="321"/>
      <c r="P121" s="373">
        <v>14</v>
      </c>
    </row>
    <row r="122" spans="1:16" s="16" customFormat="1" ht="18.95" customHeight="1">
      <c r="A122" s="325"/>
      <c r="B122" s="385" t="s">
        <v>162</v>
      </c>
      <c r="C122" s="384" t="s">
        <v>161</v>
      </c>
      <c r="D122" s="91"/>
      <c r="E122" s="321"/>
      <c r="F122" s="321"/>
      <c r="G122" s="321"/>
      <c r="H122" s="321"/>
      <c r="I122" s="321"/>
      <c r="J122" s="321"/>
      <c r="K122" s="321"/>
      <c r="L122" s="322"/>
      <c r="M122" s="321"/>
      <c r="N122" s="321"/>
      <c r="O122" s="321"/>
      <c r="P122" s="372"/>
    </row>
    <row r="123" spans="1:16" s="16" customFormat="1" ht="18.95" customHeight="1">
      <c r="A123" s="325"/>
      <c r="B123" s="305"/>
      <c r="C123" s="324"/>
      <c r="D123" s="323"/>
      <c r="E123" s="321"/>
      <c r="F123" s="321"/>
      <c r="G123" s="321"/>
      <c r="H123" s="321"/>
      <c r="I123" s="321"/>
      <c r="J123" s="371"/>
      <c r="K123" s="370"/>
      <c r="L123" s="370"/>
      <c r="M123" s="370"/>
      <c r="N123" s="119"/>
      <c r="O123" s="119"/>
      <c r="P123" s="209" t="s">
        <v>31</v>
      </c>
    </row>
    <row r="124" spans="1:16" s="16" customFormat="1">
      <c r="A124" s="325"/>
      <c r="B124" s="305"/>
      <c r="C124" s="324"/>
      <c r="D124" s="323"/>
      <c r="E124" s="321"/>
      <c r="F124" s="321"/>
      <c r="G124" s="321"/>
      <c r="H124" s="321"/>
      <c r="I124" s="321"/>
      <c r="J124" s="99" t="s">
        <v>124</v>
      </c>
      <c r="K124" s="99"/>
      <c r="L124" s="99"/>
      <c r="M124" s="13"/>
      <c r="N124" s="99" t="s">
        <v>75</v>
      </c>
      <c r="O124" s="99"/>
      <c r="P124" s="99"/>
    </row>
    <row r="125" spans="1:16" s="16" customFormat="1">
      <c r="A125" s="325"/>
      <c r="B125" s="305"/>
      <c r="C125" s="324"/>
      <c r="D125" s="323"/>
      <c r="E125" s="321"/>
      <c r="F125" s="321"/>
      <c r="G125" s="321"/>
      <c r="H125" s="321"/>
      <c r="I125" s="321"/>
      <c r="J125" s="377" t="s">
        <v>160</v>
      </c>
      <c r="K125" s="377"/>
      <c r="L125" s="377"/>
      <c r="M125" s="377"/>
      <c r="N125" s="377"/>
      <c r="O125" s="377"/>
      <c r="P125" s="377"/>
    </row>
    <row r="126" spans="1:16" s="16" customFormat="1">
      <c r="A126" s="325"/>
      <c r="B126" s="305"/>
      <c r="C126" s="324"/>
      <c r="D126" s="323"/>
      <c r="E126" s="321"/>
      <c r="F126" s="321"/>
      <c r="G126" s="321"/>
      <c r="H126" s="321"/>
      <c r="I126" s="321"/>
      <c r="J126" s="341" t="s">
        <v>122</v>
      </c>
      <c r="K126" s="383"/>
      <c r="L126" s="341" t="s">
        <v>121</v>
      </c>
      <c r="M126" s="383"/>
      <c r="N126" s="341" t="s">
        <v>122</v>
      </c>
      <c r="O126" s="383"/>
      <c r="P126" s="341" t="s">
        <v>121</v>
      </c>
    </row>
    <row r="127" spans="1:16" s="16" customFormat="1">
      <c r="A127" s="325"/>
      <c r="B127" s="305"/>
      <c r="C127" s="376" t="s">
        <v>159</v>
      </c>
      <c r="D127" s="376"/>
      <c r="E127" s="376"/>
      <c r="F127" s="376"/>
      <c r="G127" s="376"/>
      <c r="H127" s="321"/>
      <c r="I127" s="321"/>
      <c r="J127" s="321"/>
      <c r="K127" s="321"/>
      <c r="L127" s="322"/>
      <c r="M127" s="321"/>
      <c r="N127" s="148"/>
      <c r="O127" s="96"/>
      <c r="P127" s="96"/>
    </row>
    <row r="128" spans="1:16" s="16" customFormat="1">
      <c r="A128" s="325"/>
      <c r="B128" s="305"/>
      <c r="C128" s="324"/>
      <c r="D128" s="222" t="s">
        <v>150</v>
      </c>
      <c r="E128" s="321"/>
      <c r="F128" s="321"/>
      <c r="G128" s="321"/>
      <c r="H128" s="321"/>
      <c r="I128" s="321"/>
      <c r="J128" s="381">
        <v>2</v>
      </c>
      <c r="K128" s="381"/>
      <c r="L128" s="380">
        <v>14</v>
      </c>
      <c r="M128" s="381"/>
      <c r="N128" s="382">
        <v>2</v>
      </c>
      <c r="O128" s="382"/>
      <c r="P128" s="382">
        <v>14</v>
      </c>
    </row>
    <row r="129" spans="1:18" s="16" customFormat="1">
      <c r="A129" s="325"/>
      <c r="B129" s="305"/>
      <c r="C129" s="324"/>
      <c r="D129" s="323" t="s">
        <v>154</v>
      </c>
      <c r="E129" s="321"/>
      <c r="F129" s="321"/>
      <c r="G129" s="321"/>
      <c r="H129" s="321"/>
      <c r="I129" s="321"/>
      <c r="J129" s="381">
        <v>6</v>
      </c>
      <c r="K129" s="381"/>
      <c r="L129" s="380">
        <v>0</v>
      </c>
      <c r="M129" s="381"/>
      <c r="N129" s="382">
        <v>6</v>
      </c>
      <c r="O129" s="382"/>
      <c r="P129" s="382">
        <v>0</v>
      </c>
    </row>
    <row r="130" spans="1:18" s="16" customFormat="1">
      <c r="A130" s="325"/>
      <c r="B130" s="305"/>
      <c r="C130" s="324"/>
      <c r="D130" s="323" t="s">
        <v>158</v>
      </c>
      <c r="E130" s="321"/>
      <c r="F130" s="321"/>
      <c r="G130" s="321"/>
      <c r="H130" s="321"/>
      <c r="I130" s="321"/>
      <c r="J130" s="381">
        <v>19</v>
      </c>
      <c r="K130" s="381"/>
      <c r="L130" s="380">
        <v>0</v>
      </c>
      <c r="M130" s="381"/>
      <c r="N130" s="382">
        <v>19</v>
      </c>
      <c r="O130" s="382"/>
      <c r="P130" s="382">
        <v>0</v>
      </c>
    </row>
    <row r="131" spans="1:18" s="16" customFormat="1">
      <c r="A131" s="325"/>
      <c r="B131" s="305"/>
      <c r="C131" s="324"/>
      <c r="D131" s="323" t="s">
        <v>157</v>
      </c>
      <c r="E131" s="321"/>
      <c r="F131" s="321"/>
      <c r="G131" s="321"/>
      <c r="H131" s="321"/>
      <c r="I131" s="321"/>
      <c r="J131" s="381">
        <v>0</v>
      </c>
      <c r="K131" s="381"/>
      <c r="L131" s="380">
        <v>36</v>
      </c>
      <c r="M131" s="381"/>
      <c r="N131" s="380">
        <v>0</v>
      </c>
      <c r="O131" s="380"/>
      <c r="P131" s="379">
        <v>36</v>
      </c>
    </row>
    <row r="132" spans="1:18" s="16" customFormat="1">
      <c r="A132" s="325"/>
      <c r="B132" s="305"/>
      <c r="C132" s="324"/>
      <c r="D132" s="323" t="s">
        <v>156</v>
      </c>
      <c r="E132" s="321"/>
      <c r="F132" s="321"/>
      <c r="G132" s="321"/>
      <c r="H132" s="321"/>
      <c r="I132" s="321"/>
      <c r="J132" s="381">
        <v>1950</v>
      </c>
      <c r="K132" s="381"/>
      <c r="L132" s="380">
        <v>1800</v>
      </c>
      <c r="M132" s="381"/>
      <c r="N132" s="380">
        <v>1950</v>
      </c>
      <c r="O132" s="380"/>
      <c r="P132" s="379">
        <v>1800</v>
      </c>
    </row>
    <row r="133" spans="1:18" s="16" customFormat="1">
      <c r="A133" s="325"/>
      <c r="B133" s="305"/>
      <c r="C133" s="375" t="s">
        <v>155</v>
      </c>
      <c r="D133" s="323"/>
      <c r="E133" s="321"/>
      <c r="F133" s="321"/>
      <c r="G133" s="321"/>
      <c r="H133" s="321"/>
      <c r="I133" s="321"/>
      <c r="J133" s="321"/>
      <c r="K133" s="321"/>
      <c r="L133" s="380"/>
      <c r="M133" s="381"/>
      <c r="N133" s="380"/>
      <c r="O133" s="380"/>
      <c r="P133" s="379"/>
    </row>
    <row r="134" spans="1:18" s="16" customFormat="1">
      <c r="A134" s="325"/>
      <c r="B134" s="305"/>
      <c r="C134" s="324"/>
      <c r="D134" s="222" t="s">
        <v>150</v>
      </c>
      <c r="E134" s="321"/>
      <c r="F134" s="321"/>
      <c r="G134" s="321"/>
      <c r="H134" s="321"/>
      <c r="I134" s="321"/>
      <c r="J134" s="381">
        <v>37</v>
      </c>
      <c r="K134" s="381"/>
      <c r="L134" s="380">
        <v>33</v>
      </c>
      <c r="M134" s="381"/>
      <c r="N134" s="379">
        <v>37</v>
      </c>
      <c r="O134" s="380"/>
      <c r="P134" s="379">
        <v>33</v>
      </c>
    </row>
    <row r="135" spans="1:18" s="16" customFormat="1">
      <c r="A135" s="325"/>
      <c r="B135" s="305"/>
      <c r="C135" s="324"/>
      <c r="D135" s="323" t="s">
        <v>154</v>
      </c>
      <c r="E135" s="321"/>
      <c r="F135" s="321"/>
      <c r="G135" s="321"/>
      <c r="H135" s="321"/>
      <c r="I135" s="321"/>
      <c r="J135" s="381">
        <v>6</v>
      </c>
      <c r="K135" s="381"/>
      <c r="L135" s="380">
        <v>0</v>
      </c>
      <c r="M135" s="381"/>
      <c r="N135" s="379">
        <v>6</v>
      </c>
      <c r="O135" s="380"/>
      <c r="P135" s="379">
        <v>0</v>
      </c>
    </row>
    <row r="136" spans="1:18" s="16" customFormat="1">
      <c r="A136" s="325"/>
      <c r="B136" s="305"/>
      <c r="C136" s="324"/>
      <c r="D136" s="323" t="s">
        <v>153</v>
      </c>
      <c r="E136" s="321"/>
      <c r="F136" s="321"/>
      <c r="G136" s="321"/>
      <c r="H136" s="321"/>
      <c r="I136" s="321"/>
      <c r="J136" s="381">
        <v>1508</v>
      </c>
      <c r="K136" s="381"/>
      <c r="L136" s="380">
        <v>1985</v>
      </c>
      <c r="M136" s="381"/>
      <c r="N136" s="379">
        <v>1508</v>
      </c>
      <c r="O136" s="380"/>
      <c r="P136" s="379">
        <v>1985</v>
      </c>
    </row>
    <row r="137" spans="1:18" s="16" customFormat="1">
      <c r="A137" s="325"/>
      <c r="B137" s="305"/>
      <c r="C137" s="324"/>
      <c r="D137" s="323" t="s">
        <v>152</v>
      </c>
      <c r="E137" s="321"/>
      <c r="F137" s="321"/>
      <c r="G137" s="321"/>
      <c r="H137" s="321"/>
      <c r="I137" s="321"/>
      <c r="J137" s="381">
        <v>5</v>
      </c>
      <c r="K137" s="381"/>
      <c r="L137" s="380">
        <v>0</v>
      </c>
      <c r="M137" s="381"/>
      <c r="N137" s="379">
        <v>5</v>
      </c>
      <c r="O137" s="380"/>
      <c r="P137" s="379">
        <v>0</v>
      </c>
    </row>
    <row r="138" spans="1:18" s="16" customFormat="1">
      <c r="A138" s="325"/>
      <c r="B138" s="305"/>
      <c r="C138" s="375" t="s">
        <v>151</v>
      </c>
      <c r="D138" s="323"/>
      <c r="E138" s="321"/>
      <c r="F138" s="321"/>
      <c r="G138" s="321"/>
      <c r="H138" s="321"/>
      <c r="I138" s="321"/>
      <c r="J138" s="321"/>
      <c r="K138" s="321"/>
      <c r="L138" s="380"/>
      <c r="M138" s="381"/>
      <c r="N138" s="379"/>
      <c r="O138" s="380"/>
      <c r="P138" s="379"/>
    </row>
    <row r="139" spans="1:18" s="16" customFormat="1">
      <c r="A139" s="325"/>
      <c r="B139" s="305"/>
      <c r="C139" s="324"/>
      <c r="D139" s="222" t="s">
        <v>150</v>
      </c>
      <c r="E139" s="321"/>
      <c r="F139" s="321"/>
      <c r="G139" s="321"/>
      <c r="H139" s="321"/>
      <c r="I139" s="321"/>
      <c r="J139" s="357">
        <v>185</v>
      </c>
      <c r="K139" s="357"/>
      <c r="L139" s="353">
        <v>131</v>
      </c>
      <c r="M139" s="350"/>
      <c r="N139" s="378">
        <v>185</v>
      </c>
      <c r="O139" s="353"/>
      <c r="P139" s="378">
        <v>131</v>
      </c>
    </row>
    <row r="140" spans="1:18" s="16" customFormat="1">
      <c r="A140" s="325"/>
      <c r="B140" s="305"/>
      <c r="C140" s="324"/>
      <c r="D140" s="16" t="s">
        <v>149</v>
      </c>
      <c r="E140" s="321"/>
      <c r="F140" s="321"/>
      <c r="G140" s="321"/>
      <c r="H140" s="321"/>
      <c r="I140" s="321"/>
      <c r="J140" s="357">
        <v>17500</v>
      </c>
      <c r="K140" s="357"/>
      <c r="L140" s="353">
        <v>0</v>
      </c>
      <c r="M140" s="350"/>
      <c r="N140" s="378">
        <v>17500</v>
      </c>
      <c r="O140" s="353"/>
      <c r="P140" s="378">
        <v>0</v>
      </c>
    </row>
    <row r="141" spans="1:18" s="16" customFormat="1">
      <c r="A141" s="325"/>
      <c r="B141" s="305"/>
      <c r="C141" s="324"/>
      <c r="D141" s="323" t="s">
        <v>148</v>
      </c>
      <c r="E141" s="321"/>
      <c r="F141" s="321"/>
      <c r="G141" s="321"/>
      <c r="H141" s="321"/>
      <c r="I141" s="321"/>
      <c r="J141" s="357">
        <v>215</v>
      </c>
      <c r="K141" s="357"/>
      <c r="L141" s="353">
        <v>0</v>
      </c>
      <c r="M141" s="350"/>
      <c r="N141" s="378">
        <v>215</v>
      </c>
      <c r="O141" s="353"/>
      <c r="P141" s="378">
        <v>0</v>
      </c>
    </row>
    <row r="142" spans="1:18" s="16" customFormat="1" ht="5.45" customHeight="1">
      <c r="A142" s="325"/>
      <c r="B142" s="305"/>
      <c r="C142" s="324"/>
      <c r="D142" s="323"/>
      <c r="E142" s="321"/>
      <c r="F142" s="321"/>
      <c r="G142" s="321"/>
      <c r="H142" s="321"/>
      <c r="I142" s="321"/>
      <c r="J142" s="321"/>
      <c r="K142" s="321"/>
      <c r="L142" s="322"/>
      <c r="M142" s="321"/>
      <c r="N142" s="321"/>
      <c r="O142" s="321"/>
      <c r="P142" s="373"/>
    </row>
    <row r="143" spans="1:18" s="16" customFormat="1" ht="18" customHeight="1">
      <c r="A143" s="325"/>
      <c r="B143" s="305"/>
      <c r="C143" s="324"/>
      <c r="D143" s="323"/>
      <c r="E143" s="321"/>
      <c r="F143" s="321"/>
      <c r="G143" s="321"/>
      <c r="H143" s="321"/>
      <c r="I143" s="321"/>
      <c r="J143" s="371"/>
      <c r="K143" s="370"/>
      <c r="L143" s="370"/>
      <c r="M143" s="370"/>
      <c r="N143" s="119"/>
      <c r="O143" s="119"/>
      <c r="P143" s="332" t="str">
        <f>P123</f>
        <v>(Unit : Thousand Baht)</v>
      </c>
      <c r="Q143" s="13"/>
      <c r="R143" s="13"/>
    </row>
    <row r="144" spans="1:18" s="16" customFormat="1" ht="17.100000000000001" customHeight="1">
      <c r="A144" s="325"/>
      <c r="B144" s="305"/>
      <c r="C144" s="324"/>
      <c r="D144" s="323"/>
      <c r="E144" s="321"/>
      <c r="F144" s="321"/>
      <c r="G144" s="321"/>
      <c r="H144" s="321"/>
      <c r="I144" s="321"/>
      <c r="J144" s="99" t="str">
        <f>J124</f>
        <v>Consolidated financial statements</v>
      </c>
      <c r="K144" s="99"/>
      <c r="L144" s="99"/>
      <c r="M144" s="13"/>
      <c r="N144" s="99" t="str">
        <f>N124</f>
        <v>Separate financial statements</v>
      </c>
      <c r="O144" s="99"/>
      <c r="P144" s="99"/>
    </row>
    <row r="145" spans="1:16" s="16" customFormat="1" ht="19.899999999999999" customHeight="1">
      <c r="A145" s="325"/>
      <c r="B145" s="305"/>
      <c r="C145" s="324"/>
      <c r="D145" s="323"/>
      <c r="E145" s="321"/>
      <c r="F145" s="321"/>
      <c r="G145" s="321"/>
      <c r="H145" s="321"/>
      <c r="I145" s="321"/>
      <c r="J145" s="377" t="s">
        <v>123</v>
      </c>
      <c r="K145" s="377"/>
      <c r="L145" s="377"/>
      <c r="M145" s="377"/>
      <c r="N145" s="377"/>
      <c r="O145" s="377"/>
      <c r="P145" s="377"/>
    </row>
    <row r="146" spans="1:16" s="16" customFormat="1" ht="19.899999999999999" customHeight="1">
      <c r="A146" s="325"/>
      <c r="B146" s="305"/>
      <c r="C146" s="324"/>
      <c r="D146" s="323"/>
      <c r="E146" s="321"/>
      <c r="F146" s="321"/>
      <c r="G146" s="321"/>
      <c r="H146" s="321"/>
      <c r="I146" s="321"/>
      <c r="J146" s="341" t="str">
        <f>J126</f>
        <v>2021</v>
      </c>
      <c r="K146" s="119"/>
      <c r="L146" s="341" t="str">
        <f>L126</f>
        <v>2020</v>
      </c>
      <c r="M146" s="119"/>
      <c r="N146" s="341" t="str">
        <f>N126</f>
        <v>2021</v>
      </c>
      <c r="O146" s="119"/>
      <c r="P146" s="341" t="str">
        <f>P126</f>
        <v>2020</v>
      </c>
    </row>
    <row r="147" spans="1:16" s="16" customFormat="1" ht="19.899999999999999" customHeight="1">
      <c r="A147" s="325"/>
      <c r="B147" s="305"/>
      <c r="C147" s="376" t="s">
        <v>159</v>
      </c>
      <c r="D147" s="376"/>
      <c r="E147" s="376"/>
      <c r="F147" s="376"/>
      <c r="G147" s="376"/>
      <c r="H147" s="321"/>
      <c r="I147" s="321"/>
      <c r="J147" s="321"/>
      <c r="K147" s="321"/>
      <c r="L147" s="322"/>
      <c r="M147" s="321"/>
      <c r="N147" s="321"/>
      <c r="O147" s="321"/>
      <c r="P147" s="373"/>
    </row>
    <row r="148" spans="1:16" s="16" customFormat="1" ht="19.899999999999999" customHeight="1">
      <c r="A148" s="325"/>
      <c r="B148" s="305"/>
      <c r="C148" s="324"/>
      <c r="D148" s="222" t="s">
        <v>150</v>
      </c>
      <c r="E148" s="321"/>
      <c r="F148" s="321"/>
      <c r="G148" s="321"/>
      <c r="H148" s="321"/>
      <c r="I148" s="321"/>
      <c r="J148" s="357">
        <v>8</v>
      </c>
      <c r="K148" s="357"/>
      <c r="L148" s="374">
        <v>41</v>
      </c>
      <c r="M148" s="357"/>
      <c r="N148" s="357">
        <v>8</v>
      </c>
      <c r="O148" s="357"/>
      <c r="P148" s="357">
        <v>41</v>
      </c>
    </row>
    <row r="149" spans="1:16" s="16" customFormat="1" ht="19.899999999999999" customHeight="1">
      <c r="A149" s="325"/>
      <c r="B149" s="305"/>
      <c r="C149" s="324"/>
      <c r="D149" s="323" t="s">
        <v>154</v>
      </c>
      <c r="E149" s="321"/>
      <c r="F149" s="321"/>
      <c r="G149" s="321"/>
      <c r="H149" s="321"/>
      <c r="I149" s="321"/>
      <c r="J149" s="357">
        <v>12</v>
      </c>
      <c r="K149" s="357"/>
      <c r="L149" s="374">
        <v>0</v>
      </c>
      <c r="M149" s="357"/>
      <c r="N149" s="357">
        <v>12</v>
      </c>
      <c r="O149" s="357"/>
      <c r="P149" s="357">
        <v>0</v>
      </c>
    </row>
    <row r="150" spans="1:16" s="16" customFormat="1" ht="19.899999999999999" customHeight="1">
      <c r="A150" s="325"/>
      <c r="B150" s="305"/>
      <c r="C150" s="324"/>
      <c r="D150" s="323" t="s">
        <v>158</v>
      </c>
      <c r="E150" s="321"/>
      <c r="F150" s="321"/>
      <c r="G150" s="321"/>
      <c r="H150" s="321"/>
      <c r="I150" s="321"/>
      <c r="J150" s="357">
        <v>47</v>
      </c>
      <c r="K150" s="357"/>
      <c r="L150" s="374">
        <v>0</v>
      </c>
      <c r="M150" s="357"/>
      <c r="N150" s="357">
        <v>47</v>
      </c>
      <c r="O150" s="357"/>
      <c r="P150" s="357">
        <v>0</v>
      </c>
    </row>
    <row r="151" spans="1:16" s="16" customFormat="1" ht="19.899999999999999" customHeight="1">
      <c r="A151" s="325"/>
      <c r="B151" s="305"/>
      <c r="C151" s="324"/>
      <c r="D151" s="323" t="s">
        <v>157</v>
      </c>
      <c r="E151" s="321"/>
      <c r="F151" s="321"/>
      <c r="G151" s="321"/>
      <c r="H151" s="321"/>
      <c r="I151" s="321"/>
      <c r="J151" s="357">
        <v>0</v>
      </c>
      <c r="K151" s="357"/>
      <c r="L151" s="374">
        <v>93</v>
      </c>
      <c r="M151" s="357"/>
      <c r="N151" s="357">
        <v>0</v>
      </c>
      <c r="O151" s="357"/>
      <c r="P151" s="357">
        <v>93</v>
      </c>
    </row>
    <row r="152" spans="1:16" s="16" customFormat="1" ht="19.899999999999999" customHeight="1">
      <c r="A152" s="325"/>
      <c r="B152" s="305"/>
      <c r="C152" s="324"/>
      <c r="D152" s="323" t="s">
        <v>156</v>
      </c>
      <c r="E152" s="321"/>
      <c r="F152" s="321"/>
      <c r="G152" s="321"/>
      <c r="H152" s="321"/>
      <c r="I152" s="321"/>
      <c r="J152" s="357">
        <v>3900</v>
      </c>
      <c r="K152" s="357"/>
      <c r="L152" s="374">
        <v>3600</v>
      </c>
      <c r="M152" s="357"/>
      <c r="N152" s="357">
        <v>3900</v>
      </c>
      <c r="O152" s="357"/>
      <c r="P152" s="357">
        <v>3600</v>
      </c>
    </row>
    <row r="153" spans="1:16" s="16" customFormat="1" ht="19.899999999999999" customHeight="1">
      <c r="A153" s="325"/>
      <c r="B153" s="305"/>
      <c r="C153" s="375" t="s">
        <v>155</v>
      </c>
      <c r="D153" s="323"/>
      <c r="E153" s="321"/>
      <c r="F153" s="321"/>
      <c r="G153" s="321"/>
      <c r="H153" s="321"/>
      <c r="I153" s="321"/>
      <c r="J153" s="321"/>
      <c r="K153" s="321"/>
      <c r="L153" s="322"/>
      <c r="M153" s="321"/>
      <c r="N153" s="321"/>
      <c r="O153" s="321"/>
      <c r="P153" s="373"/>
    </row>
    <row r="154" spans="1:16" s="16" customFormat="1" ht="19.899999999999999" customHeight="1">
      <c r="A154" s="325"/>
      <c r="B154" s="305"/>
      <c r="C154" s="324"/>
      <c r="D154" s="222" t="s">
        <v>150</v>
      </c>
      <c r="E154" s="321"/>
      <c r="F154" s="321"/>
      <c r="G154" s="321"/>
      <c r="H154" s="321"/>
      <c r="I154" s="321"/>
      <c r="J154" s="357">
        <v>51</v>
      </c>
      <c r="K154" s="357"/>
      <c r="L154" s="374">
        <v>41</v>
      </c>
      <c r="M154" s="357"/>
      <c r="N154" s="357">
        <v>51</v>
      </c>
      <c r="O154" s="357"/>
      <c r="P154" s="357">
        <v>41</v>
      </c>
    </row>
    <row r="155" spans="1:16" s="16" customFormat="1" ht="19.899999999999999" customHeight="1">
      <c r="A155" s="325"/>
      <c r="B155" s="305"/>
      <c r="C155" s="324"/>
      <c r="D155" s="323" t="s">
        <v>154</v>
      </c>
      <c r="E155" s="321"/>
      <c r="F155" s="321"/>
      <c r="G155" s="321"/>
      <c r="H155" s="321"/>
      <c r="I155" s="321"/>
      <c r="J155" s="357">
        <v>10</v>
      </c>
      <c r="K155" s="357"/>
      <c r="L155" s="374">
        <v>0</v>
      </c>
      <c r="M155" s="357"/>
      <c r="N155" s="357">
        <v>10</v>
      </c>
      <c r="O155" s="357"/>
      <c r="P155" s="357">
        <v>0</v>
      </c>
    </row>
    <row r="156" spans="1:16" s="16" customFormat="1" ht="19.899999999999999" customHeight="1">
      <c r="A156" s="325"/>
      <c r="B156" s="305"/>
      <c r="C156" s="324"/>
      <c r="D156" s="323" t="s">
        <v>153</v>
      </c>
      <c r="E156" s="321"/>
      <c r="F156" s="321"/>
      <c r="G156" s="321"/>
      <c r="H156" s="321"/>
      <c r="I156" s="321"/>
      <c r="J156" s="357">
        <v>4151</v>
      </c>
      <c r="K156" s="357"/>
      <c r="L156" s="374">
        <v>4511</v>
      </c>
      <c r="M156" s="357"/>
      <c r="N156" s="357">
        <v>4151</v>
      </c>
      <c r="O156" s="357"/>
      <c r="P156" s="357">
        <v>4511</v>
      </c>
    </row>
    <row r="157" spans="1:16" s="16" customFormat="1" ht="19.899999999999999" customHeight="1">
      <c r="A157" s="325"/>
      <c r="B157" s="305"/>
      <c r="C157" s="324"/>
      <c r="D157" s="323" t="s">
        <v>152</v>
      </c>
      <c r="E157" s="321"/>
      <c r="F157" s="321"/>
      <c r="G157" s="321"/>
      <c r="H157" s="321"/>
      <c r="I157" s="321"/>
      <c r="J157" s="357">
        <v>0</v>
      </c>
      <c r="K157" s="357"/>
      <c r="L157" s="374">
        <v>3292</v>
      </c>
      <c r="M157" s="357"/>
      <c r="N157" s="357">
        <v>0</v>
      </c>
      <c r="O157" s="357"/>
      <c r="P157" s="357">
        <v>3292</v>
      </c>
    </row>
    <row r="158" spans="1:16" s="16" customFormat="1" ht="19.899999999999999" customHeight="1">
      <c r="A158" s="325"/>
      <c r="B158" s="305"/>
      <c r="C158" s="375" t="s">
        <v>151</v>
      </c>
      <c r="D158" s="323"/>
      <c r="E158" s="321"/>
      <c r="F158" s="321"/>
      <c r="G158" s="321"/>
      <c r="H158" s="321"/>
      <c r="I158" s="321"/>
      <c r="J158" s="321"/>
      <c r="K158" s="321"/>
      <c r="L158" s="322"/>
      <c r="M158" s="321"/>
      <c r="N158" s="321"/>
      <c r="O158" s="321"/>
      <c r="P158" s="373"/>
    </row>
    <row r="159" spans="1:16" s="16" customFormat="1" ht="19.899999999999999" customHeight="1">
      <c r="A159" s="325"/>
      <c r="B159" s="305"/>
      <c r="C159" s="324"/>
      <c r="D159" s="222" t="s">
        <v>150</v>
      </c>
      <c r="E159" s="321"/>
      <c r="F159" s="321"/>
      <c r="G159" s="321"/>
      <c r="H159" s="321"/>
      <c r="I159" s="321"/>
      <c r="J159" s="357">
        <v>285</v>
      </c>
      <c r="K159" s="357"/>
      <c r="L159" s="374">
        <v>132</v>
      </c>
      <c r="M159" s="357"/>
      <c r="N159" s="357">
        <v>285</v>
      </c>
      <c r="O159" s="357"/>
      <c r="P159" s="357">
        <v>132</v>
      </c>
    </row>
    <row r="160" spans="1:16" s="16" customFormat="1" ht="19.899999999999999" customHeight="1">
      <c r="A160" s="325"/>
      <c r="B160" s="305"/>
      <c r="C160" s="324"/>
      <c r="D160" s="16" t="s">
        <v>149</v>
      </c>
      <c r="E160" s="321"/>
      <c r="F160" s="321"/>
      <c r="G160" s="321"/>
      <c r="H160" s="321"/>
      <c r="I160" s="321"/>
      <c r="J160" s="357">
        <v>17500</v>
      </c>
      <c r="K160" s="357"/>
      <c r="L160" s="374">
        <v>0</v>
      </c>
      <c r="M160" s="357"/>
      <c r="N160" s="357">
        <v>17500</v>
      </c>
      <c r="O160" s="357"/>
      <c r="P160" s="357">
        <v>0</v>
      </c>
    </row>
    <row r="161" spans="1:16" s="16" customFormat="1" ht="19.899999999999999" customHeight="1">
      <c r="A161" s="325"/>
      <c r="B161" s="305"/>
      <c r="C161" s="324"/>
      <c r="D161" s="323" t="s">
        <v>148</v>
      </c>
      <c r="E161" s="321"/>
      <c r="F161" s="321"/>
      <c r="G161" s="321"/>
      <c r="H161" s="321"/>
      <c r="I161" s="321"/>
      <c r="J161" s="357">
        <v>576</v>
      </c>
      <c r="K161" s="357"/>
      <c r="L161" s="374">
        <v>0</v>
      </c>
      <c r="M161" s="357"/>
      <c r="N161" s="357">
        <v>576</v>
      </c>
      <c r="O161" s="357"/>
      <c r="P161" s="357">
        <v>0</v>
      </c>
    </row>
    <row r="162" spans="1:16" s="16" customFormat="1" ht="19.899999999999999" customHeight="1">
      <c r="A162" s="325"/>
      <c r="B162" s="305"/>
      <c r="C162" s="324"/>
      <c r="D162" s="323"/>
      <c r="E162" s="321"/>
      <c r="F162" s="321"/>
      <c r="G162" s="321"/>
      <c r="H162" s="321"/>
      <c r="I162" s="321"/>
      <c r="J162" s="357"/>
      <c r="K162" s="357"/>
      <c r="L162" s="374"/>
      <c r="M162" s="357"/>
      <c r="N162" s="357"/>
      <c r="O162" s="357"/>
      <c r="P162" s="357"/>
    </row>
    <row r="163" spans="1:16" s="16" customFormat="1" ht="19.899999999999999" customHeight="1">
      <c r="A163" s="325"/>
      <c r="B163" s="305"/>
      <c r="C163" s="324"/>
      <c r="D163" s="323"/>
      <c r="E163" s="321"/>
      <c r="F163" s="321"/>
      <c r="G163" s="321"/>
      <c r="H163" s="321"/>
      <c r="I163" s="321"/>
      <c r="J163" s="321"/>
      <c r="K163" s="321"/>
      <c r="L163" s="322"/>
      <c r="M163" s="321"/>
      <c r="N163" s="321"/>
      <c r="O163" s="321"/>
      <c r="P163" s="373">
        <f>P121+1</f>
        <v>15</v>
      </c>
    </row>
    <row r="164" spans="1:16" s="16" customFormat="1" ht="19.899999999999999" customHeight="1">
      <c r="A164" s="48"/>
      <c r="B164" s="367" t="s">
        <v>147</v>
      </c>
      <c r="C164" s="324" t="s">
        <v>146</v>
      </c>
      <c r="D164" s="323"/>
      <c r="E164" s="321"/>
      <c r="F164" s="321"/>
      <c r="G164" s="321"/>
      <c r="H164" s="321"/>
      <c r="I164" s="321"/>
      <c r="J164" s="321"/>
      <c r="K164" s="321"/>
      <c r="L164" s="322"/>
      <c r="M164" s="321"/>
      <c r="N164" s="321"/>
      <c r="O164" s="321"/>
      <c r="P164" s="372"/>
    </row>
    <row r="165" spans="1:16" s="16" customFormat="1" ht="19.899999999999999" customHeight="1">
      <c r="A165" s="48"/>
      <c r="B165" s="367"/>
      <c r="C165" s="324"/>
      <c r="D165" s="323"/>
      <c r="E165" s="321"/>
      <c r="F165" s="321"/>
      <c r="G165" s="321"/>
      <c r="H165" s="321"/>
      <c r="I165" s="321"/>
      <c r="J165" s="371"/>
      <c r="K165" s="370"/>
      <c r="L165" s="370"/>
      <c r="M165" s="370"/>
      <c r="N165" s="119"/>
      <c r="O165" s="119"/>
      <c r="P165" s="209" t="s">
        <v>31</v>
      </c>
    </row>
    <row r="166" spans="1:16" s="16" customFormat="1" ht="19.899999999999999" customHeight="1">
      <c r="A166" s="48"/>
      <c r="B166" s="367"/>
      <c r="C166" s="324"/>
      <c r="D166" s="323"/>
      <c r="E166" s="321"/>
      <c r="F166" s="321"/>
      <c r="G166" s="321"/>
      <c r="H166" s="321"/>
      <c r="I166" s="321"/>
      <c r="J166" s="99" t="s">
        <v>124</v>
      </c>
      <c r="K166" s="99"/>
      <c r="L166" s="99"/>
      <c r="M166" s="13"/>
      <c r="N166" s="99" t="s">
        <v>75</v>
      </c>
      <c r="O166" s="99"/>
      <c r="P166" s="99"/>
    </row>
    <row r="167" spans="1:16" s="16" customFormat="1" ht="19.899999999999999" customHeight="1">
      <c r="A167" s="48"/>
      <c r="B167" s="367"/>
      <c r="C167" s="324"/>
      <c r="D167" s="323"/>
      <c r="E167" s="321"/>
      <c r="F167" s="321"/>
      <c r="G167" s="321"/>
      <c r="H167" s="321"/>
      <c r="I167" s="321"/>
      <c r="J167" s="368" t="s">
        <v>117</v>
      </c>
      <c r="K167" s="368"/>
      <c r="L167" s="368"/>
      <c r="M167" s="369"/>
      <c r="N167" s="368" t="s">
        <v>117</v>
      </c>
      <c r="O167" s="368"/>
      <c r="P167" s="368"/>
    </row>
    <row r="168" spans="1:16" s="16" customFormat="1" ht="19.899999999999999" customHeight="1">
      <c r="A168" s="48"/>
      <c r="B168" s="367"/>
      <c r="C168" s="324"/>
      <c r="D168" s="323"/>
      <c r="E168" s="321"/>
      <c r="F168" s="321"/>
      <c r="G168" s="321"/>
      <c r="H168" s="321"/>
      <c r="I168" s="321"/>
      <c r="J168" s="365" t="s">
        <v>116</v>
      </c>
      <c r="K168" s="96"/>
      <c r="L168" s="366" t="s">
        <v>115</v>
      </c>
      <c r="M168" s="97"/>
      <c r="N168" s="365" t="str">
        <f>J168</f>
        <v>June 30, 2021</v>
      </c>
      <c r="O168" s="96"/>
      <c r="P168" s="365" t="str">
        <f>L168</f>
        <v>December 31, 2020</v>
      </c>
    </row>
    <row r="169" spans="1:16" s="16" customFormat="1" ht="19.899999999999999" customHeight="1">
      <c r="A169" s="325"/>
      <c r="B169" s="305"/>
      <c r="C169" s="324" t="s">
        <v>110</v>
      </c>
      <c r="D169" s="323"/>
      <c r="E169" s="321"/>
      <c r="F169" s="321"/>
      <c r="G169" s="321"/>
      <c r="H169" s="321"/>
      <c r="I169" s="321"/>
      <c r="J169" s="321"/>
      <c r="K169" s="321"/>
      <c r="L169" s="322"/>
      <c r="M169" s="321"/>
      <c r="N169" s="148"/>
      <c r="O169" s="96"/>
      <c r="P169" s="96"/>
    </row>
    <row r="170" spans="1:16" s="16" customFormat="1" ht="19.899999999999999" customHeight="1">
      <c r="A170" s="325"/>
      <c r="B170" s="305"/>
      <c r="C170" s="324"/>
      <c r="D170" s="323" t="s">
        <v>139</v>
      </c>
      <c r="E170" s="321"/>
      <c r="F170" s="321"/>
      <c r="G170" s="321"/>
      <c r="H170" s="321"/>
      <c r="I170" s="321"/>
      <c r="J170" s="350">
        <v>25</v>
      </c>
      <c r="K170" s="321"/>
      <c r="L170" s="353">
        <v>18</v>
      </c>
      <c r="M170" s="350"/>
      <c r="N170" s="354">
        <v>25</v>
      </c>
      <c r="O170" s="356"/>
      <c r="P170" s="351">
        <v>18</v>
      </c>
    </row>
    <row r="171" spans="1:16" s="16" customFormat="1" ht="19.899999999999999" customHeight="1">
      <c r="A171" s="325"/>
      <c r="B171" s="305"/>
      <c r="C171" s="324"/>
      <c r="D171" s="323" t="s">
        <v>143</v>
      </c>
      <c r="E171" s="321"/>
      <c r="F171" s="321"/>
      <c r="G171" s="321"/>
      <c r="H171" s="321"/>
      <c r="I171" s="321"/>
      <c r="J171" s="353">
        <v>0</v>
      </c>
      <c r="K171" s="321"/>
      <c r="L171" s="353">
        <v>0</v>
      </c>
      <c r="M171" s="350"/>
      <c r="N171" s="351">
        <v>5</v>
      </c>
      <c r="O171" s="356"/>
      <c r="P171" s="351">
        <v>5</v>
      </c>
    </row>
    <row r="172" spans="1:16" s="16" customFormat="1" ht="19.899999999999999" customHeight="1">
      <c r="A172" s="325"/>
      <c r="B172" s="305"/>
      <c r="C172" s="324"/>
      <c r="D172" s="323" t="s">
        <v>101</v>
      </c>
      <c r="E172" s="321"/>
      <c r="F172" s="321"/>
      <c r="G172" s="321"/>
      <c r="H172" s="321"/>
      <c r="I172" s="321"/>
      <c r="J172" s="350">
        <v>57</v>
      </c>
      <c r="K172" s="321"/>
      <c r="L172" s="353">
        <v>6</v>
      </c>
      <c r="M172" s="350"/>
      <c r="N172" s="351">
        <v>57</v>
      </c>
      <c r="O172" s="356"/>
      <c r="P172" s="351">
        <v>6</v>
      </c>
    </row>
    <row r="173" spans="1:16" s="16" customFormat="1" ht="19.899999999999999" customHeight="1">
      <c r="A173" s="325"/>
      <c r="B173" s="305"/>
      <c r="C173" s="324"/>
      <c r="D173" s="323" t="s">
        <v>138</v>
      </c>
      <c r="E173" s="321"/>
      <c r="F173" s="321"/>
      <c r="G173" s="321"/>
      <c r="H173" s="321"/>
      <c r="I173" s="321"/>
      <c r="J173" s="350">
        <v>168</v>
      </c>
      <c r="K173" s="321"/>
      <c r="L173" s="353">
        <v>58</v>
      </c>
      <c r="M173" s="350"/>
      <c r="N173" s="351">
        <v>168</v>
      </c>
      <c r="O173" s="356"/>
      <c r="P173" s="351">
        <v>58</v>
      </c>
    </row>
    <row r="174" spans="1:16" s="16" customFormat="1" ht="19.899999999999999" customHeight="1" thickBot="1">
      <c r="A174" s="325"/>
      <c r="B174" s="305"/>
      <c r="C174" s="324"/>
      <c r="D174" s="324" t="s">
        <v>18</v>
      </c>
      <c r="E174" s="360"/>
      <c r="F174" s="321"/>
      <c r="G174" s="321"/>
      <c r="H174" s="321"/>
      <c r="I174" s="321"/>
      <c r="J174" s="339">
        <f>SUM(J170:J173)</f>
        <v>250</v>
      </c>
      <c r="K174" s="321"/>
      <c r="L174" s="348">
        <f>SUM(L170:L173)</f>
        <v>82</v>
      </c>
      <c r="M174" s="350"/>
      <c r="N174" s="348">
        <f>SUM(N170:N173)</f>
        <v>255</v>
      </c>
      <c r="O174" s="349"/>
      <c r="P174" s="364">
        <f>SUM(P170:P173)</f>
        <v>87</v>
      </c>
    </row>
    <row r="175" spans="1:16" s="16" customFormat="1" ht="19.899999999999999" customHeight="1" thickTop="1">
      <c r="A175" s="325"/>
      <c r="B175" s="305"/>
      <c r="C175" s="224" t="s">
        <v>145</v>
      </c>
      <c r="D175" s="323"/>
      <c r="E175" s="321"/>
      <c r="F175" s="321"/>
      <c r="G175" s="321"/>
      <c r="H175" s="321"/>
      <c r="I175" s="321"/>
      <c r="J175" s="321"/>
      <c r="K175" s="321"/>
      <c r="L175" s="322"/>
      <c r="M175" s="321"/>
      <c r="N175" s="345"/>
      <c r="O175" s="338"/>
      <c r="P175" s="355"/>
    </row>
    <row r="176" spans="1:16" s="16" customFormat="1" ht="19.899999999999999" customHeight="1">
      <c r="A176" s="325"/>
      <c r="B176" s="305"/>
      <c r="C176" s="324"/>
      <c r="D176" s="323" t="s">
        <v>143</v>
      </c>
      <c r="E176" s="321"/>
      <c r="F176" s="321"/>
      <c r="G176" s="321"/>
      <c r="H176" s="321"/>
      <c r="I176" s="321"/>
      <c r="J176" s="328">
        <v>0</v>
      </c>
      <c r="K176" s="321"/>
      <c r="L176" s="328">
        <v>0</v>
      </c>
      <c r="M176" s="329"/>
      <c r="N176" s="351">
        <v>318</v>
      </c>
      <c r="O176" s="349"/>
      <c r="P176" s="351">
        <v>318</v>
      </c>
    </row>
    <row r="177" spans="1:16" s="16" customFormat="1" ht="19.899999999999999" customHeight="1">
      <c r="A177" s="325"/>
      <c r="B177" s="305"/>
      <c r="C177" s="324"/>
      <c r="D177" s="361" t="s">
        <v>15</v>
      </c>
      <c r="E177" s="360" t="s">
        <v>142</v>
      </c>
      <c r="G177" s="321"/>
      <c r="H177" s="321"/>
      <c r="I177" s="321"/>
      <c r="J177" s="328">
        <v>0</v>
      </c>
      <c r="K177" s="321"/>
      <c r="L177" s="328">
        <v>0</v>
      </c>
      <c r="M177" s="329"/>
      <c r="N177" s="362">
        <v>-318</v>
      </c>
      <c r="O177" s="363"/>
      <c r="P177" s="362">
        <v>-318</v>
      </c>
    </row>
    <row r="178" spans="1:16" s="16" customFormat="1" ht="19.899999999999999" customHeight="1" thickBot="1">
      <c r="A178" s="325"/>
      <c r="B178" s="305"/>
      <c r="C178" s="324"/>
      <c r="D178" s="324" t="s">
        <v>18</v>
      </c>
      <c r="E178" s="321"/>
      <c r="F178" s="321"/>
      <c r="G178" s="321"/>
      <c r="H178" s="321"/>
      <c r="I178" s="321"/>
      <c r="J178" s="358">
        <f>SUM(J176:J177)</f>
        <v>0</v>
      </c>
      <c r="K178" s="321"/>
      <c r="L178" s="358">
        <f>SUM(L176:L177)</f>
        <v>0</v>
      </c>
      <c r="M178" s="321"/>
      <c r="N178" s="358">
        <f>SUM(N176:N177)</f>
        <v>0</v>
      </c>
      <c r="O178" s="338"/>
      <c r="P178" s="339">
        <f>SUM(P176:P177)</f>
        <v>0</v>
      </c>
    </row>
    <row r="179" spans="1:16" s="16" customFormat="1" ht="19.899999999999999" customHeight="1" thickTop="1">
      <c r="A179" s="325"/>
      <c r="B179" s="305"/>
      <c r="C179" s="324" t="s">
        <v>144</v>
      </c>
      <c r="D179" s="323"/>
      <c r="E179" s="321"/>
      <c r="F179" s="321"/>
      <c r="G179" s="321"/>
      <c r="H179" s="321"/>
      <c r="I179" s="321"/>
      <c r="J179" s="321"/>
      <c r="K179" s="321"/>
      <c r="L179" s="322"/>
      <c r="M179" s="321"/>
      <c r="N179" s="345"/>
      <c r="O179" s="338"/>
      <c r="P179" s="355"/>
    </row>
    <row r="180" spans="1:16" s="16" customFormat="1" ht="19.899999999999999" customHeight="1">
      <c r="A180" s="325"/>
      <c r="B180" s="305"/>
      <c r="C180" s="324"/>
      <c r="D180" s="323" t="s">
        <v>143</v>
      </c>
      <c r="F180" s="321"/>
      <c r="G180" s="321"/>
      <c r="H180" s="321"/>
      <c r="I180" s="321"/>
      <c r="J180" s="328">
        <v>0</v>
      </c>
      <c r="K180" s="321"/>
      <c r="L180" s="328">
        <v>0</v>
      </c>
      <c r="M180" s="321"/>
      <c r="N180" s="233">
        <v>3661</v>
      </c>
      <c r="O180" s="338"/>
      <c r="P180" s="233">
        <v>3661</v>
      </c>
    </row>
    <row r="181" spans="1:16" s="16" customFormat="1" ht="19.899999999999999" customHeight="1">
      <c r="A181" s="325"/>
      <c r="B181" s="305"/>
      <c r="C181" s="324"/>
      <c r="D181" s="361" t="s">
        <v>15</v>
      </c>
      <c r="E181" s="360" t="s">
        <v>142</v>
      </c>
      <c r="G181" s="321"/>
      <c r="H181" s="321"/>
      <c r="I181" s="321"/>
      <c r="J181" s="328">
        <v>0</v>
      </c>
      <c r="K181" s="321"/>
      <c r="L181" s="328">
        <v>0</v>
      </c>
      <c r="M181" s="321"/>
      <c r="N181" s="359">
        <v>-3661</v>
      </c>
      <c r="O181" s="338"/>
      <c r="P181" s="359">
        <v>-3661</v>
      </c>
    </row>
    <row r="182" spans="1:16" s="16" customFormat="1" ht="19.899999999999999" customHeight="1" thickBot="1">
      <c r="A182" s="325"/>
      <c r="B182" s="305"/>
      <c r="C182" s="324"/>
      <c r="D182" s="324" t="s">
        <v>18</v>
      </c>
      <c r="E182" s="321"/>
      <c r="F182" s="321"/>
      <c r="G182" s="321"/>
      <c r="H182" s="321"/>
      <c r="I182" s="321"/>
      <c r="J182" s="358">
        <f>SUM(J180:J181)</f>
        <v>0</v>
      </c>
      <c r="K182" s="321"/>
      <c r="L182" s="358">
        <f>SUM(L180:L181)</f>
        <v>0</v>
      </c>
      <c r="M182" s="321"/>
      <c r="N182" s="358">
        <f>SUM(N180:N181)</f>
        <v>0</v>
      </c>
      <c r="O182" s="338"/>
      <c r="P182" s="358">
        <f>SUM(P180:P181)</f>
        <v>0</v>
      </c>
    </row>
    <row r="183" spans="1:16" s="16" customFormat="1" ht="19.899999999999999" customHeight="1" thickTop="1">
      <c r="A183" s="325"/>
      <c r="B183" s="305"/>
      <c r="C183" s="224" t="s">
        <v>141</v>
      </c>
      <c r="D183" s="323"/>
      <c r="E183" s="321"/>
      <c r="F183" s="321"/>
      <c r="G183" s="321"/>
      <c r="H183" s="321"/>
      <c r="I183" s="321"/>
      <c r="J183" s="321"/>
      <c r="K183" s="321"/>
      <c r="L183" s="322"/>
      <c r="M183" s="321"/>
      <c r="N183" s="345"/>
      <c r="O183" s="338"/>
      <c r="P183" s="355"/>
    </row>
    <row r="184" spans="1:16" s="16" customFormat="1" ht="19.899999999999999" customHeight="1">
      <c r="A184" s="325"/>
      <c r="B184" s="305"/>
      <c r="C184" s="324"/>
      <c r="D184" s="323" t="s">
        <v>139</v>
      </c>
      <c r="E184" s="321"/>
      <c r="F184" s="321"/>
      <c r="G184" s="321"/>
      <c r="H184" s="321"/>
      <c r="I184" s="321"/>
      <c r="J184" s="357">
        <v>650</v>
      </c>
      <c r="K184" s="357"/>
      <c r="L184" s="353">
        <v>650</v>
      </c>
      <c r="M184" s="350"/>
      <c r="N184" s="354">
        <v>650</v>
      </c>
      <c r="O184" s="356"/>
      <c r="P184" s="351">
        <v>650</v>
      </c>
    </row>
    <row r="185" spans="1:16" s="16" customFormat="1" ht="19.899999999999999" customHeight="1" thickBot="1">
      <c r="A185" s="325"/>
      <c r="B185" s="305"/>
      <c r="C185" s="324"/>
      <c r="D185" s="324" t="s">
        <v>18</v>
      </c>
      <c r="E185" s="321"/>
      <c r="F185" s="321"/>
      <c r="G185" s="321"/>
      <c r="H185" s="321"/>
      <c r="I185" s="321"/>
      <c r="J185" s="339">
        <f>SUM(J184)</f>
        <v>650</v>
      </c>
      <c r="K185" s="321"/>
      <c r="L185" s="339">
        <f>SUM(L184)</f>
        <v>650</v>
      </c>
      <c r="M185" s="321"/>
      <c r="N185" s="339">
        <f>SUM(N184)</f>
        <v>650</v>
      </c>
      <c r="O185" s="338"/>
      <c r="P185" s="339">
        <f>SUM(P184)</f>
        <v>650</v>
      </c>
    </row>
    <row r="186" spans="1:16" s="16" customFormat="1" ht="19.899999999999999" customHeight="1" thickTop="1">
      <c r="A186" s="325"/>
      <c r="B186" s="305"/>
      <c r="C186" s="224" t="s">
        <v>140</v>
      </c>
      <c r="D186" s="323"/>
      <c r="E186" s="321"/>
      <c r="F186" s="321"/>
      <c r="G186" s="321"/>
      <c r="H186" s="321"/>
      <c r="I186" s="321"/>
      <c r="J186" s="321"/>
      <c r="K186" s="321"/>
      <c r="L186" s="322"/>
      <c r="M186" s="321"/>
      <c r="N186" s="345"/>
      <c r="O186" s="338"/>
      <c r="P186" s="355"/>
    </row>
    <row r="187" spans="1:16" s="16" customFormat="1" ht="19.899999999999999" customHeight="1">
      <c r="A187" s="325"/>
      <c r="B187" s="305"/>
      <c r="C187" s="324"/>
      <c r="D187" s="323" t="s">
        <v>139</v>
      </c>
      <c r="E187" s="321"/>
      <c r="F187" s="321"/>
      <c r="G187" s="321"/>
      <c r="H187" s="321"/>
      <c r="I187" s="321"/>
      <c r="J187" s="350">
        <v>5</v>
      </c>
      <c r="K187" s="350"/>
      <c r="L187" s="353">
        <v>11</v>
      </c>
      <c r="M187" s="350"/>
      <c r="N187" s="354">
        <v>5</v>
      </c>
      <c r="O187" s="349"/>
      <c r="P187" s="351">
        <v>11</v>
      </c>
    </row>
    <row r="188" spans="1:16" s="16" customFormat="1" ht="19.899999999999999" customHeight="1">
      <c r="A188" s="325"/>
      <c r="B188" s="305"/>
      <c r="C188" s="324"/>
      <c r="D188" s="323" t="s">
        <v>101</v>
      </c>
      <c r="E188" s="321"/>
      <c r="F188" s="321"/>
      <c r="G188" s="321"/>
      <c r="H188" s="321"/>
      <c r="I188" s="321"/>
      <c r="J188" s="350">
        <v>107</v>
      </c>
      <c r="K188" s="350"/>
      <c r="L188" s="353">
        <v>1686</v>
      </c>
      <c r="M188" s="350"/>
      <c r="N188" s="354">
        <v>107</v>
      </c>
      <c r="O188" s="349"/>
      <c r="P188" s="351">
        <v>1686</v>
      </c>
    </row>
    <row r="189" spans="1:16" s="16" customFormat="1" ht="19.899999999999999" customHeight="1">
      <c r="A189" s="325"/>
      <c r="B189" s="305"/>
      <c r="C189" s="324"/>
      <c r="D189" s="323" t="s">
        <v>138</v>
      </c>
      <c r="E189" s="321"/>
      <c r="F189" s="321"/>
      <c r="G189" s="321"/>
      <c r="H189" s="321"/>
      <c r="I189" s="321"/>
      <c r="J189" s="350">
        <v>353</v>
      </c>
      <c r="K189" s="350"/>
      <c r="L189" s="353">
        <v>0</v>
      </c>
      <c r="M189" s="350"/>
      <c r="N189" s="352">
        <v>353</v>
      </c>
      <c r="O189" s="349"/>
      <c r="P189" s="351">
        <v>0</v>
      </c>
    </row>
    <row r="190" spans="1:16" s="16" customFormat="1" ht="19.899999999999999" customHeight="1" thickBot="1">
      <c r="A190" s="325"/>
      <c r="B190" s="305"/>
      <c r="C190" s="324"/>
      <c r="D190" s="324" t="s">
        <v>18</v>
      </c>
      <c r="E190" s="321"/>
      <c r="F190" s="321"/>
      <c r="G190" s="321"/>
      <c r="H190" s="321"/>
      <c r="I190" s="321"/>
      <c r="J190" s="348">
        <f>SUM(J187:J189)</f>
        <v>465</v>
      </c>
      <c r="K190" s="350"/>
      <c r="L190" s="348">
        <f>SUM(L187:L189)</f>
        <v>1697</v>
      </c>
      <c r="M190" s="350"/>
      <c r="N190" s="348">
        <f>SUM(N187:N189)</f>
        <v>465</v>
      </c>
      <c r="O190" s="349"/>
      <c r="P190" s="348">
        <f>SUM(P187:P189)</f>
        <v>1697</v>
      </c>
    </row>
    <row r="191" spans="1:16" s="16" customFormat="1" ht="8.4499999999999993" customHeight="1" thickTop="1">
      <c r="A191" s="184"/>
      <c r="B191" s="13"/>
      <c r="C191" s="324"/>
      <c r="D191" s="324"/>
      <c r="E191" s="321"/>
      <c r="F191" s="321"/>
      <c r="G191" s="321"/>
      <c r="H191" s="321"/>
      <c r="I191" s="321"/>
      <c r="J191" s="345"/>
      <c r="K191" s="321"/>
      <c r="L191" s="345"/>
      <c r="M191" s="321"/>
      <c r="N191" s="345"/>
      <c r="O191" s="338"/>
      <c r="P191" s="345"/>
    </row>
    <row r="192" spans="1:16" s="16" customFormat="1" ht="19.899999999999999" customHeight="1">
      <c r="A192" s="325"/>
      <c r="B192" s="347"/>
      <c r="C192" s="222" t="s">
        <v>137</v>
      </c>
      <c r="D192" s="323"/>
      <c r="E192" s="321"/>
      <c r="F192" s="321"/>
      <c r="G192" s="321"/>
      <c r="H192" s="321"/>
      <c r="I192" s="321"/>
      <c r="J192" s="321"/>
      <c r="K192" s="321"/>
      <c r="L192" s="322"/>
      <c r="M192" s="321"/>
      <c r="N192" s="148"/>
      <c r="O192" s="96"/>
      <c r="P192" s="326"/>
    </row>
    <row r="193" spans="1:16" s="16" customFormat="1" ht="19.899999999999999" customHeight="1">
      <c r="A193" s="325"/>
      <c r="B193" s="336" t="s">
        <v>136</v>
      </c>
      <c r="C193" s="323"/>
      <c r="D193" s="323"/>
      <c r="E193" s="321"/>
      <c r="F193" s="321"/>
      <c r="G193" s="321"/>
      <c r="H193" s="321"/>
      <c r="I193" s="321"/>
      <c r="J193" s="321"/>
      <c r="K193" s="321"/>
      <c r="L193" s="322"/>
      <c r="M193" s="321"/>
      <c r="N193" s="148"/>
      <c r="O193" s="96"/>
      <c r="P193" s="326"/>
    </row>
    <row r="194" spans="1:16" s="16" customFormat="1" ht="19.899999999999999" customHeight="1">
      <c r="A194" s="325"/>
      <c r="B194" s="336" t="s">
        <v>135</v>
      </c>
      <c r="C194" s="323"/>
      <c r="D194" s="323"/>
      <c r="E194" s="321"/>
      <c r="F194" s="321"/>
      <c r="G194" s="321"/>
      <c r="H194" s="321"/>
      <c r="I194" s="321"/>
      <c r="J194" s="321"/>
      <c r="K194" s="321"/>
      <c r="L194" s="322"/>
      <c r="M194" s="321"/>
      <c r="N194" s="148"/>
      <c r="O194" s="96"/>
      <c r="P194" s="326"/>
    </row>
    <row r="195" spans="1:16" s="16" customFormat="1" ht="19.899999999999999" customHeight="1">
      <c r="A195" s="325"/>
      <c r="B195" s="336"/>
      <c r="C195" s="323"/>
      <c r="D195" s="323"/>
      <c r="E195" s="321"/>
      <c r="F195" s="321"/>
      <c r="G195" s="321"/>
      <c r="H195" s="321"/>
      <c r="I195" s="321"/>
      <c r="J195" s="321"/>
      <c r="K195" s="321"/>
      <c r="L195" s="322"/>
      <c r="M195" s="321"/>
      <c r="N195" s="148"/>
      <c r="O195" s="96"/>
      <c r="P195" s="326"/>
    </row>
    <row r="196" spans="1:16" s="16" customFormat="1" ht="19.899999999999999" customHeight="1">
      <c r="A196" s="325"/>
      <c r="B196" s="346">
        <v>6.3</v>
      </c>
      <c r="C196" s="333" t="s">
        <v>134</v>
      </c>
      <c r="D196" s="323"/>
      <c r="E196" s="321"/>
      <c r="F196" s="321"/>
      <c r="G196" s="321"/>
      <c r="H196" s="321"/>
      <c r="I196" s="321"/>
      <c r="J196" s="321"/>
      <c r="K196" s="321"/>
      <c r="L196" s="322"/>
      <c r="M196" s="321"/>
      <c r="N196" s="148"/>
      <c r="O196" s="96"/>
      <c r="P196" s="326"/>
    </row>
    <row r="197" spans="1:16" s="16" customFormat="1" ht="19.899999999999999" customHeight="1">
      <c r="A197" s="325"/>
      <c r="B197" s="305"/>
      <c r="C197" s="324"/>
      <c r="D197" s="323"/>
      <c r="E197" s="321"/>
      <c r="F197" s="321"/>
      <c r="G197" s="321"/>
      <c r="H197" s="321"/>
      <c r="I197" s="321"/>
      <c r="J197" s="321"/>
      <c r="K197" s="321"/>
      <c r="L197" s="322"/>
      <c r="M197" s="321"/>
      <c r="N197" s="345"/>
      <c r="O197" s="338"/>
      <c r="P197" s="209" t="str">
        <f>P165</f>
        <v>(Unit : Thousand Baht)</v>
      </c>
    </row>
    <row r="198" spans="1:16" s="16" customFormat="1" ht="19.899999999999999" customHeight="1">
      <c r="A198" s="325"/>
      <c r="B198" s="305"/>
      <c r="C198" s="324"/>
      <c r="D198" s="323"/>
      <c r="E198" s="321"/>
      <c r="F198" s="321"/>
      <c r="G198" s="321"/>
      <c r="H198" s="321"/>
      <c r="I198" s="321"/>
      <c r="J198" s="344" t="s">
        <v>21</v>
      </c>
      <c r="K198" s="344"/>
      <c r="L198" s="344"/>
      <c r="M198" s="344"/>
      <c r="N198" s="344"/>
      <c r="O198" s="344"/>
      <c r="P198" s="344"/>
    </row>
    <row r="199" spans="1:16" s="16" customFormat="1" ht="19.899999999999999" customHeight="1">
      <c r="A199" s="325"/>
      <c r="B199" s="305"/>
      <c r="C199" s="324"/>
      <c r="D199" s="323"/>
      <c r="E199" s="321"/>
      <c r="F199" s="321"/>
      <c r="G199" s="321"/>
      <c r="H199" s="321"/>
      <c r="I199" s="321"/>
      <c r="J199" s="343" t="s">
        <v>133</v>
      </c>
      <c r="K199" s="343"/>
      <c r="L199" s="343"/>
      <c r="M199" s="321"/>
      <c r="N199" s="343" t="s">
        <v>132</v>
      </c>
      <c r="O199" s="343"/>
      <c r="P199" s="343"/>
    </row>
    <row r="200" spans="1:16" s="16" customFormat="1" ht="19.899999999999999" customHeight="1">
      <c r="A200" s="325"/>
      <c r="B200" s="305"/>
      <c r="C200" s="324"/>
      <c r="D200" s="323"/>
      <c r="E200" s="321"/>
      <c r="F200" s="321"/>
      <c r="G200" s="321"/>
      <c r="H200" s="321"/>
      <c r="I200" s="321"/>
      <c r="J200" s="342" t="s">
        <v>131</v>
      </c>
      <c r="K200" s="342"/>
      <c r="L200" s="342"/>
      <c r="M200" s="321"/>
      <c r="N200" s="342" t="s">
        <v>131</v>
      </c>
      <c r="O200" s="342"/>
      <c r="P200" s="342"/>
    </row>
    <row r="201" spans="1:16" s="16" customFormat="1" ht="19.899999999999999" customHeight="1">
      <c r="A201" s="325"/>
      <c r="B201" s="305"/>
      <c r="C201" s="324"/>
      <c r="D201" s="323"/>
      <c r="E201" s="321"/>
      <c r="F201" s="321"/>
      <c r="G201" s="321"/>
      <c r="H201" s="321"/>
      <c r="I201" s="321"/>
      <c r="J201" s="341" t="s">
        <v>122</v>
      </c>
      <c r="K201" s="119"/>
      <c r="L201" s="341" t="s">
        <v>121</v>
      </c>
      <c r="M201" s="321"/>
      <c r="N201" s="341" t="s">
        <v>122</v>
      </c>
      <c r="O201" s="119"/>
      <c r="P201" s="341" t="s">
        <v>121</v>
      </c>
    </row>
    <row r="202" spans="1:16" s="16" customFormat="1" ht="19.899999999999999" customHeight="1">
      <c r="A202" s="325"/>
      <c r="B202" s="340"/>
      <c r="C202" s="334" t="s">
        <v>130</v>
      </c>
      <c r="D202" s="323"/>
      <c r="E202" s="321"/>
      <c r="F202" s="321"/>
      <c r="G202" s="321"/>
      <c r="H202" s="321"/>
      <c r="I202" s="321"/>
      <c r="J202" s="233">
        <v>2022</v>
      </c>
      <c r="K202" s="338"/>
      <c r="L202" s="233">
        <v>1660</v>
      </c>
      <c r="M202" s="321"/>
      <c r="N202" s="233">
        <v>4288</v>
      </c>
      <c r="O202" s="338"/>
      <c r="P202" s="233">
        <v>3285</v>
      </c>
    </row>
    <row r="203" spans="1:16" s="16" customFormat="1" ht="19.899999999999999" customHeight="1">
      <c r="A203" s="325"/>
      <c r="B203" s="340"/>
      <c r="C203" s="334" t="s">
        <v>129</v>
      </c>
      <c r="D203" s="323"/>
      <c r="E203" s="321"/>
      <c r="F203" s="321"/>
      <c r="G203" s="321"/>
      <c r="H203" s="321"/>
      <c r="I203" s="321"/>
      <c r="J203" s="233">
        <v>11</v>
      </c>
      <c r="K203" s="338"/>
      <c r="L203" s="233">
        <v>48</v>
      </c>
      <c r="M203" s="321"/>
      <c r="N203" s="233">
        <v>23</v>
      </c>
      <c r="O203" s="338"/>
      <c r="P203" s="233">
        <v>95</v>
      </c>
    </row>
    <row r="204" spans="1:16" s="16" customFormat="1" ht="19.899999999999999" customHeight="1" thickBot="1">
      <c r="A204" s="325"/>
      <c r="B204" s="305"/>
      <c r="C204" s="324"/>
      <c r="D204" s="324" t="s">
        <v>18</v>
      </c>
      <c r="E204" s="321"/>
      <c r="F204" s="321"/>
      <c r="G204" s="321"/>
      <c r="H204" s="321"/>
      <c r="I204" s="321"/>
      <c r="J204" s="339">
        <f>SUM(J202:J203)</f>
        <v>2033</v>
      </c>
      <c r="K204" s="338"/>
      <c r="L204" s="337">
        <f>SUM(L202:L203)</f>
        <v>1708</v>
      </c>
      <c r="M204" s="321"/>
      <c r="N204" s="339">
        <f>SUM(N202:N203)</f>
        <v>4311</v>
      </c>
      <c r="O204" s="338"/>
      <c r="P204" s="337">
        <f>SUM(P202:P203)</f>
        <v>3380</v>
      </c>
    </row>
    <row r="205" spans="1:16" s="16" customFormat="1" ht="19.899999999999999" customHeight="1" thickTop="1">
      <c r="A205" s="325"/>
      <c r="B205" s="336"/>
      <c r="C205" s="323"/>
      <c r="D205" s="323"/>
      <c r="E205" s="321"/>
      <c r="F205" s="321"/>
      <c r="G205" s="321"/>
      <c r="H205" s="321"/>
      <c r="I205" s="321"/>
      <c r="J205" s="321"/>
      <c r="K205" s="321"/>
      <c r="L205" s="322"/>
      <c r="M205" s="321"/>
      <c r="N205" s="148"/>
      <c r="O205" s="96"/>
      <c r="P205" s="233">
        <f>P163+1</f>
        <v>16</v>
      </c>
    </row>
    <row r="206" spans="1:16" s="16" customFormat="1" ht="19.899999999999999" customHeight="1">
      <c r="A206" s="335" t="s">
        <v>128</v>
      </c>
      <c r="B206" s="333" t="s">
        <v>127</v>
      </c>
      <c r="C206" s="333"/>
      <c r="D206" s="333"/>
      <c r="E206" s="333"/>
      <c r="F206" s="321"/>
      <c r="G206" s="321"/>
      <c r="H206" s="321"/>
      <c r="I206" s="321"/>
      <c r="J206" s="321"/>
      <c r="K206" s="321"/>
      <c r="L206" s="322"/>
      <c r="M206" s="321"/>
      <c r="N206" s="148"/>
      <c r="O206" s="96"/>
      <c r="P206" s="326"/>
    </row>
    <row r="207" spans="1:16" s="16" customFormat="1" ht="19.899999999999999" customHeight="1">
      <c r="A207" s="333"/>
      <c r="B207" s="334" t="s">
        <v>126</v>
      </c>
      <c r="C207" s="48"/>
      <c r="D207" s="333"/>
      <c r="E207" s="333"/>
      <c r="F207" s="321"/>
      <c r="G207" s="321"/>
      <c r="H207" s="321"/>
      <c r="I207" s="321"/>
      <c r="J207" s="321"/>
      <c r="K207" s="321"/>
      <c r="L207" s="322"/>
      <c r="M207" s="321"/>
      <c r="N207" s="148"/>
      <c r="O207" s="96"/>
      <c r="P207" s="326"/>
    </row>
    <row r="208" spans="1:16" s="16" customFormat="1" ht="19.899999999999999" customHeight="1">
      <c r="A208" s="325"/>
      <c r="B208" s="305"/>
      <c r="C208" s="324"/>
      <c r="D208" s="323"/>
      <c r="E208" s="321"/>
      <c r="F208" s="321"/>
      <c r="G208" s="321"/>
      <c r="H208" s="321"/>
      <c r="I208" s="321"/>
      <c r="J208" s="48"/>
      <c r="K208" s="48"/>
      <c r="L208" s="48"/>
      <c r="M208" s="48"/>
      <c r="N208" s="48"/>
      <c r="O208" s="48"/>
      <c r="P208" s="332" t="s">
        <v>125</v>
      </c>
    </row>
    <row r="209" spans="1:24" s="16" customFormat="1" ht="19.899999999999999" customHeight="1">
      <c r="A209" s="325"/>
      <c r="B209" s="305"/>
      <c r="C209" s="324"/>
      <c r="D209" s="323"/>
      <c r="E209" s="321"/>
      <c r="F209" s="321"/>
      <c r="G209" s="321"/>
      <c r="H209" s="321"/>
      <c r="I209" s="321"/>
      <c r="J209" s="99" t="s">
        <v>124</v>
      </c>
      <c r="K209" s="99"/>
      <c r="L209" s="99"/>
      <c r="M209" s="13"/>
      <c r="N209" s="99" t="s">
        <v>75</v>
      </c>
      <c r="O209" s="99"/>
      <c r="P209" s="99"/>
    </row>
    <row r="210" spans="1:24" s="16" customFormat="1" ht="19.899999999999999" customHeight="1">
      <c r="A210" s="325"/>
      <c r="B210" s="305"/>
      <c r="C210" s="324"/>
      <c r="D210" s="323"/>
      <c r="E210" s="321"/>
      <c r="F210" s="321"/>
      <c r="G210" s="321"/>
      <c r="H210" s="321"/>
      <c r="I210" s="321"/>
      <c r="J210" s="73" t="s">
        <v>123</v>
      </c>
      <c r="K210" s="73"/>
      <c r="L210" s="73"/>
      <c r="M210" s="73"/>
      <c r="N210" s="73"/>
      <c r="O210" s="73"/>
      <c r="P210" s="73"/>
    </row>
    <row r="211" spans="1:24" s="16" customFormat="1" ht="19.899999999999999" customHeight="1">
      <c r="A211" s="325"/>
      <c r="B211" s="305"/>
      <c r="C211" s="324"/>
      <c r="D211" s="323"/>
      <c r="E211" s="321"/>
      <c r="F211" s="321"/>
      <c r="G211" s="321"/>
      <c r="H211" s="321"/>
      <c r="I211" s="321"/>
      <c r="J211" s="331" t="s">
        <v>122</v>
      </c>
      <c r="K211" s="54"/>
      <c r="L211" s="331" t="s">
        <v>121</v>
      </c>
      <c r="M211" s="54"/>
      <c r="N211" s="331" t="s">
        <v>122</v>
      </c>
      <c r="O211" s="54"/>
      <c r="P211" s="331" t="s">
        <v>121</v>
      </c>
    </row>
    <row r="212" spans="1:24" s="16" customFormat="1" ht="19.899999999999999" customHeight="1">
      <c r="A212" s="325"/>
      <c r="B212" s="330" t="s">
        <v>120</v>
      </c>
      <c r="C212" s="324"/>
      <c r="D212" s="323"/>
      <c r="E212" s="321"/>
      <c r="F212" s="321"/>
      <c r="G212" s="321"/>
      <c r="H212" s="321"/>
      <c r="I212" s="321"/>
      <c r="J212" s="329">
        <v>2.399</v>
      </c>
      <c r="K212" s="321"/>
      <c r="L212" s="328">
        <v>12.955</v>
      </c>
      <c r="M212" s="321"/>
      <c r="N212" s="327">
        <v>2.399</v>
      </c>
      <c r="O212" s="96"/>
      <c r="P212" s="326">
        <v>12.955</v>
      </c>
    </row>
    <row r="213" spans="1:24" s="16" customFormat="1" ht="19.899999999999999" customHeight="1">
      <c r="A213" s="325"/>
      <c r="B213" s="305"/>
      <c r="C213" s="324"/>
      <c r="D213" s="323"/>
      <c r="E213" s="321"/>
      <c r="F213" s="321"/>
      <c r="G213" s="321"/>
      <c r="H213" s="321"/>
      <c r="I213" s="321"/>
      <c r="J213" s="321"/>
      <c r="K213" s="321"/>
      <c r="L213" s="322"/>
      <c r="M213" s="321"/>
      <c r="N213" s="148"/>
      <c r="O213" s="96"/>
      <c r="P213" s="320"/>
    </row>
    <row r="214" spans="1:24" s="21" customFormat="1" ht="19.899999999999999" customHeight="1">
      <c r="A214" s="15" t="s">
        <v>119</v>
      </c>
      <c r="B214" s="10" t="s">
        <v>118</v>
      </c>
      <c r="C214" s="1"/>
      <c r="D214" s="1"/>
      <c r="E214" s="3"/>
      <c r="F214" s="1"/>
      <c r="G214" s="3"/>
      <c r="H214" s="1"/>
      <c r="I214" s="3"/>
      <c r="J214" s="3"/>
      <c r="K214" s="3"/>
      <c r="L214" s="1"/>
      <c r="M214" s="1"/>
      <c r="N214" s="2"/>
      <c r="O214" s="1"/>
      <c r="P214" s="319"/>
    </row>
    <row r="215" spans="1:24" s="21" customFormat="1" ht="19.899999999999999" customHeight="1">
      <c r="A215" s="4"/>
      <c r="B215" s="1"/>
      <c r="C215" s="1"/>
      <c r="D215" s="1"/>
      <c r="E215" s="3"/>
      <c r="F215" s="1"/>
      <c r="G215" s="3"/>
      <c r="H215" s="1"/>
      <c r="I215" s="3"/>
      <c r="J215" s="99" t="str">
        <f>J209</f>
        <v>Consolidated financial statements</v>
      </c>
      <c r="K215" s="99"/>
      <c r="L215" s="99"/>
      <c r="M215" s="13"/>
      <c r="N215" s="99" t="str">
        <f>N209</f>
        <v>Separate financial statements</v>
      </c>
      <c r="O215" s="99"/>
      <c r="P215" s="99"/>
    </row>
    <row r="216" spans="1:24" s="239" customFormat="1" ht="19.899999999999999" customHeight="1">
      <c r="A216" s="242"/>
      <c r="B216" s="84"/>
      <c r="C216" s="84"/>
      <c r="D216" s="84"/>
      <c r="E216" s="230"/>
      <c r="F216" s="243"/>
      <c r="G216" s="230"/>
      <c r="H216" s="243"/>
      <c r="I216" s="230"/>
      <c r="J216" s="317" t="s">
        <v>117</v>
      </c>
      <c r="K216" s="317"/>
      <c r="L216" s="317"/>
      <c r="M216" s="318"/>
      <c r="N216" s="317" t="s">
        <v>117</v>
      </c>
      <c r="O216" s="317"/>
      <c r="P216" s="317"/>
    </row>
    <row r="217" spans="1:24" s="239" customFormat="1" ht="19.899999999999999" customHeight="1">
      <c r="A217" s="242"/>
      <c r="B217" s="84"/>
      <c r="C217" s="84"/>
      <c r="D217" s="84"/>
      <c r="E217" s="230"/>
      <c r="F217" s="84"/>
      <c r="G217" s="230"/>
      <c r="H217" s="230"/>
      <c r="I217" s="230"/>
      <c r="J217" s="315" t="s">
        <v>116</v>
      </c>
      <c r="K217" s="96"/>
      <c r="L217" s="316" t="s">
        <v>115</v>
      </c>
      <c r="M217" s="97"/>
      <c r="N217" s="315" t="str">
        <f>J217</f>
        <v>June 30, 2021</v>
      </c>
      <c r="O217" s="96"/>
      <c r="P217" s="315" t="str">
        <f>L217</f>
        <v>December 31, 2020</v>
      </c>
    </row>
    <row r="218" spans="1:24" s="239" customFormat="1" ht="19.899999999999999" customHeight="1">
      <c r="A218" s="4"/>
      <c r="B218" s="1"/>
      <c r="C218" s="16" t="s">
        <v>114</v>
      </c>
      <c r="D218" s="129"/>
      <c r="E218" s="3"/>
      <c r="F218" s="129"/>
      <c r="G218" s="3"/>
      <c r="H218" s="1"/>
      <c r="I218" s="3"/>
      <c r="J218" s="313">
        <v>243</v>
      </c>
      <c r="K218" s="3"/>
      <c r="L218" s="312">
        <v>308</v>
      </c>
      <c r="M218" s="1"/>
      <c r="N218" s="314">
        <v>243</v>
      </c>
      <c r="O218" s="306"/>
      <c r="P218" s="311">
        <v>308</v>
      </c>
    </row>
    <row r="219" spans="1:24" s="239" customFormat="1" ht="19.899999999999999" customHeight="1">
      <c r="A219" s="4"/>
      <c r="B219" s="1"/>
      <c r="C219" s="21" t="s">
        <v>113</v>
      </c>
      <c r="D219" s="16"/>
      <c r="E219" s="3"/>
      <c r="F219" s="129"/>
      <c r="G219" s="3"/>
      <c r="H219" s="1"/>
      <c r="I219" s="3"/>
      <c r="J219" s="313">
        <v>50571</v>
      </c>
      <c r="K219" s="3"/>
      <c r="L219" s="312">
        <v>36038</v>
      </c>
      <c r="M219" s="1"/>
      <c r="N219" s="311">
        <v>50545</v>
      </c>
      <c r="O219" s="306"/>
      <c r="P219" s="311">
        <v>35959</v>
      </c>
    </row>
    <row r="220" spans="1:24" s="239" customFormat="1" ht="19.899999999999999" customHeight="1" thickBot="1">
      <c r="A220" s="4"/>
      <c r="B220" s="1"/>
      <c r="C220" s="1"/>
      <c r="D220" s="10" t="s">
        <v>18</v>
      </c>
      <c r="E220" s="3"/>
      <c r="F220" s="1"/>
      <c r="G220" s="3"/>
      <c r="H220" s="1"/>
      <c r="I220" s="3"/>
      <c r="J220" s="310">
        <f>SUM(J218:J219)</f>
        <v>50814</v>
      </c>
      <c r="K220" s="309"/>
      <c r="L220" s="310">
        <f>SUM(L218:L219)</f>
        <v>36346</v>
      </c>
      <c r="M220" s="1"/>
      <c r="N220" s="308">
        <f>SUM(N218:N219)</f>
        <v>50788</v>
      </c>
      <c r="O220" s="309"/>
      <c r="P220" s="308">
        <f>SUM(P218:P219)</f>
        <v>36267</v>
      </c>
      <c r="R220" s="187">
        <v>0</v>
      </c>
      <c r="T220" s="307">
        <v>1</v>
      </c>
      <c r="V220" s="131">
        <v>1</v>
      </c>
      <c r="X220" s="131">
        <v>0</v>
      </c>
    </row>
    <row r="221" spans="1:24" s="239" customFormat="1" ht="19.899999999999999" customHeight="1" thickTop="1">
      <c r="A221" s="4"/>
      <c r="B221" s="1"/>
      <c r="C221" s="48" t="s">
        <v>112</v>
      </c>
      <c r="D221" s="1"/>
      <c r="E221" s="3"/>
      <c r="F221" s="1"/>
      <c r="G221" s="3"/>
      <c r="H221" s="1"/>
      <c r="I221" s="3"/>
      <c r="J221" s="3"/>
      <c r="K221" s="3"/>
      <c r="L221" s="1"/>
      <c r="M221" s="1"/>
      <c r="N221" s="103"/>
      <c r="O221" s="306"/>
      <c r="P221" s="103"/>
    </row>
    <row r="222" spans="1:24" s="239" customFormat="1" ht="19.899999999999999" customHeight="1">
      <c r="A222" s="4"/>
      <c r="B222" s="1"/>
      <c r="C222" s="48"/>
      <c r="D222" s="1"/>
      <c r="E222" s="3"/>
      <c r="F222" s="1"/>
      <c r="G222" s="3"/>
      <c r="H222" s="1"/>
      <c r="I222" s="3"/>
      <c r="J222" s="3"/>
      <c r="K222" s="3"/>
      <c r="L222" s="1"/>
      <c r="M222" s="1"/>
      <c r="N222" s="103"/>
      <c r="O222" s="306"/>
      <c r="P222" s="103"/>
    </row>
    <row r="223" spans="1:24" s="305" customFormat="1" ht="19.899999999999999" customHeight="1">
      <c r="A223" s="15" t="s">
        <v>104</v>
      </c>
      <c r="B223" s="10" t="s">
        <v>111</v>
      </c>
      <c r="C223" s="1"/>
      <c r="D223" s="1"/>
      <c r="E223" s="2"/>
      <c r="F223" s="1"/>
      <c r="G223" s="2"/>
      <c r="H223" s="1"/>
      <c r="I223" s="2"/>
      <c r="J223" s="2"/>
      <c r="K223" s="2"/>
      <c r="L223" s="1"/>
      <c r="M223" s="1"/>
      <c r="N223" s="1"/>
      <c r="O223" s="1"/>
    </row>
    <row r="224" spans="1:24" s="21" customFormat="1" ht="19.899999999999999" customHeight="1">
      <c r="A224" s="15"/>
      <c r="B224" s="10"/>
      <c r="D224" s="10"/>
      <c r="E224" s="105"/>
      <c r="F224" s="10"/>
      <c r="G224" s="105"/>
      <c r="H224" s="10"/>
      <c r="I224" s="105"/>
      <c r="J224" s="105"/>
      <c r="K224" s="105"/>
      <c r="L224" s="10"/>
      <c r="M224" s="10"/>
      <c r="N224" s="104"/>
      <c r="O224" s="103"/>
      <c r="P224" s="102" t="s">
        <v>31</v>
      </c>
      <c r="Q224" s="304"/>
      <c r="R224" s="304"/>
    </row>
    <row r="225" spans="1:18" s="21" customFormat="1" ht="19.899999999999999" customHeight="1">
      <c r="A225" s="15"/>
      <c r="B225" s="10"/>
      <c r="D225" s="10"/>
      <c r="E225" s="105"/>
      <c r="F225" s="10"/>
      <c r="G225" s="105"/>
      <c r="H225" s="10"/>
      <c r="I225" s="105"/>
      <c r="J225" s="99" t="str">
        <f>$J$215</f>
        <v>Consolidated financial statements</v>
      </c>
      <c r="K225" s="99"/>
      <c r="L225" s="99"/>
      <c r="M225" s="13"/>
      <c r="N225" s="99" t="str">
        <f>$N$215</f>
        <v>Separate financial statements</v>
      </c>
      <c r="O225" s="99"/>
      <c r="P225" s="99"/>
      <c r="Q225" s="304"/>
      <c r="R225" s="304"/>
    </row>
    <row r="226" spans="1:18" s="12" customFormat="1" ht="19.899999999999999" customHeight="1">
      <c r="A226" s="242"/>
      <c r="B226" s="84"/>
      <c r="D226" s="84"/>
      <c r="E226" s="230"/>
      <c r="F226" s="243"/>
      <c r="G226" s="230"/>
      <c r="H226" s="243"/>
      <c r="I226" s="230"/>
      <c r="J226" s="98" t="str">
        <f>$J$216</f>
        <v>As at</v>
      </c>
      <c r="K226" s="98"/>
      <c r="L226" s="98"/>
      <c r="M226" s="13"/>
      <c r="N226" s="98" t="str">
        <f>$N$216</f>
        <v>As at</v>
      </c>
      <c r="O226" s="98"/>
      <c r="P226" s="98"/>
    </row>
    <row r="227" spans="1:18" s="21" customFormat="1" ht="19.899999999999999" customHeight="1">
      <c r="A227" s="242"/>
      <c r="B227" s="84"/>
      <c r="C227" s="84"/>
      <c r="D227" s="84"/>
      <c r="E227" s="230"/>
      <c r="F227" s="84"/>
      <c r="G227" s="230"/>
      <c r="H227" s="230"/>
      <c r="I227" s="230"/>
      <c r="J227" s="95" t="str">
        <f>$J$217</f>
        <v>June 30, 2021</v>
      </c>
      <c r="K227" s="96"/>
      <c r="L227" s="95" t="str">
        <f>$L$217</f>
        <v>December 31, 2020</v>
      </c>
      <c r="M227" s="97"/>
      <c r="N227" s="95" t="str">
        <f>$N$217</f>
        <v>June 30, 2021</v>
      </c>
      <c r="O227" s="96"/>
      <c r="P227" s="95" t="str">
        <f>$P$217</f>
        <v>December 31, 2020</v>
      </c>
    </row>
    <row r="228" spans="1:18" s="21" customFormat="1" ht="19.899999999999999" customHeight="1">
      <c r="A228" s="4"/>
      <c r="B228" s="303" t="s">
        <v>101</v>
      </c>
      <c r="C228" s="10"/>
      <c r="D228" s="3"/>
      <c r="E228" s="1"/>
      <c r="G228" s="3"/>
      <c r="H228" s="3"/>
      <c r="I228" s="3"/>
      <c r="J228" s="3"/>
      <c r="K228" s="3"/>
      <c r="L228" s="43"/>
      <c r="M228" s="6"/>
      <c r="N228" s="302"/>
      <c r="O228" s="6"/>
      <c r="P228" s="277"/>
    </row>
    <row r="229" spans="1:18" s="10" customFormat="1" ht="19.899999999999999" customHeight="1">
      <c r="A229" s="4"/>
      <c r="B229" s="301"/>
      <c r="C229" s="3" t="s">
        <v>110</v>
      </c>
      <c r="D229" s="278"/>
      <c r="E229" s="278"/>
      <c r="G229" s="278"/>
      <c r="H229" s="278"/>
      <c r="I229" s="278"/>
      <c r="J229" s="199">
        <v>250</v>
      </c>
      <c r="K229" s="278"/>
      <c r="L229" s="199">
        <v>82</v>
      </c>
      <c r="M229" s="6"/>
      <c r="N229" s="199">
        <v>255</v>
      </c>
      <c r="P229" s="300">
        <v>87</v>
      </c>
    </row>
    <row r="230" spans="1:18" s="10" customFormat="1" ht="19.899999999999999" customHeight="1">
      <c r="A230" s="4"/>
      <c r="B230" s="279"/>
      <c r="C230" s="91" t="s">
        <v>109</v>
      </c>
      <c r="D230" s="119"/>
      <c r="E230" s="195"/>
      <c r="G230" s="278"/>
      <c r="H230" s="278"/>
      <c r="I230" s="278"/>
      <c r="J230" s="299">
        <v>0</v>
      </c>
      <c r="K230" s="278"/>
      <c r="L230" s="199">
        <v>0</v>
      </c>
      <c r="M230" s="6"/>
      <c r="N230" s="280">
        <v>318</v>
      </c>
      <c r="P230" s="280">
        <v>318</v>
      </c>
      <c r="R230" s="277"/>
    </row>
    <row r="231" spans="1:18" s="10" customFormat="1" ht="19.899999999999999" customHeight="1">
      <c r="A231" s="4"/>
      <c r="B231" s="279"/>
      <c r="C231" s="258" t="s">
        <v>15</v>
      </c>
      <c r="D231" s="1" t="s">
        <v>93</v>
      </c>
      <c r="E231" s="195"/>
      <c r="G231" s="278"/>
      <c r="H231" s="278"/>
      <c r="I231" s="278"/>
      <c r="J231" s="298">
        <v>0</v>
      </c>
      <c r="K231" s="278"/>
      <c r="L231" s="86">
        <v>0</v>
      </c>
      <c r="M231" s="6"/>
      <c r="N231" s="289">
        <v>-318</v>
      </c>
      <c r="P231" s="289">
        <v>-318</v>
      </c>
      <c r="R231" s="277"/>
    </row>
    <row r="232" spans="1:18" s="10" customFormat="1" ht="19.899999999999999" customHeight="1">
      <c r="A232" s="4"/>
      <c r="B232" s="279"/>
      <c r="C232" s="91"/>
      <c r="D232" s="119" t="s">
        <v>13</v>
      </c>
      <c r="E232" s="195"/>
      <c r="G232" s="278"/>
      <c r="H232" s="278"/>
      <c r="I232" s="278"/>
      <c r="J232" s="296">
        <f>SUM(J230:J231)</f>
        <v>0</v>
      </c>
      <c r="K232" s="288"/>
      <c r="L232" s="296">
        <f>SUM(L230:L231)</f>
        <v>0</v>
      </c>
      <c r="M232" s="6"/>
      <c r="N232" s="297">
        <f>SUM(N230:N231)</f>
        <v>0</v>
      </c>
      <c r="P232" s="296">
        <f>SUM(P230:P231)</f>
        <v>0</v>
      </c>
      <c r="R232" s="277"/>
    </row>
    <row r="233" spans="1:18" s="10" customFormat="1">
      <c r="A233" s="4"/>
      <c r="B233" s="279"/>
      <c r="C233" s="91"/>
      <c r="D233" s="119" t="s">
        <v>18</v>
      </c>
      <c r="G233" s="278"/>
      <c r="H233" s="278"/>
      <c r="I233" s="278"/>
      <c r="J233" s="293">
        <f>J229+J232</f>
        <v>250</v>
      </c>
      <c r="K233" s="295"/>
      <c r="L233" s="293">
        <f>L229+L232</f>
        <v>82</v>
      </c>
      <c r="M233" s="294"/>
      <c r="N233" s="293">
        <f>N229+N232</f>
        <v>255</v>
      </c>
      <c r="O233" s="287"/>
      <c r="P233" s="293">
        <f>P229+P232</f>
        <v>87</v>
      </c>
      <c r="R233" s="277"/>
    </row>
    <row r="234" spans="1:18" s="10" customFormat="1">
      <c r="A234" s="4"/>
      <c r="B234" s="128" t="s">
        <v>100</v>
      </c>
      <c r="C234" s="91"/>
      <c r="D234" s="119"/>
      <c r="E234" s="195"/>
      <c r="G234" s="278"/>
      <c r="H234" s="278"/>
      <c r="I234" s="278"/>
      <c r="J234" s="278"/>
      <c r="K234" s="278"/>
      <c r="L234" s="278"/>
      <c r="M234" s="6"/>
      <c r="N234" s="281"/>
      <c r="P234" s="281"/>
      <c r="R234" s="277"/>
    </row>
    <row r="235" spans="1:18" s="10" customFormat="1">
      <c r="A235" s="4"/>
      <c r="B235" s="279"/>
      <c r="C235" s="91" t="s">
        <v>110</v>
      </c>
      <c r="D235" s="119"/>
      <c r="E235" s="195"/>
      <c r="G235" s="278"/>
      <c r="H235" s="278"/>
      <c r="I235" s="278"/>
      <c r="J235" s="292">
        <v>172176</v>
      </c>
      <c r="K235" s="278"/>
      <c r="L235" s="292">
        <v>124049</v>
      </c>
      <c r="M235" s="6"/>
      <c r="N235" s="280">
        <v>172176</v>
      </c>
      <c r="O235" s="287"/>
      <c r="P235" s="280">
        <v>124049</v>
      </c>
      <c r="R235" s="277"/>
    </row>
    <row r="236" spans="1:18" s="10" customFormat="1">
      <c r="A236" s="4"/>
      <c r="B236" s="279"/>
      <c r="C236" s="258" t="s">
        <v>15</v>
      </c>
      <c r="D236" s="1" t="s">
        <v>93</v>
      </c>
      <c r="E236" s="1"/>
      <c r="G236" s="278"/>
      <c r="H236" s="278"/>
      <c r="I236" s="278"/>
      <c r="J236" s="291">
        <v>-15641</v>
      </c>
      <c r="K236" s="278"/>
      <c r="L236" s="291">
        <v>-14651</v>
      </c>
      <c r="M236" s="6"/>
      <c r="N236" s="291">
        <v>-15641</v>
      </c>
      <c r="O236" s="287"/>
      <c r="P236" s="291">
        <v>-14651</v>
      </c>
      <c r="R236" s="277"/>
    </row>
    <row r="237" spans="1:18" s="10" customFormat="1">
      <c r="A237" s="4"/>
      <c r="B237" s="279"/>
      <c r="C237" s="91"/>
      <c r="D237" s="119" t="s">
        <v>13</v>
      </c>
      <c r="E237" s="195"/>
      <c r="G237" s="278"/>
      <c r="H237" s="278"/>
      <c r="I237" s="278"/>
      <c r="J237" s="286">
        <f>SUM(J235:J236)</f>
        <v>156535</v>
      </c>
      <c r="K237" s="288"/>
      <c r="L237" s="286">
        <f>SUM(L235:L236)</f>
        <v>109398</v>
      </c>
      <c r="M237" s="6"/>
      <c r="N237" s="286">
        <f>SUM(N235:N236)</f>
        <v>156535</v>
      </c>
      <c r="O237" s="287"/>
      <c r="P237" s="286">
        <f>SUM(P235:P236)</f>
        <v>109398</v>
      </c>
      <c r="R237" s="277"/>
    </row>
    <row r="238" spans="1:18" s="10" customFormat="1">
      <c r="A238" s="4"/>
      <c r="B238" s="1"/>
      <c r="C238" s="1" t="s">
        <v>109</v>
      </c>
      <c r="E238" s="119"/>
      <c r="F238" s="195"/>
      <c r="G238" s="278"/>
      <c r="H238" s="278"/>
      <c r="I238" s="278"/>
      <c r="J238" s="199">
        <v>2472</v>
      </c>
      <c r="K238" s="278"/>
      <c r="L238" s="278">
        <v>146</v>
      </c>
      <c r="M238" s="6"/>
      <c r="N238" s="280">
        <v>2472</v>
      </c>
      <c r="O238" s="287"/>
      <c r="P238" s="280">
        <v>146</v>
      </c>
      <c r="R238" s="277"/>
    </row>
    <row r="239" spans="1:18" s="10" customFormat="1">
      <c r="A239" s="4"/>
      <c r="B239" s="1"/>
      <c r="C239" s="91" t="s">
        <v>108</v>
      </c>
      <c r="E239" s="119"/>
      <c r="F239" s="195"/>
      <c r="G239" s="278"/>
      <c r="H239" s="278"/>
      <c r="I239" s="278"/>
      <c r="J239" s="199">
        <v>429</v>
      </c>
      <c r="K239" s="278"/>
      <c r="L239" s="278">
        <v>320</v>
      </c>
      <c r="M239" s="6"/>
      <c r="N239" s="280">
        <v>429</v>
      </c>
      <c r="O239" s="287"/>
      <c r="P239" s="280">
        <v>320</v>
      </c>
      <c r="R239" s="277"/>
    </row>
    <row r="240" spans="1:18" s="10" customFormat="1">
      <c r="A240" s="4"/>
      <c r="B240" s="1"/>
      <c r="C240" s="91" t="s">
        <v>107</v>
      </c>
      <c r="E240" s="119"/>
      <c r="F240" s="195"/>
      <c r="G240" s="278"/>
      <c r="H240" s="278"/>
      <c r="I240" s="278"/>
      <c r="J240" s="199">
        <v>15045</v>
      </c>
      <c r="K240" s="278"/>
      <c r="L240" s="199">
        <v>7323</v>
      </c>
      <c r="M240" s="6"/>
      <c r="N240" s="280">
        <v>15045</v>
      </c>
      <c r="O240" s="287"/>
      <c r="P240" s="280">
        <v>7323</v>
      </c>
      <c r="R240" s="277"/>
    </row>
    <row r="241" spans="1:24" s="10" customFormat="1">
      <c r="A241" s="4"/>
      <c r="B241" s="1"/>
      <c r="C241" s="91" t="s">
        <v>106</v>
      </c>
      <c r="E241" s="119"/>
      <c r="F241" s="195"/>
      <c r="G241" s="278"/>
      <c r="H241" s="278"/>
      <c r="I241" s="278"/>
      <c r="J241" s="199">
        <v>3893</v>
      </c>
      <c r="K241" s="278"/>
      <c r="L241" s="199">
        <v>6941</v>
      </c>
      <c r="M241" s="6"/>
      <c r="N241" s="280">
        <v>3893</v>
      </c>
      <c r="O241" s="287"/>
      <c r="P241" s="280">
        <v>6941</v>
      </c>
      <c r="R241" s="277"/>
    </row>
    <row r="242" spans="1:24" s="10" customFormat="1">
      <c r="A242" s="4"/>
      <c r="B242" s="1"/>
      <c r="C242" s="91" t="s">
        <v>78</v>
      </c>
      <c r="E242" s="119"/>
      <c r="F242" s="195"/>
      <c r="G242" s="278"/>
      <c r="H242" s="278"/>
      <c r="I242" s="278"/>
      <c r="J242" s="86">
        <v>23</v>
      </c>
      <c r="K242" s="278"/>
      <c r="L242" s="290">
        <v>22</v>
      </c>
      <c r="M242" s="6"/>
      <c r="N242" s="289">
        <v>23</v>
      </c>
      <c r="O242" s="287"/>
      <c r="P242" s="289">
        <v>22</v>
      </c>
      <c r="R242" s="277"/>
    </row>
    <row r="243" spans="1:24" s="10" customFormat="1">
      <c r="A243" s="4"/>
      <c r="B243" s="1"/>
      <c r="C243" s="279"/>
      <c r="D243" s="119" t="s">
        <v>18</v>
      </c>
      <c r="E243" s="119"/>
      <c r="F243" s="195"/>
      <c r="G243" s="278"/>
      <c r="H243" s="278"/>
      <c r="I243" s="278"/>
      <c r="J243" s="286">
        <f>SUM(J237:J242)</f>
        <v>178397</v>
      </c>
      <c r="K243" s="288"/>
      <c r="L243" s="286">
        <f>SUM(L237:L242)</f>
        <v>124150</v>
      </c>
      <c r="M243" s="6"/>
      <c r="N243" s="286">
        <f>SUM(N237:N242)</f>
        <v>178397</v>
      </c>
      <c r="O243" s="287"/>
      <c r="P243" s="286">
        <f>SUM(P237:P242)</f>
        <v>124150</v>
      </c>
      <c r="R243" s="277"/>
    </row>
    <row r="244" spans="1:24" s="10" customFormat="1" ht="21.75" thickBot="1">
      <c r="A244" s="4"/>
      <c r="B244" s="1"/>
      <c r="C244" s="279"/>
      <c r="E244" s="119" t="s">
        <v>105</v>
      </c>
      <c r="F244" s="195"/>
      <c r="G244" s="278"/>
      <c r="H244" s="278"/>
      <c r="I244" s="278"/>
      <c r="J244" s="252">
        <f>J233+J243</f>
        <v>178647</v>
      </c>
      <c r="K244" s="253"/>
      <c r="L244" s="252">
        <f>L233+L243</f>
        <v>124232</v>
      </c>
      <c r="M244" s="6"/>
      <c r="N244" s="252">
        <f>N233+N243</f>
        <v>178652</v>
      </c>
      <c r="O244" s="253"/>
      <c r="P244" s="252">
        <f>P233+P243</f>
        <v>124237</v>
      </c>
      <c r="R244" s="285">
        <v>0</v>
      </c>
      <c r="T244" s="284">
        <v>-1</v>
      </c>
      <c r="V244" s="283">
        <v>0</v>
      </c>
      <c r="W244" s="244"/>
      <c r="X244" s="282">
        <v>0</v>
      </c>
    </row>
    <row r="245" spans="1:24" s="10" customFormat="1" ht="21.75" thickTop="1">
      <c r="A245" s="4"/>
      <c r="C245" s="279"/>
      <c r="D245" s="91"/>
      <c r="E245" s="119"/>
      <c r="F245" s="195"/>
      <c r="G245" s="278"/>
      <c r="H245" s="278"/>
      <c r="I245" s="278"/>
      <c r="J245" s="278"/>
      <c r="K245" s="278"/>
      <c r="L245" s="278"/>
      <c r="M245" s="6"/>
      <c r="N245" s="281"/>
      <c r="P245" s="281"/>
      <c r="R245" s="277"/>
    </row>
    <row r="246" spans="1:24" s="10" customFormat="1">
      <c r="A246" s="4"/>
      <c r="C246" s="279"/>
      <c r="D246" s="91"/>
      <c r="E246" s="119"/>
      <c r="F246" s="195"/>
      <c r="G246" s="278"/>
      <c r="H246" s="278"/>
      <c r="I246" s="278"/>
      <c r="J246" s="278"/>
      <c r="K246" s="278"/>
      <c r="L246" s="278"/>
      <c r="M246" s="6"/>
      <c r="N246" s="281"/>
      <c r="P246" s="280">
        <f>P205+1</f>
        <v>17</v>
      </c>
      <c r="R246" s="277"/>
    </row>
    <row r="247" spans="1:24" s="10" customFormat="1">
      <c r="A247" s="15" t="s">
        <v>104</v>
      </c>
      <c r="B247" s="10" t="s">
        <v>103</v>
      </c>
      <c r="C247" s="279"/>
      <c r="D247" s="91"/>
      <c r="E247" s="119"/>
      <c r="F247" s="195"/>
      <c r="G247" s="278"/>
      <c r="H247" s="278"/>
      <c r="I247" s="278"/>
      <c r="J247" s="278"/>
      <c r="K247" s="278"/>
      <c r="L247" s="278"/>
      <c r="M247" s="6"/>
      <c r="N247" s="281"/>
      <c r="P247" s="280"/>
      <c r="R247" s="277"/>
    </row>
    <row r="248" spans="1:24" s="10" customFormat="1">
      <c r="A248" s="15"/>
      <c r="C248" s="1" t="s">
        <v>102</v>
      </c>
      <c r="D248" s="91"/>
      <c r="E248" s="119"/>
      <c r="F248" s="195"/>
      <c r="G248" s="278"/>
      <c r="H248" s="278"/>
      <c r="I248" s="278"/>
      <c r="J248" s="278"/>
      <c r="K248" s="278"/>
      <c r="L248" s="278"/>
      <c r="M248" s="6"/>
      <c r="N248" s="281"/>
      <c r="P248" s="280"/>
      <c r="R248" s="277"/>
    </row>
    <row r="249" spans="1:24" s="10" customFormat="1">
      <c r="A249" s="4"/>
      <c r="B249" s="1"/>
      <c r="C249" s="279"/>
      <c r="D249" s="91"/>
      <c r="E249" s="119"/>
      <c r="F249" s="195"/>
      <c r="G249" s="278"/>
      <c r="H249" s="278"/>
      <c r="I249" s="278"/>
      <c r="J249" s="105"/>
      <c r="K249" s="105"/>
      <c r="N249" s="104"/>
      <c r="O249" s="103"/>
      <c r="P249" s="102" t="s">
        <v>31</v>
      </c>
      <c r="R249" s="277"/>
    </row>
    <row r="250" spans="1:24" s="10" customFormat="1">
      <c r="A250" s="4"/>
      <c r="B250" s="1"/>
      <c r="C250" s="279"/>
      <c r="D250" s="91"/>
      <c r="E250" s="119"/>
      <c r="F250" s="195"/>
      <c r="G250" s="278"/>
      <c r="H250" s="278"/>
      <c r="I250" s="278"/>
      <c r="J250" s="99" t="str">
        <f>$J$215</f>
        <v>Consolidated financial statements</v>
      </c>
      <c r="K250" s="99"/>
      <c r="L250" s="99"/>
      <c r="M250" s="13"/>
      <c r="N250" s="99" t="str">
        <f>$N$215</f>
        <v>Separate financial statements</v>
      </c>
      <c r="O250" s="99"/>
      <c r="P250" s="99"/>
      <c r="R250" s="277"/>
    </row>
    <row r="251" spans="1:24" s="10" customFormat="1">
      <c r="A251" s="4"/>
      <c r="B251" s="1"/>
      <c r="C251" s="279"/>
      <c r="D251" s="91"/>
      <c r="E251" s="119"/>
      <c r="F251" s="195"/>
      <c r="G251" s="278"/>
      <c r="H251" s="278"/>
      <c r="I251" s="278"/>
      <c r="J251" s="98" t="str">
        <f>$J$216</f>
        <v>As at</v>
      </c>
      <c r="K251" s="98"/>
      <c r="L251" s="98"/>
      <c r="M251" s="13"/>
      <c r="N251" s="98" t="str">
        <f>$N$216</f>
        <v>As at</v>
      </c>
      <c r="O251" s="98"/>
      <c r="P251" s="98"/>
      <c r="R251" s="277"/>
    </row>
    <row r="252" spans="1:24" s="10" customFormat="1">
      <c r="A252" s="4"/>
      <c r="B252" s="1"/>
      <c r="C252" s="279"/>
      <c r="D252" s="91"/>
      <c r="E252" s="119"/>
      <c r="F252" s="195"/>
      <c r="G252" s="278"/>
      <c r="H252" s="278"/>
      <c r="I252" s="278"/>
      <c r="J252" s="95" t="str">
        <f>$J$217</f>
        <v>June 30, 2021</v>
      </c>
      <c r="K252" s="96"/>
      <c r="L252" s="95" t="str">
        <f>$L$217</f>
        <v>December 31, 2020</v>
      </c>
      <c r="M252" s="97"/>
      <c r="N252" s="95" t="str">
        <f>$N$217</f>
        <v>June 30, 2021</v>
      </c>
      <c r="O252" s="96"/>
      <c r="P252" s="95" t="str">
        <f>$P$217</f>
        <v>December 31, 2020</v>
      </c>
      <c r="R252" s="277"/>
    </row>
    <row r="253" spans="1:24" s="21" customFormat="1">
      <c r="A253" s="242"/>
      <c r="B253" s="13" t="s">
        <v>101</v>
      </c>
      <c r="D253" s="48"/>
      <c r="E253" s="48"/>
      <c r="F253" s="84"/>
      <c r="G253" s="230"/>
      <c r="H253" s="230"/>
      <c r="I253" s="230"/>
      <c r="J253" s="274"/>
      <c r="K253" s="272"/>
      <c r="L253" s="276"/>
      <c r="M253" s="270"/>
      <c r="N253" s="275"/>
      <c r="O253" s="269"/>
      <c r="P253" s="275"/>
    </row>
    <row r="254" spans="1:24" s="21" customFormat="1">
      <c r="A254" s="242"/>
      <c r="B254" s="84"/>
      <c r="C254" s="48" t="s">
        <v>99</v>
      </c>
      <c r="D254" s="48"/>
      <c r="E254" s="48"/>
      <c r="F254" s="84"/>
      <c r="G254" s="230"/>
      <c r="H254" s="230"/>
      <c r="I254" s="230"/>
      <c r="J254" s="273">
        <v>33</v>
      </c>
      <c r="K254" s="272"/>
      <c r="L254" s="271">
        <v>33</v>
      </c>
      <c r="M254" s="270"/>
      <c r="N254" s="268">
        <v>33</v>
      </c>
      <c r="O254" s="269"/>
      <c r="P254" s="268">
        <v>33</v>
      </c>
    </row>
    <row r="255" spans="1:24" s="21" customFormat="1">
      <c r="A255" s="242"/>
      <c r="B255" s="84"/>
      <c r="C255" s="48" t="s">
        <v>98</v>
      </c>
      <c r="D255" s="48"/>
      <c r="E255" s="48"/>
      <c r="F255" s="84"/>
      <c r="G255" s="230"/>
      <c r="H255" s="230"/>
      <c r="I255" s="230"/>
      <c r="J255" s="274"/>
      <c r="K255" s="272"/>
      <c r="L255" s="271"/>
      <c r="M255" s="270"/>
      <c r="N255" s="268"/>
      <c r="O255" s="269"/>
      <c r="P255" s="268"/>
    </row>
    <row r="256" spans="1:24" s="21" customFormat="1">
      <c r="A256" s="242"/>
      <c r="B256" s="84"/>
      <c r="C256" s="13"/>
      <c r="D256" s="48" t="s">
        <v>97</v>
      </c>
      <c r="E256" s="48"/>
      <c r="F256" s="84"/>
      <c r="G256" s="230"/>
      <c r="H256" s="230"/>
      <c r="I256" s="230"/>
      <c r="J256" s="273">
        <v>50</v>
      </c>
      <c r="K256" s="272"/>
      <c r="L256" s="271">
        <v>13</v>
      </c>
      <c r="M256" s="270"/>
      <c r="N256" s="268">
        <v>50</v>
      </c>
      <c r="O256" s="269"/>
      <c r="P256" s="268">
        <v>13</v>
      </c>
    </row>
    <row r="257" spans="1:24" s="21" customFormat="1">
      <c r="A257" s="242"/>
      <c r="B257" s="84"/>
      <c r="C257" s="13"/>
      <c r="D257" s="48" t="s">
        <v>96</v>
      </c>
      <c r="E257" s="48"/>
      <c r="F257" s="84"/>
      <c r="G257" s="230"/>
      <c r="H257" s="230"/>
      <c r="I257" s="230"/>
      <c r="J257" s="273">
        <v>44</v>
      </c>
      <c r="K257" s="272"/>
      <c r="L257" s="271">
        <v>8</v>
      </c>
      <c r="M257" s="270"/>
      <c r="N257" s="268">
        <v>44</v>
      </c>
      <c r="O257" s="269"/>
      <c r="P257" s="268">
        <v>8</v>
      </c>
    </row>
    <row r="258" spans="1:24" s="21" customFormat="1">
      <c r="A258" s="242"/>
      <c r="B258" s="84"/>
      <c r="C258" s="13"/>
      <c r="D258" s="48" t="s">
        <v>95</v>
      </c>
      <c r="E258" s="48"/>
      <c r="F258" s="84"/>
      <c r="G258" s="230"/>
      <c r="H258" s="230"/>
      <c r="I258" s="230"/>
      <c r="J258" s="273">
        <v>46</v>
      </c>
      <c r="K258" s="272"/>
      <c r="L258" s="271">
        <v>0</v>
      </c>
      <c r="M258" s="270"/>
      <c r="N258" s="268">
        <v>46</v>
      </c>
      <c r="O258" s="269"/>
      <c r="P258" s="268">
        <v>0</v>
      </c>
    </row>
    <row r="259" spans="1:24" s="244" customFormat="1">
      <c r="A259" s="250"/>
      <c r="C259" s="13"/>
      <c r="D259" s="48" t="s">
        <v>94</v>
      </c>
      <c r="E259" s="48"/>
      <c r="H259" s="249"/>
      <c r="I259" s="249"/>
      <c r="J259" s="267">
        <v>77</v>
      </c>
      <c r="K259" s="245"/>
      <c r="L259" s="266">
        <v>28</v>
      </c>
      <c r="M259" s="245"/>
      <c r="N259" s="265">
        <v>82</v>
      </c>
      <c r="O259" s="245"/>
      <c r="P259" s="265">
        <v>33</v>
      </c>
      <c r="R259" s="21"/>
    </row>
    <row r="260" spans="1:24" s="244" customFormat="1">
      <c r="A260" s="250"/>
      <c r="C260" s="13"/>
      <c r="D260" s="13"/>
      <c r="E260" s="184" t="s">
        <v>18</v>
      </c>
      <c r="H260" s="249"/>
      <c r="I260" s="249"/>
      <c r="J260" s="262">
        <f>SUM(J254:J259)</f>
        <v>250</v>
      </c>
      <c r="K260" s="263"/>
      <c r="L260" s="264">
        <f>SUM(L254:L259)</f>
        <v>82</v>
      </c>
      <c r="M260" s="263"/>
      <c r="N260" s="262">
        <f>SUM(N254:N259)</f>
        <v>255</v>
      </c>
      <c r="O260" s="263"/>
      <c r="P260" s="262">
        <f>SUM(P254:P259)</f>
        <v>87</v>
      </c>
      <c r="R260" s="261">
        <f>J260-J233</f>
        <v>0</v>
      </c>
      <c r="T260" s="261">
        <f>L260-L233</f>
        <v>0</v>
      </c>
      <c r="V260" s="261">
        <f>N260-N233</f>
        <v>0</v>
      </c>
      <c r="X260" s="261">
        <f>P260-P233</f>
        <v>0</v>
      </c>
    </row>
    <row r="261" spans="1:24" s="244" customFormat="1">
      <c r="A261" s="250"/>
      <c r="B261" s="13" t="s">
        <v>100</v>
      </c>
      <c r="D261" s="48"/>
      <c r="E261" s="48"/>
      <c r="H261" s="249"/>
      <c r="I261" s="249"/>
      <c r="J261" s="248"/>
      <c r="K261" s="245"/>
      <c r="L261" s="247"/>
      <c r="M261" s="245"/>
      <c r="N261" s="246"/>
      <c r="O261" s="245"/>
      <c r="P261" s="246"/>
      <c r="R261" s="21"/>
    </row>
    <row r="262" spans="1:24" s="244" customFormat="1">
      <c r="A262" s="250"/>
      <c r="C262" s="48" t="s">
        <v>99</v>
      </c>
      <c r="D262" s="48"/>
      <c r="E262" s="48"/>
      <c r="H262" s="249"/>
      <c r="I262" s="249"/>
      <c r="J262" s="260">
        <v>92297</v>
      </c>
      <c r="K262" s="256"/>
      <c r="L262" s="226">
        <v>55578</v>
      </c>
      <c r="M262" s="256"/>
      <c r="N262" s="259">
        <v>92297</v>
      </c>
      <c r="O262" s="256"/>
      <c r="P262" s="259">
        <v>55578</v>
      </c>
      <c r="R262" s="21"/>
    </row>
    <row r="263" spans="1:24" s="244" customFormat="1">
      <c r="A263" s="250"/>
      <c r="C263" s="48" t="s">
        <v>98</v>
      </c>
      <c r="D263" s="48"/>
      <c r="E263" s="48"/>
      <c r="H263" s="249"/>
      <c r="I263" s="249"/>
      <c r="J263" s="260"/>
      <c r="K263" s="256"/>
      <c r="L263" s="226"/>
      <c r="M263" s="256"/>
      <c r="N263" s="259"/>
      <c r="O263" s="256"/>
      <c r="P263" s="259"/>
      <c r="R263" s="21"/>
    </row>
    <row r="264" spans="1:24" s="244" customFormat="1">
      <c r="A264" s="250"/>
      <c r="C264" s="13"/>
      <c r="D264" s="48" t="s">
        <v>97</v>
      </c>
      <c r="E264" s="48"/>
      <c r="H264" s="249"/>
      <c r="I264" s="249"/>
      <c r="J264" s="260">
        <v>49590</v>
      </c>
      <c r="K264" s="256"/>
      <c r="L264" s="226">
        <v>30002</v>
      </c>
      <c r="M264" s="256"/>
      <c r="N264" s="259">
        <v>49590</v>
      </c>
      <c r="O264" s="256"/>
      <c r="P264" s="259">
        <v>30002</v>
      </c>
      <c r="R264" s="21"/>
    </row>
    <row r="265" spans="1:24" s="244" customFormat="1">
      <c r="A265" s="250"/>
      <c r="C265" s="13"/>
      <c r="D265" s="48" t="s">
        <v>96</v>
      </c>
      <c r="E265" s="48"/>
      <c r="H265" s="249"/>
      <c r="I265" s="249"/>
      <c r="J265" s="260">
        <v>10499</v>
      </c>
      <c r="K265" s="256"/>
      <c r="L265" s="226">
        <v>7791</v>
      </c>
      <c r="M265" s="256"/>
      <c r="N265" s="259">
        <v>10499</v>
      </c>
      <c r="O265" s="256"/>
      <c r="P265" s="259">
        <v>7791</v>
      </c>
      <c r="R265" s="21"/>
    </row>
    <row r="266" spans="1:24" s="244" customFormat="1">
      <c r="A266" s="250"/>
      <c r="C266" s="13"/>
      <c r="D266" s="48" t="s">
        <v>95</v>
      </c>
      <c r="E266" s="48"/>
      <c r="H266" s="249"/>
      <c r="I266" s="249"/>
      <c r="J266" s="260">
        <v>899</v>
      </c>
      <c r="K266" s="256"/>
      <c r="L266" s="226">
        <v>4946</v>
      </c>
      <c r="M266" s="256"/>
      <c r="N266" s="259">
        <v>899</v>
      </c>
      <c r="O266" s="256"/>
      <c r="P266" s="259">
        <v>4946</v>
      </c>
      <c r="R266" s="21"/>
    </row>
    <row r="267" spans="1:24" s="244" customFormat="1">
      <c r="A267" s="250"/>
      <c r="C267" s="13"/>
      <c r="D267" s="48" t="s">
        <v>94</v>
      </c>
      <c r="E267" s="48"/>
      <c r="H267" s="249"/>
      <c r="I267" s="249"/>
      <c r="J267" s="257">
        <v>18891</v>
      </c>
      <c r="K267" s="256"/>
      <c r="L267" s="225">
        <v>25732</v>
      </c>
      <c r="M267" s="256"/>
      <c r="N267" s="255">
        <v>18891</v>
      </c>
      <c r="O267" s="256"/>
      <c r="P267" s="255">
        <v>25732</v>
      </c>
      <c r="R267" s="21"/>
    </row>
    <row r="268" spans="1:24" s="244" customFormat="1">
      <c r="A268" s="250"/>
      <c r="C268" s="13"/>
      <c r="D268" s="13"/>
      <c r="E268" s="184" t="s">
        <v>18</v>
      </c>
      <c r="H268" s="249"/>
      <c r="I268" s="249"/>
      <c r="J268" s="254">
        <f>SUM(J262:J267)</f>
        <v>172176</v>
      </c>
      <c r="K268" s="253"/>
      <c r="L268" s="254">
        <f>SUM(L262:L267)</f>
        <v>124049</v>
      </c>
      <c r="M268" s="253"/>
      <c r="N268" s="254">
        <f>SUM(N262:N267)</f>
        <v>172176</v>
      </c>
      <c r="O268" s="253"/>
      <c r="P268" s="254">
        <f>SUM(P262:P267)</f>
        <v>124049</v>
      </c>
      <c r="R268" s="21"/>
    </row>
    <row r="269" spans="1:24" s="244" customFormat="1">
      <c r="A269" s="250"/>
      <c r="C269" s="258" t="s">
        <v>15</v>
      </c>
      <c r="D269" s="1" t="s">
        <v>93</v>
      </c>
      <c r="E269" s="184"/>
      <c r="H269" s="249"/>
      <c r="I269" s="249"/>
      <c r="J269" s="257">
        <v>-15641</v>
      </c>
      <c r="K269" s="256"/>
      <c r="L269" s="225">
        <v>-14651</v>
      </c>
      <c r="M269" s="256"/>
      <c r="N269" s="255">
        <v>-15641</v>
      </c>
      <c r="O269" s="256"/>
      <c r="P269" s="255">
        <v>-14651</v>
      </c>
      <c r="R269" s="21"/>
    </row>
    <row r="270" spans="1:24" s="244" customFormat="1">
      <c r="A270" s="250"/>
      <c r="C270" s="91"/>
      <c r="D270" s="157" t="s">
        <v>92</v>
      </c>
      <c r="H270" s="249"/>
      <c r="I270" s="249"/>
      <c r="J270" s="254">
        <f>SUM(J268:J269)</f>
        <v>156535</v>
      </c>
      <c r="K270" s="253"/>
      <c r="L270" s="254">
        <f>SUM(L268:L269)</f>
        <v>109398</v>
      </c>
      <c r="M270" s="253"/>
      <c r="N270" s="254">
        <f>SUM(N268:N269)</f>
        <v>156535</v>
      </c>
      <c r="O270" s="253"/>
      <c r="P270" s="254">
        <f>SUM(P268:P269)</f>
        <v>109398</v>
      </c>
      <c r="R270" s="27">
        <f>J270-J237</f>
        <v>0</v>
      </c>
      <c r="T270" s="27">
        <f>L270-L237</f>
        <v>0</v>
      </c>
      <c r="V270" s="27">
        <f>N270-N237</f>
        <v>0</v>
      </c>
      <c r="X270" s="27">
        <f>P270-P237</f>
        <v>0</v>
      </c>
    </row>
    <row r="271" spans="1:24" s="244" customFormat="1" ht="21.75" thickBot="1">
      <c r="A271" s="250"/>
      <c r="C271" s="13"/>
      <c r="D271" s="13" t="s">
        <v>91</v>
      </c>
      <c r="H271" s="249"/>
      <c r="I271" s="249"/>
      <c r="J271" s="252">
        <f>J260+J270</f>
        <v>156785</v>
      </c>
      <c r="K271" s="253"/>
      <c r="L271" s="252">
        <f>L260+L270</f>
        <v>109480</v>
      </c>
      <c r="M271" s="253"/>
      <c r="N271" s="252">
        <f>N260+N270</f>
        <v>156790</v>
      </c>
      <c r="O271" s="253"/>
      <c r="P271" s="252">
        <f>P260+P270</f>
        <v>109485</v>
      </c>
      <c r="R271" s="27">
        <f>J271-J229-J237</f>
        <v>0</v>
      </c>
      <c r="T271" s="251">
        <f>L271-L229-L237</f>
        <v>0</v>
      </c>
      <c r="V271" s="251">
        <f>N271-N229-N237</f>
        <v>0</v>
      </c>
      <c r="X271" s="251">
        <f>P271-P229-P237</f>
        <v>0</v>
      </c>
    </row>
    <row r="272" spans="1:24" s="244" customFormat="1" ht="21.75" thickTop="1">
      <c r="A272" s="250"/>
      <c r="C272" s="13"/>
      <c r="D272" s="13"/>
      <c r="E272" s="13"/>
      <c r="H272" s="249"/>
      <c r="I272" s="249"/>
      <c r="J272" s="248"/>
      <c r="K272" s="245"/>
      <c r="L272" s="247"/>
      <c r="M272" s="245"/>
      <c r="N272" s="246"/>
      <c r="O272" s="245"/>
      <c r="P272" s="246"/>
      <c r="R272" s="21"/>
    </row>
    <row r="273" spans="1:18" s="244" customFormat="1">
      <c r="A273" s="250"/>
      <c r="C273" s="13"/>
      <c r="D273" s="13"/>
      <c r="E273" s="13"/>
      <c r="H273" s="249"/>
      <c r="I273" s="249"/>
      <c r="J273" s="248"/>
      <c r="K273" s="245"/>
      <c r="L273" s="247"/>
      <c r="M273" s="245"/>
      <c r="N273" s="246"/>
      <c r="O273" s="245"/>
      <c r="P273" s="246"/>
      <c r="R273" s="21"/>
    </row>
    <row r="274" spans="1:18" s="244" customFormat="1">
      <c r="A274" s="250"/>
      <c r="C274" s="13"/>
      <c r="D274" s="13"/>
      <c r="E274" s="13"/>
      <c r="H274" s="249"/>
      <c r="I274" s="249"/>
      <c r="J274" s="248"/>
      <c r="K274" s="245"/>
      <c r="L274" s="247"/>
      <c r="M274" s="245"/>
      <c r="N274" s="246"/>
      <c r="O274" s="245"/>
      <c r="P274" s="246"/>
      <c r="R274" s="21"/>
    </row>
    <row r="275" spans="1:18" s="244" customFormat="1">
      <c r="A275" s="250"/>
      <c r="C275" s="13"/>
      <c r="D275" s="13"/>
      <c r="E275" s="13"/>
      <c r="H275" s="249"/>
      <c r="I275" s="249"/>
      <c r="J275" s="248"/>
      <c r="K275" s="245"/>
      <c r="L275" s="247"/>
      <c r="M275" s="245"/>
      <c r="N275" s="246"/>
      <c r="O275" s="245"/>
      <c r="P275" s="246"/>
      <c r="R275" s="21"/>
    </row>
    <row r="276" spans="1:18" s="244" customFormat="1">
      <c r="A276" s="250"/>
      <c r="C276" s="13"/>
      <c r="D276" s="13"/>
      <c r="E276" s="13"/>
      <c r="H276" s="249"/>
      <c r="I276" s="249"/>
      <c r="J276" s="248"/>
      <c r="K276" s="245"/>
      <c r="L276" s="247"/>
      <c r="M276" s="245"/>
      <c r="N276" s="246"/>
      <c r="O276" s="245"/>
      <c r="P276" s="246"/>
      <c r="R276" s="21"/>
    </row>
    <row r="277" spans="1:18" s="244" customFormat="1">
      <c r="A277" s="250"/>
      <c r="C277" s="13"/>
      <c r="D277" s="13"/>
      <c r="E277" s="13"/>
      <c r="H277" s="249"/>
      <c r="I277" s="249"/>
      <c r="J277" s="248"/>
      <c r="K277" s="245"/>
      <c r="L277" s="247"/>
      <c r="M277" s="245"/>
      <c r="N277" s="246"/>
      <c r="O277" s="245"/>
      <c r="P277" s="246"/>
      <c r="R277" s="21"/>
    </row>
    <row r="278" spans="1:18" s="244" customFormat="1">
      <c r="A278" s="250"/>
      <c r="C278" s="13"/>
      <c r="D278" s="13"/>
      <c r="E278" s="13"/>
      <c r="H278" s="249"/>
      <c r="I278" s="249"/>
      <c r="J278" s="248"/>
      <c r="K278" s="245"/>
      <c r="L278" s="247"/>
      <c r="M278" s="245"/>
      <c r="N278" s="246"/>
      <c r="O278" s="245"/>
      <c r="P278" s="246"/>
      <c r="R278" s="21"/>
    </row>
    <row r="279" spans="1:18" s="244" customFormat="1">
      <c r="A279" s="250"/>
      <c r="C279" s="13"/>
      <c r="D279" s="13"/>
      <c r="E279" s="13"/>
      <c r="H279" s="249"/>
      <c r="I279" s="249"/>
      <c r="J279" s="248"/>
      <c r="K279" s="245"/>
      <c r="L279" s="247"/>
      <c r="M279" s="245"/>
      <c r="N279" s="246"/>
      <c r="O279" s="245"/>
      <c r="P279" s="246"/>
      <c r="R279" s="21"/>
    </row>
    <row r="280" spans="1:18" s="244" customFormat="1">
      <c r="A280" s="250"/>
      <c r="C280" s="13"/>
      <c r="D280" s="13"/>
      <c r="E280" s="13"/>
      <c r="H280" s="249"/>
      <c r="I280" s="249"/>
      <c r="J280" s="248"/>
      <c r="K280" s="245"/>
      <c r="L280" s="247"/>
      <c r="M280" s="245"/>
      <c r="N280" s="246"/>
      <c r="O280" s="245"/>
      <c r="P280" s="246"/>
      <c r="R280" s="21"/>
    </row>
    <row r="281" spans="1:18" s="244" customFormat="1">
      <c r="A281" s="250"/>
      <c r="C281" s="13"/>
      <c r="D281" s="13"/>
      <c r="E281" s="13"/>
      <c r="H281" s="249"/>
      <c r="I281" s="249"/>
      <c r="J281" s="248"/>
      <c r="K281" s="245"/>
      <c r="L281" s="247"/>
      <c r="M281" s="245"/>
      <c r="N281" s="246"/>
      <c r="O281" s="245"/>
      <c r="P281" s="246"/>
      <c r="R281" s="21"/>
    </row>
    <row r="282" spans="1:18" s="244" customFormat="1">
      <c r="A282" s="250"/>
      <c r="C282" s="13"/>
      <c r="D282" s="13"/>
      <c r="E282" s="13"/>
      <c r="H282" s="249"/>
      <c r="I282" s="249"/>
      <c r="J282" s="248"/>
      <c r="K282" s="245"/>
      <c r="L282" s="247"/>
      <c r="M282" s="245"/>
      <c r="N282" s="246"/>
      <c r="O282" s="245"/>
      <c r="P282" s="246"/>
      <c r="R282" s="21"/>
    </row>
    <row r="283" spans="1:18" s="244" customFormat="1">
      <c r="A283" s="250"/>
      <c r="C283" s="13"/>
      <c r="D283" s="13"/>
      <c r="E283" s="13"/>
      <c r="H283" s="249"/>
      <c r="I283" s="249"/>
      <c r="J283" s="248"/>
      <c r="K283" s="245"/>
      <c r="L283" s="247"/>
      <c r="M283" s="245"/>
      <c r="N283" s="246"/>
      <c r="O283" s="245"/>
      <c r="P283" s="246"/>
      <c r="R283" s="21"/>
    </row>
    <row r="284" spans="1:18" s="244" customFormat="1">
      <c r="A284" s="250"/>
      <c r="C284" s="13"/>
      <c r="D284" s="13"/>
      <c r="E284" s="13"/>
      <c r="H284" s="249"/>
      <c r="I284" s="249"/>
      <c r="J284" s="248"/>
      <c r="K284" s="245"/>
      <c r="L284" s="247"/>
      <c r="M284" s="245"/>
      <c r="N284" s="246"/>
      <c r="O284" s="245"/>
      <c r="P284" s="246"/>
      <c r="R284" s="21"/>
    </row>
    <row r="285" spans="1:18" s="244" customFormat="1">
      <c r="A285" s="250"/>
      <c r="C285" s="13"/>
      <c r="D285" s="13"/>
      <c r="E285" s="13"/>
      <c r="H285" s="249"/>
      <c r="I285" s="249"/>
      <c r="J285" s="248"/>
      <c r="K285" s="245"/>
      <c r="L285" s="247"/>
      <c r="M285" s="245"/>
      <c r="N285" s="246"/>
      <c r="O285" s="245"/>
      <c r="P285" s="246"/>
      <c r="R285" s="21"/>
    </row>
    <row r="286" spans="1:18" s="244" customFormat="1">
      <c r="A286" s="250"/>
      <c r="C286" s="13"/>
      <c r="D286" s="13"/>
      <c r="E286" s="13"/>
      <c r="H286" s="249"/>
      <c r="I286" s="249"/>
      <c r="J286" s="248"/>
      <c r="K286" s="245"/>
      <c r="L286" s="247"/>
      <c r="M286" s="245"/>
      <c r="N286" s="246"/>
      <c r="O286" s="245"/>
      <c r="P286" s="137">
        <f>$P$246+1</f>
        <v>18</v>
      </c>
      <c r="R286" s="21"/>
    </row>
    <row r="287" spans="1:18" ht="19.899999999999999" customHeight="1">
      <c r="A287" s="32" t="s">
        <v>90</v>
      </c>
      <c r="B287" s="10" t="s">
        <v>89</v>
      </c>
      <c r="E287" s="1"/>
      <c r="G287" s="1"/>
      <c r="I287" s="1"/>
      <c r="J287" s="1"/>
      <c r="K287" s="1"/>
      <c r="N287" s="1"/>
      <c r="P287" s="1"/>
    </row>
    <row r="288" spans="1:18" s="16" customFormat="1" ht="19.899999999999999" customHeight="1">
      <c r="A288" s="4"/>
      <c r="B288" s="1"/>
      <c r="D288" s="1"/>
      <c r="E288" s="3"/>
      <c r="F288" s="1"/>
      <c r="G288" s="3"/>
      <c r="H288" s="3"/>
      <c r="I288" s="3"/>
      <c r="J288" s="3"/>
      <c r="K288" s="3"/>
      <c r="L288" s="43"/>
      <c r="M288" s="1"/>
      <c r="N288" s="6"/>
      <c r="O288" s="6"/>
      <c r="P288" s="223" t="str">
        <f>P224</f>
        <v>(Unit : Thousand Baht)</v>
      </c>
    </row>
    <row r="289" spans="1:25" s="12" customFormat="1" ht="40.15" customHeight="1">
      <c r="A289" s="242"/>
      <c r="B289" s="84"/>
      <c r="D289" s="84"/>
      <c r="E289" s="230"/>
      <c r="F289" s="243"/>
      <c r="G289" s="230"/>
      <c r="H289" s="243"/>
      <c r="I289" s="230"/>
      <c r="J289" s="13"/>
      <c r="K289" s="13"/>
      <c r="L289" s="13"/>
      <c r="M289" s="13"/>
      <c r="N289" s="150" t="s">
        <v>21</v>
      </c>
      <c r="O289" s="150"/>
      <c r="P289" s="150"/>
    </row>
    <row r="290" spans="1:25" s="12" customFormat="1" ht="19.899999999999999" customHeight="1">
      <c r="A290" s="242"/>
      <c r="B290" s="84"/>
      <c r="D290" s="84"/>
      <c r="E290" s="230"/>
      <c r="F290" s="243"/>
      <c r="G290" s="230"/>
      <c r="H290" s="243"/>
      <c r="I290" s="230"/>
      <c r="J290" s="54"/>
      <c r="K290" s="54"/>
      <c r="L290" s="54"/>
      <c r="M290" s="13"/>
      <c r="N290" s="72" t="str">
        <f>N226</f>
        <v>As at</v>
      </c>
      <c r="O290" s="72"/>
      <c r="P290" s="72"/>
    </row>
    <row r="291" spans="1:25" s="21" customFormat="1" ht="19.899999999999999" customHeight="1">
      <c r="A291" s="242"/>
      <c r="B291" s="84"/>
      <c r="C291" s="126"/>
      <c r="D291" s="126"/>
      <c r="E291" s="126"/>
      <c r="F291" s="126"/>
      <c r="G291" s="230"/>
      <c r="H291" s="230"/>
      <c r="I291" s="230"/>
      <c r="J291" s="148"/>
      <c r="K291" s="96"/>
      <c r="L291" s="148"/>
      <c r="M291" s="97"/>
      <c r="N291" s="95" t="str">
        <f>N227</f>
        <v>June 30, 2021</v>
      </c>
      <c r="O291" s="96"/>
      <c r="P291" s="95" t="str">
        <f>P227</f>
        <v>December 31, 2020</v>
      </c>
    </row>
    <row r="292" spans="1:25" s="239" customFormat="1" ht="19.899999999999999" customHeight="1">
      <c r="A292" s="242"/>
      <c r="B292" s="84"/>
      <c r="C292" s="230" t="s">
        <v>88</v>
      </c>
      <c r="D292" s="126"/>
      <c r="E292" s="126"/>
      <c r="F292" s="126"/>
      <c r="G292" s="230"/>
      <c r="H292" s="230"/>
      <c r="I292" s="230"/>
      <c r="J292" s="241"/>
      <c r="K292" s="230"/>
      <c r="L292" s="238"/>
      <c r="M292" s="97"/>
      <c r="N292" s="240">
        <v>11491</v>
      </c>
      <c r="O292" s="237"/>
      <c r="P292" s="237">
        <v>17668</v>
      </c>
    </row>
    <row r="293" spans="1:25" s="84" customFormat="1" ht="19.899999999999999" customHeight="1">
      <c r="A293" s="229"/>
      <c r="B293" s="16"/>
      <c r="C293" s="230" t="s">
        <v>87</v>
      </c>
      <c r="D293" s="128"/>
      <c r="E293" s="127"/>
      <c r="F293" s="126"/>
      <c r="G293" s="227"/>
      <c r="H293" s="16"/>
      <c r="I293" s="227"/>
      <c r="J293" s="139"/>
      <c r="K293" s="221"/>
      <c r="L293" s="238"/>
      <c r="M293" s="1"/>
      <c r="N293" s="138">
        <v>5367</v>
      </c>
      <c r="O293" s="138"/>
      <c r="P293" s="237">
        <v>7946</v>
      </c>
    </row>
    <row r="294" spans="1:25" s="84" customFormat="1" ht="19.899999999999999" customHeight="1">
      <c r="A294" s="229"/>
      <c r="B294" s="16"/>
      <c r="C294" s="230" t="s">
        <v>86</v>
      </c>
      <c r="D294" s="128"/>
      <c r="E294" s="127"/>
      <c r="F294" s="126"/>
      <c r="G294" s="227"/>
      <c r="H294" s="16"/>
      <c r="I294" s="227"/>
      <c r="J294" s="139"/>
      <c r="K294" s="221"/>
      <c r="L294" s="238"/>
      <c r="M294" s="1"/>
      <c r="N294" s="138">
        <v>83884</v>
      </c>
      <c r="O294" s="138"/>
      <c r="P294" s="237">
        <v>129790</v>
      </c>
    </row>
    <row r="295" spans="1:25" s="84" customFormat="1" ht="19.899999999999999" customHeight="1">
      <c r="A295" s="229"/>
      <c r="B295" s="16"/>
      <c r="C295" s="222" t="s">
        <v>85</v>
      </c>
      <c r="D295" s="128"/>
      <c r="E295" s="147"/>
      <c r="F295" s="126"/>
      <c r="G295" s="235"/>
      <c r="H295" s="16"/>
      <c r="I295" s="235"/>
      <c r="J295" s="88"/>
      <c r="K295" s="234"/>
      <c r="L295" s="233"/>
      <c r="M295" s="1"/>
      <c r="N295" s="143">
        <v>29112</v>
      </c>
      <c r="O295" s="143"/>
      <c r="P295" s="236">
        <v>30045</v>
      </c>
    </row>
    <row r="296" spans="1:25" s="84" customFormat="1" ht="19.899999999999999" customHeight="1">
      <c r="A296" s="229"/>
      <c r="B296" s="16"/>
      <c r="C296" s="222" t="s">
        <v>84</v>
      </c>
      <c r="D296" s="128"/>
      <c r="E296" s="147"/>
      <c r="F296" s="126"/>
      <c r="G296" s="235"/>
      <c r="H296" s="16"/>
      <c r="I296" s="235"/>
      <c r="J296" s="88"/>
      <c r="K296" s="234"/>
      <c r="L296" s="233"/>
      <c r="M296" s="1"/>
      <c r="N296" s="232">
        <v>2202</v>
      </c>
      <c r="O296" s="143"/>
      <c r="P296" s="231">
        <v>2460</v>
      </c>
    </row>
    <row r="297" spans="1:25" s="84" customFormat="1" ht="19.899999999999999" customHeight="1">
      <c r="A297" s="229"/>
      <c r="B297" s="16"/>
      <c r="C297" s="230"/>
      <c r="D297" s="128" t="s">
        <v>18</v>
      </c>
      <c r="E297" s="127"/>
      <c r="F297" s="126"/>
      <c r="G297" s="227"/>
      <c r="H297" s="16"/>
      <c r="I297" s="227"/>
      <c r="J297" s="132"/>
      <c r="K297" s="135"/>
      <c r="L297" s="132"/>
      <c r="M297" s="10"/>
      <c r="N297" s="133">
        <f>SUM(N292:N296)</f>
        <v>132056</v>
      </c>
      <c r="O297" s="133"/>
      <c r="P297" s="133">
        <f>SUM(P292:P296)</f>
        <v>187909</v>
      </c>
    </row>
    <row r="298" spans="1:25" s="84" customFormat="1" ht="19.899999999999999" customHeight="1">
      <c r="A298" s="229"/>
      <c r="B298" s="16"/>
      <c r="C298" s="228" t="s">
        <v>15</v>
      </c>
      <c r="D298" s="48" t="s">
        <v>83</v>
      </c>
      <c r="E298" s="48"/>
      <c r="F298" s="126"/>
      <c r="G298" s="227"/>
      <c r="H298" s="16"/>
      <c r="I298" s="227"/>
      <c r="J298" s="226"/>
      <c r="K298" s="221"/>
      <c r="L298" s="221"/>
      <c r="M298" s="1"/>
      <c r="N298" s="225">
        <v>-399</v>
      </c>
      <c r="O298" s="138"/>
      <c r="P298" s="138">
        <v>0</v>
      </c>
    </row>
    <row r="299" spans="1:25" s="76" customFormat="1" ht="19.899999999999999" customHeight="1" thickBot="1">
      <c r="A299" s="130"/>
      <c r="B299" s="6"/>
      <c r="C299" s="13"/>
      <c r="D299" s="13" t="s">
        <v>13</v>
      </c>
      <c r="E299" s="48"/>
      <c r="F299" s="128"/>
      <c r="G299" s="125"/>
      <c r="H299" s="6"/>
      <c r="I299" s="125"/>
      <c r="J299" s="132"/>
      <c r="K299" s="135"/>
      <c r="L299" s="132"/>
      <c r="M299" s="10"/>
      <c r="N299" s="136">
        <f>SUM(N297:N298)</f>
        <v>131657</v>
      </c>
      <c r="O299" s="133"/>
      <c r="P299" s="136">
        <f>SUM(P297:P298)</f>
        <v>187909</v>
      </c>
      <c r="Q299" s="122"/>
      <c r="R299" s="122"/>
      <c r="T299" s="122"/>
      <c r="V299" s="122"/>
      <c r="X299" s="122"/>
      <c r="Y299" s="122"/>
    </row>
    <row r="300" spans="1:25" s="76" customFormat="1" ht="19.899999999999999" customHeight="1" thickTop="1">
      <c r="A300" s="130"/>
      <c r="B300" s="6"/>
      <c r="C300" s="129"/>
      <c r="D300" s="128"/>
      <c r="E300" s="127"/>
      <c r="F300" s="126"/>
      <c r="G300" s="125"/>
      <c r="H300" s="6"/>
      <c r="I300" s="125"/>
      <c r="J300" s="125"/>
      <c r="K300" s="125"/>
      <c r="L300" s="10"/>
      <c r="M300" s="10"/>
      <c r="N300" s="123"/>
      <c r="O300" s="124"/>
      <c r="P300" s="137"/>
      <c r="Q300" s="122"/>
      <c r="R300" s="122"/>
    </row>
    <row r="301" spans="1:25" s="76" customFormat="1" ht="19.149999999999999" customHeight="1">
      <c r="A301" s="130" t="s">
        <v>82</v>
      </c>
      <c r="B301" s="224" t="s">
        <v>81</v>
      </c>
      <c r="C301" s="129"/>
      <c r="D301" s="128"/>
      <c r="E301" s="127"/>
      <c r="F301" s="126"/>
      <c r="G301" s="125"/>
      <c r="H301" s="6"/>
      <c r="I301" s="125"/>
      <c r="J301" s="125"/>
      <c r="K301" s="125"/>
      <c r="L301" s="10"/>
      <c r="M301" s="10"/>
      <c r="N301" s="123"/>
      <c r="O301" s="124"/>
      <c r="P301" s="123"/>
      <c r="Q301" s="122"/>
      <c r="R301" s="122"/>
    </row>
    <row r="302" spans="1:25" s="76" customFormat="1" ht="19.149999999999999" customHeight="1">
      <c r="A302" s="130"/>
      <c r="B302" s="6"/>
      <c r="C302" s="129"/>
      <c r="D302" s="128"/>
      <c r="E302" s="127"/>
      <c r="F302" s="126"/>
      <c r="G302" s="125"/>
      <c r="H302" s="6"/>
      <c r="I302" s="125"/>
      <c r="J302" s="3"/>
      <c r="K302" s="3"/>
      <c r="L302" s="43"/>
      <c r="M302" s="1"/>
      <c r="N302" s="6"/>
      <c r="O302" s="6"/>
      <c r="P302" s="223" t="str">
        <f>P224</f>
        <v>(Unit : Thousand Baht)</v>
      </c>
      <c r="Q302" s="122"/>
      <c r="R302" s="122"/>
    </row>
    <row r="303" spans="1:25" s="76" customFormat="1" ht="38.450000000000003" customHeight="1">
      <c r="A303" s="130"/>
      <c r="B303" s="6"/>
      <c r="C303" s="129"/>
      <c r="D303" s="128"/>
      <c r="E303" s="127"/>
      <c r="F303" s="126"/>
      <c r="G303" s="125"/>
      <c r="H303" s="6"/>
      <c r="I303" s="125"/>
      <c r="J303" s="13"/>
      <c r="K303" s="13"/>
      <c r="L303" s="13"/>
      <c r="M303" s="13"/>
      <c r="N303" s="150" t="s">
        <v>21</v>
      </c>
      <c r="O303" s="150"/>
      <c r="P303" s="150"/>
      <c r="Q303" s="122"/>
      <c r="R303" s="122"/>
    </row>
    <row r="304" spans="1:25" s="76" customFormat="1" ht="19.149999999999999" customHeight="1">
      <c r="A304" s="130"/>
      <c r="B304" s="6"/>
      <c r="C304" s="129"/>
      <c r="D304" s="128"/>
      <c r="E304" s="127"/>
      <c r="F304" s="126"/>
      <c r="G304" s="125"/>
      <c r="H304" s="6"/>
      <c r="I304" s="125"/>
      <c r="J304" s="54"/>
      <c r="K304" s="54"/>
      <c r="L304" s="54"/>
      <c r="M304" s="13"/>
      <c r="N304" s="72" t="str">
        <f>N226</f>
        <v>As at</v>
      </c>
      <c r="O304" s="72"/>
      <c r="P304" s="72"/>
      <c r="Q304" s="122"/>
      <c r="R304" s="122"/>
    </row>
    <row r="305" spans="1:24" s="76" customFormat="1" ht="19.149999999999999" customHeight="1">
      <c r="A305" s="130"/>
      <c r="B305" s="6"/>
      <c r="C305" s="129"/>
      <c r="D305" s="128"/>
      <c r="E305" s="127"/>
      <c r="F305" s="126"/>
      <c r="G305" s="125"/>
      <c r="H305" s="6"/>
      <c r="I305" s="125"/>
      <c r="J305" s="148"/>
      <c r="K305" s="96"/>
      <c r="L305" s="148"/>
      <c r="M305" s="97"/>
      <c r="N305" s="95" t="str">
        <f>N291</f>
        <v>June 30, 2021</v>
      </c>
      <c r="O305" s="96"/>
      <c r="P305" s="95" t="str">
        <f>P291</f>
        <v>December 31, 2020</v>
      </c>
      <c r="Q305" s="122"/>
      <c r="R305" s="122"/>
    </row>
    <row r="306" spans="1:24" s="76" customFormat="1" ht="19.149999999999999" customHeight="1">
      <c r="A306" s="130"/>
      <c r="B306" s="6"/>
      <c r="C306" s="222" t="s">
        <v>80</v>
      </c>
      <c r="D306" s="128"/>
      <c r="E306" s="127"/>
      <c r="F306" s="126"/>
      <c r="G306" s="125"/>
      <c r="H306" s="6"/>
      <c r="I306" s="125"/>
      <c r="J306" s="221"/>
      <c r="K306" s="135"/>
      <c r="L306" s="139"/>
      <c r="M306" s="10"/>
      <c r="N306" s="137">
        <v>2819</v>
      </c>
      <c r="O306" s="133"/>
      <c r="P306" s="137">
        <v>2478</v>
      </c>
      <c r="Q306" s="122"/>
      <c r="R306" s="122"/>
    </row>
    <row r="307" spans="1:24" s="76" customFormat="1" ht="19.149999999999999" customHeight="1">
      <c r="A307" s="130"/>
      <c r="B307" s="6"/>
      <c r="C307" s="222" t="s">
        <v>79</v>
      </c>
      <c r="D307" s="128"/>
      <c r="E307" s="127"/>
      <c r="F307" s="126"/>
      <c r="G307" s="125"/>
      <c r="H307" s="6"/>
      <c r="I307" s="125"/>
      <c r="J307" s="221"/>
      <c r="K307" s="135"/>
      <c r="L307" s="139"/>
      <c r="M307" s="10"/>
      <c r="N307" s="137">
        <v>240</v>
      </c>
      <c r="O307" s="133"/>
      <c r="P307" s="137">
        <v>239</v>
      </c>
      <c r="Q307" s="122"/>
      <c r="R307" s="122"/>
    </row>
    <row r="308" spans="1:24" s="76" customFormat="1" ht="19.149999999999999" customHeight="1">
      <c r="A308" s="130"/>
      <c r="B308" s="6"/>
      <c r="C308" s="222" t="s">
        <v>78</v>
      </c>
      <c r="D308" s="128"/>
      <c r="E308" s="127"/>
      <c r="F308" s="126"/>
      <c r="G308" s="125"/>
      <c r="H308" s="6"/>
      <c r="I308" s="125"/>
      <c r="J308" s="221"/>
      <c r="K308" s="135"/>
      <c r="L308" s="139"/>
      <c r="M308" s="10"/>
      <c r="N308" s="137">
        <v>358</v>
      </c>
      <c r="O308" s="133"/>
      <c r="P308" s="137">
        <v>286</v>
      </c>
      <c r="Q308" s="122"/>
      <c r="R308" s="122"/>
    </row>
    <row r="309" spans="1:24" s="76" customFormat="1" ht="19.149999999999999" customHeight="1" thickBot="1">
      <c r="A309" s="130"/>
      <c r="B309" s="6"/>
      <c r="C309" s="129"/>
      <c r="D309" s="128" t="s">
        <v>18</v>
      </c>
      <c r="E309" s="127"/>
      <c r="F309" s="126"/>
      <c r="G309" s="125"/>
      <c r="H309" s="6"/>
      <c r="I309" s="125"/>
      <c r="J309" s="132"/>
      <c r="K309" s="135"/>
      <c r="L309" s="132"/>
      <c r="M309" s="10"/>
      <c r="N309" s="136">
        <f>SUM(N306:N308)</f>
        <v>3417</v>
      </c>
      <c r="O309" s="133"/>
      <c r="P309" s="136">
        <f>SUM(P306:P308)</f>
        <v>3003</v>
      </c>
      <c r="Q309" s="122"/>
      <c r="R309" s="122"/>
      <c r="T309" s="211"/>
      <c r="V309" s="211"/>
      <c r="X309" s="211"/>
    </row>
    <row r="310" spans="1:24" s="76" customFormat="1" ht="19.149999999999999" customHeight="1" thickTop="1">
      <c r="A310" s="130"/>
      <c r="B310" s="6"/>
      <c r="C310" s="129"/>
      <c r="D310" s="128"/>
      <c r="E310" s="127"/>
      <c r="F310" s="126"/>
      <c r="G310" s="125"/>
      <c r="H310" s="6"/>
      <c r="I310" s="125"/>
      <c r="J310" s="125"/>
      <c r="K310" s="125"/>
      <c r="L310" s="10"/>
      <c r="M310" s="10"/>
      <c r="N310" s="123"/>
      <c r="O310" s="124"/>
      <c r="P310" s="137"/>
      <c r="Q310" s="122"/>
      <c r="R310" s="122"/>
    </row>
    <row r="311" spans="1:24" s="76" customFormat="1" ht="19.149999999999999" customHeight="1">
      <c r="A311" s="130" t="s">
        <v>77</v>
      </c>
      <c r="B311" s="6" t="s">
        <v>76</v>
      </c>
      <c r="C311" s="129"/>
      <c r="D311" s="128"/>
      <c r="E311" s="127"/>
      <c r="F311" s="126"/>
      <c r="G311" s="125"/>
      <c r="H311" s="6"/>
      <c r="I311" s="125"/>
      <c r="J311" s="125"/>
      <c r="K311" s="125"/>
      <c r="L311" s="10"/>
      <c r="M311" s="10"/>
      <c r="N311" s="123"/>
      <c r="O311" s="124"/>
      <c r="P311" s="123"/>
      <c r="Q311" s="122"/>
      <c r="R311" s="122"/>
    </row>
    <row r="312" spans="1:24" s="76" customFormat="1" ht="19.149999999999999" customHeight="1">
      <c r="A312" s="130"/>
      <c r="B312" s="6"/>
      <c r="C312" s="129"/>
      <c r="D312" s="128"/>
      <c r="E312" s="127"/>
      <c r="F312" s="219" t="s">
        <v>75</v>
      </c>
      <c r="G312" s="219"/>
      <c r="H312" s="219"/>
      <c r="I312" s="219"/>
      <c r="J312" s="219"/>
      <c r="K312" s="219"/>
      <c r="L312" s="219"/>
      <c r="M312" s="219"/>
      <c r="N312" s="219"/>
      <c r="O312" s="219"/>
      <c r="P312" s="219"/>
      <c r="Q312" s="122"/>
      <c r="R312" s="122"/>
    </row>
    <row r="313" spans="1:24" s="76" customFormat="1" ht="19.149999999999999" customHeight="1">
      <c r="A313" s="130"/>
      <c r="B313" s="6"/>
      <c r="C313" s="129"/>
      <c r="D313" s="128"/>
      <c r="E313" s="147"/>
      <c r="F313" s="220" t="s">
        <v>74</v>
      </c>
      <c r="G313" s="220"/>
      <c r="H313" s="220"/>
      <c r="I313" s="119"/>
      <c r="J313" s="220" t="s">
        <v>73</v>
      </c>
      <c r="K313" s="220"/>
      <c r="L313" s="220"/>
      <c r="M313" s="119"/>
      <c r="N313" s="220" t="s">
        <v>72</v>
      </c>
      <c r="O313" s="220"/>
      <c r="P313" s="220"/>
      <c r="Q313" s="122"/>
      <c r="R313" s="122"/>
    </row>
    <row r="314" spans="1:24" s="76" customFormat="1" ht="19.149999999999999" customHeight="1">
      <c r="A314" s="130"/>
      <c r="B314" s="6"/>
      <c r="C314" s="129"/>
      <c r="D314" s="128"/>
      <c r="E314" s="127"/>
      <c r="F314" s="118" t="str">
        <f>J226</f>
        <v>As at</v>
      </c>
      <c r="G314" s="118"/>
      <c r="H314" s="118"/>
      <c r="I314" s="119"/>
      <c r="J314" s="118" t="str">
        <f>F314</f>
        <v>As at</v>
      </c>
      <c r="K314" s="118"/>
      <c r="L314" s="118"/>
      <c r="M314" s="119"/>
      <c r="N314" s="118" t="str">
        <f>F314</f>
        <v>As at</v>
      </c>
      <c r="O314" s="118"/>
      <c r="P314" s="118"/>
      <c r="Q314" s="122"/>
      <c r="R314" s="122"/>
    </row>
    <row r="315" spans="1:24" s="76" customFormat="1" ht="19.149999999999999" customHeight="1">
      <c r="A315" s="130"/>
      <c r="B315" s="219" t="str">
        <f>B52</f>
        <v>Company's Name</v>
      </c>
      <c r="C315" s="219"/>
      <c r="D315" s="219"/>
      <c r="E315" s="219"/>
      <c r="F315" s="218" t="str">
        <f>$N$291</f>
        <v>June 30, 2021</v>
      </c>
      <c r="G315" s="116"/>
      <c r="H315" s="218" t="str">
        <f>$P$291</f>
        <v>December 31, 2020</v>
      </c>
      <c r="I315" s="119"/>
      <c r="J315" s="218" t="str">
        <f>$N$291</f>
        <v>June 30, 2021</v>
      </c>
      <c r="K315" s="116"/>
      <c r="L315" s="218" t="str">
        <f>$P$291</f>
        <v>December 31, 2020</v>
      </c>
      <c r="M315" s="91"/>
      <c r="N315" s="218" t="str">
        <f>N305</f>
        <v>June 30, 2021</v>
      </c>
      <c r="O315" s="116"/>
      <c r="P315" s="218" t="str">
        <f>P305</f>
        <v>December 31, 2020</v>
      </c>
      <c r="Q315" s="122"/>
      <c r="R315" s="122"/>
    </row>
    <row r="316" spans="1:24" s="76" customFormat="1" ht="19.149999999999999" customHeight="1">
      <c r="A316" s="130"/>
      <c r="B316" s="217" t="s">
        <v>71</v>
      </c>
      <c r="C316" s="217"/>
      <c r="D316" s="217"/>
      <c r="E316" s="217"/>
      <c r="F316" s="216">
        <v>4080</v>
      </c>
      <c r="G316" s="215"/>
      <c r="H316" s="110">
        <v>4080</v>
      </c>
      <c r="I316" s="215"/>
      <c r="J316" s="215">
        <v>100</v>
      </c>
      <c r="K316" s="215"/>
      <c r="L316" s="80">
        <v>100</v>
      </c>
      <c r="M316" s="80"/>
      <c r="N316" s="137">
        <v>4080</v>
      </c>
      <c r="O316" s="138"/>
      <c r="P316" s="137">
        <v>4080</v>
      </c>
      <c r="Q316" s="122"/>
      <c r="R316" s="122"/>
    </row>
    <row r="317" spans="1:24" s="76" customFormat="1" ht="19.149999999999999" customHeight="1">
      <c r="A317" s="130"/>
      <c r="B317" s="16" t="s">
        <v>70</v>
      </c>
      <c r="C317" s="129"/>
      <c r="D317" s="128"/>
      <c r="E317" s="147"/>
      <c r="F317" s="126"/>
      <c r="G317" s="146"/>
      <c r="H317" s="6"/>
      <c r="I317" s="146"/>
      <c r="J317" s="146"/>
      <c r="K317" s="146"/>
      <c r="L317" s="10"/>
      <c r="M317" s="10"/>
      <c r="N317" s="213">
        <v>-4080</v>
      </c>
      <c r="O317" s="214"/>
      <c r="P317" s="213">
        <v>-4080</v>
      </c>
      <c r="Q317" s="122"/>
      <c r="R317" s="122"/>
    </row>
    <row r="318" spans="1:24" s="76" customFormat="1" ht="19.149999999999999" customHeight="1" thickBot="1">
      <c r="A318" s="130"/>
      <c r="B318" s="6"/>
      <c r="C318" s="129" t="s">
        <v>69</v>
      </c>
      <c r="D318" s="128"/>
      <c r="E318" s="147"/>
      <c r="F318" s="126"/>
      <c r="G318" s="146"/>
      <c r="H318" s="6"/>
      <c r="I318" s="146"/>
      <c r="J318" s="146"/>
      <c r="K318" s="146"/>
      <c r="L318" s="10"/>
      <c r="M318" s="10"/>
      <c r="N318" s="212">
        <f>SUM(N316:N317)</f>
        <v>0</v>
      </c>
      <c r="O318" s="201"/>
      <c r="P318" s="212">
        <f>SUM(P316:P317)</f>
        <v>0</v>
      </c>
      <c r="Q318" s="122"/>
      <c r="R318" s="122">
        <v>0</v>
      </c>
      <c r="T318" s="211">
        <v>0</v>
      </c>
    </row>
    <row r="319" spans="1:24" s="76" customFormat="1" ht="19.149999999999999" customHeight="1" thickTop="1">
      <c r="A319" s="130"/>
      <c r="B319" s="6"/>
      <c r="C319" s="129"/>
      <c r="D319" s="128"/>
      <c r="E319" s="127"/>
      <c r="F319" s="126"/>
      <c r="G319" s="125"/>
      <c r="H319" s="6"/>
      <c r="I319" s="125"/>
      <c r="J319" s="125"/>
      <c r="K319" s="125"/>
      <c r="L319" s="10"/>
      <c r="M319" s="10"/>
      <c r="N319" s="123"/>
      <c r="O319" s="124"/>
      <c r="P319" s="123"/>
      <c r="Q319" s="122"/>
      <c r="R319" s="122"/>
    </row>
    <row r="320" spans="1:24" s="76" customFormat="1" ht="19.149999999999999" customHeight="1">
      <c r="A320" s="130"/>
      <c r="B320" s="6"/>
      <c r="C320" s="129"/>
      <c r="D320" s="128"/>
      <c r="E320" s="127"/>
      <c r="F320" s="126"/>
      <c r="G320" s="125"/>
      <c r="H320" s="6"/>
      <c r="I320" s="125"/>
      <c r="J320" s="125"/>
      <c r="K320" s="125"/>
      <c r="L320" s="10"/>
      <c r="M320" s="10"/>
      <c r="N320" s="123"/>
      <c r="O320" s="124"/>
      <c r="P320" s="123"/>
      <c r="Q320" s="122"/>
      <c r="R320" s="122"/>
    </row>
    <row r="321" spans="1:20" s="76" customFormat="1" ht="19.149999999999999" customHeight="1">
      <c r="A321" s="130"/>
      <c r="B321" s="6"/>
      <c r="C321" s="129"/>
      <c r="D321" s="128"/>
      <c r="E321" s="127"/>
      <c r="F321" s="126"/>
      <c r="G321" s="125"/>
      <c r="H321" s="6"/>
      <c r="I321" s="125"/>
      <c r="J321" s="125"/>
      <c r="K321" s="125"/>
      <c r="L321" s="10"/>
      <c r="M321" s="10"/>
      <c r="N321" s="123"/>
      <c r="O321" s="124"/>
      <c r="P321" s="123"/>
      <c r="Q321" s="122"/>
      <c r="R321" s="122"/>
    </row>
    <row r="322" spans="1:20" s="76" customFormat="1" ht="19.149999999999999" customHeight="1">
      <c r="A322" s="130"/>
      <c r="B322" s="6"/>
      <c r="C322" s="129"/>
      <c r="D322" s="128"/>
      <c r="E322" s="127"/>
      <c r="F322" s="126"/>
      <c r="G322" s="125"/>
      <c r="H322" s="6"/>
      <c r="I322" s="125"/>
      <c r="J322" s="125"/>
      <c r="K322" s="125"/>
      <c r="L322" s="10"/>
      <c r="M322" s="10"/>
      <c r="N322" s="123"/>
      <c r="O322" s="124"/>
      <c r="P322" s="123"/>
      <c r="Q322" s="122"/>
      <c r="R322" s="122"/>
    </row>
    <row r="323" spans="1:20" s="76" customFormat="1" ht="19.149999999999999" customHeight="1">
      <c r="A323" s="130"/>
      <c r="B323" s="6"/>
      <c r="C323" s="129"/>
      <c r="D323" s="128"/>
      <c r="E323" s="127"/>
      <c r="F323" s="126"/>
      <c r="G323" s="125"/>
      <c r="H323" s="6"/>
      <c r="I323" s="125"/>
      <c r="J323" s="125"/>
      <c r="K323" s="125"/>
      <c r="L323" s="10"/>
      <c r="M323" s="10"/>
      <c r="N323" s="123"/>
      <c r="O323" s="124"/>
      <c r="P323" s="123"/>
      <c r="Q323" s="122"/>
      <c r="R323" s="122"/>
    </row>
    <row r="324" spans="1:20" s="76" customFormat="1" ht="19.149999999999999" customHeight="1">
      <c r="A324" s="130"/>
      <c r="B324" s="6"/>
      <c r="C324" s="129"/>
      <c r="D324" s="128"/>
      <c r="E324" s="127"/>
      <c r="F324" s="126"/>
      <c r="G324" s="125"/>
      <c r="H324" s="6"/>
      <c r="I324" s="125"/>
      <c r="J324" s="125"/>
      <c r="K324" s="125"/>
      <c r="L324" s="10"/>
      <c r="M324" s="10"/>
      <c r="N324" s="123"/>
      <c r="O324" s="124"/>
      <c r="P324" s="123"/>
      <c r="Q324" s="122"/>
      <c r="R324" s="122"/>
    </row>
    <row r="325" spans="1:20" s="76" customFormat="1" ht="19.149999999999999" customHeight="1">
      <c r="A325" s="130"/>
      <c r="B325" s="6"/>
      <c r="C325" s="129"/>
      <c r="D325" s="128"/>
      <c r="E325" s="127"/>
      <c r="F325" s="126"/>
      <c r="G325" s="125"/>
      <c r="H325" s="6"/>
      <c r="I325" s="125"/>
      <c r="J325" s="125"/>
      <c r="K325" s="125"/>
      <c r="L325" s="10"/>
      <c r="M325" s="10"/>
      <c r="N325" s="123"/>
      <c r="O325" s="124"/>
      <c r="P325" s="123"/>
      <c r="Q325" s="122"/>
      <c r="R325" s="122"/>
    </row>
    <row r="326" spans="1:20" s="76" customFormat="1" ht="19.149999999999999" customHeight="1">
      <c r="A326" s="130"/>
      <c r="B326" s="6"/>
      <c r="C326" s="129"/>
      <c r="D326" s="128"/>
      <c r="E326" s="127"/>
      <c r="F326" s="126"/>
      <c r="G326" s="125"/>
      <c r="H326" s="6"/>
      <c r="I326" s="125"/>
      <c r="J326" s="125"/>
      <c r="K326" s="125"/>
      <c r="L326" s="10"/>
      <c r="M326" s="10"/>
      <c r="N326" s="123"/>
      <c r="O326" s="124"/>
      <c r="P326" s="210">
        <f>P286+1</f>
        <v>19</v>
      </c>
      <c r="Q326" s="122"/>
      <c r="R326" s="122"/>
    </row>
    <row r="327" spans="1:20" s="76" customFormat="1" ht="19.149999999999999" customHeight="1">
      <c r="A327" s="176" t="s">
        <v>58</v>
      </c>
      <c r="B327" s="174" t="s">
        <v>68</v>
      </c>
      <c r="C327" s="175"/>
      <c r="D327" s="175"/>
      <c r="E327" s="175"/>
      <c r="F327" s="175"/>
      <c r="G327" s="174"/>
      <c r="H327" s="174"/>
      <c r="I327" s="174"/>
      <c r="J327" s="174"/>
      <c r="K327" s="174"/>
      <c r="L327" s="174"/>
      <c r="M327" s="174"/>
      <c r="N327" s="173"/>
      <c r="O327" s="13"/>
      <c r="P327" s="172"/>
      <c r="Q327" s="122"/>
      <c r="R327" s="122"/>
    </row>
    <row r="328" spans="1:20" s="76" customFormat="1" ht="19.149999999999999" customHeight="1">
      <c r="A328" s="206"/>
      <c r="B328" s="205"/>
      <c r="C328" s="208"/>
      <c r="D328" s="208"/>
      <c r="E328" s="208"/>
      <c r="F328" s="208"/>
      <c r="G328" s="205"/>
      <c r="H328" s="205"/>
      <c r="I328" s="205"/>
      <c r="J328" s="205"/>
      <c r="K328" s="205"/>
      <c r="L328" s="205"/>
      <c r="M328" s="205"/>
      <c r="N328" s="91"/>
      <c r="O328" s="91"/>
      <c r="P328" s="209" t="str">
        <f>P123</f>
        <v>(Unit : Thousand Baht)</v>
      </c>
      <c r="Q328" s="122"/>
      <c r="R328" s="122"/>
    </row>
    <row r="329" spans="1:20" s="76" customFormat="1" ht="19.149999999999999" customHeight="1">
      <c r="A329" s="206"/>
      <c r="B329" s="205"/>
      <c r="C329" s="208"/>
      <c r="D329" s="208"/>
      <c r="E329" s="208"/>
      <c r="F329" s="208"/>
      <c r="G329" s="205"/>
      <c r="H329" s="205"/>
      <c r="I329" s="205"/>
      <c r="J329" s="205"/>
      <c r="K329" s="205"/>
      <c r="L329" s="205"/>
      <c r="M329" s="205"/>
      <c r="N329" s="33" t="s">
        <v>10</v>
      </c>
      <c r="O329" s="40"/>
      <c r="P329" s="33" t="s">
        <v>9</v>
      </c>
      <c r="Q329" s="122"/>
      <c r="R329" s="122"/>
    </row>
    <row r="330" spans="1:20" s="76" customFormat="1" ht="19.149999999999999" customHeight="1">
      <c r="A330" s="206"/>
      <c r="B330" s="205"/>
      <c r="C330" s="208"/>
      <c r="D330" s="208"/>
      <c r="E330" s="208"/>
      <c r="F330" s="208"/>
      <c r="G330" s="205"/>
      <c r="H330" s="205"/>
      <c r="I330" s="205"/>
      <c r="J330" s="205"/>
      <c r="K330" s="205"/>
      <c r="L330" s="205"/>
      <c r="M330" s="205"/>
      <c r="N330" s="33" t="s">
        <v>8</v>
      </c>
      <c r="O330" s="34"/>
      <c r="P330" s="33" t="s">
        <v>8</v>
      </c>
      <c r="Q330" s="122"/>
      <c r="R330" s="122"/>
    </row>
    <row r="331" spans="1:20" s="76" customFormat="1" ht="19.149999999999999" customHeight="1">
      <c r="A331" s="206"/>
      <c r="B331" s="205"/>
      <c r="C331" s="208"/>
      <c r="D331" s="208"/>
      <c r="E331" s="208"/>
      <c r="F331" s="208"/>
      <c r="G331" s="205"/>
      <c r="H331" s="205"/>
      <c r="I331" s="205"/>
      <c r="J331" s="205"/>
      <c r="K331" s="205"/>
      <c r="L331" s="205"/>
      <c r="M331" s="205"/>
      <c r="N331" s="39" t="s">
        <v>7</v>
      </c>
      <c r="O331" s="34"/>
      <c r="P331" s="39" t="s">
        <v>7</v>
      </c>
      <c r="Q331" s="122"/>
      <c r="R331" s="122"/>
    </row>
    <row r="332" spans="1:20" s="76" customFormat="1" ht="19.149999999999999" customHeight="1">
      <c r="A332" s="206"/>
      <c r="B332" s="205"/>
      <c r="C332" s="169" t="s">
        <v>47</v>
      </c>
      <c r="D332" s="91"/>
      <c r="E332" s="91"/>
      <c r="F332" s="48"/>
      <c r="G332" s="91"/>
      <c r="H332" s="205"/>
      <c r="I332" s="205"/>
      <c r="J332" s="205"/>
      <c r="K332" s="205"/>
      <c r="L332" s="205"/>
      <c r="M332" s="205"/>
      <c r="N332" s="181">
        <v>235333</v>
      </c>
      <c r="O332" s="13"/>
      <c r="P332" s="181">
        <v>235333</v>
      </c>
      <c r="Q332" s="122"/>
      <c r="R332" s="177">
        <v>0</v>
      </c>
      <c r="S332" s="84"/>
      <c r="T332" s="177">
        <v>0</v>
      </c>
    </row>
    <row r="333" spans="1:20" s="76" customFormat="1" ht="19.149999999999999" customHeight="1">
      <c r="A333" s="206"/>
      <c r="B333" s="205"/>
      <c r="C333" s="182" t="s">
        <v>5</v>
      </c>
      <c r="D333" s="91" t="s">
        <v>67</v>
      </c>
      <c r="E333" s="91"/>
      <c r="F333" s="48"/>
      <c r="G333" s="91"/>
      <c r="H333" s="205"/>
      <c r="I333" s="205"/>
      <c r="J333" s="205"/>
      <c r="K333" s="205"/>
      <c r="L333" s="205"/>
      <c r="M333" s="205"/>
      <c r="N333" s="207">
        <v>12079</v>
      </c>
      <c r="O333" s="179"/>
      <c r="P333" s="172">
        <v>12079</v>
      </c>
      <c r="Q333" s="122"/>
      <c r="R333" s="122"/>
    </row>
    <row r="334" spans="1:20" s="76" customFormat="1" ht="19.149999999999999" customHeight="1">
      <c r="A334" s="206"/>
      <c r="B334" s="205"/>
      <c r="C334" s="182" t="s">
        <v>15</v>
      </c>
      <c r="D334" s="84" t="s">
        <v>66</v>
      </c>
      <c r="E334" s="91"/>
      <c r="F334" s="48"/>
      <c r="G334" s="91"/>
      <c r="H334" s="205"/>
      <c r="I334" s="205"/>
      <c r="J334" s="205"/>
      <c r="K334" s="205"/>
      <c r="L334" s="205"/>
      <c r="M334" s="205"/>
      <c r="N334" s="181">
        <v>-18632</v>
      </c>
      <c r="O334" s="179"/>
      <c r="P334" s="172">
        <v>-18632</v>
      </c>
      <c r="Q334" s="122"/>
      <c r="R334" s="122"/>
    </row>
    <row r="335" spans="1:20" s="76" customFormat="1" ht="19.149999999999999" customHeight="1">
      <c r="A335" s="206"/>
      <c r="B335" s="205"/>
      <c r="C335" s="182"/>
      <c r="D335" s="91" t="s">
        <v>50</v>
      </c>
      <c r="E335" s="91"/>
      <c r="F335" s="48"/>
      <c r="G335" s="91"/>
      <c r="H335" s="205"/>
      <c r="I335" s="205"/>
      <c r="J335" s="205"/>
      <c r="K335" s="205"/>
      <c r="L335" s="205"/>
      <c r="M335" s="205"/>
      <c r="N335" s="181">
        <v>-8591</v>
      </c>
      <c r="O335" s="179"/>
      <c r="P335" s="172">
        <v>-8591</v>
      </c>
      <c r="Q335" s="122"/>
      <c r="R335" s="122"/>
    </row>
    <row r="336" spans="1:20" s="76" customFormat="1" ht="19.149999999999999" customHeight="1" thickBot="1">
      <c r="A336" s="206"/>
      <c r="B336" s="205"/>
      <c r="C336" s="119" t="s">
        <v>65</v>
      </c>
      <c r="D336" s="119"/>
      <c r="E336" s="119"/>
      <c r="F336" s="48"/>
      <c r="G336" s="119"/>
      <c r="H336" s="205"/>
      <c r="I336" s="205"/>
      <c r="J336" s="205"/>
      <c r="K336" s="205"/>
      <c r="L336" s="205"/>
      <c r="M336" s="205"/>
      <c r="N336" s="178">
        <f>SUM(N332:N335)</f>
        <v>220189</v>
      </c>
      <c r="O336" s="179"/>
      <c r="P336" s="178">
        <f>SUM(P332:P335)</f>
        <v>220189</v>
      </c>
      <c r="Q336" s="122"/>
      <c r="R336" s="131">
        <v>0</v>
      </c>
      <c r="S336" s="84"/>
      <c r="T336" s="177">
        <v>0</v>
      </c>
    </row>
    <row r="337" spans="1:20" s="76" customFormat="1" ht="19.149999999999999" customHeight="1" thickTop="1">
      <c r="C337" s="204"/>
      <c r="D337" s="204"/>
      <c r="E337" s="203"/>
      <c r="F337" s="91"/>
      <c r="G337" s="91"/>
      <c r="H337" s="91"/>
      <c r="I337" s="91"/>
      <c r="J337" s="157"/>
      <c r="K337" s="157"/>
      <c r="L337" s="157"/>
      <c r="M337" s="91"/>
      <c r="N337" s="202"/>
      <c r="O337" s="157"/>
      <c r="P337" s="157"/>
      <c r="Q337" s="122"/>
      <c r="R337" s="122"/>
      <c r="S337" s="176"/>
      <c r="T337" s="174"/>
    </row>
    <row r="338" spans="1:20" s="76" customFormat="1" ht="19.149999999999999" customHeight="1">
      <c r="A338" s="91"/>
      <c r="B338" s="91"/>
      <c r="C338" s="204" t="s">
        <v>64</v>
      </c>
      <c r="D338" s="204"/>
      <c r="E338" s="203"/>
      <c r="F338" s="91"/>
      <c r="G338" s="91"/>
      <c r="H338" s="91"/>
      <c r="I338" s="91"/>
      <c r="J338" s="157"/>
      <c r="K338" s="157"/>
      <c r="L338" s="157"/>
      <c r="M338" s="91"/>
      <c r="N338" s="202"/>
      <c r="O338" s="157"/>
      <c r="P338" s="157"/>
      <c r="Q338" s="122"/>
      <c r="R338" s="122"/>
    </row>
    <row r="339" spans="1:20" s="76" customFormat="1" ht="19.149999999999999" customHeight="1">
      <c r="A339" s="91"/>
      <c r="B339" s="91" t="s">
        <v>63</v>
      </c>
      <c r="C339" s="204"/>
      <c r="D339" s="204"/>
      <c r="E339" s="203"/>
      <c r="F339" s="91"/>
      <c r="G339" s="91"/>
      <c r="H339" s="91"/>
      <c r="I339" s="91"/>
      <c r="J339" s="157"/>
      <c r="K339" s="157"/>
      <c r="L339" s="157"/>
      <c r="M339" s="91"/>
      <c r="N339" s="202"/>
      <c r="O339" s="157"/>
      <c r="P339" s="157"/>
      <c r="Q339" s="122"/>
      <c r="R339" s="122"/>
    </row>
    <row r="340" spans="1:20" s="76" customFormat="1" ht="19.149999999999999" customHeight="1">
      <c r="A340" s="130"/>
      <c r="B340" s="6"/>
      <c r="C340" s="141" t="s">
        <v>62</v>
      </c>
      <c r="D340" s="128"/>
      <c r="E340" s="147"/>
      <c r="F340" s="126"/>
      <c r="G340" s="146"/>
      <c r="H340" s="6"/>
      <c r="I340" s="146"/>
      <c r="J340" s="146"/>
      <c r="K340" s="146"/>
      <c r="L340" s="10"/>
      <c r="M340" s="10"/>
      <c r="N340" s="200"/>
      <c r="O340" s="201"/>
      <c r="P340" s="200"/>
      <c r="Q340" s="122"/>
      <c r="R340" s="122"/>
    </row>
    <row r="341" spans="1:20" s="76" customFormat="1" ht="19.149999999999999" customHeight="1">
      <c r="A341" s="130"/>
      <c r="B341" s="6"/>
      <c r="C341" s="129"/>
      <c r="D341" s="128"/>
      <c r="E341" s="127"/>
      <c r="F341" s="126"/>
      <c r="G341" s="125"/>
      <c r="H341" s="6"/>
      <c r="I341" s="125"/>
      <c r="J341" s="105"/>
      <c r="K341" s="105"/>
      <c r="L341" s="10"/>
      <c r="M341" s="10"/>
      <c r="N341" s="104"/>
      <c r="O341" s="103"/>
      <c r="P341" s="102" t="s">
        <v>31</v>
      </c>
      <c r="Q341" s="122"/>
      <c r="R341" s="122"/>
    </row>
    <row r="342" spans="1:20" s="76" customFormat="1" ht="19.149999999999999" customHeight="1">
      <c r="A342" s="130"/>
      <c r="B342" s="6"/>
      <c r="C342" s="129"/>
      <c r="D342" s="128"/>
      <c r="E342" s="127"/>
      <c r="F342" s="126"/>
      <c r="G342" s="125"/>
      <c r="H342" s="6"/>
      <c r="I342" s="125"/>
      <c r="J342" s="99" t="str">
        <f>$J$215</f>
        <v>Consolidated financial statements</v>
      </c>
      <c r="K342" s="99"/>
      <c r="L342" s="99"/>
      <c r="M342" s="13"/>
      <c r="N342" s="99" t="str">
        <f>$N$215</f>
        <v>Separate financial statements</v>
      </c>
      <c r="O342" s="99"/>
      <c r="P342" s="99"/>
      <c r="Q342" s="122"/>
      <c r="R342" s="122"/>
    </row>
    <row r="343" spans="1:20" s="76" customFormat="1" ht="19.149999999999999" customHeight="1">
      <c r="A343" s="130"/>
      <c r="B343" s="6"/>
      <c r="C343" s="129"/>
      <c r="D343" s="128"/>
      <c r="E343" s="127"/>
      <c r="F343" s="126"/>
      <c r="G343" s="125"/>
      <c r="H343" s="6"/>
      <c r="I343" s="125"/>
      <c r="J343" s="98" t="str">
        <f>$J$216</f>
        <v>As at</v>
      </c>
      <c r="K343" s="98"/>
      <c r="L343" s="98"/>
      <c r="M343" s="13"/>
      <c r="N343" s="98" t="str">
        <f>$N$216</f>
        <v>As at</v>
      </c>
      <c r="O343" s="98"/>
      <c r="P343" s="98"/>
      <c r="Q343" s="122"/>
      <c r="R343" s="122"/>
    </row>
    <row r="344" spans="1:20" s="76" customFormat="1" ht="19.149999999999999" customHeight="1">
      <c r="A344" s="130"/>
      <c r="B344" s="6"/>
      <c r="C344" s="129"/>
      <c r="D344" s="128"/>
      <c r="E344" s="127"/>
      <c r="F344" s="126"/>
      <c r="G344" s="125"/>
      <c r="H344" s="6"/>
      <c r="I344" s="125"/>
      <c r="J344" s="95" t="str">
        <f>$J$217</f>
        <v>June 30, 2021</v>
      </c>
      <c r="K344" s="96"/>
      <c r="L344" s="95" t="str">
        <f>$L$217</f>
        <v>December 31, 2020</v>
      </c>
      <c r="M344" s="97"/>
      <c r="N344" s="95" t="str">
        <f>$N$217</f>
        <v>June 30, 2021</v>
      </c>
      <c r="O344" s="96"/>
      <c r="P344" s="95" t="str">
        <f>$P$217</f>
        <v>December 31, 2020</v>
      </c>
      <c r="Q344" s="122"/>
      <c r="R344" s="122"/>
    </row>
    <row r="345" spans="1:20" s="76" customFormat="1" ht="19.149999999999999" customHeight="1">
      <c r="A345" s="130"/>
      <c r="B345" s="6"/>
      <c r="C345" s="141" t="s">
        <v>61</v>
      </c>
      <c r="D345" s="195"/>
      <c r="E345" s="147"/>
      <c r="F345" s="126"/>
      <c r="G345" s="146"/>
      <c r="H345" s="6"/>
      <c r="I345" s="146"/>
      <c r="J345" s="199">
        <v>29078</v>
      </c>
      <c r="K345" s="199"/>
      <c r="L345" s="199">
        <v>30401</v>
      </c>
      <c r="M345" s="199"/>
      <c r="N345" s="142">
        <v>29078</v>
      </c>
      <c r="O345" s="143"/>
      <c r="P345" s="142">
        <v>30401</v>
      </c>
      <c r="Q345" s="122"/>
      <c r="R345" s="122"/>
    </row>
    <row r="346" spans="1:20" s="76" customFormat="1" ht="19.149999999999999" customHeight="1">
      <c r="A346" s="130"/>
      <c r="B346" s="6"/>
      <c r="C346" s="141" t="s">
        <v>60</v>
      </c>
      <c r="D346" s="195"/>
      <c r="E346" s="147"/>
      <c r="F346" s="126"/>
      <c r="G346" s="146"/>
      <c r="H346" s="6"/>
      <c r="I346" s="146"/>
      <c r="J346" s="199">
        <v>42904</v>
      </c>
      <c r="K346" s="199"/>
      <c r="L346" s="199">
        <v>60213</v>
      </c>
      <c r="M346" s="199"/>
      <c r="N346" s="142">
        <v>42904</v>
      </c>
      <c r="O346" s="143"/>
      <c r="P346" s="142">
        <v>60213</v>
      </c>
      <c r="Q346" s="122"/>
      <c r="R346" s="122"/>
    </row>
    <row r="347" spans="1:20" s="76" customFormat="1" ht="19.149999999999999" customHeight="1" thickBot="1">
      <c r="A347" s="130"/>
      <c r="B347" s="6"/>
      <c r="C347" s="129" t="s">
        <v>59</v>
      </c>
      <c r="D347" s="128"/>
      <c r="E347" s="147"/>
      <c r="F347" s="126"/>
      <c r="G347" s="146"/>
      <c r="H347" s="6"/>
      <c r="I347" s="146"/>
      <c r="J347" s="188">
        <f>SUM(J345:J346)</f>
        <v>71982</v>
      </c>
      <c r="K347" s="190"/>
      <c r="L347" s="188">
        <f>SUM(L345:L346)</f>
        <v>90614</v>
      </c>
      <c r="M347" s="190"/>
      <c r="N347" s="188">
        <f>SUM(N345:N346)</f>
        <v>71982</v>
      </c>
      <c r="O347" s="189"/>
      <c r="P347" s="188">
        <f>SUM(P345:P346)</f>
        <v>90614</v>
      </c>
      <c r="Q347" s="122"/>
      <c r="R347" s="131"/>
      <c r="S347" s="84"/>
      <c r="T347" s="187"/>
    </row>
    <row r="348" spans="1:20" s="76" customFormat="1" ht="19.149999999999999" customHeight="1" thickTop="1">
      <c r="A348" s="130"/>
      <c r="B348" s="6"/>
      <c r="C348" s="129"/>
      <c r="D348" s="128"/>
      <c r="E348" s="147"/>
      <c r="F348" s="126"/>
      <c r="G348" s="146"/>
      <c r="H348" s="6"/>
      <c r="I348" s="146"/>
      <c r="J348" s="191"/>
      <c r="K348" s="190"/>
      <c r="L348" s="191"/>
      <c r="M348" s="190"/>
      <c r="N348" s="191"/>
      <c r="O348" s="189"/>
      <c r="P348" s="191"/>
      <c r="Q348" s="122"/>
      <c r="R348" s="131"/>
      <c r="S348" s="84"/>
      <c r="T348" s="187"/>
    </row>
    <row r="349" spans="1:20" s="76" customFormat="1" ht="19.149999999999999" customHeight="1">
      <c r="A349" s="130" t="s">
        <v>58</v>
      </c>
      <c r="B349" s="6" t="s">
        <v>57</v>
      </c>
      <c r="C349" s="129"/>
      <c r="D349" s="128"/>
      <c r="E349" s="147"/>
      <c r="F349" s="126"/>
      <c r="G349" s="146"/>
      <c r="H349" s="6"/>
      <c r="I349" s="146"/>
      <c r="J349" s="191"/>
      <c r="K349" s="190"/>
      <c r="L349" s="191"/>
      <c r="M349" s="190"/>
      <c r="Q349" s="122"/>
      <c r="R349" s="131"/>
      <c r="S349" s="84"/>
      <c r="T349" s="187"/>
    </row>
    <row r="350" spans="1:20" s="76" customFormat="1" ht="19.149999999999999" customHeight="1">
      <c r="A350" s="130"/>
      <c r="B350" s="6"/>
      <c r="C350" s="141" t="s">
        <v>56</v>
      </c>
      <c r="D350" s="128"/>
      <c r="E350" s="147"/>
      <c r="F350" s="126"/>
      <c r="G350" s="146"/>
      <c r="H350" s="6"/>
      <c r="I350" s="146"/>
      <c r="J350" s="191"/>
      <c r="K350" s="190"/>
      <c r="L350" s="191"/>
      <c r="M350" s="190"/>
      <c r="Q350" s="122"/>
      <c r="R350" s="131"/>
      <c r="S350" s="84"/>
      <c r="T350" s="187"/>
    </row>
    <row r="351" spans="1:20" s="76" customFormat="1">
      <c r="A351" s="130"/>
      <c r="B351" s="6"/>
      <c r="C351" s="129"/>
      <c r="D351" s="128"/>
      <c r="E351" s="147"/>
      <c r="F351" s="126"/>
      <c r="G351" s="146"/>
      <c r="H351" s="6"/>
      <c r="I351" s="146"/>
      <c r="J351" s="191"/>
      <c r="K351" s="190"/>
      <c r="L351" s="191"/>
      <c r="M351" s="190"/>
      <c r="N351" s="91"/>
      <c r="O351" s="91"/>
      <c r="P351" s="198" t="str">
        <f>P302</f>
        <v>(Unit : Thousand Baht)</v>
      </c>
      <c r="Q351" s="122"/>
      <c r="R351" s="131"/>
      <c r="S351" s="84"/>
      <c r="T351" s="187"/>
    </row>
    <row r="352" spans="1:20" s="76" customFormat="1" ht="19.149999999999999" customHeight="1">
      <c r="A352" s="130"/>
      <c r="B352" s="6"/>
      <c r="C352" s="129"/>
      <c r="D352" s="128"/>
      <c r="E352" s="147"/>
      <c r="F352" s="126"/>
      <c r="G352" s="146"/>
      <c r="H352" s="6"/>
      <c r="I352" s="146"/>
      <c r="J352" s="191"/>
      <c r="K352" s="190"/>
      <c r="L352" s="191"/>
      <c r="M352" s="190"/>
      <c r="N352" s="33" t="s">
        <v>10</v>
      </c>
      <c r="O352" s="40"/>
      <c r="P352" s="33" t="s">
        <v>9</v>
      </c>
      <c r="Q352" s="122"/>
      <c r="R352" s="131"/>
      <c r="S352" s="84"/>
      <c r="T352" s="187"/>
    </row>
    <row r="353" spans="1:20" s="76" customFormat="1" ht="19.149999999999999" customHeight="1">
      <c r="A353" s="130"/>
      <c r="B353" s="6"/>
      <c r="C353" s="129"/>
      <c r="D353" s="128"/>
      <c r="E353" s="147"/>
      <c r="F353" s="126"/>
      <c r="G353" s="146"/>
      <c r="H353" s="6"/>
      <c r="I353" s="146"/>
      <c r="J353" s="191"/>
      <c r="K353" s="190"/>
      <c r="L353" s="191"/>
      <c r="M353" s="190"/>
      <c r="N353" s="33" t="s">
        <v>8</v>
      </c>
      <c r="O353" s="34"/>
      <c r="P353" s="33" t="s">
        <v>8</v>
      </c>
      <c r="Q353" s="122"/>
      <c r="R353" s="131"/>
      <c r="S353" s="84"/>
      <c r="T353" s="187"/>
    </row>
    <row r="354" spans="1:20" s="76" customFormat="1" ht="19.149999999999999" customHeight="1">
      <c r="A354" s="130"/>
      <c r="B354" s="6"/>
      <c r="C354" s="129"/>
      <c r="D354" s="128"/>
      <c r="E354" s="147"/>
      <c r="F354" s="126"/>
      <c r="G354" s="146"/>
      <c r="H354" s="6"/>
      <c r="I354" s="146"/>
      <c r="J354" s="191"/>
      <c r="K354" s="190"/>
      <c r="L354" s="191"/>
      <c r="M354" s="190"/>
      <c r="N354" s="39" t="s">
        <v>7</v>
      </c>
      <c r="O354" s="34"/>
      <c r="P354" s="39" t="s">
        <v>7</v>
      </c>
      <c r="Q354" s="122"/>
      <c r="R354" s="131"/>
      <c r="S354" s="84"/>
      <c r="T354" s="187"/>
    </row>
    <row r="355" spans="1:20" s="76" customFormat="1" ht="19.149999999999999" customHeight="1">
      <c r="A355" s="130"/>
      <c r="B355" s="6"/>
      <c r="C355" s="129"/>
      <c r="D355" s="195" t="s">
        <v>55</v>
      </c>
      <c r="E355" s="192"/>
      <c r="F355" s="126"/>
      <c r="G355" s="146"/>
      <c r="H355" s="6"/>
      <c r="I355" s="146"/>
      <c r="J355" s="191"/>
      <c r="K355" s="190"/>
      <c r="L355" s="191"/>
      <c r="M355" s="190"/>
      <c r="N355" s="196">
        <v>48170</v>
      </c>
      <c r="O355" s="197"/>
      <c r="P355" s="196">
        <v>48170</v>
      </c>
      <c r="Q355" s="122"/>
      <c r="R355" s="131"/>
      <c r="S355" s="84"/>
      <c r="T355" s="187"/>
    </row>
    <row r="356" spans="1:20" s="76" customFormat="1" ht="19.149999999999999" customHeight="1">
      <c r="A356" s="130"/>
      <c r="B356" s="6"/>
      <c r="C356" s="129"/>
      <c r="D356" s="195" t="s">
        <v>15</v>
      </c>
      <c r="E356" s="192" t="s">
        <v>54</v>
      </c>
      <c r="F356" s="126"/>
      <c r="G356" s="146"/>
      <c r="H356" s="6"/>
      <c r="I356" s="146"/>
      <c r="J356" s="191"/>
      <c r="K356" s="190"/>
      <c r="L356" s="191"/>
      <c r="M356" s="190"/>
      <c r="N356" s="193">
        <v>-13847</v>
      </c>
      <c r="O356" s="194"/>
      <c r="P356" s="193">
        <v>-13847</v>
      </c>
      <c r="Q356" s="122"/>
      <c r="R356" s="131"/>
      <c r="S356" s="84"/>
      <c r="T356" s="187"/>
    </row>
    <row r="357" spans="1:20" s="76" customFormat="1" ht="19.149999999999999" customHeight="1" thickBot="1">
      <c r="A357" s="130"/>
      <c r="B357" s="6"/>
      <c r="C357" s="129"/>
      <c r="D357" s="128" t="s">
        <v>53</v>
      </c>
      <c r="E357" s="192"/>
      <c r="F357" s="126"/>
      <c r="G357" s="146"/>
      <c r="H357" s="6"/>
      <c r="I357" s="146"/>
      <c r="J357" s="191"/>
      <c r="K357" s="190"/>
      <c r="L357" s="191"/>
      <c r="M357" s="190"/>
      <c r="N357" s="188">
        <f>SUM(N355:N356)</f>
        <v>34323</v>
      </c>
      <c r="O357" s="189"/>
      <c r="P357" s="188">
        <f>SUM(P355:P356)</f>
        <v>34323</v>
      </c>
      <c r="Q357" s="122"/>
      <c r="R357" s="131"/>
      <c r="S357" s="84"/>
      <c r="T357" s="187"/>
    </row>
    <row r="358" spans="1:20" s="76" customFormat="1" ht="19.899999999999999" customHeight="1" thickTop="1">
      <c r="A358" s="130"/>
      <c r="B358" s="6"/>
      <c r="C358" s="129"/>
      <c r="D358" s="128"/>
      <c r="E358" s="127"/>
      <c r="F358" s="126"/>
      <c r="G358" s="125"/>
      <c r="H358" s="6"/>
      <c r="I358" s="125"/>
      <c r="J358" s="125"/>
      <c r="K358" s="125"/>
      <c r="L358" s="10"/>
      <c r="M358" s="10"/>
      <c r="N358" s="123"/>
      <c r="O358" s="124"/>
      <c r="P358" s="137"/>
      <c r="Q358" s="122"/>
      <c r="R358" s="122"/>
    </row>
    <row r="359" spans="1:20" s="76" customFormat="1" ht="19.899999999999999" customHeight="1">
      <c r="A359" s="130" t="s">
        <v>52</v>
      </c>
      <c r="B359" s="6" t="s">
        <v>51</v>
      </c>
      <c r="C359" s="129"/>
      <c r="D359" s="128"/>
      <c r="E359" s="127"/>
      <c r="F359" s="126"/>
      <c r="G359" s="125"/>
      <c r="H359" s="6"/>
      <c r="I359" s="125"/>
      <c r="J359" s="125"/>
      <c r="K359" s="125"/>
      <c r="L359" s="10"/>
      <c r="M359" s="10"/>
      <c r="N359" s="123"/>
      <c r="O359" s="124"/>
      <c r="P359" s="123"/>
      <c r="Q359" s="122"/>
      <c r="R359" s="122"/>
    </row>
    <row r="360" spans="1:20" s="76" customFormat="1" ht="19.899999999999999" customHeight="1">
      <c r="A360" s="56"/>
      <c r="B360" s="56"/>
      <c r="C360" s="56"/>
      <c r="D360" s="56"/>
      <c r="E360" s="56"/>
      <c r="F360" s="56"/>
      <c r="G360" s="56"/>
      <c r="H360" s="56"/>
      <c r="I360" s="56"/>
      <c r="J360" s="56"/>
      <c r="K360" s="56"/>
      <c r="L360" s="56"/>
      <c r="M360" s="56"/>
      <c r="N360" s="56"/>
      <c r="O360" s="56"/>
      <c r="P360" s="186" t="str">
        <f>P328</f>
        <v>(Unit : Thousand Baht)</v>
      </c>
      <c r="Q360" s="122"/>
      <c r="R360" s="122"/>
    </row>
    <row r="361" spans="1:20" s="76" customFormat="1" ht="19.899999999999999" customHeight="1">
      <c r="A361" s="56"/>
      <c r="B361" s="56"/>
      <c r="C361" s="56"/>
      <c r="D361" s="56"/>
      <c r="E361" s="56"/>
      <c r="F361" s="56"/>
      <c r="G361" s="56"/>
      <c r="H361" s="56"/>
      <c r="I361" s="56"/>
      <c r="J361" s="13"/>
      <c r="K361" s="56"/>
      <c r="L361" s="185"/>
      <c r="M361" s="56"/>
      <c r="N361" s="33" t="s">
        <v>10</v>
      </c>
      <c r="O361" s="40"/>
      <c r="P361" s="33" t="s">
        <v>9</v>
      </c>
      <c r="Q361" s="122"/>
      <c r="R361" s="122"/>
    </row>
    <row r="362" spans="1:20" s="76" customFormat="1" ht="19.899999999999999" customHeight="1">
      <c r="A362" s="56"/>
      <c r="B362" s="56"/>
      <c r="C362" s="56"/>
      <c r="D362" s="56"/>
      <c r="E362" s="56"/>
      <c r="F362" s="56"/>
      <c r="G362" s="56"/>
      <c r="H362" s="56"/>
      <c r="I362" s="56"/>
      <c r="J362" s="13"/>
      <c r="K362" s="48"/>
      <c r="L362" s="184"/>
      <c r="M362" s="48"/>
      <c r="N362" s="33" t="s">
        <v>8</v>
      </c>
      <c r="O362" s="34"/>
      <c r="P362" s="33" t="s">
        <v>8</v>
      </c>
      <c r="Q362" s="122"/>
      <c r="R362" s="122"/>
    </row>
    <row r="363" spans="1:20" s="76" customFormat="1" ht="19.899999999999999" customHeight="1">
      <c r="A363" s="56"/>
      <c r="B363" s="56"/>
      <c r="C363" s="56"/>
      <c r="D363" s="56"/>
      <c r="E363" s="56"/>
      <c r="F363" s="56"/>
      <c r="G363" s="56"/>
      <c r="H363" s="56"/>
      <c r="I363" s="56"/>
      <c r="J363" s="13"/>
      <c r="K363" s="48"/>
      <c r="L363" s="184"/>
      <c r="M363" s="48"/>
      <c r="N363" s="39" t="s">
        <v>7</v>
      </c>
      <c r="O363" s="34"/>
      <c r="P363" s="39" t="s">
        <v>7</v>
      </c>
      <c r="Q363" s="122"/>
      <c r="R363" s="122"/>
    </row>
    <row r="364" spans="1:20" s="76" customFormat="1" ht="19.899999999999999" customHeight="1">
      <c r="A364" s="56"/>
      <c r="B364" s="56"/>
      <c r="C364" s="169" t="s">
        <v>47</v>
      </c>
      <c r="D364" s="91"/>
      <c r="E364" s="91"/>
      <c r="F364" s="56"/>
      <c r="G364" s="56"/>
      <c r="H364" s="56"/>
      <c r="I364" s="56"/>
      <c r="J364" s="13"/>
      <c r="K364" s="48"/>
      <c r="L364" s="180"/>
      <c r="M364" s="48"/>
      <c r="N364" s="181">
        <v>7735</v>
      </c>
      <c r="O364" s="13"/>
      <c r="P364" s="181">
        <v>7735</v>
      </c>
      <c r="Q364" s="122"/>
      <c r="R364" s="122">
        <v>0</v>
      </c>
      <c r="T364" s="183">
        <v>0</v>
      </c>
    </row>
    <row r="365" spans="1:20" s="76" customFormat="1" ht="19.899999999999999" customHeight="1">
      <c r="A365" s="48"/>
      <c r="B365" s="48"/>
      <c r="C365" s="182" t="s">
        <v>15</v>
      </c>
      <c r="D365" s="91" t="s">
        <v>50</v>
      </c>
      <c r="E365" s="91"/>
      <c r="F365" s="48"/>
      <c r="G365" s="48"/>
      <c r="H365" s="48"/>
      <c r="I365" s="48"/>
      <c r="J365" s="13"/>
      <c r="K365" s="48"/>
      <c r="L365" s="180"/>
      <c r="M365" s="48"/>
      <c r="N365" s="181">
        <v>-3867</v>
      </c>
      <c r="O365" s="179"/>
      <c r="P365" s="172">
        <v>-3867</v>
      </c>
      <c r="Q365" s="122"/>
      <c r="R365" s="122"/>
    </row>
    <row r="366" spans="1:20" s="76" customFormat="1" ht="19.899999999999999" customHeight="1" thickBot="1">
      <c r="A366" s="56"/>
      <c r="B366" s="56"/>
      <c r="C366" s="119" t="s">
        <v>45</v>
      </c>
      <c r="D366" s="119"/>
      <c r="E366" s="91"/>
      <c r="F366" s="56"/>
      <c r="G366" s="56"/>
      <c r="H366" s="56"/>
      <c r="I366" s="56"/>
      <c r="J366" s="13"/>
      <c r="K366" s="48"/>
      <c r="L366" s="180"/>
      <c r="M366" s="48"/>
      <c r="N366" s="178">
        <f>SUM(N364:N365)</f>
        <v>3868</v>
      </c>
      <c r="O366" s="179"/>
      <c r="P366" s="178">
        <f>SUM(P364:P365)</f>
        <v>3868</v>
      </c>
      <c r="Q366" s="122"/>
      <c r="R366" s="131">
        <v>0</v>
      </c>
      <c r="S366" s="84"/>
      <c r="T366" s="177">
        <v>0</v>
      </c>
    </row>
    <row r="367" spans="1:20" s="76" customFormat="1" ht="19.899999999999999" customHeight="1" thickTop="1">
      <c r="A367" s="130"/>
      <c r="B367" s="6"/>
      <c r="C367" s="129"/>
      <c r="D367" s="128"/>
      <c r="E367" s="127"/>
      <c r="F367" s="126"/>
      <c r="G367" s="125"/>
      <c r="H367" s="6"/>
      <c r="I367" s="125"/>
      <c r="J367" s="125"/>
      <c r="K367" s="125"/>
      <c r="L367" s="10"/>
      <c r="M367" s="10"/>
      <c r="N367" s="123"/>
      <c r="O367" s="124"/>
      <c r="P367" s="123"/>
      <c r="Q367" s="122"/>
      <c r="R367" s="122"/>
    </row>
    <row r="368" spans="1:20" s="76" customFormat="1" ht="19.899999999999999" customHeight="1">
      <c r="A368" s="130"/>
      <c r="B368" s="6"/>
      <c r="C368" s="129"/>
      <c r="D368" s="128"/>
      <c r="E368" s="127"/>
      <c r="F368" s="126"/>
      <c r="G368" s="125"/>
      <c r="H368" s="6"/>
      <c r="I368" s="125"/>
      <c r="J368" s="125"/>
      <c r="K368" s="125"/>
      <c r="L368" s="10"/>
      <c r="M368" s="10"/>
      <c r="N368" s="123"/>
      <c r="O368" s="124"/>
      <c r="P368" s="137">
        <f>P326+1</f>
        <v>20</v>
      </c>
      <c r="Q368" s="122"/>
      <c r="R368" s="122"/>
    </row>
    <row r="369" spans="1:20" s="48" customFormat="1" ht="19.899999999999999" customHeight="1">
      <c r="A369" s="176" t="s">
        <v>49</v>
      </c>
      <c r="B369" s="174" t="s">
        <v>48</v>
      </c>
      <c r="C369" s="175"/>
      <c r="D369" s="175"/>
      <c r="E369" s="175"/>
      <c r="F369" s="175"/>
      <c r="G369" s="174"/>
      <c r="H369" s="174"/>
      <c r="I369" s="174"/>
      <c r="J369" s="174"/>
      <c r="K369" s="174"/>
      <c r="L369" s="174"/>
      <c r="M369" s="174"/>
      <c r="N369" s="173"/>
      <c r="O369" s="13"/>
      <c r="P369" s="172"/>
      <c r="Q369" s="171"/>
      <c r="R369" s="171"/>
    </row>
    <row r="370" spans="1:20" s="91" customFormat="1" ht="19.899999999999999" customHeight="1">
      <c r="J370" s="157"/>
      <c r="K370" s="157"/>
      <c r="L370" s="157"/>
      <c r="P370" s="170" t="str">
        <f>P249</f>
        <v>(Unit : Thousand Baht)</v>
      </c>
    </row>
    <row r="371" spans="1:20" s="33" customFormat="1" ht="19.899999999999999" customHeight="1">
      <c r="N371" s="33" t="s">
        <v>10</v>
      </c>
      <c r="O371" s="40"/>
      <c r="P371" s="33" t="s">
        <v>9</v>
      </c>
    </row>
    <row r="372" spans="1:20" s="33" customFormat="1" ht="19.899999999999999" customHeight="1">
      <c r="N372" s="33" t="s">
        <v>8</v>
      </c>
      <c r="O372" s="34"/>
      <c r="P372" s="33" t="s">
        <v>8</v>
      </c>
    </row>
    <row r="373" spans="1:20" s="33" customFormat="1" ht="19.899999999999999" customHeight="1">
      <c r="N373" s="39" t="s">
        <v>7</v>
      </c>
      <c r="O373" s="34"/>
      <c r="P373" s="39" t="s">
        <v>7</v>
      </c>
    </row>
    <row r="374" spans="1:20" s="91" customFormat="1" ht="19.899999999999999" customHeight="1">
      <c r="C374" s="169" t="s">
        <v>47</v>
      </c>
      <c r="F374" s="164"/>
      <c r="G374" s="164"/>
      <c r="H374" s="163"/>
      <c r="I374" s="162"/>
      <c r="J374" s="163"/>
      <c r="K374" s="162"/>
      <c r="L374" s="162"/>
      <c r="M374" s="162"/>
      <c r="N374" s="168">
        <v>30212</v>
      </c>
      <c r="O374" s="163"/>
      <c r="P374" s="168">
        <v>30212</v>
      </c>
      <c r="Q374" s="167"/>
      <c r="R374" s="167">
        <v>0</v>
      </c>
      <c r="S374" s="166"/>
      <c r="T374" s="166">
        <v>0</v>
      </c>
    </row>
    <row r="375" spans="1:20" s="91" customFormat="1" ht="19.899999999999999" customHeight="1">
      <c r="C375" s="165" t="s">
        <v>15</v>
      </c>
      <c r="D375" s="91" t="s">
        <v>46</v>
      </c>
      <c r="F375" s="164"/>
      <c r="G375" s="164"/>
      <c r="H375" s="163"/>
      <c r="I375" s="162"/>
      <c r="J375" s="163"/>
      <c r="K375" s="162"/>
      <c r="L375" s="162"/>
      <c r="M375" s="162"/>
      <c r="N375" s="160">
        <v>-2611</v>
      </c>
      <c r="O375" s="161"/>
      <c r="P375" s="160">
        <v>-2611</v>
      </c>
      <c r="Q375" s="159"/>
      <c r="R375" s="159"/>
    </row>
    <row r="376" spans="1:20" s="91" customFormat="1" ht="19.899999999999999" customHeight="1" thickBot="1">
      <c r="C376" s="119" t="s">
        <v>45</v>
      </c>
      <c r="D376" s="119"/>
      <c r="E376" s="119"/>
      <c r="F376" s="158"/>
      <c r="G376" s="157"/>
      <c r="H376" s="156"/>
      <c r="I376" s="152"/>
      <c r="J376" s="156"/>
      <c r="K376" s="152"/>
      <c r="L376" s="156"/>
      <c r="M376" s="152"/>
      <c r="N376" s="155">
        <f>SUM(N374:N375)</f>
        <v>27601</v>
      </c>
      <c r="O376" s="156"/>
      <c r="P376" s="155">
        <f>SUM(P374:P375)</f>
        <v>27601</v>
      </c>
      <c r="Q376" s="154"/>
      <c r="R376" s="153">
        <v>0</v>
      </c>
      <c r="S376" s="152"/>
      <c r="T376" s="152">
        <v>0</v>
      </c>
    </row>
    <row r="377" spans="1:20" s="76" customFormat="1" ht="19.899999999999999" customHeight="1" thickTop="1">
      <c r="A377" s="130"/>
      <c r="B377" s="6"/>
      <c r="C377" s="129"/>
      <c r="D377" s="128"/>
      <c r="E377" s="127"/>
      <c r="F377" s="126"/>
      <c r="G377" s="125"/>
      <c r="H377" s="6"/>
      <c r="I377" s="125"/>
      <c r="J377" s="125"/>
      <c r="K377" s="125"/>
      <c r="L377" s="10"/>
      <c r="M377" s="10"/>
      <c r="N377" s="123"/>
      <c r="O377" s="124"/>
      <c r="P377" s="123"/>
      <c r="Q377" s="122"/>
      <c r="R377" s="122"/>
    </row>
    <row r="378" spans="1:20" s="76" customFormat="1" ht="19.899999999999999" customHeight="1">
      <c r="A378" s="130" t="s">
        <v>44</v>
      </c>
      <c r="B378" s="6" t="s">
        <v>43</v>
      </c>
      <c r="C378" s="129"/>
      <c r="D378" s="128"/>
      <c r="E378" s="127"/>
      <c r="F378" s="126"/>
      <c r="G378" s="125"/>
      <c r="H378" s="6"/>
      <c r="I378" s="125"/>
      <c r="J378" s="125"/>
      <c r="K378" s="125"/>
      <c r="L378" s="10"/>
      <c r="M378" s="10"/>
      <c r="N378" s="123"/>
      <c r="O378" s="124"/>
      <c r="P378" s="123"/>
      <c r="Q378" s="122"/>
      <c r="R378" s="122"/>
    </row>
    <row r="379" spans="1:20" s="76" customFormat="1" ht="19.899999999999999" customHeight="1">
      <c r="A379" s="130"/>
      <c r="B379" s="6"/>
      <c r="C379" s="129"/>
      <c r="D379" s="128"/>
      <c r="E379" s="127"/>
      <c r="F379" s="126"/>
      <c r="G379" s="125"/>
      <c r="H379" s="6"/>
      <c r="I379" s="125"/>
      <c r="J379" s="105"/>
      <c r="K379" s="105"/>
      <c r="L379" s="10"/>
      <c r="M379" s="10"/>
      <c r="N379" s="104"/>
      <c r="O379" s="103"/>
      <c r="P379" s="102" t="s">
        <v>31</v>
      </c>
      <c r="Q379" s="122"/>
      <c r="R379" s="122"/>
    </row>
    <row r="380" spans="1:20" s="76" customFormat="1" ht="19.899999999999999" customHeight="1">
      <c r="A380" s="130"/>
      <c r="B380" s="6"/>
      <c r="C380" s="129"/>
      <c r="D380" s="128"/>
      <c r="E380" s="127"/>
      <c r="F380" s="126"/>
      <c r="G380" s="125"/>
      <c r="H380" s="6"/>
      <c r="I380" s="125"/>
      <c r="J380" s="105"/>
      <c r="K380" s="105"/>
      <c r="L380" s="10"/>
      <c r="M380" s="10"/>
      <c r="N380" s="151" t="s">
        <v>21</v>
      </c>
      <c r="O380" s="151"/>
      <c r="P380" s="151"/>
      <c r="Q380" s="122"/>
      <c r="R380" s="122"/>
    </row>
    <row r="381" spans="1:20" s="76" customFormat="1" ht="19.899999999999999" customHeight="1">
      <c r="A381" s="130"/>
      <c r="B381" s="6"/>
      <c r="C381" s="129"/>
      <c r="D381" s="128"/>
      <c r="E381" s="127"/>
      <c r="F381" s="126"/>
      <c r="G381" s="125"/>
      <c r="H381" s="6"/>
      <c r="I381" s="125"/>
      <c r="J381" s="149"/>
      <c r="K381" s="149"/>
      <c r="L381" s="149"/>
      <c r="M381" s="13"/>
      <c r="N381" s="150"/>
      <c r="O381" s="150"/>
      <c r="P381" s="150"/>
      <c r="Q381" s="122"/>
      <c r="R381" s="122"/>
    </row>
    <row r="382" spans="1:20" s="76" customFormat="1" ht="19.899999999999999" customHeight="1">
      <c r="A382" s="130"/>
      <c r="B382" s="6"/>
      <c r="C382" s="129"/>
      <c r="D382" s="128"/>
      <c r="E382" s="127"/>
      <c r="F382" s="126"/>
      <c r="G382" s="125"/>
      <c r="H382" s="6"/>
      <c r="I382" s="125"/>
      <c r="J382" s="149"/>
      <c r="K382" s="149"/>
      <c r="L382" s="149"/>
      <c r="M382" s="13"/>
      <c r="N382" s="98" t="str">
        <f>$N$216</f>
        <v>As at</v>
      </c>
      <c r="O382" s="98"/>
      <c r="P382" s="98"/>
      <c r="Q382" s="122"/>
      <c r="R382" s="122"/>
    </row>
    <row r="383" spans="1:20" s="76" customFormat="1" ht="19.899999999999999" customHeight="1">
      <c r="A383" s="130"/>
      <c r="B383" s="6"/>
      <c r="C383" s="129"/>
      <c r="D383" s="128"/>
      <c r="E383" s="127"/>
      <c r="F383" s="126"/>
      <c r="G383" s="125"/>
      <c r="H383" s="6"/>
      <c r="I383" s="125"/>
      <c r="J383" s="148"/>
      <c r="K383" s="96"/>
      <c r="L383" s="148"/>
      <c r="M383" s="97"/>
      <c r="N383" s="95" t="str">
        <f>$N$217</f>
        <v>June 30, 2021</v>
      </c>
      <c r="O383" s="96"/>
      <c r="P383" s="95" t="str">
        <f>$P$217</f>
        <v>December 31, 2020</v>
      </c>
      <c r="Q383" s="122"/>
      <c r="R383" s="122"/>
    </row>
    <row r="384" spans="1:20" s="76" customFormat="1" ht="19.899999999999999" customHeight="1">
      <c r="A384" s="130"/>
      <c r="B384" s="6"/>
      <c r="C384" s="141" t="s">
        <v>42</v>
      </c>
      <c r="D384" s="128"/>
      <c r="E384" s="147"/>
      <c r="F384" s="126"/>
      <c r="G384" s="146"/>
      <c r="H384" s="6"/>
      <c r="I384" s="146"/>
      <c r="J384" s="145"/>
      <c r="K384" s="144"/>
      <c r="L384" s="88"/>
      <c r="M384" s="134"/>
      <c r="N384" s="142">
        <v>664</v>
      </c>
      <c r="O384" s="143"/>
      <c r="P384" s="142">
        <v>650</v>
      </c>
      <c r="Q384" s="122"/>
      <c r="R384" s="122"/>
    </row>
    <row r="385" spans="1:24" s="76" customFormat="1" ht="19.899999999999999" customHeight="1">
      <c r="A385" s="130"/>
      <c r="B385" s="6"/>
      <c r="C385" s="141" t="s">
        <v>41</v>
      </c>
      <c r="D385" s="128"/>
      <c r="E385" s="127"/>
      <c r="F385" s="126"/>
      <c r="G385" s="125"/>
      <c r="H385" s="6"/>
      <c r="I385" s="125"/>
      <c r="J385" s="140"/>
      <c r="K385" s="135"/>
      <c r="L385" s="139"/>
      <c r="M385" s="134"/>
      <c r="N385" s="137">
        <v>888</v>
      </c>
      <c r="O385" s="138"/>
      <c r="P385" s="137">
        <v>1018</v>
      </c>
      <c r="Q385" s="122"/>
      <c r="R385" s="122"/>
    </row>
    <row r="386" spans="1:24" s="76" customFormat="1" ht="19.899999999999999" customHeight="1" thickBot="1">
      <c r="A386" s="130"/>
      <c r="B386" s="6"/>
      <c r="C386" s="129"/>
      <c r="D386" s="128" t="s">
        <v>18</v>
      </c>
      <c r="E386" s="127"/>
      <c r="F386" s="126"/>
      <c r="G386" s="125"/>
      <c r="H386" s="6"/>
      <c r="I386" s="125"/>
      <c r="J386" s="132"/>
      <c r="K386" s="135"/>
      <c r="L386" s="132"/>
      <c r="M386" s="134"/>
      <c r="N386" s="136">
        <f>SUM(N384:N385)</f>
        <v>1552</v>
      </c>
      <c r="O386" s="133"/>
      <c r="P386" s="136">
        <f>SUM(P384:P385)</f>
        <v>1668</v>
      </c>
      <c r="Q386" s="122"/>
      <c r="R386" s="131">
        <v>0</v>
      </c>
      <c r="S386" s="84"/>
      <c r="T386" s="131">
        <v>0</v>
      </c>
      <c r="U386" s="84"/>
      <c r="V386" s="131">
        <v>0</v>
      </c>
      <c r="W386" s="84"/>
      <c r="X386" s="131">
        <v>0</v>
      </c>
    </row>
    <row r="387" spans="1:24" s="76" customFormat="1" ht="19.899999999999999" customHeight="1" thickTop="1">
      <c r="A387" s="130"/>
      <c r="B387" s="6"/>
      <c r="C387" s="129"/>
      <c r="D387" s="128"/>
      <c r="E387" s="127"/>
      <c r="F387" s="126"/>
      <c r="G387" s="125"/>
      <c r="H387" s="6"/>
      <c r="I387" s="125"/>
      <c r="J387" s="132"/>
      <c r="K387" s="135"/>
      <c r="L387" s="132"/>
      <c r="M387" s="134"/>
      <c r="N387" s="132"/>
      <c r="O387" s="133"/>
      <c r="P387" s="132"/>
      <c r="Q387" s="122"/>
      <c r="R387" s="131"/>
      <c r="S387" s="84"/>
      <c r="T387" s="131"/>
      <c r="U387" s="84"/>
      <c r="V387" s="131"/>
      <c r="W387" s="84"/>
      <c r="X387" s="131"/>
    </row>
    <row r="388" spans="1:24" s="76" customFormat="1" ht="19.899999999999999" customHeight="1">
      <c r="A388" s="130" t="s">
        <v>40</v>
      </c>
      <c r="B388" s="6" t="s">
        <v>39</v>
      </c>
      <c r="C388" s="129"/>
      <c r="D388" s="128"/>
      <c r="E388" s="127"/>
      <c r="F388" s="126"/>
      <c r="G388" s="125"/>
      <c r="H388" s="6"/>
      <c r="I388" s="125"/>
      <c r="J388" s="125"/>
      <c r="K388" s="125"/>
      <c r="L388" s="10"/>
      <c r="M388" s="10"/>
      <c r="N388" s="123"/>
      <c r="O388" s="124"/>
      <c r="P388" s="123"/>
      <c r="Q388" s="122"/>
      <c r="R388" s="122"/>
    </row>
    <row r="389" spans="1:24" s="16" customFormat="1" ht="19.899999999999999" customHeight="1">
      <c r="A389" s="32"/>
      <c r="B389" s="12"/>
      <c r="C389" s="12"/>
      <c r="D389" s="12"/>
      <c r="F389" s="12"/>
      <c r="H389" s="12"/>
      <c r="J389" s="91"/>
      <c r="K389" s="91"/>
      <c r="L389" s="91"/>
      <c r="M389" s="91"/>
      <c r="N389" s="91"/>
      <c r="O389" s="91"/>
      <c r="P389" s="102" t="s">
        <v>31</v>
      </c>
    </row>
    <row r="390" spans="1:24" s="6" customFormat="1" ht="19.899999999999999" customHeight="1">
      <c r="A390" s="32"/>
      <c r="B390" s="1"/>
      <c r="C390" s="12"/>
      <c r="D390" s="1"/>
      <c r="F390" s="21"/>
      <c r="H390" s="21"/>
      <c r="J390" s="91"/>
      <c r="K390" s="91"/>
      <c r="L390" s="91"/>
      <c r="M390" s="91"/>
      <c r="N390" s="121" t="s">
        <v>21</v>
      </c>
      <c r="O390" s="121"/>
      <c r="P390" s="121"/>
    </row>
    <row r="391" spans="1:24" s="16" customFormat="1" ht="19.899999999999999" customHeight="1">
      <c r="A391" s="22"/>
      <c r="B391" s="1"/>
      <c r="C391" s="1"/>
      <c r="D391" s="1"/>
      <c r="F391" s="21"/>
      <c r="H391" s="21"/>
      <c r="J391" s="119"/>
      <c r="K391" s="119"/>
      <c r="L391" s="119"/>
      <c r="M391" s="119"/>
      <c r="N391" s="120"/>
      <c r="O391" s="120"/>
      <c r="P391" s="120"/>
    </row>
    <row r="392" spans="1:24" s="6" customFormat="1" ht="19.899999999999999" customHeight="1">
      <c r="A392" s="4"/>
      <c r="B392" s="1"/>
      <c r="C392" s="12"/>
      <c r="D392" s="1"/>
      <c r="F392" s="21"/>
      <c r="H392" s="21"/>
      <c r="J392" s="119"/>
      <c r="K392" s="119"/>
      <c r="L392" s="119"/>
      <c r="M392" s="119"/>
      <c r="N392" s="118" t="str">
        <f>N382</f>
        <v>As at</v>
      </c>
      <c r="O392" s="118"/>
      <c r="P392" s="118"/>
    </row>
    <row r="393" spans="1:24" s="16" customFormat="1" ht="19.899999999999999" customHeight="1">
      <c r="A393" s="4"/>
      <c r="B393" s="1"/>
      <c r="C393" s="1"/>
      <c r="D393" s="1"/>
      <c r="F393" s="21"/>
      <c r="H393" s="21"/>
      <c r="J393" s="117" t="s">
        <v>38</v>
      </c>
      <c r="K393" s="116"/>
      <c r="L393" s="117" t="s">
        <v>37</v>
      </c>
      <c r="M393" s="116"/>
      <c r="N393" s="95" t="str">
        <f>N344</f>
        <v>June 30, 2021</v>
      </c>
      <c r="O393" s="96"/>
      <c r="P393" s="95" t="str">
        <f>P344</f>
        <v>December 31, 2020</v>
      </c>
    </row>
    <row r="394" spans="1:24" s="16" customFormat="1" ht="19.899999999999999" customHeight="1">
      <c r="A394" s="4"/>
      <c r="B394" s="1"/>
      <c r="C394" s="1" t="s">
        <v>36</v>
      </c>
      <c r="D394" s="1"/>
      <c r="F394" s="12"/>
      <c r="H394" s="12"/>
      <c r="J394" s="115" t="s">
        <v>35</v>
      </c>
      <c r="L394" s="114" t="s">
        <v>34</v>
      </c>
      <c r="M394" s="1"/>
      <c r="N394" s="28">
        <v>270000</v>
      </c>
      <c r="O394" s="108"/>
      <c r="P394" s="28">
        <v>236000</v>
      </c>
      <c r="R394" s="113"/>
    </row>
    <row r="395" spans="1:24" s="16" customFormat="1" ht="19.899999999999999" customHeight="1" thickBot="1">
      <c r="A395" s="4"/>
      <c r="B395" s="1"/>
      <c r="D395" s="10" t="s">
        <v>18</v>
      </c>
      <c r="F395" s="12"/>
      <c r="H395" s="12"/>
      <c r="J395" s="11"/>
      <c r="L395" s="11"/>
      <c r="M395" s="1"/>
      <c r="N395" s="111">
        <f>SUM(N394)</f>
        <v>270000</v>
      </c>
      <c r="O395" s="112"/>
      <c r="P395" s="111">
        <f>SUM(P394)</f>
        <v>236000</v>
      </c>
      <c r="R395" s="100">
        <v>0</v>
      </c>
      <c r="T395" s="110">
        <v>0</v>
      </c>
    </row>
    <row r="396" spans="1:24" s="16" customFormat="1" ht="19.899999999999999" customHeight="1" thickTop="1">
      <c r="A396" s="4"/>
      <c r="B396" s="1"/>
      <c r="C396" s="45"/>
      <c r="D396" s="1"/>
      <c r="E396" s="5"/>
      <c r="F396" s="1"/>
      <c r="G396" s="5"/>
      <c r="H396" s="1"/>
      <c r="I396" s="5"/>
      <c r="J396" s="5"/>
      <c r="K396" s="5"/>
      <c r="L396" s="109"/>
      <c r="M396" s="1"/>
      <c r="N396" s="109"/>
      <c r="O396" s="1"/>
      <c r="P396" s="108"/>
    </row>
    <row r="397" spans="1:24" s="16" customFormat="1" ht="19.899999999999999" customHeight="1">
      <c r="A397" s="4"/>
      <c r="B397" s="1"/>
      <c r="C397" s="45"/>
      <c r="D397" s="1"/>
      <c r="E397" s="5"/>
      <c r="F397" s="1"/>
      <c r="G397" s="5"/>
      <c r="H397" s="1"/>
      <c r="I397" s="5"/>
      <c r="J397" s="5"/>
      <c r="K397" s="5"/>
      <c r="L397" s="109"/>
      <c r="M397" s="1"/>
      <c r="N397" s="109"/>
      <c r="O397" s="1"/>
      <c r="P397" s="108"/>
    </row>
    <row r="398" spans="1:24" s="16" customFormat="1" ht="19.899999999999999" customHeight="1">
      <c r="A398" s="4"/>
      <c r="B398" s="1"/>
      <c r="C398" s="45"/>
      <c r="D398" s="1"/>
      <c r="E398" s="5"/>
      <c r="F398" s="1"/>
      <c r="G398" s="5"/>
      <c r="H398" s="1"/>
      <c r="I398" s="5"/>
      <c r="J398" s="5"/>
      <c r="K398" s="5"/>
      <c r="L398" s="109"/>
      <c r="M398" s="1"/>
      <c r="N398" s="109"/>
      <c r="O398" s="1"/>
      <c r="P398" s="108"/>
    </row>
    <row r="399" spans="1:24" s="16" customFormat="1" ht="19.899999999999999" customHeight="1">
      <c r="A399" s="4"/>
      <c r="B399" s="1"/>
      <c r="C399" s="45"/>
      <c r="D399" s="1"/>
      <c r="E399" s="5"/>
      <c r="F399" s="1"/>
      <c r="G399" s="5"/>
      <c r="H399" s="1"/>
      <c r="I399" s="5"/>
      <c r="J399" s="5"/>
      <c r="K399" s="5"/>
      <c r="L399" s="109"/>
      <c r="M399" s="1"/>
      <c r="N399" s="109"/>
      <c r="O399" s="1"/>
      <c r="P399" s="108"/>
    </row>
    <row r="400" spans="1:24" s="16" customFormat="1" ht="19.899999999999999" customHeight="1">
      <c r="A400" s="4"/>
      <c r="B400" s="1"/>
      <c r="C400" s="45"/>
      <c r="D400" s="1"/>
      <c r="E400" s="5"/>
      <c r="F400" s="1"/>
      <c r="G400" s="5"/>
      <c r="H400" s="1"/>
      <c r="I400" s="5"/>
      <c r="J400" s="5"/>
      <c r="K400" s="5"/>
      <c r="L400" s="109"/>
      <c r="M400" s="1"/>
      <c r="N400" s="109"/>
      <c r="O400" s="1"/>
      <c r="P400" s="108"/>
    </row>
    <row r="401" spans="1:20" s="16" customFormat="1" ht="19.899999999999999" customHeight="1">
      <c r="A401" s="4"/>
      <c r="B401" s="1"/>
      <c r="C401" s="45"/>
      <c r="D401" s="1"/>
      <c r="E401" s="5"/>
      <c r="F401" s="1"/>
      <c r="G401" s="5"/>
      <c r="H401" s="1"/>
      <c r="I401" s="5"/>
      <c r="J401" s="5"/>
      <c r="K401" s="5"/>
      <c r="L401" s="109"/>
      <c r="M401" s="1"/>
      <c r="N401" s="109"/>
      <c r="O401" s="1"/>
      <c r="P401" s="108"/>
    </row>
    <row r="402" spans="1:20" s="16" customFormat="1" ht="19.899999999999999" customHeight="1">
      <c r="A402" s="4"/>
      <c r="B402" s="1"/>
      <c r="C402" s="45"/>
      <c r="D402" s="1"/>
      <c r="E402" s="5"/>
      <c r="F402" s="1"/>
      <c r="G402" s="5"/>
      <c r="H402" s="1"/>
      <c r="I402" s="5"/>
      <c r="J402" s="5"/>
      <c r="K402" s="5"/>
      <c r="L402" s="109"/>
      <c r="M402" s="1"/>
      <c r="N402" s="109"/>
      <c r="O402" s="1"/>
      <c r="P402" s="108"/>
    </row>
    <row r="403" spans="1:20" s="16" customFormat="1" ht="19.899999999999999" customHeight="1">
      <c r="A403" s="4"/>
      <c r="B403" s="1"/>
      <c r="C403" s="45"/>
      <c r="D403" s="1"/>
      <c r="E403" s="5"/>
      <c r="F403" s="1"/>
      <c r="G403" s="5"/>
      <c r="H403" s="1"/>
      <c r="I403" s="5"/>
      <c r="J403" s="5"/>
      <c r="K403" s="5"/>
      <c r="L403" s="109"/>
      <c r="M403" s="1"/>
      <c r="N403" s="109"/>
      <c r="O403" s="1"/>
      <c r="P403" s="108"/>
    </row>
    <row r="404" spans="1:20" s="16" customFormat="1" ht="19.899999999999999" customHeight="1">
      <c r="A404" s="4"/>
      <c r="B404" s="1"/>
      <c r="C404" s="45"/>
      <c r="D404" s="1"/>
      <c r="E404" s="5"/>
      <c r="F404" s="1"/>
      <c r="G404" s="5"/>
      <c r="H404" s="1"/>
      <c r="I404" s="5"/>
      <c r="J404" s="5"/>
      <c r="K404" s="5"/>
      <c r="L404" s="109"/>
      <c r="M404" s="1"/>
      <c r="N404" s="109"/>
      <c r="O404" s="1"/>
      <c r="P404" s="108"/>
    </row>
    <row r="405" spans="1:20" s="16" customFormat="1" ht="19.899999999999999" customHeight="1">
      <c r="A405" s="4"/>
      <c r="B405" s="1"/>
      <c r="C405" s="45"/>
      <c r="D405" s="1"/>
      <c r="E405" s="5"/>
      <c r="F405" s="1"/>
      <c r="G405" s="5"/>
      <c r="H405" s="1"/>
      <c r="I405" s="5"/>
      <c r="J405" s="5"/>
      <c r="K405" s="5"/>
      <c r="L405" s="109"/>
      <c r="M405" s="1"/>
      <c r="N405" s="109"/>
      <c r="O405" s="1"/>
      <c r="P405" s="108"/>
    </row>
    <row r="406" spans="1:20" s="16" customFormat="1" ht="19.899999999999999" customHeight="1">
      <c r="A406" s="4"/>
      <c r="B406" s="1"/>
      <c r="C406" s="45"/>
      <c r="D406" s="1"/>
      <c r="E406" s="5"/>
      <c r="F406" s="1"/>
      <c r="G406" s="5"/>
      <c r="H406" s="1"/>
      <c r="I406" s="5"/>
      <c r="J406" s="5"/>
      <c r="K406" s="5"/>
      <c r="L406" s="109"/>
      <c r="M406" s="1"/>
      <c r="N406" s="109"/>
      <c r="O406" s="1"/>
      <c r="P406" s="108"/>
    </row>
    <row r="407" spans="1:20" s="16" customFormat="1" ht="19.899999999999999" customHeight="1">
      <c r="A407" s="4"/>
      <c r="B407" s="1"/>
      <c r="C407" s="45"/>
      <c r="D407" s="1"/>
      <c r="E407" s="5"/>
      <c r="F407" s="1"/>
      <c r="G407" s="5"/>
      <c r="H407" s="1"/>
      <c r="I407" s="5"/>
      <c r="J407" s="5"/>
      <c r="K407" s="5"/>
      <c r="L407" s="109"/>
      <c r="M407" s="1"/>
      <c r="N407" s="109"/>
      <c r="O407" s="1"/>
      <c r="P407" s="108"/>
    </row>
    <row r="408" spans="1:20" s="16" customFormat="1" ht="19.899999999999999" customHeight="1">
      <c r="A408" s="4"/>
      <c r="B408" s="1"/>
      <c r="C408" s="45"/>
      <c r="D408" s="1"/>
      <c r="E408" s="5"/>
      <c r="F408" s="1"/>
      <c r="G408" s="5"/>
      <c r="H408" s="1"/>
      <c r="I408" s="5"/>
      <c r="J408" s="5"/>
      <c r="K408" s="5"/>
      <c r="L408" s="109"/>
      <c r="M408" s="1"/>
      <c r="N408" s="109"/>
      <c r="O408" s="1"/>
      <c r="P408" s="108"/>
    </row>
    <row r="409" spans="1:20" s="16" customFormat="1" ht="19.899999999999999" customHeight="1">
      <c r="A409" s="4"/>
      <c r="B409" s="1"/>
      <c r="C409" s="45"/>
      <c r="D409" s="1"/>
      <c r="E409" s="5"/>
      <c r="F409" s="1"/>
      <c r="G409" s="5"/>
      <c r="H409" s="1"/>
      <c r="I409" s="5"/>
      <c r="J409" s="5"/>
      <c r="K409" s="5"/>
      <c r="L409" s="109"/>
      <c r="M409" s="1"/>
      <c r="N409" s="109"/>
      <c r="O409" s="1"/>
      <c r="P409" s="108">
        <f>P368+1</f>
        <v>21</v>
      </c>
    </row>
    <row r="410" spans="1:20" s="16" customFormat="1" ht="19.149999999999999" customHeight="1">
      <c r="A410" s="15" t="s">
        <v>33</v>
      </c>
      <c r="B410" s="10" t="s">
        <v>32</v>
      </c>
      <c r="C410" s="6"/>
      <c r="D410" s="45"/>
      <c r="E410" s="5"/>
      <c r="F410" s="1"/>
      <c r="G410" s="5"/>
      <c r="H410" s="1"/>
      <c r="I410" s="5"/>
      <c r="J410" s="107"/>
      <c r="K410" s="5"/>
      <c r="L410" s="1"/>
      <c r="M410" s="1"/>
      <c r="N410" s="1"/>
      <c r="O410" s="1"/>
      <c r="R410" s="101"/>
      <c r="T410" s="106"/>
    </row>
    <row r="411" spans="1:20" s="16" customFormat="1" ht="19.149999999999999" customHeight="1">
      <c r="A411" s="4"/>
      <c r="B411" s="1"/>
      <c r="D411" s="45"/>
      <c r="E411" s="5"/>
      <c r="F411" s="1"/>
      <c r="G411" s="5"/>
      <c r="H411" s="1"/>
      <c r="I411" s="5"/>
      <c r="J411" s="105"/>
      <c r="K411" s="105"/>
      <c r="L411" s="10"/>
      <c r="M411" s="10"/>
      <c r="N411" s="104"/>
      <c r="O411" s="103"/>
      <c r="P411" s="102" t="s">
        <v>31</v>
      </c>
      <c r="R411" s="101"/>
      <c r="T411" s="100"/>
    </row>
    <row r="412" spans="1:20" s="16" customFormat="1" ht="19.149999999999999" customHeight="1">
      <c r="A412" s="32"/>
      <c r="B412" s="1"/>
      <c r="C412" s="84"/>
      <c r="D412" s="1"/>
      <c r="E412" s="3"/>
      <c r="F412" s="1"/>
      <c r="G412" s="3"/>
      <c r="H412" s="3"/>
      <c r="I412" s="3"/>
      <c r="J412" s="99" t="str">
        <f>$J$215</f>
        <v>Consolidated financial statements</v>
      </c>
      <c r="K412" s="99"/>
      <c r="L412" s="99"/>
      <c r="M412" s="13"/>
      <c r="N412" s="99" t="str">
        <f>$N$215</f>
        <v>Separate financial statements</v>
      </c>
      <c r="O412" s="99"/>
      <c r="P412" s="99"/>
    </row>
    <row r="413" spans="1:20" s="16" customFormat="1" ht="19.149999999999999" customHeight="1">
      <c r="A413" s="32"/>
      <c r="B413" s="1"/>
      <c r="C413" s="84"/>
      <c r="D413" s="1"/>
      <c r="E413" s="3"/>
      <c r="F413" s="1"/>
      <c r="G413" s="3"/>
      <c r="H413" s="3"/>
      <c r="I413" s="3"/>
      <c r="J413" s="98" t="str">
        <f>$J$216</f>
        <v>As at</v>
      </c>
      <c r="K413" s="98"/>
      <c r="L413" s="98"/>
      <c r="M413" s="13"/>
      <c r="N413" s="98" t="str">
        <f>$N$216</f>
        <v>As at</v>
      </c>
      <c r="O413" s="98"/>
      <c r="P413" s="98"/>
    </row>
    <row r="414" spans="1:20" s="16" customFormat="1" ht="19.149999999999999" customHeight="1">
      <c r="A414" s="32"/>
      <c r="B414" s="1"/>
      <c r="C414" s="76"/>
      <c r="D414" s="1"/>
      <c r="E414" s="3"/>
      <c r="F414" s="1"/>
      <c r="G414" s="3"/>
      <c r="H414" s="3"/>
      <c r="I414" s="3"/>
      <c r="J414" s="95" t="str">
        <f>$J$217</f>
        <v>June 30, 2021</v>
      </c>
      <c r="K414" s="96"/>
      <c r="L414" s="95" t="str">
        <f>$L$217</f>
        <v>December 31, 2020</v>
      </c>
      <c r="M414" s="97"/>
      <c r="N414" s="95" t="str">
        <f>$N$217</f>
        <v>June 30, 2021</v>
      </c>
      <c r="O414" s="96"/>
      <c r="P414" s="95" t="str">
        <f>$P$217</f>
        <v>December 31, 2020</v>
      </c>
    </row>
    <row r="415" spans="1:20" s="16" customFormat="1" ht="19.149999999999999" customHeight="1">
      <c r="A415" s="32"/>
      <c r="B415" s="1"/>
      <c r="C415" s="81" t="s">
        <v>30</v>
      </c>
      <c r="D415" s="91"/>
      <c r="E415" s="91"/>
      <c r="F415" s="1"/>
      <c r="G415" s="3"/>
      <c r="H415" s="3"/>
      <c r="I415" s="3"/>
      <c r="J415" s="3"/>
      <c r="K415" s="3"/>
      <c r="L415" s="43"/>
      <c r="M415" s="1"/>
      <c r="N415" s="6"/>
      <c r="O415" s="6"/>
      <c r="P415" s="89"/>
    </row>
    <row r="416" spans="1:20" s="16" customFormat="1" ht="19.149999999999999" customHeight="1">
      <c r="A416" s="32"/>
      <c r="B416" s="1"/>
      <c r="C416" s="90"/>
      <c r="D416" s="90" t="s">
        <v>29</v>
      </c>
      <c r="E416" s="81"/>
      <c r="F416" s="1"/>
      <c r="G416" s="3"/>
      <c r="H416" s="3"/>
      <c r="I416" s="3"/>
      <c r="J416" s="88">
        <v>355</v>
      </c>
      <c r="K416" s="6"/>
      <c r="L416" s="94">
        <v>1697</v>
      </c>
      <c r="M416" s="1"/>
      <c r="N416" s="88">
        <v>355</v>
      </c>
      <c r="O416" s="6"/>
      <c r="P416" s="94">
        <v>1697</v>
      </c>
      <c r="R416" s="93" t="s">
        <v>28</v>
      </c>
    </row>
    <row r="417" spans="1:24" s="16" customFormat="1" ht="19.149999999999999" customHeight="1">
      <c r="A417" s="32"/>
      <c r="B417" s="1"/>
      <c r="C417" s="90"/>
      <c r="D417" s="90" t="s">
        <v>27</v>
      </c>
      <c r="E417" s="81"/>
      <c r="F417" s="1"/>
      <c r="G417" s="3"/>
      <c r="H417" s="3"/>
      <c r="I417" s="3"/>
      <c r="J417" s="86">
        <v>49218</v>
      </c>
      <c r="K417" s="6"/>
      <c r="L417" s="92">
        <v>55901</v>
      </c>
      <c r="M417" s="1"/>
      <c r="N417" s="86">
        <v>49218</v>
      </c>
      <c r="O417" s="6"/>
      <c r="P417" s="92">
        <v>55850</v>
      </c>
    </row>
    <row r="418" spans="1:24" s="16" customFormat="1" ht="19.149999999999999" customHeight="1">
      <c r="A418" s="32"/>
      <c r="B418" s="1"/>
      <c r="C418" s="90"/>
      <c r="D418" s="91"/>
      <c r="E418" s="81" t="s">
        <v>18</v>
      </c>
      <c r="F418" s="1"/>
      <c r="G418" s="3"/>
      <c r="H418" s="3"/>
      <c r="I418" s="3"/>
      <c r="J418" s="82">
        <f>SUM(J416:J417)</f>
        <v>49573</v>
      </c>
      <c r="K418" s="6"/>
      <c r="L418" s="82">
        <f>SUM(L416:L417)</f>
        <v>57598</v>
      </c>
      <c r="M418" s="1"/>
      <c r="N418" s="82">
        <f>SUM(N416:N417)</f>
        <v>49573</v>
      </c>
      <c r="O418" s="6"/>
      <c r="P418" s="82">
        <f>SUM(P416:P417)</f>
        <v>57547</v>
      </c>
    </row>
    <row r="419" spans="1:24" s="16" customFormat="1" ht="19.149999999999999" customHeight="1">
      <c r="A419" s="32"/>
      <c r="B419" s="1"/>
      <c r="C419" s="81" t="s">
        <v>26</v>
      </c>
      <c r="D419" s="90"/>
      <c r="E419" s="81"/>
      <c r="F419" s="1"/>
      <c r="G419" s="3"/>
      <c r="H419" s="3"/>
      <c r="I419" s="3"/>
      <c r="J419" s="6"/>
      <c r="K419" s="6"/>
      <c r="L419" s="89"/>
      <c r="M419" s="1"/>
      <c r="N419" s="6"/>
      <c r="O419" s="6"/>
      <c r="P419" s="89"/>
    </row>
    <row r="420" spans="1:24" s="16" customFormat="1" ht="19.149999999999999" customHeight="1">
      <c r="A420" s="32"/>
      <c r="B420" s="1"/>
      <c r="C420" s="84"/>
      <c r="D420" s="1" t="s">
        <v>26</v>
      </c>
      <c r="E420" s="3"/>
      <c r="F420" s="1"/>
      <c r="G420" s="3"/>
      <c r="H420" s="3"/>
      <c r="I420" s="3"/>
      <c r="J420" s="88">
        <v>7490</v>
      </c>
      <c r="K420" s="83"/>
      <c r="L420" s="87">
        <v>6380</v>
      </c>
      <c r="M420" s="80"/>
      <c r="N420" s="88">
        <v>7490</v>
      </c>
      <c r="O420" s="83"/>
      <c r="P420" s="87">
        <v>6380</v>
      </c>
    </row>
    <row r="421" spans="1:24" s="16" customFormat="1" ht="19.149999999999999" customHeight="1">
      <c r="A421" s="32"/>
      <c r="B421" s="1"/>
      <c r="C421" s="76"/>
      <c r="D421" s="1" t="s">
        <v>25</v>
      </c>
      <c r="E421" s="3"/>
      <c r="F421" s="1"/>
      <c r="G421" s="3"/>
      <c r="H421" s="3"/>
      <c r="I421" s="3"/>
      <c r="J421" s="86">
        <v>4682</v>
      </c>
      <c r="K421" s="83"/>
      <c r="L421" s="85">
        <v>2741</v>
      </c>
      <c r="M421" s="80"/>
      <c r="N421" s="86">
        <v>4659</v>
      </c>
      <c r="O421" s="83"/>
      <c r="P421" s="85">
        <v>2741</v>
      </c>
    </row>
    <row r="422" spans="1:24" s="16" customFormat="1" ht="19.149999999999999" customHeight="1">
      <c r="A422" s="32"/>
      <c r="B422" s="1"/>
      <c r="C422" s="84"/>
      <c r="D422" s="1"/>
      <c r="E422" s="81" t="s">
        <v>18</v>
      </c>
      <c r="F422" s="1"/>
      <c r="G422" s="3"/>
      <c r="H422" s="3"/>
      <c r="I422" s="3"/>
      <c r="J422" s="82">
        <f>SUM(J420:J421)</f>
        <v>12172</v>
      </c>
      <c r="K422" s="83"/>
      <c r="L422" s="82">
        <f>SUM(L420:L421)</f>
        <v>9121</v>
      </c>
      <c r="M422" s="80"/>
      <c r="N422" s="82">
        <f>SUM(N420:N421)</f>
        <v>12149</v>
      </c>
      <c r="O422" s="83"/>
      <c r="P422" s="82">
        <f>SUM(P420:P421)</f>
        <v>9121</v>
      </c>
    </row>
    <row r="423" spans="1:24" s="16" customFormat="1" ht="19.149999999999999" customHeight="1" thickBot="1">
      <c r="A423" s="32"/>
      <c r="B423" s="1"/>
      <c r="C423" s="81" t="s">
        <v>24</v>
      </c>
      <c r="D423" s="1"/>
      <c r="E423" s="3"/>
      <c r="F423" s="1"/>
      <c r="G423" s="3"/>
      <c r="H423" s="3"/>
      <c r="I423" s="3"/>
      <c r="J423" s="78">
        <f>J418+J422</f>
        <v>61745</v>
      </c>
      <c r="K423" s="79"/>
      <c r="L423" s="78">
        <f>L418+L422</f>
        <v>66719</v>
      </c>
      <c r="M423" s="80"/>
      <c r="N423" s="78">
        <f>N418+N422</f>
        <v>61722</v>
      </c>
      <c r="O423" s="79"/>
      <c r="P423" s="78">
        <f>P418+P422</f>
        <v>66668</v>
      </c>
      <c r="R423" s="77"/>
      <c r="S423" s="77"/>
      <c r="T423" s="77"/>
      <c r="U423" s="77"/>
      <c r="V423" s="77"/>
      <c r="W423" s="77"/>
      <c r="X423" s="77"/>
    </row>
    <row r="424" spans="1:24" s="16" customFormat="1" ht="19.149999999999999" customHeight="1" thickTop="1">
      <c r="A424" s="32"/>
      <c r="B424" s="1"/>
      <c r="C424" s="76"/>
      <c r="D424" s="1"/>
      <c r="E424" s="3"/>
      <c r="F424" s="1"/>
      <c r="G424" s="3"/>
      <c r="H424" s="3"/>
      <c r="I424" s="3"/>
      <c r="J424" s="3"/>
      <c r="K424" s="3"/>
      <c r="L424" s="43"/>
      <c r="M424" s="1"/>
      <c r="N424" s="6"/>
      <c r="O424" s="6"/>
      <c r="P424" s="46"/>
    </row>
    <row r="425" spans="1:24" s="16" customFormat="1" ht="19.149999999999999" customHeight="1">
      <c r="A425" s="32" t="s">
        <v>23</v>
      </c>
      <c r="B425" s="10" t="s">
        <v>22</v>
      </c>
      <c r="C425" s="76"/>
      <c r="D425" s="1"/>
      <c r="E425" s="3"/>
      <c r="F425" s="1"/>
      <c r="G425" s="3"/>
      <c r="H425" s="3"/>
      <c r="I425" s="3"/>
      <c r="J425" s="3"/>
      <c r="K425" s="3"/>
      <c r="L425" s="43"/>
      <c r="M425" s="1"/>
      <c r="N425" s="6"/>
      <c r="O425" s="6"/>
      <c r="P425" s="46"/>
    </row>
    <row r="426" spans="1:24" s="48" customFormat="1" ht="19.149999999999999" customHeight="1">
      <c r="A426" s="54"/>
      <c r="B426" s="54"/>
      <c r="C426" s="54"/>
      <c r="D426" s="54"/>
      <c r="E426" s="54"/>
      <c r="F426" s="54"/>
      <c r="G426" s="54"/>
      <c r="H426" s="54"/>
      <c r="I426" s="54"/>
      <c r="J426" s="56"/>
      <c r="K426" s="56"/>
      <c r="L426" s="56"/>
      <c r="M426" s="56"/>
      <c r="N426" s="56"/>
      <c r="O426" s="56"/>
      <c r="P426" s="42" t="str">
        <f>P328</f>
        <v>(Unit : Thousand Baht)</v>
      </c>
      <c r="Q426" s="49"/>
      <c r="R426" s="50"/>
      <c r="S426" s="50"/>
    </row>
    <row r="427" spans="1:24" s="48" customFormat="1" ht="19.149999999999999" customHeight="1">
      <c r="A427" s="54"/>
      <c r="B427" s="54"/>
      <c r="C427" s="54"/>
      <c r="D427" s="54"/>
      <c r="E427" s="54"/>
      <c r="F427" s="54"/>
      <c r="G427" s="54"/>
      <c r="H427" s="54"/>
      <c r="I427" s="54"/>
      <c r="J427" s="56"/>
      <c r="K427" s="56"/>
      <c r="L427" s="56"/>
      <c r="M427" s="56"/>
      <c r="N427" s="75" t="s">
        <v>21</v>
      </c>
      <c r="O427" s="75"/>
      <c r="P427" s="75"/>
      <c r="Q427" s="49"/>
      <c r="R427" s="50"/>
      <c r="S427" s="50"/>
    </row>
    <row r="428" spans="1:24" s="48" customFormat="1" ht="19.149999999999999" customHeight="1">
      <c r="A428" s="54"/>
      <c r="B428" s="54"/>
      <c r="C428" s="54"/>
      <c r="D428" s="54"/>
      <c r="E428" s="54"/>
      <c r="F428" s="54"/>
      <c r="G428" s="54"/>
      <c r="H428" s="54"/>
      <c r="I428" s="54"/>
      <c r="J428" s="73"/>
      <c r="K428" s="73"/>
      <c r="L428" s="73"/>
      <c r="M428" s="54"/>
      <c r="N428" s="74"/>
      <c r="O428" s="74"/>
      <c r="P428" s="74"/>
      <c r="Q428" s="49"/>
      <c r="R428" s="50"/>
      <c r="S428" s="50"/>
    </row>
    <row r="429" spans="1:24" s="48" customFormat="1" ht="19.149999999999999" customHeight="1">
      <c r="A429" s="54"/>
      <c r="B429" s="54"/>
      <c r="C429" s="54"/>
      <c r="D429" s="54"/>
      <c r="E429" s="54"/>
      <c r="F429" s="54"/>
      <c r="G429" s="54"/>
      <c r="H429" s="54"/>
      <c r="I429" s="54"/>
      <c r="J429" s="73"/>
      <c r="K429" s="73"/>
      <c r="L429" s="73"/>
      <c r="M429" s="54"/>
      <c r="N429" s="72" t="str">
        <f>N314</f>
        <v>As at</v>
      </c>
      <c r="O429" s="72"/>
      <c r="P429" s="72"/>
      <c r="Q429" s="49"/>
      <c r="R429" s="50"/>
      <c r="S429" s="50"/>
    </row>
    <row r="430" spans="1:24" s="48" customFormat="1" ht="19.149999999999999" customHeight="1">
      <c r="A430" s="54"/>
      <c r="B430" s="54"/>
      <c r="C430" s="54"/>
      <c r="D430" s="54"/>
      <c r="E430" s="54"/>
      <c r="F430" s="54"/>
      <c r="G430" s="54"/>
      <c r="H430" s="54"/>
      <c r="I430" s="54"/>
      <c r="J430" s="71"/>
      <c r="K430" s="70"/>
      <c r="L430" s="71"/>
      <c r="M430" s="70"/>
      <c r="N430" s="69" t="str">
        <f>N414</f>
        <v>June 30, 2021</v>
      </c>
      <c r="O430" s="70"/>
      <c r="P430" s="69" t="str">
        <f>P414</f>
        <v>December 31, 2020</v>
      </c>
      <c r="Q430" s="49"/>
      <c r="R430" s="50"/>
      <c r="S430" s="50"/>
    </row>
    <row r="431" spans="1:24" s="48" customFormat="1" ht="19.149999999999999" customHeight="1">
      <c r="A431" s="54"/>
      <c r="B431" s="54"/>
      <c r="C431" s="68" t="s">
        <v>20</v>
      </c>
      <c r="D431" s="64"/>
      <c r="E431" s="56"/>
      <c r="F431" s="54"/>
      <c r="G431" s="54"/>
      <c r="H431" s="54"/>
      <c r="I431" s="54"/>
      <c r="J431" s="62"/>
      <c r="K431" s="62"/>
      <c r="L431" s="62"/>
      <c r="M431" s="62"/>
      <c r="N431" s="62">
        <v>0</v>
      </c>
      <c r="O431" s="61"/>
      <c r="P431" s="61">
        <v>3900</v>
      </c>
      <c r="Q431" s="49"/>
      <c r="R431" s="50"/>
      <c r="S431" s="50"/>
    </row>
    <row r="432" spans="1:24" s="48" customFormat="1" ht="19.149999999999999" customHeight="1">
      <c r="A432" s="54"/>
      <c r="B432" s="54"/>
      <c r="C432" s="68" t="s">
        <v>19</v>
      </c>
      <c r="D432" s="64"/>
      <c r="E432" s="56"/>
      <c r="F432" s="54"/>
      <c r="G432" s="54"/>
      <c r="H432" s="54"/>
      <c r="I432" s="54"/>
      <c r="J432" s="62"/>
      <c r="K432" s="62"/>
      <c r="L432" s="62"/>
      <c r="M432" s="62"/>
      <c r="N432" s="67">
        <v>0</v>
      </c>
      <c r="O432" s="61"/>
      <c r="P432" s="66">
        <v>0</v>
      </c>
      <c r="Q432" s="49"/>
      <c r="R432" s="50"/>
      <c r="S432" s="50"/>
    </row>
    <row r="433" spans="1:20" s="48" customFormat="1" ht="19.149999999999999" customHeight="1">
      <c r="A433" s="54"/>
      <c r="B433" s="54"/>
      <c r="C433" s="65"/>
      <c r="D433" s="64" t="s">
        <v>18</v>
      </c>
      <c r="E433" s="54"/>
      <c r="F433" s="54"/>
      <c r="G433" s="54"/>
      <c r="H433" s="54"/>
      <c r="I433" s="54"/>
      <c r="J433" s="53"/>
      <c r="K433" s="53"/>
      <c r="L433" s="53"/>
      <c r="M433" s="53"/>
      <c r="N433" s="53">
        <v>0</v>
      </c>
      <c r="O433" s="52"/>
      <c r="P433" s="53">
        <v>3900</v>
      </c>
      <c r="Q433" s="49"/>
      <c r="R433" s="50"/>
      <c r="S433" s="50"/>
    </row>
    <row r="434" spans="1:20" s="48" customFormat="1" ht="19.149999999999999" customHeight="1">
      <c r="A434" s="54"/>
      <c r="B434" s="54"/>
      <c r="C434" s="59" t="s">
        <v>15</v>
      </c>
      <c r="D434" s="56" t="s">
        <v>17</v>
      </c>
      <c r="E434" s="63"/>
      <c r="F434" s="63"/>
      <c r="G434" s="63"/>
      <c r="H434" s="63"/>
      <c r="I434" s="54"/>
      <c r="J434" s="58"/>
      <c r="L434" s="58"/>
      <c r="N434" s="57">
        <v>0</v>
      </c>
      <c r="O434" s="56"/>
      <c r="P434" s="55">
        <v>-65</v>
      </c>
      <c r="Q434" s="49"/>
      <c r="R434" s="50"/>
      <c r="S434" s="50"/>
    </row>
    <row r="435" spans="1:20" s="48" customFormat="1" ht="19.149999999999999" customHeight="1">
      <c r="A435" s="54"/>
      <c r="B435" s="54"/>
      <c r="C435" s="56"/>
      <c r="D435" s="56" t="s">
        <v>16</v>
      </c>
      <c r="E435" s="56"/>
      <c r="F435" s="54"/>
      <c r="G435" s="54"/>
      <c r="H435" s="54"/>
      <c r="I435" s="54"/>
      <c r="J435" s="62"/>
      <c r="L435" s="62"/>
      <c r="N435" s="61">
        <f>SUM(N433:N434)</f>
        <v>0</v>
      </c>
      <c r="O435" s="56"/>
      <c r="P435" s="60">
        <f>SUM(P433:P434)</f>
        <v>3835</v>
      </c>
      <c r="Q435" s="49"/>
      <c r="R435" s="50"/>
      <c r="S435" s="49"/>
      <c r="T435" s="49"/>
    </row>
    <row r="436" spans="1:20" s="48" customFormat="1" ht="19.149999999999999" customHeight="1">
      <c r="A436" s="54"/>
      <c r="B436" s="54"/>
      <c r="C436" s="59" t="s">
        <v>15</v>
      </c>
      <c r="D436" s="56" t="s">
        <v>14</v>
      </c>
      <c r="E436" s="56"/>
      <c r="F436" s="54"/>
      <c r="G436" s="54"/>
      <c r="H436" s="54"/>
      <c r="I436" s="54"/>
      <c r="J436" s="58"/>
      <c r="L436" s="58"/>
      <c r="N436" s="57">
        <v>0</v>
      </c>
      <c r="O436" s="56"/>
      <c r="P436" s="55">
        <v>-3835</v>
      </c>
      <c r="Q436" s="49"/>
      <c r="R436" s="50">
        <v>0</v>
      </c>
      <c r="S436" s="49"/>
      <c r="T436" s="49">
        <v>0</v>
      </c>
    </row>
    <row r="437" spans="1:20" s="48" customFormat="1" ht="19.149999999999999" customHeight="1" thickBot="1">
      <c r="A437" s="54"/>
      <c r="B437" s="54"/>
      <c r="C437" s="54"/>
      <c r="D437" s="54" t="s">
        <v>13</v>
      </c>
      <c r="E437" s="54"/>
      <c r="F437" s="54"/>
      <c r="G437" s="54"/>
      <c r="H437" s="54"/>
      <c r="I437" s="54"/>
      <c r="J437" s="53"/>
      <c r="K437" s="52"/>
      <c r="L437" s="52"/>
      <c r="M437" s="52"/>
      <c r="N437" s="51">
        <f>SUM(N435:N436)</f>
        <v>0</v>
      </c>
      <c r="O437" s="52"/>
      <c r="P437" s="51">
        <f>SUM(P435:P436)</f>
        <v>0</v>
      </c>
      <c r="Q437" s="49"/>
      <c r="R437" s="50"/>
      <c r="S437" s="49"/>
      <c r="T437" s="49"/>
    </row>
    <row r="438" spans="1:20" s="16" customFormat="1" ht="19.149999999999999" customHeight="1" thickTop="1">
      <c r="A438" s="32"/>
      <c r="B438" s="1"/>
      <c r="C438" s="47"/>
      <c r="D438" s="10"/>
      <c r="E438" s="3"/>
      <c r="F438" s="1"/>
      <c r="G438" s="3"/>
      <c r="H438" s="3"/>
      <c r="I438" s="3"/>
      <c r="J438" s="3"/>
      <c r="K438" s="3"/>
      <c r="L438" s="43"/>
      <c r="M438" s="1"/>
      <c r="N438" s="6"/>
      <c r="O438" s="6"/>
      <c r="P438" s="46"/>
    </row>
    <row r="439" spans="1:20" s="16" customFormat="1" ht="19.149999999999999" customHeight="1">
      <c r="A439" s="32" t="s">
        <v>12</v>
      </c>
      <c r="B439" s="10" t="s">
        <v>11</v>
      </c>
      <c r="D439" s="45"/>
      <c r="E439" s="3"/>
      <c r="F439" s="1"/>
      <c r="G439" s="3"/>
      <c r="H439" s="3"/>
      <c r="I439" s="3"/>
      <c r="J439" s="44"/>
      <c r="K439" s="3"/>
      <c r="L439" s="43"/>
      <c r="M439" s="1"/>
      <c r="N439" s="6"/>
      <c r="O439" s="6"/>
    </row>
    <row r="440" spans="1:20" ht="19.149999999999999" customHeight="1">
      <c r="A440" s="32"/>
      <c r="E440" s="1"/>
      <c r="G440" s="1"/>
      <c r="I440" s="1"/>
      <c r="J440" s="1"/>
      <c r="K440" s="1"/>
      <c r="N440" s="1"/>
      <c r="P440" s="42" t="str">
        <f>P426</f>
        <v>(Unit : Thousand Baht)</v>
      </c>
    </row>
    <row r="441" spans="1:20" ht="19.149999999999999" customHeight="1">
      <c r="A441" s="32"/>
      <c r="B441" s="12"/>
      <c r="C441" s="12"/>
      <c r="D441" s="12"/>
      <c r="F441" s="12"/>
      <c r="H441" s="37"/>
      <c r="I441" s="38"/>
      <c r="J441" s="37"/>
      <c r="K441" s="36"/>
      <c r="L441" s="41"/>
      <c r="M441" s="35"/>
      <c r="N441" s="33" t="s">
        <v>10</v>
      </c>
      <c r="O441" s="40"/>
      <c r="P441" s="33" t="s">
        <v>9</v>
      </c>
    </row>
    <row r="442" spans="1:20" ht="19.149999999999999" customHeight="1">
      <c r="A442" s="32"/>
      <c r="B442" s="12"/>
      <c r="C442" s="12"/>
      <c r="D442" s="12"/>
      <c r="F442" s="12"/>
      <c r="H442" s="37"/>
      <c r="I442" s="38"/>
      <c r="J442" s="37"/>
      <c r="K442" s="36"/>
      <c r="M442" s="35"/>
      <c r="N442" s="33" t="s">
        <v>8</v>
      </c>
      <c r="O442" s="34"/>
      <c r="P442" s="33" t="s">
        <v>8</v>
      </c>
    </row>
    <row r="443" spans="1:20" ht="19.149999999999999" customHeight="1">
      <c r="A443" s="32"/>
      <c r="B443" s="12"/>
      <c r="C443" s="12"/>
      <c r="D443" s="12"/>
      <c r="F443" s="12"/>
      <c r="H443" s="37"/>
      <c r="I443" s="38"/>
      <c r="J443" s="37"/>
      <c r="K443" s="36"/>
      <c r="M443" s="35"/>
      <c r="N443" s="39" t="s">
        <v>7</v>
      </c>
      <c r="O443" s="34"/>
      <c r="P443" s="39" t="s">
        <v>7</v>
      </c>
    </row>
    <row r="444" spans="1:20" ht="19.149999999999999" customHeight="1">
      <c r="A444" s="32"/>
      <c r="B444" s="12"/>
      <c r="C444" s="12"/>
      <c r="D444" s="12"/>
      <c r="F444" s="12"/>
      <c r="H444" s="37"/>
      <c r="I444" s="38"/>
      <c r="J444" s="37"/>
      <c r="K444" s="36"/>
      <c r="M444" s="35"/>
      <c r="N444" s="33"/>
      <c r="O444" s="34"/>
      <c r="P444" s="33"/>
    </row>
    <row r="445" spans="1:20" s="6" customFormat="1" ht="19.149999999999999" customHeight="1">
      <c r="A445" s="32"/>
      <c r="B445" s="1"/>
      <c r="C445" s="26" t="s">
        <v>6</v>
      </c>
      <c r="D445" s="26"/>
      <c r="E445" s="26"/>
      <c r="F445" s="21"/>
      <c r="L445" s="31"/>
      <c r="M445" s="1"/>
      <c r="N445" s="28">
        <v>6192</v>
      </c>
      <c r="O445" s="21"/>
      <c r="P445" s="27">
        <v>6192</v>
      </c>
    </row>
    <row r="446" spans="1:20" s="16" customFormat="1" ht="19.149999999999999" customHeight="1">
      <c r="A446" s="22"/>
      <c r="B446" s="1"/>
      <c r="C446" s="30" t="s">
        <v>5</v>
      </c>
      <c r="D446" s="26" t="s">
        <v>4</v>
      </c>
      <c r="E446" s="26"/>
      <c r="F446" s="21"/>
      <c r="H446" s="20"/>
      <c r="J446" s="20"/>
      <c r="L446" s="20"/>
      <c r="N446" s="28">
        <v>187</v>
      </c>
      <c r="O446" s="21"/>
      <c r="P446" s="27">
        <v>187</v>
      </c>
    </row>
    <row r="447" spans="1:20" s="16" customFormat="1" ht="19.149999999999999" customHeight="1">
      <c r="A447" s="22"/>
      <c r="B447" s="1"/>
      <c r="C447" s="29"/>
      <c r="D447" s="26" t="s">
        <v>3</v>
      </c>
      <c r="E447" s="26"/>
      <c r="F447" s="21"/>
      <c r="H447" s="20"/>
      <c r="J447" s="20"/>
      <c r="L447" s="19"/>
      <c r="M447" s="18"/>
      <c r="N447" s="28">
        <v>15</v>
      </c>
      <c r="O447" s="21"/>
      <c r="P447" s="27">
        <v>15</v>
      </c>
    </row>
    <row r="448" spans="1:20" s="16" customFormat="1" ht="19.149999999999999" customHeight="1">
      <c r="A448" s="22"/>
      <c r="B448" s="1"/>
      <c r="C448" s="26" t="s">
        <v>2</v>
      </c>
      <c r="D448" s="26"/>
      <c r="E448" s="26"/>
      <c r="F448" s="21"/>
      <c r="H448" s="25"/>
      <c r="J448" s="25"/>
      <c r="L448" s="19"/>
      <c r="M448" s="18"/>
      <c r="N448" s="24">
        <v>-4176</v>
      </c>
      <c r="O448" s="23"/>
      <c r="P448" s="23">
        <v>-4176</v>
      </c>
    </row>
    <row r="449" spans="1:18" s="16" customFormat="1" ht="19.149999999999999" customHeight="1" thickBot="1">
      <c r="A449" s="22"/>
      <c r="B449" s="1"/>
      <c r="C449" s="14" t="s">
        <v>1</v>
      </c>
      <c r="D449" s="13"/>
      <c r="E449" s="13"/>
      <c r="F449" s="21"/>
      <c r="H449" s="20"/>
      <c r="J449" s="20"/>
      <c r="L449" s="19"/>
      <c r="M449" s="18"/>
      <c r="N449" s="17">
        <f>SUM(N444:N448)</f>
        <v>2218</v>
      </c>
      <c r="O449" s="9"/>
      <c r="P449" s="17">
        <f>SUM(P444:P448)</f>
        <v>2218</v>
      </c>
      <c r="R449" s="7"/>
    </row>
    <row r="450" spans="1:18" s="6" customFormat="1" ht="19.149999999999999" customHeight="1" thickTop="1">
      <c r="A450" s="15"/>
      <c r="B450" s="10"/>
      <c r="C450" s="14" t="s">
        <v>0</v>
      </c>
      <c r="D450" s="13"/>
      <c r="E450" s="13"/>
      <c r="F450" s="12"/>
      <c r="H450" s="11"/>
      <c r="J450" s="11"/>
      <c r="L450" s="11"/>
      <c r="M450" s="10"/>
      <c r="N450" s="8"/>
      <c r="O450" s="9"/>
      <c r="P450" s="8"/>
      <c r="R450" s="7"/>
    </row>
    <row r="451" spans="1:18">
      <c r="N451" s="5"/>
      <c r="P451" s="5"/>
    </row>
  </sheetData>
  <mergeCells count="76">
    <mergeCell ref="A2:P2"/>
    <mergeCell ref="A3:P3"/>
    <mergeCell ref="A4:P4"/>
    <mergeCell ref="R28:S28"/>
    <mergeCell ref="N50:P50"/>
    <mergeCell ref="C89:H89"/>
    <mergeCell ref="J89:J90"/>
    <mergeCell ref="L89:N90"/>
    <mergeCell ref="C90:H90"/>
    <mergeCell ref="B52:F52"/>
    <mergeCell ref="H52:J52"/>
    <mergeCell ref="C127:G127"/>
    <mergeCell ref="J144:L144"/>
    <mergeCell ref="N144:P144"/>
    <mergeCell ref="J145:P145"/>
    <mergeCell ref="C147:G147"/>
    <mergeCell ref="C100:H100"/>
    <mergeCell ref="J100:P100"/>
    <mergeCell ref="J124:L124"/>
    <mergeCell ref="N124:P124"/>
    <mergeCell ref="J125:P125"/>
    <mergeCell ref="J200:L200"/>
    <mergeCell ref="N200:P200"/>
    <mergeCell ref="J209:L209"/>
    <mergeCell ref="N209:P209"/>
    <mergeCell ref="J210:P210"/>
    <mergeCell ref="J215:L215"/>
    <mergeCell ref="N215:P215"/>
    <mergeCell ref="N250:P250"/>
    <mergeCell ref="J166:L166"/>
    <mergeCell ref="N166:P166"/>
    <mergeCell ref="J167:L167"/>
    <mergeCell ref="N167:P167"/>
    <mergeCell ref="J225:L225"/>
    <mergeCell ref="N225:P225"/>
    <mergeCell ref="J198:P198"/>
    <mergeCell ref="J199:L199"/>
    <mergeCell ref="N199:P199"/>
    <mergeCell ref="J313:L313"/>
    <mergeCell ref="N313:P313"/>
    <mergeCell ref="F314:H314"/>
    <mergeCell ref="J314:L314"/>
    <mergeCell ref="N314:P314"/>
    <mergeCell ref="J216:L216"/>
    <mergeCell ref="N216:P216"/>
    <mergeCell ref="J226:L226"/>
    <mergeCell ref="N226:P226"/>
    <mergeCell ref="J250:L250"/>
    <mergeCell ref="J251:L251"/>
    <mergeCell ref="N251:P251"/>
    <mergeCell ref="J342:L342"/>
    <mergeCell ref="N342:P342"/>
    <mergeCell ref="N289:P289"/>
    <mergeCell ref="N290:P290"/>
    <mergeCell ref="N303:P303"/>
    <mergeCell ref="N304:P304"/>
    <mergeCell ref="F312:P312"/>
    <mergeCell ref="F313:H313"/>
    <mergeCell ref="J413:L413"/>
    <mergeCell ref="N413:P413"/>
    <mergeCell ref="B315:E315"/>
    <mergeCell ref="B316:E316"/>
    <mergeCell ref="J343:L343"/>
    <mergeCell ref="N343:P343"/>
    <mergeCell ref="N380:P381"/>
    <mergeCell ref="J381:L381"/>
    <mergeCell ref="J382:L382"/>
    <mergeCell ref="N382:P382"/>
    <mergeCell ref="N427:P428"/>
    <mergeCell ref="J428:L428"/>
    <mergeCell ref="J429:L429"/>
    <mergeCell ref="N429:P429"/>
    <mergeCell ref="N390:P391"/>
    <mergeCell ref="N392:P392"/>
    <mergeCell ref="J412:L412"/>
    <mergeCell ref="N412:P412"/>
  </mergeCells>
  <pageMargins left="0.59055118110236227" right="0" top="0.39370078740157483" bottom="0.39370078740157483" header="0.19685039370078741" footer="0.51181102362204722"/>
  <pageSetup paperSize="9" scale="95" fitToHeight="0" orientation="portrait" r:id="rId1"/>
  <headerFooter alignWithMargins="0">
    <oddHeader>&amp;R&amp;"Tahoma,Bold"&amp;14DRAFT</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76D72B-5CD6-4108-AB92-3CA25190E904}">
  <sheetPr>
    <tabColor rgb="FF92D050"/>
  </sheetPr>
  <dimension ref="A1:S78"/>
  <sheetViews>
    <sheetView view="pageBreakPreview" topLeftCell="A39" zoomScaleNormal="100" zoomScaleSheetLayoutView="100" workbookViewId="0">
      <selection activeCell="E333" sqref="E333"/>
    </sheetView>
  </sheetViews>
  <sheetFormatPr defaultColWidth="8.125" defaultRowHeight="21"/>
  <cols>
    <col min="1" max="2" width="3.125" style="482" customWidth="1"/>
    <col min="3" max="3" width="10.5" style="482" customWidth="1"/>
    <col min="4" max="4" width="10.875" style="482" customWidth="1"/>
    <col min="5" max="5" width="11.75" style="482" customWidth="1"/>
    <col min="6" max="6" width="0.5" style="482" customWidth="1"/>
    <col min="7" max="7" width="11.75" style="482" customWidth="1"/>
    <col min="8" max="8" width="0.5" style="482" customWidth="1"/>
    <col min="9" max="9" width="11.75" style="482" customWidth="1"/>
    <col min="10" max="10" width="0.5" style="482" customWidth="1"/>
    <col min="11" max="11" width="11.75" style="482" customWidth="1"/>
    <col min="12" max="12" width="0.5" style="482" customWidth="1"/>
    <col min="13" max="13" width="11.75" style="482" customWidth="1"/>
    <col min="14" max="14" width="0.5" style="482" customWidth="1"/>
    <col min="15" max="15" width="11.75" style="482" customWidth="1"/>
    <col min="16" max="16" width="13.5" style="483" bestFit="1" customWidth="1"/>
    <col min="17" max="17" width="12.125" style="483" bestFit="1" customWidth="1"/>
    <col min="18" max="19" width="13.5" style="482" customWidth="1"/>
    <col min="20" max="252" width="8.125" style="482"/>
    <col min="253" max="254" width="3.125" style="482" customWidth="1"/>
    <col min="255" max="255" width="7.75" style="482" customWidth="1"/>
    <col min="256" max="256" width="14.875" style="482" customWidth="1"/>
    <col min="257" max="257" width="12.75" style="482" customWidth="1"/>
    <col min="258" max="258" width="0.5" style="482" customWidth="1"/>
    <col min="259" max="259" width="12.75" style="482" customWidth="1"/>
    <col min="260" max="260" width="0.5" style="482" customWidth="1"/>
    <col min="261" max="261" width="12.75" style="482" customWidth="1"/>
    <col min="262" max="262" width="0.5" style="482" customWidth="1"/>
    <col min="263" max="263" width="12.75" style="482" customWidth="1"/>
    <col min="264" max="264" width="0.5" style="482" customWidth="1"/>
    <col min="265" max="265" width="12.75" style="482" customWidth="1"/>
    <col min="266" max="266" width="0.5" style="482" customWidth="1"/>
    <col min="267" max="267" width="12.75" style="482" customWidth="1"/>
    <col min="268" max="268" width="0.5" style="482" customWidth="1"/>
    <col min="269" max="269" width="12.75" style="482" customWidth="1"/>
    <col min="270" max="270" width="0.5" style="482" customWidth="1"/>
    <col min="271" max="271" width="12.75" style="482" customWidth="1"/>
    <col min="272" max="508" width="8.125" style="482"/>
    <col min="509" max="510" width="3.125" style="482" customWidth="1"/>
    <col min="511" max="511" width="7.75" style="482" customWidth="1"/>
    <col min="512" max="512" width="14.875" style="482" customWidth="1"/>
    <col min="513" max="513" width="12.75" style="482" customWidth="1"/>
    <col min="514" max="514" width="0.5" style="482" customWidth="1"/>
    <col min="515" max="515" width="12.75" style="482" customWidth="1"/>
    <col min="516" max="516" width="0.5" style="482" customWidth="1"/>
    <col min="517" max="517" width="12.75" style="482" customWidth="1"/>
    <col min="518" max="518" width="0.5" style="482" customWidth="1"/>
    <col min="519" max="519" width="12.75" style="482" customWidth="1"/>
    <col min="520" max="520" width="0.5" style="482" customWidth="1"/>
    <col min="521" max="521" width="12.75" style="482" customWidth="1"/>
    <col min="522" max="522" width="0.5" style="482" customWidth="1"/>
    <col min="523" max="523" width="12.75" style="482" customWidth="1"/>
    <col min="524" max="524" width="0.5" style="482" customWidth="1"/>
    <col min="525" max="525" width="12.75" style="482" customWidth="1"/>
    <col min="526" max="526" width="0.5" style="482" customWidth="1"/>
    <col min="527" max="527" width="12.75" style="482" customWidth="1"/>
    <col min="528" max="764" width="8.125" style="482"/>
    <col min="765" max="766" width="3.125" style="482" customWidth="1"/>
    <col min="767" max="767" width="7.75" style="482" customWidth="1"/>
    <col min="768" max="768" width="14.875" style="482" customWidth="1"/>
    <col min="769" max="769" width="12.75" style="482" customWidth="1"/>
    <col min="770" max="770" width="0.5" style="482" customWidth="1"/>
    <col min="771" max="771" width="12.75" style="482" customWidth="1"/>
    <col min="772" max="772" width="0.5" style="482" customWidth="1"/>
    <col min="773" max="773" width="12.75" style="482" customWidth="1"/>
    <col min="774" max="774" width="0.5" style="482" customWidth="1"/>
    <col min="775" max="775" width="12.75" style="482" customWidth="1"/>
    <col min="776" max="776" width="0.5" style="482" customWidth="1"/>
    <col min="777" max="777" width="12.75" style="482" customWidth="1"/>
    <col min="778" max="778" width="0.5" style="482" customWidth="1"/>
    <col min="779" max="779" width="12.75" style="482" customWidth="1"/>
    <col min="780" max="780" width="0.5" style="482" customWidth="1"/>
    <col min="781" max="781" width="12.75" style="482" customWidth="1"/>
    <col min="782" max="782" width="0.5" style="482" customWidth="1"/>
    <col min="783" max="783" width="12.75" style="482" customWidth="1"/>
    <col min="784" max="1020" width="8.125" style="482"/>
    <col min="1021" max="1022" width="3.125" style="482" customWidth="1"/>
    <col min="1023" max="1023" width="7.75" style="482" customWidth="1"/>
    <col min="1024" max="1024" width="14.875" style="482" customWidth="1"/>
    <col min="1025" max="1025" width="12.75" style="482" customWidth="1"/>
    <col min="1026" max="1026" width="0.5" style="482" customWidth="1"/>
    <col min="1027" max="1027" width="12.75" style="482" customWidth="1"/>
    <col min="1028" max="1028" width="0.5" style="482" customWidth="1"/>
    <col min="1029" max="1029" width="12.75" style="482" customWidth="1"/>
    <col min="1030" max="1030" width="0.5" style="482" customWidth="1"/>
    <col min="1031" max="1031" width="12.75" style="482" customWidth="1"/>
    <col min="1032" max="1032" width="0.5" style="482" customWidth="1"/>
    <col min="1033" max="1033" width="12.75" style="482" customWidth="1"/>
    <col min="1034" max="1034" width="0.5" style="482" customWidth="1"/>
    <col min="1035" max="1035" width="12.75" style="482" customWidth="1"/>
    <col min="1036" max="1036" width="0.5" style="482" customWidth="1"/>
    <col min="1037" max="1037" width="12.75" style="482" customWidth="1"/>
    <col min="1038" max="1038" width="0.5" style="482" customWidth="1"/>
    <col min="1039" max="1039" width="12.75" style="482" customWidth="1"/>
    <col min="1040" max="1276" width="8.125" style="482"/>
    <col min="1277" max="1278" width="3.125" style="482" customWidth="1"/>
    <col min="1279" max="1279" width="7.75" style="482" customWidth="1"/>
    <col min="1280" max="1280" width="14.875" style="482" customWidth="1"/>
    <col min="1281" max="1281" width="12.75" style="482" customWidth="1"/>
    <col min="1282" max="1282" width="0.5" style="482" customWidth="1"/>
    <col min="1283" max="1283" width="12.75" style="482" customWidth="1"/>
    <col min="1284" max="1284" width="0.5" style="482" customWidth="1"/>
    <col min="1285" max="1285" width="12.75" style="482" customWidth="1"/>
    <col min="1286" max="1286" width="0.5" style="482" customWidth="1"/>
    <col min="1287" max="1287" width="12.75" style="482" customWidth="1"/>
    <col min="1288" max="1288" width="0.5" style="482" customWidth="1"/>
    <col min="1289" max="1289" width="12.75" style="482" customWidth="1"/>
    <col min="1290" max="1290" width="0.5" style="482" customWidth="1"/>
    <col min="1291" max="1291" width="12.75" style="482" customWidth="1"/>
    <col min="1292" max="1292" width="0.5" style="482" customWidth="1"/>
    <col min="1293" max="1293" width="12.75" style="482" customWidth="1"/>
    <col min="1294" max="1294" width="0.5" style="482" customWidth="1"/>
    <col min="1295" max="1295" width="12.75" style="482" customWidth="1"/>
    <col min="1296" max="1532" width="8.125" style="482"/>
    <col min="1533" max="1534" width="3.125" style="482" customWidth="1"/>
    <col min="1535" max="1535" width="7.75" style="482" customWidth="1"/>
    <col min="1536" max="1536" width="14.875" style="482" customWidth="1"/>
    <col min="1537" max="1537" width="12.75" style="482" customWidth="1"/>
    <col min="1538" max="1538" width="0.5" style="482" customWidth="1"/>
    <col min="1539" max="1539" width="12.75" style="482" customWidth="1"/>
    <col min="1540" max="1540" width="0.5" style="482" customWidth="1"/>
    <col min="1541" max="1541" width="12.75" style="482" customWidth="1"/>
    <col min="1542" max="1542" width="0.5" style="482" customWidth="1"/>
    <col min="1543" max="1543" width="12.75" style="482" customWidth="1"/>
    <col min="1544" max="1544" width="0.5" style="482" customWidth="1"/>
    <col min="1545" max="1545" width="12.75" style="482" customWidth="1"/>
    <col min="1546" max="1546" width="0.5" style="482" customWidth="1"/>
    <col min="1547" max="1547" width="12.75" style="482" customWidth="1"/>
    <col min="1548" max="1548" width="0.5" style="482" customWidth="1"/>
    <col min="1549" max="1549" width="12.75" style="482" customWidth="1"/>
    <col min="1550" max="1550" width="0.5" style="482" customWidth="1"/>
    <col min="1551" max="1551" width="12.75" style="482" customWidth="1"/>
    <col min="1552" max="1788" width="8.125" style="482"/>
    <col min="1789" max="1790" width="3.125" style="482" customWidth="1"/>
    <col min="1791" max="1791" width="7.75" style="482" customWidth="1"/>
    <col min="1792" max="1792" width="14.875" style="482" customWidth="1"/>
    <col min="1793" max="1793" width="12.75" style="482" customWidth="1"/>
    <col min="1794" max="1794" width="0.5" style="482" customWidth="1"/>
    <col min="1795" max="1795" width="12.75" style="482" customWidth="1"/>
    <col min="1796" max="1796" width="0.5" style="482" customWidth="1"/>
    <col min="1797" max="1797" width="12.75" style="482" customWidth="1"/>
    <col min="1798" max="1798" width="0.5" style="482" customWidth="1"/>
    <col min="1799" max="1799" width="12.75" style="482" customWidth="1"/>
    <col min="1800" max="1800" width="0.5" style="482" customWidth="1"/>
    <col min="1801" max="1801" width="12.75" style="482" customWidth="1"/>
    <col min="1802" max="1802" width="0.5" style="482" customWidth="1"/>
    <col min="1803" max="1803" width="12.75" style="482" customWidth="1"/>
    <col min="1804" max="1804" width="0.5" style="482" customWidth="1"/>
    <col min="1805" max="1805" width="12.75" style="482" customWidth="1"/>
    <col min="1806" max="1806" width="0.5" style="482" customWidth="1"/>
    <col min="1807" max="1807" width="12.75" style="482" customWidth="1"/>
    <col min="1808" max="2044" width="8.125" style="482"/>
    <col min="2045" max="2046" width="3.125" style="482" customWidth="1"/>
    <col min="2047" max="2047" width="7.75" style="482" customWidth="1"/>
    <col min="2048" max="2048" width="14.875" style="482" customWidth="1"/>
    <col min="2049" max="2049" width="12.75" style="482" customWidth="1"/>
    <col min="2050" max="2050" width="0.5" style="482" customWidth="1"/>
    <col min="2051" max="2051" width="12.75" style="482" customWidth="1"/>
    <col min="2052" max="2052" width="0.5" style="482" customWidth="1"/>
    <col min="2053" max="2053" width="12.75" style="482" customWidth="1"/>
    <col min="2054" max="2054" width="0.5" style="482" customWidth="1"/>
    <col min="2055" max="2055" width="12.75" style="482" customWidth="1"/>
    <col min="2056" max="2056" width="0.5" style="482" customWidth="1"/>
    <col min="2057" max="2057" width="12.75" style="482" customWidth="1"/>
    <col min="2058" max="2058" width="0.5" style="482" customWidth="1"/>
    <col min="2059" max="2059" width="12.75" style="482" customWidth="1"/>
    <col min="2060" max="2060" width="0.5" style="482" customWidth="1"/>
    <col min="2061" max="2061" width="12.75" style="482" customWidth="1"/>
    <col min="2062" max="2062" width="0.5" style="482" customWidth="1"/>
    <col min="2063" max="2063" width="12.75" style="482" customWidth="1"/>
    <col min="2064" max="2300" width="8.125" style="482"/>
    <col min="2301" max="2302" width="3.125" style="482" customWidth="1"/>
    <col min="2303" max="2303" width="7.75" style="482" customWidth="1"/>
    <col min="2304" max="2304" width="14.875" style="482" customWidth="1"/>
    <col min="2305" max="2305" width="12.75" style="482" customWidth="1"/>
    <col min="2306" max="2306" width="0.5" style="482" customWidth="1"/>
    <col min="2307" max="2307" width="12.75" style="482" customWidth="1"/>
    <col min="2308" max="2308" width="0.5" style="482" customWidth="1"/>
    <col min="2309" max="2309" width="12.75" style="482" customWidth="1"/>
    <col min="2310" max="2310" width="0.5" style="482" customWidth="1"/>
    <col min="2311" max="2311" width="12.75" style="482" customWidth="1"/>
    <col min="2312" max="2312" width="0.5" style="482" customWidth="1"/>
    <col min="2313" max="2313" width="12.75" style="482" customWidth="1"/>
    <col min="2314" max="2314" width="0.5" style="482" customWidth="1"/>
    <col min="2315" max="2315" width="12.75" style="482" customWidth="1"/>
    <col min="2316" max="2316" width="0.5" style="482" customWidth="1"/>
    <col min="2317" max="2317" width="12.75" style="482" customWidth="1"/>
    <col min="2318" max="2318" width="0.5" style="482" customWidth="1"/>
    <col min="2319" max="2319" width="12.75" style="482" customWidth="1"/>
    <col min="2320" max="2556" width="8.125" style="482"/>
    <col min="2557" max="2558" width="3.125" style="482" customWidth="1"/>
    <col min="2559" max="2559" width="7.75" style="482" customWidth="1"/>
    <col min="2560" max="2560" width="14.875" style="482" customWidth="1"/>
    <col min="2561" max="2561" width="12.75" style="482" customWidth="1"/>
    <col min="2562" max="2562" width="0.5" style="482" customWidth="1"/>
    <col min="2563" max="2563" width="12.75" style="482" customWidth="1"/>
    <col min="2564" max="2564" width="0.5" style="482" customWidth="1"/>
    <col min="2565" max="2565" width="12.75" style="482" customWidth="1"/>
    <col min="2566" max="2566" width="0.5" style="482" customWidth="1"/>
    <col min="2567" max="2567" width="12.75" style="482" customWidth="1"/>
    <col min="2568" max="2568" width="0.5" style="482" customWidth="1"/>
    <col min="2569" max="2569" width="12.75" style="482" customWidth="1"/>
    <col min="2570" max="2570" width="0.5" style="482" customWidth="1"/>
    <col min="2571" max="2571" width="12.75" style="482" customWidth="1"/>
    <col min="2572" max="2572" width="0.5" style="482" customWidth="1"/>
    <col min="2573" max="2573" width="12.75" style="482" customWidth="1"/>
    <col min="2574" max="2574" width="0.5" style="482" customWidth="1"/>
    <col min="2575" max="2575" width="12.75" style="482" customWidth="1"/>
    <col min="2576" max="2812" width="8.125" style="482"/>
    <col min="2813" max="2814" width="3.125" style="482" customWidth="1"/>
    <col min="2815" max="2815" width="7.75" style="482" customWidth="1"/>
    <col min="2816" max="2816" width="14.875" style="482" customWidth="1"/>
    <col min="2817" max="2817" width="12.75" style="482" customWidth="1"/>
    <col min="2818" max="2818" width="0.5" style="482" customWidth="1"/>
    <col min="2819" max="2819" width="12.75" style="482" customWidth="1"/>
    <col min="2820" max="2820" width="0.5" style="482" customWidth="1"/>
    <col min="2821" max="2821" width="12.75" style="482" customWidth="1"/>
    <col min="2822" max="2822" width="0.5" style="482" customWidth="1"/>
    <col min="2823" max="2823" width="12.75" style="482" customWidth="1"/>
    <col min="2824" max="2824" width="0.5" style="482" customWidth="1"/>
    <col min="2825" max="2825" width="12.75" style="482" customWidth="1"/>
    <col min="2826" max="2826" width="0.5" style="482" customWidth="1"/>
    <col min="2827" max="2827" width="12.75" style="482" customWidth="1"/>
    <col min="2828" max="2828" width="0.5" style="482" customWidth="1"/>
    <col min="2829" max="2829" width="12.75" style="482" customWidth="1"/>
    <col min="2830" max="2830" width="0.5" style="482" customWidth="1"/>
    <col min="2831" max="2831" width="12.75" style="482" customWidth="1"/>
    <col min="2832" max="3068" width="8.125" style="482"/>
    <col min="3069" max="3070" width="3.125" style="482" customWidth="1"/>
    <col min="3071" max="3071" width="7.75" style="482" customWidth="1"/>
    <col min="3072" max="3072" width="14.875" style="482" customWidth="1"/>
    <col min="3073" max="3073" width="12.75" style="482" customWidth="1"/>
    <col min="3074" max="3074" width="0.5" style="482" customWidth="1"/>
    <col min="3075" max="3075" width="12.75" style="482" customWidth="1"/>
    <col min="3076" max="3076" width="0.5" style="482" customWidth="1"/>
    <col min="3077" max="3077" width="12.75" style="482" customWidth="1"/>
    <col min="3078" max="3078" width="0.5" style="482" customWidth="1"/>
    <col min="3079" max="3079" width="12.75" style="482" customWidth="1"/>
    <col min="3080" max="3080" width="0.5" style="482" customWidth="1"/>
    <col min="3081" max="3081" width="12.75" style="482" customWidth="1"/>
    <col min="3082" max="3082" width="0.5" style="482" customWidth="1"/>
    <col min="3083" max="3083" width="12.75" style="482" customWidth="1"/>
    <col min="3084" max="3084" width="0.5" style="482" customWidth="1"/>
    <col min="3085" max="3085" width="12.75" style="482" customWidth="1"/>
    <col min="3086" max="3086" width="0.5" style="482" customWidth="1"/>
    <col min="3087" max="3087" width="12.75" style="482" customWidth="1"/>
    <col min="3088" max="3324" width="8.125" style="482"/>
    <col min="3325" max="3326" width="3.125" style="482" customWidth="1"/>
    <col min="3327" max="3327" width="7.75" style="482" customWidth="1"/>
    <col min="3328" max="3328" width="14.875" style="482" customWidth="1"/>
    <col min="3329" max="3329" width="12.75" style="482" customWidth="1"/>
    <col min="3330" max="3330" width="0.5" style="482" customWidth="1"/>
    <col min="3331" max="3331" width="12.75" style="482" customWidth="1"/>
    <col min="3332" max="3332" width="0.5" style="482" customWidth="1"/>
    <col min="3333" max="3333" width="12.75" style="482" customWidth="1"/>
    <col min="3334" max="3334" width="0.5" style="482" customWidth="1"/>
    <col min="3335" max="3335" width="12.75" style="482" customWidth="1"/>
    <col min="3336" max="3336" width="0.5" style="482" customWidth="1"/>
    <col min="3337" max="3337" width="12.75" style="482" customWidth="1"/>
    <col min="3338" max="3338" width="0.5" style="482" customWidth="1"/>
    <col min="3339" max="3339" width="12.75" style="482" customWidth="1"/>
    <col min="3340" max="3340" width="0.5" style="482" customWidth="1"/>
    <col min="3341" max="3341" width="12.75" style="482" customWidth="1"/>
    <col min="3342" max="3342" width="0.5" style="482" customWidth="1"/>
    <col min="3343" max="3343" width="12.75" style="482" customWidth="1"/>
    <col min="3344" max="3580" width="8.125" style="482"/>
    <col min="3581" max="3582" width="3.125" style="482" customWidth="1"/>
    <col min="3583" max="3583" width="7.75" style="482" customWidth="1"/>
    <col min="3584" max="3584" width="14.875" style="482" customWidth="1"/>
    <col min="3585" max="3585" width="12.75" style="482" customWidth="1"/>
    <col min="3586" max="3586" width="0.5" style="482" customWidth="1"/>
    <col min="3587" max="3587" width="12.75" style="482" customWidth="1"/>
    <col min="3588" max="3588" width="0.5" style="482" customWidth="1"/>
    <col min="3589" max="3589" width="12.75" style="482" customWidth="1"/>
    <col min="3590" max="3590" width="0.5" style="482" customWidth="1"/>
    <col min="3591" max="3591" width="12.75" style="482" customWidth="1"/>
    <col min="3592" max="3592" width="0.5" style="482" customWidth="1"/>
    <col min="3593" max="3593" width="12.75" style="482" customWidth="1"/>
    <col min="3594" max="3594" width="0.5" style="482" customWidth="1"/>
    <col min="3595" max="3595" width="12.75" style="482" customWidth="1"/>
    <col min="3596" max="3596" width="0.5" style="482" customWidth="1"/>
    <col min="3597" max="3597" width="12.75" style="482" customWidth="1"/>
    <col min="3598" max="3598" width="0.5" style="482" customWidth="1"/>
    <col min="3599" max="3599" width="12.75" style="482" customWidth="1"/>
    <col min="3600" max="3836" width="8.125" style="482"/>
    <col min="3837" max="3838" width="3.125" style="482" customWidth="1"/>
    <col min="3839" max="3839" width="7.75" style="482" customWidth="1"/>
    <col min="3840" max="3840" width="14.875" style="482" customWidth="1"/>
    <col min="3841" max="3841" width="12.75" style="482" customWidth="1"/>
    <col min="3842" max="3842" width="0.5" style="482" customWidth="1"/>
    <col min="3843" max="3843" width="12.75" style="482" customWidth="1"/>
    <col min="3844" max="3844" width="0.5" style="482" customWidth="1"/>
    <col min="3845" max="3845" width="12.75" style="482" customWidth="1"/>
    <col min="3846" max="3846" width="0.5" style="482" customWidth="1"/>
    <col min="3847" max="3847" width="12.75" style="482" customWidth="1"/>
    <col min="3848" max="3848" width="0.5" style="482" customWidth="1"/>
    <col min="3849" max="3849" width="12.75" style="482" customWidth="1"/>
    <col min="3850" max="3850" width="0.5" style="482" customWidth="1"/>
    <col min="3851" max="3851" width="12.75" style="482" customWidth="1"/>
    <col min="3852" max="3852" width="0.5" style="482" customWidth="1"/>
    <col min="3853" max="3853" width="12.75" style="482" customWidth="1"/>
    <col min="3854" max="3854" width="0.5" style="482" customWidth="1"/>
    <col min="3855" max="3855" width="12.75" style="482" customWidth="1"/>
    <col min="3856" max="4092" width="8.125" style="482"/>
    <col min="4093" max="4094" width="3.125" style="482" customWidth="1"/>
    <col min="4095" max="4095" width="7.75" style="482" customWidth="1"/>
    <col min="4096" max="4096" width="14.875" style="482" customWidth="1"/>
    <col min="4097" max="4097" width="12.75" style="482" customWidth="1"/>
    <col min="4098" max="4098" width="0.5" style="482" customWidth="1"/>
    <col min="4099" max="4099" width="12.75" style="482" customWidth="1"/>
    <col min="4100" max="4100" width="0.5" style="482" customWidth="1"/>
    <col min="4101" max="4101" width="12.75" style="482" customWidth="1"/>
    <col min="4102" max="4102" width="0.5" style="482" customWidth="1"/>
    <col min="4103" max="4103" width="12.75" style="482" customWidth="1"/>
    <col min="4104" max="4104" width="0.5" style="482" customWidth="1"/>
    <col min="4105" max="4105" width="12.75" style="482" customWidth="1"/>
    <col min="4106" max="4106" width="0.5" style="482" customWidth="1"/>
    <col min="4107" max="4107" width="12.75" style="482" customWidth="1"/>
    <col min="4108" max="4108" width="0.5" style="482" customWidth="1"/>
    <col min="4109" max="4109" width="12.75" style="482" customWidth="1"/>
    <col min="4110" max="4110" width="0.5" style="482" customWidth="1"/>
    <col min="4111" max="4111" width="12.75" style="482" customWidth="1"/>
    <col min="4112" max="4348" width="8.125" style="482"/>
    <col min="4349" max="4350" width="3.125" style="482" customWidth="1"/>
    <col min="4351" max="4351" width="7.75" style="482" customWidth="1"/>
    <col min="4352" max="4352" width="14.875" style="482" customWidth="1"/>
    <col min="4353" max="4353" width="12.75" style="482" customWidth="1"/>
    <col min="4354" max="4354" width="0.5" style="482" customWidth="1"/>
    <col min="4355" max="4355" width="12.75" style="482" customWidth="1"/>
    <col min="4356" max="4356" width="0.5" style="482" customWidth="1"/>
    <col min="4357" max="4357" width="12.75" style="482" customWidth="1"/>
    <col min="4358" max="4358" width="0.5" style="482" customWidth="1"/>
    <col min="4359" max="4359" width="12.75" style="482" customWidth="1"/>
    <col min="4360" max="4360" width="0.5" style="482" customWidth="1"/>
    <col min="4361" max="4361" width="12.75" style="482" customWidth="1"/>
    <col min="4362" max="4362" width="0.5" style="482" customWidth="1"/>
    <col min="4363" max="4363" width="12.75" style="482" customWidth="1"/>
    <col min="4364" max="4364" width="0.5" style="482" customWidth="1"/>
    <col min="4365" max="4365" width="12.75" style="482" customWidth="1"/>
    <col min="4366" max="4366" width="0.5" style="482" customWidth="1"/>
    <col min="4367" max="4367" width="12.75" style="482" customWidth="1"/>
    <col min="4368" max="4604" width="8.125" style="482"/>
    <col min="4605" max="4606" width="3.125" style="482" customWidth="1"/>
    <col min="4607" max="4607" width="7.75" style="482" customWidth="1"/>
    <col min="4608" max="4608" width="14.875" style="482" customWidth="1"/>
    <col min="4609" max="4609" width="12.75" style="482" customWidth="1"/>
    <col min="4610" max="4610" width="0.5" style="482" customWidth="1"/>
    <col min="4611" max="4611" width="12.75" style="482" customWidth="1"/>
    <col min="4612" max="4612" width="0.5" style="482" customWidth="1"/>
    <col min="4613" max="4613" width="12.75" style="482" customWidth="1"/>
    <col min="4614" max="4614" width="0.5" style="482" customWidth="1"/>
    <col min="4615" max="4615" width="12.75" style="482" customWidth="1"/>
    <col min="4616" max="4616" width="0.5" style="482" customWidth="1"/>
    <col min="4617" max="4617" width="12.75" style="482" customWidth="1"/>
    <col min="4618" max="4618" width="0.5" style="482" customWidth="1"/>
    <col min="4619" max="4619" width="12.75" style="482" customWidth="1"/>
    <col min="4620" max="4620" width="0.5" style="482" customWidth="1"/>
    <col min="4621" max="4621" width="12.75" style="482" customWidth="1"/>
    <col min="4622" max="4622" width="0.5" style="482" customWidth="1"/>
    <col min="4623" max="4623" width="12.75" style="482" customWidth="1"/>
    <col min="4624" max="4860" width="8.125" style="482"/>
    <col min="4861" max="4862" width="3.125" style="482" customWidth="1"/>
    <col min="4863" max="4863" width="7.75" style="482" customWidth="1"/>
    <col min="4864" max="4864" width="14.875" style="482" customWidth="1"/>
    <col min="4865" max="4865" width="12.75" style="482" customWidth="1"/>
    <col min="4866" max="4866" width="0.5" style="482" customWidth="1"/>
    <col min="4867" max="4867" width="12.75" style="482" customWidth="1"/>
    <col min="4868" max="4868" width="0.5" style="482" customWidth="1"/>
    <col min="4869" max="4869" width="12.75" style="482" customWidth="1"/>
    <col min="4870" max="4870" width="0.5" style="482" customWidth="1"/>
    <col min="4871" max="4871" width="12.75" style="482" customWidth="1"/>
    <col min="4872" max="4872" width="0.5" style="482" customWidth="1"/>
    <col min="4873" max="4873" width="12.75" style="482" customWidth="1"/>
    <col min="4874" max="4874" width="0.5" style="482" customWidth="1"/>
    <col min="4875" max="4875" width="12.75" style="482" customWidth="1"/>
    <col min="4876" max="4876" width="0.5" style="482" customWidth="1"/>
    <col min="4877" max="4877" width="12.75" style="482" customWidth="1"/>
    <col min="4878" max="4878" width="0.5" style="482" customWidth="1"/>
    <col min="4879" max="4879" width="12.75" style="482" customWidth="1"/>
    <col min="4880" max="5116" width="8.125" style="482"/>
    <col min="5117" max="5118" width="3.125" style="482" customWidth="1"/>
    <col min="5119" max="5119" width="7.75" style="482" customWidth="1"/>
    <col min="5120" max="5120" width="14.875" style="482" customWidth="1"/>
    <col min="5121" max="5121" width="12.75" style="482" customWidth="1"/>
    <col min="5122" max="5122" width="0.5" style="482" customWidth="1"/>
    <col min="5123" max="5123" width="12.75" style="482" customWidth="1"/>
    <col min="5124" max="5124" width="0.5" style="482" customWidth="1"/>
    <col min="5125" max="5125" width="12.75" style="482" customWidth="1"/>
    <col min="5126" max="5126" width="0.5" style="482" customWidth="1"/>
    <col min="5127" max="5127" width="12.75" style="482" customWidth="1"/>
    <col min="5128" max="5128" width="0.5" style="482" customWidth="1"/>
    <col min="5129" max="5129" width="12.75" style="482" customWidth="1"/>
    <col min="5130" max="5130" width="0.5" style="482" customWidth="1"/>
    <col min="5131" max="5131" width="12.75" style="482" customWidth="1"/>
    <col min="5132" max="5132" width="0.5" style="482" customWidth="1"/>
    <col min="5133" max="5133" width="12.75" style="482" customWidth="1"/>
    <col min="5134" max="5134" width="0.5" style="482" customWidth="1"/>
    <col min="5135" max="5135" width="12.75" style="482" customWidth="1"/>
    <col min="5136" max="5372" width="8.125" style="482"/>
    <col min="5373" max="5374" width="3.125" style="482" customWidth="1"/>
    <col min="5375" max="5375" width="7.75" style="482" customWidth="1"/>
    <col min="5376" max="5376" width="14.875" style="482" customWidth="1"/>
    <col min="5377" max="5377" width="12.75" style="482" customWidth="1"/>
    <col min="5378" max="5378" width="0.5" style="482" customWidth="1"/>
    <col min="5379" max="5379" width="12.75" style="482" customWidth="1"/>
    <col min="5380" max="5380" width="0.5" style="482" customWidth="1"/>
    <col min="5381" max="5381" width="12.75" style="482" customWidth="1"/>
    <col min="5382" max="5382" width="0.5" style="482" customWidth="1"/>
    <col min="5383" max="5383" width="12.75" style="482" customWidth="1"/>
    <col min="5384" max="5384" width="0.5" style="482" customWidth="1"/>
    <col min="5385" max="5385" width="12.75" style="482" customWidth="1"/>
    <col min="5386" max="5386" width="0.5" style="482" customWidth="1"/>
    <col min="5387" max="5387" width="12.75" style="482" customWidth="1"/>
    <col min="5388" max="5388" width="0.5" style="482" customWidth="1"/>
    <col min="5389" max="5389" width="12.75" style="482" customWidth="1"/>
    <col min="5390" max="5390" width="0.5" style="482" customWidth="1"/>
    <col min="5391" max="5391" width="12.75" style="482" customWidth="1"/>
    <col min="5392" max="5628" width="8.125" style="482"/>
    <col min="5629" max="5630" width="3.125" style="482" customWidth="1"/>
    <col min="5631" max="5631" width="7.75" style="482" customWidth="1"/>
    <col min="5632" max="5632" width="14.875" style="482" customWidth="1"/>
    <col min="5633" max="5633" width="12.75" style="482" customWidth="1"/>
    <col min="5634" max="5634" width="0.5" style="482" customWidth="1"/>
    <col min="5635" max="5635" width="12.75" style="482" customWidth="1"/>
    <col min="5636" max="5636" width="0.5" style="482" customWidth="1"/>
    <col min="5637" max="5637" width="12.75" style="482" customWidth="1"/>
    <col min="5638" max="5638" width="0.5" style="482" customWidth="1"/>
    <col min="5639" max="5639" width="12.75" style="482" customWidth="1"/>
    <col min="5640" max="5640" width="0.5" style="482" customWidth="1"/>
    <col min="5641" max="5641" width="12.75" style="482" customWidth="1"/>
    <col min="5642" max="5642" width="0.5" style="482" customWidth="1"/>
    <col min="5643" max="5643" width="12.75" style="482" customWidth="1"/>
    <col min="5644" max="5644" width="0.5" style="482" customWidth="1"/>
    <col min="5645" max="5645" width="12.75" style="482" customWidth="1"/>
    <col min="5646" max="5646" width="0.5" style="482" customWidth="1"/>
    <col min="5647" max="5647" width="12.75" style="482" customWidth="1"/>
    <col min="5648" max="5884" width="8.125" style="482"/>
    <col min="5885" max="5886" width="3.125" style="482" customWidth="1"/>
    <col min="5887" max="5887" width="7.75" style="482" customWidth="1"/>
    <col min="5888" max="5888" width="14.875" style="482" customWidth="1"/>
    <col min="5889" max="5889" width="12.75" style="482" customWidth="1"/>
    <col min="5890" max="5890" width="0.5" style="482" customWidth="1"/>
    <col min="5891" max="5891" width="12.75" style="482" customWidth="1"/>
    <col min="5892" max="5892" width="0.5" style="482" customWidth="1"/>
    <col min="5893" max="5893" width="12.75" style="482" customWidth="1"/>
    <col min="5894" max="5894" width="0.5" style="482" customWidth="1"/>
    <col min="5895" max="5895" width="12.75" style="482" customWidth="1"/>
    <col min="5896" max="5896" width="0.5" style="482" customWidth="1"/>
    <col min="5897" max="5897" width="12.75" style="482" customWidth="1"/>
    <col min="5898" max="5898" width="0.5" style="482" customWidth="1"/>
    <col min="5899" max="5899" width="12.75" style="482" customWidth="1"/>
    <col min="5900" max="5900" width="0.5" style="482" customWidth="1"/>
    <col min="5901" max="5901" width="12.75" style="482" customWidth="1"/>
    <col min="5902" max="5902" width="0.5" style="482" customWidth="1"/>
    <col min="5903" max="5903" width="12.75" style="482" customWidth="1"/>
    <col min="5904" max="6140" width="8.125" style="482"/>
    <col min="6141" max="6142" width="3.125" style="482" customWidth="1"/>
    <col min="6143" max="6143" width="7.75" style="482" customWidth="1"/>
    <col min="6144" max="6144" width="14.875" style="482" customWidth="1"/>
    <col min="6145" max="6145" width="12.75" style="482" customWidth="1"/>
    <col min="6146" max="6146" width="0.5" style="482" customWidth="1"/>
    <col min="6147" max="6147" width="12.75" style="482" customWidth="1"/>
    <col min="6148" max="6148" width="0.5" style="482" customWidth="1"/>
    <col min="6149" max="6149" width="12.75" style="482" customWidth="1"/>
    <col min="6150" max="6150" width="0.5" style="482" customWidth="1"/>
    <col min="6151" max="6151" width="12.75" style="482" customWidth="1"/>
    <col min="6152" max="6152" width="0.5" style="482" customWidth="1"/>
    <col min="6153" max="6153" width="12.75" style="482" customWidth="1"/>
    <col min="6154" max="6154" width="0.5" style="482" customWidth="1"/>
    <col min="6155" max="6155" width="12.75" style="482" customWidth="1"/>
    <col min="6156" max="6156" width="0.5" style="482" customWidth="1"/>
    <col min="6157" max="6157" width="12.75" style="482" customWidth="1"/>
    <col min="6158" max="6158" width="0.5" style="482" customWidth="1"/>
    <col min="6159" max="6159" width="12.75" style="482" customWidth="1"/>
    <col min="6160" max="6396" width="8.125" style="482"/>
    <col min="6397" max="6398" width="3.125" style="482" customWidth="1"/>
    <col min="6399" max="6399" width="7.75" style="482" customWidth="1"/>
    <col min="6400" max="6400" width="14.875" style="482" customWidth="1"/>
    <col min="6401" max="6401" width="12.75" style="482" customWidth="1"/>
    <col min="6402" max="6402" width="0.5" style="482" customWidth="1"/>
    <col min="6403" max="6403" width="12.75" style="482" customWidth="1"/>
    <col min="6404" max="6404" width="0.5" style="482" customWidth="1"/>
    <col min="6405" max="6405" width="12.75" style="482" customWidth="1"/>
    <col min="6406" max="6406" width="0.5" style="482" customWidth="1"/>
    <col min="6407" max="6407" width="12.75" style="482" customWidth="1"/>
    <col min="6408" max="6408" width="0.5" style="482" customWidth="1"/>
    <col min="6409" max="6409" width="12.75" style="482" customWidth="1"/>
    <col min="6410" max="6410" width="0.5" style="482" customWidth="1"/>
    <col min="6411" max="6411" width="12.75" style="482" customWidth="1"/>
    <col min="6412" max="6412" width="0.5" style="482" customWidth="1"/>
    <col min="6413" max="6413" width="12.75" style="482" customWidth="1"/>
    <col min="6414" max="6414" width="0.5" style="482" customWidth="1"/>
    <col min="6415" max="6415" width="12.75" style="482" customWidth="1"/>
    <col min="6416" max="6652" width="8.125" style="482"/>
    <col min="6653" max="6654" width="3.125" style="482" customWidth="1"/>
    <col min="6655" max="6655" width="7.75" style="482" customWidth="1"/>
    <col min="6656" max="6656" width="14.875" style="482" customWidth="1"/>
    <col min="6657" max="6657" width="12.75" style="482" customWidth="1"/>
    <col min="6658" max="6658" width="0.5" style="482" customWidth="1"/>
    <col min="6659" max="6659" width="12.75" style="482" customWidth="1"/>
    <col min="6660" max="6660" width="0.5" style="482" customWidth="1"/>
    <col min="6661" max="6661" width="12.75" style="482" customWidth="1"/>
    <col min="6662" max="6662" width="0.5" style="482" customWidth="1"/>
    <col min="6663" max="6663" width="12.75" style="482" customWidth="1"/>
    <col min="6664" max="6664" width="0.5" style="482" customWidth="1"/>
    <col min="6665" max="6665" width="12.75" style="482" customWidth="1"/>
    <col min="6666" max="6666" width="0.5" style="482" customWidth="1"/>
    <col min="6667" max="6667" width="12.75" style="482" customWidth="1"/>
    <col min="6668" max="6668" width="0.5" style="482" customWidth="1"/>
    <col min="6669" max="6669" width="12.75" style="482" customWidth="1"/>
    <col min="6670" max="6670" width="0.5" style="482" customWidth="1"/>
    <col min="6671" max="6671" width="12.75" style="482" customWidth="1"/>
    <col min="6672" max="6908" width="8.125" style="482"/>
    <col min="6909" max="6910" width="3.125" style="482" customWidth="1"/>
    <col min="6911" max="6911" width="7.75" style="482" customWidth="1"/>
    <col min="6912" max="6912" width="14.875" style="482" customWidth="1"/>
    <col min="6913" max="6913" width="12.75" style="482" customWidth="1"/>
    <col min="6914" max="6914" width="0.5" style="482" customWidth="1"/>
    <col min="6915" max="6915" width="12.75" style="482" customWidth="1"/>
    <col min="6916" max="6916" width="0.5" style="482" customWidth="1"/>
    <col min="6917" max="6917" width="12.75" style="482" customWidth="1"/>
    <col min="6918" max="6918" width="0.5" style="482" customWidth="1"/>
    <col min="6919" max="6919" width="12.75" style="482" customWidth="1"/>
    <col min="6920" max="6920" width="0.5" style="482" customWidth="1"/>
    <col min="6921" max="6921" width="12.75" style="482" customWidth="1"/>
    <col min="6922" max="6922" width="0.5" style="482" customWidth="1"/>
    <col min="6923" max="6923" width="12.75" style="482" customWidth="1"/>
    <col min="6924" max="6924" width="0.5" style="482" customWidth="1"/>
    <col min="6925" max="6925" width="12.75" style="482" customWidth="1"/>
    <col min="6926" max="6926" width="0.5" style="482" customWidth="1"/>
    <col min="6927" max="6927" width="12.75" style="482" customWidth="1"/>
    <col min="6928" max="7164" width="8.125" style="482"/>
    <col min="7165" max="7166" width="3.125" style="482" customWidth="1"/>
    <col min="7167" max="7167" width="7.75" style="482" customWidth="1"/>
    <col min="7168" max="7168" width="14.875" style="482" customWidth="1"/>
    <col min="7169" max="7169" width="12.75" style="482" customWidth="1"/>
    <col min="7170" max="7170" width="0.5" style="482" customWidth="1"/>
    <col min="7171" max="7171" width="12.75" style="482" customWidth="1"/>
    <col min="7172" max="7172" width="0.5" style="482" customWidth="1"/>
    <col min="7173" max="7173" width="12.75" style="482" customWidth="1"/>
    <col min="7174" max="7174" width="0.5" style="482" customWidth="1"/>
    <col min="7175" max="7175" width="12.75" style="482" customWidth="1"/>
    <col min="7176" max="7176" width="0.5" style="482" customWidth="1"/>
    <col min="7177" max="7177" width="12.75" style="482" customWidth="1"/>
    <col min="7178" max="7178" width="0.5" style="482" customWidth="1"/>
    <col min="7179" max="7179" width="12.75" style="482" customWidth="1"/>
    <col min="7180" max="7180" width="0.5" style="482" customWidth="1"/>
    <col min="7181" max="7181" width="12.75" style="482" customWidth="1"/>
    <col min="7182" max="7182" width="0.5" style="482" customWidth="1"/>
    <col min="7183" max="7183" width="12.75" style="482" customWidth="1"/>
    <col min="7184" max="7420" width="8.125" style="482"/>
    <col min="7421" max="7422" width="3.125" style="482" customWidth="1"/>
    <col min="7423" max="7423" width="7.75" style="482" customWidth="1"/>
    <col min="7424" max="7424" width="14.875" style="482" customWidth="1"/>
    <col min="7425" max="7425" width="12.75" style="482" customWidth="1"/>
    <col min="7426" max="7426" width="0.5" style="482" customWidth="1"/>
    <col min="7427" max="7427" width="12.75" style="482" customWidth="1"/>
    <col min="7428" max="7428" width="0.5" style="482" customWidth="1"/>
    <col min="7429" max="7429" width="12.75" style="482" customWidth="1"/>
    <col min="7430" max="7430" width="0.5" style="482" customWidth="1"/>
    <col min="7431" max="7431" width="12.75" style="482" customWidth="1"/>
    <col min="7432" max="7432" width="0.5" style="482" customWidth="1"/>
    <col min="7433" max="7433" width="12.75" style="482" customWidth="1"/>
    <col min="7434" max="7434" width="0.5" style="482" customWidth="1"/>
    <col min="7435" max="7435" width="12.75" style="482" customWidth="1"/>
    <col min="7436" max="7436" width="0.5" style="482" customWidth="1"/>
    <col min="7437" max="7437" width="12.75" style="482" customWidth="1"/>
    <col min="7438" max="7438" width="0.5" style="482" customWidth="1"/>
    <col min="7439" max="7439" width="12.75" style="482" customWidth="1"/>
    <col min="7440" max="7676" width="8.125" style="482"/>
    <col min="7677" max="7678" width="3.125" style="482" customWidth="1"/>
    <col min="7679" max="7679" width="7.75" style="482" customWidth="1"/>
    <col min="7680" max="7680" width="14.875" style="482" customWidth="1"/>
    <col min="7681" max="7681" width="12.75" style="482" customWidth="1"/>
    <col min="7682" max="7682" width="0.5" style="482" customWidth="1"/>
    <col min="7683" max="7683" width="12.75" style="482" customWidth="1"/>
    <col min="7684" max="7684" width="0.5" style="482" customWidth="1"/>
    <col min="7685" max="7685" width="12.75" style="482" customWidth="1"/>
    <col min="7686" max="7686" width="0.5" style="482" customWidth="1"/>
    <col min="7687" max="7687" width="12.75" style="482" customWidth="1"/>
    <col min="7688" max="7688" width="0.5" style="482" customWidth="1"/>
    <col min="7689" max="7689" width="12.75" style="482" customWidth="1"/>
    <col min="7690" max="7690" width="0.5" style="482" customWidth="1"/>
    <col min="7691" max="7691" width="12.75" style="482" customWidth="1"/>
    <col min="7692" max="7692" width="0.5" style="482" customWidth="1"/>
    <col min="7693" max="7693" width="12.75" style="482" customWidth="1"/>
    <col min="7694" max="7694" width="0.5" style="482" customWidth="1"/>
    <col min="7695" max="7695" width="12.75" style="482" customWidth="1"/>
    <col min="7696" max="7932" width="8.125" style="482"/>
    <col min="7933" max="7934" width="3.125" style="482" customWidth="1"/>
    <col min="7935" max="7935" width="7.75" style="482" customWidth="1"/>
    <col min="7936" max="7936" width="14.875" style="482" customWidth="1"/>
    <col min="7937" max="7937" width="12.75" style="482" customWidth="1"/>
    <col min="7938" max="7938" width="0.5" style="482" customWidth="1"/>
    <col min="7939" max="7939" width="12.75" style="482" customWidth="1"/>
    <col min="7940" max="7940" width="0.5" style="482" customWidth="1"/>
    <col min="7941" max="7941" width="12.75" style="482" customWidth="1"/>
    <col min="7942" max="7942" width="0.5" style="482" customWidth="1"/>
    <col min="7943" max="7943" width="12.75" style="482" customWidth="1"/>
    <col min="7944" max="7944" width="0.5" style="482" customWidth="1"/>
    <col min="7945" max="7945" width="12.75" style="482" customWidth="1"/>
    <col min="7946" max="7946" width="0.5" style="482" customWidth="1"/>
    <col min="7947" max="7947" width="12.75" style="482" customWidth="1"/>
    <col min="7948" max="7948" width="0.5" style="482" customWidth="1"/>
    <col min="7949" max="7949" width="12.75" style="482" customWidth="1"/>
    <col min="7950" max="7950" width="0.5" style="482" customWidth="1"/>
    <col min="7951" max="7951" width="12.75" style="482" customWidth="1"/>
    <col min="7952" max="8188" width="8.125" style="482"/>
    <col min="8189" max="8190" width="3.125" style="482" customWidth="1"/>
    <col min="8191" max="8191" width="7.75" style="482" customWidth="1"/>
    <col min="8192" max="8192" width="14.875" style="482" customWidth="1"/>
    <col min="8193" max="8193" width="12.75" style="482" customWidth="1"/>
    <col min="8194" max="8194" width="0.5" style="482" customWidth="1"/>
    <col min="8195" max="8195" width="12.75" style="482" customWidth="1"/>
    <col min="8196" max="8196" width="0.5" style="482" customWidth="1"/>
    <col min="8197" max="8197" width="12.75" style="482" customWidth="1"/>
    <col min="8198" max="8198" width="0.5" style="482" customWidth="1"/>
    <col min="8199" max="8199" width="12.75" style="482" customWidth="1"/>
    <col min="8200" max="8200" width="0.5" style="482" customWidth="1"/>
    <col min="8201" max="8201" width="12.75" style="482" customWidth="1"/>
    <col min="8202" max="8202" width="0.5" style="482" customWidth="1"/>
    <col min="8203" max="8203" width="12.75" style="482" customWidth="1"/>
    <col min="8204" max="8204" width="0.5" style="482" customWidth="1"/>
    <col min="8205" max="8205" width="12.75" style="482" customWidth="1"/>
    <col min="8206" max="8206" width="0.5" style="482" customWidth="1"/>
    <col min="8207" max="8207" width="12.75" style="482" customWidth="1"/>
    <col min="8208" max="8444" width="8.125" style="482"/>
    <col min="8445" max="8446" width="3.125" style="482" customWidth="1"/>
    <col min="8447" max="8447" width="7.75" style="482" customWidth="1"/>
    <col min="8448" max="8448" width="14.875" style="482" customWidth="1"/>
    <col min="8449" max="8449" width="12.75" style="482" customWidth="1"/>
    <col min="8450" max="8450" width="0.5" style="482" customWidth="1"/>
    <col min="8451" max="8451" width="12.75" style="482" customWidth="1"/>
    <col min="8452" max="8452" width="0.5" style="482" customWidth="1"/>
    <col min="8453" max="8453" width="12.75" style="482" customWidth="1"/>
    <col min="8454" max="8454" width="0.5" style="482" customWidth="1"/>
    <col min="8455" max="8455" width="12.75" style="482" customWidth="1"/>
    <col min="8456" max="8456" width="0.5" style="482" customWidth="1"/>
    <col min="8457" max="8457" width="12.75" style="482" customWidth="1"/>
    <col min="8458" max="8458" width="0.5" style="482" customWidth="1"/>
    <col min="8459" max="8459" width="12.75" style="482" customWidth="1"/>
    <col min="8460" max="8460" width="0.5" style="482" customWidth="1"/>
    <col min="8461" max="8461" width="12.75" style="482" customWidth="1"/>
    <col min="8462" max="8462" width="0.5" style="482" customWidth="1"/>
    <col min="8463" max="8463" width="12.75" style="482" customWidth="1"/>
    <col min="8464" max="8700" width="8.125" style="482"/>
    <col min="8701" max="8702" width="3.125" style="482" customWidth="1"/>
    <col min="8703" max="8703" width="7.75" style="482" customWidth="1"/>
    <col min="8704" max="8704" width="14.875" style="482" customWidth="1"/>
    <col min="8705" max="8705" width="12.75" style="482" customWidth="1"/>
    <col min="8706" max="8706" width="0.5" style="482" customWidth="1"/>
    <col min="8707" max="8707" width="12.75" style="482" customWidth="1"/>
    <col min="8708" max="8708" width="0.5" style="482" customWidth="1"/>
    <col min="8709" max="8709" width="12.75" style="482" customWidth="1"/>
    <col min="8710" max="8710" width="0.5" style="482" customWidth="1"/>
    <col min="8711" max="8711" width="12.75" style="482" customWidth="1"/>
    <col min="8712" max="8712" width="0.5" style="482" customWidth="1"/>
    <col min="8713" max="8713" width="12.75" style="482" customWidth="1"/>
    <col min="8714" max="8714" width="0.5" style="482" customWidth="1"/>
    <col min="8715" max="8715" width="12.75" style="482" customWidth="1"/>
    <col min="8716" max="8716" width="0.5" style="482" customWidth="1"/>
    <col min="8717" max="8717" width="12.75" style="482" customWidth="1"/>
    <col min="8718" max="8718" width="0.5" style="482" customWidth="1"/>
    <col min="8719" max="8719" width="12.75" style="482" customWidth="1"/>
    <col min="8720" max="8956" width="8.125" style="482"/>
    <col min="8957" max="8958" width="3.125" style="482" customWidth="1"/>
    <col min="8959" max="8959" width="7.75" style="482" customWidth="1"/>
    <col min="8960" max="8960" width="14.875" style="482" customWidth="1"/>
    <col min="8961" max="8961" width="12.75" style="482" customWidth="1"/>
    <col min="8962" max="8962" width="0.5" style="482" customWidth="1"/>
    <col min="8963" max="8963" width="12.75" style="482" customWidth="1"/>
    <col min="8964" max="8964" width="0.5" style="482" customWidth="1"/>
    <col min="8965" max="8965" width="12.75" style="482" customWidth="1"/>
    <col min="8966" max="8966" width="0.5" style="482" customWidth="1"/>
    <col min="8967" max="8967" width="12.75" style="482" customWidth="1"/>
    <col min="8968" max="8968" width="0.5" style="482" customWidth="1"/>
    <col min="8969" max="8969" width="12.75" style="482" customWidth="1"/>
    <col min="8970" max="8970" width="0.5" style="482" customWidth="1"/>
    <col min="8971" max="8971" width="12.75" style="482" customWidth="1"/>
    <col min="8972" max="8972" width="0.5" style="482" customWidth="1"/>
    <col min="8973" max="8973" width="12.75" style="482" customWidth="1"/>
    <col min="8974" max="8974" width="0.5" style="482" customWidth="1"/>
    <col min="8975" max="8975" width="12.75" style="482" customWidth="1"/>
    <col min="8976" max="9212" width="8.125" style="482"/>
    <col min="9213" max="9214" width="3.125" style="482" customWidth="1"/>
    <col min="9215" max="9215" width="7.75" style="482" customWidth="1"/>
    <col min="9216" max="9216" width="14.875" style="482" customWidth="1"/>
    <col min="9217" max="9217" width="12.75" style="482" customWidth="1"/>
    <col min="9218" max="9218" width="0.5" style="482" customWidth="1"/>
    <col min="9219" max="9219" width="12.75" style="482" customWidth="1"/>
    <col min="9220" max="9220" width="0.5" style="482" customWidth="1"/>
    <col min="9221" max="9221" width="12.75" style="482" customWidth="1"/>
    <col min="9222" max="9222" width="0.5" style="482" customWidth="1"/>
    <col min="9223" max="9223" width="12.75" style="482" customWidth="1"/>
    <col min="9224" max="9224" width="0.5" style="482" customWidth="1"/>
    <col min="9225" max="9225" width="12.75" style="482" customWidth="1"/>
    <col min="9226" max="9226" width="0.5" style="482" customWidth="1"/>
    <col min="9227" max="9227" width="12.75" style="482" customWidth="1"/>
    <col min="9228" max="9228" width="0.5" style="482" customWidth="1"/>
    <col min="9229" max="9229" width="12.75" style="482" customWidth="1"/>
    <col min="9230" max="9230" width="0.5" style="482" customWidth="1"/>
    <col min="9231" max="9231" width="12.75" style="482" customWidth="1"/>
    <col min="9232" max="9468" width="8.125" style="482"/>
    <col min="9469" max="9470" width="3.125" style="482" customWidth="1"/>
    <col min="9471" max="9471" width="7.75" style="482" customWidth="1"/>
    <col min="9472" max="9472" width="14.875" style="482" customWidth="1"/>
    <col min="9473" max="9473" width="12.75" style="482" customWidth="1"/>
    <col min="9474" max="9474" width="0.5" style="482" customWidth="1"/>
    <col min="9475" max="9475" width="12.75" style="482" customWidth="1"/>
    <col min="9476" max="9476" width="0.5" style="482" customWidth="1"/>
    <col min="9477" max="9477" width="12.75" style="482" customWidth="1"/>
    <col min="9478" max="9478" width="0.5" style="482" customWidth="1"/>
    <col min="9479" max="9479" width="12.75" style="482" customWidth="1"/>
    <col min="9480" max="9480" width="0.5" style="482" customWidth="1"/>
    <col min="9481" max="9481" width="12.75" style="482" customWidth="1"/>
    <col min="9482" max="9482" width="0.5" style="482" customWidth="1"/>
    <col min="9483" max="9483" width="12.75" style="482" customWidth="1"/>
    <col min="9484" max="9484" width="0.5" style="482" customWidth="1"/>
    <col min="9485" max="9485" width="12.75" style="482" customWidth="1"/>
    <col min="9486" max="9486" width="0.5" style="482" customWidth="1"/>
    <col min="9487" max="9487" width="12.75" style="482" customWidth="1"/>
    <col min="9488" max="9724" width="8.125" style="482"/>
    <col min="9725" max="9726" width="3.125" style="482" customWidth="1"/>
    <col min="9727" max="9727" width="7.75" style="482" customWidth="1"/>
    <col min="9728" max="9728" width="14.875" style="482" customWidth="1"/>
    <col min="9729" max="9729" width="12.75" style="482" customWidth="1"/>
    <col min="9730" max="9730" width="0.5" style="482" customWidth="1"/>
    <col min="9731" max="9731" width="12.75" style="482" customWidth="1"/>
    <col min="9732" max="9732" width="0.5" style="482" customWidth="1"/>
    <col min="9733" max="9733" width="12.75" style="482" customWidth="1"/>
    <col min="9734" max="9734" width="0.5" style="482" customWidth="1"/>
    <col min="9735" max="9735" width="12.75" style="482" customWidth="1"/>
    <col min="9736" max="9736" width="0.5" style="482" customWidth="1"/>
    <col min="9737" max="9737" width="12.75" style="482" customWidth="1"/>
    <col min="9738" max="9738" width="0.5" style="482" customWidth="1"/>
    <col min="9739" max="9739" width="12.75" style="482" customWidth="1"/>
    <col min="9740" max="9740" width="0.5" style="482" customWidth="1"/>
    <col min="9741" max="9741" width="12.75" style="482" customWidth="1"/>
    <col min="9742" max="9742" width="0.5" style="482" customWidth="1"/>
    <col min="9743" max="9743" width="12.75" style="482" customWidth="1"/>
    <col min="9744" max="9980" width="8.125" style="482"/>
    <col min="9981" max="9982" width="3.125" style="482" customWidth="1"/>
    <col min="9983" max="9983" width="7.75" style="482" customWidth="1"/>
    <col min="9984" max="9984" width="14.875" style="482" customWidth="1"/>
    <col min="9985" max="9985" width="12.75" style="482" customWidth="1"/>
    <col min="9986" max="9986" width="0.5" style="482" customWidth="1"/>
    <col min="9987" max="9987" width="12.75" style="482" customWidth="1"/>
    <col min="9988" max="9988" width="0.5" style="482" customWidth="1"/>
    <col min="9989" max="9989" width="12.75" style="482" customWidth="1"/>
    <col min="9990" max="9990" width="0.5" style="482" customWidth="1"/>
    <col min="9991" max="9991" width="12.75" style="482" customWidth="1"/>
    <col min="9992" max="9992" width="0.5" style="482" customWidth="1"/>
    <col min="9993" max="9993" width="12.75" style="482" customWidth="1"/>
    <col min="9994" max="9994" width="0.5" style="482" customWidth="1"/>
    <col min="9995" max="9995" width="12.75" style="482" customWidth="1"/>
    <col min="9996" max="9996" width="0.5" style="482" customWidth="1"/>
    <col min="9997" max="9997" width="12.75" style="482" customWidth="1"/>
    <col min="9998" max="9998" width="0.5" style="482" customWidth="1"/>
    <col min="9999" max="9999" width="12.75" style="482" customWidth="1"/>
    <col min="10000" max="10236" width="8.125" style="482"/>
    <col min="10237" max="10238" width="3.125" style="482" customWidth="1"/>
    <col min="10239" max="10239" width="7.75" style="482" customWidth="1"/>
    <col min="10240" max="10240" width="14.875" style="482" customWidth="1"/>
    <col min="10241" max="10241" width="12.75" style="482" customWidth="1"/>
    <col min="10242" max="10242" width="0.5" style="482" customWidth="1"/>
    <col min="10243" max="10243" width="12.75" style="482" customWidth="1"/>
    <col min="10244" max="10244" width="0.5" style="482" customWidth="1"/>
    <col min="10245" max="10245" width="12.75" style="482" customWidth="1"/>
    <col min="10246" max="10246" width="0.5" style="482" customWidth="1"/>
    <col min="10247" max="10247" width="12.75" style="482" customWidth="1"/>
    <col min="10248" max="10248" width="0.5" style="482" customWidth="1"/>
    <col min="10249" max="10249" width="12.75" style="482" customWidth="1"/>
    <col min="10250" max="10250" width="0.5" style="482" customWidth="1"/>
    <col min="10251" max="10251" width="12.75" style="482" customWidth="1"/>
    <col min="10252" max="10252" width="0.5" style="482" customWidth="1"/>
    <col min="10253" max="10253" width="12.75" style="482" customWidth="1"/>
    <col min="10254" max="10254" width="0.5" style="482" customWidth="1"/>
    <col min="10255" max="10255" width="12.75" style="482" customWidth="1"/>
    <col min="10256" max="10492" width="8.125" style="482"/>
    <col min="10493" max="10494" width="3.125" style="482" customWidth="1"/>
    <col min="10495" max="10495" width="7.75" style="482" customWidth="1"/>
    <col min="10496" max="10496" width="14.875" style="482" customWidth="1"/>
    <col min="10497" max="10497" width="12.75" style="482" customWidth="1"/>
    <col min="10498" max="10498" width="0.5" style="482" customWidth="1"/>
    <col min="10499" max="10499" width="12.75" style="482" customWidth="1"/>
    <col min="10500" max="10500" width="0.5" style="482" customWidth="1"/>
    <col min="10501" max="10501" width="12.75" style="482" customWidth="1"/>
    <col min="10502" max="10502" width="0.5" style="482" customWidth="1"/>
    <col min="10503" max="10503" width="12.75" style="482" customWidth="1"/>
    <col min="10504" max="10504" width="0.5" style="482" customWidth="1"/>
    <col min="10505" max="10505" width="12.75" style="482" customWidth="1"/>
    <col min="10506" max="10506" width="0.5" style="482" customWidth="1"/>
    <col min="10507" max="10507" width="12.75" style="482" customWidth="1"/>
    <col min="10508" max="10508" width="0.5" style="482" customWidth="1"/>
    <col min="10509" max="10509" width="12.75" style="482" customWidth="1"/>
    <col min="10510" max="10510" width="0.5" style="482" customWidth="1"/>
    <col min="10511" max="10511" width="12.75" style="482" customWidth="1"/>
    <col min="10512" max="10748" width="8.125" style="482"/>
    <col min="10749" max="10750" width="3.125" style="482" customWidth="1"/>
    <col min="10751" max="10751" width="7.75" style="482" customWidth="1"/>
    <col min="10752" max="10752" width="14.875" style="482" customWidth="1"/>
    <col min="10753" max="10753" width="12.75" style="482" customWidth="1"/>
    <col min="10754" max="10754" width="0.5" style="482" customWidth="1"/>
    <col min="10755" max="10755" width="12.75" style="482" customWidth="1"/>
    <col min="10756" max="10756" width="0.5" style="482" customWidth="1"/>
    <col min="10757" max="10757" width="12.75" style="482" customWidth="1"/>
    <col min="10758" max="10758" width="0.5" style="482" customWidth="1"/>
    <col min="10759" max="10759" width="12.75" style="482" customWidth="1"/>
    <col min="10760" max="10760" width="0.5" style="482" customWidth="1"/>
    <col min="10761" max="10761" width="12.75" style="482" customWidth="1"/>
    <col min="10762" max="10762" width="0.5" style="482" customWidth="1"/>
    <col min="10763" max="10763" width="12.75" style="482" customWidth="1"/>
    <col min="10764" max="10764" width="0.5" style="482" customWidth="1"/>
    <col min="10765" max="10765" width="12.75" style="482" customWidth="1"/>
    <col min="10766" max="10766" width="0.5" style="482" customWidth="1"/>
    <col min="10767" max="10767" width="12.75" style="482" customWidth="1"/>
    <col min="10768" max="11004" width="8.125" style="482"/>
    <col min="11005" max="11006" width="3.125" style="482" customWidth="1"/>
    <col min="11007" max="11007" width="7.75" style="482" customWidth="1"/>
    <col min="11008" max="11008" width="14.875" style="482" customWidth="1"/>
    <col min="11009" max="11009" width="12.75" style="482" customWidth="1"/>
    <col min="11010" max="11010" width="0.5" style="482" customWidth="1"/>
    <col min="11011" max="11011" width="12.75" style="482" customWidth="1"/>
    <col min="11012" max="11012" width="0.5" style="482" customWidth="1"/>
    <col min="11013" max="11013" width="12.75" style="482" customWidth="1"/>
    <col min="11014" max="11014" width="0.5" style="482" customWidth="1"/>
    <col min="11015" max="11015" width="12.75" style="482" customWidth="1"/>
    <col min="11016" max="11016" width="0.5" style="482" customWidth="1"/>
    <col min="11017" max="11017" width="12.75" style="482" customWidth="1"/>
    <col min="11018" max="11018" width="0.5" style="482" customWidth="1"/>
    <col min="11019" max="11019" width="12.75" style="482" customWidth="1"/>
    <col min="11020" max="11020" width="0.5" style="482" customWidth="1"/>
    <col min="11021" max="11021" width="12.75" style="482" customWidth="1"/>
    <col min="11022" max="11022" width="0.5" style="482" customWidth="1"/>
    <col min="11023" max="11023" width="12.75" style="482" customWidth="1"/>
    <col min="11024" max="11260" width="8.125" style="482"/>
    <col min="11261" max="11262" width="3.125" style="482" customWidth="1"/>
    <col min="11263" max="11263" width="7.75" style="482" customWidth="1"/>
    <col min="11264" max="11264" width="14.875" style="482" customWidth="1"/>
    <col min="11265" max="11265" width="12.75" style="482" customWidth="1"/>
    <col min="11266" max="11266" width="0.5" style="482" customWidth="1"/>
    <col min="11267" max="11267" width="12.75" style="482" customWidth="1"/>
    <col min="11268" max="11268" width="0.5" style="482" customWidth="1"/>
    <col min="11269" max="11269" width="12.75" style="482" customWidth="1"/>
    <col min="11270" max="11270" width="0.5" style="482" customWidth="1"/>
    <col min="11271" max="11271" width="12.75" style="482" customWidth="1"/>
    <col min="11272" max="11272" width="0.5" style="482" customWidth="1"/>
    <col min="11273" max="11273" width="12.75" style="482" customWidth="1"/>
    <col min="11274" max="11274" width="0.5" style="482" customWidth="1"/>
    <col min="11275" max="11275" width="12.75" style="482" customWidth="1"/>
    <col min="11276" max="11276" width="0.5" style="482" customWidth="1"/>
    <col min="11277" max="11277" width="12.75" style="482" customWidth="1"/>
    <col min="11278" max="11278" width="0.5" style="482" customWidth="1"/>
    <col min="11279" max="11279" width="12.75" style="482" customWidth="1"/>
    <col min="11280" max="11516" width="8.125" style="482"/>
    <col min="11517" max="11518" width="3.125" style="482" customWidth="1"/>
    <col min="11519" max="11519" width="7.75" style="482" customWidth="1"/>
    <col min="11520" max="11520" width="14.875" style="482" customWidth="1"/>
    <col min="11521" max="11521" width="12.75" style="482" customWidth="1"/>
    <col min="11522" max="11522" width="0.5" style="482" customWidth="1"/>
    <col min="11523" max="11523" width="12.75" style="482" customWidth="1"/>
    <col min="11524" max="11524" width="0.5" style="482" customWidth="1"/>
    <col min="11525" max="11525" width="12.75" style="482" customWidth="1"/>
    <col min="11526" max="11526" width="0.5" style="482" customWidth="1"/>
    <col min="11527" max="11527" width="12.75" style="482" customWidth="1"/>
    <col min="11528" max="11528" width="0.5" style="482" customWidth="1"/>
    <col min="11529" max="11529" width="12.75" style="482" customWidth="1"/>
    <col min="11530" max="11530" width="0.5" style="482" customWidth="1"/>
    <col min="11531" max="11531" width="12.75" style="482" customWidth="1"/>
    <col min="11532" max="11532" width="0.5" style="482" customWidth="1"/>
    <col min="11533" max="11533" width="12.75" style="482" customWidth="1"/>
    <col min="11534" max="11534" width="0.5" style="482" customWidth="1"/>
    <col min="11535" max="11535" width="12.75" style="482" customWidth="1"/>
    <col min="11536" max="11772" width="8.125" style="482"/>
    <col min="11773" max="11774" width="3.125" style="482" customWidth="1"/>
    <col min="11775" max="11775" width="7.75" style="482" customWidth="1"/>
    <col min="11776" max="11776" width="14.875" style="482" customWidth="1"/>
    <col min="11777" max="11777" width="12.75" style="482" customWidth="1"/>
    <col min="11778" max="11778" width="0.5" style="482" customWidth="1"/>
    <col min="11779" max="11779" width="12.75" style="482" customWidth="1"/>
    <col min="11780" max="11780" width="0.5" style="482" customWidth="1"/>
    <col min="11781" max="11781" width="12.75" style="482" customWidth="1"/>
    <col min="11782" max="11782" width="0.5" style="482" customWidth="1"/>
    <col min="11783" max="11783" width="12.75" style="482" customWidth="1"/>
    <col min="11784" max="11784" width="0.5" style="482" customWidth="1"/>
    <col min="11785" max="11785" width="12.75" style="482" customWidth="1"/>
    <col min="11786" max="11786" width="0.5" style="482" customWidth="1"/>
    <col min="11787" max="11787" width="12.75" style="482" customWidth="1"/>
    <col min="11788" max="11788" width="0.5" style="482" customWidth="1"/>
    <col min="11789" max="11789" width="12.75" style="482" customWidth="1"/>
    <col min="11790" max="11790" width="0.5" style="482" customWidth="1"/>
    <col min="11791" max="11791" width="12.75" style="482" customWidth="1"/>
    <col min="11792" max="12028" width="8.125" style="482"/>
    <col min="12029" max="12030" width="3.125" style="482" customWidth="1"/>
    <col min="12031" max="12031" width="7.75" style="482" customWidth="1"/>
    <col min="12032" max="12032" width="14.875" style="482" customWidth="1"/>
    <col min="12033" max="12033" width="12.75" style="482" customWidth="1"/>
    <col min="12034" max="12034" width="0.5" style="482" customWidth="1"/>
    <col min="12035" max="12035" width="12.75" style="482" customWidth="1"/>
    <col min="12036" max="12036" width="0.5" style="482" customWidth="1"/>
    <col min="12037" max="12037" width="12.75" style="482" customWidth="1"/>
    <col min="12038" max="12038" width="0.5" style="482" customWidth="1"/>
    <col min="12039" max="12039" width="12.75" style="482" customWidth="1"/>
    <col min="12040" max="12040" width="0.5" style="482" customWidth="1"/>
    <col min="12041" max="12041" width="12.75" style="482" customWidth="1"/>
    <col min="12042" max="12042" width="0.5" style="482" customWidth="1"/>
    <col min="12043" max="12043" width="12.75" style="482" customWidth="1"/>
    <col min="12044" max="12044" width="0.5" style="482" customWidth="1"/>
    <col min="12045" max="12045" width="12.75" style="482" customWidth="1"/>
    <col min="12046" max="12046" width="0.5" style="482" customWidth="1"/>
    <col min="12047" max="12047" width="12.75" style="482" customWidth="1"/>
    <col min="12048" max="12284" width="8.125" style="482"/>
    <col min="12285" max="12286" width="3.125" style="482" customWidth="1"/>
    <col min="12287" max="12287" width="7.75" style="482" customWidth="1"/>
    <col min="12288" max="12288" width="14.875" style="482" customWidth="1"/>
    <col min="12289" max="12289" width="12.75" style="482" customWidth="1"/>
    <col min="12290" max="12290" width="0.5" style="482" customWidth="1"/>
    <col min="12291" max="12291" width="12.75" style="482" customWidth="1"/>
    <col min="12292" max="12292" width="0.5" style="482" customWidth="1"/>
    <col min="12293" max="12293" width="12.75" style="482" customWidth="1"/>
    <col min="12294" max="12294" width="0.5" style="482" customWidth="1"/>
    <col min="12295" max="12295" width="12.75" style="482" customWidth="1"/>
    <col min="12296" max="12296" width="0.5" style="482" customWidth="1"/>
    <col min="12297" max="12297" width="12.75" style="482" customWidth="1"/>
    <col min="12298" max="12298" width="0.5" style="482" customWidth="1"/>
    <col min="12299" max="12299" width="12.75" style="482" customWidth="1"/>
    <col min="12300" max="12300" width="0.5" style="482" customWidth="1"/>
    <col min="12301" max="12301" width="12.75" style="482" customWidth="1"/>
    <col min="12302" max="12302" width="0.5" style="482" customWidth="1"/>
    <col min="12303" max="12303" width="12.75" style="482" customWidth="1"/>
    <col min="12304" max="12540" width="8.125" style="482"/>
    <col min="12541" max="12542" width="3.125" style="482" customWidth="1"/>
    <col min="12543" max="12543" width="7.75" style="482" customWidth="1"/>
    <col min="12544" max="12544" width="14.875" style="482" customWidth="1"/>
    <col min="12545" max="12545" width="12.75" style="482" customWidth="1"/>
    <col min="12546" max="12546" width="0.5" style="482" customWidth="1"/>
    <col min="12547" max="12547" width="12.75" style="482" customWidth="1"/>
    <col min="12548" max="12548" width="0.5" style="482" customWidth="1"/>
    <col min="12549" max="12549" width="12.75" style="482" customWidth="1"/>
    <col min="12550" max="12550" width="0.5" style="482" customWidth="1"/>
    <col min="12551" max="12551" width="12.75" style="482" customWidth="1"/>
    <col min="12552" max="12552" width="0.5" style="482" customWidth="1"/>
    <col min="12553" max="12553" width="12.75" style="482" customWidth="1"/>
    <col min="12554" max="12554" width="0.5" style="482" customWidth="1"/>
    <col min="12555" max="12555" width="12.75" style="482" customWidth="1"/>
    <col min="12556" max="12556" width="0.5" style="482" customWidth="1"/>
    <col min="12557" max="12557" width="12.75" style="482" customWidth="1"/>
    <col min="12558" max="12558" width="0.5" style="482" customWidth="1"/>
    <col min="12559" max="12559" width="12.75" style="482" customWidth="1"/>
    <col min="12560" max="12796" width="8.125" style="482"/>
    <col min="12797" max="12798" width="3.125" style="482" customWidth="1"/>
    <col min="12799" max="12799" width="7.75" style="482" customWidth="1"/>
    <col min="12800" max="12800" width="14.875" style="482" customWidth="1"/>
    <col min="12801" max="12801" width="12.75" style="482" customWidth="1"/>
    <col min="12802" max="12802" width="0.5" style="482" customWidth="1"/>
    <col min="12803" max="12803" width="12.75" style="482" customWidth="1"/>
    <col min="12804" max="12804" width="0.5" style="482" customWidth="1"/>
    <col min="12805" max="12805" width="12.75" style="482" customWidth="1"/>
    <col min="12806" max="12806" width="0.5" style="482" customWidth="1"/>
    <col min="12807" max="12807" width="12.75" style="482" customWidth="1"/>
    <col min="12808" max="12808" width="0.5" style="482" customWidth="1"/>
    <col min="12809" max="12809" width="12.75" style="482" customWidth="1"/>
    <col min="12810" max="12810" width="0.5" style="482" customWidth="1"/>
    <col min="12811" max="12811" width="12.75" style="482" customWidth="1"/>
    <col min="12812" max="12812" width="0.5" style="482" customWidth="1"/>
    <col min="12813" max="12813" width="12.75" style="482" customWidth="1"/>
    <col min="12814" max="12814" width="0.5" style="482" customWidth="1"/>
    <col min="12815" max="12815" width="12.75" style="482" customWidth="1"/>
    <col min="12816" max="13052" width="8.125" style="482"/>
    <col min="13053" max="13054" width="3.125" style="482" customWidth="1"/>
    <col min="13055" max="13055" width="7.75" style="482" customWidth="1"/>
    <col min="13056" max="13056" width="14.875" style="482" customWidth="1"/>
    <col min="13057" max="13057" width="12.75" style="482" customWidth="1"/>
    <col min="13058" max="13058" width="0.5" style="482" customWidth="1"/>
    <col min="13059" max="13059" width="12.75" style="482" customWidth="1"/>
    <col min="13060" max="13060" width="0.5" style="482" customWidth="1"/>
    <col min="13061" max="13061" width="12.75" style="482" customWidth="1"/>
    <col min="13062" max="13062" width="0.5" style="482" customWidth="1"/>
    <col min="13063" max="13063" width="12.75" style="482" customWidth="1"/>
    <col min="13064" max="13064" width="0.5" style="482" customWidth="1"/>
    <col min="13065" max="13065" width="12.75" style="482" customWidth="1"/>
    <col min="13066" max="13066" width="0.5" style="482" customWidth="1"/>
    <col min="13067" max="13067" width="12.75" style="482" customWidth="1"/>
    <col min="13068" max="13068" width="0.5" style="482" customWidth="1"/>
    <col min="13069" max="13069" width="12.75" style="482" customWidth="1"/>
    <col min="13070" max="13070" width="0.5" style="482" customWidth="1"/>
    <col min="13071" max="13071" width="12.75" style="482" customWidth="1"/>
    <col min="13072" max="13308" width="8.125" style="482"/>
    <col min="13309" max="13310" width="3.125" style="482" customWidth="1"/>
    <col min="13311" max="13311" width="7.75" style="482" customWidth="1"/>
    <col min="13312" max="13312" width="14.875" style="482" customWidth="1"/>
    <col min="13313" max="13313" width="12.75" style="482" customWidth="1"/>
    <col min="13314" max="13314" width="0.5" style="482" customWidth="1"/>
    <col min="13315" max="13315" width="12.75" style="482" customWidth="1"/>
    <col min="13316" max="13316" width="0.5" style="482" customWidth="1"/>
    <col min="13317" max="13317" width="12.75" style="482" customWidth="1"/>
    <col min="13318" max="13318" width="0.5" style="482" customWidth="1"/>
    <col min="13319" max="13319" width="12.75" style="482" customWidth="1"/>
    <col min="13320" max="13320" width="0.5" style="482" customWidth="1"/>
    <col min="13321" max="13321" width="12.75" style="482" customWidth="1"/>
    <col min="13322" max="13322" width="0.5" style="482" customWidth="1"/>
    <col min="13323" max="13323" width="12.75" style="482" customWidth="1"/>
    <col min="13324" max="13324" width="0.5" style="482" customWidth="1"/>
    <col min="13325" max="13325" width="12.75" style="482" customWidth="1"/>
    <col min="13326" max="13326" width="0.5" style="482" customWidth="1"/>
    <col min="13327" max="13327" width="12.75" style="482" customWidth="1"/>
    <col min="13328" max="13564" width="8.125" style="482"/>
    <col min="13565" max="13566" width="3.125" style="482" customWidth="1"/>
    <col min="13567" max="13567" width="7.75" style="482" customWidth="1"/>
    <col min="13568" max="13568" width="14.875" style="482" customWidth="1"/>
    <col min="13569" max="13569" width="12.75" style="482" customWidth="1"/>
    <col min="13570" max="13570" width="0.5" style="482" customWidth="1"/>
    <col min="13571" max="13571" width="12.75" style="482" customWidth="1"/>
    <col min="13572" max="13572" width="0.5" style="482" customWidth="1"/>
    <col min="13573" max="13573" width="12.75" style="482" customWidth="1"/>
    <col min="13574" max="13574" width="0.5" style="482" customWidth="1"/>
    <col min="13575" max="13575" width="12.75" style="482" customWidth="1"/>
    <col min="13576" max="13576" width="0.5" style="482" customWidth="1"/>
    <col min="13577" max="13577" width="12.75" style="482" customWidth="1"/>
    <col min="13578" max="13578" width="0.5" style="482" customWidth="1"/>
    <col min="13579" max="13579" width="12.75" style="482" customWidth="1"/>
    <col min="13580" max="13580" width="0.5" style="482" customWidth="1"/>
    <col min="13581" max="13581" width="12.75" style="482" customWidth="1"/>
    <col min="13582" max="13582" width="0.5" style="482" customWidth="1"/>
    <col min="13583" max="13583" width="12.75" style="482" customWidth="1"/>
    <col min="13584" max="13820" width="8.125" style="482"/>
    <col min="13821" max="13822" width="3.125" style="482" customWidth="1"/>
    <col min="13823" max="13823" width="7.75" style="482" customWidth="1"/>
    <col min="13824" max="13824" width="14.875" style="482" customWidth="1"/>
    <col min="13825" max="13825" width="12.75" style="482" customWidth="1"/>
    <col min="13826" max="13826" width="0.5" style="482" customWidth="1"/>
    <col min="13827" max="13827" width="12.75" style="482" customWidth="1"/>
    <col min="13828" max="13828" width="0.5" style="482" customWidth="1"/>
    <col min="13829" max="13829" width="12.75" style="482" customWidth="1"/>
    <col min="13830" max="13830" width="0.5" style="482" customWidth="1"/>
    <col min="13831" max="13831" width="12.75" style="482" customWidth="1"/>
    <col min="13832" max="13832" width="0.5" style="482" customWidth="1"/>
    <col min="13833" max="13833" width="12.75" style="482" customWidth="1"/>
    <col min="13834" max="13834" width="0.5" style="482" customWidth="1"/>
    <col min="13835" max="13835" width="12.75" style="482" customWidth="1"/>
    <col min="13836" max="13836" width="0.5" style="482" customWidth="1"/>
    <col min="13837" max="13837" width="12.75" style="482" customWidth="1"/>
    <col min="13838" max="13838" width="0.5" style="482" customWidth="1"/>
    <col min="13839" max="13839" width="12.75" style="482" customWidth="1"/>
    <col min="13840" max="14076" width="8.125" style="482"/>
    <col min="14077" max="14078" width="3.125" style="482" customWidth="1"/>
    <col min="14079" max="14079" width="7.75" style="482" customWidth="1"/>
    <col min="14080" max="14080" width="14.875" style="482" customWidth="1"/>
    <col min="14081" max="14081" width="12.75" style="482" customWidth="1"/>
    <col min="14082" max="14082" width="0.5" style="482" customWidth="1"/>
    <col min="14083" max="14083" width="12.75" style="482" customWidth="1"/>
    <col min="14084" max="14084" width="0.5" style="482" customWidth="1"/>
    <col min="14085" max="14085" width="12.75" style="482" customWidth="1"/>
    <col min="14086" max="14086" width="0.5" style="482" customWidth="1"/>
    <col min="14087" max="14087" width="12.75" style="482" customWidth="1"/>
    <col min="14088" max="14088" width="0.5" style="482" customWidth="1"/>
    <col min="14089" max="14089" width="12.75" style="482" customWidth="1"/>
    <col min="14090" max="14090" width="0.5" style="482" customWidth="1"/>
    <col min="14091" max="14091" width="12.75" style="482" customWidth="1"/>
    <col min="14092" max="14092" width="0.5" style="482" customWidth="1"/>
    <col min="14093" max="14093" width="12.75" style="482" customWidth="1"/>
    <col min="14094" max="14094" width="0.5" style="482" customWidth="1"/>
    <col min="14095" max="14095" width="12.75" style="482" customWidth="1"/>
    <col min="14096" max="14332" width="8.125" style="482"/>
    <col min="14333" max="14334" width="3.125" style="482" customWidth="1"/>
    <col min="14335" max="14335" width="7.75" style="482" customWidth="1"/>
    <col min="14336" max="14336" width="14.875" style="482" customWidth="1"/>
    <col min="14337" max="14337" width="12.75" style="482" customWidth="1"/>
    <col min="14338" max="14338" width="0.5" style="482" customWidth="1"/>
    <col min="14339" max="14339" width="12.75" style="482" customWidth="1"/>
    <col min="14340" max="14340" width="0.5" style="482" customWidth="1"/>
    <col min="14341" max="14341" width="12.75" style="482" customWidth="1"/>
    <col min="14342" max="14342" width="0.5" style="482" customWidth="1"/>
    <col min="14343" max="14343" width="12.75" style="482" customWidth="1"/>
    <col min="14344" max="14344" width="0.5" style="482" customWidth="1"/>
    <col min="14345" max="14345" width="12.75" style="482" customWidth="1"/>
    <col min="14346" max="14346" width="0.5" style="482" customWidth="1"/>
    <col min="14347" max="14347" width="12.75" style="482" customWidth="1"/>
    <col min="14348" max="14348" width="0.5" style="482" customWidth="1"/>
    <col min="14349" max="14349" width="12.75" style="482" customWidth="1"/>
    <col min="14350" max="14350" width="0.5" style="482" customWidth="1"/>
    <col min="14351" max="14351" width="12.75" style="482" customWidth="1"/>
    <col min="14352" max="14588" width="8.125" style="482"/>
    <col min="14589" max="14590" width="3.125" style="482" customWidth="1"/>
    <col min="14591" max="14591" width="7.75" style="482" customWidth="1"/>
    <col min="14592" max="14592" width="14.875" style="482" customWidth="1"/>
    <col min="14593" max="14593" width="12.75" style="482" customWidth="1"/>
    <col min="14594" max="14594" width="0.5" style="482" customWidth="1"/>
    <col min="14595" max="14595" width="12.75" style="482" customWidth="1"/>
    <col min="14596" max="14596" width="0.5" style="482" customWidth="1"/>
    <col min="14597" max="14597" width="12.75" style="482" customWidth="1"/>
    <col min="14598" max="14598" width="0.5" style="482" customWidth="1"/>
    <col min="14599" max="14599" width="12.75" style="482" customWidth="1"/>
    <col min="14600" max="14600" width="0.5" style="482" customWidth="1"/>
    <col min="14601" max="14601" width="12.75" style="482" customWidth="1"/>
    <col min="14602" max="14602" width="0.5" style="482" customWidth="1"/>
    <col min="14603" max="14603" width="12.75" style="482" customWidth="1"/>
    <col min="14604" max="14604" width="0.5" style="482" customWidth="1"/>
    <col min="14605" max="14605" width="12.75" style="482" customWidth="1"/>
    <col min="14606" max="14606" width="0.5" style="482" customWidth="1"/>
    <col min="14607" max="14607" width="12.75" style="482" customWidth="1"/>
    <col min="14608" max="14844" width="8.125" style="482"/>
    <col min="14845" max="14846" width="3.125" style="482" customWidth="1"/>
    <col min="14847" max="14847" width="7.75" style="482" customWidth="1"/>
    <col min="14848" max="14848" width="14.875" style="482" customWidth="1"/>
    <col min="14849" max="14849" width="12.75" style="482" customWidth="1"/>
    <col min="14850" max="14850" width="0.5" style="482" customWidth="1"/>
    <col min="14851" max="14851" width="12.75" style="482" customWidth="1"/>
    <col min="14852" max="14852" width="0.5" style="482" customWidth="1"/>
    <col min="14853" max="14853" width="12.75" style="482" customWidth="1"/>
    <col min="14854" max="14854" width="0.5" style="482" customWidth="1"/>
    <col min="14855" max="14855" width="12.75" style="482" customWidth="1"/>
    <col min="14856" max="14856" width="0.5" style="482" customWidth="1"/>
    <col min="14857" max="14857" width="12.75" style="482" customWidth="1"/>
    <col min="14858" max="14858" width="0.5" style="482" customWidth="1"/>
    <col min="14859" max="14859" width="12.75" style="482" customWidth="1"/>
    <col min="14860" max="14860" width="0.5" style="482" customWidth="1"/>
    <col min="14861" max="14861" width="12.75" style="482" customWidth="1"/>
    <col min="14862" max="14862" width="0.5" style="482" customWidth="1"/>
    <col min="14863" max="14863" width="12.75" style="482" customWidth="1"/>
    <col min="14864" max="15100" width="8.125" style="482"/>
    <col min="15101" max="15102" width="3.125" style="482" customWidth="1"/>
    <col min="15103" max="15103" width="7.75" style="482" customWidth="1"/>
    <col min="15104" max="15104" width="14.875" style="482" customWidth="1"/>
    <col min="15105" max="15105" width="12.75" style="482" customWidth="1"/>
    <col min="15106" max="15106" width="0.5" style="482" customWidth="1"/>
    <col min="15107" max="15107" width="12.75" style="482" customWidth="1"/>
    <col min="15108" max="15108" width="0.5" style="482" customWidth="1"/>
    <col min="15109" max="15109" width="12.75" style="482" customWidth="1"/>
    <col min="15110" max="15110" width="0.5" style="482" customWidth="1"/>
    <col min="15111" max="15111" width="12.75" style="482" customWidth="1"/>
    <col min="15112" max="15112" width="0.5" style="482" customWidth="1"/>
    <col min="15113" max="15113" width="12.75" style="482" customWidth="1"/>
    <col min="15114" max="15114" width="0.5" style="482" customWidth="1"/>
    <col min="15115" max="15115" width="12.75" style="482" customWidth="1"/>
    <col min="15116" max="15116" width="0.5" style="482" customWidth="1"/>
    <col min="15117" max="15117" width="12.75" style="482" customWidth="1"/>
    <col min="15118" max="15118" width="0.5" style="482" customWidth="1"/>
    <col min="15119" max="15119" width="12.75" style="482" customWidth="1"/>
    <col min="15120" max="15356" width="8.125" style="482"/>
    <col min="15357" max="15358" width="3.125" style="482" customWidth="1"/>
    <col min="15359" max="15359" width="7.75" style="482" customWidth="1"/>
    <col min="15360" max="15360" width="14.875" style="482" customWidth="1"/>
    <col min="15361" max="15361" width="12.75" style="482" customWidth="1"/>
    <col min="15362" max="15362" width="0.5" style="482" customWidth="1"/>
    <col min="15363" max="15363" width="12.75" style="482" customWidth="1"/>
    <col min="15364" max="15364" width="0.5" style="482" customWidth="1"/>
    <col min="15365" max="15365" width="12.75" style="482" customWidth="1"/>
    <col min="15366" max="15366" width="0.5" style="482" customWidth="1"/>
    <col min="15367" max="15367" width="12.75" style="482" customWidth="1"/>
    <col min="15368" max="15368" width="0.5" style="482" customWidth="1"/>
    <col min="15369" max="15369" width="12.75" style="482" customWidth="1"/>
    <col min="15370" max="15370" width="0.5" style="482" customWidth="1"/>
    <col min="15371" max="15371" width="12.75" style="482" customWidth="1"/>
    <col min="15372" max="15372" width="0.5" style="482" customWidth="1"/>
    <col min="15373" max="15373" width="12.75" style="482" customWidth="1"/>
    <col min="15374" max="15374" width="0.5" style="482" customWidth="1"/>
    <col min="15375" max="15375" width="12.75" style="482" customWidth="1"/>
    <col min="15376" max="15612" width="8.125" style="482"/>
    <col min="15613" max="15614" width="3.125" style="482" customWidth="1"/>
    <col min="15615" max="15615" width="7.75" style="482" customWidth="1"/>
    <col min="15616" max="15616" width="14.875" style="482" customWidth="1"/>
    <col min="15617" max="15617" width="12.75" style="482" customWidth="1"/>
    <col min="15618" max="15618" width="0.5" style="482" customWidth="1"/>
    <col min="15619" max="15619" width="12.75" style="482" customWidth="1"/>
    <col min="15620" max="15620" width="0.5" style="482" customWidth="1"/>
    <col min="15621" max="15621" width="12.75" style="482" customWidth="1"/>
    <col min="15622" max="15622" width="0.5" style="482" customWidth="1"/>
    <col min="15623" max="15623" width="12.75" style="482" customWidth="1"/>
    <col min="15624" max="15624" width="0.5" style="482" customWidth="1"/>
    <col min="15625" max="15625" width="12.75" style="482" customWidth="1"/>
    <col min="15626" max="15626" width="0.5" style="482" customWidth="1"/>
    <col min="15627" max="15627" width="12.75" style="482" customWidth="1"/>
    <col min="15628" max="15628" width="0.5" style="482" customWidth="1"/>
    <col min="15629" max="15629" width="12.75" style="482" customWidth="1"/>
    <col min="15630" max="15630" width="0.5" style="482" customWidth="1"/>
    <col min="15631" max="15631" width="12.75" style="482" customWidth="1"/>
    <col min="15632" max="15868" width="8.125" style="482"/>
    <col min="15869" max="15870" width="3.125" style="482" customWidth="1"/>
    <col min="15871" max="15871" width="7.75" style="482" customWidth="1"/>
    <col min="15872" max="15872" width="14.875" style="482" customWidth="1"/>
    <col min="15873" max="15873" width="12.75" style="482" customWidth="1"/>
    <col min="15874" max="15874" width="0.5" style="482" customWidth="1"/>
    <col min="15875" max="15875" width="12.75" style="482" customWidth="1"/>
    <col min="15876" max="15876" width="0.5" style="482" customWidth="1"/>
    <col min="15877" max="15877" width="12.75" style="482" customWidth="1"/>
    <col min="15878" max="15878" width="0.5" style="482" customWidth="1"/>
    <col min="15879" max="15879" width="12.75" style="482" customWidth="1"/>
    <col min="15880" max="15880" width="0.5" style="482" customWidth="1"/>
    <col min="15881" max="15881" width="12.75" style="482" customWidth="1"/>
    <col min="15882" max="15882" width="0.5" style="482" customWidth="1"/>
    <col min="15883" max="15883" width="12.75" style="482" customWidth="1"/>
    <col min="15884" max="15884" width="0.5" style="482" customWidth="1"/>
    <col min="15885" max="15885" width="12.75" style="482" customWidth="1"/>
    <col min="15886" max="15886" width="0.5" style="482" customWidth="1"/>
    <col min="15887" max="15887" width="12.75" style="482" customWidth="1"/>
    <col min="15888" max="16124" width="8.125" style="482"/>
    <col min="16125" max="16126" width="3.125" style="482" customWidth="1"/>
    <col min="16127" max="16127" width="7.75" style="482" customWidth="1"/>
    <col min="16128" max="16128" width="14.875" style="482" customWidth="1"/>
    <col min="16129" max="16129" width="12.75" style="482" customWidth="1"/>
    <col min="16130" max="16130" width="0.5" style="482" customWidth="1"/>
    <col min="16131" max="16131" width="12.75" style="482" customWidth="1"/>
    <col min="16132" max="16132" width="0.5" style="482" customWidth="1"/>
    <col min="16133" max="16133" width="12.75" style="482" customWidth="1"/>
    <col min="16134" max="16134" width="0.5" style="482" customWidth="1"/>
    <col min="16135" max="16135" width="12.75" style="482" customWidth="1"/>
    <col min="16136" max="16136" width="0.5" style="482" customWidth="1"/>
    <col min="16137" max="16137" width="12.75" style="482" customWidth="1"/>
    <col min="16138" max="16138" width="0.5" style="482" customWidth="1"/>
    <col min="16139" max="16139" width="12.75" style="482" customWidth="1"/>
    <col min="16140" max="16140" width="0.5" style="482" customWidth="1"/>
    <col min="16141" max="16141" width="12.75" style="482" customWidth="1"/>
    <col min="16142" max="16142" width="0.5" style="482" customWidth="1"/>
    <col min="16143" max="16143" width="12.75" style="482" customWidth="1"/>
    <col min="16144" max="16384" width="8.125" style="482"/>
  </cols>
  <sheetData>
    <row r="1" spans="1:19" ht="17.45" customHeight="1">
      <c r="O1" s="482">
        <f>'Notes 1'!P409+1</f>
        <v>22</v>
      </c>
    </row>
    <row r="2" spans="1:19" ht="17.45" customHeight="1">
      <c r="A2" s="527" t="s">
        <v>292</v>
      </c>
      <c r="B2" s="526" t="s">
        <v>299</v>
      </c>
    </row>
    <row r="3" spans="1:19">
      <c r="A3" s="499"/>
      <c r="C3" s="525" t="s">
        <v>298</v>
      </c>
    </row>
    <row r="4" spans="1:19">
      <c r="A4" s="499"/>
      <c r="B4" s="528" t="s">
        <v>297</v>
      </c>
      <c r="C4" s="525"/>
    </row>
    <row r="5" spans="1:19">
      <c r="A5" s="499"/>
      <c r="B5" s="528"/>
      <c r="C5" s="482" t="s">
        <v>296</v>
      </c>
    </row>
    <row r="6" spans="1:19">
      <c r="A6" s="499"/>
      <c r="B6" s="528" t="s">
        <v>295</v>
      </c>
    </row>
    <row r="7" spans="1:19">
      <c r="A7" s="499"/>
      <c r="B7" s="528" t="s">
        <v>294</v>
      </c>
      <c r="C7" s="525"/>
    </row>
    <row r="8" spans="1:19">
      <c r="A8" s="499"/>
      <c r="B8" s="528" t="s">
        <v>293</v>
      </c>
      <c r="C8" s="525"/>
    </row>
    <row r="9" spans="1:19">
      <c r="O9" s="506" t="str">
        <f>'Notes 1'!P123</f>
        <v>(Unit : Thousand Baht)</v>
      </c>
    </row>
    <row r="10" spans="1:19" s="499" customFormat="1">
      <c r="E10" s="502" t="s">
        <v>290</v>
      </c>
      <c r="F10" s="502"/>
      <c r="G10" s="502"/>
      <c r="H10" s="502"/>
      <c r="I10" s="502"/>
      <c r="J10" s="502"/>
      <c r="K10" s="502"/>
      <c r="L10" s="502"/>
      <c r="M10" s="502"/>
      <c r="N10" s="502"/>
      <c r="O10" s="502"/>
      <c r="P10" s="519"/>
      <c r="Q10" s="519"/>
    </row>
    <row r="11" spans="1:19" s="499" customFormat="1" ht="40.5" customHeight="1">
      <c r="E11" s="503" t="s">
        <v>289</v>
      </c>
      <c r="F11" s="503"/>
      <c r="G11" s="503"/>
      <c r="H11" s="503"/>
      <c r="I11" s="503"/>
      <c r="J11" s="503"/>
      <c r="K11" s="503"/>
      <c r="L11" s="505"/>
      <c r="M11" s="504" t="s">
        <v>18</v>
      </c>
      <c r="N11" s="504"/>
      <c r="O11" s="504"/>
      <c r="P11" s="519"/>
      <c r="Q11" s="519"/>
    </row>
    <row r="12" spans="1:19" s="499" customFormat="1">
      <c r="E12" s="524" t="s">
        <v>288</v>
      </c>
      <c r="F12" s="524"/>
      <c r="G12" s="524"/>
      <c r="I12" s="524" t="s">
        <v>287</v>
      </c>
      <c r="J12" s="524"/>
      <c r="K12" s="524"/>
      <c r="M12" s="502"/>
      <c r="N12" s="502"/>
      <c r="O12" s="502"/>
      <c r="P12" s="519"/>
      <c r="Q12" s="519"/>
    </row>
    <row r="13" spans="1:19" s="499" customFormat="1">
      <c r="E13" s="523" t="s">
        <v>160</v>
      </c>
      <c r="F13" s="523"/>
      <c r="G13" s="523"/>
      <c r="H13" s="523"/>
      <c r="I13" s="523"/>
      <c r="J13" s="523"/>
      <c r="K13" s="523"/>
      <c r="L13" s="523"/>
      <c r="M13" s="523"/>
      <c r="N13" s="523"/>
      <c r="O13" s="523"/>
      <c r="P13" s="519"/>
      <c r="Q13" s="519"/>
    </row>
    <row r="14" spans="1:19" s="499" customFormat="1">
      <c r="D14" s="521"/>
      <c r="E14" s="522" t="s">
        <v>122</v>
      </c>
      <c r="G14" s="522" t="s">
        <v>121</v>
      </c>
      <c r="I14" s="522" t="str">
        <f>E14</f>
        <v>2021</v>
      </c>
      <c r="K14" s="522" t="str">
        <f>G14</f>
        <v>2020</v>
      </c>
      <c r="L14" s="521"/>
      <c r="M14" s="522" t="str">
        <f>I14</f>
        <v>2021</v>
      </c>
      <c r="O14" s="522" t="str">
        <f>K14</f>
        <v>2020</v>
      </c>
      <c r="P14" s="519"/>
      <c r="Q14" s="519"/>
    </row>
    <row r="15" spans="1:19" s="499" customFormat="1">
      <c r="B15" s="516" t="s">
        <v>286</v>
      </c>
      <c r="D15" s="521"/>
      <c r="E15" s="520"/>
      <c r="G15" s="520"/>
      <c r="I15" s="520"/>
      <c r="K15" s="520"/>
      <c r="L15" s="521"/>
      <c r="M15" s="520"/>
      <c r="O15" s="520"/>
      <c r="P15" s="519"/>
      <c r="Q15" s="519"/>
    </row>
    <row r="16" spans="1:19" s="491" customFormat="1">
      <c r="C16" s="516" t="s">
        <v>285</v>
      </c>
      <c r="D16" s="515"/>
      <c r="E16" s="492">
        <v>56457</v>
      </c>
      <c r="F16" s="492"/>
      <c r="G16" s="492">
        <v>29618</v>
      </c>
      <c r="H16" s="492"/>
      <c r="I16" s="492">
        <v>13826</v>
      </c>
      <c r="J16" s="492"/>
      <c r="K16" s="492">
        <v>31710</v>
      </c>
      <c r="L16" s="492"/>
      <c r="M16" s="492">
        <v>70283</v>
      </c>
      <c r="N16" s="492"/>
      <c r="O16" s="492">
        <v>61328</v>
      </c>
      <c r="P16" s="514"/>
      <c r="Q16" s="514"/>
      <c r="R16" s="514"/>
      <c r="S16" s="514"/>
    </row>
    <row r="17" spans="2:19" s="491" customFormat="1">
      <c r="C17" s="516" t="s">
        <v>284</v>
      </c>
      <c r="D17" s="515"/>
      <c r="E17" s="513">
        <v>46783</v>
      </c>
      <c r="F17" s="492"/>
      <c r="G17" s="513">
        <v>99699</v>
      </c>
      <c r="H17" s="492"/>
      <c r="I17" s="513">
        <v>13846</v>
      </c>
      <c r="J17" s="492"/>
      <c r="K17" s="513">
        <v>26437</v>
      </c>
      <c r="L17" s="492"/>
      <c r="M17" s="513">
        <v>60629</v>
      </c>
      <c r="N17" s="492"/>
      <c r="O17" s="513">
        <v>126136</v>
      </c>
      <c r="P17" s="514"/>
      <c r="Q17" s="514"/>
      <c r="R17" s="514"/>
      <c r="S17" s="514"/>
    </row>
    <row r="18" spans="2:19" s="491" customFormat="1">
      <c r="C18" s="518" t="s">
        <v>18</v>
      </c>
      <c r="D18" s="515"/>
      <c r="E18" s="492">
        <f>SUM(E16:E17)</f>
        <v>103240</v>
      </c>
      <c r="F18" s="492"/>
      <c r="G18" s="492">
        <f>SUM(G16:G17)</f>
        <v>129317</v>
      </c>
      <c r="H18" s="492"/>
      <c r="I18" s="492">
        <f>SUM(I16:I17)</f>
        <v>27672</v>
      </c>
      <c r="J18" s="492"/>
      <c r="K18" s="492">
        <f>SUM(K16:K17)</f>
        <v>58147</v>
      </c>
      <c r="L18" s="492"/>
      <c r="M18" s="492">
        <f>SUM(M16:M17)</f>
        <v>130912</v>
      </c>
      <c r="N18" s="492"/>
      <c r="O18" s="492">
        <f>SUM(O16:O17)</f>
        <v>187464</v>
      </c>
      <c r="R18" s="514"/>
      <c r="S18" s="514"/>
    </row>
    <row r="19" spans="2:19" s="491" customFormat="1">
      <c r="B19" s="516" t="s">
        <v>283</v>
      </c>
      <c r="C19" s="516"/>
      <c r="D19" s="515"/>
      <c r="E19" s="513">
        <v>0</v>
      </c>
      <c r="F19" s="492"/>
      <c r="G19" s="513">
        <v>0</v>
      </c>
      <c r="H19" s="492"/>
      <c r="I19" s="513">
        <v>0</v>
      </c>
      <c r="J19" s="492"/>
      <c r="K19" s="513">
        <v>0</v>
      </c>
      <c r="L19" s="492"/>
      <c r="M19" s="492">
        <f>E19+I19</f>
        <v>0</v>
      </c>
      <c r="N19" s="492"/>
      <c r="O19" s="492">
        <f>G19+K19</f>
        <v>0</v>
      </c>
      <c r="P19" s="514"/>
      <c r="Q19" s="514"/>
    </row>
    <row r="20" spans="2:19" s="484" customFormat="1" ht="21.75" thickBot="1">
      <c r="C20" s="517" t="s">
        <v>18</v>
      </c>
      <c r="D20" s="509"/>
      <c r="E20" s="511">
        <f>SUM(E18:E19)</f>
        <v>103240</v>
      </c>
      <c r="F20" s="508"/>
      <c r="G20" s="511">
        <f>SUM(G18:G19)</f>
        <v>129317</v>
      </c>
      <c r="H20" s="508"/>
      <c r="I20" s="511">
        <f>SUM(I18:I19)</f>
        <v>27672</v>
      </c>
      <c r="J20" s="508"/>
      <c r="K20" s="511">
        <f>SUM(K18:K19)</f>
        <v>58147</v>
      </c>
      <c r="L20" s="508"/>
      <c r="M20" s="511">
        <f>SUM(M18:M19)</f>
        <v>130912</v>
      </c>
      <c r="N20" s="508"/>
      <c r="O20" s="511">
        <f>SUM(O18:O19)</f>
        <v>187464</v>
      </c>
      <c r="P20" s="514">
        <v>0</v>
      </c>
      <c r="Q20" s="514">
        <v>0</v>
      </c>
    </row>
    <row r="21" spans="2:19" s="491" customFormat="1" ht="21.75" thickTop="1">
      <c r="B21" s="491" t="s">
        <v>282</v>
      </c>
      <c r="C21" s="516"/>
      <c r="D21" s="515"/>
      <c r="E21" s="492">
        <v>17325</v>
      </c>
      <c r="F21" s="492"/>
      <c r="G21" s="492">
        <v>15430</v>
      </c>
      <c r="H21" s="492"/>
      <c r="I21" s="492">
        <v>3784</v>
      </c>
      <c r="J21" s="492"/>
      <c r="K21" s="492">
        <v>9427</v>
      </c>
      <c r="L21" s="492"/>
      <c r="M21" s="492">
        <v>21109</v>
      </c>
      <c r="N21" s="492"/>
      <c r="O21" s="492">
        <v>24857</v>
      </c>
      <c r="P21" s="514">
        <v>0</v>
      </c>
      <c r="Q21" s="514">
        <v>0</v>
      </c>
      <c r="R21" s="514"/>
      <c r="S21" s="514"/>
    </row>
    <row r="22" spans="2:19" s="491" customFormat="1">
      <c r="B22" s="491" t="s">
        <v>281</v>
      </c>
      <c r="C22" s="516"/>
      <c r="D22" s="515"/>
      <c r="E22" s="492"/>
      <c r="F22" s="492"/>
      <c r="G22" s="492"/>
      <c r="H22" s="492"/>
      <c r="I22" s="492"/>
      <c r="J22" s="492"/>
      <c r="K22" s="492"/>
      <c r="L22" s="492"/>
      <c r="M22" s="492"/>
      <c r="N22" s="492"/>
      <c r="O22" s="492"/>
      <c r="P22" s="514"/>
      <c r="Q22" s="514"/>
      <c r="R22" s="514"/>
      <c r="S22" s="514"/>
    </row>
    <row r="23" spans="2:19" s="491" customFormat="1">
      <c r="C23" s="512" t="s">
        <v>154</v>
      </c>
      <c r="D23" s="515"/>
      <c r="E23" s="492"/>
      <c r="F23" s="492"/>
      <c r="G23" s="492"/>
      <c r="H23" s="492"/>
      <c r="I23" s="492"/>
      <c r="J23" s="492"/>
      <c r="K23" s="492"/>
      <c r="L23" s="492"/>
      <c r="M23" s="492">
        <v>71</v>
      </c>
      <c r="N23" s="492"/>
      <c r="O23" s="492">
        <v>2175</v>
      </c>
      <c r="P23" s="514"/>
      <c r="Q23" s="514"/>
      <c r="R23" s="514"/>
      <c r="S23" s="514"/>
    </row>
    <row r="24" spans="2:19" s="484" customFormat="1">
      <c r="C24" s="491" t="s">
        <v>280</v>
      </c>
      <c r="D24" s="507"/>
      <c r="E24" s="492"/>
      <c r="F24" s="508"/>
      <c r="G24" s="492"/>
      <c r="H24" s="492"/>
      <c r="I24" s="492"/>
      <c r="J24" s="492"/>
      <c r="K24" s="492"/>
      <c r="L24" s="492"/>
      <c r="M24" s="492">
        <v>-19162</v>
      </c>
      <c r="N24" s="492"/>
      <c r="O24" s="492">
        <v>-13355</v>
      </c>
      <c r="P24" s="485"/>
      <c r="Q24" s="485"/>
      <c r="R24" s="485"/>
      <c r="S24" s="485"/>
    </row>
    <row r="25" spans="2:19" s="484" customFormat="1">
      <c r="C25" s="491" t="s">
        <v>279</v>
      </c>
      <c r="D25" s="507"/>
      <c r="E25" s="492"/>
      <c r="F25" s="508"/>
      <c r="G25" s="492"/>
      <c r="H25" s="492"/>
      <c r="I25" s="492"/>
      <c r="J25" s="492"/>
      <c r="K25" s="492"/>
      <c r="L25" s="492"/>
      <c r="M25" s="492">
        <v>-17310</v>
      </c>
      <c r="N25" s="492"/>
      <c r="O25" s="492">
        <v>-13794</v>
      </c>
      <c r="P25" s="485"/>
      <c r="Q25" s="485"/>
      <c r="R25" s="485"/>
      <c r="S25" s="485"/>
    </row>
    <row r="26" spans="2:19" s="484" customFormat="1">
      <c r="C26" s="491" t="s">
        <v>164</v>
      </c>
      <c r="D26" s="507"/>
      <c r="E26" s="492"/>
      <c r="F26" s="508"/>
      <c r="G26" s="492"/>
      <c r="H26" s="492"/>
      <c r="I26" s="492"/>
      <c r="J26" s="492"/>
      <c r="K26" s="492"/>
      <c r="L26" s="492"/>
      <c r="M26" s="492">
        <v>-350</v>
      </c>
      <c r="N26" s="492"/>
      <c r="O26" s="492">
        <v>0</v>
      </c>
      <c r="P26" s="485"/>
      <c r="Q26" s="485"/>
      <c r="R26" s="485"/>
      <c r="S26" s="485"/>
    </row>
    <row r="27" spans="2:19" s="484" customFormat="1">
      <c r="C27" s="512" t="s">
        <v>278</v>
      </c>
      <c r="E27" s="492"/>
      <c r="F27" s="508"/>
      <c r="G27" s="492"/>
      <c r="H27" s="492"/>
      <c r="I27" s="492"/>
      <c r="J27" s="492"/>
      <c r="K27" s="492"/>
      <c r="L27" s="492"/>
      <c r="M27" s="513">
        <v>-1069</v>
      </c>
      <c r="N27" s="492"/>
      <c r="O27" s="513">
        <v>-930</v>
      </c>
      <c r="P27" s="485"/>
      <c r="Q27" s="485"/>
      <c r="R27" s="485"/>
      <c r="S27" s="485"/>
    </row>
    <row r="28" spans="2:19" s="484" customFormat="1">
      <c r="B28" s="510" t="s">
        <v>277</v>
      </c>
      <c r="C28" s="510"/>
      <c r="D28" s="510"/>
      <c r="E28" s="508"/>
      <c r="F28" s="508"/>
      <c r="G28" s="508"/>
      <c r="H28" s="508"/>
      <c r="I28" s="508"/>
      <c r="J28" s="508"/>
      <c r="K28" s="508"/>
      <c r="L28" s="508"/>
      <c r="M28" s="508">
        <f>SUM(M21:M27)</f>
        <v>-16711</v>
      </c>
      <c r="N28" s="508"/>
      <c r="O28" s="508">
        <f>SUM(O21:O27)</f>
        <v>-1047</v>
      </c>
      <c r="P28" s="485"/>
      <c r="Q28" s="485"/>
      <c r="R28" s="485"/>
      <c r="S28" s="485"/>
    </row>
    <row r="29" spans="2:19" s="484" customFormat="1">
      <c r="C29" s="512" t="s">
        <v>276</v>
      </c>
      <c r="E29" s="492"/>
      <c r="F29" s="508"/>
      <c r="G29" s="492"/>
      <c r="H29" s="492"/>
      <c r="I29" s="492"/>
      <c r="J29" s="492"/>
      <c r="K29" s="492"/>
      <c r="L29" s="492"/>
      <c r="M29" s="492">
        <v>3462</v>
      </c>
      <c r="N29" s="492"/>
      <c r="O29" s="492">
        <v>0</v>
      </c>
      <c r="P29" s="485"/>
      <c r="Q29" s="485"/>
      <c r="R29" s="485"/>
      <c r="S29" s="485"/>
    </row>
    <row r="30" spans="2:19" s="484" customFormat="1" ht="21.75" thickBot="1">
      <c r="B30" s="510" t="s">
        <v>275</v>
      </c>
      <c r="C30" s="510"/>
      <c r="D30" s="509"/>
      <c r="E30" s="508"/>
      <c r="F30" s="508"/>
      <c r="G30" s="508"/>
      <c r="H30" s="508"/>
      <c r="I30" s="508"/>
      <c r="J30" s="508"/>
      <c r="K30" s="508"/>
      <c r="L30" s="508"/>
      <c r="M30" s="511">
        <f>SUM(M28:M29)</f>
        <v>-13249</v>
      </c>
      <c r="N30" s="508"/>
      <c r="O30" s="511">
        <f>SUM(O28:O29)</f>
        <v>-1047</v>
      </c>
      <c r="P30" s="485"/>
      <c r="Q30" s="485"/>
      <c r="R30" s="485"/>
      <c r="S30" s="485"/>
    </row>
    <row r="31" spans="2:19" s="484" customFormat="1" ht="17.45" customHeight="1" thickTop="1">
      <c r="B31" s="510"/>
      <c r="C31" s="510"/>
      <c r="D31" s="509"/>
      <c r="E31" s="508"/>
      <c r="F31" s="508"/>
      <c r="G31" s="508"/>
      <c r="H31" s="508"/>
      <c r="I31" s="508"/>
      <c r="J31" s="508"/>
      <c r="K31" s="508"/>
      <c r="L31" s="508"/>
      <c r="M31" s="508"/>
      <c r="N31" s="508"/>
      <c r="O31" s="508"/>
      <c r="P31" s="485"/>
      <c r="Q31" s="485"/>
      <c r="R31" s="485"/>
      <c r="S31" s="485"/>
    </row>
    <row r="32" spans="2:19" s="484" customFormat="1" ht="17.45" customHeight="1">
      <c r="B32" s="510"/>
      <c r="C32" s="510"/>
      <c r="D32" s="509"/>
      <c r="E32" s="508"/>
      <c r="F32" s="508"/>
      <c r="G32" s="508"/>
      <c r="H32" s="508"/>
      <c r="I32" s="508"/>
      <c r="J32" s="508"/>
      <c r="K32" s="508"/>
      <c r="L32" s="508"/>
      <c r="M32" s="508"/>
      <c r="N32" s="508"/>
      <c r="O32" s="508"/>
      <c r="P32" s="485"/>
      <c r="Q32" s="485"/>
      <c r="R32" s="485"/>
      <c r="S32" s="485"/>
    </row>
    <row r="33" spans="1:19" s="484" customFormat="1" ht="17.45" customHeight="1">
      <c r="B33" s="510"/>
      <c r="C33" s="510"/>
      <c r="D33" s="509"/>
      <c r="E33" s="508"/>
      <c r="F33" s="508"/>
      <c r="G33" s="508"/>
      <c r="H33" s="508"/>
      <c r="I33" s="508"/>
      <c r="J33" s="508"/>
      <c r="K33" s="508"/>
      <c r="L33" s="508"/>
      <c r="M33" s="508"/>
      <c r="N33" s="508"/>
      <c r="O33" s="508"/>
      <c r="P33" s="485"/>
      <c r="Q33" s="485"/>
      <c r="R33" s="485"/>
      <c r="S33" s="485"/>
    </row>
    <row r="34" spans="1:19" s="484" customFormat="1" ht="17.45" customHeight="1">
      <c r="B34" s="510"/>
      <c r="C34" s="510"/>
      <c r="D34" s="509"/>
      <c r="E34" s="508"/>
      <c r="F34" s="508"/>
      <c r="G34" s="508"/>
      <c r="H34" s="508"/>
      <c r="I34" s="508"/>
      <c r="J34" s="508"/>
      <c r="K34" s="508"/>
      <c r="L34" s="508"/>
      <c r="M34" s="508"/>
      <c r="N34" s="508"/>
      <c r="O34" s="508"/>
      <c r="P34" s="485"/>
      <c r="Q34" s="485"/>
      <c r="R34" s="485"/>
      <c r="S34" s="485"/>
    </row>
    <row r="35" spans="1:19" s="484" customFormat="1" ht="17.45" customHeight="1">
      <c r="B35" s="510"/>
      <c r="C35" s="510"/>
      <c r="D35" s="509"/>
      <c r="E35" s="508"/>
      <c r="F35" s="508"/>
      <c r="G35" s="508"/>
      <c r="H35" s="508"/>
      <c r="I35" s="508"/>
      <c r="J35" s="508"/>
      <c r="K35" s="508"/>
      <c r="L35" s="508"/>
      <c r="M35" s="508"/>
      <c r="N35" s="508"/>
      <c r="O35" s="508"/>
      <c r="P35" s="485"/>
      <c r="Q35" s="485"/>
      <c r="R35" s="485"/>
      <c r="S35" s="485"/>
    </row>
    <row r="36" spans="1:19" s="484" customFormat="1" ht="17.45" customHeight="1">
      <c r="B36" s="510"/>
      <c r="C36" s="510"/>
      <c r="D36" s="509"/>
      <c r="E36" s="508"/>
      <c r="F36" s="508"/>
      <c r="G36" s="508"/>
      <c r="H36" s="508"/>
      <c r="I36" s="508"/>
      <c r="J36" s="508"/>
      <c r="K36" s="508"/>
      <c r="L36" s="508"/>
      <c r="M36" s="508"/>
      <c r="N36" s="508"/>
      <c r="O36" s="508"/>
      <c r="P36" s="485"/>
      <c r="Q36" s="485"/>
      <c r="R36" s="485"/>
      <c r="S36" s="485"/>
    </row>
    <row r="37" spans="1:19" s="484" customFormat="1" ht="17.45" customHeight="1">
      <c r="B37" s="510"/>
      <c r="C37" s="510"/>
      <c r="D37" s="509"/>
      <c r="E37" s="508"/>
      <c r="F37" s="508"/>
      <c r="G37" s="508"/>
      <c r="H37" s="508"/>
      <c r="I37" s="508"/>
      <c r="J37" s="508"/>
      <c r="K37" s="508"/>
      <c r="L37" s="508"/>
      <c r="M37" s="508"/>
      <c r="N37" s="508"/>
      <c r="O37" s="508"/>
      <c r="P37" s="485"/>
      <c r="Q37" s="485"/>
      <c r="R37" s="485"/>
      <c r="S37" s="485"/>
    </row>
    <row r="38" spans="1:19" s="484" customFormat="1" ht="17.45" customHeight="1">
      <c r="B38" s="510"/>
      <c r="C38" s="510"/>
      <c r="D38" s="509"/>
      <c r="E38" s="508"/>
      <c r="F38" s="508"/>
      <c r="G38" s="508"/>
      <c r="H38" s="508"/>
      <c r="I38" s="508"/>
      <c r="J38" s="508"/>
      <c r="K38" s="508"/>
      <c r="L38" s="508"/>
      <c r="M38" s="508"/>
      <c r="N38" s="508"/>
      <c r="O38" s="508"/>
      <c r="P38" s="485"/>
      <c r="Q38" s="485"/>
      <c r="R38" s="485"/>
      <c r="S38" s="485"/>
    </row>
    <row r="39" spans="1:19" s="484" customFormat="1" ht="17.45" customHeight="1">
      <c r="B39" s="510"/>
      <c r="C39" s="510"/>
      <c r="D39" s="509"/>
      <c r="E39" s="508"/>
      <c r="F39" s="508"/>
      <c r="G39" s="508"/>
      <c r="H39" s="508"/>
      <c r="I39" s="508"/>
      <c r="J39" s="508"/>
      <c r="K39" s="508"/>
      <c r="L39" s="508"/>
      <c r="M39" s="508"/>
      <c r="N39" s="508"/>
      <c r="O39" s="508"/>
      <c r="P39" s="485"/>
      <c r="Q39" s="485"/>
      <c r="R39" s="485"/>
      <c r="S39" s="485"/>
    </row>
    <row r="40" spans="1:19" s="484" customFormat="1">
      <c r="B40" s="510"/>
      <c r="C40" s="510"/>
      <c r="D40" s="509"/>
      <c r="E40" s="508"/>
      <c r="F40" s="508"/>
      <c r="G40" s="508"/>
      <c r="H40" s="508"/>
      <c r="I40" s="508"/>
      <c r="J40" s="508"/>
      <c r="K40" s="508"/>
      <c r="L40" s="508"/>
      <c r="M40" s="508"/>
      <c r="N40" s="508"/>
      <c r="O40" s="508"/>
      <c r="P40" s="485"/>
      <c r="Q40" s="485"/>
      <c r="R40" s="485"/>
      <c r="S40" s="485"/>
    </row>
    <row r="41" spans="1:19">
      <c r="A41" s="499"/>
      <c r="B41" s="528"/>
      <c r="C41" s="525"/>
      <c r="O41" s="482">
        <f>O1+1</f>
        <v>23</v>
      </c>
    </row>
    <row r="42" spans="1:19">
      <c r="A42" s="527" t="s">
        <v>292</v>
      </c>
      <c r="B42" s="526" t="s">
        <v>291</v>
      </c>
      <c r="C42" s="525"/>
    </row>
    <row r="43" spans="1:19">
      <c r="O43" s="506" t="str">
        <f>O9</f>
        <v>(Unit : Thousand Baht)</v>
      </c>
    </row>
    <row r="44" spans="1:19" s="499" customFormat="1">
      <c r="E44" s="502" t="s">
        <v>290</v>
      </c>
      <c r="F44" s="502"/>
      <c r="G44" s="502"/>
      <c r="H44" s="502"/>
      <c r="I44" s="502"/>
      <c r="J44" s="502"/>
      <c r="K44" s="502"/>
      <c r="L44" s="502"/>
      <c r="M44" s="502"/>
      <c r="N44" s="502"/>
      <c r="O44" s="502"/>
      <c r="P44" s="519"/>
      <c r="Q44" s="519"/>
    </row>
    <row r="45" spans="1:19" s="499" customFormat="1" ht="34.5" customHeight="1">
      <c r="E45" s="503" t="s">
        <v>289</v>
      </c>
      <c r="F45" s="503"/>
      <c r="G45" s="503"/>
      <c r="H45" s="503"/>
      <c r="I45" s="503"/>
      <c r="J45" s="503"/>
      <c r="K45" s="503"/>
      <c r="L45" s="505"/>
      <c r="M45" s="504" t="s">
        <v>18</v>
      </c>
      <c r="N45" s="504"/>
      <c r="O45" s="504"/>
      <c r="P45" s="519"/>
      <c r="Q45" s="519"/>
    </row>
    <row r="46" spans="1:19" s="499" customFormat="1" ht="18.95" customHeight="1">
      <c r="E46" s="524" t="s">
        <v>288</v>
      </c>
      <c r="F46" s="524"/>
      <c r="G46" s="524"/>
      <c r="I46" s="524" t="s">
        <v>287</v>
      </c>
      <c r="J46" s="524"/>
      <c r="K46" s="524"/>
      <c r="M46" s="502"/>
      <c r="N46" s="502"/>
      <c r="O46" s="502"/>
      <c r="P46" s="519"/>
      <c r="Q46" s="519"/>
    </row>
    <row r="47" spans="1:19" s="499" customFormat="1" ht="20.100000000000001" customHeight="1">
      <c r="E47" s="523" t="s">
        <v>123</v>
      </c>
      <c r="F47" s="523"/>
      <c r="G47" s="523"/>
      <c r="H47" s="523"/>
      <c r="I47" s="523"/>
      <c r="J47" s="523"/>
      <c r="K47" s="523"/>
      <c r="L47" s="523"/>
      <c r="M47" s="523"/>
      <c r="N47" s="523"/>
      <c r="O47" s="523"/>
      <c r="P47" s="519"/>
      <c r="Q47" s="519"/>
    </row>
    <row r="48" spans="1:19" s="499" customFormat="1" ht="20.100000000000001" customHeight="1">
      <c r="D48" s="521"/>
      <c r="E48" s="522" t="s">
        <v>122</v>
      </c>
      <c r="G48" s="522" t="s">
        <v>121</v>
      </c>
      <c r="I48" s="522" t="str">
        <f>E48</f>
        <v>2021</v>
      </c>
      <c r="K48" s="522" t="str">
        <f>G48</f>
        <v>2020</v>
      </c>
      <c r="L48" s="521"/>
      <c r="M48" s="522" t="str">
        <f>I48</f>
        <v>2021</v>
      </c>
      <c r="O48" s="522" t="str">
        <f>K48</f>
        <v>2020</v>
      </c>
      <c r="P48" s="519"/>
      <c r="Q48" s="519"/>
    </row>
    <row r="49" spans="2:19" s="499" customFormat="1">
      <c r="B49" s="516" t="s">
        <v>286</v>
      </c>
      <c r="D49" s="521"/>
      <c r="E49" s="520"/>
      <c r="G49" s="520"/>
      <c r="I49" s="520"/>
      <c r="K49" s="520"/>
      <c r="L49" s="521"/>
      <c r="M49" s="520"/>
      <c r="O49" s="520"/>
      <c r="P49" s="519"/>
      <c r="Q49" s="519"/>
    </row>
    <row r="50" spans="2:19" s="491" customFormat="1">
      <c r="C50" s="516" t="s">
        <v>285</v>
      </c>
      <c r="D50" s="515"/>
      <c r="E50" s="492">
        <v>101166</v>
      </c>
      <c r="F50" s="492"/>
      <c r="G50" s="492">
        <v>63753</v>
      </c>
      <c r="H50" s="492"/>
      <c r="I50" s="492">
        <v>29298</v>
      </c>
      <c r="J50" s="492"/>
      <c r="K50" s="492">
        <v>77770</v>
      </c>
      <c r="L50" s="492"/>
      <c r="M50" s="492">
        <v>130464</v>
      </c>
      <c r="N50" s="492"/>
      <c r="O50" s="492">
        <v>141523</v>
      </c>
      <c r="P50" s="514"/>
      <c r="Q50" s="514"/>
      <c r="R50" s="514"/>
      <c r="S50" s="514"/>
    </row>
    <row r="51" spans="2:19" s="491" customFormat="1">
      <c r="C51" s="516" t="s">
        <v>284</v>
      </c>
      <c r="D51" s="515"/>
      <c r="E51" s="513">
        <v>79630</v>
      </c>
      <c r="F51" s="492"/>
      <c r="G51" s="513">
        <v>178317</v>
      </c>
      <c r="H51" s="492"/>
      <c r="I51" s="513">
        <v>36188</v>
      </c>
      <c r="J51" s="492"/>
      <c r="K51" s="513">
        <v>40271</v>
      </c>
      <c r="L51" s="492"/>
      <c r="M51" s="513">
        <v>115818</v>
      </c>
      <c r="N51" s="492"/>
      <c r="O51" s="513">
        <v>218588</v>
      </c>
      <c r="P51" s="514"/>
      <c r="Q51" s="514"/>
      <c r="R51" s="514"/>
      <c r="S51" s="514"/>
    </row>
    <row r="52" spans="2:19" s="491" customFormat="1">
      <c r="C52" s="518" t="s">
        <v>18</v>
      </c>
      <c r="D52" s="515"/>
      <c r="E52" s="492">
        <f>SUM(E50:E51)</f>
        <v>180796</v>
      </c>
      <c r="F52" s="492"/>
      <c r="G52" s="492">
        <f>SUM(G50:G51)</f>
        <v>242070</v>
      </c>
      <c r="H52" s="492"/>
      <c r="I52" s="492">
        <f>SUM(I50:I51)</f>
        <v>65486</v>
      </c>
      <c r="J52" s="492"/>
      <c r="K52" s="492">
        <f>SUM(K50:K51)</f>
        <v>118041</v>
      </c>
      <c r="L52" s="492"/>
      <c r="M52" s="492">
        <f>SUM(M50:M51)</f>
        <v>246282</v>
      </c>
      <c r="N52" s="492"/>
      <c r="O52" s="492">
        <f>SUM(O50:O51)</f>
        <v>360111</v>
      </c>
      <c r="R52" s="514"/>
      <c r="S52" s="514"/>
    </row>
    <row r="53" spans="2:19" s="491" customFormat="1">
      <c r="B53" s="516" t="s">
        <v>283</v>
      </c>
      <c r="C53" s="516"/>
      <c r="D53" s="515"/>
      <c r="E53" s="513">
        <v>0</v>
      </c>
      <c r="F53" s="492"/>
      <c r="G53" s="513">
        <v>0</v>
      </c>
      <c r="H53" s="492"/>
      <c r="I53" s="513">
        <v>0</v>
      </c>
      <c r="J53" s="492"/>
      <c r="K53" s="513">
        <v>0</v>
      </c>
      <c r="L53" s="492"/>
      <c r="M53" s="492">
        <f>E53+I53</f>
        <v>0</v>
      </c>
      <c r="N53" s="492"/>
      <c r="O53" s="492">
        <f>G53+K53</f>
        <v>0</v>
      </c>
      <c r="P53" s="514"/>
      <c r="Q53" s="514"/>
    </row>
    <row r="54" spans="2:19" s="484" customFormat="1" ht="21.75" thickBot="1">
      <c r="C54" s="517" t="s">
        <v>18</v>
      </c>
      <c r="D54" s="509"/>
      <c r="E54" s="511">
        <f>SUM(E52:E53)</f>
        <v>180796</v>
      </c>
      <c r="F54" s="508"/>
      <c r="G54" s="511">
        <f>SUM(G52:G53)</f>
        <v>242070</v>
      </c>
      <c r="H54" s="508"/>
      <c r="I54" s="511">
        <f>SUM(I52:I53)</f>
        <v>65486</v>
      </c>
      <c r="J54" s="508"/>
      <c r="K54" s="511">
        <f>SUM(K52:K53)</f>
        <v>118041</v>
      </c>
      <c r="L54" s="508"/>
      <c r="M54" s="511">
        <f>SUM(M52:M53)</f>
        <v>246282</v>
      </c>
      <c r="N54" s="508"/>
      <c r="O54" s="511">
        <f>SUM(O52:O53)</f>
        <v>360111</v>
      </c>
      <c r="P54" s="514">
        <v>0</v>
      </c>
      <c r="Q54" s="514">
        <v>0</v>
      </c>
    </row>
    <row r="55" spans="2:19" s="491" customFormat="1" ht="21.75" thickTop="1">
      <c r="B55" s="491" t="s">
        <v>282</v>
      </c>
      <c r="C55" s="516"/>
      <c r="D55" s="515"/>
      <c r="E55" s="492">
        <v>26278</v>
      </c>
      <c r="F55" s="492"/>
      <c r="G55" s="492">
        <v>11915</v>
      </c>
      <c r="H55" s="492"/>
      <c r="I55" s="492">
        <v>9891</v>
      </c>
      <c r="J55" s="492"/>
      <c r="K55" s="492">
        <v>37634</v>
      </c>
      <c r="L55" s="492"/>
      <c r="M55" s="492">
        <v>36169</v>
      </c>
      <c r="N55" s="492"/>
      <c r="O55" s="492">
        <v>49549</v>
      </c>
      <c r="P55" s="514">
        <v>0</v>
      </c>
      <c r="Q55" s="514">
        <v>0</v>
      </c>
      <c r="R55" s="514"/>
      <c r="S55" s="514"/>
    </row>
    <row r="56" spans="2:19" s="491" customFormat="1">
      <c r="B56" s="491" t="s">
        <v>281</v>
      </c>
      <c r="C56" s="516"/>
      <c r="D56" s="515"/>
      <c r="E56" s="492"/>
      <c r="F56" s="492"/>
      <c r="G56" s="492"/>
      <c r="H56" s="492"/>
      <c r="I56" s="492"/>
      <c r="J56" s="492"/>
      <c r="K56" s="492"/>
      <c r="L56" s="492"/>
      <c r="M56" s="492"/>
      <c r="N56" s="492"/>
      <c r="O56" s="492"/>
      <c r="P56" s="514"/>
      <c r="Q56" s="514"/>
      <c r="R56" s="514"/>
      <c r="S56" s="514"/>
    </row>
    <row r="57" spans="2:19" s="491" customFormat="1">
      <c r="C57" s="512" t="s">
        <v>154</v>
      </c>
      <c r="D57" s="515"/>
      <c r="E57" s="492"/>
      <c r="F57" s="492"/>
      <c r="G57" s="492"/>
      <c r="H57" s="492"/>
      <c r="I57" s="492"/>
      <c r="J57" s="492"/>
      <c r="K57" s="492"/>
      <c r="L57" s="492"/>
      <c r="M57" s="492">
        <v>165</v>
      </c>
      <c r="N57" s="492"/>
      <c r="O57" s="492">
        <v>6825</v>
      </c>
      <c r="P57" s="514"/>
      <c r="Q57" s="514"/>
      <c r="R57" s="514"/>
      <c r="S57" s="514"/>
    </row>
    <row r="58" spans="2:19" s="484" customFormat="1">
      <c r="C58" s="491" t="s">
        <v>280</v>
      </c>
      <c r="D58" s="507"/>
      <c r="E58" s="492"/>
      <c r="F58" s="508"/>
      <c r="G58" s="492"/>
      <c r="H58" s="492"/>
      <c r="I58" s="492"/>
      <c r="J58" s="492"/>
      <c r="K58" s="492"/>
      <c r="L58" s="492"/>
      <c r="M58" s="492">
        <v>-34258</v>
      </c>
      <c r="N58" s="492"/>
      <c r="O58" s="492">
        <v>-24953</v>
      </c>
      <c r="P58" s="485"/>
      <c r="Q58" s="485"/>
      <c r="R58" s="485"/>
      <c r="S58" s="485"/>
    </row>
    <row r="59" spans="2:19" s="484" customFormat="1">
      <c r="C59" s="491" t="s">
        <v>279</v>
      </c>
      <c r="D59" s="507"/>
      <c r="E59" s="492"/>
      <c r="F59" s="508"/>
      <c r="G59" s="492"/>
      <c r="H59" s="492"/>
      <c r="I59" s="492"/>
      <c r="J59" s="492"/>
      <c r="K59" s="492"/>
      <c r="L59" s="492"/>
      <c r="M59" s="492">
        <v>-34173</v>
      </c>
      <c r="N59" s="492"/>
      <c r="O59" s="492">
        <v>-29176</v>
      </c>
      <c r="P59" s="485"/>
      <c r="Q59" s="485"/>
      <c r="R59" s="485"/>
      <c r="S59" s="485"/>
    </row>
    <row r="60" spans="2:19" s="484" customFormat="1">
      <c r="C60" s="491" t="s">
        <v>164</v>
      </c>
      <c r="D60" s="507"/>
      <c r="E60" s="492"/>
      <c r="F60" s="508"/>
      <c r="G60" s="492"/>
      <c r="H60" s="492"/>
      <c r="I60" s="492"/>
      <c r="J60" s="492"/>
      <c r="K60" s="492"/>
      <c r="L60" s="492"/>
      <c r="M60" s="492">
        <v>-4108</v>
      </c>
      <c r="N60" s="492"/>
      <c r="O60" s="492">
        <v>0</v>
      </c>
      <c r="P60" s="485"/>
      <c r="Q60" s="485"/>
      <c r="R60" s="485"/>
      <c r="S60" s="485"/>
    </row>
    <row r="61" spans="2:19" s="484" customFormat="1">
      <c r="C61" s="512" t="s">
        <v>278</v>
      </c>
      <c r="E61" s="492"/>
      <c r="F61" s="508"/>
      <c r="G61" s="492"/>
      <c r="H61" s="492"/>
      <c r="I61" s="492"/>
      <c r="J61" s="492"/>
      <c r="K61" s="492"/>
      <c r="L61" s="492"/>
      <c r="M61" s="513">
        <v>-2051</v>
      </c>
      <c r="N61" s="492"/>
      <c r="O61" s="513">
        <v>-2286</v>
      </c>
      <c r="P61" s="485"/>
      <c r="Q61" s="485"/>
      <c r="R61" s="485"/>
      <c r="S61" s="485"/>
    </row>
    <row r="62" spans="2:19" s="484" customFormat="1">
      <c r="B62" s="510" t="s">
        <v>277</v>
      </c>
      <c r="C62" s="510"/>
      <c r="D62" s="510"/>
      <c r="E62" s="508"/>
      <c r="F62" s="508"/>
      <c r="G62" s="508"/>
      <c r="H62" s="508"/>
      <c r="I62" s="508"/>
      <c r="J62" s="508"/>
      <c r="K62" s="508"/>
      <c r="L62" s="508"/>
      <c r="M62" s="508">
        <f>SUM(M55:M61)</f>
        <v>-38256</v>
      </c>
      <c r="N62" s="508"/>
      <c r="O62" s="508">
        <f>SUM(O55:O61)</f>
        <v>-41</v>
      </c>
      <c r="P62" s="485"/>
      <c r="Q62" s="485"/>
      <c r="R62" s="485"/>
      <c r="S62" s="485"/>
    </row>
    <row r="63" spans="2:19" s="484" customFormat="1">
      <c r="C63" s="512" t="s">
        <v>276</v>
      </c>
      <c r="E63" s="492"/>
      <c r="F63" s="508"/>
      <c r="G63" s="492"/>
      <c r="H63" s="492"/>
      <c r="I63" s="492"/>
      <c r="J63" s="492"/>
      <c r="K63" s="492"/>
      <c r="L63" s="492"/>
      <c r="M63" s="492">
        <v>3462</v>
      </c>
      <c r="N63" s="492"/>
      <c r="O63" s="492">
        <v>0</v>
      </c>
      <c r="P63" s="485"/>
      <c r="Q63" s="485"/>
      <c r="R63" s="485"/>
      <c r="S63" s="485"/>
    </row>
    <row r="64" spans="2:19" s="484" customFormat="1" ht="21.75" thickBot="1">
      <c r="B64" s="510" t="s">
        <v>275</v>
      </c>
      <c r="C64" s="510"/>
      <c r="D64" s="509"/>
      <c r="E64" s="508"/>
      <c r="F64" s="508"/>
      <c r="G64" s="508"/>
      <c r="H64" s="508"/>
      <c r="I64" s="508"/>
      <c r="J64" s="508"/>
      <c r="K64" s="508"/>
      <c r="L64" s="508"/>
      <c r="M64" s="511">
        <f>SUM(M62:M63)</f>
        <v>-34794</v>
      </c>
      <c r="N64" s="508"/>
      <c r="O64" s="511">
        <f>SUM(O62:O63)</f>
        <v>-41</v>
      </c>
      <c r="P64" s="485"/>
      <c r="Q64" s="485"/>
      <c r="R64" s="485"/>
      <c r="S64" s="485"/>
    </row>
    <row r="65" spans="1:19" s="484" customFormat="1" ht="17.45" customHeight="1" thickTop="1">
      <c r="B65" s="510"/>
      <c r="C65" s="510"/>
      <c r="D65" s="509"/>
      <c r="E65" s="508"/>
      <c r="F65" s="508"/>
      <c r="G65" s="508"/>
      <c r="H65" s="508"/>
      <c r="I65" s="508"/>
      <c r="J65" s="508"/>
      <c r="K65" s="508"/>
      <c r="L65" s="508"/>
      <c r="M65" s="508"/>
      <c r="N65" s="508"/>
      <c r="O65" s="508"/>
      <c r="P65" s="485"/>
      <c r="Q65" s="485"/>
      <c r="R65" s="485"/>
      <c r="S65" s="485"/>
    </row>
    <row r="66" spans="1:19" s="484" customFormat="1">
      <c r="B66" s="510" t="s">
        <v>274</v>
      </c>
      <c r="C66" s="510"/>
      <c r="D66" s="509"/>
      <c r="E66" s="508"/>
      <c r="F66" s="508"/>
      <c r="G66" s="508"/>
      <c r="H66" s="508"/>
      <c r="I66" s="508"/>
      <c r="J66" s="508"/>
      <c r="K66" s="508"/>
      <c r="L66" s="508"/>
      <c r="M66" s="508"/>
      <c r="N66" s="508"/>
      <c r="O66" s="507"/>
      <c r="P66" s="485"/>
      <c r="Q66" s="485"/>
      <c r="R66" s="485"/>
      <c r="S66" s="485"/>
    </row>
    <row r="67" spans="1:19" s="484" customFormat="1">
      <c r="A67" s="499"/>
      <c r="B67" s="497"/>
      <c r="C67" s="497"/>
      <c r="D67" s="496"/>
      <c r="E67" s="494"/>
      <c r="F67" s="494"/>
      <c r="G67" s="494"/>
      <c r="H67" s="494"/>
      <c r="I67" s="494"/>
      <c r="J67" s="494"/>
      <c r="K67" s="494"/>
      <c r="L67" s="494"/>
      <c r="M67" s="494"/>
      <c r="N67" s="494"/>
      <c r="O67" s="506" t="str">
        <f>O9</f>
        <v>(Unit : Thousand Baht)</v>
      </c>
      <c r="P67" s="485"/>
      <c r="Q67" s="485"/>
      <c r="R67" s="485"/>
      <c r="S67" s="485"/>
    </row>
    <row r="68" spans="1:19" s="484" customFormat="1">
      <c r="A68" s="499"/>
      <c r="B68" s="497"/>
      <c r="C68" s="497"/>
      <c r="D68" s="496"/>
      <c r="E68" s="502" t="str">
        <f>E10</f>
        <v>Consolidated financial statement</v>
      </c>
      <c r="F68" s="502"/>
      <c r="G68" s="502"/>
      <c r="H68" s="502"/>
      <c r="I68" s="502"/>
      <c r="J68" s="502"/>
      <c r="K68" s="502"/>
      <c r="L68" s="502"/>
      <c r="M68" s="502"/>
      <c r="N68" s="502"/>
      <c r="O68" s="502"/>
      <c r="P68" s="485"/>
      <c r="Q68" s="485"/>
      <c r="R68" s="485"/>
      <c r="S68" s="485"/>
    </row>
    <row r="69" spans="1:19" s="484" customFormat="1" ht="37.5" customHeight="1">
      <c r="A69" s="499"/>
      <c r="B69" s="497"/>
      <c r="C69" s="497"/>
      <c r="D69" s="496"/>
      <c r="E69" s="503" t="str">
        <f>E11</f>
        <v>Agricultural products, processed agricultural products and instant products.</v>
      </c>
      <c r="F69" s="503"/>
      <c r="G69" s="503"/>
      <c r="H69" s="503"/>
      <c r="I69" s="503"/>
      <c r="J69" s="503"/>
      <c r="K69" s="503"/>
      <c r="L69" s="505"/>
      <c r="M69" s="504" t="str">
        <f>M11</f>
        <v>Total</v>
      </c>
      <c r="N69" s="504"/>
      <c r="O69" s="504"/>
      <c r="P69" s="485"/>
      <c r="Q69" s="485"/>
      <c r="R69" s="485"/>
      <c r="S69" s="485"/>
    </row>
    <row r="70" spans="1:19" s="484" customFormat="1" ht="19.5" customHeight="1">
      <c r="A70" s="499"/>
      <c r="B70" s="497"/>
      <c r="C70" s="497"/>
      <c r="D70" s="496"/>
      <c r="E70" s="503" t="str">
        <f>E12</f>
        <v>Producing</v>
      </c>
      <c r="F70" s="503"/>
      <c r="G70" s="503"/>
      <c r="H70" s="499"/>
      <c r="I70" s="503" t="str">
        <f>I12</f>
        <v>Merchandising</v>
      </c>
      <c r="J70" s="503"/>
      <c r="K70" s="503"/>
      <c r="L70" s="499"/>
      <c r="M70" s="502"/>
      <c r="N70" s="502"/>
      <c r="O70" s="502"/>
      <c r="P70" s="485"/>
      <c r="Q70" s="485"/>
      <c r="R70" s="485"/>
      <c r="S70" s="485"/>
    </row>
    <row r="71" spans="1:19" s="484" customFormat="1">
      <c r="A71" s="499"/>
      <c r="B71" s="497"/>
      <c r="C71" s="497"/>
      <c r="D71" s="496"/>
      <c r="E71" s="501" t="s">
        <v>117</v>
      </c>
      <c r="F71" s="501"/>
      <c r="G71" s="501"/>
      <c r="H71" s="499"/>
      <c r="I71" s="501" t="s">
        <v>117</v>
      </c>
      <c r="J71" s="501"/>
      <c r="K71" s="501"/>
      <c r="L71" s="499"/>
      <c r="M71" s="501" t="s">
        <v>117</v>
      </c>
      <c r="N71" s="501"/>
      <c r="O71" s="501"/>
      <c r="P71" s="485"/>
      <c r="Q71" s="485"/>
      <c r="R71" s="485"/>
      <c r="S71" s="485"/>
    </row>
    <row r="72" spans="1:19" s="484" customFormat="1">
      <c r="A72" s="499"/>
      <c r="B72" s="497"/>
      <c r="C72" s="497"/>
      <c r="D72" s="496"/>
      <c r="E72" s="500" t="str">
        <f>'Notes 1'!J168</f>
        <v>June 30, 2021</v>
      </c>
      <c r="F72" s="494"/>
      <c r="G72" s="500" t="str">
        <f>'Notes 1'!L168</f>
        <v>December 31, 2020</v>
      </c>
      <c r="H72" s="494"/>
      <c r="I72" s="500" t="str">
        <f>E72</f>
        <v>June 30, 2021</v>
      </c>
      <c r="J72" s="494"/>
      <c r="K72" s="500" t="str">
        <f>G72</f>
        <v>December 31, 2020</v>
      </c>
      <c r="L72" s="494"/>
      <c r="M72" s="500" t="str">
        <f>I72</f>
        <v>June 30, 2021</v>
      </c>
      <c r="N72" s="494"/>
      <c r="O72" s="500" t="str">
        <f>K72</f>
        <v>December 31, 2020</v>
      </c>
      <c r="P72" s="485"/>
      <c r="Q72" s="485"/>
      <c r="R72" s="485"/>
      <c r="S72" s="485"/>
    </row>
    <row r="73" spans="1:19" s="484" customFormat="1">
      <c r="A73" s="499"/>
      <c r="B73" s="498" t="s">
        <v>89</v>
      </c>
      <c r="C73" s="497"/>
      <c r="D73" s="496"/>
      <c r="E73" s="495">
        <v>128323</v>
      </c>
      <c r="F73" s="494"/>
      <c r="G73" s="495">
        <v>182546</v>
      </c>
      <c r="H73" s="495"/>
      <c r="I73" s="495">
        <v>3334</v>
      </c>
      <c r="J73" s="495"/>
      <c r="K73" s="495">
        <v>5363</v>
      </c>
      <c r="L73" s="494"/>
      <c r="M73" s="492">
        <v>131657</v>
      </c>
      <c r="N73" s="492"/>
      <c r="O73" s="492">
        <v>187909</v>
      </c>
      <c r="P73" s="485"/>
      <c r="Q73" s="485"/>
      <c r="R73" s="485"/>
      <c r="S73" s="485"/>
    </row>
    <row r="74" spans="1:19" s="484" customFormat="1">
      <c r="A74" s="491"/>
      <c r="B74" s="491" t="s">
        <v>68</v>
      </c>
      <c r="C74" s="491"/>
      <c r="D74" s="493"/>
      <c r="E74" s="62">
        <v>220189</v>
      </c>
      <c r="F74" s="62"/>
      <c r="G74" s="62">
        <v>235333</v>
      </c>
      <c r="H74" s="491"/>
      <c r="I74" s="62">
        <v>0</v>
      </c>
      <c r="J74" s="62"/>
      <c r="K74" s="62">
        <v>0</v>
      </c>
      <c r="L74" s="491"/>
      <c r="M74" s="492">
        <v>220189</v>
      </c>
      <c r="N74" s="492"/>
      <c r="O74" s="492">
        <v>235333</v>
      </c>
      <c r="P74" s="485"/>
      <c r="Q74" s="485"/>
      <c r="R74" s="485"/>
      <c r="S74" s="485"/>
    </row>
    <row r="75" spans="1:19" s="484" customFormat="1">
      <c r="A75" s="491"/>
      <c r="B75" s="491" t="s">
        <v>48</v>
      </c>
      <c r="C75" s="491"/>
      <c r="D75" s="493"/>
      <c r="E75" s="62">
        <v>27601</v>
      </c>
      <c r="F75" s="62"/>
      <c r="G75" s="62">
        <v>30212</v>
      </c>
      <c r="H75" s="491"/>
      <c r="I75" s="62">
        <v>0</v>
      </c>
      <c r="J75" s="62"/>
      <c r="K75" s="62">
        <v>0</v>
      </c>
      <c r="L75" s="491"/>
      <c r="M75" s="492">
        <v>27601</v>
      </c>
      <c r="N75" s="492"/>
      <c r="O75" s="492">
        <v>30212</v>
      </c>
      <c r="P75" s="485"/>
      <c r="Q75" s="485"/>
      <c r="R75" s="485"/>
      <c r="S75" s="485"/>
    </row>
    <row r="76" spans="1:19" s="484" customFormat="1">
      <c r="A76" s="491"/>
      <c r="B76" s="491" t="s">
        <v>273</v>
      </c>
      <c r="C76" s="491"/>
      <c r="D76" s="490"/>
      <c r="E76" s="62"/>
      <c r="F76" s="62"/>
      <c r="G76" s="62"/>
      <c r="H76" s="491"/>
      <c r="I76" s="62"/>
      <c r="J76" s="62"/>
      <c r="K76" s="62"/>
      <c r="L76" s="491"/>
      <c r="M76" s="492">
        <v>238298</v>
      </c>
      <c r="N76" s="491"/>
      <c r="O76" s="492">
        <v>174168</v>
      </c>
      <c r="P76" s="485"/>
      <c r="Q76" s="485"/>
      <c r="R76" s="485"/>
      <c r="S76" s="485"/>
    </row>
    <row r="77" spans="1:19" s="484" customFormat="1" ht="21.75" thickBot="1">
      <c r="A77" s="491"/>
      <c r="B77" s="484" t="s">
        <v>272</v>
      </c>
      <c r="D77" s="490"/>
      <c r="E77" s="488"/>
      <c r="F77" s="490"/>
      <c r="G77" s="488"/>
      <c r="H77" s="487"/>
      <c r="I77" s="488"/>
      <c r="J77" s="489"/>
      <c r="K77" s="488"/>
      <c r="L77" s="487"/>
      <c r="M77" s="486">
        <f>SUM(M73:M76)</f>
        <v>617745</v>
      </c>
      <c r="N77" s="487"/>
      <c r="O77" s="486">
        <f>SUM(O73:O76)</f>
        <v>627622</v>
      </c>
      <c r="P77" s="485"/>
      <c r="Q77" s="485"/>
      <c r="R77" s="485"/>
      <c r="S77" s="485"/>
    </row>
    <row r="78" spans="1:19" s="484" customFormat="1" ht="21.75" thickTop="1">
      <c r="P78" s="485"/>
      <c r="Q78" s="485"/>
      <c r="R78" s="485"/>
      <c r="S78" s="485"/>
    </row>
  </sheetData>
  <mergeCells count="20">
    <mergeCell ref="E69:K69"/>
    <mergeCell ref="M69:O70"/>
    <mergeCell ref="E70:G70"/>
    <mergeCell ref="I70:K70"/>
    <mergeCell ref="E13:O13"/>
    <mergeCell ref="E10:O10"/>
    <mergeCell ref="E11:K11"/>
    <mergeCell ref="M11:O12"/>
    <mergeCell ref="E12:G12"/>
    <mergeCell ref="I12:K12"/>
    <mergeCell ref="E71:G71"/>
    <mergeCell ref="I71:K71"/>
    <mergeCell ref="M71:O71"/>
    <mergeCell ref="E44:O44"/>
    <mergeCell ref="E45:K45"/>
    <mergeCell ref="M45:O46"/>
    <mergeCell ref="E46:G46"/>
    <mergeCell ref="I46:K46"/>
    <mergeCell ref="E47:O47"/>
    <mergeCell ref="E68:O68"/>
  </mergeCells>
  <printOptions horizontalCentered="1"/>
  <pageMargins left="0.39370078740157483" right="0.39370078740157483" top="0.59055118110236227" bottom="0.39370078740157483" header="0" footer="0"/>
  <pageSetup paperSize="9" scale="95" fitToHeight="0" orientation="portrait" r:id="rId1"/>
  <headerFooter>
    <oddHeader>&amp;R&amp;"-,Bold"DRAFT</oddHead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887D2E-1B16-43A3-A752-397328634E10}">
  <sheetPr>
    <tabColor rgb="FF92D050"/>
  </sheetPr>
  <dimension ref="A1:U121"/>
  <sheetViews>
    <sheetView showGridLines="0" view="pageBreakPreview" topLeftCell="A86" zoomScale="117" zoomScaleNormal="100" zoomScaleSheetLayoutView="117" workbookViewId="0">
      <selection activeCell="E333" sqref="E333"/>
    </sheetView>
  </sheetViews>
  <sheetFormatPr defaultColWidth="6.25" defaultRowHeight="21"/>
  <cols>
    <col min="1" max="2" width="3.25" style="48" customWidth="1"/>
    <col min="3" max="4" width="3.25" style="56" customWidth="1"/>
    <col min="5" max="5" width="3.125" style="56" customWidth="1"/>
    <col min="6" max="6" width="0.5" style="56" customWidth="1"/>
    <col min="7" max="7" width="5.5" style="56" customWidth="1"/>
    <col min="8" max="8" width="0.5" style="56" customWidth="1"/>
    <col min="9" max="9" width="1.125" style="56" customWidth="1"/>
    <col min="10" max="10" width="0.5" style="56" customWidth="1"/>
    <col min="11" max="11" width="15.5" style="56" customWidth="1"/>
    <col min="12" max="12" width="0.5" style="56" customWidth="1"/>
    <col min="13" max="13" width="14" style="56" customWidth="1"/>
    <col min="14" max="14" width="0.5" style="56" customWidth="1"/>
    <col min="15" max="15" width="14" style="56" customWidth="1"/>
    <col min="16" max="16" width="0.5" style="56" customWidth="1"/>
    <col min="17" max="17" width="14" style="56" customWidth="1"/>
    <col min="18" max="18" width="0.5" style="56" customWidth="1"/>
    <col min="19" max="19" width="14" style="56" customWidth="1"/>
    <col min="20" max="259" width="6.25" style="56"/>
    <col min="260" max="260" width="2.25" style="56" customWidth="1"/>
    <col min="261" max="263" width="3.125" style="56" customWidth="1"/>
    <col min="264" max="264" width="5.875" style="56" customWidth="1"/>
    <col min="265" max="265" width="10.25" style="56" customWidth="1"/>
    <col min="266" max="266" width="0.5" style="56" customWidth="1"/>
    <col min="267" max="267" width="10.5" style="56" customWidth="1"/>
    <col min="268" max="268" width="0.5" style="56" customWidth="1"/>
    <col min="269" max="269" width="10.25" style="56" customWidth="1"/>
    <col min="270" max="270" width="0.5" style="56" customWidth="1"/>
    <col min="271" max="271" width="10.25" style="56" customWidth="1"/>
    <col min="272" max="272" width="0.5" style="56" customWidth="1"/>
    <col min="273" max="273" width="10.25" style="56" customWidth="1"/>
    <col min="274" max="274" width="0.5" style="56" customWidth="1"/>
    <col min="275" max="275" width="10.5" style="56" customWidth="1"/>
    <col min="276" max="515" width="6.25" style="56"/>
    <col min="516" max="516" width="2.25" style="56" customWidth="1"/>
    <col min="517" max="519" width="3.125" style="56" customWidth="1"/>
    <col min="520" max="520" width="5.875" style="56" customWidth="1"/>
    <col min="521" max="521" width="10.25" style="56" customWidth="1"/>
    <col min="522" max="522" width="0.5" style="56" customWidth="1"/>
    <col min="523" max="523" width="10.5" style="56" customWidth="1"/>
    <col min="524" max="524" width="0.5" style="56" customWidth="1"/>
    <col min="525" max="525" width="10.25" style="56" customWidth="1"/>
    <col min="526" max="526" width="0.5" style="56" customWidth="1"/>
    <col min="527" max="527" width="10.25" style="56" customWidth="1"/>
    <col min="528" max="528" width="0.5" style="56" customWidth="1"/>
    <col min="529" max="529" width="10.25" style="56" customWidth="1"/>
    <col min="530" max="530" width="0.5" style="56" customWidth="1"/>
    <col min="531" max="531" width="10.5" style="56" customWidth="1"/>
    <col min="532" max="771" width="6.25" style="56"/>
    <col min="772" max="772" width="2.25" style="56" customWidth="1"/>
    <col min="773" max="775" width="3.125" style="56" customWidth="1"/>
    <col min="776" max="776" width="5.875" style="56" customWidth="1"/>
    <col min="777" max="777" width="10.25" style="56" customWidth="1"/>
    <col min="778" max="778" width="0.5" style="56" customWidth="1"/>
    <col min="779" max="779" width="10.5" style="56" customWidth="1"/>
    <col min="780" max="780" width="0.5" style="56" customWidth="1"/>
    <col min="781" max="781" width="10.25" style="56" customWidth="1"/>
    <col min="782" max="782" width="0.5" style="56" customWidth="1"/>
    <col min="783" max="783" width="10.25" style="56" customWidth="1"/>
    <col min="784" max="784" width="0.5" style="56" customWidth="1"/>
    <col min="785" max="785" width="10.25" style="56" customWidth="1"/>
    <col min="786" max="786" width="0.5" style="56" customWidth="1"/>
    <col min="787" max="787" width="10.5" style="56" customWidth="1"/>
    <col min="788" max="1027" width="6.25" style="56"/>
    <col min="1028" max="1028" width="2.25" style="56" customWidth="1"/>
    <col min="1029" max="1031" width="3.125" style="56" customWidth="1"/>
    <col min="1032" max="1032" width="5.875" style="56" customWidth="1"/>
    <col min="1033" max="1033" width="10.25" style="56" customWidth="1"/>
    <col min="1034" max="1034" width="0.5" style="56" customWidth="1"/>
    <col min="1035" max="1035" width="10.5" style="56" customWidth="1"/>
    <col min="1036" max="1036" width="0.5" style="56" customWidth="1"/>
    <col min="1037" max="1037" width="10.25" style="56" customWidth="1"/>
    <col min="1038" max="1038" width="0.5" style="56" customWidth="1"/>
    <col min="1039" max="1039" width="10.25" style="56" customWidth="1"/>
    <col min="1040" max="1040" width="0.5" style="56" customWidth="1"/>
    <col min="1041" max="1041" width="10.25" style="56" customWidth="1"/>
    <col min="1042" max="1042" width="0.5" style="56" customWidth="1"/>
    <col min="1043" max="1043" width="10.5" style="56" customWidth="1"/>
    <col min="1044" max="1283" width="6.25" style="56"/>
    <col min="1284" max="1284" width="2.25" style="56" customWidth="1"/>
    <col min="1285" max="1287" width="3.125" style="56" customWidth="1"/>
    <col min="1288" max="1288" width="5.875" style="56" customWidth="1"/>
    <col min="1289" max="1289" width="10.25" style="56" customWidth="1"/>
    <col min="1290" max="1290" width="0.5" style="56" customWidth="1"/>
    <col min="1291" max="1291" width="10.5" style="56" customWidth="1"/>
    <col min="1292" max="1292" width="0.5" style="56" customWidth="1"/>
    <col min="1293" max="1293" width="10.25" style="56" customWidth="1"/>
    <col min="1294" max="1294" width="0.5" style="56" customWidth="1"/>
    <col min="1295" max="1295" width="10.25" style="56" customWidth="1"/>
    <col min="1296" max="1296" width="0.5" style="56" customWidth="1"/>
    <col min="1297" max="1297" width="10.25" style="56" customWidth="1"/>
    <col min="1298" max="1298" width="0.5" style="56" customWidth="1"/>
    <col min="1299" max="1299" width="10.5" style="56" customWidth="1"/>
    <col min="1300" max="1539" width="6.25" style="56"/>
    <col min="1540" max="1540" width="2.25" style="56" customWidth="1"/>
    <col min="1541" max="1543" width="3.125" style="56" customWidth="1"/>
    <col min="1544" max="1544" width="5.875" style="56" customWidth="1"/>
    <col min="1545" max="1545" width="10.25" style="56" customWidth="1"/>
    <col min="1546" max="1546" width="0.5" style="56" customWidth="1"/>
    <col min="1547" max="1547" width="10.5" style="56" customWidth="1"/>
    <col min="1548" max="1548" width="0.5" style="56" customWidth="1"/>
    <col min="1549" max="1549" width="10.25" style="56" customWidth="1"/>
    <col min="1550" max="1550" width="0.5" style="56" customWidth="1"/>
    <col min="1551" max="1551" width="10.25" style="56" customWidth="1"/>
    <col min="1552" max="1552" width="0.5" style="56" customWidth="1"/>
    <col min="1553" max="1553" width="10.25" style="56" customWidth="1"/>
    <col min="1554" max="1554" width="0.5" style="56" customWidth="1"/>
    <col min="1555" max="1555" width="10.5" style="56" customWidth="1"/>
    <col min="1556" max="1795" width="6.25" style="56"/>
    <col min="1796" max="1796" width="2.25" style="56" customWidth="1"/>
    <col min="1797" max="1799" width="3.125" style="56" customWidth="1"/>
    <col min="1800" max="1800" width="5.875" style="56" customWidth="1"/>
    <col min="1801" max="1801" width="10.25" style="56" customWidth="1"/>
    <col min="1802" max="1802" width="0.5" style="56" customWidth="1"/>
    <col min="1803" max="1803" width="10.5" style="56" customWidth="1"/>
    <col min="1804" max="1804" width="0.5" style="56" customWidth="1"/>
    <col min="1805" max="1805" width="10.25" style="56" customWidth="1"/>
    <col min="1806" max="1806" width="0.5" style="56" customWidth="1"/>
    <col min="1807" max="1807" width="10.25" style="56" customWidth="1"/>
    <col min="1808" max="1808" width="0.5" style="56" customWidth="1"/>
    <col min="1809" max="1809" width="10.25" style="56" customWidth="1"/>
    <col min="1810" max="1810" width="0.5" style="56" customWidth="1"/>
    <col min="1811" max="1811" width="10.5" style="56" customWidth="1"/>
    <col min="1812" max="2051" width="6.25" style="56"/>
    <col min="2052" max="2052" width="2.25" style="56" customWidth="1"/>
    <col min="2053" max="2055" width="3.125" style="56" customWidth="1"/>
    <col min="2056" max="2056" width="5.875" style="56" customWidth="1"/>
    <col min="2057" max="2057" width="10.25" style="56" customWidth="1"/>
    <col min="2058" max="2058" width="0.5" style="56" customWidth="1"/>
    <col min="2059" max="2059" width="10.5" style="56" customWidth="1"/>
    <col min="2060" max="2060" width="0.5" style="56" customWidth="1"/>
    <col min="2061" max="2061" width="10.25" style="56" customWidth="1"/>
    <col min="2062" max="2062" width="0.5" style="56" customWidth="1"/>
    <col min="2063" max="2063" width="10.25" style="56" customWidth="1"/>
    <col min="2064" max="2064" width="0.5" style="56" customWidth="1"/>
    <col min="2065" max="2065" width="10.25" style="56" customWidth="1"/>
    <col min="2066" max="2066" width="0.5" style="56" customWidth="1"/>
    <col min="2067" max="2067" width="10.5" style="56" customWidth="1"/>
    <col min="2068" max="2307" width="6.25" style="56"/>
    <col min="2308" max="2308" width="2.25" style="56" customWidth="1"/>
    <col min="2309" max="2311" width="3.125" style="56" customWidth="1"/>
    <col min="2312" max="2312" width="5.875" style="56" customWidth="1"/>
    <col min="2313" max="2313" width="10.25" style="56" customWidth="1"/>
    <col min="2314" max="2314" width="0.5" style="56" customWidth="1"/>
    <col min="2315" max="2315" width="10.5" style="56" customWidth="1"/>
    <col min="2316" max="2316" width="0.5" style="56" customWidth="1"/>
    <col min="2317" max="2317" width="10.25" style="56" customWidth="1"/>
    <col min="2318" max="2318" width="0.5" style="56" customWidth="1"/>
    <col min="2319" max="2319" width="10.25" style="56" customWidth="1"/>
    <col min="2320" max="2320" width="0.5" style="56" customWidth="1"/>
    <col min="2321" max="2321" width="10.25" style="56" customWidth="1"/>
    <col min="2322" max="2322" width="0.5" style="56" customWidth="1"/>
    <col min="2323" max="2323" width="10.5" style="56" customWidth="1"/>
    <col min="2324" max="2563" width="6.25" style="56"/>
    <col min="2564" max="2564" width="2.25" style="56" customWidth="1"/>
    <col min="2565" max="2567" width="3.125" style="56" customWidth="1"/>
    <col min="2568" max="2568" width="5.875" style="56" customWidth="1"/>
    <col min="2569" max="2569" width="10.25" style="56" customWidth="1"/>
    <col min="2570" max="2570" width="0.5" style="56" customWidth="1"/>
    <col min="2571" max="2571" width="10.5" style="56" customWidth="1"/>
    <col min="2572" max="2572" width="0.5" style="56" customWidth="1"/>
    <col min="2573" max="2573" width="10.25" style="56" customWidth="1"/>
    <col min="2574" max="2574" width="0.5" style="56" customWidth="1"/>
    <col min="2575" max="2575" width="10.25" style="56" customWidth="1"/>
    <col min="2576" max="2576" width="0.5" style="56" customWidth="1"/>
    <col min="2577" max="2577" width="10.25" style="56" customWidth="1"/>
    <col min="2578" max="2578" width="0.5" style="56" customWidth="1"/>
    <col min="2579" max="2579" width="10.5" style="56" customWidth="1"/>
    <col min="2580" max="2819" width="6.25" style="56"/>
    <col min="2820" max="2820" width="2.25" style="56" customWidth="1"/>
    <col min="2821" max="2823" width="3.125" style="56" customWidth="1"/>
    <col min="2824" max="2824" width="5.875" style="56" customWidth="1"/>
    <col min="2825" max="2825" width="10.25" style="56" customWidth="1"/>
    <col min="2826" max="2826" width="0.5" style="56" customWidth="1"/>
    <col min="2827" max="2827" width="10.5" style="56" customWidth="1"/>
    <col min="2828" max="2828" width="0.5" style="56" customWidth="1"/>
    <col min="2829" max="2829" width="10.25" style="56" customWidth="1"/>
    <col min="2830" max="2830" width="0.5" style="56" customWidth="1"/>
    <col min="2831" max="2831" width="10.25" style="56" customWidth="1"/>
    <col min="2832" max="2832" width="0.5" style="56" customWidth="1"/>
    <col min="2833" max="2833" width="10.25" style="56" customWidth="1"/>
    <col min="2834" max="2834" width="0.5" style="56" customWidth="1"/>
    <col min="2835" max="2835" width="10.5" style="56" customWidth="1"/>
    <col min="2836" max="3075" width="6.25" style="56"/>
    <col min="3076" max="3076" width="2.25" style="56" customWidth="1"/>
    <col min="3077" max="3079" width="3.125" style="56" customWidth="1"/>
    <col min="3080" max="3080" width="5.875" style="56" customWidth="1"/>
    <col min="3081" max="3081" width="10.25" style="56" customWidth="1"/>
    <col min="3082" max="3082" width="0.5" style="56" customWidth="1"/>
    <col min="3083" max="3083" width="10.5" style="56" customWidth="1"/>
    <col min="3084" max="3084" width="0.5" style="56" customWidth="1"/>
    <col min="3085" max="3085" width="10.25" style="56" customWidth="1"/>
    <col min="3086" max="3086" width="0.5" style="56" customWidth="1"/>
    <col min="3087" max="3087" width="10.25" style="56" customWidth="1"/>
    <col min="3088" max="3088" width="0.5" style="56" customWidth="1"/>
    <col min="3089" max="3089" width="10.25" style="56" customWidth="1"/>
    <col min="3090" max="3090" width="0.5" style="56" customWidth="1"/>
    <col min="3091" max="3091" width="10.5" style="56" customWidth="1"/>
    <col min="3092" max="3331" width="6.25" style="56"/>
    <col min="3332" max="3332" width="2.25" style="56" customWidth="1"/>
    <col min="3333" max="3335" width="3.125" style="56" customWidth="1"/>
    <col min="3336" max="3336" width="5.875" style="56" customWidth="1"/>
    <col min="3337" max="3337" width="10.25" style="56" customWidth="1"/>
    <col min="3338" max="3338" width="0.5" style="56" customWidth="1"/>
    <col min="3339" max="3339" width="10.5" style="56" customWidth="1"/>
    <col min="3340" max="3340" width="0.5" style="56" customWidth="1"/>
    <col min="3341" max="3341" width="10.25" style="56" customWidth="1"/>
    <col min="3342" max="3342" width="0.5" style="56" customWidth="1"/>
    <col min="3343" max="3343" width="10.25" style="56" customWidth="1"/>
    <col min="3344" max="3344" width="0.5" style="56" customWidth="1"/>
    <col min="3345" max="3345" width="10.25" style="56" customWidth="1"/>
    <col min="3346" max="3346" width="0.5" style="56" customWidth="1"/>
    <col min="3347" max="3347" width="10.5" style="56" customWidth="1"/>
    <col min="3348" max="3587" width="6.25" style="56"/>
    <col min="3588" max="3588" width="2.25" style="56" customWidth="1"/>
    <col min="3589" max="3591" width="3.125" style="56" customWidth="1"/>
    <col min="3592" max="3592" width="5.875" style="56" customWidth="1"/>
    <col min="3593" max="3593" width="10.25" style="56" customWidth="1"/>
    <col min="3594" max="3594" width="0.5" style="56" customWidth="1"/>
    <col min="3595" max="3595" width="10.5" style="56" customWidth="1"/>
    <col min="3596" max="3596" width="0.5" style="56" customWidth="1"/>
    <col min="3597" max="3597" width="10.25" style="56" customWidth="1"/>
    <col min="3598" max="3598" width="0.5" style="56" customWidth="1"/>
    <col min="3599" max="3599" width="10.25" style="56" customWidth="1"/>
    <col min="3600" max="3600" width="0.5" style="56" customWidth="1"/>
    <col min="3601" max="3601" width="10.25" style="56" customWidth="1"/>
    <col min="3602" max="3602" width="0.5" style="56" customWidth="1"/>
    <col min="3603" max="3603" width="10.5" style="56" customWidth="1"/>
    <col min="3604" max="3843" width="6.25" style="56"/>
    <col min="3844" max="3844" width="2.25" style="56" customWidth="1"/>
    <col min="3845" max="3847" width="3.125" style="56" customWidth="1"/>
    <col min="3848" max="3848" width="5.875" style="56" customWidth="1"/>
    <col min="3849" max="3849" width="10.25" style="56" customWidth="1"/>
    <col min="3850" max="3850" width="0.5" style="56" customWidth="1"/>
    <col min="3851" max="3851" width="10.5" style="56" customWidth="1"/>
    <col min="3852" max="3852" width="0.5" style="56" customWidth="1"/>
    <col min="3853" max="3853" width="10.25" style="56" customWidth="1"/>
    <col min="3854" max="3854" width="0.5" style="56" customWidth="1"/>
    <col min="3855" max="3855" width="10.25" style="56" customWidth="1"/>
    <col min="3856" max="3856" width="0.5" style="56" customWidth="1"/>
    <col min="3857" max="3857" width="10.25" style="56" customWidth="1"/>
    <col min="3858" max="3858" width="0.5" style="56" customWidth="1"/>
    <col min="3859" max="3859" width="10.5" style="56" customWidth="1"/>
    <col min="3860" max="4099" width="6.25" style="56"/>
    <col min="4100" max="4100" width="2.25" style="56" customWidth="1"/>
    <col min="4101" max="4103" width="3.125" style="56" customWidth="1"/>
    <col min="4104" max="4104" width="5.875" style="56" customWidth="1"/>
    <col min="4105" max="4105" width="10.25" style="56" customWidth="1"/>
    <col min="4106" max="4106" width="0.5" style="56" customWidth="1"/>
    <col min="4107" max="4107" width="10.5" style="56" customWidth="1"/>
    <col min="4108" max="4108" width="0.5" style="56" customWidth="1"/>
    <col min="4109" max="4109" width="10.25" style="56" customWidth="1"/>
    <col min="4110" max="4110" width="0.5" style="56" customWidth="1"/>
    <col min="4111" max="4111" width="10.25" style="56" customWidth="1"/>
    <col min="4112" max="4112" width="0.5" style="56" customWidth="1"/>
    <col min="4113" max="4113" width="10.25" style="56" customWidth="1"/>
    <col min="4114" max="4114" width="0.5" style="56" customWidth="1"/>
    <col min="4115" max="4115" width="10.5" style="56" customWidth="1"/>
    <col min="4116" max="4355" width="6.25" style="56"/>
    <col min="4356" max="4356" width="2.25" style="56" customWidth="1"/>
    <col min="4357" max="4359" width="3.125" style="56" customWidth="1"/>
    <col min="4360" max="4360" width="5.875" style="56" customWidth="1"/>
    <col min="4361" max="4361" width="10.25" style="56" customWidth="1"/>
    <col min="4362" max="4362" width="0.5" style="56" customWidth="1"/>
    <col min="4363" max="4363" width="10.5" style="56" customWidth="1"/>
    <col min="4364" max="4364" width="0.5" style="56" customWidth="1"/>
    <col min="4365" max="4365" width="10.25" style="56" customWidth="1"/>
    <col min="4366" max="4366" width="0.5" style="56" customWidth="1"/>
    <col min="4367" max="4367" width="10.25" style="56" customWidth="1"/>
    <col min="4368" max="4368" width="0.5" style="56" customWidth="1"/>
    <col min="4369" max="4369" width="10.25" style="56" customWidth="1"/>
    <col min="4370" max="4370" width="0.5" style="56" customWidth="1"/>
    <col min="4371" max="4371" width="10.5" style="56" customWidth="1"/>
    <col min="4372" max="4611" width="6.25" style="56"/>
    <col min="4612" max="4612" width="2.25" style="56" customWidth="1"/>
    <col min="4613" max="4615" width="3.125" style="56" customWidth="1"/>
    <col min="4616" max="4616" width="5.875" style="56" customWidth="1"/>
    <col min="4617" max="4617" width="10.25" style="56" customWidth="1"/>
    <col min="4618" max="4618" width="0.5" style="56" customWidth="1"/>
    <col min="4619" max="4619" width="10.5" style="56" customWidth="1"/>
    <col min="4620" max="4620" width="0.5" style="56" customWidth="1"/>
    <col min="4621" max="4621" width="10.25" style="56" customWidth="1"/>
    <col min="4622" max="4622" width="0.5" style="56" customWidth="1"/>
    <col min="4623" max="4623" width="10.25" style="56" customWidth="1"/>
    <col min="4624" max="4624" width="0.5" style="56" customWidth="1"/>
    <col min="4625" max="4625" width="10.25" style="56" customWidth="1"/>
    <col min="4626" max="4626" width="0.5" style="56" customWidth="1"/>
    <col min="4627" max="4627" width="10.5" style="56" customWidth="1"/>
    <col min="4628" max="4867" width="6.25" style="56"/>
    <col min="4868" max="4868" width="2.25" style="56" customWidth="1"/>
    <col min="4869" max="4871" width="3.125" style="56" customWidth="1"/>
    <col min="4872" max="4872" width="5.875" style="56" customWidth="1"/>
    <col min="4873" max="4873" width="10.25" style="56" customWidth="1"/>
    <col min="4874" max="4874" width="0.5" style="56" customWidth="1"/>
    <col min="4875" max="4875" width="10.5" style="56" customWidth="1"/>
    <col min="4876" max="4876" width="0.5" style="56" customWidth="1"/>
    <col min="4877" max="4877" width="10.25" style="56" customWidth="1"/>
    <col min="4878" max="4878" width="0.5" style="56" customWidth="1"/>
    <col min="4879" max="4879" width="10.25" style="56" customWidth="1"/>
    <col min="4880" max="4880" width="0.5" style="56" customWidth="1"/>
    <col min="4881" max="4881" width="10.25" style="56" customWidth="1"/>
    <col min="4882" max="4882" width="0.5" style="56" customWidth="1"/>
    <col min="4883" max="4883" width="10.5" style="56" customWidth="1"/>
    <col min="4884" max="5123" width="6.25" style="56"/>
    <col min="5124" max="5124" width="2.25" style="56" customWidth="1"/>
    <col min="5125" max="5127" width="3.125" style="56" customWidth="1"/>
    <col min="5128" max="5128" width="5.875" style="56" customWidth="1"/>
    <col min="5129" max="5129" width="10.25" style="56" customWidth="1"/>
    <col min="5130" max="5130" width="0.5" style="56" customWidth="1"/>
    <col min="5131" max="5131" width="10.5" style="56" customWidth="1"/>
    <col min="5132" max="5132" width="0.5" style="56" customWidth="1"/>
    <col min="5133" max="5133" width="10.25" style="56" customWidth="1"/>
    <col min="5134" max="5134" width="0.5" style="56" customWidth="1"/>
    <col min="5135" max="5135" width="10.25" style="56" customWidth="1"/>
    <col min="5136" max="5136" width="0.5" style="56" customWidth="1"/>
    <col min="5137" max="5137" width="10.25" style="56" customWidth="1"/>
    <col min="5138" max="5138" width="0.5" style="56" customWidth="1"/>
    <col min="5139" max="5139" width="10.5" style="56" customWidth="1"/>
    <col min="5140" max="5379" width="6.25" style="56"/>
    <col min="5380" max="5380" width="2.25" style="56" customWidth="1"/>
    <col min="5381" max="5383" width="3.125" style="56" customWidth="1"/>
    <col min="5384" max="5384" width="5.875" style="56" customWidth="1"/>
    <col min="5385" max="5385" width="10.25" style="56" customWidth="1"/>
    <col min="5386" max="5386" width="0.5" style="56" customWidth="1"/>
    <col min="5387" max="5387" width="10.5" style="56" customWidth="1"/>
    <col min="5388" max="5388" width="0.5" style="56" customWidth="1"/>
    <col min="5389" max="5389" width="10.25" style="56" customWidth="1"/>
    <col min="5390" max="5390" width="0.5" style="56" customWidth="1"/>
    <col min="5391" max="5391" width="10.25" style="56" customWidth="1"/>
    <col min="5392" max="5392" width="0.5" style="56" customWidth="1"/>
    <col min="5393" max="5393" width="10.25" style="56" customWidth="1"/>
    <col min="5394" max="5394" width="0.5" style="56" customWidth="1"/>
    <col min="5395" max="5395" width="10.5" style="56" customWidth="1"/>
    <col min="5396" max="5635" width="6.25" style="56"/>
    <col min="5636" max="5636" width="2.25" style="56" customWidth="1"/>
    <col min="5637" max="5639" width="3.125" style="56" customWidth="1"/>
    <col min="5640" max="5640" width="5.875" style="56" customWidth="1"/>
    <col min="5641" max="5641" width="10.25" style="56" customWidth="1"/>
    <col min="5642" max="5642" width="0.5" style="56" customWidth="1"/>
    <col min="5643" max="5643" width="10.5" style="56" customWidth="1"/>
    <col min="5644" max="5644" width="0.5" style="56" customWidth="1"/>
    <col min="5645" max="5645" width="10.25" style="56" customWidth="1"/>
    <col min="5646" max="5646" width="0.5" style="56" customWidth="1"/>
    <col min="5647" max="5647" width="10.25" style="56" customWidth="1"/>
    <col min="5648" max="5648" width="0.5" style="56" customWidth="1"/>
    <col min="5649" max="5649" width="10.25" style="56" customWidth="1"/>
    <col min="5650" max="5650" width="0.5" style="56" customWidth="1"/>
    <col min="5651" max="5651" width="10.5" style="56" customWidth="1"/>
    <col min="5652" max="5891" width="6.25" style="56"/>
    <col min="5892" max="5892" width="2.25" style="56" customWidth="1"/>
    <col min="5893" max="5895" width="3.125" style="56" customWidth="1"/>
    <col min="5896" max="5896" width="5.875" style="56" customWidth="1"/>
    <col min="5897" max="5897" width="10.25" style="56" customWidth="1"/>
    <col min="5898" max="5898" width="0.5" style="56" customWidth="1"/>
    <col min="5899" max="5899" width="10.5" style="56" customWidth="1"/>
    <col min="5900" max="5900" width="0.5" style="56" customWidth="1"/>
    <col min="5901" max="5901" width="10.25" style="56" customWidth="1"/>
    <col min="5902" max="5902" width="0.5" style="56" customWidth="1"/>
    <col min="5903" max="5903" width="10.25" style="56" customWidth="1"/>
    <col min="5904" max="5904" width="0.5" style="56" customWidth="1"/>
    <col min="5905" max="5905" width="10.25" style="56" customWidth="1"/>
    <col min="5906" max="5906" width="0.5" style="56" customWidth="1"/>
    <col min="5907" max="5907" width="10.5" style="56" customWidth="1"/>
    <col min="5908" max="6147" width="6.25" style="56"/>
    <col min="6148" max="6148" width="2.25" style="56" customWidth="1"/>
    <col min="6149" max="6151" width="3.125" style="56" customWidth="1"/>
    <col min="6152" max="6152" width="5.875" style="56" customWidth="1"/>
    <col min="6153" max="6153" width="10.25" style="56" customWidth="1"/>
    <col min="6154" max="6154" width="0.5" style="56" customWidth="1"/>
    <col min="6155" max="6155" width="10.5" style="56" customWidth="1"/>
    <col min="6156" max="6156" width="0.5" style="56" customWidth="1"/>
    <col min="6157" max="6157" width="10.25" style="56" customWidth="1"/>
    <col min="6158" max="6158" width="0.5" style="56" customWidth="1"/>
    <col min="6159" max="6159" width="10.25" style="56" customWidth="1"/>
    <col min="6160" max="6160" width="0.5" style="56" customWidth="1"/>
    <col min="6161" max="6161" width="10.25" style="56" customWidth="1"/>
    <col min="6162" max="6162" width="0.5" style="56" customWidth="1"/>
    <col min="6163" max="6163" width="10.5" style="56" customWidth="1"/>
    <col min="6164" max="6403" width="6.25" style="56"/>
    <col min="6404" max="6404" width="2.25" style="56" customWidth="1"/>
    <col min="6405" max="6407" width="3.125" style="56" customWidth="1"/>
    <col min="6408" max="6408" width="5.875" style="56" customWidth="1"/>
    <col min="6409" max="6409" width="10.25" style="56" customWidth="1"/>
    <col min="6410" max="6410" width="0.5" style="56" customWidth="1"/>
    <col min="6411" max="6411" width="10.5" style="56" customWidth="1"/>
    <col min="6412" max="6412" width="0.5" style="56" customWidth="1"/>
    <col min="6413" max="6413" width="10.25" style="56" customWidth="1"/>
    <col min="6414" max="6414" width="0.5" style="56" customWidth="1"/>
    <col min="6415" max="6415" width="10.25" style="56" customWidth="1"/>
    <col min="6416" max="6416" width="0.5" style="56" customWidth="1"/>
    <col min="6417" max="6417" width="10.25" style="56" customWidth="1"/>
    <col min="6418" max="6418" width="0.5" style="56" customWidth="1"/>
    <col min="6419" max="6419" width="10.5" style="56" customWidth="1"/>
    <col min="6420" max="6659" width="6.25" style="56"/>
    <col min="6660" max="6660" width="2.25" style="56" customWidth="1"/>
    <col min="6661" max="6663" width="3.125" style="56" customWidth="1"/>
    <col min="6664" max="6664" width="5.875" style="56" customWidth="1"/>
    <col min="6665" max="6665" width="10.25" style="56" customWidth="1"/>
    <col min="6666" max="6666" width="0.5" style="56" customWidth="1"/>
    <col min="6667" max="6667" width="10.5" style="56" customWidth="1"/>
    <col min="6668" max="6668" width="0.5" style="56" customWidth="1"/>
    <col min="6669" max="6669" width="10.25" style="56" customWidth="1"/>
    <col min="6670" max="6670" width="0.5" style="56" customWidth="1"/>
    <col min="6671" max="6671" width="10.25" style="56" customWidth="1"/>
    <col min="6672" max="6672" width="0.5" style="56" customWidth="1"/>
    <col min="6673" max="6673" width="10.25" style="56" customWidth="1"/>
    <col min="6674" max="6674" width="0.5" style="56" customWidth="1"/>
    <col min="6675" max="6675" width="10.5" style="56" customWidth="1"/>
    <col min="6676" max="6915" width="6.25" style="56"/>
    <col min="6916" max="6916" width="2.25" style="56" customWidth="1"/>
    <col min="6917" max="6919" width="3.125" style="56" customWidth="1"/>
    <col min="6920" max="6920" width="5.875" style="56" customWidth="1"/>
    <col min="6921" max="6921" width="10.25" style="56" customWidth="1"/>
    <col min="6922" max="6922" width="0.5" style="56" customWidth="1"/>
    <col min="6923" max="6923" width="10.5" style="56" customWidth="1"/>
    <col min="6924" max="6924" width="0.5" style="56" customWidth="1"/>
    <col min="6925" max="6925" width="10.25" style="56" customWidth="1"/>
    <col min="6926" max="6926" width="0.5" style="56" customWidth="1"/>
    <col min="6927" max="6927" width="10.25" style="56" customWidth="1"/>
    <col min="6928" max="6928" width="0.5" style="56" customWidth="1"/>
    <col min="6929" max="6929" width="10.25" style="56" customWidth="1"/>
    <col min="6930" max="6930" width="0.5" style="56" customWidth="1"/>
    <col min="6931" max="6931" width="10.5" style="56" customWidth="1"/>
    <col min="6932" max="7171" width="6.25" style="56"/>
    <col min="7172" max="7172" width="2.25" style="56" customWidth="1"/>
    <col min="7173" max="7175" width="3.125" style="56" customWidth="1"/>
    <col min="7176" max="7176" width="5.875" style="56" customWidth="1"/>
    <col min="7177" max="7177" width="10.25" style="56" customWidth="1"/>
    <col min="7178" max="7178" width="0.5" style="56" customWidth="1"/>
    <col min="7179" max="7179" width="10.5" style="56" customWidth="1"/>
    <col min="7180" max="7180" width="0.5" style="56" customWidth="1"/>
    <col min="7181" max="7181" width="10.25" style="56" customWidth="1"/>
    <col min="7182" max="7182" width="0.5" style="56" customWidth="1"/>
    <col min="7183" max="7183" width="10.25" style="56" customWidth="1"/>
    <col min="7184" max="7184" width="0.5" style="56" customWidth="1"/>
    <col min="7185" max="7185" width="10.25" style="56" customWidth="1"/>
    <col min="7186" max="7186" width="0.5" style="56" customWidth="1"/>
    <col min="7187" max="7187" width="10.5" style="56" customWidth="1"/>
    <col min="7188" max="7427" width="6.25" style="56"/>
    <col min="7428" max="7428" width="2.25" style="56" customWidth="1"/>
    <col min="7429" max="7431" width="3.125" style="56" customWidth="1"/>
    <col min="7432" max="7432" width="5.875" style="56" customWidth="1"/>
    <col min="7433" max="7433" width="10.25" style="56" customWidth="1"/>
    <col min="7434" max="7434" width="0.5" style="56" customWidth="1"/>
    <col min="7435" max="7435" width="10.5" style="56" customWidth="1"/>
    <col min="7436" max="7436" width="0.5" style="56" customWidth="1"/>
    <col min="7437" max="7437" width="10.25" style="56" customWidth="1"/>
    <col min="7438" max="7438" width="0.5" style="56" customWidth="1"/>
    <col min="7439" max="7439" width="10.25" style="56" customWidth="1"/>
    <col min="7440" max="7440" width="0.5" style="56" customWidth="1"/>
    <col min="7441" max="7441" width="10.25" style="56" customWidth="1"/>
    <col min="7442" max="7442" width="0.5" style="56" customWidth="1"/>
    <col min="7443" max="7443" width="10.5" style="56" customWidth="1"/>
    <col min="7444" max="7683" width="6.25" style="56"/>
    <col min="7684" max="7684" width="2.25" style="56" customWidth="1"/>
    <col min="7685" max="7687" width="3.125" style="56" customWidth="1"/>
    <col min="7688" max="7688" width="5.875" style="56" customWidth="1"/>
    <col min="7689" max="7689" width="10.25" style="56" customWidth="1"/>
    <col min="7690" max="7690" width="0.5" style="56" customWidth="1"/>
    <col min="7691" max="7691" width="10.5" style="56" customWidth="1"/>
    <col min="7692" max="7692" width="0.5" style="56" customWidth="1"/>
    <col min="7693" max="7693" width="10.25" style="56" customWidth="1"/>
    <col min="7694" max="7694" width="0.5" style="56" customWidth="1"/>
    <col min="7695" max="7695" width="10.25" style="56" customWidth="1"/>
    <col min="7696" max="7696" width="0.5" style="56" customWidth="1"/>
    <col min="7697" max="7697" width="10.25" style="56" customWidth="1"/>
    <col min="7698" max="7698" width="0.5" style="56" customWidth="1"/>
    <col min="7699" max="7699" width="10.5" style="56" customWidth="1"/>
    <col min="7700" max="7939" width="6.25" style="56"/>
    <col min="7940" max="7940" width="2.25" style="56" customWidth="1"/>
    <col min="7941" max="7943" width="3.125" style="56" customWidth="1"/>
    <col min="7944" max="7944" width="5.875" style="56" customWidth="1"/>
    <col min="7945" max="7945" width="10.25" style="56" customWidth="1"/>
    <col min="7946" max="7946" width="0.5" style="56" customWidth="1"/>
    <col min="7947" max="7947" width="10.5" style="56" customWidth="1"/>
    <col min="7948" max="7948" width="0.5" style="56" customWidth="1"/>
    <col min="7949" max="7949" width="10.25" style="56" customWidth="1"/>
    <col min="7950" max="7950" width="0.5" style="56" customWidth="1"/>
    <col min="7951" max="7951" width="10.25" style="56" customWidth="1"/>
    <col min="7952" max="7952" width="0.5" style="56" customWidth="1"/>
    <col min="7953" max="7953" width="10.25" style="56" customWidth="1"/>
    <col min="7954" max="7954" width="0.5" style="56" customWidth="1"/>
    <col min="7955" max="7955" width="10.5" style="56" customWidth="1"/>
    <col min="7956" max="8195" width="6.25" style="56"/>
    <col min="8196" max="8196" width="2.25" style="56" customWidth="1"/>
    <col min="8197" max="8199" width="3.125" style="56" customWidth="1"/>
    <col min="8200" max="8200" width="5.875" style="56" customWidth="1"/>
    <col min="8201" max="8201" width="10.25" style="56" customWidth="1"/>
    <col min="8202" max="8202" width="0.5" style="56" customWidth="1"/>
    <col min="8203" max="8203" width="10.5" style="56" customWidth="1"/>
    <col min="8204" max="8204" width="0.5" style="56" customWidth="1"/>
    <col min="8205" max="8205" width="10.25" style="56" customWidth="1"/>
    <col min="8206" max="8206" width="0.5" style="56" customWidth="1"/>
    <col min="8207" max="8207" width="10.25" style="56" customWidth="1"/>
    <col min="8208" max="8208" width="0.5" style="56" customWidth="1"/>
    <col min="8209" max="8209" width="10.25" style="56" customWidth="1"/>
    <col min="8210" max="8210" width="0.5" style="56" customWidth="1"/>
    <col min="8211" max="8211" width="10.5" style="56" customWidth="1"/>
    <col min="8212" max="8451" width="6.25" style="56"/>
    <col min="8452" max="8452" width="2.25" style="56" customWidth="1"/>
    <col min="8453" max="8455" width="3.125" style="56" customWidth="1"/>
    <col min="8456" max="8456" width="5.875" style="56" customWidth="1"/>
    <col min="8457" max="8457" width="10.25" style="56" customWidth="1"/>
    <col min="8458" max="8458" width="0.5" style="56" customWidth="1"/>
    <col min="8459" max="8459" width="10.5" style="56" customWidth="1"/>
    <col min="8460" max="8460" width="0.5" style="56" customWidth="1"/>
    <col min="8461" max="8461" width="10.25" style="56" customWidth="1"/>
    <col min="8462" max="8462" width="0.5" style="56" customWidth="1"/>
    <col min="8463" max="8463" width="10.25" style="56" customWidth="1"/>
    <col min="8464" max="8464" width="0.5" style="56" customWidth="1"/>
    <col min="8465" max="8465" width="10.25" style="56" customWidth="1"/>
    <col min="8466" max="8466" width="0.5" style="56" customWidth="1"/>
    <col min="8467" max="8467" width="10.5" style="56" customWidth="1"/>
    <col min="8468" max="8707" width="6.25" style="56"/>
    <col min="8708" max="8708" width="2.25" style="56" customWidth="1"/>
    <col min="8709" max="8711" width="3.125" style="56" customWidth="1"/>
    <col min="8712" max="8712" width="5.875" style="56" customWidth="1"/>
    <col min="8713" max="8713" width="10.25" style="56" customWidth="1"/>
    <col min="8714" max="8714" width="0.5" style="56" customWidth="1"/>
    <col min="8715" max="8715" width="10.5" style="56" customWidth="1"/>
    <col min="8716" max="8716" width="0.5" style="56" customWidth="1"/>
    <col min="8717" max="8717" width="10.25" style="56" customWidth="1"/>
    <col min="8718" max="8718" width="0.5" style="56" customWidth="1"/>
    <col min="8719" max="8719" width="10.25" style="56" customWidth="1"/>
    <col min="8720" max="8720" width="0.5" style="56" customWidth="1"/>
    <col min="8721" max="8721" width="10.25" style="56" customWidth="1"/>
    <col min="8722" max="8722" width="0.5" style="56" customWidth="1"/>
    <col min="8723" max="8723" width="10.5" style="56" customWidth="1"/>
    <col min="8724" max="8963" width="6.25" style="56"/>
    <col min="8964" max="8964" width="2.25" style="56" customWidth="1"/>
    <col min="8965" max="8967" width="3.125" style="56" customWidth="1"/>
    <col min="8968" max="8968" width="5.875" style="56" customWidth="1"/>
    <col min="8969" max="8969" width="10.25" style="56" customWidth="1"/>
    <col min="8970" max="8970" width="0.5" style="56" customWidth="1"/>
    <col min="8971" max="8971" width="10.5" style="56" customWidth="1"/>
    <col min="8972" max="8972" width="0.5" style="56" customWidth="1"/>
    <col min="8973" max="8973" width="10.25" style="56" customWidth="1"/>
    <col min="8974" max="8974" width="0.5" style="56" customWidth="1"/>
    <col min="8975" max="8975" width="10.25" style="56" customWidth="1"/>
    <col min="8976" max="8976" width="0.5" style="56" customWidth="1"/>
    <col min="8977" max="8977" width="10.25" style="56" customWidth="1"/>
    <col min="8978" max="8978" width="0.5" style="56" customWidth="1"/>
    <col min="8979" max="8979" width="10.5" style="56" customWidth="1"/>
    <col min="8980" max="9219" width="6.25" style="56"/>
    <col min="9220" max="9220" width="2.25" style="56" customWidth="1"/>
    <col min="9221" max="9223" width="3.125" style="56" customWidth="1"/>
    <col min="9224" max="9224" width="5.875" style="56" customWidth="1"/>
    <col min="9225" max="9225" width="10.25" style="56" customWidth="1"/>
    <col min="9226" max="9226" width="0.5" style="56" customWidth="1"/>
    <col min="9227" max="9227" width="10.5" style="56" customWidth="1"/>
    <col min="9228" max="9228" width="0.5" style="56" customWidth="1"/>
    <col min="9229" max="9229" width="10.25" style="56" customWidth="1"/>
    <col min="9230" max="9230" width="0.5" style="56" customWidth="1"/>
    <col min="9231" max="9231" width="10.25" style="56" customWidth="1"/>
    <col min="9232" max="9232" width="0.5" style="56" customWidth="1"/>
    <col min="9233" max="9233" width="10.25" style="56" customWidth="1"/>
    <col min="9234" max="9234" width="0.5" style="56" customWidth="1"/>
    <col min="9235" max="9235" width="10.5" style="56" customWidth="1"/>
    <col min="9236" max="9475" width="6.25" style="56"/>
    <col min="9476" max="9476" width="2.25" style="56" customWidth="1"/>
    <col min="9477" max="9479" width="3.125" style="56" customWidth="1"/>
    <col min="9480" max="9480" width="5.875" style="56" customWidth="1"/>
    <col min="9481" max="9481" width="10.25" style="56" customWidth="1"/>
    <col min="9482" max="9482" width="0.5" style="56" customWidth="1"/>
    <col min="9483" max="9483" width="10.5" style="56" customWidth="1"/>
    <col min="9484" max="9484" width="0.5" style="56" customWidth="1"/>
    <col min="9485" max="9485" width="10.25" style="56" customWidth="1"/>
    <col min="9486" max="9486" width="0.5" style="56" customWidth="1"/>
    <col min="9487" max="9487" width="10.25" style="56" customWidth="1"/>
    <col min="9488" max="9488" width="0.5" style="56" customWidth="1"/>
    <col min="9489" max="9489" width="10.25" style="56" customWidth="1"/>
    <col min="9490" max="9490" width="0.5" style="56" customWidth="1"/>
    <col min="9491" max="9491" width="10.5" style="56" customWidth="1"/>
    <col min="9492" max="9731" width="6.25" style="56"/>
    <col min="9732" max="9732" width="2.25" style="56" customWidth="1"/>
    <col min="9733" max="9735" width="3.125" style="56" customWidth="1"/>
    <col min="9736" max="9736" width="5.875" style="56" customWidth="1"/>
    <col min="9737" max="9737" width="10.25" style="56" customWidth="1"/>
    <col min="9738" max="9738" width="0.5" style="56" customWidth="1"/>
    <col min="9739" max="9739" width="10.5" style="56" customWidth="1"/>
    <col min="9740" max="9740" width="0.5" style="56" customWidth="1"/>
    <col min="9741" max="9741" width="10.25" style="56" customWidth="1"/>
    <col min="9742" max="9742" width="0.5" style="56" customWidth="1"/>
    <col min="9743" max="9743" width="10.25" style="56" customWidth="1"/>
    <col min="9744" max="9744" width="0.5" style="56" customWidth="1"/>
    <col min="9745" max="9745" width="10.25" style="56" customWidth="1"/>
    <col min="9746" max="9746" width="0.5" style="56" customWidth="1"/>
    <col min="9747" max="9747" width="10.5" style="56" customWidth="1"/>
    <col min="9748" max="9987" width="6.25" style="56"/>
    <col min="9988" max="9988" width="2.25" style="56" customWidth="1"/>
    <col min="9989" max="9991" width="3.125" style="56" customWidth="1"/>
    <col min="9992" max="9992" width="5.875" style="56" customWidth="1"/>
    <col min="9993" max="9993" width="10.25" style="56" customWidth="1"/>
    <col min="9994" max="9994" width="0.5" style="56" customWidth="1"/>
    <col min="9995" max="9995" width="10.5" style="56" customWidth="1"/>
    <col min="9996" max="9996" width="0.5" style="56" customWidth="1"/>
    <col min="9997" max="9997" width="10.25" style="56" customWidth="1"/>
    <col min="9998" max="9998" width="0.5" style="56" customWidth="1"/>
    <col min="9999" max="9999" width="10.25" style="56" customWidth="1"/>
    <col min="10000" max="10000" width="0.5" style="56" customWidth="1"/>
    <col min="10001" max="10001" width="10.25" style="56" customWidth="1"/>
    <col min="10002" max="10002" width="0.5" style="56" customWidth="1"/>
    <col min="10003" max="10003" width="10.5" style="56" customWidth="1"/>
    <col min="10004" max="10243" width="6.25" style="56"/>
    <col min="10244" max="10244" width="2.25" style="56" customWidth="1"/>
    <col min="10245" max="10247" width="3.125" style="56" customWidth="1"/>
    <col min="10248" max="10248" width="5.875" style="56" customWidth="1"/>
    <col min="10249" max="10249" width="10.25" style="56" customWidth="1"/>
    <col min="10250" max="10250" width="0.5" style="56" customWidth="1"/>
    <col min="10251" max="10251" width="10.5" style="56" customWidth="1"/>
    <col min="10252" max="10252" width="0.5" style="56" customWidth="1"/>
    <col min="10253" max="10253" width="10.25" style="56" customWidth="1"/>
    <col min="10254" max="10254" width="0.5" style="56" customWidth="1"/>
    <col min="10255" max="10255" width="10.25" style="56" customWidth="1"/>
    <col min="10256" max="10256" width="0.5" style="56" customWidth="1"/>
    <col min="10257" max="10257" width="10.25" style="56" customWidth="1"/>
    <col min="10258" max="10258" width="0.5" style="56" customWidth="1"/>
    <col min="10259" max="10259" width="10.5" style="56" customWidth="1"/>
    <col min="10260" max="10499" width="6.25" style="56"/>
    <col min="10500" max="10500" width="2.25" style="56" customWidth="1"/>
    <col min="10501" max="10503" width="3.125" style="56" customWidth="1"/>
    <col min="10504" max="10504" width="5.875" style="56" customWidth="1"/>
    <col min="10505" max="10505" width="10.25" style="56" customWidth="1"/>
    <col min="10506" max="10506" width="0.5" style="56" customWidth="1"/>
    <col min="10507" max="10507" width="10.5" style="56" customWidth="1"/>
    <col min="10508" max="10508" width="0.5" style="56" customWidth="1"/>
    <col min="10509" max="10509" width="10.25" style="56" customWidth="1"/>
    <col min="10510" max="10510" width="0.5" style="56" customWidth="1"/>
    <col min="10511" max="10511" width="10.25" style="56" customWidth="1"/>
    <col min="10512" max="10512" width="0.5" style="56" customWidth="1"/>
    <col min="10513" max="10513" width="10.25" style="56" customWidth="1"/>
    <col min="10514" max="10514" width="0.5" style="56" customWidth="1"/>
    <col min="10515" max="10515" width="10.5" style="56" customWidth="1"/>
    <col min="10516" max="10755" width="6.25" style="56"/>
    <col min="10756" max="10756" width="2.25" style="56" customWidth="1"/>
    <col min="10757" max="10759" width="3.125" style="56" customWidth="1"/>
    <col min="10760" max="10760" width="5.875" style="56" customWidth="1"/>
    <col min="10761" max="10761" width="10.25" style="56" customWidth="1"/>
    <col min="10762" max="10762" width="0.5" style="56" customWidth="1"/>
    <col min="10763" max="10763" width="10.5" style="56" customWidth="1"/>
    <col min="10764" max="10764" width="0.5" style="56" customWidth="1"/>
    <col min="10765" max="10765" width="10.25" style="56" customWidth="1"/>
    <col min="10766" max="10766" width="0.5" style="56" customWidth="1"/>
    <col min="10767" max="10767" width="10.25" style="56" customWidth="1"/>
    <col min="10768" max="10768" width="0.5" style="56" customWidth="1"/>
    <col min="10769" max="10769" width="10.25" style="56" customWidth="1"/>
    <col min="10770" max="10770" width="0.5" style="56" customWidth="1"/>
    <col min="10771" max="10771" width="10.5" style="56" customWidth="1"/>
    <col min="10772" max="11011" width="6.25" style="56"/>
    <col min="11012" max="11012" width="2.25" style="56" customWidth="1"/>
    <col min="11013" max="11015" width="3.125" style="56" customWidth="1"/>
    <col min="11016" max="11016" width="5.875" style="56" customWidth="1"/>
    <col min="11017" max="11017" width="10.25" style="56" customWidth="1"/>
    <col min="11018" max="11018" width="0.5" style="56" customWidth="1"/>
    <col min="11019" max="11019" width="10.5" style="56" customWidth="1"/>
    <col min="11020" max="11020" width="0.5" style="56" customWidth="1"/>
    <col min="11021" max="11021" width="10.25" style="56" customWidth="1"/>
    <col min="11022" max="11022" width="0.5" style="56" customWidth="1"/>
    <col min="11023" max="11023" width="10.25" style="56" customWidth="1"/>
    <col min="11024" max="11024" width="0.5" style="56" customWidth="1"/>
    <col min="11025" max="11025" width="10.25" style="56" customWidth="1"/>
    <col min="11026" max="11026" width="0.5" style="56" customWidth="1"/>
    <col min="11027" max="11027" width="10.5" style="56" customWidth="1"/>
    <col min="11028" max="11267" width="6.25" style="56"/>
    <col min="11268" max="11268" width="2.25" style="56" customWidth="1"/>
    <col min="11269" max="11271" width="3.125" style="56" customWidth="1"/>
    <col min="11272" max="11272" width="5.875" style="56" customWidth="1"/>
    <col min="11273" max="11273" width="10.25" style="56" customWidth="1"/>
    <col min="11274" max="11274" width="0.5" style="56" customWidth="1"/>
    <col min="11275" max="11275" width="10.5" style="56" customWidth="1"/>
    <col min="11276" max="11276" width="0.5" style="56" customWidth="1"/>
    <col min="11277" max="11277" width="10.25" style="56" customWidth="1"/>
    <col min="11278" max="11278" width="0.5" style="56" customWidth="1"/>
    <col min="11279" max="11279" width="10.25" style="56" customWidth="1"/>
    <col min="11280" max="11280" width="0.5" style="56" customWidth="1"/>
    <col min="11281" max="11281" width="10.25" style="56" customWidth="1"/>
    <col min="11282" max="11282" width="0.5" style="56" customWidth="1"/>
    <col min="11283" max="11283" width="10.5" style="56" customWidth="1"/>
    <col min="11284" max="11523" width="6.25" style="56"/>
    <col min="11524" max="11524" width="2.25" style="56" customWidth="1"/>
    <col min="11525" max="11527" width="3.125" style="56" customWidth="1"/>
    <col min="11528" max="11528" width="5.875" style="56" customWidth="1"/>
    <col min="11529" max="11529" width="10.25" style="56" customWidth="1"/>
    <col min="11530" max="11530" width="0.5" style="56" customWidth="1"/>
    <col min="11531" max="11531" width="10.5" style="56" customWidth="1"/>
    <col min="11532" max="11532" width="0.5" style="56" customWidth="1"/>
    <col min="11533" max="11533" width="10.25" style="56" customWidth="1"/>
    <col min="11534" max="11534" width="0.5" style="56" customWidth="1"/>
    <col min="11535" max="11535" width="10.25" style="56" customWidth="1"/>
    <col min="11536" max="11536" width="0.5" style="56" customWidth="1"/>
    <col min="11537" max="11537" width="10.25" style="56" customWidth="1"/>
    <col min="11538" max="11538" width="0.5" style="56" customWidth="1"/>
    <col min="11539" max="11539" width="10.5" style="56" customWidth="1"/>
    <col min="11540" max="11779" width="6.25" style="56"/>
    <col min="11780" max="11780" width="2.25" style="56" customWidth="1"/>
    <col min="11781" max="11783" width="3.125" style="56" customWidth="1"/>
    <col min="11784" max="11784" width="5.875" style="56" customWidth="1"/>
    <col min="11785" max="11785" width="10.25" style="56" customWidth="1"/>
    <col min="11786" max="11786" width="0.5" style="56" customWidth="1"/>
    <col min="11787" max="11787" width="10.5" style="56" customWidth="1"/>
    <col min="11788" max="11788" width="0.5" style="56" customWidth="1"/>
    <col min="11789" max="11789" width="10.25" style="56" customWidth="1"/>
    <col min="11790" max="11790" width="0.5" style="56" customWidth="1"/>
    <col min="11791" max="11791" width="10.25" style="56" customWidth="1"/>
    <col min="11792" max="11792" width="0.5" style="56" customWidth="1"/>
    <col min="11793" max="11793" width="10.25" style="56" customWidth="1"/>
    <col min="11794" max="11794" width="0.5" style="56" customWidth="1"/>
    <col min="11795" max="11795" width="10.5" style="56" customWidth="1"/>
    <col min="11796" max="12035" width="6.25" style="56"/>
    <col min="12036" max="12036" width="2.25" style="56" customWidth="1"/>
    <col min="12037" max="12039" width="3.125" style="56" customWidth="1"/>
    <col min="12040" max="12040" width="5.875" style="56" customWidth="1"/>
    <col min="12041" max="12041" width="10.25" style="56" customWidth="1"/>
    <col min="12042" max="12042" width="0.5" style="56" customWidth="1"/>
    <col min="12043" max="12043" width="10.5" style="56" customWidth="1"/>
    <col min="12044" max="12044" width="0.5" style="56" customWidth="1"/>
    <col min="12045" max="12045" width="10.25" style="56" customWidth="1"/>
    <col min="12046" max="12046" width="0.5" style="56" customWidth="1"/>
    <col min="12047" max="12047" width="10.25" style="56" customWidth="1"/>
    <col min="12048" max="12048" width="0.5" style="56" customWidth="1"/>
    <col min="12049" max="12049" width="10.25" style="56" customWidth="1"/>
    <col min="12050" max="12050" width="0.5" style="56" customWidth="1"/>
    <col min="12051" max="12051" width="10.5" style="56" customWidth="1"/>
    <col min="12052" max="12291" width="6.25" style="56"/>
    <col min="12292" max="12292" width="2.25" style="56" customWidth="1"/>
    <col min="12293" max="12295" width="3.125" style="56" customWidth="1"/>
    <col min="12296" max="12296" width="5.875" style="56" customWidth="1"/>
    <col min="12297" max="12297" width="10.25" style="56" customWidth="1"/>
    <col min="12298" max="12298" width="0.5" style="56" customWidth="1"/>
    <col min="12299" max="12299" width="10.5" style="56" customWidth="1"/>
    <col min="12300" max="12300" width="0.5" style="56" customWidth="1"/>
    <col min="12301" max="12301" width="10.25" style="56" customWidth="1"/>
    <col min="12302" max="12302" width="0.5" style="56" customWidth="1"/>
    <col min="12303" max="12303" width="10.25" style="56" customWidth="1"/>
    <col min="12304" max="12304" width="0.5" style="56" customWidth="1"/>
    <col min="12305" max="12305" width="10.25" style="56" customWidth="1"/>
    <col min="12306" max="12306" width="0.5" style="56" customWidth="1"/>
    <col min="12307" max="12307" width="10.5" style="56" customWidth="1"/>
    <col min="12308" max="12547" width="6.25" style="56"/>
    <col min="12548" max="12548" width="2.25" style="56" customWidth="1"/>
    <col min="12549" max="12551" width="3.125" style="56" customWidth="1"/>
    <col min="12552" max="12552" width="5.875" style="56" customWidth="1"/>
    <col min="12553" max="12553" width="10.25" style="56" customWidth="1"/>
    <col min="12554" max="12554" width="0.5" style="56" customWidth="1"/>
    <col min="12555" max="12555" width="10.5" style="56" customWidth="1"/>
    <col min="12556" max="12556" width="0.5" style="56" customWidth="1"/>
    <col min="12557" max="12557" width="10.25" style="56" customWidth="1"/>
    <col min="12558" max="12558" width="0.5" style="56" customWidth="1"/>
    <col min="12559" max="12559" width="10.25" style="56" customWidth="1"/>
    <col min="12560" max="12560" width="0.5" style="56" customWidth="1"/>
    <col min="12561" max="12561" width="10.25" style="56" customWidth="1"/>
    <col min="12562" max="12562" width="0.5" style="56" customWidth="1"/>
    <col min="12563" max="12563" width="10.5" style="56" customWidth="1"/>
    <col min="12564" max="12803" width="6.25" style="56"/>
    <col min="12804" max="12804" width="2.25" style="56" customWidth="1"/>
    <col min="12805" max="12807" width="3.125" style="56" customWidth="1"/>
    <col min="12808" max="12808" width="5.875" style="56" customWidth="1"/>
    <col min="12809" max="12809" width="10.25" style="56" customWidth="1"/>
    <col min="12810" max="12810" width="0.5" style="56" customWidth="1"/>
    <col min="12811" max="12811" width="10.5" style="56" customWidth="1"/>
    <col min="12812" max="12812" width="0.5" style="56" customWidth="1"/>
    <col min="12813" max="12813" width="10.25" style="56" customWidth="1"/>
    <col min="12814" max="12814" width="0.5" style="56" customWidth="1"/>
    <col min="12815" max="12815" width="10.25" style="56" customWidth="1"/>
    <col min="12816" max="12816" width="0.5" style="56" customWidth="1"/>
    <col min="12817" max="12817" width="10.25" style="56" customWidth="1"/>
    <col min="12818" max="12818" width="0.5" style="56" customWidth="1"/>
    <col min="12819" max="12819" width="10.5" style="56" customWidth="1"/>
    <col min="12820" max="13059" width="6.25" style="56"/>
    <col min="13060" max="13060" width="2.25" style="56" customWidth="1"/>
    <col min="13061" max="13063" width="3.125" style="56" customWidth="1"/>
    <col min="13064" max="13064" width="5.875" style="56" customWidth="1"/>
    <col min="13065" max="13065" width="10.25" style="56" customWidth="1"/>
    <col min="13066" max="13066" width="0.5" style="56" customWidth="1"/>
    <col min="13067" max="13067" width="10.5" style="56" customWidth="1"/>
    <col min="13068" max="13068" width="0.5" style="56" customWidth="1"/>
    <col min="13069" max="13069" width="10.25" style="56" customWidth="1"/>
    <col min="13070" max="13070" width="0.5" style="56" customWidth="1"/>
    <col min="13071" max="13071" width="10.25" style="56" customWidth="1"/>
    <col min="13072" max="13072" width="0.5" style="56" customWidth="1"/>
    <col min="13073" max="13073" width="10.25" style="56" customWidth="1"/>
    <col min="13074" max="13074" width="0.5" style="56" customWidth="1"/>
    <col min="13075" max="13075" width="10.5" style="56" customWidth="1"/>
    <col min="13076" max="13315" width="6.25" style="56"/>
    <col min="13316" max="13316" width="2.25" style="56" customWidth="1"/>
    <col min="13317" max="13319" width="3.125" style="56" customWidth="1"/>
    <col min="13320" max="13320" width="5.875" style="56" customWidth="1"/>
    <col min="13321" max="13321" width="10.25" style="56" customWidth="1"/>
    <col min="13322" max="13322" width="0.5" style="56" customWidth="1"/>
    <col min="13323" max="13323" width="10.5" style="56" customWidth="1"/>
    <col min="13324" max="13324" width="0.5" style="56" customWidth="1"/>
    <col min="13325" max="13325" width="10.25" style="56" customWidth="1"/>
    <col min="13326" max="13326" width="0.5" style="56" customWidth="1"/>
    <col min="13327" max="13327" width="10.25" style="56" customWidth="1"/>
    <col min="13328" max="13328" width="0.5" style="56" customWidth="1"/>
    <col min="13329" max="13329" width="10.25" style="56" customWidth="1"/>
    <col min="13330" max="13330" width="0.5" style="56" customWidth="1"/>
    <col min="13331" max="13331" width="10.5" style="56" customWidth="1"/>
    <col min="13332" max="13571" width="6.25" style="56"/>
    <col min="13572" max="13572" width="2.25" style="56" customWidth="1"/>
    <col min="13573" max="13575" width="3.125" style="56" customWidth="1"/>
    <col min="13576" max="13576" width="5.875" style="56" customWidth="1"/>
    <col min="13577" max="13577" width="10.25" style="56" customWidth="1"/>
    <col min="13578" max="13578" width="0.5" style="56" customWidth="1"/>
    <col min="13579" max="13579" width="10.5" style="56" customWidth="1"/>
    <col min="13580" max="13580" width="0.5" style="56" customWidth="1"/>
    <col min="13581" max="13581" width="10.25" style="56" customWidth="1"/>
    <col min="13582" max="13582" width="0.5" style="56" customWidth="1"/>
    <col min="13583" max="13583" width="10.25" style="56" customWidth="1"/>
    <col min="13584" max="13584" width="0.5" style="56" customWidth="1"/>
    <col min="13585" max="13585" width="10.25" style="56" customWidth="1"/>
    <col min="13586" max="13586" width="0.5" style="56" customWidth="1"/>
    <col min="13587" max="13587" width="10.5" style="56" customWidth="1"/>
    <col min="13588" max="13827" width="6.25" style="56"/>
    <col min="13828" max="13828" width="2.25" style="56" customWidth="1"/>
    <col min="13829" max="13831" width="3.125" style="56" customWidth="1"/>
    <col min="13832" max="13832" width="5.875" style="56" customWidth="1"/>
    <col min="13833" max="13833" width="10.25" style="56" customWidth="1"/>
    <col min="13834" max="13834" width="0.5" style="56" customWidth="1"/>
    <col min="13835" max="13835" width="10.5" style="56" customWidth="1"/>
    <col min="13836" max="13836" width="0.5" style="56" customWidth="1"/>
    <col min="13837" max="13837" width="10.25" style="56" customWidth="1"/>
    <col min="13838" max="13838" width="0.5" style="56" customWidth="1"/>
    <col min="13839" max="13839" width="10.25" style="56" customWidth="1"/>
    <col min="13840" max="13840" width="0.5" style="56" customWidth="1"/>
    <col min="13841" max="13841" width="10.25" style="56" customWidth="1"/>
    <col min="13842" max="13842" width="0.5" style="56" customWidth="1"/>
    <col min="13843" max="13843" width="10.5" style="56" customWidth="1"/>
    <col min="13844" max="14083" width="6.25" style="56"/>
    <col min="14084" max="14084" width="2.25" style="56" customWidth="1"/>
    <col min="14085" max="14087" width="3.125" style="56" customWidth="1"/>
    <col min="14088" max="14088" width="5.875" style="56" customWidth="1"/>
    <col min="14089" max="14089" width="10.25" style="56" customWidth="1"/>
    <col min="14090" max="14090" width="0.5" style="56" customWidth="1"/>
    <col min="14091" max="14091" width="10.5" style="56" customWidth="1"/>
    <col min="14092" max="14092" width="0.5" style="56" customWidth="1"/>
    <col min="14093" max="14093" width="10.25" style="56" customWidth="1"/>
    <col min="14094" max="14094" width="0.5" style="56" customWidth="1"/>
    <col min="14095" max="14095" width="10.25" style="56" customWidth="1"/>
    <col min="14096" max="14096" width="0.5" style="56" customWidth="1"/>
    <col min="14097" max="14097" width="10.25" style="56" customWidth="1"/>
    <col min="14098" max="14098" width="0.5" style="56" customWidth="1"/>
    <col min="14099" max="14099" width="10.5" style="56" customWidth="1"/>
    <col min="14100" max="14339" width="6.25" style="56"/>
    <col min="14340" max="14340" width="2.25" style="56" customWidth="1"/>
    <col min="14341" max="14343" width="3.125" style="56" customWidth="1"/>
    <col min="14344" max="14344" width="5.875" style="56" customWidth="1"/>
    <col min="14345" max="14345" width="10.25" style="56" customWidth="1"/>
    <col min="14346" max="14346" width="0.5" style="56" customWidth="1"/>
    <col min="14347" max="14347" width="10.5" style="56" customWidth="1"/>
    <col min="14348" max="14348" width="0.5" style="56" customWidth="1"/>
    <col min="14349" max="14349" width="10.25" style="56" customWidth="1"/>
    <col min="14350" max="14350" width="0.5" style="56" customWidth="1"/>
    <col min="14351" max="14351" width="10.25" style="56" customWidth="1"/>
    <col min="14352" max="14352" width="0.5" style="56" customWidth="1"/>
    <col min="14353" max="14353" width="10.25" style="56" customWidth="1"/>
    <col min="14354" max="14354" width="0.5" style="56" customWidth="1"/>
    <col min="14355" max="14355" width="10.5" style="56" customWidth="1"/>
    <col min="14356" max="14595" width="6.25" style="56"/>
    <col min="14596" max="14596" width="2.25" style="56" customWidth="1"/>
    <col min="14597" max="14599" width="3.125" style="56" customWidth="1"/>
    <col min="14600" max="14600" width="5.875" style="56" customWidth="1"/>
    <col min="14601" max="14601" width="10.25" style="56" customWidth="1"/>
    <col min="14602" max="14602" width="0.5" style="56" customWidth="1"/>
    <col min="14603" max="14603" width="10.5" style="56" customWidth="1"/>
    <col min="14604" max="14604" width="0.5" style="56" customWidth="1"/>
    <col min="14605" max="14605" width="10.25" style="56" customWidth="1"/>
    <col min="14606" max="14606" width="0.5" style="56" customWidth="1"/>
    <col min="14607" max="14607" width="10.25" style="56" customWidth="1"/>
    <col min="14608" max="14608" width="0.5" style="56" customWidth="1"/>
    <col min="14609" max="14609" width="10.25" style="56" customWidth="1"/>
    <col min="14610" max="14610" width="0.5" style="56" customWidth="1"/>
    <col min="14611" max="14611" width="10.5" style="56" customWidth="1"/>
    <col min="14612" max="14851" width="6.25" style="56"/>
    <col min="14852" max="14852" width="2.25" style="56" customWidth="1"/>
    <col min="14853" max="14855" width="3.125" style="56" customWidth="1"/>
    <col min="14856" max="14856" width="5.875" style="56" customWidth="1"/>
    <col min="14857" max="14857" width="10.25" style="56" customWidth="1"/>
    <col min="14858" max="14858" width="0.5" style="56" customWidth="1"/>
    <col min="14859" max="14859" width="10.5" style="56" customWidth="1"/>
    <col min="14860" max="14860" width="0.5" style="56" customWidth="1"/>
    <col min="14861" max="14861" width="10.25" style="56" customWidth="1"/>
    <col min="14862" max="14862" width="0.5" style="56" customWidth="1"/>
    <col min="14863" max="14863" width="10.25" style="56" customWidth="1"/>
    <col min="14864" max="14864" width="0.5" style="56" customWidth="1"/>
    <col min="14865" max="14865" width="10.25" style="56" customWidth="1"/>
    <col min="14866" max="14866" width="0.5" style="56" customWidth="1"/>
    <col min="14867" max="14867" width="10.5" style="56" customWidth="1"/>
    <col min="14868" max="15107" width="6.25" style="56"/>
    <col min="15108" max="15108" width="2.25" style="56" customWidth="1"/>
    <col min="15109" max="15111" width="3.125" style="56" customWidth="1"/>
    <col min="15112" max="15112" width="5.875" style="56" customWidth="1"/>
    <col min="15113" max="15113" width="10.25" style="56" customWidth="1"/>
    <col min="15114" max="15114" width="0.5" style="56" customWidth="1"/>
    <col min="15115" max="15115" width="10.5" style="56" customWidth="1"/>
    <col min="15116" max="15116" width="0.5" style="56" customWidth="1"/>
    <col min="15117" max="15117" width="10.25" style="56" customWidth="1"/>
    <col min="15118" max="15118" width="0.5" style="56" customWidth="1"/>
    <col min="15119" max="15119" width="10.25" style="56" customWidth="1"/>
    <col min="15120" max="15120" width="0.5" style="56" customWidth="1"/>
    <col min="15121" max="15121" width="10.25" style="56" customWidth="1"/>
    <col min="15122" max="15122" width="0.5" style="56" customWidth="1"/>
    <col min="15123" max="15123" width="10.5" style="56" customWidth="1"/>
    <col min="15124" max="15363" width="6.25" style="56"/>
    <col min="15364" max="15364" width="2.25" style="56" customWidth="1"/>
    <col min="15365" max="15367" width="3.125" style="56" customWidth="1"/>
    <col min="15368" max="15368" width="5.875" style="56" customWidth="1"/>
    <col min="15369" max="15369" width="10.25" style="56" customWidth="1"/>
    <col min="15370" max="15370" width="0.5" style="56" customWidth="1"/>
    <col min="15371" max="15371" width="10.5" style="56" customWidth="1"/>
    <col min="15372" max="15372" width="0.5" style="56" customWidth="1"/>
    <col min="15373" max="15373" width="10.25" style="56" customWidth="1"/>
    <col min="15374" max="15374" width="0.5" style="56" customWidth="1"/>
    <col min="15375" max="15375" width="10.25" style="56" customWidth="1"/>
    <col min="15376" max="15376" width="0.5" style="56" customWidth="1"/>
    <col min="15377" max="15377" width="10.25" style="56" customWidth="1"/>
    <col min="15378" max="15378" width="0.5" style="56" customWidth="1"/>
    <col min="15379" max="15379" width="10.5" style="56" customWidth="1"/>
    <col min="15380" max="15619" width="6.25" style="56"/>
    <col min="15620" max="15620" width="2.25" style="56" customWidth="1"/>
    <col min="15621" max="15623" width="3.125" style="56" customWidth="1"/>
    <col min="15624" max="15624" width="5.875" style="56" customWidth="1"/>
    <col min="15625" max="15625" width="10.25" style="56" customWidth="1"/>
    <col min="15626" max="15626" width="0.5" style="56" customWidth="1"/>
    <col min="15627" max="15627" width="10.5" style="56" customWidth="1"/>
    <col min="15628" max="15628" width="0.5" style="56" customWidth="1"/>
    <col min="15629" max="15629" width="10.25" style="56" customWidth="1"/>
    <col min="15630" max="15630" width="0.5" style="56" customWidth="1"/>
    <col min="15631" max="15631" width="10.25" style="56" customWidth="1"/>
    <col min="15632" max="15632" width="0.5" style="56" customWidth="1"/>
    <col min="15633" max="15633" width="10.25" style="56" customWidth="1"/>
    <col min="15634" max="15634" width="0.5" style="56" customWidth="1"/>
    <col min="15635" max="15635" width="10.5" style="56" customWidth="1"/>
    <col min="15636" max="15875" width="6.25" style="56"/>
    <col min="15876" max="15876" width="2.25" style="56" customWidth="1"/>
    <col min="15877" max="15879" width="3.125" style="56" customWidth="1"/>
    <col min="15880" max="15880" width="5.875" style="56" customWidth="1"/>
    <col min="15881" max="15881" width="10.25" style="56" customWidth="1"/>
    <col min="15882" max="15882" width="0.5" style="56" customWidth="1"/>
    <col min="15883" max="15883" width="10.5" style="56" customWidth="1"/>
    <col min="15884" max="15884" width="0.5" style="56" customWidth="1"/>
    <col min="15885" max="15885" width="10.25" style="56" customWidth="1"/>
    <col min="15886" max="15886" width="0.5" style="56" customWidth="1"/>
    <col min="15887" max="15887" width="10.25" style="56" customWidth="1"/>
    <col min="15888" max="15888" width="0.5" style="56" customWidth="1"/>
    <col min="15889" max="15889" width="10.25" style="56" customWidth="1"/>
    <col min="15890" max="15890" width="0.5" style="56" customWidth="1"/>
    <col min="15891" max="15891" width="10.5" style="56" customWidth="1"/>
    <col min="15892" max="16131" width="6.25" style="56"/>
    <col min="16132" max="16132" width="2.25" style="56" customWidth="1"/>
    <col min="16133" max="16135" width="3.125" style="56" customWidth="1"/>
    <col min="16136" max="16136" width="5.875" style="56" customWidth="1"/>
    <col min="16137" max="16137" width="10.25" style="56" customWidth="1"/>
    <col min="16138" max="16138" width="0.5" style="56" customWidth="1"/>
    <col min="16139" max="16139" width="10.5" style="56" customWidth="1"/>
    <col min="16140" max="16140" width="0.5" style="56" customWidth="1"/>
    <col min="16141" max="16141" width="10.25" style="56" customWidth="1"/>
    <col min="16142" max="16142" width="0.5" style="56" customWidth="1"/>
    <col min="16143" max="16143" width="10.25" style="56" customWidth="1"/>
    <col min="16144" max="16144" width="0.5" style="56" customWidth="1"/>
    <col min="16145" max="16145" width="10.25" style="56" customWidth="1"/>
    <col min="16146" max="16146" width="0.5" style="56" customWidth="1"/>
    <col min="16147" max="16147" width="10.5" style="56" customWidth="1"/>
    <col min="16148" max="16384" width="6.25" style="56"/>
  </cols>
  <sheetData>
    <row r="1" spans="1:19" ht="19.899999999999999" customHeight="1">
      <c r="D1" s="609"/>
      <c r="E1" s="609"/>
      <c r="F1" s="609"/>
      <c r="G1" s="615"/>
      <c r="H1" s="611"/>
      <c r="I1" s="614"/>
      <c r="J1" s="613"/>
      <c r="K1" s="612"/>
      <c r="L1" s="611"/>
      <c r="M1" s="610"/>
      <c r="N1" s="609"/>
      <c r="O1" s="608"/>
      <c r="S1" s="56">
        <f>'Notes 21'!O41+1</f>
        <v>24</v>
      </c>
    </row>
    <row r="2" spans="1:19" ht="19.899999999999999" customHeight="1">
      <c r="A2" s="553" t="s">
        <v>370</v>
      </c>
      <c r="B2" s="13" t="s">
        <v>369</v>
      </c>
    </row>
    <row r="3" spans="1:19" ht="19.899999999999999" customHeight="1">
      <c r="A3" s="13"/>
      <c r="C3" s="56" t="s">
        <v>368</v>
      </c>
    </row>
    <row r="4" spans="1:19" ht="19.899999999999999" customHeight="1">
      <c r="A4" s="13"/>
      <c r="B4" s="604" t="s">
        <v>367</v>
      </c>
      <c r="C4" s="595"/>
    </row>
    <row r="5" spans="1:19" ht="19.899999999999999" customHeight="1">
      <c r="A5" s="13"/>
      <c r="B5" s="604"/>
      <c r="D5" s="525" t="s">
        <v>366</v>
      </c>
    </row>
    <row r="6" spans="1:19" ht="19.899999999999999" customHeight="1">
      <c r="A6" s="13"/>
      <c r="B6" s="604"/>
      <c r="D6" s="525"/>
      <c r="S6" s="209" t="s">
        <v>125</v>
      </c>
    </row>
    <row r="7" spans="1:19">
      <c r="A7" s="13"/>
      <c r="B7" s="604"/>
      <c r="D7" s="525"/>
      <c r="Q7" s="607" t="s">
        <v>365</v>
      </c>
      <c r="R7" s="607"/>
      <c r="S7" s="607"/>
    </row>
    <row r="8" spans="1:19">
      <c r="A8" s="13"/>
      <c r="B8" s="604"/>
      <c r="D8" s="525"/>
      <c r="Q8" s="606"/>
      <c r="R8" s="606"/>
      <c r="S8" s="606"/>
    </row>
    <row r="9" spans="1:19" ht="19.899999999999999" customHeight="1">
      <c r="A9" s="13"/>
      <c r="B9" s="604"/>
      <c r="D9" s="525"/>
      <c r="Q9" s="605"/>
      <c r="R9" s="602" t="str">
        <f>'Notes 1'!N413</f>
        <v>As at</v>
      </c>
      <c r="S9" s="605"/>
    </row>
    <row r="10" spans="1:19" ht="19.899999999999999" customHeight="1">
      <c r="A10" s="13"/>
      <c r="B10" s="604"/>
      <c r="D10" s="525"/>
      <c r="Q10" s="603" t="str">
        <f>'Notes 1'!N414</f>
        <v>June 30, 2021</v>
      </c>
      <c r="R10" s="602"/>
      <c r="S10" s="601" t="str">
        <f>'Notes 1'!P414</f>
        <v>December 31, 2020</v>
      </c>
    </row>
    <row r="11" spans="1:19" s="48" customFormat="1" ht="19.899999999999999" customHeight="1">
      <c r="A11" s="13"/>
      <c r="D11" s="48" t="s">
        <v>20</v>
      </c>
      <c r="I11" s="564"/>
      <c r="K11" s="557"/>
      <c r="L11" s="557"/>
      <c r="M11" s="557"/>
      <c r="N11" s="557"/>
      <c r="Q11" s="600">
        <v>1.23</v>
      </c>
      <c r="R11" s="557"/>
      <c r="S11" s="557">
        <v>1.1399999999999999</v>
      </c>
    </row>
    <row r="12" spans="1:19" s="48" customFormat="1" ht="19.899999999999999" customHeight="1">
      <c r="A12" s="13"/>
      <c r="D12" s="48" t="s">
        <v>19</v>
      </c>
      <c r="I12" s="564"/>
      <c r="K12" s="557"/>
      <c r="L12" s="557"/>
      <c r="M12" s="557"/>
      <c r="N12" s="557"/>
      <c r="Q12" s="600">
        <v>0</v>
      </c>
      <c r="R12" s="557"/>
      <c r="S12" s="557">
        <v>2.92</v>
      </c>
    </row>
    <row r="13" spans="1:19" s="48" customFormat="1" ht="19.899999999999999" customHeight="1" thickBot="1">
      <c r="A13" s="13"/>
      <c r="E13" s="13" t="s">
        <v>18</v>
      </c>
      <c r="I13" s="564"/>
      <c r="K13" s="557"/>
      <c r="L13" s="557"/>
      <c r="M13" s="557"/>
      <c r="N13" s="557"/>
      <c r="Q13" s="599">
        <f>SUM(Q11:Q12)</f>
        <v>1.23</v>
      </c>
      <c r="R13" s="557"/>
      <c r="S13" s="599">
        <f>SUM(S11:S12)</f>
        <v>4.0599999999999996</v>
      </c>
    </row>
    <row r="14" spans="1:19" ht="19.899999999999999" customHeight="1" thickTop="1">
      <c r="A14" s="13"/>
    </row>
    <row r="15" spans="1:19" ht="19.899999999999999" customHeight="1">
      <c r="A15" s="13"/>
      <c r="B15" s="552" t="s">
        <v>364</v>
      </c>
      <c r="C15" s="598" t="s">
        <v>363</v>
      </c>
      <c r="D15" s="54"/>
      <c r="G15" s="398"/>
    </row>
    <row r="16" spans="1:19" ht="19.899999999999999" customHeight="1">
      <c r="A16" s="13"/>
      <c r="B16" s="431"/>
      <c r="D16" s="596" t="s">
        <v>362</v>
      </c>
      <c r="G16" s="398"/>
    </row>
    <row r="17" spans="1:21" ht="19.899999999999999" customHeight="1">
      <c r="A17" s="13"/>
      <c r="C17" s="48" t="s">
        <v>361</v>
      </c>
      <c r="D17" s="398"/>
      <c r="G17" s="398"/>
    </row>
    <row r="18" spans="1:21" ht="19.899999999999999" customHeight="1">
      <c r="A18" s="13"/>
      <c r="B18" s="597"/>
      <c r="C18" s="596" t="s">
        <v>360</v>
      </c>
      <c r="D18" s="54"/>
      <c r="G18" s="398"/>
    </row>
    <row r="19" spans="1:21" ht="19.899999999999999" customHeight="1">
      <c r="A19" s="13"/>
      <c r="B19" s="431"/>
      <c r="C19" s="398" t="s">
        <v>359</v>
      </c>
      <c r="D19" s="596"/>
      <c r="G19" s="398"/>
    </row>
    <row r="20" spans="1:21" ht="19.899999999999999" customHeight="1">
      <c r="A20" s="13"/>
    </row>
    <row r="21" spans="1:21" ht="19.899999999999999" customHeight="1">
      <c r="A21" s="13"/>
      <c r="B21" s="552" t="s">
        <v>358</v>
      </c>
      <c r="C21" s="595" t="s">
        <v>357</v>
      </c>
      <c r="D21" s="525"/>
    </row>
    <row r="22" spans="1:21" s="48" customFormat="1" ht="19.899999999999999" customHeight="1">
      <c r="A22" s="13"/>
      <c r="B22" s="431"/>
      <c r="D22" s="431" t="s">
        <v>356</v>
      </c>
    </row>
    <row r="23" spans="1:21" ht="19.899999999999999" customHeight="1">
      <c r="A23" s="13"/>
      <c r="C23" s="56" t="s">
        <v>355</v>
      </c>
    </row>
    <row r="24" spans="1:21" ht="19.899999999999999" customHeight="1">
      <c r="A24" s="13"/>
    </row>
    <row r="25" spans="1:21" s="48" customFormat="1" ht="19.899999999999999" customHeight="1">
      <c r="A25" s="553" t="s">
        <v>316</v>
      </c>
      <c r="B25" s="13" t="s">
        <v>354</v>
      </c>
    </row>
    <row r="26" spans="1:21" s="48" customFormat="1" ht="19.899999999999999" customHeight="1">
      <c r="A26" s="13"/>
      <c r="B26" s="552" t="s">
        <v>347</v>
      </c>
      <c r="C26" s="551" t="s">
        <v>353</v>
      </c>
    </row>
    <row r="27" spans="1:21" s="48" customFormat="1" ht="19.899999999999999" customHeight="1">
      <c r="A27" s="13"/>
      <c r="B27" s="541"/>
      <c r="D27" s="582" t="s">
        <v>352</v>
      </c>
      <c r="E27" s="594"/>
      <c r="F27" s="594"/>
      <c r="G27" s="594"/>
      <c r="H27" s="594"/>
      <c r="I27" s="594"/>
      <c r="J27" s="594"/>
      <c r="K27" s="594"/>
      <c r="L27" s="594"/>
      <c r="M27" s="594"/>
      <c r="N27" s="594"/>
      <c r="O27" s="594"/>
      <c r="P27" s="594"/>
      <c r="Q27" s="594"/>
      <c r="R27" s="594"/>
      <c r="S27" s="594"/>
      <c r="T27" s="594"/>
      <c r="U27" s="594"/>
    </row>
    <row r="28" spans="1:21" s="48" customFormat="1" ht="19.899999999999999" customHeight="1">
      <c r="A28" s="13"/>
      <c r="C28" s="566" t="s">
        <v>351</v>
      </c>
      <c r="D28" s="594"/>
      <c r="E28" s="594"/>
      <c r="F28" s="594"/>
      <c r="G28" s="593"/>
      <c r="S28" s="332"/>
    </row>
    <row r="29" spans="1:21" s="48" customFormat="1" ht="19.899999999999999" customHeight="1">
      <c r="A29" s="13"/>
      <c r="C29" s="566" t="s">
        <v>350</v>
      </c>
      <c r="M29" s="13"/>
      <c r="N29" s="13"/>
      <c r="O29" s="13"/>
      <c r="P29" s="13"/>
      <c r="Q29" s="13"/>
      <c r="R29" s="13"/>
      <c r="S29" s="13"/>
    </row>
    <row r="30" spans="1:21" s="48" customFormat="1" ht="19.899999999999999" customHeight="1">
      <c r="A30" s="13"/>
      <c r="D30" s="582" t="s">
        <v>349</v>
      </c>
      <c r="K30" s="184"/>
      <c r="M30" s="13"/>
      <c r="N30" s="13"/>
      <c r="O30" s="13"/>
      <c r="P30" s="13"/>
      <c r="Q30" s="13"/>
      <c r="R30" s="13"/>
      <c r="S30" s="13"/>
    </row>
    <row r="31" spans="1:21" s="48" customFormat="1" ht="19.899999999999999" customHeight="1">
      <c r="A31" s="13"/>
      <c r="C31" s="566" t="s">
        <v>344</v>
      </c>
      <c r="K31" s="184"/>
      <c r="M31" s="591"/>
      <c r="N31" s="576"/>
      <c r="O31" s="591"/>
      <c r="P31" s="13"/>
      <c r="Q31" s="591"/>
      <c r="R31" s="576"/>
      <c r="S31" s="591"/>
    </row>
    <row r="32" spans="1:21" s="48" customFormat="1" ht="19.899999999999999" customHeight="1">
      <c r="A32" s="13"/>
      <c r="B32" s="541"/>
      <c r="C32" s="541"/>
      <c r="D32" s="412"/>
      <c r="K32" s="564"/>
      <c r="M32" s="590"/>
      <c r="N32" s="77"/>
      <c r="O32" s="578" t="s">
        <v>343</v>
      </c>
      <c r="P32" s="578"/>
      <c r="Q32" s="578"/>
      <c r="R32" s="578"/>
      <c r="S32" s="578"/>
    </row>
    <row r="33" spans="1:19" s="48" customFormat="1" ht="19.899999999999999" customHeight="1">
      <c r="A33" s="13"/>
      <c r="B33" s="541"/>
      <c r="C33" s="541"/>
      <c r="D33" s="412"/>
      <c r="K33" s="564"/>
      <c r="M33" s="589"/>
      <c r="N33" s="589"/>
      <c r="O33" s="588" t="s">
        <v>342</v>
      </c>
      <c r="P33" s="588"/>
      <c r="Q33" s="588"/>
      <c r="R33" s="200"/>
      <c r="S33" s="355" t="s">
        <v>341</v>
      </c>
    </row>
    <row r="34" spans="1:19" s="48" customFormat="1" ht="19.899999999999999" customHeight="1">
      <c r="A34" s="13"/>
      <c r="B34" s="541"/>
      <c r="C34" s="541"/>
      <c r="D34" s="412"/>
      <c r="K34" s="564"/>
      <c r="M34" s="77"/>
      <c r="N34" s="77"/>
      <c r="O34" s="587" t="s">
        <v>340</v>
      </c>
      <c r="P34" s="13"/>
      <c r="Q34" s="586" t="s">
        <v>339</v>
      </c>
      <c r="R34" s="585"/>
      <c r="S34" s="584" t="s">
        <v>348</v>
      </c>
    </row>
    <row r="35" spans="1:19" s="48" customFormat="1">
      <c r="A35" s="13"/>
      <c r="B35" s="541"/>
      <c r="C35" s="582" t="s">
        <v>337</v>
      </c>
      <c r="K35" s="564"/>
      <c r="M35" s="77"/>
      <c r="N35" s="77"/>
      <c r="O35" s="77"/>
      <c r="Q35" s="579"/>
      <c r="R35" s="580"/>
      <c r="S35" s="579"/>
    </row>
    <row r="36" spans="1:19" s="48" customFormat="1">
      <c r="A36" s="13"/>
      <c r="B36" s="541"/>
      <c r="C36" s="583" t="s">
        <v>321</v>
      </c>
      <c r="D36" s="582" t="s">
        <v>336</v>
      </c>
      <c r="K36" s="564"/>
      <c r="M36" s="77"/>
      <c r="N36" s="77"/>
      <c r="O36" s="77">
        <v>1.76</v>
      </c>
      <c r="Q36" s="579">
        <v>53.84</v>
      </c>
      <c r="R36" s="580"/>
      <c r="S36" s="592">
        <v>-2.56</v>
      </c>
    </row>
    <row r="37" spans="1:19" s="48" customFormat="1">
      <c r="A37" s="13"/>
      <c r="B37" s="541"/>
      <c r="C37" s="583"/>
      <c r="D37" s="582"/>
      <c r="K37" s="564"/>
      <c r="M37" s="77"/>
      <c r="N37" s="77"/>
      <c r="O37" s="77"/>
      <c r="Q37" s="579"/>
      <c r="R37" s="580"/>
      <c r="S37" s="579"/>
    </row>
    <row r="38" spans="1:19" s="48" customFormat="1">
      <c r="A38" s="13"/>
      <c r="B38" s="541"/>
      <c r="K38" s="564"/>
      <c r="M38" s="77"/>
      <c r="N38" s="77"/>
      <c r="O38" s="77"/>
      <c r="Q38" s="579"/>
      <c r="R38" s="580"/>
      <c r="S38" s="579"/>
    </row>
    <row r="39" spans="1:19" s="48" customFormat="1">
      <c r="A39" s="13"/>
      <c r="B39" s="541"/>
      <c r="K39" s="564"/>
      <c r="M39" s="77"/>
      <c r="N39" s="77"/>
      <c r="O39" s="77"/>
      <c r="Q39" s="579"/>
      <c r="R39" s="580"/>
      <c r="S39" s="579"/>
    </row>
    <row r="40" spans="1:19" s="48" customFormat="1">
      <c r="A40" s="13"/>
      <c r="B40" s="541"/>
      <c r="C40" s="412"/>
      <c r="K40" s="564"/>
      <c r="M40" s="77"/>
      <c r="N40" s="77"/>
      <c r="O40" s="77"/>
      <c r="Q40" s="579"/>
      <c r="R40" s="580"/>
      <c r="S40" s="579"/>
    </row>
    <row r="41" spans="1:19" s="48" customFormat="1">
      <c r="A41" s="13"/>
      <c r="B41" s="541"/>
      <c r="C41" s="412"/>
      <c r="K41" s="564"/>
      <c r="M41" s="77"/>
      <c r="N41" s="77"/>
      <c r="O41" s="77"/>
      <c r="Q41" s="579"/>
      <c r="R41" s="580"/>
      <c r="S41" s="142">
        <f>S1+1</f>
        <v>25</v>
      </c>
    </row>
    <row r="42" spans="1:19" s="48" customFormat="1">
      <c r="A42" s="553" t="s">
        <v>316</v>
      </c>
      <c r="B42" s="13" t="s">
        <v>315</v>
      </c>
      <c r="K42" s="564"/>
      <c r="M42" s="77"/>
      <c r="N42" s="77"/>
      <c r="O42" s="77"/>
      <c r="Q42" s="579"/>
      <c r="R42" s="580"/>
      <c r="S42" s="579"/>
    </row>
    <row r="43" spans="1:19" s="48" customFormat="1">
      <c r="A43" s="13"/>
      <c r="B43" s="552" t="s">
        <v>347</v>
      </c>
      <c r="C43" s="551" t="s">
        <v>346</v>
      </c>
      <c r="K43" s="564"/>
      <c r="M43" s="77"/>
      <c r="N43" s="77"/>
      <c r="O43" s="77"/>
      <c r="Q43" s="579"/>
      <c r="R43" s="580"/>
      <c r="S43" s="579"/>
    </row>
    <row r="44" spans="1:19" s="48" customFormat="1">
      <c r="A44" s="13"/>
      <c r="B44" s="541"/>
      <c r="D44" s="582" t="s">
        <v>345</v>
      </c>
      <c r="K44" s="184"/>
      <c r="M44" s="13"/>
      <c r="N44" s="13"/>
      <c r="O44" s="13"/>
      <c r="P44" s="13"/>
      <c r="Q44" s="13"/>
      <c r="R44" s="13"/>
      <c r="S44" s="13"/>
    </row>
    <row r="45" spans="1:19" s="48" customFormat="1">
      <c r="A45" s="13"/>
      <c r="B45" s="541"/>
      <c r="C45" s="566" t="s">
        <v>344</v>
      </c>
      <c r="K45" s="184"/>
      <c r="M45" s="591"/>
      <c r="N45" s="576"/>
      <c r="O45" s="591"/>
      <c r="P45" s="13"/>
      <c r="Q45" s="591"/>
      <c r="R45" s="576"/>
      <c r="S45" s="591"/>
    </row>
    <row r="46" spans="1:19" s="48" customFormat="1">
      <c r="A46" s="13"/>
      <c r="B46" s="541"/>
      <c r="C46" s="541"/>
      <c r="D46" s="412"/>
      <c r="K46" s="564"/>
      <c r="M46" s="590"/>
      <c r="N46" s="77"/>
      <c r="O46" s="578" t="s">
        <v>343</v>
      </c>
      <c r="P46" s="578"/>
      <c r="Q46" s="578"/>
      <c r="R46" s="578"/>
      <c r="S46" s="578"/>
    </row>
    <row r="47" spans="1:19" s="48" customFormat="1">
      <c r="A47" s="13"/>
      <c r="B47" s="541"/>
      <c r="C47" s="541"/>
      <c r="D47" s="412"/>
      <c r="K47" s="564"/>
      <c r="M47" s="589"/>
      <c r="N47" s="589"/>
      <c r="O47" s="588" t="s">
        <v>342</v>
      </c>
      <c r="P47" s="588"/>
      <c r="Q47" s="588"/>
      <c r="R47" s="200"/>
      <c r="S47" s="355" t="s">
        <v>341</v>
      </c>
    </row>
    <row r="48" spans="1:19" s="48" customFormat="1">
      <c r="A48" s="13"/>
      <c r="B48" s="541"/>
      <c r="C48" s="541"/>
      <c r="D48" s="412"/>
      <c r="K48" s="564"/>
      <c r="M48" s="77"/>
      <c r="N48" s="77"/>
      <c r="O48" s="587" t="s">
        <v>340</v>
      </c>
      <c r="P48" s="13"/>
      <c r="Q48" s="586" t="s">
        <v>339</v>
      </c>
      <c r="R48" s="585"/>
      <c r="S48" s="584" t="s">
        <v>338</v>
      </c>
    </row>
    <row r="49" spans="1:19" s="48" customFormat="1">
      <c r="A49" s="13"/>
      <c r="C49" s="582" t="s">
        <v>337</v>
      </c>
      <c r="K49" s="564"/>
      <c r="M49" s="77"/>
      <c r="N49" s="77"/>
      <c r="O49" s="77"/>
      <c r="Q49" s="579"/>
      <c r="R49" s="580"/>
      <c r="S49" s="579"/>
    </row>
    <row r="50" spans="1:19" s="48" customFormat="1">
      <c r="A50" s="13"/>
      <c r="B50" s="541"/>
      <c r="C50" s="583" t="s">
        <v>321</v>
      </c>
      <c r="D50" s="582" t="s">
        <v>336</v>
      </c>
      <c r="K50" s="564"/>
      <c r="M50" s="77"/>
      <c r="N50" s="77"/>
      <c r="O50" s="77">
        <v>2</v>
      </c>
      <c r="Q50" s="579">
        <v>61.26</v>
      </c>
      <c r="R50" s="580"/>
      <c r="S50" s="579">
        <v>1.18</v>
      </c>
    </row>
    <row r="51" spans="1:19" s="48" customFormat="1">
      <c r="A51" s="13"/>
      <c r="B51" s="541"/>
      <c r="C51" s="412"/>
      <c r="K51" s="564"/>
      <c r="M51" s="77"/>
      <c r="N51" s="77"/>
      <c r="O51" s="77"/>
      <c r="Q51" s="579"/>
      <c r="R51" s="580"/>
      <c r="S51" s="579"/>
    </row>
    <row r="52" spans="1:19" s="48" customFormat="1">
      <c r="A52" s="13"/>
      <c r="B52" s="552"/>
      <c r="D52" s="582" t="s">
        <v>335</v>
      </c>
    </row>
    <row r="53" spans="1:19" s="13" customFormat="1">
      <c r="B53" s="541"/>
      <c r="C53" s="412"/>
      <c r="D53" s="48"/>
      <c r="E53" s="48"/>
      <c r="F53" s="48"/>
      <c r="G53" s="48"/>
      <c r="H53" s="48"/>
      <c r="I53" s="48"/>
      <c r="J53" s="48"/>
      <c r="K53" s="48"/>
      <c r="L53" s="48"/>
      <c r="M53" s="578" t="s">
        <v>333</v>
      </c>
      <c r="N53" s="578"/>
      <c r="O53" s="578"/>
      <c r="P53" s="578"/>
      <c r="Q53" s="578"/>
      <c r="R53" s="578"/>
      <c r="S53" s="578"/>
    </row>
    <row r="54" spans="1:19" s="48" customFormat="1">
      <c r="A54" s="13"/>
      <c r="B54" s="541"/>
      <c r="C54" s="412"/>
      <c r="K54" s="184"/>
      <c r="M54" s="577" t="s">
        <v>334</v>
      </c>
      <c r="N54" s="577"/>
      <c r="O54" s="577"/>
      <c r="P54" s="577"/>
      <c r="Q54" s="577"/>
      <c r="R54" s="577"/>
      <c r="S54" s="577"/>
    </row>
    <row r="55" spans="1:19" s="48" customFormat="1">
      <c r="A55" s="13"/>
      <c r="B55" s="541"/>
      <c r="C55" s="412"/>
      <c r="K55" s="184"/>
      <c r="M55" s="184" t="s">
        <v>331</v>
      </c>
      <c r="N55" s="576"/>
      <c r="O55" s="574" t="s">
        <v>330</v>
      </c>
      <c r="P55" s="13"/>
      <c r="Q55" s="575"/>
      <c r="R55" s="575"/>
      <c r="S55" s="575"/>
    </row>
    <row r="56" spans="1:19" s="48" customFormat="1">
      <c r="A56" s="13"/>
      <c r="C56" s="541"/>
      <c r="D56" s="412"/>
      <c r="M56" s="574" t="s">
        <v>329</v>
      </c>
      <c r="O56" s="184" t="s">
        <v>328</v>
      </c>
      <c r="Q56" s="573" t="s">
        <v>327</v>
      </c>
      <c r="R56" s="573"/>
      <c r="S56" s="573"/>
    </row>
    <row r="57" spans="1:19" s="48" customFormat="1">
      <c r="A57" s="13"/>
      <c r="B57" s="570"/>
      <c r="C57" s="572" t="s">
        <v>326</v>
      </c>
      <c r="D57" s="571"/>
      <c r="E57" s="570"/>
      <c r="F57" s="570"/>
      <c r="G57" s="570"/>
      <c r="K57" s="564"/>
      <c r="M57" s="569" t="s">
        <v>325</v>
      </c>
      <c r="N57" s="77"/>
      <c r="O57" s="568" t="s">
        <v>325</v>
      </c>
      <c r="Q57" s="567" t="s">
        <v>324</v>
      </c>
      <c r="R57" s="567"/>
      <c r="S57" s="567"/>
    </row>
    <row r="58" spans="1:19" s="48" customFormat="1">
      <c r="A58" s="13"/>
      <c r="C58" s="566" t="s">
        <v>323</v>
      </c>
      <c r="D58" s="412"/>
      <c r="K58" s="564"/>
      <c r="M58" s="581">
        <v>2.2400000000000002</v>
      </c>
      <c r="N58" s="581"/>
      <c r="O58" s="581">
        <v>2.04</v>
      </c>
      <c r="Q58" s="565">
        <v>30.8061166666667</v>
      </c>
      <c r="R58" s="565"/>
      <c r="S58" s="565"/>
    </row>
    <row r="59" spans="1:19" s="48" customFormat="1">
      <c r="A59" s="13"/>
      <c r="B59" s="541"/>
      <c r="C59" s="412" t="s">
        <v>322</v>
      </c>
      <c r="K59" s="564"/>
      <c r="M59" s="581">
        <v>118.42</v>
      </c>
      <c r="N59" s="581"/>
      <c r="O59" s="581" t="s">
        <v>321</v>
      </c>
      <c r="Q59" s="562">
        <v>3.2810000000000001E-3</v>
      </c>
      <c r="R59" s="562"/>
      <c r="S59" s="562"/>
    </row>
    <row r="60" spans="1:19" s="48" customFormat="1">
      <c r="A60" s="13"/>
      <c r="C60" s="541"/>
      <c r="D60" s="412"/>
      <c r="K60" s="564"/>
      <c r="M60" s="77"/>
      <c r="N60" s="77"/>
      <c r="O60" s="77"/>
      <c r="Q60" s="580"/>
      <c r="R60" s="580"/>
      <c r="S60" s="579"/>
    </row>
    <row r="61" spans="1:19" s="48" customFormat="1">
      <c r="A61" s="13"/>
      <c r="B61" s="541"/>
      <c r="C61" s="412"/>
      <c r="M61" s="578" t="s">
        <v>333</v>
      </c>
      <c r="N61" s="578"/>
      <c r="O61" s="578"/>
      <c r="P61" s="578"/>
      <c r="Q61" s="578"/>
      <c r="R61" s="578"/>
      <c r="S61" s="578"/>
    </row>
    <row r="62" spans="1:19" s="48" customFormat="1">
      <c r="A62" s="13"/>
      <c r="B62" s="541"/>
      <c r="C62" s="412"/>
      <c r="K62" s="184"/>
      <c r="M62" s="577" t="s">
        <v>332</v>
      </c>
      <c r="N62" s="577"/>
      <c r="O62" s="577"/>
      <c r="P62" s="577"/>
      <c r="Q62" s="577"/>
      <c r="R62" s="577"/>
      <c r="S62" s="577"/>
    </row>
    <row r="63" spans="1:19" s="48" customFormat="1" ht="20.45" customHeight="1">
      <c r="A63" s="13"/>
      <c r="B63" s="541"/>
      <c r="C63" s="412"/>
      <c r="K63" s="184"/>
      <c r="M63" s="184" t="s">
        <v>331</v>
      </c>
      <c r="N63" s="576"/>
      <c r="O63" s="574" t="s">
        <v>330</v>
      </c>
      <c r="P63" s="13"/>
      <c r="Q63" s="575"/>
      <c r="R63" s="575"/>
      <c r="S63" s="575"/>
    </row>
    <row r="64" spans="1:19" s="48" customFormat="1">
      <c r="A64" s="13"/>
      <c r="C64" s="541"/>
      <c r="D64" s="412"/>
      <c r="M64" s="574" t="s">
        <v>329</v>
      </c>
      <c r="O64" s="184" t="s">
        <v>328</v>
      </c>
      <c r="Q64" s="573" t="s">
        <v>327</v>
      </c>
      <c r="R64" s="573"/>
      <c r="S64" s="573"/>
    </row>
    <row r="65" spans="1:19" s="48" customFormat="1">
      <c r="B65" s="570"/>
      <c r="C65" s="572" t="s">
        <v>326</v>
      </c>
      <c r="D65" s="571"/>
      <c r="E65" s="570"/>
      <c r="F65" s="570"/>
      <c r="G65" s="570"/>
      <c r="K65" s="564"/>
      <c r="M65" s="569" t="s">
        <v>325</v>
      </c>
      <c r="N65" s="77"/>
      <c r="O65" s="568" t="s">
        <v>325</v>
      </c>
      <c r="Q65" s="567" t="s">
        <v>324</v>
      </c>
      <c r="R65" s="567"/>
      <c r="S65" s="567"/>
    </row>
    <row r="66" spans="1:19" s="48" customFormat="1">
      <c r="C66" s="566" t="s">
        <v>323</v>
      </c>
      <c r="D66" s="412"/>
      <c r="K66" s="564"/>
      <c r="M66" s="563">
        <v>3.86</v>
      </c>
      <c r="N66" s="563"/>
      <c r="O66" s="563">
        <v>2.14</v>
      </c>
      <c r="Q66" s="565">
        <v>29.9908</v>
      </c>
      <c r="R66" s="565"/>
      <c r="S66" s="565"/>
    </row>
    <row r="67" spans="1:19" s="48" customFormat="1">
      <c r="B67" s="541"/>
      <c r="C67" s="412" t="s">
        <v>322</v>
      </c>
      <c r="K67" s="564"/>
      <c r="M67" s="563">
        <v>117.34</v>
      </c>
      <c r="N67" s="563"/>
      <c r="O67" s="563" t="s">
        <v>321</v>
      </c>
      <c r="Q67" s="562">
        <v>3.2000000000000002E-3</v>
      </c>
      <c r="R67" s="562"/>
      <c r="S67" s="562"/>
    </row>
    <row r="68" spans="1:19" s="48" customFormat="1">
      <c r="B68" s="184"/>
      <c r="C68" s="561"/>
      <c r="D68" s="184"/>
      <c r="E68" s="184"/>
      <c r="F68" s="184"/>
      <c r="G68" s="184"/>
      <c r="H68" s="184"/>
      <c r="I68" s="13"/>
      <c r="J68" s="13"/>
      <c r="K68" s="13"/>
      <c r="L68" s="184"/>
      <c r="M68" s="560"/>
      <c r="N68" s="560"/>
      <c r="O68" s="560"/>
      <c r="P68" s="184"/>
      <c r="Q68" s="558"/>
      <c r="R68" s="559"/>
      <c r="S68" s="558"/>
    </row>
    <row r="69" spans="1:19">
      <c r="A69" s="13"/>
      <c r="B69" s="552" t="s">
        <v>314</v>
      </c>
      <c r="C69" s="54" t="s">
        <v>320</v>
      </c>
      <c r="Q69" s="557"/>
      <c r="R69" s="549"/>
      <c r="S69" s="556"/>
    </row>
    <row r="70" spans="1:19">
      <c r="A70" s="13"/>
      <c r="D70" s="56" t="s">
        <v>319</v>
      </c>
      <c r="Q70" s="557"/>
      <c r="R70" s="549"/>
      <c r="S70" s="556"/>
    </row>
    <row r="71" spans="1:19">
      <c r="A71" s="13"/>
      <c r="C71" s="56" t="s">
        <v>318</v>
      </c>
      <c r="Q71" s="550"/>
      <c r="R71" s="549"/>
      <c r="S71" s="555"/>
    </row>
    <row r="72" spans="1:19">
      <c r="A72" s="13"/>
      <c r="C72" s="56" t="s">
        <v>317</v>
      </c>
      <c r="Q72" s="550"/>
      <c r="R72" s="549"/>
      <c r="S72" s="555"/>
    </row>
    <row r="80" spans="1:19">
      <c r="S80" s="554">
        <f>S41+1</f>
        <v>26</v>
      </c>
    </row>
    <row r="81" spans="1:19">
      <c r="A81" s="553" t="s">
        <v>316</v>
      </c>
      <c r="B81" s="13" t="s">
        <v>315</v>
      </c>
      <c r="C81" s="48"/>
    </row>
    <row r="82" spans="1:19">
      <c r="A82" s="13"/>
      <c r="B82" s="552" t="s">
        <v>314</v>
      </c>
      <c r="C82" s="551" t="s">
        <v>313</v>
      </c>
    </row>
    <row r="83" spans="1:19">
      <c r="A83" s="13"/>
      <c r="C83" s="548"/>
      <c r="D83" s="548"/>
      <c r="Q83" s="550"/>
      <c r="R83" s="549"/>
      <c r="S83" s="186" t="str">
        <f>'Notes 21'!O9</f>
        <v>(Unit : Thousand Baht)</v>
      </c>
    </row>
    <row r="84" spans="1:19">
      <c r="A84" s="13"/>
      <c r="C84" s="548"/>
      <c r="D84" s="548"/>
      <c r="K84" s="54"/>
      <c r="L84" s="547"/>
      <c r="M84" s="546" t="str">
        <f>'Notes 1'!$N$390</f>
        <v>Consolidated and Separate financial statements</v>
      </c>
      <c r="N84" s="546"/>
      <c r="O84" s="546"/>
      <c r="P84" s="546"/>
      <c r="Q84" s="546"/>
      <c r="R84" s="546"/>
      <c r="S84" s="546"/>
    </row>
    <row r="85" spans="1:19">
      <c r="A85" s="13"/>
      <c r="C85" s="548"/>
      <c r="D85" s="548"/>
      <c r="K85" s="54"/>
      <c r="L85" s="547"/>
      <c r="M85" s="546" t="s">
        <v>312</v>
      </c>
      <c r="N85" s="546"/>
      <c r="O85" s="546"/>
      <c r="P85" s="546"/>
      <c r="Q85" s="546"/>
      <c r="R85" s="546"/>
      <c r="S85" s="546"/>
    </row>
    <row r="86" spans="1:19">
      <c r="A86" s="13"/>
      <c r="L86" s="545"/>
      <c r="M86" s="544" t="s">
        <v>311</v>
      </c>
      <c r="N86" s="544"/>
      <c r="O86" s="544"/>
      <c r="P86" s="544"/>
      <c r="Q86" s="544"/>
      <c r="R86" s="544"/>
      <c r="S86" s="544"/>
    </row>
    <row r="87" spans="1:19">
      <c r="A87" s="13"/>
      <c r="M87" s="542" t="s">
        <v>310</v>
      </c>
      <c r="N87" s="543"/>
      <c r="O87" s="542" t="s">
        <v>309</v>
      </c>
      <c r="P87" s="543"/>
      <c r="Q87" s="542" t="s">
        <v>308</v>
      </c>
      <c r="R87" s="543"/>
      <c r="S87" s="542" t="s">
        <v>18</v>
      </c>
    </row>
    <row r="88" spans="1:19">
      <c r="A88" s="13"/>
      <c r="C88" s="541" t="s">
        <v>305</v>
      </c>
      <c r="D88" s="531"/>
      <c r="J88" s="531"/>
      <c r="K88" s="531"/>
      <c r="L88" s="531"/>
      <c r="M88" s="531"/>
      <c r="N88" s="531"/>
      <c r="O88" s="531"/>
      <c r="P88" s="531"/>
    </row>
    <row r="89" spans="1:19">
      <c r="A89" s="13"/>
      <c r="C89" s="535"/>
      <c r="D89" s="540" t="s">
        <v>304</v>
      </c>
      <c r="J89" s="530"/>
      <c r="K89" s="531"/>
      <c r="L89" s="530"/>
      <c r="M89" s="538">
        <v>0</v>
      </c>
      <c r="N89" s="538"/>
      <c r="O89" s="538">
        <v>71982</v>
      </c>
      <c r="P89" s="537"/>
      <c r="Q89" s="302">
        <v>0</v>
      </c>
      <c r="R89" s="48"/>
      <c r="S89" s="536">
        <v>71982</v>
      </c>
    </row>
    <row r="90" spans="1:19">
      <c r="A90" s="13"/>
      <c r="C90" s="535" t="s">
        <v>307</v>
      </c>
      <c r="D90" s="540"/>
      <c r="J90" s="530"/>
      <c r="K90" s="531"/>
      <c r="L90" s="530"/>
      <c r="M90" s="538"/>
      <c r="N90" s="538"/>
      <c r="O90" s="538"/>
      <c r="P90" s="537"/>
      <c r="Q90" s="302"/>
      <c r="R90" s="48"/>
      <c r="S90" s="536"/>
    </row>
    <row r="91" spans="1:19">
      <c r="A91" s="13"/>
      <c r="C91" s="535"/>
      <c r="D91" s="540" t="s">
        <v>303</v>
      </c>
      <c r="J91" s="539"/>
      <c r="K91" s="531"/>
      <c r="L91" s="533"/>
    </row>
    <row r="92" spans="1:19">
      <c r="A92" s="13"/>
      <c r="C92" s="535"/>
      <c r="D92" s="534" t="s">
        <v>306</v>
      </c>
      <c r="J92" s="533"/>
      <c r="K92" s="531"/>
      <c r="L92" s="532"/>
      <c r="M92" s="538">
        <v>0</v>
      </c>
      <c r="N92" s="538"/>
      <c r="O92" s="538">
        <v>2557</v>
      </c>
      <c r="P92" s="537"/>
      <c r="Q92" s="302">
        <v>0</v>
      </c>
      <c r="R92" s="48"/>
      <c r="S92" s="536">
        <v>2557</v>
      </c>
    </row>
    <row r="93" spans="1:19">
      <c r="A93" s="56"/>
      <c r="B93" s="56"/>
    </row>
    <row r="94" spans="1:19">
      <c r="A94" s="13"/>
      <c r="C94" s="548"/>
      <c r="D94" s="548"/>
      <c r="Q94" s="550"/>
      <c r="R94" s="549"/>
      <c r="S94" s="186" t="str">
        <f>S83</f>
        <v>(Unit : Thousand Baht)</v>
      </c>
    </row>
    <row r="95" spans="1:19">
      <c r="A95" s="13"/>
      <c r="C95" s="548"/>
      <c r="D95" s="548"/>
      <c r="K95" s="54"/>
      <c r="L95" s="547"/>
      <c r="M95" s="546" t="str">
        <f>M84</f>
        <v>Consolidated and Separate financial statements</v>
      </c>
      <c r="N95" s="546"/>
      <c r="O95" s="546"/>
      <c r="P95" s="546"/>
      <c r="Q95" s="546"/>
      <c r="R95" s="546"/>
      <c r="S95" s="546"/>
    </row>
    <row r="96" spans="1:19">
      <c r="A96" s="13"/>
      <c r="C96" s="548"/>
      <c r="D96" s="548"/>
      <c r="K96" s="54"/>
      <c r="L96" s="547"/>
      <c r="M96" s="546" t="str">
        <f>M62</f>
        <v>As at December 31, 2020</v>
      </c>
      <c r="N96" s="546"/>
      <c r="O96" s="546"/>
      <c r="P96" s="546"/>
      <c r="Q96" s="546"/>
      <c r="R96" s="546"/>
      <c r="S96" s="546"/>
    </row>
    <row r="97" spans="1:21">
      <c r="A97" s="13"/>
      <c r="L97" s="545"/>
      <c r="M97" s="544" t="str">
        <f>M86</f>
        <v xml:space="preserve"> Fair value hierarchy</v>
      </c>
      <c r="N97" s="544"/>
      <c r="O97" s="544"/>
      <c r="P97" s="544"/>
      <c r="Q97" s="544"/>
      <c r="R97" s="544"/>
      <c r="S97" s="544"/>
    </row>
    <row r="98" spans="1:21">
      <c r="A98" s="13"/>
      <c r="M98" s="542" t="str">
        <f>M87</f>
        <v>Level 1</v>
      </c>
      <c r="N98" s="543"/>
      <c r="O98" s="542" t="str">
        <f>O87</f>
        <v>Level 2</v>
      </c>
      <c r="P98" s="543"/>
      <c r="Q98" s="542" t="str">
        <f>Q87</f>
        <v>Level 3</v>
      </c>
      <c r="R98" s="543"/>
      <c r="S98" s="542" t="str">
        <f>S87</f>
        <v>Total</v>
      </c>
    </row>
    <row r="99" spans="1:21">
      <c r="A99" s="13"/>
      <c r="C99" s="541" t="s">
        <v>305</v>
      </c>
      <c r="D99" s="531"/>
      <c r="J99" s="531"/>
      <c r="K99" s="531"/>
      <c r="L99" s="531"/>
      <c r="M99" s="531"/>
      <c r="N99" s="531"/>
      <c r="O99" s="531"/>
      <c r="P99" s="531"/>
    </row>
    <row r="100" spans="1:21">
      <c r="A100" s="13"/>
      <c r="C100" s="535"/>
      <c r="D100" s="540" t="s">
        <v>304</v>
      </c>
      <c r="J100" s="530"/>
      <c r="K100" s="531"/>
      <c r="L100" s="530"/>
      <c r="M100" s="538">
        <v>0</v>
      </c>
      <c r="N100" s="538"/>
      <c r="O100" s="538">
        <v>90614</v>
      </c>
      <c r="P100" s="537"/>
      <c r="Q100" s="302">
        <v>0</v>
      </c>
      <c r="R100" s="48"/>
      <c r="S100" s="536">
        <f>SUM(M100:Q100)</f>
        <v>90614</v>
      </c>
    </row>
    <row r="101" spans="1:21">
      <c r="A101" s="13"/>
      <c r="C101" s="535"/>
      <c r="D101" s="540" t="s">
        <v>303</v>
      </c>
      <c r="J101" s="539"/>
      <c r="K101" s="531"/>
      <c r="L101" s="533"/>
      <c r="M101" s="538">
        <v>0</v>
      </c>
      <c r="N101" s="538"/>
      <c r="O101" s="538">
        <v>1184</v>
      </c>
      <c r="P101" s="537"/>
      <c r="Q101" s="302">
        <v>0</v>
      </c>
      <c r="R101" s="48"/>
      <c r="S101" s="536">
        <f>SUM(M101:Q101)</f>
        <v>1184</v>
      </c>
    </row>
    <row r="102" spans="1:21">
      <c r="A102" s="13"/>
      <c r="C102" s="535"/>
      <c r="D102" s="534" t="s">
        <v>302</v>
      </c>
      <c r="J102" s="533"/>
      <c r="K102" s="531"/>
      <c r="L102" s="532"/>
      <c r="M102" s="531"/>
      <c r="N102" s="530"/>
      <c r="O102" s="530"/>
      <c r="P102" s="529"/>
    </row>
    <row r="103" spans="1:21" s="48" customFormat="1">
      <c r="D103" s="48" t="s">
        <v>301</v>
      </c>
    </row>
    <row r="104" spans="1:21" s="48" customFormat="1">
      <c r="C104" s="48" t="s">
        <v>300</v>
      </c>
      <c r="U104" s="56"/>
    </row>
    <row r="105" spans="1:21" s="48" customFormat="1"/>
    <row r="106" spans="1:21" s="48" customFormat="1"/>
    <row r="107" spans="1:21" s="48" customFormat="1"/>
    <row r="108" spans="1:21" s="48" customFormat="1"/>
    <row r="109" spans="1:21" s="48" customFormat="1"/>
    <row r="110" spans="1:21" s="48" customFormat="1"/>
    <row r="111" spans="1:21" s="48" customFormat="1"/>
    <row r="112" spans="1:21" s="48" customFormat="1"/>
    <row r="113" s="48" customFormat="1"/>
    <row r="114" s="48" customFormat="1"/>
    <row r="115" s="48" customFormat="1"/>
    <row r="116" s="48" customFormat="1"/>
    <row r="117" s="48" customFormat="1"/>
    <row r="118" s="48" customFormat="1"/>
    <row r="119" s="48" customFormat="1"/>
    <row r="120" s="48" customFormat="1"/>
    <row r="121" s="48" customFormat="1"/>
  </sheetData>
  <mergeCells count="23">
    <mergeCell ref="Q7:S8"/>
    <mergeCell ref="O32:S32"/>
    <mergeCell ref="O33:Q33"/>
    <mergeCell ref="O46:S46"/>
    <mergeCell ref="O47:Q47"/>
    <mergeCell ref="M62:S62"/>
    <mergeCell ref="Q64:S64"/>
    <mergeCell ref="Q65:S65"/>
    <mergeCell ref="Q66:S66"/>
    <mergeCell ref="Q67:S67"/>
    <mergeCell ref="M53:S53"/>
    <mergeCell ref="M54:S54"/>
    <mergeCell ref="Q56:S56"/>
    <mergeCell ref="Q57:S57"/>
    <mergeCell ref="Q58:S58"/>
    <mergeCell ref="Q59:S59"/>
    <mergeCell ref="M61:S61"/>
    <mergeCell ref="M85:S85"/>
    <mergeCell ref="M86:S86"/>
    <mergeCell ref="M95:S95"/>
    <mergeCell ref="M96:S96"/>
    <mergeCell ref="M97:S97"/>
    <mergeCell ref="M84:S84"/>
  </mergeCells>
  <pageMargins left="0.59055118110236227" right="0.39370078740157483" top="0.59055118110236227" bottom="0.39370078740157483" header="0.19685039370078741" footer="0"/>
  <pageSetup paperSize="9" scale="95" fitToHeight="0" orientation="portrait" r:id="rId1"/>
  <headerFooter>
    <oddHeader>&amp;R&amp;"-,Bold"DRAFT</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756D9F-09E1-4803-9956-48B95D35572E}">
  <sheetPr>
    <tabColor rgb="FF92D050"/>
  </sheetPr>
  <dimension ref="A1:T72"/>
  <sheetViews>
    <sheetView view="pageBreakPreview" topLeftCell="A19" zoomScale="107" zoomScaleNormal="100" zoomScaleSheetLayoutView="107" workbookViewId="0">
      <selection activeCell="E333" sqref="E333"/>
    </sheetView>
  </sheetViews>
  <sheetFormatPr defaultRowHeight="21"/>
  <cols>
    <col min="1" max="2" width="3.5" style="616" customWidth="1"/>
    <col min="3" max="3" width="16.375" style="616" customWidth="1"/>
    <col min="4" max="5" width="15.5" style="616" customWidth="1"/>
    <col min="6" max="6" width="13" style="616" customWidth="1"/>
    <col min="7" max="7" width="3.375" style="616" customWidth="1"/>
    <col min="8" max="8" width="12.875" style="616" customWidth="1"/>
    <col min="9" max="9" width="0.5" style="616" customWidth="1"/>
    <col min="10" max="10" width="12.875" style="616" customWidth="1"/>
    <col min="11" max="11" width="0.5" style="616" customWidth="1"/>
    <col min="12" max="12" width="12.875" style="616" customWidth="1"/>
    <col min="13" max="13" width="0.5" style="616" customWidth="1"/>
    <col min="14" max="14" width="12.875" style="617" customWidth="1"/>
    <col min="15" max="15" width="0.5" style="616" customWidth="1"/>
    <col min="16" max="16" width="12.875" style="617" customWidth="1"/>
    <col min="17" max="17" width="0.5" style="616" customWidth="1"/>
    <col min="18" max="18" width="12.875" style="617" customWidth="1"/>
    <col min="19" max="19" width="12" style="616" bestFit="1" customWidth="1"/>
    <col min="20" max="20" width="13" style="616" bestFit="1" customWidth="1"/>
    <col min="21" max="251" width="9" style="616"/>
    <col min="252" max="252" width="19.125" style="616" bestFit="1" customWidth="1"/>
    <col min="253" max="253" width="5" style="616" bestFit="1" customWidth="1"/>
    <col min="254" max="254" width="8.75" style="616" customWidth="1"/>
    <col min="255" max="255" width="0.5" style="616" customWidth="1"/>
    <col min="256" max="256" width="8.75" style="616" customWidth="1"/>
    <col min="257" max="257" width="0.5" style="616" customWidth="1"/>
    <col min="258" max="258" width="8.75" style="616" customWidth="1"/>
    <col min="259" max="259" width="0.5" style="616" customWidth="1"/>
    <col min="260" max="260" width="8.75" style="616" customWidth="1"/>
    <col min="261" max="261" width="0.5" style="616" customWidth="1"/>
    <col min="262" max="262" width="8.75" style="616" customWidth="1"/>
    <col min="263" max="263" width="0.5" style="616" customWidth="1"/>
    <col min="264" max="264" width="8.75" style="616" customWidth="1"/>
    <col min="265" max="265" width="0.5" style="616" customWidth="1"/>
    <col min="266" max="266" width="8.75" style="616" customWidth="1"/>
    <col min="267" max="267" width="0.5" style="616" customWidth="1"/>
    <col min="268" max="268" width="8.75" style="616" customWidth="1"/>
    <col min="269" max="269" width="0.5" style="616" customWidth="1"/>
    <col min="270" max="270" width="8.75" style="616" customWidth="1"/>
    <col min="271" max="271" width="0.5" style="616" customWidth="1"/>
    <col min="272" max="272" width="8.75" style="616" customWidth="1"/>
    <col min="273" max="273" width="0.5" style="616" customWidth="1"/>
    <col min="274" max="274" width="8.75" style="616" customWidth="1"/>
    <col min="275" max="507" width="9" style="616"/>
    <col min="508" max="508" width="19.125" style="616" bestFit="1" customWidth="1"/>
    <col min="509" max="509" width="5" style="616" bestFit="1" customWidth="1"/>
    <col min="510" max="510" width="8.75" style="616" customWidth="1"/>
    <col min="511" max="511" width="0.5" style="616" customWidth="1"/>
    <col min="512" max="512" width="8.75" style="616" customWidth="1"/>
    <col min="513" max="513" width="0.5" style="616" customWidth="1"/>
    <col min="514" max="514" width="8.75" style="616" customWidth="1"/>
    <col min="515" max="515" width="0.5" style="616" customWidth="1"/>
    <col min="516" max="516" width="8.75" style="616" customWidth="1"/>
    <col min="517" max="517" width="0.5" style="616" customWidth="1"/>
    <col min="518" max="518" width="8.75" style="616" customWidth="1"/>
    <col min="519" max="519" width="0.5" style="616" customWidth="1"/>
    <col min="520" max="520" width="8.75" style="616" customWidth="1"/>
    <col min="521" max="521" width="0.5" style="616" customWidth="1"/>
    <col min="522" max="522" width="8.75" style="616" customWidth="1"/>
    <col min="523" max="523" width="0.5" style="616" customWidth="1"/>
    <col min="524" max="524" width="8.75" style="616" customWidth="1"/>
    <col min="525" max="525" width="0.5" style="616" customWidth="1"/>
    <col min="526" max="526" width="8.75" style="616" customWidth="1"/>
    <col min="527" max="527" width="0.5" style="616" customWidth="1"/>
    <col min="528" max="528" width="8.75" style="616" customWidth="1"/>
    <col min="529" max="529" width="0.5" style="616" customWidth="1"/>
    <col min="530" max="530" width="8.75" style="616" customWidth="1"/>
    <col min="531" max="763" width="9" style="616"/>
    <col min="764" max="764" width="19.125" style="616" bestFit="1" customWidth="1"/>
    <col min="765" max="765" width="5" style="616" bestFit="1" customWidth="1"/>
    <col min="766" max="766" width="8.75" style="616" customWidth="1"/>
    <col min="767" max="767" width="0.5" style="616" customWidth="1"/>
    <col min="768" max="768" width="8.75" style="616" customWidth="1"/>
    <col min="769" max="769" width="0.5" style="616" customWidth="1"/>
    <col min="770" max="770" width="8.75" style="616" customWidth="1"/>
    <col min="771" max="771" width="0.5" style="616" customWidth="1"/>
    <col min="772" max="772" width="8.75" style="616" customWidth="1"/>
    <col min="773" max="773" width="0.5" style="616" customWidth="1"/>
    <col min="774" max="774" width="8.75" style="616" customWidth="1"/>
    <col min="775" max="775" width="0.5" style="616" customWidth="1"/>
    <col min="776" max="776" width="8.75" style="616" customWidth="1"/>
    <col min="777" max="777" width="0.5" style="616" customWidth="1"/>
    <col min="778" max="778" width="8.75" style="616" customWidth="1"/>
    <col min="779" max="779" width="0.5" style="616" customWidth="1"/>
    <col min="780" max="780" width="8.75" style="616" customWidth="1"/>
    <col min="781" max="781" width="0.5" style="616" customWidth="1"/>
    <col min="782" max="782" width="8.75" style="616" customWidth="1"/>
    <col min="783" max="783" width="0.5" style="616" customWidth="1"/>
    <col min="784" max="784" width="8.75" style="616" customWidth="1"/>
    <col min="785" max="785" width="0.5" style="616" customWidth="1"/>
    <col min="786" max="786" width="8.75" style="616" customWidth="1"/>
    <col min="787" max="1019" width="9" style="616"/>
    <col min="1020" max="1020" width="19.125" style="616" bestFit="1" customWidth="1"/>
    <col min="1021" max="1021" width="5" style="616" bestFit="1" customWidth="1"/>
    <col min="1022" max="1022" width="8.75" style="616" customWidth="1"/>
    <col min="1023" max="1023" width="0.5" style="616" customWidth="1"/>
    <col min="1024" max="1024" width="8.75" style="616" customWidth="1"/>
    <col min="1025" max="1025" width="0.5" style="616" customWidth="1"/>
    <col min="1026" max="1026" width="8.75" style="616" customWidth="1"/>
    <col min="1027" max="1027" width="0.5" style="616" customWidth="1"/>
    <col min="1028" max="1028" width="8.75" style="616" customWidth="1"/>
    <col min="1029" max="1029" width="0.5" style="616" customWidth="1"/>
    <col min="1030" max="1030" width="8.75" style="616" customWidth="1"/>
    <col min="1031" max="1031" width="0.5" style="616" customWidth="1"/>
    <col min="1032" max="1032" width="8.75" style="616" customWidth="1"/>
    <col min="1033" max="1033" width="0.5" style="616" customWidth="1"/>
    <col min="1034" max="1034" width="8.75" style="616" customWidth="1"/>
    <col min="1035" max="1035" width="0.5" style="616" customWidth="1"/>
    <col min="1036" max="1036" width="8.75" style="616" customWidth="1"/>
    <col min="1037" max="1037" width="0.5" style="616" customWidth="1"/>
    <col min="1038" max="1038" width="8.75" style="616" customWidth="1"/>
    <col min="1039" max="1039" width="0.5" style="616" customWidth="1"/>
    <col min="1040" max="1040" width="8.75" style="616" customWidth="1"/>
    <col min="1041" max="1041" width="0.5" style="616" customWidth="1"/>
    <col min="1042" max="1042" width="8.75" style="616" customWidth="1"/>
    <col min="1043" max="1275" width="9" style="616"/>
    <col min="1276" max="1276" width="19.125" style="616" bestFit="1" customWidth="1"/>
    <col min="1277" max="1277" width="5" style="616" bestFit="1" customWidth="1"/>
    <col min="1278" max="1278" width="8.75" style="616" customWidth="1"/>
    <col min="1279" max="1279" width="0.5" style="616" customWidth="1"/>
    <col min="1280" max="1280" width="8.75" style="616" customWidth="1"/>
    <col min="1281" max="1281" width="0.5" style="616" customWidth="1"/>
    <col min="1282" max="1282" width="8.75" style="616" customWidth="1"/>
    <col min="1283" max="1283" width="0.5" style="616" customWidth="1"/>
    <col min="1284" max="1284" width="8.75" style="616" customWidth="1"/>
    <col min="1285" max="1285" width="0.5" style="616" customWidth="1"/>
    <col min="1286" max="1286" width="8.75" style="616" customWidth="1"/>
    <col min="1287" max="1287" width="0.5" style="616" customWidth="1"/>
    <col min="1288" max="1288" width="8.75" style="616" customWidth="1"/>
    <col min="1289" max="1289" width="0.5" style="616" customWidth="1"/>
    <col min="1290" max="1290" width="8.75" style="616" customWidth="1"/>
    <col min="1291" max="1291" width="0.5" style="616" customWidth="1"/>
    <col min="1292" max="1292" width="8.75" style="616" customWidth="1"/>
    <col min="1293" max="1293" width="0.5" style="616" customWidth="1"/>
    <col min="1294" max="1294" width="8.75" style="616" customWidth="1"/>
    <col min="1295" max="1295" width="0.5" style="616" customWidth="1"/>
    <col min="1296" max="1296" width="8.75" style="616" customWidth="1"/>
    <col min="1297" max="1297" width="0.5" style="616" customWidth="1"/>
    <col min="1298" max="1298" width="8.75" style="616" customWidth="1"/>
    <col min="1299" max="1531" width="9" style="616"/>
    <col min="1532" max="1532" width="19.125" style="616" bestFit="1" customWidth="1"/>
    <col min="1533" max="1533" width="5" style="616" bestFit="1" customWidth="1"/>
    <col min="1534" max="1534" width="8.75" style="616" customWidth="1"/>
    <col min="1535" max="1535" width="0.5" style="616" customWidth="1"/>
    <col min="1536" max="1536" width="8.75" style="616" customWidth="1"/>
    <col min="1537" max="1537" width="0.5" style="616" customWidth="1"/>
    <col min="1538" max="1538" width="8.75" style="616" customWidth="1"/>
    <col min="1539" max="1539" width="0.5" style="616" customWidth="1"/>
    <col min="1540" max="1540" width="8.75" style="616" customWidth="1"/>
    <col min="1541" max="1541" width="0.5" style="616" customWidth="1"/>
    <col min="1542" max="1542" width="8.75" style="616" customWidth="1"/>
    <col min="1543" max="1543" width="0.5" style="616" customWidth="1"/>
    <col min="1544" max="1544" width="8.75" style="616" customWidth="1"/>
    <col min="1545" max="1545" width="0.5" style="616" customWidth="1"/>
    <col min="1546" max="1546" width="8.75" style="616" customWidth="1"/>
    <col min="1547" max="1547" width="0.5" style="616" customWidth="1"/>
    <col min="1548" max="1548" width="8.75" style="616" customWidth="1"/>
    <col min="1549" max="1549" width="0.5" style="616" customWidth="1"/>
    <col min="1550" max="1550" width="8.75" style="616" customWidth="1"/>
    <col min="1551" max="1551" width="0.5" style="616" customWidth="1"/>
    <col min="1552" max="1552" width="8.75" style="616" customWidth="1"/>
    <col min="1553" max="1553" width="0.5" style="616" customWidth="1"/>
    <col min="1554" max="1554" width="8.75" style="616" customWidth="1"/>
    <col min="1555" max="1787" width="9" style="616"/>
    <col min="1788" max="1788" width="19.125" style="616" bestFit="1" customWidth="1"/>
    <col min="1789" max="1789" width="5" style="616" bestFit="1" customWidth="1"/>
    <col min="1790" max="1790" width="8.75" style="616" customWidth="1"/>
    <col min="1791" max="1791" width="0.5" style="616" customWidth="1"/>
    <col min="1792" max="1792" width="8.75" style="616" customWidth="1"/>
    <col min="1793" max="1793" width="0.5" style="616" customWidth="1"/>
    <col min="1794" max="1794" width="8.75" style="616" customWidth="1"/>
    <col min="1795" max="1795" width="0.5" style="616" customWidth="1"/>
    <col min="1796" max="1796" width="8.75" style="616" customWidth="1"/>
    <col min="1797" max="1797" width="0.5" style="616" customWidth="1"/>
    <col min="1798" max="1798" width="8.75" style="616" customWidth="1"/>
    <col min="1799" max="1799" width="0.5" style="616" customWidth="1"/>
    <col min="1800" max="1800" width="8.75" style="616" customWidth="1"/>
    <col min="1801" max="1801" width="0.5" style="616" customWidth="1"/>
    <col min="1802" max="1802" width="8.75" style="616" customWidth="1"/>
    <col min="1803" max="1803" width="0.5" style="616" customWidth="1"/>
    <col min="1804" max="1804" width="8.75" style="616" customWidth="1"/>
    <col min="1805" max="1805" width="0.5" style="616" customWidth="1"/>
    <col min="1806" max="1806" width="8.75" style="616" customWidth="1"/>
    <col min="1807" max="1807" width="0.5" style="616" customWidth="1"/>
    <col min="1808" max="1808" width="8.75" style="616" customWidth="1"/>
    <col min="1809" max="1809" width="0.5" style="616" customWidth="1"/>
    <col min="1810" max="1810" width="8.75" style="616" customWidth="1"/>
    <col min="1811" max="2043" width="9" style="616"/>
    <col min="2044" max="2044" width="19.125" style="616" bestFit="1" customWidth="1"/>
    <col min="2045" max="2045" width="5" style="616" bestFit="1" customWidth="1"/>
    <col min="2046" max="2046" width="8.75" style="616" customWidth="1"/>
    <col min="2047" max="2047" width="0.5" style="616" customWidth="1"/>
    <col min="2048" max="2048" width="8.75" style="616" customWidth="1"/>
    <col min="2049" max="2049" width="0.5" style="616" customWidth="1"/>
    <col min="2050" max="2050" width="8.75" style="616" customWidth="1"/>
    <col min="2051" max="2051" width="0.5" style="616" customWidth="1"/>
    <col min="2052" max="2052" width="8.75" style="616" customWidth="1"/>
    <col min="2053" max="2053" width="0.5" style="616" customWidth="1"/>
    <col min="2054" max="2054" width="8.75" style="616" customWidth="1"/>
    <col min="2055" max="2055" width="0.5" style="616" customWidth="1"/>
    <col min="2056" max="2056" width="8.75" style="616" customWidth="1"/>
    <col min="2057" max="2057" width="0.5" style="616" customWidth="1"/>
    <col min="2058" max="2058" width="8.75" style="616" customWidth="1"/>
    <col min="2059" max="2059" width="0.5" style="616" customWidth="1"/>
    <col min="2060" max="2060" width="8.75" style="616" customWidth="1"/>
    <col min="2061" max="2061" width="0.5" style="616" customWidth="1"/>
    <col min="2062" max="2062" width="8.75" style="616" customWidth="1"/>
    <col min="2063" max="2063" width="0.5" style="616" customWidth="1"/>
    <col min="2064" max="2064" width="8.75" style="616" customWidth="1"/>
    <col min="2065" max="2065" width="0.5" style="616" customWidth="1"/>
    <col min="2066" max="2066" width="8.75" style="616" customWidth="1"/>
    <col min="2067" max="2299" width="9" style="616"/>
    <col min="2300" max="2300" width="19.125" style="616" bestFit="1" customWidth="1"/>
    <col min="2301" max="2301" width="5" style="616" bestFit="1" customWidth="1"/>
    <col min="2302" max="2302" width="8.75" style="616" customWidth="1"/>
    <col min="2303" max="2303" width="0.5" style="616" customWidth="1"/>
    <col min="2304" max="2304" width="8.75" style="616" customWidth="1"/>
    <col min="2305" max="2305" width="0.5" style="616" customWidth="1"/>
    <col min="2306" max="2306" width="8.75" style="616" customWidth="1"/>
    <col min="2307" max="2307" width="0.5" style="616" customWidth="1"/>
    <col min="2308" max="2308" width="8.75" style="616" customWidth="1"/>
    <col min="2309" max="2309" width="0.5" style="616" customWidth="1"/>
    <col min="2310" max="2310" width="8.75" style="616" customWidth="1"/>
    <col min="2311" max="2311" width="0.5" style="616" customWidth="1"/>
    <col min="2312" max="2312" width="8.75" style="616" customWidth="1"/>
    <col min="2313" max="2313" width="0.5" style="616" customWidth="1"/>
    <col min="2314" max="2314" width="8.75" style="616" customWidth="1"/>
    <col min="2315" max="2315" width="0.5" style="616" customWidth="1"/>
    <col min="2316" max="2316" width="8.75" style="616" customWidth="1"/>
    <col min="2317" max="2317" width="0.5" style="616" customWidth="1"/>
    <col min="2318" max="2318" width="8.75" style="616" customWidth="1"/>
    <col min="2319" max="2319" width="0.5" style="616" customWidth="1"/>
    <col min="2320" max="2320" width="8.75" style="616" customWidth="1"/>
    <col min="2321" max="2321" width="0.5" style="616" customWidth="1"/>
    <col min="2322" max="2322" width="8.75" style="616" customWidth="1"/>
    <col min="2323" max="2555" width="9" style="616"/>
    <col min="2556" max="2556" width="19.125" style="616" bestFit="1" customWidth="1"/>
    <col min="2557" max="2557" width="5" style="616" bestFit="1" customWidth="1"/>
    <col min="2558" max="2558" width="8.75" style="616" customWidth="1"/>
    <col min="2559" max="2559" width="0.5" style="616" customWidth="1"/>
    <col min="2560" max="2560" width="8.75" style="616" customWidth="1"/>
    <col min="2561" max="2561" width="0.5" style="616" customWidth="1"/>
    <col min="2562" max="2562" width="8.75" style="616" customWidth="1"/>
    <col min="2563" max="2563" width="0.5" style="616" customWidth="1"/>
    <col min="2564" max="2564" width="8.75" style="616" customWidth="1"/>
    <col min="2565" max="2565" width="0.5" style="616" customWidth="1"/>
    <col min="2566" max="2566" width="8.75" style="616" customWidth="1"/>
    <col min="2567" max="2567" width="0.5" style="616" customWidth="1"/>
    <col min="2568" max="2568" width="8.75" style="616" customWidth="1"/>
    <col min="2569" max="2569" width="0.5" style="616" customWidth="1"/>
    <col min="2570" max="2570" width="8.75" style="616" customWidth="1"/>
    <col min="2571" max="2571" width="0.5" style="616" customWidth="1"/>
    <col min="2572" max="2572" width="8.75" style="616" customWidth="1"/>
    <col min="2573" max="2573" width="0.5" style="616" customWidth="1"/>
    <col min="2574" max="2574" width="8.75" style="616" customWidth="1"/>
    <col min="2575" max="2575" width="0.5" style="616" customWidth="1"/>
    <col min="2576" max="2576" width="8.75" style="616" customWidth="1"/>
    <col min="2577" max="2577" width="0.5" style="616" customWidth="1"/>
    <col min="2578" max="2578" width="8.75" style="616" customWidth="1"/>
    <col min="2579" max="2811" width="9" style="616"/>
    <col min="2812" max="2812" width="19.125" style="616" bestFit="1" customWidth="1"/>
    <col min="2813" max="2813" width="5" style="616" bestFit="1" customWidth="1"/>
    <col min="2814" max="2814" width="8.75" style="616" customWidth="1"/>
    <col min="2815" max="2815" width="0.5" style="616" customWidth="1"/>
    <col min="2816" max="2816" width="8.75" style="616" customWidth="1"/>
    <col min="2817" max="2817" width="0.5" style="616" customWidth="1"/>
    <col min="2818" max="2818" width="8.75" style="616" customWidth="1"/>
    <col min="2819" max="2819" width="0.5" style="616" customWidth="1"/>
    <col min="2820" max="2820" width="8.75" style="616" customWidth="1"/>
    <col min="2821" max="2821" width="0.5" style="616" customWidth="1"/>
    <col min="2822" max="2822" width="8.75" style="616" customWidth="1"/>
    <col min="2823" max="2823" width="0.5" style="616" customWidth="1"/>
    <col min="2824" max="2824" width="8.75" style="616" customWidth="1"/>
    <col min="2825" max="2825" width="0.5" style="616" customWidth="1"/>
    <col min="2826" max="2826" width="8.75" style="616" customWidth="1"/>
    <col min="2827" max="2827" width="0.5" style="616" customWidth="1"/>
    <col min="2828" max="2828" width="8.75" style="616" customWidth="1"/>
    <col min="2829" max="2829" width="0.5" style="616" customWidth="1"/>
    <col min="2830" max="2830" width="8.75" style="616" customWidth="1"/>
    <col min="2831" max="2831" width="0.5" style="616" customWidth="1"/>
    <col min="2832" max="2832" width="8.75" style="616" customWidth="1"/>
    <col min="2833" max="2833" width="0.5" style="616" customWidth="1"/>
    <col min="2834" max="2834" width="8.75" style="616" customWidth="1"/>
    <col min="2835" max="3067" width="9" style="616"/>
    <col min="3068" max="3068" width="19.125" style="616" bestFit="1" customWidth="1"/>
    <col min="3069" max="3069" width="5" style="616" bestFit="1" customWidth="1"/>
    <col min="3070" max="3070" width="8.75" style="616" customWidth="1"/>
    <col min="3071" max="3071" width="0.5" style="616" customWidth="1"/>
    <col min="3072" max="3072" width="8.75" style="616" customWidth="1"/>
    <col min="3073" max="3073" width="0.5" style="616" customWidth="1"/>
    <col min="3074" max="3074" width="8.75" style="616" customWidth="1"/>
    <col min="3075" max="3075" width="0.5" style="616" customWidth="1"/>
    <col min="3076" max="3076" width="8.75" style="616" customWidth="1"/>
    <col min="3077" max="3077" width="0.5" style="616" customWidth="1"/>
    <col min="3078" max="3078" width="8.75" style="616" customWidth="1"/>
    <col min="3079" max="3079" width="0.5" style="616" customWidth="1"/>
    <col min="3080" max="3080" width="8.75" style="616" customWidth="1"/>
    <col min="3081" max="3081" width="0.5" style="616" customWidth="1"/>
    <col min="3082" max="3082" width="8.75" style="616" customWidth="1"/>
    <col min="3083" max="3083" width="0.5" style="616" customWidth="1"/>
    <col min="3084" max="3084" width="8.75" style="616" customWidth="1"/>
    <col min="3085" max="3085" width="0.5" style="616" customWidth="1"/>
    <col min="3086" max="3086" width="8.75" style="616" customWidth="1"/>
    <col min="3087" max="3087" width="0.5" style="616" customWidth="1"/>
    <col min="3088" max="3088" width="8.75" style="616" customWidth="1"/>
    <col min="3089" max="3089" width="0.5" style="616" customWidth="1"/>
    <col min="3090" max="3090" width="8.75" style="616" customWidth="1"/>
    <col min="3091" max="3323" width="9" style="616"/>
    <col min="3324" max="3324" width="19.125" style="616" bestFit="1" customWidth="1"/>
    <col min="3325" max="3325" width="5" style="616" bestFit="1" customWidth="1"/>
    <col min="3326" max="3326" width="8.75" style="616" customWidth="1"/>
    <col min="3327" max="3327" width="0.5" style="616" customWidth="1"/>
    <col min="3328" max="3328" width="8.75" style="616" customWidth="1"/>
    <col min="3329" max="3329" width="0.5" style="616" customWidth="1"/>
    <col min="3330" max="3330" width="8.75" style="616" customWidth="1"/>
    <col min="3331" max="3331" width="0.5" style="616" customWidth="1"/>
    <col min="3332" max="3332" width="8.75" style="616" customWidth="1"/>
    <col min="3333" max="3333" width="0.5" style="616" customWidth="1"/>
    <col min="3334" max="3334" width="8.75" style="616" customWidth="1"/>
    <col min="3335" max="3335" width="0.5" style="616" customWidth="1"/>
    <col min="3336" max="3336" width="8.75" style="616" customWidth="1"/>
    <col min="3337" max="3337" width="0.5" style="616" customWidth="1"/>
    <col min="3338" max="3338" width="8.75" style="616" customWidth="1"/>
    <col min="3339" max="3339" width="0.5" style="616" customWidth="1"/>
    <col min="3340" max="3340" width="8.75" style="616" customWidth="1"/>
    <col min="3341" max="3341" width="0.5" style="616" customWidth="1"/>
    <col min="3342" max="3342" width="8.75" style="616" customWidth="1"/>
    <col min="3343" max="3343" width="0.5" style="616" customWidth="1"/>
    <col min="3344" max="3344" width="8.75" style="616" customWidth="1"/>
    <col min="3345" max="3345" width="0.5" style="616" customWidth="1"/>
    <col min="3346" max="3346" width="8.75" style="616" customWidth="1"/>
    <col min="3347" max="3579" width="9" style="616"/>
    <col min="3580" max="3580" width="19.125" style="616" bestFit="1" customWidth="1"/>
    <col min="3581" max="3581" width="5" style="616" bestFit="1" customWidth="1"/>
    <col min="3582" max="3582" width="8.75" style="616" customWidth="1"/>
    <col min="3583" max="3583" width="0.5" style="616" customWidth="1"/>
    <col min="3584" max="3584" width="8.75" style="616" customWidth="1"/>
    <col min="3585" max="3585" width="0.5" style="616" customWidth="1"/>
    <col min="3586" max="3586" width="8.75" style="616" customWidth="1"/>
    <col min="3587" max="3587" width="0.5" style="616" customWidth="1"/>
    <col min="3588" max="3588" width="8.75" style="616" customWidth="1"/>
    <col min="3589" max="3589" width="0.5" style="616" customWidth="1"/>
    <col min="3590" max="3590" width="8.75" style="616" customWidth="1"/>
    <col min="3591" max="3591" width="0.5" style="616" customWidth="1"/>
    <col min="3592" max="3592" width="8.75" style="616" customWidth="1"/>
    <col min="3593" max="3593" width="0.5" style="616" customWidth="1"/>
    <col min="3594" max="3594" width="8.75" style="616" customWidth="1"/>
    <col min="3595" max="3595" width="0.5" style="616" customWidth="1"/>
    <col min="3596" max="3596" width="8.75" style="616" customWidth="1"/>
    <col min="3597" max="3597" width="0.5" style="616" customWidth="1"/>
    <col min="3598" max="3598" width="8.75" style="616" customWidth="1"/>
    <col min="3599" max="3599" width="0.5" style="616" customWidth="1"/>
    <col min="3600" max="3600" width="8.75" style="616" customWidth="1"/>
    <col min="3601" max="3601" width="0.5" style="616" customWidth="1"/>
    <col min="3602" max="3602" width="8.75" style="616" customWidth="1"/>
    <col min="3603" max="3835" width="9" style="616"/>
    <col min="3836" max="3836" width="19.125" style="616" bestFit="1" customWidth="1"/>
    <col min="3837" max="3837" width="5" style="616" bestFit="1" customWidth="1"/>
    <col min="3838" max="3838" width="8.75" style="616" customWidth="1"/>
    <col min="3839" max="3839" width="0.5" style="616" customWidth="1"/>
    <col min="3840" max="3840" width="8.75" style="616" customWidth="1"/>
    <col min="3841" max="3841" width="0.5" style="616" customWidth="1"/>
    <col min="3842" max="3842" width="8.75" style="616" customWidth="1"/>
    <col min="3843" max="3843" width="0.5" style="616" customWidth="1"/>
    <col min="3844" max="3844" width="8.75" style="616" customWidth="1"/>
    <col min="3845" max="3845" width="0.5" style="616" customWidth="1"/>
    <col min="3846" max="3846" width="8.75" style="616" customWidth="1"/>
    <col min="3847" max="3847" width="0.5" style="616" customWidth="1"/>
    <col min="3848" max="3848" width="8.75" style="616" customWidth="1"/>
    <col min="3849" max="3849" width="0.5" style="616" customWidth="1"/>
    <col min="3850" max="3850" width="8.75" style="616" customWidth="1"/>
    <col min="3851" max="3851" width="0.5" style="616" customWidth="1"/>
    <col min="3852" max="3852" width="8.75" style="616" customWidth="1"/>
    <col min="3853" max="3853" width="0.5" style="616" customWidth="1"/>
    <col min="3854" max="3854" width="8.75" style="616" customWidth="1"/>
    <col min="3855" max="3855" width="0.5" style="616" customWidth="1"/>
    <col min="3856" max="3856" width="8.75" style="616" customWidth="1"/>
    <col min="3857" max="3857" width="0.5" style="616" customWidth="1"/>
    <col min="3858" max="3858" width="8.75" style="616" customWidth="1"/>
    <col min="3859" max="4091" width="9" style="616"/>
    <col min="4092" max="4092" width="19.125" style="616" bestFit="1" customWidth="1"/>
    <col min="4093" max="4093" width="5" style="616" bestFit="1" customWidth="1"/>
    <col min="4094" max="4094" width="8.75" style="616" customWidth="1"/>
    <col min="4095" max="4095" width="0.5" style="616" customWidth="1"/>
    <col min="4096" max="4096" width="8.75" style="616" customWidth="1"/>
    <col min="4097" max="4097" width="0.5" style="616" customWidth="1"/>
    <col min="4098" max="4098" width="8.75" style="616" customWidth="1"/>
    <col min="4099" max="4099" width="0.5" style="616" customWidth="1"/>
    <col min="4100" max="4100" width="8.75" style="616" customWidth="1"/>
    <col min="4101" max="4101" width="0.5" style="616" customWidth="1"/>
    <col min="4102" max="4102" width="8.75" style="616" customWidth="1"/>
    <col min="4103" max="4103" width="0.5" style="616" customWidth="1"/>
    <col min="4104" max="4104" width="8.75" style="616" customWidth="1"/>
    <col min="4105" max="4105" width="0.5" style="616" customWidth="1"/>
    <col min="4106" max="4106" width="8.75" style="616" customWidth="1"/>
    <col min="4107" max="4107" width="0.5" style="616" customWidth="1"/>
    <col min="4108" max="4108" width="8.75" style="616" customWidth="1"/>
    <col min="4109" max="4109" width="0.5" style="616" customWidth="1"/>
    <col min="4110" max="4110" width="8.75" style="616" customWidth="1"/>
    <col min="4111" max="4111" width="0.5" style="616" customWidth="1"/>
    <col min="4112" max="4112" width="8.75" style="616" customWidth="1"/>
    <col min="4113" max="4113" width="0.5" style="616" customWidth="1"/>
    <col min="4114" max="4114" width="8.75" style="616" customWidth="1"/>
    <col min="4115" max="4347" width="9" style="616"/>
    <col min="4348" max="4348" width="19.125" style="616" bestFit="1" customWidth="1"/>
    <col min="4349" max="4349" width="5" style="616" bestFit="1" customWidth="1"/>
    <col min="4350" max="4350" width="8.75" style="616" customWidth="1"/>
    <col min="4351" max="4351" width="0.5" style="616" customWidth="1"/>
    <col min="4352" max="4352" width="8.75" style="616" customWidth="1"/>
    <col min="4353" max="4353" width="0.5" style="616" customWidth="1"/>
    <col min="4354" max="4354" width="8.75" style="616" customWidth="1"/>
    <col min="4355" max="4355" width="0.5" style="616" customWidth="1"/>
    <col min="4356" max="4356" width="8.75" style="616" customWidth="1"/>
    <col min="4357" max="4357" width="0.5" style="616" customWidth="1"/>
    <col min="4358" max="4358" width="8.75" style="616" customWidth="1"/>
    <col min="4359" max="4359" width="0.5" style="616" customWidth="1"/>
    <col min="4360" max="4360" width="8.75" style="616" customWidth="1"/>
    <col min="4361" max="4361" width="0.5" style="616" customWidth="1"/>
    <col min="4362" max="4362" width="8.75" style="616" customWidth="1"/>
    <col min="4363" max="4363" width="0.5" style="616" customWidth="1"/>
    <col min="4364" max="4364" width="8.75" style="616" customWidth="1"/>
    <col min="4365" max="4365" width="0.5" style="616" customWidth="1"/>
    <col min="4366" max="4366" width="8.75" style="616" customWidth="1"/>
    <col min="4367" max="4367" width="0.5" style="616" customWidth="1"/>
    <col min="4368" max="4368" width="8.75" style="616" customWidth="1"/>
    <col min="4369" max="4369" width="0.5" style="616" customWidth="1"/>
    <col min="4370" max="4370" width="8.75" style="616" customWidth="1"/>
    <col min="4371" max="4603" width="9" style="616"/>
    <col min="4604" max="4604" width="19.125" style="616" bestFit="1" customWidth="1"/>
    <col min="4605" max="4605" width="5" style="616" bestFit="1" customWidth="1"/>
    <col min="4606" max="4606" width="8.75" style="616" customWidth="1"/>
    <col min="4607" max="4607" width="0.5" style="616" customWidth="1"/>
    <col min="4608" max="4608" width="8.75" style="616" customWidth="1"/>
    <col min="4609" max="4609" width="0.5" style="616" customWidth="1"/>
    <col min="4610" max="4610" width="8.75" style="616" customWidth="1"/>
    <col min="4611" max="4611" width="0.5" style="616" customWidth="1"/>
    <col min="4612" max="4612" width="8.75" style="616" customWidth="1"/>
    <col min="4613" max="4613" width="0.5" style="616" customWidth="1"/>
    <col min="4614" max="4614" width="8.75" style="616" customWidth="1"/>
    <col min="4615" max="4615" width="0.5" style="616" customWidth="1"/>
    <col min="4616" max="4616" width="8.75" style="616" customWidth="1"/>
    <col min="4617" max="4617" width="0.5" style="616" customWidth="1"/>
    <col min="4618" max="4618" width="8.75" style="616" customWidth="1"/>
    <col min="4619" max="4619" width="0.5" style="616" customWidth="1"/>
    <col min="4620" max="4620" width="8.75" style="616" customWidth="1"/>
    <col min="4621" max="4621" width="0.5" style="616" customWidth="1"/>
    <col min="4622" max="4622" width="8.75" style="616" customWidth="1"/>
    <col min="4623" max="4623" width="0.5" style="616" customWidth="1"/>
    <col min="4624" max="4624" width="8.75" style="616" customWidth="1"/>
    <col min="4625" max="4625" width="0.5" style="616" customWidth="1"/>
    <col min="4626" max="4626" width="8.75" style="616" customWidth="1"/>
    <col min="4627" max="4859" width="9" style="616"/>
    <col min="4860" max="4860" width="19.125" style="616" bestFit="1" customWidth="1"/>
    <col min="4861" max="4861" width="5" style="616" bestFit="1" customWidth="1"/>
    <col min="4862" max="4862" width="8.75" style="616" customWidth="1"/>
    <col min="4863" max="4863" width="0.5" style="616" customWidth="1"/>
    <col min="4864" max="4864" width="8.75" style="616" customWidth="1"/>
    <col min="4865" max="4865" width="0.5" style="616" customWidth="1"/>
    <col min="4866" max="4866" width="8.75" style="616" customWidth="1"/>
    <col min="4867" max="4867" width="0.5" style="616" customWidth="1"/>
    <col min="4868" max="4868" width="8.75" style="616" customWidth="1"/>
    <col min="4869" max="4869" width="0.5" style="616" customWidth="1"/>
    <col min="4870" max="4870" width="8.75" style="616" customWidth="1"/>
    <col min="4871" max="4871" width="0.5" style="616" customWidth="1"/>
    <col min="4872" max="4872" width="8.75" style="616" customWidth="1"/>
    <col min="4873" max="4873" width="0.5" style="616" customWidth="1"/>
    <col min="4874" max="4874" width="8.75" style="616" customWidth="1"/>
    <col min="4875" max="4875" width="0.5" style="616" customWidth="1"/>
    <col min="4876" max="4876" width="8.75" style="616" customWidth="1"/>
    <col min="4877" max="4877" width="0.5" style="616" customWidth="1"/>
    <col min="4878" max="4878" width="8.75" style="616" customWidth="1"/>
    <col min="4879" max="4879" width="0.5" style="616" customWidth="1"/>
    <col min="4880" max="4880" width="8.75" style="616" customWidth="1"/>
    <col min="4881" max="4881" width="0.5" style="616" customWidth="1"/>
    <col min="4882" max="4882" width="8.75" style="616" customWidth="1"/>
    <col min="4883" max="5115" width="9" style="616"/>
    <col min="5116" max="5116" width="19.125" style="616" bestFit="1" customWidth="1"/>
    <col min="5117" max="5117" width="5" style="616" bestFit="1" customWidth="1"/>
    <col min="5118" max="5118" width="8.75" style="616" customWidth="1"/>
    <col min="5119" max="5119" width="0.5" style="616" customWidth="1"/>
    <col min="5120" max="5120" width="8.75" style="616" customWidth="1"/>
    <col min="5121" max="5121" width="0.5" style="616" customWidth="1"/>
    <col min="5122" max="5122" width="8.75" style="616" customWidth="1"/>
    <col min="5123" max="5123" width="0.5" style="616" customWidth="1"/>
    <col min="5124" max="5124" width="8.75" style="616" customWidth="1"/>
    <col min="5125" max="5125" width="0.5" style="616" customWidth="1"/>
    <col min="5126" max="5126" width="8.75" style="616" customWidth="1"/>
    <col min="5127" max="5127" width="0.5" style="616" customWidth="1"/>
    <col min="5128" max="5128" width="8.75" style="616" customWidth="1"/>
    <col min="5129" max="5129" width="0.5" style="616" customWidth="1"/>
    <col min="5130" max="5130" width="8.75" style="616" customWidth="1"/>
    <col min="5131" max="5131" width="0.5" style="616" customWidth="1"/>
    <col min="5132" max="5132" width="8.75" style="616" customWidth="1"/>
    <col min="5133" max="5133" width="0.5" style="616" customWidth="1"/>
    <col min="5134" max="5134" width="8.75" style="616" customWidth="1"/>
    <col min="5135" max="5135" width="0.5" style="616" customWidth="1"/>
    <col min="5136" max="5136" width="8.75" style="616" customWidth="1"/>
    <col min="5137" max="5137" width="0.5" style="616" customWidth="1"/>
    <col min="5138" max="5138" width="8.75" style="616" customWidth="1"/>
    <col min="5139" max="5371" width="9" style="616"/>
    <col min="5372" max="5372" width="19.125" style="616" bestFit="1" customWidth="1"/>
    <col min="5373" max="5373" width="5" style="616" bestFit="1" customWidth="1"/>
    <col min="5374" max="5374" width="8.75" style="616" customWidth="1"/>
    <col min="5375" max="5375" width="0.5" style="616" customWidth="1"/>
    <col min="5376" max="5376" width="8.75" style="616" customWidth="1"/>
    <col min="5377" max="5377" width="0.5" style="616" customWidth="1"/>
    <col min="5378" max="5378" width="8.75" style="616" customWidth="1"/>
    <col min="5379" max="5379" width="0.5" style="616" customWidth="1"/>
    <col min="5380" max="5380" width="8.75" style="616" customWidth="1"/>
    <col min="5381" max="5381" width="0.5" style="616" customWidth="1"/>
    <col min="5382" max="5382" width="8.75" style="616" customWidth="1"/>
    <col min="5383" max="5383" width="0.5" style="616" customWidth="1"/>
    <col min="5384" max="5384" width="8.75" style="616" customWidth="1"/>
    <col min="5385" max="5385" width="0.5" style="616" customWidth="1"/>
    <col min="5386" max="5386" width="8.75" style="616" customWidth="1"/>
    <col min="5387" max="5387" width="0.5" style="616" customWidth="1"/>
    <col min="5388" max="5388" width="8.75" style="616" customWidth="1"/>
    <col min="5389" max="5389" width="0.5" style="616" customWidth="1"/>
    <col min="5390" max="5390" width="8.75" style="616" customWidth="1"/>
    <col min="5391" max="5391" width="0.5" style="616" customWidth="1"/>
    <col min="5392" max="5392" width="8.75" style="616" customWidth="1"/>
    <col min="5393" max="5393" width="0.5" style="616" customWidth="1"/>
    <col min="5394" max="5394" width="8.75" style="616" customWidth="1"/>
    <col min="5395" max="5627" width="9" style="616"/>
    <col min="5628" max="5628" width="19.125" style="616" bestFit="1" customWidth="1"/>
    <col min="5629" max="5629" width="5" style="616" bestFit="1" customWidth="1"/>
    <col min="5630" max="5630" width="8.75" style="616" customWidth="1"/>
    <col min="5631" max="5631" width="0.5" style="616" customWidth="1"/>
    <col min="5632" max="5632" width="8.75" style="616" customWidth="1"/>
    <col min="5633" max="5633" width="0.5" style="616" customWidth="1"/>
    <col min="5634" max="5634" width="8.75" style="616" customWidth="1"/>
    <col min="5635" max="5635" width="0.5" style="616" customWidth="1"/>
    <col min="5636" max="5636" width="8.75" style="616" customWidth="1"/>
    <col min="5637" max="5637" width="0.5" style="616" customWidth="1"/>
    <col min="5638" max="5638" width="8.75" style="616" customWidth="1"/>
    <col min="5639" max="5639" width="0.5" style="616" customWidth="1"/>
    <col min="5640" max="5640" width="8.75" style="616" customWidth="1"/>
    <col min="5641" max="5641" width="0.5" style="616" customWidth="1"/>
    <col min="5642" max="5642" width="8.75" style="616" customWidth="1"/>
    <col min="5643" max="5643" width="0.5" style="616" customWidth="1"/>
    <col min="5644" max="5644" width="8.75" style="616" customWidth="1"/>
    <col min="5645" max="5645" width="0.5" style="616" customWidth="1"/>
    <col min="5646" max="5646" width="8.75" style="616" customWidth="1"/>
    <col min="5647" max="5647" width="0.5" style="616" customWidth="1"/>
    <col min="5648" max="5648" width="8.75" style="616" customWidth="1"/>
    <col min="5649" max="5649" width="0.5" style="616" customWidth="1"/>
    <col min="5650" max="5650" width="8.75" style="616" customWidth="1"/>
    <col min="5651" max="5883" width="9" style="616"/>
    <col min="5884" max="5884" width="19.125" style="616" bestFit="1" customWidth="1"/>
    <col min="5885" max="5885" width="5" style="616" bestFit="1" customWidth="1"/>
    <col min="5886" max="5886" width="8.75" style="616" customWidth="1"/>
    <col min="5887" max="5887" width="0.5" style="616" customWidth="1"/>
    <col min="5888" max="5888" width="8.75" style="616" customWidth="1"/>
    <col min="5889" max="5889" width="0.5" style="616" customWidth="1"/>
    <col min="5890" max="5890" width="8.75" style="616" customWidth="1"/>
    <col min="5891" max="5891" width="0.5" style="616" customWidth="1"/>
    <col min="5892" max="5892" width="8.75" style="616" customWidth="1"/>
    <col min="5893" max="5893" width="0.5" style="616" customWidth="1"/>
    <col min="5894" max="5894" width="8.75" style="616" customWidth="1"/>
    <col min="5895" max="5895" width="0.5" style="616" customWidth="1"/>
    <col min="5896" max="5896" width="8.75" style="616" customWidth="1"/>
    <col min="5897" max="5897" width="0.5" style="616" customWidth="1"/>
    <col min="5898" max="5898" width="8.75" style="616" customWidth="1"/>
    <col min="5899" max="5899" width="0.5" style="616" customWidth="1"/>
    <col min="5900" max="5900" width="8.75" style="616" customWidth="1"/>
    <col min="5901" max="5901" width="0.5" style="616" customWidth="1"/>
    <col min="5902" max="5902" width="8.75" style="616" customWidth="1"/>
    <col min="5903" max="5903" width="0.5" style="616" customWidth="1"/>
    <col min="5904" max="5904" width="8.75" style="616" customWidth="1"/>
    <col min="5905" max="5905" width="0.5" style="616" customWidth="1"/>
    <col min="5906" max="5906" width="8.75" style="616" customWidth="1"/>
    <col min="5907" max="6139" width="9" style="616"/>
    <col min="6140" max="6140" width="19.125" style="616" bestFit="1" customWidth="1"/>
    <col min="6141" max="6141" width="5" style="616" bestFit="1" customWidth="1"/>
    <col min="6142" max="6142" width="8.75" style="616" customWidth="1"/>
    <col min="6143" max="6143" width="0.5" style="616" customWidth="1"/>
    <col min="6144" max="6144" width="8.75" style="616" customWidth="1"/>
    <col min="6145" max="6145" width="0.5" style="616" customWidth="1"/>
    <col min="6146" max="6146" width="8.75" style="616" customWidth="1"/>
    <col min="6147" max="6147" width="0.5" style="616" customWidth="1"/>
    <col min="6148" max="6148" width="8.75" style="616" customWidth="1"/>
    <col min="6149" max="6149" width="0.5" style="616" customWidth="1"/>
    <col min="6150" max="6150" width="8.75" style="616" customWidth="1"/>
    <col min="6151" max="6151" width="0.5" style="616" customWidth="1"/>
    <col min="6152" max="6152" width="8.75" style="616" customWidth="1"/>
    <col min="6153" max="6153" width="0.5" style="616" customWidth="1"/>
    <col min="6154" max="6154" width="8.75" style="616" customWidth="1"/>
    <col min="6155" max="6155" width="0.5" style="616" customWidth="1"/>
    <col min="6156" max="6156" width="8.75" style="616" customWidth="1"/>
    <col min="6157" max="6157" width="0.5" style="616" customWidth="1"/>
    <col min="6158" max="6158" width="8.75" style="616" customWidth="1"/>
    <col min="6159" max="6159" width="0.5" style="616" customWidth="1"/>
    <col min="6160" max="6160" width="8.75" style="616" customWidth="1"/>
    <col min="6161" max="6161" width="0.5" style="616" customWidth="1"/>
    <col min="6162" max="6162" width="8.75" style="616" customWidth="1"/>
    <col min="6163" max="6395" width="9" style="616"/>
    <col min="6396" max="6396" width="19.125" style="616" bestFit="1" customWidth="1"/>
    <col min="6397" max="6397" width="5" style="616" bestFit="1" customWidth="1"/>
    <col min="6398" max="6398" width="8.75" style="616" customWidth="1"/>
    <col min="6399" max="6399" width="0.5" style="616" customWidth="1"/>
    <col min="6400" max="6400" width="8.75" style="616" customWidth="1"/>
    <col min="6401" max="6401" width="0.5" style="616" customWidth="1"/>
    <col min="6402" max="6402" width="8.75" style="616" customWidth="1"/>
    <col min="6403" max="6403" width="0.5" style="616" customWidth="1"/>
    <col min="6404" max="6404" width="8.75" style="616" customWidth="1"/>
    <col min="6405" max="6405" width="0.5" style="616" customWidth="1"/>
    <col min="6406" max="6406" width="8.75" style="616" customWidth="1"/>
    <col min="6407" max="6407" width="0.5" style="616" customWidth="1"/>
    <col min="6408" max="6408" width="8.75" style="616" customWidth="1"/>
    <col min="6409" max="6409" width="0.5" style="616" customWidth="1"/>
    <col min="6410" max="6410" width="8.75" style="616" customWidth="1"/>
    <col min="6411" max="6411" width="0.5" style="616" customWidth="1"/>
    <col min="6412" max="6412" width="8.75" style="616" customWidth="1"/>
    <col min="6413" max="6413" width="0.5" style="616" customWidth="1"/>
    <col min="6414" max="6414" width="8.75" style="616" customWidth="1"/>
    <col min="6415" max="6415" width="0.5" style="616" customWidth="1"/>
    <col min="6416" max="6416" width="8.75" style="616" customWidth="1"/>
    <col min="6417" max="6417" width="0.5" style="616" customWidth="1"/>
    <col min="6418" max="6418" width="8.75" style="616" customWidth="1"/>
    <col min="6419" max="6651" width="9" style="616"/>
    <col min="6652" max="6652" width="19.125" style="616" bestFit="1" customWidth="1"/>
    <col min="6653" max="6653" width="5" style="616" bestFit="1" customWidth="1"/>
    <col min="6654" max="6654" width="8.75" style="616" customWidth="1"/>
    <col min="6655" max="6655" width="0.5" style="616" customWidth="1"/>
    <col min="6656" max="6656" width="8.75" style="616" customWidth="1"/>
    <col min="6657" max="6657" width="0.5" style="616" customWidth="1"/>
    <col min="6658" max="6658" width="8.75" style="616" customWidth="1"/>
    <col min="6659" max="6659" width="0.5" style="616" customWidth="1"/>
    <col min="6660" max="6660" width="8.75" style="616" customWidth="1"/>
    <col min="6661" max="6661" width="0.5" style="616" customWidth="1"/>
    <col min="6662" max="6662" width="8.75" style="616" customWidth="1"/>
    <col min="6663" max="6663" width="0.5" style="616" customWidth="1"/>
    <col min="6664" max="6664" width="8.75" style="616" customWidth="1"/>
    <col min="6665" max="6665" width="0.5" style="616" customWidth="1"/>
    <col min="6666" max="6666" width="8.75" style="616" customWidth="1"/>
    <col min="6667" max="6667" width="0.5" style="616" customWidth="1"/>
    <col min="6668" max="6668" width="8.75" style="616" customWidth="1"/>
    <col min="6669" max="6669" width="0.5" style="616" customWidth="1"/>
    <col min="6670" max="6670" width="8.75" style="616" customWidth="1"/>
    <col min="6671" max="6671" width="0.5" style="616" customWidth="1"/>
    <col min="6672" max="6672" width="8.75" style="616" customWidth="1"/>
    <col min="6673" max="6673" width="0.5" style="616" customWidth="1"/>
    <col min="6674" max="6674" width="8.75" style="616" customWidth="1"/>
    <col min="6675" max="6907" width="9" style="616"/>
    <col min="6908" max="6908" width="19.125" style="616" bestFit="1" customWidth="1"/>
    <col min="6909" max="6909" width="5" style="616" bestFit="1" customWidth="1"/>
    <col min="6910" max="6910" width="8.75" style="616" customWidth="1"/>
    <col min="6911" max="6911" width="0.5" style="616" customWidth="1"/>
    <col min="6912" max="6912" width="8.75" style="616" customWidth="1"/>
    <col min="6913" max="6913" width="0.5" style="616" customWidth="1"/>
    <col min="6914" max="6914" width="8.75" style="616" customWidth="1"/>
    <col min="6915" max="6915" width="0.5" style="616" customWidth="1"/>
    <col min="6916" max="6916" width="8.75" style="616" customWidth="1"/>
    <col min="6917" max="6917" width="0.5" style="616" customWidth="1"/>
    <col min="6918" max="6918" width="8.75" style="616" customWidth="1"/>
    <col min="6919" max="6919" width="0.5" style="616" customWidth="1"/>
    <col min="6920" max="6920" width="8.75" style="616" customWidth="1"/>
    <col min="6921" max="6921" width="0.5" style="616" customWidth="1"/>
    <col min="6922" max="6922" width="8.75" style="616" customWidth="1"/>
    <col min="6923" max="6923" width="0.5" style="616" customWidth="1"/>
    <col min="6924" max="6924" width="8.75" style="616" customWidth="1"/>
    <col min="6925" max="6925" width="0.5" style="616" customWidth="1"/>
    <col min="6926" max="6926" width="8.75" style="616" customWidth="1"/>
    <col min="6927" max="6927" width="0.5" style="616" customWidth="1"/>
    <col min="6928" max="6928" width="8.75" style="616" customWidth="1"/>
    <col min="6929" max="6929" width="0.5" style="616" customWidth="1"/>
    <col min="6930" max="6930" width="8.75" style="616" customWidth="1"/>
    <col min="6931" max="7163" width="9" style="616"/>
    <col min="7164" max="7164" width="19.125" style="616" bestFit="1" customWidth="1"/>
    <col min="7165" max="7165" width="5" style="616" bestFit="1" customWidth="1"/>
    <col min="7166" max="7166" width="8.75" style="616" customWidth="1"/>
    <col min="7167" max="7167" width="0.5" style="616" customWidth="1"/>
    <col min="7168" max="7168" width="8.75" style="616" customWidth="1"/>
    <col min="7169" max="7169" width="0.5" style="616" customWidth="1"/>
    <col min="7170" max="7170" width="8.75" style="616" customWidth="1"/>
    <col min="7171" max="7171" width="0.5" style="616" customWidth="1"/>
    <col min="7172" max="7172" width="8.75" style="616" customWidth="1"/>
    <col min="7173" max="7173" width="0.5" style="616" customWidth="1"/>
    <col min="7174" max="7174" width="8.75" style="616" customWidth="1"/>
    <col min="7175" max="7175" width="0.5" style="616" customWidth="1"/>
    <col min="7176" max="7176" width="8.75" style="616" customWidth="1"/>
    <col min="7177" max="7177" width="0.5" style="616" customWidth="1"/>
    <col min="7178" max="7178" width="8.75" style="616" customWidth="1"/>
    <col min="7179" max="7179" width="0.5" style="616" customWidth="1"/>
    <col min="7180" max="7180" width="8.75" style="616" customWidth="1"/>
    <col min="7181" max="7181" width="0.5" style="616" customWidth="1"/>
    <col min="7182" max="7182" width="8.75" style="616" customWidth="1"/>
    <col min="7183" max="7183" width="0.5" style="616" customWidth="1"/>
    <col min="7184" max="7184" width="8.75" style="616" customWidth="1"/>
    <col min="7185" max="7185" width="0.5" style="616" customWidth="1"/>
    <col min="7186" max="7186" width="8.75" style="616" customWidth="1"/>
    <col min="7187" max="7419" width="9" style="616"/>
    <col min="7420" max="7420" width="19.125" style="616" bestFit="1" customWidth="1"/>
    <col min="7421" max="7421" width="5" style="616" bestFit="1" customWidth="1"/>
    <col min="7422" max="7422" width="8.75" style="616" customWidth="1"/>
    <col min="7423" max="7423" width="0.5" style="616" customWidth="1"/>
    <col min="7424" max="7424" width="8.75" style="616" customWidth="1"/>
    <col min="7425" max="7425" width="0.5" style="616" customWidth="1"/>
    <col min="7426" max="7426" width="8.75" style="616" customWidth="1"/>
    <col min="7427" max="7427" width="0.5" style="616" customWidth="1"/>
    <col min="7428" max="7428" width="8.75" style="616" customWidth="1"/>
    <col min="7429" max="7429" width="0.5" style="616" customWidth="1"/>
    <col min="7430" max="7430" width="8.75" style="616" customWidth="1"/>
    <col min="7431" max="7431" width="0.5" style="616" customWidth="1"/>
    <col min="7432" max="7432" width="8.75" style="616" customWidth="1"/>
    <col min="7433" max="7433" width="0.5" style="616" customWidth="1"/>
    <col min="7434" max="7434" width="8.75" style="616" customWidth="1"/>
    <col min="7435" max="7435" width="0.5" style="616" customWidth="1"/>
    <col min="7436" max="7436" width="8.75" style="616" customWidth="1"/>
    <col min="7437" max="7437" width="0.5" style="616" customWidth="1"/>
    <col min="7438" max="7438" width="8.75" style="616" customWidth="1"/>
    <col min="7439" max="7439" width="0.5" style="616" customWidth="1"/>
    <col min="7440" max="7440" width="8.75" style="616" customWidth="1"/>
    <col min="7441" max="7441" width="0.5" style="616" customWidth="1"/>
    <col min="7442" max="7442" width="8.75" style="616" customWidth="1"/>
    <col min="7443" max="7675" width="9" style="616"/>
    <col min="7676" max="7676" width="19.125" style="616" bestFit="1" customWidth="1"/>
    <col min="7677" max="7677" width="5" style="616" bestFit="1" customWidth="1"/>
    <col min="7678" max="7678" width="8.75" style="616" customWidth="1"/>
    <col min="7679" max="7679" width="0.5" style="616" customWidth="1"/>
    <col min="7680" max="7680" width="8.75" style="616" customWidth="1"/>
    <col min="7681" max="7681" width="0.5" style="616" customWidth="1"/>
    <col min="7682" max="7682" width="8.75" style="616" customWidth="1"/>
    <col min="7683" max="7683" width="0.5" style="616" customWidth="1"/>
    <col min="7684" max="7684" width="8.75" style="616" customWidth="1"/>
    <col min="7685" max="7685" width="0.5" style="616" customWidth="1"/>
    <col min="7686" max="7686" width="8.75" style="616" customWidth="1"/>
    <col min="7687" max="7687" width="0.5" style="616" customWidth="1"/>
    <col min="7688" max="7688" width="8.75" style="616" customWidth="1"/>
    <col min="7689" max="7689" width="0.5" style="616" customWidth="1"/>
    <col min="7690" max="7690" width="8.75" style="616" customWidth="1"/>
    <col min="7691" max="7691" width="0.5" style="616" customWidth="1"/>
    <col min="7692" max="7692" width="8.75" style="616" customWidth="1"/>
    <col min="7693" max="7693" width="0.5" style="616" customWidth="1"/>
    <col min="7694" max="7694" width="8.75" style="616" customWidth="1"/>
    <col min="7695" max="7695" width="0.5" style="616" customWidth="1"/>
    <col min="7696" max="7696" width="8.75" style="616" customWidth="1"/>
    <col min="7697" max="7697" width="0.5" style="616" customWidth="1"/>
    <col min="7698" max="7698" width="8.75" style="616" customWidth="1"/>
    <col min="7699" max="7931" width="9" style="616"/>
    <col min="7932" max="7932" width="19.125" style="616" bestFit="1" customWidth="1"/>
    <col min="7933" max="7933" width="5" style="616" bestFit="1" customWidth="1"/>
    <col min="7934" max="7934" width="8.75" style="616" customWidth="1"/>
    <col min="7935" max="7935" width="0.5" style="616" customWidth="1"/>
    <col min="7936" max="7936" width="8.75" style="616" customWidth="1"/>
    <col min="7937" max="7937" width="0.5" style="616" customWidth="1"/>
    <col min="7938" max="7938" width="8.75" style="616" customWidth="1"/>
    <col min="7939" max="7939" width="0.5" style="616" customWidth="1"/>
    <col min="7940" max="7940" width="8.75" style="616" customWidth="1"/>
    <col min="7941" max="7941" width="0.5" style="616" customWidth="1"/>
    <col min="7942" max="7942" width="8.75" style="616" customWidth="1"/>
    <col min="7943" max="7943" width="0.5" style="616" customWidth="1"/>
    <col min="7944" max="7944" width="8.75" style="616" customWidth="1"/>
    <col min="7945" max="7945" width="0.5" style="616" customWidth="1"/>
    <col min="7946" max="7946" width="8.75" style="616" customWidth="1"/>
    <col min="7947" max="7947" width="0.5" style="616" customWidth="1"/>
    <col min="7948" max="7948" width="8.75" style="616" customWidth="1"/>
    <col min="7949" max="7949" width="0.5" style="616" customWidth="1"/>
    <col min="7950" max="7950" width="8.75" style="616" customWidth="1"/>
    <col min="7951" max="7951" width="0.5" style="616" customWidth="1"/>
    <col min="7952" max="7952" width="8.75" style="616" customWidth="1"/>
    <col min="7953" max="7953" width="0.5" style="616" customWidth="1"/>
    <col min="7954" max="7954" width="8.75" style="616" customWidth="1"/>
    <col min="7955" max="8187" width="9" style="616"/>
    <col min="8188" max="8188" width="19.125" style="616" bestFit="1" customWidth="1"/>
    <col min="8189" max="8189" width="5" style="616" bestFit="1" customWidth="1"/>
    <col min="8190" max="8190" width="8.75" style="616" customWidth="1"/>
    <col min="8191" max="8191" width="0.5" style="616" customWidth="1"/>
    <col min="8192" max="8192" width="8.75" style="616" customWidth="1"/>
    <col min="8193" max="8193" width="0.5" style="616" customWidth="1"/>
    <col min="8194" max="8194" width="8.75" style="616" customWidth="1"/>
    <col min="8195" max="8195" width="0.5" style="616" customWidth="1"/>
    <col min="8196" max="8196" width="8.75" style="616" customWidth="1"/>
    <col min="8197" max="8197" width="0.5" style="616" customWidth="1"/>
    <col min="8198" max="8198" width="8.75" style="616" customWidth="1"/>
    <col min="8199" max="8199" width="0.5" style="616" customWidth="1"/>
    <col min="8200" max="8200" width="8.75" style="616" customWidth="1"/>
    <col min="8201" max="8201" width="0.5" style="616" customWidth="1"/>
    <col min="8202" max="8202" width="8.75" style="616" customWidth="1"/>
    <col min="8203" max="8203" width="0.5" style="616" customWidth="1"/>
    <col min="8204" max="8204" width="8.75" style="616" customWidth="1"/>
    <col min="8205" max="8205" width="0.5" style="616" customWidth="1"/>
    <col min="8206" max="8206" width="8.75" style="616" customWidth="1"/>
    <col min="8207" max="8207" width="0.5" style="616" customWidth="1"/>
    <col min="8208" max="8208" width="8.75" style="616" customWidth="1"/>
    <col min="8209" max="8209" width="0.5" style="616" customWidth="1"/>
    <col min="8210" max="8210" width="8.75" style="616" customWidth="1"/>
    <col min="8211" max="8443" width="9" style="616"/>
    <col min="8444" max="8444" width="19.125" style="616" bestFit="1" customWidth="1"/>
    <col min="8445" max="8445" width="5" style="616" bestFit="1" customWidth="1"/>
    <col min="8446" max="8446" width="8.75" style="616" customWidth="1"/>
    <col min="8447" max="8447" width="0.5" style="616" customWidth="1"/>
    <col min="8448" max="8448" width="8.75" style="616" customWidth="1"/>
    <col min="8449" max="8449" width="0.5" style="616" customWidth="1"/>
    <col min="8450" max="8450" width="8.75" style="616" customWidth="1"/>
    <col min="8451" max="8451" width="0.5" style="616" customWidth="1"/>
    <col min="8452" max="8452" width="8.75" style="616" customWidth="1"/>
    <col min="8453" max="8453" width="0.5" style="616" customWidth="1"/>
    <col min="8454" max="8454" width="8.75" style="616" customWidth="1"/>
    <col min="8455" max="8455" width="0.5" style="616" customWidth="1"/>
    <col min="8456" max="8456" width="8.75" style="616" customWidth="1"/>
    <col min="8457" max="8457" width="0.5" style="616" customWidth="1"/>
    <col min="8458" max="8458" width="8.75" style="616" customWidth="1"/>
    <col min="8459" max="8459" width="0.5" style="616" customWidth="1"/>
    <col min="8460" max="8460" width="8.75" style="616" customWidth="1"/>
    <col min="8461" max="8461" width="0.5" style="616" customWidth="1"/>
    <col min="8462" max="8462" width="8.75" style="616" customWidth="1"/>
    <col min="8463" max="8463" width="0.5" style="616" customWidth="1"/>
    <col min="8464" max="8464" width="8.75" style="616" customWidth="1"/>
    <col min="8465" max="8465" width="0.5" style="616" customWidth="1"/>
    <col min="8466" max="8466" width="8.75" style="616" customWidth="1"/>
    <col min="8467" max="8699" width="9" style="616"/>
    <col min="8700" max="8700" width="19.125" style="616" bestFit="1" customWidth="1"/>
    <col min="8701" max="8701" width="5" style="616" bestFit="1" customWidth="1"/>
    <col min="8702" max="8702" width="8.75" style="616" customWidth="1"/>
    <col min="8703" max="8703" width="0.5" style="616" customWidth="1"/>
    <col min="8704" max="8704" width="8.75" style="616" customWidth="1"/>
    <col min="8705" max="8705" width="0.5" style="616" customWidth="1"/>
    <col min="8706" max="8706" width="8.75" style="616" customWidth="1"/>
    <col min="8707" max="8707" width="0.5" style="616" customWidth="1"/>
    <col min="8708" max="8708" width="8.75" style="616" customWidth="1"/>
    <col min="8709" max="8709" width="0.5" style="616" customWidth="1"/>
    <col min="8710" max="8710" width="8.75" style="616" customWidth="1"/>
    <col min="8711" max="8711" width="0.5" style="616" customWidth="1"/>
    <col min="8712" max="8712" width="8.75" style="616" customWidth="1"/>
    <col min="8713" max="8713" width="0.5" style="616" customWidth="1"/>
    <col min="8714" max="8714" width="8.75" style="616" customWidth="1"/>
    <col min="8715" max="8715" width="0.5" style="616" customWidth="1"/>
    <col min="8716" max="8716" width="8.75" style="616" customWidth="1"/>
    <col min="8717" max="8717" width="0.5" style="616" customWidth="1"/>
    <col min="8718" max="8718" width="8.75" style="616" customWidth="1"/>
    <col min="8719" max="8719" width="0.5" style="616" customWidth="1"/>
    <col min="8720" max="8720" width="8.75" style="616" customWidth="1"/>
    <col min="8721" max="8721" width="0.5" style="616" customWidth="1"/>
    <col min="8722" max="8722" width="8.75" style="616" customWidth="1"/>
    <col min="8723" max="8955" width="9" style="616"/>
    <col min="8956" max="8956" width="19.125" style="616" bestFit="1" customWidth="1"/>
    <col min="8957" max="8957" width="5" style="616" bestFit="1" customWidth="1"/>
    <col min="8958" max="8958" width="8.75" style="616" customWidth="1"/>
    <col min="8959" max="8959" width="0.5" style="616" customWidth="1"/>
    <col min="8960" max="8960" width="8.75" style="616" customWidth="1"/>
    <col min="8961" max="8961" width="0.5" style="616" customWidth="1"/>
    <col min="8962" max="8962" width="8.75" style="616" customWidth="1"/>
    <col min="8963" max="8963" width="0.5" style="616" customWidth="1"/>
    <col min="8964" max="8964" width="8.75" style="616" customWidth="1"/>
    <col min="8965" max="8965" width="0.5" style="616" customWidth="1"/>
    <col min="8966" max="8966" width="8.75" style="616" customWidth="1"/>
    <col min="8967" max="8967" width="0.5" style="616" customWidth="1"/>
    <col min="8968" max="8968" width="8.75" style="616" customWidth="1"/>
    <col min="8969" max="8969" width="0.5" style="616" customWidth="1"/>
    <col min="8970" max="8970" width="8.75" style="616" customWidth="1"/>
    <col min="8971" max="8971" width="0.5" style="616" customWidth="1"/>
    <col min="8972" max="8972" width="8.75" style="616" customWidth="1"/>
    <col min="8973" max="8973" width="0.5" style="616" customWidth="1"/>
    <col min="8974" max="8974" width="8.75" style="616" customWidth="1"/>
    <col min="8975" max="8975" width="0.5" style="616" customWidth="1"/>
    <col min="8976" max="8976" width="8.75" style="616" customWidth="1"/>
    <col min="8977" max="8977" width="0.5" style="616" customWidth="1"/>
    <col min="8978" max="8978" width="8.75" style="616" customWidth="1"/>
    <col min="8979" max="9211" width="9" style="616"/>
    <col min="9212" max="9212" width="19.125" style="616" bestFit="1" customWidth="1"/>
    <col min="9213" max="9213" width="5" style="616" bestFit="1" customWidth="1"/>
    <col min="9214" max="9214" width="8.75" style="616" customWidth="1"/>
    <col min="9215" max="9215" width="0.5" style="616" customWidth="1"/>
    <col min="9216" max="9216" width="8.75" style="616" customWidth="1"/>
    <col min="9217" max="9217" width="0.5" style="616" customWidth="1"/>
    <col min="9218" max="9218" width="8.75" style="616" customWidth="1"/>
    <col min="9219" max="9219" width="0.5" style="616" customWidth="1"/>
    <col min="9220" max="9220" width="8.75" style="616" customWidth="1"/>
    <col min="9221" max="9221" width="0.5" style="616" customWidth="1"/>
    <col min="9222" max="9222" width="8.75" style="616" customWidth="1"/>
    <col min="9223" max="9223" width="0.5" style="616" customWidth="1"/>
    <col min="9224" max="9224" width="8.75" style="616" customWidth="1"/>
    <col min="9225" max="9225" width="0.5" style="616" customWidth="1"/>
    <col min="9226" max="9226" width="8.75" style="616" customWidth="1"/>
    <col min="9227" max="9227" width="0.5" style="616" customWidth="1"/>
    <col min="9228" max="9228" width="8.75" style="616" customWidth="1"/>
    <col min="9229" max="9229" width="0.5" style="616" customWidth="1"/>
    <col min="9230" max="9230" width="8.75" style="616" customWidth="1"/>
    <col min="9231" max="9231" width="0.5" style="616" customWidth="1"/>
    <col min="9232" max="9232" width="8.75" style="616" customWidth="1"/>
    <col min="9233" max="9233" width="0.5" style="616" customWidth="1"/>
    <col min="9234" max="9234" width="8.75" style="616" customWidth="1"/>
    <col min="9235" max="9467" width="9" style="616"/>
    <col min="9468" max="9468" width="19.125" style="616" bestFit="1" customWidth="1"/>
    <col min="9469" max="9469" width="5" style="616" bestFit="1" customWidth="1"/>
    <col min="9470" max="9470" width="8.75" style="616" customWidth="1"/>
    <col min="9471" max="9471" width="0.5" style="616" customWidth="1"/>
    <col min="9472" max="9472" width="8.75" style="616" customWidth="1"/>
    <col min="9473" max="9473" width="0.5" style="616" customWidth="1"/>
    <col min="9474" max="9474" width="8.75" style="616" customWidth="1"/>
    <col min="9475" max="9475" width="0.5" style="616" customWidth="1"/>
    <col min="9476" max="9476" width="8.75" style="616" customWidth="1"/>
    <col min="9477" max="9477" width="0.5" style="616" customWidth="1"/>
    <col min="9478" max="9478" width="8.75" style="616" customWidth="1"/>
    <col min="9479" max="9479" width="0.5" style="616" customWidth="1"/>
    <col min="9480" max="9480" width="8.75" style="616" customWidth="1"/>
    <col min="9481" max="9481" width="0.5" style="616" customWidth="1"/>
    <col min="9482" max="9482" width="8.75" style="616" customWidth="1"/>
    <col min="9483" max="9483" width="0.5" style="616" customWidth="1"/>
    <col min="9484" max="9484" width="8.75" style="616" customWidth="1"/>
    <col min="9485" max="9485" width="0.5" style="616" customWidth="1"/>
    <col min="9486" max="9486" width="8.75" style="616" customWidth="1"/>
    <col min="9487" max="9487" width="0.5" style="616" customWidth="1"/>
    <col min="9488" max="9488" width="8.75" style="616" customWidth="1"/>
    <col min="9489" max="9489" width="0.5" style="616" customWidth="1"/>
    <col min="9490" max="9490" width="8.75" style="616" customWidth="1"/>
    <col min="9491" max="9723" width="9" style="616"/>
    <col min="9724" max="9724" width="19.125" style="616" bestFit="1" customWidth="1"/>
    <col min="9725" max="9725" width="5" style="616" bestFit="1" customWidth="1"/>
    <col min="9726" max="9726" width="8.75" style="616" customWidth="1"/>
    <col min="9727" max="9727" width="0.5" style="616" customWidth="1"/>
    <col min="9728" max="9728" width="8.75" style="616" customWidth="1"/>
    <col min="9729" max="9729" width="0.5" style="616" customWidth="1"/>
    <col min="9730" max="9730" width="8.75" style="616" customWidth="1"/>
    <col min="9731" max="9731" width="0.5" style="616" customWidth="1"/>
    <col min="9732" max="9732" width="8.75" style="616" customWidth="1"/>
    <col min="9733" max="9733" width="0.5" style="616" customWidth="1"/>
    <col min="9734" max="9734" width="8.75" style="616" customWidth="1"/>
    <col min="9735" max="9735" width="0.5" style="616" customWidth="1"/>
    <col min="9736" max="9736" width="8.75" style="616" customWidth="1"/>
    <col min="9737" max="9737" width="0.5" style="616" customWidth="1"/>
    <col min="9738" max="9738" width="8.75" style="616" customWidth="1"/>
    <col min="9739" max="9739" width="0.5" style="616" customWidth="1"/>
    <col min="9740" max="9740" width="8.75" style="616" customWidth="1"/>
    <col min="9741" max="9741" width="0.5" style="616" customWidth="1"/>
    <col min="9742" max="9742" width="8.75" style="616" customWidth="1"/>
    <col min="9743" max="9743" width="0.5" style="616" customWidth="1"/>
    <col min="9744" max="9744" width="8.75" style="616" customWidth="1"/>
    <col min="9745" max="9745" width="0.5" style="616" customWidth="1"/>
    <col min="9746" max="9746" width="8.75" style="616" customWidth="1"/>
    <col min="9747" max="9979" width="9" style="616"/>
    <col min="9980" max="9980" width="19.125" style="616" bestFit="1" customWidth="1"/>
    <col min="9981" max="9981" width="5" style="616" bestFit="1" customWidth="1"/>
    <col min="9982" max="9982" width="8.75" style="616" customWidth="1"/>
    <col min="9983" max="9983" width="0.5" style="616" customWidth="1"/>
    <col min="9984" max="9984" width="8.75" style="616" customWidth="1"/>
    <col min="9985" max="9985" width="0.5" style="616" customWidth="1"/>
    <col min="9986" max="9986" width="8.75" style="616" customWidth="1"/>
    <col min="9987" max="9987" width="0.5" style="616" customWidth="1"/>
    <col min="9988" max="9988" width="8.75" style="616" customWidth="1"/>
    <col min="9989" max="9989" width="0.5" style="616" customWidth="1"/>
    <col min="9990" max="9990" width="8.75" style="616" customWidth="1"/>
    <col min="9991" max="9991" width="0.5" style="616" customWidth="1"/>
    <col min="9992" max="9992" width="8.75" style="616" customWidth="1"/>
    <col min="9993" max="9993" width="0.5" style="616" customWidth="1"/>
    <col min="9994" max="9994" width="8.75" style="616" customWidth="1"/>
    <col min="9995" max="9995" width="0.5" style="616" customWidth="1"/>
    <col min="9996" max="9996" width="8.75" style="616" customWidth="1"/>
    <col min="9997" max="9997" width="0.5" style="616" customWidth="1"/>
    <col min="9998" max="9998" width="8.75" style="616" customWidth="1"/>
    <col min="9999" max="9999" width="0.5" style="616" customWidth="1"/>
    <col min="10000" max="10000" width="8.75" style="616" customWidth="1"/>
    <col min="10001" max="10001" width="0.5" style="616" customWidth="1"/>
    <col min="10002" max="10002" width="8.75" style="616" customWidth="1"/>
    <col min="10003" max="10235" width="9" style="616"/>
    <col min="10236" max="10236" width="19.125" style="616" bestFit="1" customWidth="1"/>
    <col min="10237" max="10237" width="5" style="616" bestFit="1" customWidth="1"/>
    <col min="10238" max="10238" width="8.75" style="616" customWidth="1"/>
    <col min="10239" max="10239" width="0.5" style="616" customWidth="1"/>
    <col min="10240" max="10240" width="8.75" style="616" customWidth="1"/>
    <col min="10241" max="10241" width="0.5" style="616" customWidth="1"/>
    <col min="10242" max="10242" width="8.75" style="616" customWidth="1"/>
    <col min="10243" max="10243" width="0.5" style="616" customWidth="1"/>
    <col min="10244" max="10244" width="8.75" style="616" customWidth="1"/>
    <col min="10245" max="10245" width="0.5" style="616" customWidth="1"/>
    <col min="10246" max="10246" width="8.75" style="616" customWidth="1"/>
    <col min="10247" max="10247" width="0.5" style="616" customWidth="1"/>
    <col min="10248" max="10248" width="8.75" style="616" customWidth="1"/>
    <col min="10249" max="10249" width="0.5" style="616" customWidth="1"/>
    <col min="10250" max="10250" width="8.75" style="616" customWidth="1"/>
    <col min="10251" max="10251" width="0.5" style="616" customWidth="1"/>
    <col min="10252" max="10252" width="8.75" style="616" customWidth="1"/>
    <col min="10253" max="10253" width="0.5" style="616" customWidth="1"/>
    <col min="10254" max="10254" width="8.75" style="616" customWidth="1"/>
    <col min="10255" max="10255" width="0.5" style="616" customWidth="1"/>
    <col min="10256" max="10256" width="8.75" style="616" customWidth="1"/>
    <col min="10257" max="10257" width="0.5" style="616" customWidth="1"/>
    <col min="10258" max="10258" width="8.75" style="616" customWidth="1"/>
    <col min="10259" max="10491" width="9" style="616"/>
    <col min="10492" max="10492" width="19.125" style="616" bestFit="1" customWidth="1"/>
    <col min="10493" max="10493" width="5" style="616" bestFit="1" customWidth="1"/>
    <col min="10494" max="10494" width="8.75" style="616" customWidth="1"/>
    <col min="10495" max="10495" width="0.5" style="616" customWidth="1"/>
    <col min="10496" max="10496" width="8.75" style="616" customWidth="1"/>
    <col min="10497" max="10497" width="0.5" style="616" customWidth="1"/>
    <col min="10498" max="10498" width="8.75" style="616" customWidth="1"/>
    <col min="10499" max="10499" width="0.5" style="616" customWidth="1"/>
    <col min="10500" max="10500" width="8.75" style="616" customWidth="1"/>
    <col min="10501" max="10501" width="0.5" style="616" customWidth="1"/>
    <col min="10502" max="10502" width="8.75" style="616" customWidth="1"/>
    <col min="10503" max="10503" width="0.5" style="616" customWidth="1"/>
    <col min="10504" max="10504" width="8.75" style="616" customWidth="1"/>
    <col min="10505" max="10505" width="0.5" style="616" customWidth="1"/>
    <col min="10506" max="10506" width="8.75" style="616" customWidth="1"/>
    <col min="10507" max="10507" width="0.5" style="616" customWidth="1"/>
    <col min="10508" max="10508" width="8.75" style="616" customWidth="1"/>
    <col min="10509" max="10509" width="0.5" style="616" customWidth="1"/>
    <col min="10510" max="10510" width="8.75" style="616" customWidth="1"/>
    <col min="10511" max="10511" width="0.5" style="616" customWidth="1"/>
    <col min="10512" max="10512" width="8.75" style="616" customWidth="1"/>
    <col min="10513" max="10513" width="0.5" style="616" customWidth="1"/>
    <col min="10514" max="10514" width="8.75" style="616" customWidth="1"/>
    <col min="10515" max="10747" width="9" style="616"/>
    <col min="10748" max="10748" width="19.125" style="616" bestFit="1" customWidth="1"/>
    <col min="10749" max="10749" width="5" style="616" bestFit="1" customWidth="1"/>
    <col min="10750" max="10750" width="8.75" style="616" customWidth="1"/>
    <col min="10751" max="10751" width="0.5" style="616" customWidth="1"/>
    <col min="10752" max="10752" width="8.75" style="616" customWidth="1"/>
    <col min="10753" max="10753" width="0.5" style="616" customWidth="1"/>
    <col min="10754" max="10754" width="8.75" style="616" customWidth="1"/>
    <col min="10755" max="10755" width="0.5" style="616" customWidth="1"/>
    <col min="10756" max="10756" width="8.75" style="616" customWidth="1"/>
    <col min="10757" max="10757" width="0.5" style="616" customWidth="1"/>
    <col min="10758" max="10758" width="8.75" style="616" customWidth="1"/>
    <col min="10759" max="10759" width="0.5" style="616" customWidth="1"/>
    <col min="10760" max="10760" width="8.75" style="616" customWidth="1"/>
    <col min="10761" max="10761" width="0.5" style="616" customWidth="1"/>
    <col min="10762" max="10762" width="8.75" style="616" customWidth="1"/>
    <col min="10763" max="10763" width="0.5" style="616" customWidth="1"/>
    <col min="10764" max="10764" width="8.75" style="616" customWidth="1"/>
    <col min="10765" max="10765" width="0.5" style="616" customWidth="1"/>
    <col min="10766" max="10766" width="8.75" style="616" customWidth="1"/>
    <col min="10767" max="10767" width="0.5" style="616" customWidth="1"/>
    <col min="10768" max="10768" width="8.75" style="616" customWidth="1"/>
    <col min="10769" max="10769" width="0.5" style="616" customWidth="1"/>
    <col min="10770" max="10770" width="8.75" style="616" customWidth="1"/>
    <col min="10771" max="11003" width="9" style="616"/>
    <col min="11004" max="11004" width="19.125" style="616" bestFit="1" customWidth="1"/>
    <col min="11005" max="11005" width="5" style="616" bestFit="1" customWidth="1"/>
    <col min="11006" max="11006" width="8.75" style="616" customWidth="1"/>
    <col min="11007" max="11007" width="0.5" style="616" customWidth="1"/>
    <col min="11008" max="11008" width="8.75" style="616" customWidth="1"/>
    <col min="11009" max="11009" width="0.5" style="616" customWidth="1"/>
    <col min="11010" max="11010" width="8.75" style="616" customWidth="1"/>
    <col min="11011" max="11011" width="0.5" style="616" customWidth="1"/>
    <col min="11012" max="11012" width="8.75" style="616" customWidth="1"/>
    <col min="11013" max="11013" width="0.5" style="616" customWidth="1"/>
    <col min="11014" max="11014" width="8.75" style="616" customWidth="1"/>
    <col min="11015" max="11015" width="0.5" style="616" customWidth="1"/>
    <col min="11016" max="11016" width="8.75" style="616" customWidth="1"/>
    <col min="11017" max="11017" width="0.5" style="616" customWidth="1"/>
    <col min="11018" max="11018" width="8.75" style="616" customWidth="1"/>
    <col min="11019" max="11019" width="0.5" style="616" customWidth="1"/>
    <col min="11020" max="11020" width="8.75" style="616" customWidth="1"/>
    <col min="11021" max="11021" width="0.5" style="616" customWidth="1"/>
    <col min="11022" max="11022" width="8.75" style="616" customWidth="1"/>
    <col min="11023" max="11023" width="0.5" style="616" customWidth="1"/>
    <col min="11024" max="11024" width="8.75" style="616" customWidth="1"/>
    <col min="11025" max="11025" width="0.5" style="616" customWidth="1"/>
    <col min="11026" max="11026" width="8.75" style="616" customWidth="1"/>
    <col min="11027" max="11259" width="9" style="616"/>
    <col min="11260" max="11260" width="19.125" style="616" bestFit="1" customWidth="1"/>
    <col min="11261" max="11261" width="5" style="616" bestFit="1" customWidth="1"/>
    <col min="11262" max="11262" width="8.75" style="616" customWidth="1"/>
    <col min="11263" max="11263" width="0.5" style="616" customWidth="1"/>
    <col min="11264" max="11264" width="8.75" style="616" customWidth="1"/>
    <col min="11265" max="11265" width="0.5" style="616" customWidth="1"/>
    <col min="11266" max="11266" width="8.75" style="616" customWidth="1"/>
    <col min="11267" max="11267" width="0.5" style="616" customWidth="1"/>
    <col min="11268" max="11268" width="8.75" style="616" customWidth="1"/>
    <col min="11269" max="11269" width="0.5" style="616" customWidth="1"/>
    <col min="11270" max="11270" width="8.75" style="616" customWidth="1"/>
    <col min="11271" max="11271" width="0.5" style="616" customWidth="1"/>
    <col min="11272" max="11272" width="8.75" style="616" customWidth="1"/>
    <col min="11273" max="11273" width="0.5" style="616" customWidth="1"/>
    <col min="11274" max="11274" width="8.75" style="616" customWidth="1"/>
    <col min="11275" max="11275" width="0.5" style="616" customWidth="1"/>
    <col min="11276" max="11276" width="8.75" style="616" customWidth="1"/>
    <col min="11277" max="11277" width="0.5" style="616" customWidth="1"/>
    <col min="11278" max="11278" width="8.75" style="616" customWidth="1"/>
    <col min="11279" max="11279" width="0.5" style="616" customWidth="1"/>
    <col min="11280" max="11280" width="8.75" style="616" customWidth="1"/>
    <col min="11281" max="11281" width="0.5" style="616" customWidth="1"/>
    <col min="11282" max="11282" width="8.75" style="616" customWidth="1"/>
    <col min="11283" max="11515" width="9" style="616"/>
    <col min="11516" max="11516" width="19.125" style="616" bestFit="1" customWidth="1"/>
    <col min="11517" max="11517" width="5" style="616" bestFit="1" customWidth="1"/>
    <col min="11518" max="11518" width="8.75" style="616" customWidth="1"/>
    <col min="11519" max="11519" width="0.5" style="616" customWidth="1"/>
    <col min="11520" max="11520" width="8.75" style="616" customWidth="1"/>
    <col min="11521" max="11521" width="0.5" style="616" customWidth="1"/>
    <col min="11522" max="11522" width="8.75" style="616" customWidth="1"/>
    <col min="11523" max="11523" width="0.5" style="616" customWidth="1"/>
    <col min="11524" max="11524" width="8.75" style="616" customWidth="1"/>
    <col min="11525" max="11525" width="0.5" style="616" customWidth="1"/>
    <col min="11526" max="11526" width="8.75" style="616" customWidth="1"/>
    <col min="11527" max="11527" width="0.5" style="616" customWidth="1"/>
    <col min="11528" max="11528" width="8.75" style="616" customWidth="1"/>
    <col min="11529" max="11529" width="0.5" style="616" customWidth="1"/>
    <col min="11530" max="11530" width="8.75" style="616" customWidth="1"/>
    <col min="11531" max="11531" width="0.5" style="616" customWidth="1"/>
    <col min="11532" max="11532" width="8.75" style="616" customWidth="1"/>
    <col min="11533" max="11533" width="0.5" style="616" customWidth="1"/>
    <col min="11534" max="11534" width="8.75" style="616" customWidth="1"/>
    <col min="11535" max="11535" width="0.5" style="616" customWidth="1"/>
    <col min="11536" max="11536" width="8.75" style="616" customWidth="1"/>
    <col min="11537" max="11537" width="0.5" style="616" customWidth="1"/>
    <col min="11538" max="11538" width="8.75" style="616" customWidth="1"/>
    <col min="11539" max="11771" width="9" style="616"/>
    <col min="11772" max="11772" width="19.125" style="616" bestFit="1" customWidth="1"/>
    <col min="11773" max="11773" width="5" style="616" bestFit="1" customWidth="1"/>
    <col min="11774" max="11774" width="8.75" style="616" customWidth="1"/>
    <col min="11775" max="11775" width="0.5" style="616" customWidth="1"/>
    <col min="11776" max="11776" width="8.75" style="616" customWidth="1"/>
    <col min="11777" max="11777" width="0.5" style="616" customWidth="1"/>
    <col min="11778" max="11778" width="8.75" style="616" customWidth="1"/>
    <col min="11779" max="11779" width="0.5" style="616" customWidth="1"/>
    <col min="11780" max="11780" width="8.75" style="616" customWidth="1"/>
    <col min="11781" max="11781" width="0.5" style="616" customWidth="1"/>
    <col min="11782" max="11782" width="8.75" style="616" customWidth="1"/>
    <col min="11783" max="11783" width="0.5" style="616" customWidth="1"/>
    <col min="11784" max="11784" width="8.75" style="616" customWidth="1"/>
    <col min="11785" max="11785" width="0.5" style="616" customWidth="1"/>
    <col min="11786" max="11786" width="8.75" style="616" customWidth="1"/>
    <col min="11787" max="11787" width="0.5" style="616" customWidth="1"/>
    <col min="11788" max="11788" width="8.75" style="616" customWidth="1"/>
    <col min="11789" max="11789" width="0.5" style="616" customWidth="1"/>
    <col min="11790" max="11790" width="8.75" style="616" customWidth="1"/>
    <col min="11791" max="11791" width="0.5" style="616" customWidth="1"/>
    <col min="11792" max="11792" width="8.75" style="616" customWidth="1"/>
    <col min="11793" max="11793" width="0.5" style="616" customWidth="1"/>
    <col min="11794" max="11794" width="8.75" style="616" customWidth="1"/>
    <col min="11795" max="12027" width="9" style="616"/>
    <col min="12028" max="12028" width="19.125" style="616" bestFit="1" customWidth="1"/>
    <col min="12029" max="12029" width="5" style="616" bestFit="1" customWidth="1"/>
    <col min="12030" max="12030" width="8.75" style="616" customWidth="1"/>
    <col min="12031" max="12031" width="0.5" style="616" customWidth="1"/>
    <col min="12032" max="12032" width="8.75" style="616" customWidth="1"/>
    <col min="12033" max="12033" width="0.5" style="616" customWidth="1"/>
    <col min="12034" max="12034" width="8.75" style="616" customWidth="1"/>
    <col min="12035" max="12035" width="0.5" style="616" customWidth="1"/>
    <col min="12036" max="12036" width="8.75" style="616" customWidth="1"/>
    <col min="12037" max="12037" width="0.5" style="616" customWidth="1"/>
    <col min="12038" max="12038" width="8.75" style="616" customWidth="1"/>
    <col min="12039" max="12039" width="0.5" style="616" customWidth="1"/>
    <col min="12040" max="12040" width="8.75" style="616" customWidth="1"/>
    <col min="12041" max="12041" width="0.5" style="616" customWidth="1"/>
    <col min="12042" max="12042" width="8.75" style="616" customWidth="1"/>
    <col min="12043" max="12043" width="0.5" style="616" customWidth="1"/>
    <col min="12044" max="12044" width="8.75" style="616" customWidth="1"/>
    <col min="12045" max="12045" width="0.5" style="616" customWidth="1"/>
    <col min="12046" max="12046" width="8.75" style="616" customWidth="1"/>
    <col min="12047" max="12047" width="0.5" style="616" customWidth="1"/>
    <col min="12048" max="12048" width="8.75" style="616" customWidth="1"/>
    <col min="12049" max="12049" width="0.5" style="616" customWidth="1"/>
    <col min="12050" max="12050" width="8.75" style="616" customWidth="1"/>
    <col min="12051" max="12283" width="9" style="616"/>
    <col min="12284" max="12284" width="19.125" style="616" bestFit="1" customWidth="1"/>
    <col min="12285" max="12285" width="5" style="616" bestFit="1" customWidth="1"/>
    <col min="12286" max="12286" width="8.75" style="616" customWidth="1"/>
    <col min="12287" max="12287" width="0.5" style="616" customWidth="1"/>
    <col min="12288" max="12288" width="8.75" style="616" customWidth="1"/>
    <col min="12289" max="12289" width="0.5" style="616" customWidth="1"/>
    <col min="12290" max="12290" width="8.75" style="616" customWidth="1"/>
    <col min="12291" max="12291" width="0.5" style="616" customWidth="1"/>
    <col min="12292" max="12292" width="8.75" style="616" customWidth="1"/>
    <col min="12293" max="12293" width="0.5" style="616" customWidth="1"/>
    <col min="12294" max="12294" width="8.75" style="616" customWidth="1"/>
    <col min="12295" max="12295" width="0.5" style="616" customWidth="1"/>
    <col min="12296" max="12296" width="8.75" style="616" customWidth="1"/>
    <col min="12297" max="12297" width="0.5" style="616" customWidth="1"/>
    <col min="12298" max="12298" width="8.75" style="616" customWidth="1"/>
    <col min="12299" max="12299" width="0.5" style="616" customWidth="1"/>
    <col min="12300" max="12300" width="8.75" style="616" customWidth="1"/>
    <col min="12301" max="12301" width="0.5" style="616" customWidth="1"/>
    <col min="12302" max="12302" width="8.75" style="616" customWidth="1"/>
    <col min="12303" max="12303" width="0.5" style="616" customWidth="1"/>
    <col min="12304" max="12304" width="8.75" style="616" customWidth="1"/>
    <col min="12305" max="12305" width="0.5" style="616" customWidth="1"/>
    <col min="12306" max="12306" width="8.75" style="616" customWidth="1"/>
    <col min="12307" max="12539" width="9" style="616"/>
    <col min="12540" max="12540" width="19.125" style="616" bestFit="1" customWidth="1"/>
    <col min="12541" max="12541" width="5" style="616" bestFit="1" customWidth="1"/>
    <col min="12542" max="12542" width="8.75" style="616" customWidth="1"/>
    <col min="12543" max="12543" width="0.5" style="616" customWidth="1"/>
    <col min="12544" max="12544" width="8.75" style="616" customWidth="1"/>
    <col min="12545" max="12545" width="0.5" style="616" customWidth="1"/>
    <col min="12546" max="12546" width="8.75" style="616" customWidth="1"/>
    <col min="12547" max="12547" width="0.5" style="616" customWidth="1"/>
    <col min="12548" max="12548" width="8.75" style="616" customWidth="1"/>
    <col min="12549" max="12549" width="0.5" style="616" customWidth="1"/>
    <col min="12550" max="12550" width="8.75" style="616" customWidth="1"/>
    <col min="12551" max="12551" width="0.5" style="616" customWidth="1"/>
    <col min="12552" max="12552" width="8.75" style="616" customWidth="1"/>
    <col min="12553" max="12553" width="0.5" style="616" customWidth="1"/>
    <col min="12554" max="12554" width="8.75" style="616" customWidth="1"/>
    <col min="12555" max="12555" width="0.5" style="616" customWidth="1"/>
    <col min="12556" max="12556" width="8.75" style="616" customWidth="1"/>
    <col min="12557" max="12557" width="0.5" style="616" customWidth="1"/>
    <col min="12558" max="12558" width="8.75" style="616" customWidth="1"/>
    <col min="12559" max="12559" width="0.5" style="616" customWidth="1"/>
    <col min="12560" max="12560" width="8.75" style="616" customWidth="1"/>
    <col min="12561" max="12561" width="0.5" style="616" customWidth="1"/>
    <col min="12562" max="12562" width="8.75" style="616" customWidth="1"/>
    <col min="12563" max="12795" width="9" style="616"/>
    <col min="12796" max="12796" width="19.125" style="616" bestFit="1" customWidth="1"/>
    <col min="12797" max="12797" width="5" style="616" bestFit="1" customWidth="1"/>
    <col min="12798" max="12798" width="8.75" style="616" customWidth="1"/>
    <col min="12799" max="12799" width="0.5" style="616" customWidth="1"/>
    <col min="12800" max="12800" width="8.75" style="616" customWidth="1"/>
    <col min="12801" max="12801" width="0.5" style="616" customWidth="1"/>
    <col min="12802" max="12802" width="8.75" style="616" customWidth="1"/>
    <col min="12803" max="12803" width="0.5" style="616" customWidth="1"/>
    <col min="12804" max="12804" width="8.75" style="616" customWidth="1"/>
    <col min="12805" max="12805" width="0.5" style="616" customWidth="1"/>
    <col min="12806" max="12806" width="8.75" style="616" customWidth="1"/>
    <col min="12807" max="12807" width="0.5" style="616" customWidth="1"/>
    <col min="12808" max="12808" width="8.75" style="616" customWidth="1"/>
    <col min="12809" max="12809" width="0.5" style="616" customWidth="1"/>
    <col min="12810" max="12810" width="8.75" style="616" customWidth="1"/>
    <col min="12811" max="12811" width="0.5" style="616" customWidth="1"/>
    <col min="12812" max="12812" width="8.75" style="616" customWidth="1"/>
    <col min="12813" max="12813" width="0.5" style="616" customWidth="1"/>
    <col min="12814" max="12814" width="8.75" style="616" customWidth="1"/>
    <col min="12815" max="12815" width="0.5" style="616" customWidth="1"/>
    <col min="12816" max="12816" width="8.75" style="616" customWidth="1"/>
    <col min="12817" max="12817" width="0.5" style="616" customWidth="1"/>
    <col min="12818" max="12818" width="8.75" style="616" customWidth="1"/>
    <col min="12819" max="13051" width="9" style="616"/>
    <col min="13052" max="13052" width="19.125" style="616" bestFit="1" customWidth="1"/>
    <col min="13053" max="13053" width="5" style="616" bestFit="1" customWidth="1"/>
    <col min="13054" max="13054" width="8.75" style="616" customWidth="1"/>
    <col min="13055" max="13055" width="0.5" style="616" customWidth="1"/>
    <col min="13056" max="13056" width="8.75" style="616" customWidth="1"/>
    <col min="13057" max="13057" width="0.5" style="616" customWidth="1"/>
    <col min="13058" max="13058" width="8.75" style="616" customWidth="1"/>
    <col min="13059" max="13059" width="0.5" style="616" customWidth="1"/>
    <col min="13060" max="13060" width="8.75" style="616" customWidth="1"/>
    <col min="13061" max="13061" width="0.5" style="616" customWidth="1"/>
    <col min="13062" max="13062" width="8.75" style="616" customWidth="1"/>
    <col min="13063" max="13063" width="0.5" style="616" customWidth="1"/>
    <col min="13064" max="13064" width="8.75" style="616" customWidth="1"/>
    <col min="13065" max="13065" width="0.5" style="616" customWidth="1"/>
    <col min="13066" max="13066" width="8.75" style="616" customWidth="1"/>
    <col min="13067" max="13067" width="0.5" style="616" customWidth="1"/>
    <col min="13068" max="13068" width="8.75" style="616" customWidth="1"/>
    <col min="13069" max="13069" width="0.5" style="616" customWidth="1"/>
    <col min="13070" max="13070" width="8.75" style="616" customWidth="1"/>
    <col min="13071" max="13071" width="0.5" style="616" customWidth="1"/>
    <col min="13072" max="13072" width="8.75" style="616" customWidth="1"/>
    <col min="13073" max="13073" width="0.5" style="616" customWidth="1"/>
    <col min="13074" max="13074" width="8.75" style="616" customWidth="1"/>
    <col min="13075" max="13307" width="9" style="616"/>
    <col min="13308" max="13308" width="19.125" style="616" bestFit="1" customWidth="1"/>
    <col min="13309" max="13309" width="5" style="616" bestFit="1" customWidth="1"/>
    <col min="13310" max="13310" width="8.75" style="616" customWidth="1"/>
    <col min="13311" max="13311" width="0.5" style="616" customWidth="1"/>
    <col min="13312" max="13312" width="8.75" style="616" customWidth="1"/>
    <col min="13313" max="13313" width="0.5" style="616" customWidth="1"/>
    <col min="13314" max="13314" width="8.75" style="616" customWidth="1"/>
    <col min="13315" max="13315" width="0.5" style="616" customWidth="1"/>
    <col min="13316" max="13316" width="8.75" style="616" customWidth="1"/>
    <col min="13317" max="13317" width="0.5" style="616" customWidth="1"/>
    <col min="13318" max="13318" width="8.75" style="616" customWidth="1"/>
    <col min="13319" max="13319" width="0.5" style="616" customWidth="1"/>
    <col min="13320" max="13320" width="8.75" style="616" customWidth="1"/>
    <col min="13321" max="13321" width="0.5" style="616" customWidth="1"/>
    <col min="13322" max="13322" width="8.75" style="616" customWidth="1"/>
    <col min="13323" max="13323" width="0.5" style="616" customWidth="1"/>
    <col min="13324" max="13324" width="8.75" style="616" customWidth="1"/>
    <col min="13325" max="13325" width="0.5" style="616" customWidth="1"/>
    <col min="13326" max="13326" width="8.75" style="616" customWidth="1"/>
    <col min="13327" max="13327" width="0.5" style="616" customWidth="1"/>
    <col min="13328" max="13328" width="8.75" style="616" customWidth="1"/>
    <col min="13329" max="13329" width="0.5" style="616" customWidth="1"/>
    <col min="13330" max="13330" width="8.75" style="616" customWidth="1"/>
    <col min="13331" max="13563" width="9" style="616"/>
    <col min="13564" max="13564" width="19.125" style="616" bestFit="1" customWidth="1"/>
    <col min="13565" max="13565" width="5" style="616" bestFit="1" customWidth="1"/>
    <col min="13566" max="13566" width="8.75" style="616" customWidth="1"/>
    <col min="13567" max="13567" width="0.5" style="616" customWidth="1"/>
    <col min="13568" max="13568" width="8.75" style="616" customWidth="1"/>
    <col min="13569" max="13569" width="0.5" style="616" customWidth="1"/>
    <col min="13570" max="13570" width="8.75" style="616" customWidth="1"/>
    <col min="13571" max="13571" width="0.5" style="616" customWidth="1"/>
    <col min="13572" max="13572" width="8.75" style="616" customWidth="1"/>
    <col min="13573" max="13573" width="0.5" style="616" customWidth="1"/>
    <col min="13574" max="13574" width="8.75" style="616" customWidth="1"/>
    <col min="13575" max="13575" width="0.5" style="616" customWidth="1"/>
    <col min="13576" max="13576" width="8.75" style="616" customWidth="1"/>
    <col min="13577" max="13577" width="0.5" style="616" customWidth="1"/>
    <col min="13578" max="13578" width="8.75" style="616" customWidth="1"/>
    <col min="13579" max="13579" width="0.5" style="616" customWidth="1"/>
    <col min="13580" max="13580" width="8.75" style="616" customWidth="1"/>
    <col min="13581" max="13581" width="0.5" style="616" customWidth="1"/>
    <col min="13582" max="13582" width="8.75" style="616" customWidth="1"/>
    <col min="13583" max="13583" width="0.5" style="616" customWidth="1"/>
    <col min="13584" max="13584" width="8.75" style="616" customWidth="1"/>
    <col min="13585" max="13585" width="0.5" style="616" customWidth="1"/>
    <col min="13586" max="13586" width="8.75" style="616" customWidth="1"/>
    <col min="13587" max="13819" width="9" style="616"/>
    <col min="13820" max="13820" width="19.125" style="616" bestFit="1" customWidth="1"/>
    <col min="13821" max="13821" width="5" style="616" bestFit="1" customWidth="1"/>
    <col min="13822" max="13822" width="8.75" style="616" customWidth="1"/>
    <col min="13823" max="13823" width="0.5" style="616" customWidth="1"/>
    <col min="13824" max="13824" width="8.75" style="616" customWidth="1"/>
    <col min="13825" max="13825" width="0.5" style="616" customWidth="1"/>
    <col min="13826" max="13826" width="8.75" style="616" customWidth="1"/>
    <col min="13827" max="13827" width="0.5" style="616" customWidth="1"/>
    <col min="13828" max="13828" width="8.75" style="616" customWidth="1"/>
    <col min="13829" max="13829" width="0.5" style="616" customWidth="1"/>
    <col min="13830" max="13830" width="8.75" style="616" customWidth="1"/>
    <col min="13831" max="13831" width="0.5" style="616" customWidth="1"/>
    <col min="13832" max="13832" width="8.75" style="616" customWidth="1"/>
    <col min="13833" max="13833" width="0.5" style="616" customWidth="1"/>
    <col min="13834" max="13834" width="8.75" style="616" customWidth="1"/>
    <col min="13835" max="13835" width="0.5" style="616" customWidth="1"/>
    <col min="13836" max="13836" width="8.75" style="616" customWidth="1"/>
    <col min="13837" max="13837" width="0.5" style="616" customWidth="1"/>
    <col min="13838" max="13838" width="8.75" style="616" customWidth="1"/>
    <col min="13839" max="13839" width="0.5" style="616" customWidth="1"/>
    <col min="13840" max="13840" width="8.75" style="616" customWidth="1"/>
    <col min="13841" max="13841" width="0.5" style="616" customWidth="1"/>
    <col min="13842" max="13842" width="8.75" style="616" customWidth="1"/>
    <col min="13843" max="14075" width="9" style="616"/>
    <col min="14076" max="14076" width="19.125" style="616" bestFit="1" customWidth="1"/>
    <col min="14077" max="14077" width="5" style="616" bestFit="1" customWidth="1"/>
    <col min="14078" max="14078" width="8.75" style="616" customWidth="1"/>
    <col min="14079" max="14079" width="0.5" style="616" customWidth="1"/>
    <col min="14080" max="14080" width="8.75" style="616" customWidth="1"/>
    <col min="14081" max="14081" width="0.5" style="616" customWidth="1"/>
    <col min="14082" max="14082" width="8.75" style="616" customWidth="1"/>
    <col min="14083" max="14083" width="0.5" style="616" customWidth="1"/>
    <col min="14084" max="14084" width="8.75" style="616" customWidth="1"/>
    <col min="14085" max="14085" width="0.5" style="616" customWidth="1"/>
    <col min="14086" max="14086" width="8.75" style="616" customWidth="1"/>
    <col min="14087" max="14087" width="0.5" style="616" customWidth="1"/>
    <col min="14088" max="14088" width="8.75" style="616" customWidth="1"/>
    <col min="14089" max="14089" width="0.5" style="616" customWidth="1"/>
    <col min="14090" max="14090" width="8.75" style="616" customWidth="1"/>
    <col min="14091" max="14091" width="0.5" style="616" customWidth="1"/>
    <col min="14092" max="14092" width="8.75" style="616" customWidth="1"/>
    <col min="14093" max="14093" width="0.5" style="616" customWidth="1"/>
    <col min="14094" max="14094" width="8.75" style="616" customWidth="1"/>
    <col min="14095" max="14095" width="0.5" style="616" customWidth="1"/>
    <col min="14096" max="14096" width="8.75" style="616" customWidth="1"/>
    <col min="14097" max="14097" width="0.5" style="616" customWidth="1"/>
    <col min="14098" max="14098" width="8.75" style="616" customWidth="1"/>
    <col min="14099" max="14331" width="9" style="616"/>
    <col min="14332" max="14332" width="19.125" style="616" bestFit="1" customWidth="1"/>
    <col min="14333" max="14333" width="5" style="616" bestFit="1" customWidth="1"/>
    <col min="14334" max="14334" width="8.75" style="616" customWidth="1"/>
    <col min="14335" max="14335" width="0.5" style="616" customWidth="1"/>
    <col min="14336" max="14336" width="8.75" style="616" customWidth="1"/>
    <col min="14337" max="14337" width="0.5" style="616" customWidth="1"/>
    <col min="14338" max="14338" width="8.75" style="616" customWidth="1"/>
    <col min="14339" max="14339" width="0.5" style="616" customWidth="1"/>
    <col min="14340" max="14340" width="8.75" style="616" customWidth="1"/>
    <col min="14341" max="14341" width="0.5" style="616" customWidth="1"/>
    <col min="14342" max="14342" width="8.75" style="616" customWidth="1"/>
    <col min="14343" max="14343" width="0.5" style="616" customWidth="1"/>
    <col min="14344" max="14344" width="8.75" style="616" customWidth="1"/>
    <col min="14345" max="14345" width="0.5" style="616" customWidth="1"/>
    <col min="14346" max="14346" width="8.75" style="616" customWidth="1"/>
    <col min="14347" max="14347" width="0.5" style="616" customWidth="1"/>
    <col min="14348" max="14348" width="8.75" style="616" customWidth="1"/>
    <col min="14349" max="14349" width="0.5" style="616" customWidth="1"/>
    <col min="14350" max="14350" width="8.75" style="616" customWidth="1"/>
    <col min="14351" max="14351" width="0.5" style="616" customWidth="1"/>
    <col min="14352" max="14352" width="8.75" style="616" customWidth="1"/>
    <col min="14353" max="14353" width="0.5" style="616" customWidth="1"/>
    <col min="14354" max="14354" width="8.75" style="616" customWidth="1"/>
    <col min="14355" max="14587" width="9" style="616"/>
    <col min="14588" max="14588" width="19.125" style="616" bestFit="1" customWidth="1"/>
    <col min="14589" max="14589" width="5" style="616" bestFit="1" customWidth="1"/>
    <col min="14590" max="14590" width="8.75" style="616" customWidth="1"/>
    <col min="14591" max="14591" width="0.5" style="616" customWidth="1"/>
    <col min="14592" max="14592" width="8.75" style="616" customWidth="1"/>
    <col min="14593" max="14593" width="0.5" style="616" customWidth="1"/>
    <col min="14594" max="14594" width="8.75" style="616" customWidth="1"/>
    <col min="14595" max="14595" width="0.5" style="616" customWidth="1"/>
    <col min="14596" max="14596" width="8.75" style="616" customWidth="1"/>
    <col min="14597" max="14597" width="0.5" style="616" customWidth="1"/>
    <col min="14598" max="14598" width="8.75" style="616" customWidth="1"/>
    <col min="14599" max="14599" width="0.5" style="616" customWidth="1"/>
    <col min="14600" max="14600" width="8.75" style="616" customWidth="1"/>
    <col min="14601" max="14601" width="0.5" style="616" customWidth="1"/>
    <col min="14602" max="14602" width="8.75" style="616" customWidth="1"/>
    <col min="14603" max="14603" width="0.5" style="616" customWidth="1"/>
    <col min="14604" max="14604" width="8.75" style="616" customWidth="1"/>
    <col min="14605" max="14605" width="0.5" style="616" customWidth="1"/>
    <col min="14606" max="14606" width="8.75" style="616" customWidth="1"/>
    <col min="14607" max="14607" width="0.5" style="616" customWidth="1"/>
    <col min="14608" max="14608" width="8.75" style="616" customWidth="1"/>
    <col min="14609" max="14609" width="0.5" style="616" customWidth="1"/>
    <col min="14610" max="14610" width="8.75" style="616" customWidth="1"/>
    <col min="14611" max="14843" width="9" style="616"/>
    <col min="14844" max="14844" width="19.125" style="616" bestFit="1" customWidth="1"/>
    <col min="14845" max="14845" width="5" style="616" bestFit="1" customWidth="1"/>
    <col min="14846" max="14846" width="8.75" style="616" customWidth="1"/>
    <col min="14847" max="14847" width="0.5" style="616" customWidth="1"/>
    <col min="14848" max="14848" width="8.75" style="616" customWidth="1"/>
    <col min="14849" max="14849" width="0.5" style="616" customWidth="1"/>
    <col min="14850" max="14850" width="8.75" style="616" customWidth="1"/>
    <col min="14851" max="14851" width="0.5" style="616" customWidth="1"/>
    <col min="14852" max="14852" width="8.75" style="616" customWidth="1"/>
    <col min="14853" max="14853" width="0.5" style="616" customWidth="1"/>
    <col min="14854" max="14854" width="8.75" style="616" customWidth="1"/>
    <col min="14855" max="14855" width="0.5" style="616" customWidth="1"/>
    <col min="14856" max="14856" width="8.75" style="616" customWidth="1"/>
    <col min="14857" max="14857" width="0.5" style="616" customWidth="1"/>
    <col min="14858" max="14858" width="8.75" style="616" customWidth="1"/>
    <col min="14859" max="14859" width="0.5" style="616" customWidth="1"/>
    <col min="14860" max="14860" width="8.75" style="616" customWidth="1"/>
    <col min="14861" max="14861" width="0.5" style="616" customWidth="1"/>
    <col min="14862" max="14862" width="8.75" style="616" customWidth="1"/>
    <col min="14863" max="14863" width="0.5" style="616" customWidth="1"/>
    <col min="14864" max="14864" width="8.75" style="616" customWidth="1"/>
    <col min="14865" max="14865" width="0.5" style="616" customWidth="1"/>
    <col min="14866" max="14866" width="8.75" style="616" customWidth="1"/>
    <col min="14867" max="15099" width="9" style="616"/>
    <col min="15100" max="15100" width="19.125" style="616" bestFit="1" customWidth="1"/>
    <col min="15101" max="15101" width="5" style="616" bestFit="1" customWidth="1"/>
    <col min="15102" max="15102" width="8.75" style="616" customWidth="1"/>
    <col min="15103" max="15103" width="0.5" style="616" customWidth="1"/>
    <col min="15104" max="15104" width="8.75" style="616" customWidth="1"/>
    <col min="15105" max="15105" width="0.5" style="616" customWidth="1"/>
    <col min="15106" max="15106" width="8.75" style="616" customWidth="1"/>
    <col min="15107" max="15107" width="0.5" style="616" customWidth="1"/>
    <col min="15108" max="15108" width="8.75" style="616" customWidth="1"/>
    <col min="15109" max="15109" width="0.5" style="616" customWidth="1"/>
    <col min="15110" max="15110" width="8.75" style="616" customWidth="1"/>
    <col min="15111" max="15111" width="0.5" style="616" customWidth="1"/>
    <col min="15112" max="15112" width="8.75" style="616" customWidth="1"/>
    <col min="15113" max="15113" width="0.5" style="616" customWidth="1"/>
    <col min="15114" max="15114" width="8.75" style="616" customWidth="1"/>
    <col min="15115" max="15115" width="0.5" style="616" customWidth="1"/>
    <col min="15116" max="15116" width="8.75" style="616" customWidth="1"/>
    <col min="15117" max="15117" width="0.5" style="616" customWidth="1"/>
    <col min="15118" max="15118" width="8.75" style="616" customWidth="1"/>
    <col min="15119" max="15119" width="0.5" style="616" customWidth="1"/>
    <col min="15120" max="15120" width="8.75" style="616" customWidth="1"/>
    <col min="15121" max="15121" width="0.5" style="616" customWidth="1"/>
    <col min="15122" max="15122" width="8.75" style="616" customWidth="1"/>
    <col min="15123" max="15355" width="9" style="616"/>
    <col min="15356" max="15356" width="19.125" style="616" bestFit="1" customWidth="1"/>
    <col min="15357" max="15357" width="5" style="616" bestFit="1" customWidth="1"/>
    <col min="15358" max="15358" width="8.75" style="616" customWidth="1"/>
    <col min="15359" max="15359" width="0.5" style="616" customWidth="1"/>
    <col min="15360" max="15360" width="8.75" style="616" customWidth="1"/>
    <col min="15361" max="15361" width="0.5" style="616" customWidth="1"/>
    <col min="15362" max="15362" width="8.75" style="616" customWidth="1"/>
    <col min="15363" max="15363" width="0.5" style="616" customWidth="1"/>
    <col min="15364" max="15364" width="8.75" style="616" customWidth="1"/>
    <col min="15365" max="15365" width="0.5" style="616" customWidth="1"/>
    <col min="15366" max="15366" width="8.75" style="616" customWidth="1"/>
    <col min="15367" max="15367" width="0.5" style="616" customWidth="1"/>
    <col min="15368" max="15368" width="8.75" style="616" customWidth="1"/>
    <col min="15369" max="15369" width="0.5" style="616" customWidth="1"/>
    <col min="15370" max="15370" width="8.75" style="616" customWidth="1"/>
    <col min="15371" max="15371" width="0.5" style="616" customWidth="1"/>
    <col min="15372" max="15372" width="8.75" style="616" customWidth="1"/>
    <col min="15373" max="15373" width="0.5" style="616" customWidth="1"/>
    <col min="15374" max="15374" width="8.75" style="616" customWidth="1"/>
    <col min="15375" max="15375" width="0.5" style="616" customWidth="1"/>
    <col min="15376" max="15376" width="8.75" style="616" customWidth="1"/>
    <col min="15377" max="15377" width="0.5" style="616" customWidth="1"/>
    <col min="15378" max="15378" width="8.75" style="616" customWidth="1"/>
    <col min="15379" max="15611" width="9" style="616"/>
    <col min="15612" max="15612" width="19.125" style="616" bestFit="1" customWidth="1"/>
    <col min="15613" max="15613" width="5" style="616" bestFit="1" customWidth="1"/>
    <col min="15614" max="15614" width="8.75" style="616" customWidth="1"/>
    <col min="15615" max="15615" width="0.5" style="616" customWidth="1"/>
    <col min="15616" max="15616" width="8.75" style="616" customWidth="1"/>
    <col min="15617" max="15617" width="0.5" style="616" customWidth="1"/>
    <col min="15618" max="15618" width="8.75" style="616" customWidth="1"/>
    <col min="15619" max="15619" width="0.5" style="616" customWidth="1"/>
    <col min="15620" max="15620" width="8.75" style="616" customWidth="1"/>
    <col min="15621" max="15621" width="0.5" style="616" customWidth="1"/>
    <col min="15622" max="15622" width="8.75" style="616" customWidth="1"/>
    <col min="15623" max="15623" width="0.5" style="616" customWidth="1"/>
    <col min="15624" max="15624" width="8.75" style="616" customWidth="1"/>
    <col min="15625" max="15625" width="0.5" style="616" customWidth="1"/>
    <col min="15626" max="15626" width="8.75" style="616" customWidth="1"/>
    <col min="15627" max="15627" width="0.5" style="616" customWidth="1"/>
    <col min="15628" max="15628" width="8.75" style="616" customWidth="1"/>
    <col min="15629" max="15629" width="0.5" style="616" customWidth="1"/>
    <col min="15630" max="15630" width="8.75" style="616" customWidth="1"/>
    <col min="15631" max="15631" width="0.5" style="616" customWidth="1"/>
    <col min="15632" max="15632" width="8.75" style="616" customWidth="1"/>
    <col min="15633" max="15633" width="0.5" style="616" customWidth="1"/>
    <col min="15634" max="15634" width="8.75" style="616" customWidth="1"/>
    <col min="15635" max="15867" width="9" style="616"/>
    <col min="15868" max="15868" width="19.125" style="616" bestFit="1" customWidth="1"/>
    <col min="15869" max="15869" width="5" style="616" bestFit="1" customWidth="1"/>
    <col min="15870" max="15870" width="8.75" style="616" customWidth="1"/>
    <col min="15871" max="15871" width="0.5" style="616" customWidth="1"/>
    <col min="15872" max="15872" width="8.75" style="616" customWidth="1"/>
    <col min="15873" max="15873" width="0.5" style="616" customWidth="1"/>
    <col min="15874" max="15874" width="8.75" style="616" customWidth="1"/>
    <col min="15875" max="15875" width="0.5" style="616" customWidth="1"/>
    <col min="15876" max="15876" width="8.75" style="616" customWidth="1"/>
    <col min="15877" max="15877" width="0.5" style="616" customWidth="1"/>
    <col min="15878" max="15878" width="8.75" style="616" customWidth="1"/>
    <col min="15879" max="15879" width="0.5" style="616" customWidth="1"/>
    <col min="15880" max="15880" width="8.75" style="616" customWidth="1"/>
    <col min="15881" max="15881" width="0.5" style="616" customWidth="1"/>
    <col min="15882" max="15882" width="8.75" style="616" customWidth="1"/>
    <col min="15883" max="15883" width="0.5" style="616" customWidth="1"/>
    <col min="15884" max="15884" width="8.75" style="616" customWidth="1"/>
    <col min="15885" max="15885" width="0.5" style="616" customWidth="1"/>
    <col min="15886" max="15886" width="8.75" style="616" customWidth="1"/>
    <col min="15887" max="15887" width="0.5" style="616" customWidth="1"/>
    <col min="15888" max="15888" width="8.75" style="616" customWidth="1"/>
    <col min="15889" max="15889" width="0.5" style="616" customWidth="1"/>
    <col min="15890" max="15890" width="8.75" style="616" customWidth="1"/>
    <col min="15891" max="16123" width="9" style="616"/>
    <col min="16124" max="16124" width="19.125" style="616" bestFit="1" customWidth="1"/>
    <col min="16125" max="16125" width="5" style="616" bestFit="1" customWidth="1"/>
    <col min="16126" max="16126" width="8.75" style="616" customWidth="1"/>
    <col min="16127" max="16127" width="0.5" style="616" customWidth="1"/>
    <col min="16128" max="16128" width="8.75" style="616" customWidth="1"/>
    <col min="16129" max="16129" width="0.5" style="616" customWidth="1"/>
    <col min="16130" max="16130" width="8.75" style="616" customWidth="1"/>
    <col min="16131" max="16131" width="0.5" style="616" customWidth="1"/>
    <col min="16132" max="16132" width="8.75" style="616" customWidth="1"/>
    <col min="16133" max="16133" width="0.5" style="616" customWidth="1"/>
    <col min="16134" max="16134" width="8.75" style="616" customWidth="1"/>
    <col min="16135" max="16135" width="0.5" style="616" customWidth="1"/>
    <col min="16136" max="16136" width="8.75" style="616" customWidth="1"/>
    <col min="16137" max="16137" width="0.5" style="616" customWidth="1"/>
    <col min="16138" max="16138" width="8.75" style="616" customWidth="1"/>
    <col min="16139" max="16139" width="0.5" style="616" customWidth="1"/>
    <col min="16140" max="16140" width="8.75" style="616" customWidth="1"/>
    <col min="16141" max="16141" width="0.5" style="616" customWidth="1"/>
    <col min="16142" max="16142" width="8.75" style="616" customWidth="1"/>
    <col min="16143" max="16143" width="0.5" style="616" customWidth="1"/>
    <col min="16144" max="16144" width="8.75" style="616" customWidth="1"/>
    <col min="16145" max="16145" width="0.5" style="616" customWidth="1"/>
    <col min="16146" max="16146" width="8.75" style="616" customWidth="1"/>
    <col min="16147" max="16377" width="9" style="616"/>
    <col min="16378" max="16384" width="8.5" style="616" customWidth="1"/>
  </cols>
  <sheetData>
    <row r="1" spans="1:20">
      <c r="N1" s="616"/>
      <c r="P1" s="616"/>
      <c r="R1" s="616">
        <f>'Notes 22'!S80+1</f>
        <v>27</v>
      </c>
    </row>
    <row r="2" spans="1:20" ht="18" customHeight="1">
      <c r="A2" s="670" t="s">
        <v>401</v>
      </c>
      <c r="B2" s="669" t="s">
        <v>400</v>
      </c>
      <c r="D2" s="641"/>
      <c r="E2" s="640"/>
      <c r="F2" s="640"/>
      <c r="G2" s="640"/>
      <c r="H2" s="204"/>
      <c r="I2" s="204"/>
      <c r="J2" s="204"/>
      <c r="K2" s="204"/>
    </row>
    <row r="3" spans="1:20">
      <c r="A3" s="204"/>
      <c r="B3" s="204"/>
      <c r="C3" s="668" t="s">
        <v>399</v>
      </c>
      <c r="E3" s="640"/>
      <c r="F3" s="640"/>
      <c r="G3" s="640"/>
      <c r="H3" s="204"/>
      <c r="I3" s="204"/>
      <c r="J3" s="204"/>
      <c r="K3" s="204"/>
      <c r="L3" s="667"/>
      <c r="M3" s="667"/>
      <c r="N3" s="666"/>
      <c r="O3" s="667"/>
      <c r="P3" s="666"/>
      <c r="Q3" s="667"/>
      <c r="R3" s="666"/>
    </row>
    <row r="4" spans="1:20">
      <c r="A4" s="204"/>
      <c r="B4" s="665" t="s">
        <v>398</v>
      </c>
      <c r="D4" s="641"/>
      <c r="E4" s="640"/>
      <c r="F4" s="640"/>
      <c r="G4" s="640"/>
      <c r="H4" s="204"/>
      <c r="I4" s="204"/>
      <c r="J4" s="204"/>
      <c r="K4" s="204"/>
      <c r="L4" s="624"/>
      <c r="M4" s="624"/>
      <c r="N4" s="625"/>
      <c r="O4" s="624"/>
      <c r="P4" s="625"/>
      <c r="Q4" s="624"/>
      <c r="R4" s="625"/>
    </row>
    <row r="5" spans="1:20">
      <c r="A5" s="204"/>
      <c r="B5" s="204"/>
      <c r="C5" s="204"/>
      <c r="D5" s="641"/>
      <c r="E5" s="640"/>
      <c r="F5" s="640"/>
      <c r="G5" s="640"/>
      <c r="L5" s="624"/>
      <c r="M5" s="624"/>
      <c r="N5" s="664"/>
      <c r="O5" s="204"/>
      <c r="P5" s="664"/>
      <c r="Q5" s="204"/>
      <c r="R5" s="663" t="str">
        <f>'Notes 1'!P123</f>
        <v>(Unit : Thousand Baht)</v>
      </c>
    </row>
    <row r="6" spans="1:20" ht="18.600000000000001" customHeight="1">
      <c r="A6" s="204"/>
      <c r="B6" s="204"/>
      <c r="C6" s="204"/>
      <c r="D6" s="641"/>
      <c r="E6" s="640"/>
      <c r="F6" s="640"/>
      <c r="G6" s="640"/>
      <c r="H6" s="662" t="str">
        <f>'Notes 1'!J124</f>
        <v>Consolidated financial statements</v>
      </c>
      <c r="I6" s="662"/>
      <c r="J6" s="662"/>
      <c r="K6" s="662"/>
      <c r="L6" s="662"/>
      <c r="M6" s="624"/>
      <c r="N6" s="662" t="str">
        <f>'Notes 1'!N124</f>
        <v>Separate financial statements</v>
      </c>
      <c r="O6" s="662"/>
      <c r="P6" s="662"/>
      <c r="Q6" s="662"/>
      <c r="R6" s="662"/>
    </row>
    <row r="7" spans="1:20" ht="18.600000000000001" customHeight="1">
      <c r="A7" s="204"/>
      <c r="B7" s="204"/>
      <c r="C7" s="204"/>
      <c r="D7" s="641"/>
      <c r="E7" s="640"/>
      <c r="F7" s="640"/>
      <c r="G7" s="640"/>
      <c r="H7" s="661" t="s">
        <v>397</v>
      </c>
      <c r="I7" s="639"/>
      <c r="J7" s="661"/>
      <c r="K7" s="639"/>
      <c r="L7" s="661"/>
      <c r="M7" s="622"/>
      <c r="N7" s="661" t="s">
        <v>397</v>
      </c>
      <c r="O7" s="639"/>
      <c r="P7" s="660"/>
      <c r="Q7" s="639"/>
      <c r="R7" s="660"/>
    </row>
    <row r="8" spans="1:20" ht="18.600000000000001" customHeight="1">
      <c r="A8" s="204"/>
      <c r="B8" s="204"/>
      <c r="C8" s="204"/>
      <c r="D8" s="641"/>
      <c r="E8" s="640"/>
      <c r="F8" s="640"/>
      <c r="G8" s="640"/>
      <c r="H8" s="659" t="s">
        <v>394</v>
      </c>
      <c r="I8" s="639"/>
      <c r="J8" s="659" t="s">
        <v>396</v>
      </c>
      <c r="K8" s="639"/>
      <c r="L8" s="659" t="s">
        <v>395</v>
      </c>
      <c r="M8" s="622"/>
      <c r="N8" s="659" t="s">
        <v>394</v>
      </c>
      <c r="O8" s="639"/>
      <c r="P8" s="658" t="str">
        <f>J8</f>
        <v>Reclassify</v>
      </c>
      <c r="Q8" s="639"/>
      <c r="R8" s="658" t="str">
        <f>L8</f>
        <v>Reclassified to</v>
      </c>
    </row>
    <row r="9" spans="1:20" ht="18" customHeight="1">
      <c r="A9" s="204"/>
      <c r="B9" s="657" t="s">
        <v>393</v>
      </c>
      <c r="D9" s="641"/>
      <c r="E9" s="640"/>
      <c r="F9" s="640"/>
      <c r="G9" s="640"/>
      <c r="H9" s="204"/>
      <c r="I9" s="204"/>
      <c r="J9" s="204"/>
      <c r="K9" s="204"/>
      <c r="L9" s="622"/>
      <c r="M9" s="622"/>
      <c r="N9" s="621"/>
      <c r="O9" s="622"/>
      <c r="P9" s="621"/>
      <c r="Q9" s="622"/>
      <c r="R9" s="621"/>
    </row>
    <row r="10" spans="1:20" ht="18" customHeight="1">
      <c r="A10" s="204"/>
      <c r="B10" s="204"/>
      <c r="C10" s="656" t="s">
        <v>115</v>
      </c>
      <c r="D10" s="204"/>
      <c r="E10" s="640"/>
      <c r="F10" s="640"/>
      <c r="G10" s="640"/>
      <c r="H10" s="204"/>
      <c r="I10" s="204"/>
      <c r="J10" s="204"/>
      <c r="K10" s="204"/>
      <c r="L10" s="622"/>
      <c r="M10" s="622"/>
      <c r="N10" s="621"/>
      <c r="O10" s="622"/>
      <c r="P10" s="621"/>
      <c r="Q10" s="622"/>
      <c r="R10" s="621"/>
    </row>
    <row r="11" spans="1:20" ht="18" customHeight="1">
      <c r="A11" s="204"/>
      <c r="B11" s="204"/>
      <c r="C11" s="655" t="s">
        <v>392</v>
      </c>
      <c r="D11" s="640"/>
      <c r="F11" s="640"/>
      <c r="G11" s="640"/>
      <c r="H11" s="635"/>
      <c r="I11" s="204"/>
      <c r="J11" s="635"/>
      <c r="K11" s="204"/>
      <c r="L11" s="635"/>
    </row>
    <row r="12" spans="1:20">
      <c r="A12" s="204"/>
      <c r="B12" s="204"/>
      <c r="C12" s="652" t="s">
        <v>391</v>
      </c>
      <c r="F12" s="640"/>
      <c r="G12" s="640"/>
      <c r="H12" s="649">
        <v>109648</v>
      </c>
      <c r="I12" s="651"/>
      <c r="J12" s="647">
        <v>14584</v>
      </c>
      <c r="K12" s="651"/>
      <c r="L12" s="647">
        <v>124232</v>
      </c>
      <c r="M12" s="650"/>
      <c r="N12" s="653">
        <v>109653</v>
      </c>
      <c r="O12" s="648"/>
      <c r="P12" s="647">
        <v>14584</v>
      </c>
      <c r="Q12" s="648"/>
      <c r="R12" s="653">
        <v>124237</v>
      </c>
      <c r="S12" s="627"/>
      <c r="T12" s="654"/>
    </row>
    <row r="13" spans="1:20">
      <c r="A13" s="204"/>
      <c r="B13" s="204"/>
      <c r="C13" s="652" t="s">
        <v>390</v>
      </c>
      <c r="F13" s="640"/>
      <c r="G13" s="640"/>
      <c r="H13" s="649">
        <v>6941</v>
      </c>
      <c r="I13" s="651"/>
      <c r="J13" s="647">
        <v>-6941</v>
      </c>
      <c r="K13" s="651"/>
      <c r="L13" s="647">
        <v>0</v>
      </c>
      <c r="M13" s="650"/>
      <c r="N13" s="653">
        <v>6941</v>
      </c>
      <c r="O13" s="648"/>
      <c r="P13" s="647">
        <v>-6941</v>
      </c>
      <c r="Q13" s="648"/>
      <c r="R13" s="653">
        <v>0</v>
      </c>
      <c r="S13" s="627"/>
    </row>
    <row r="14" spans="1:20">
      <c r="A14" s="204"/>
      <c r="B14" s="204"/>
      <c r="C14" s="652" t="s">
        <v>389</v>
      </c>
      <c r="F14" s="640"/>
      <c r="G14" s="640"/>
      <c r="H14" s="649">
        <v>10646</v>
      </c>
      <c r="I14" s="651"/>
      <c r="J14" s="647">
        <v>-7643</v>
      </c>
      <c r="K14" s="651"/>
      <c r="L14" s="647">
        <v>3003</v>
      </c>
      <c r="M14" s="650"/>
      <c r="N14" s="649">
        <v>10646</v>
      </c>
      <c r="O14" s="648"/>
      <c r="P14" s="647">
        <v>-7643</v>
      </c>
      <c r="Q14" s="648"/>
      <c r="R14" s="647">
        <v>3003</v>
      </c>
      <c r="S14" s="627"/>
    </row>
    <row r="15" spans="1:20">
      <c r="H15" s="619"/>
      <c r="I15" s="617"/>
      <c r="J15" s="619"/>
      <c r="K15" s="617"/>
      <c r="L15" s="619"/>
      <c r="N15" s="619"/>
      <c r="P15" s="619"/>
      <c r="R15" s="619"/>
    </row>
    <row r="16" spans="1:20" ht="18.600000000000001" customHeight="1">
      <c r="A16" s="646" t="s">
        <v>388</v>
      </c>
      <c r="B16" s="645" t="s">
        <v>387</v>
      </c>
      <c r="D16" s="641"/>
      <c r="E16" s="640"/>
      <c r="F16" s="640"/>
      <c r="G16" s="640"/>
      <c r="L16" s="624"/>
      <c r="M16" s="624"/>
      <c r="O16" s="204"/>
      <c r="Q16" s="204"/>
      <c r="R16" s="626"/>
    </row>
    <row r="17" spans="1:20" ht="18.600000000000001" customHeight="1">
      <c r="A17" s="644"/>
      <c r="C17" s="56" t="s">
        <v>386</v>
      </c>
      <c r="D17" s="641"/>
      <c r="E17" s="640"/>
      <c r="F17" s="640"/>
      <c r="G17" s="640"/>
      <c r="H17" s="643"/>
      <c r="I17" s="643"/>
      <c r="J17" s="643"/>
      <c r="K17" s="643"/>
      <c r="L17" s="643"/>
      <c r="M17" s="624"/>
      <c r="N17" s="643"/>
      <c r="O17" s="643"/>
      <c r="P17" s="643"/>
      <c r="Q17" s="643"/>
      <c r="R17" s="643"/>
    </row>
    <row r="18" spans="1:20" ht="18.600000000000001" customHeight="1">
      <c r="A18" s="204"/>
      <c r="B18" s="204" t="s">
        <v>385</v>
      </c>
      <c r="C18" s="204"/>
      <c r="D18" s="641"/>
      <c r="E18" s="640"/>
      <c r="F18" s="640"/>
      <c r="G18" s="640"/>
      <c r="H18" s="639"/>
      <c r="I18" s="639"/>
      <c r="J18" s="639"/>
      <c r="K18" s="639"/>
      <c r="L18" s="639"/>
      <c r="M18" s="622"/>
      <c r="N18" s="638"/>
      <c r="O18" s="639"/>
      <c r="P18" s="638"/>
      <c r="Q18" s="639"/>
      <c r="R18" s="638"/>
    </row>
    <row r="19" spans="1:20">
      <c r="A19" s="204"/>
      <c r="B19" s="204"/>
      <c r="C19" s="642" t="s">
        <v>384</v>
      </c>
      <c r="D19" s="641"/>
      <c r="E19" s="640"/>
      <c r="F19" s="640"/>
      <c r="G19" s="640"/>
      <c r="H19" s="639"/>
      <c r="I19" s="639"/>
      <c r="J19" s="639"/>
      <c r="K19" s="639"/>
      <c r="L19" s="639"/>
      <c r="M19" s="622"/>
      <c r="N19" s="638"/>
      <c r="O19" s="639"/>
      <c r="P19" s="638"/>
      <c r="Q19" s="639"/>
      <c r="R19" s="638"/>
    </row>
    <row r="20" spans="1:20">
      <c r="A20" s="204"/>
      <c r="B20" s="204" t="s">
        <v>383</v>
      </c>
      <c r="C20" s="642"/>
      <c r="D20" s="641"/>
      <c r="E20" s="640"/>
      <c r="F20" s="640"/>
      <c r="G20" s="640"/>
      <c r="H20" s="639"/>
      <c r="I20" s="639"/>
      <c r="J20" s="639"/>
      <c r="K20" s="639"/>
      <c r="L20" s="639"/>
      <c r="M20" s="622"/>
      <c r="N20" s="638"/>
      <c r="O20" s="639"/>
      <c r="P20" s="638"/>
      <c r="Q20" s="639"/>
      <c r="R20" s="638"/>
    </row>
    <row r="21" spans="1:20">
      <c r="A21" s="204"/>
      <c r="B21" s="204" t="s">
        <v>382</v>
      </c>
      <c r="C21" s="204"/>
      <c r="D21" s="641"/>
      <c r="E21" s="640"/>
      <c r="F21" s="640"/>
      <c r="G21" s="640"/>
      <c r="H21" s="639"/>
      <c r="I21" s="639"/>
      <c r="J21" s="639"/>
      <c r="K21" s="639"/>
      <c r="L21" s="639"/>
      <c r="M21" s="622"/>
      <c r="N21" s="638"/>
      <c r="O21" s="639"/>
      <c r="P21" s="638"/>
      <c r="Q21" s="639"/>
      <c r="R21" s="638"/>
    </row>
    <row r="22" spans="1:20">
      <c r="C22" s="616" t="s">
        <v>381</v>
      </c>
      <c r="H22" s="634"/>
      <c r="I22" s="634"/>
      <c r="J22" s="634"/>
      <c r="K22" s="634"/>
      <c r="L22" s="634"/>
      <c r="M22" s="634"/>
      <c r="N22" s="619"/>
      <c r="O22" s="634"/>
      <c r="P22" s="619"/>
      <c r="Q22" s="634"/>
      <c r="R22" s="619"/>
    </row>
    <row r="23" spans="1:20">
      <c r="C23" s="630" t="s">
        <v>380</v>
      </c>
      <c r="D23" s="616" t="s">
        <v>379</v>
      </c>
      <c r="E23" s="637"/>
      <c r="H23" s="619"/>
      <c r="I23" s="634"/>
      <c r="J23" s="634"/>
      <c r="K23" s="634"/>
      <c r="L23" s="634"/>
      <c r="M23" s="634"/>
      <c r="N23" s="619"/>
      <c r="O23" s="634"/>
      <c r="P23" s="619"/>
      <c r="Q23" s="634"/>
      <c r="R23" s="619"/>
    </row>
    <row r="24" spans="1:20">
      <c r="C24" s="630" t="s">
        <v>378</v>
      </c>
      <c r="D24" s="616" t="s">
        <v>377</v>
      </c>
      <c r="E24" s="637"/>
      <c r="H24" s="619"/>
      <c r="I24" s="634"/>
      <c r="J24" s="634"/>
      <c r="K24" s="634"/>
      <c r="L24" s="634"/>
      <c r="M24" s="634"/>
      <c r="N24" s="619"/>
      <c r="O24" s="634"/>
      <c r="P24" s="619"/>
      <c r="Q24" s="634"/>
      <c r="R24" s="619"/>
    </row>
    <row r="25" spans="1:20">
      <c r="C25" s="616" t="s">
        <v>376</v>
      </c>
      <c r="D25" s="616" t="s">
        <v>375</v>
      </c>
      <c r="E25" s="637"/>
      <c r="H25" s="619"/>
      <c r="I25" s="634"/>
      <c r="J25" s="619"/>
      <c r="K25" s="634"/>
      <c r="L25" s="619"/>
      <c r="M25" s="634"/>
      <c r="N25" s="619"/>
      <c r="O25" s="634"/>
      <c r="P25" s="619"/>
      <c r="Q25" s="634"/>
      <c r="R25" s="619"/>
      <c r="T25" s="617"/>
    </row>
    <row r="26" spans="1:20">
      <c r="D26" s="616" t="s">
        <v>374</v>
      </c>
      <c r="H26" s="619"/>
      <c r="I26" s="634"/>
      <c r="J26" s="619"/>
      <c r="K26" s="634"/>
      <c r="L26" s="619"/>
      <c r="M26" s="634"/>
      <c r="N26" s="619"/>
      <c r="O26" s="634"/>
      <c r="P26" s="619"/>
      <c r="Q26" s="634"/>
      <c r="R26" s="619"/>
      <c r="T26" s="617"/>
    </row>
    <row r="27" spans="1:20">
      <c r="H27" s="619"/>
      <c r="I27" s="634"/>
      <c r="J27" s="619"/>
      <c r="K27" s="634"/>
      <c r="L27" s="619"/>
      <c r="M27" s="634"/>
      <c r="N27" s="619"/>
      <c r="O27" s="634"/>
      <c r="P27" s="619"/>
      <c r="Q27" s="634"/>
      <c r="R27" s="619"/>
      <c r="T27" s="617"/>
    </row>
    <row r="28" spans="1:20" ht="18" customHeight="1">
      <c r="A28" s="622" t="s">
        <v>373</v>
      </c>
      <c r="B28" s="624" t="s">
        <v>372</v>
      </c>
      <c r="E28" s="636"/>
      <c r="H28" s="619"/>
      <c r="I28" s="634"/>
      <c r="J28" s="619"/>
      <c r="K28" s="634"/>
      <c r="L28" s="635"/>
      <c r="M28" s="634"/>
      <c r="N28" s="619"/>
      <c r="O28" s="634"/>
      <c r="P28" s="619"/>
      <c r="Q28" s="634"/>
      <c r="R28" s="619"/>
      <c r="T28" s="617"/>
    </row>
    <row r="29" spans="1:20" ht="18" customHeight="1">
      <c r="C29" s="616" t="s">
        <v>371</v>
      </c>
    </row>
    <row r="30" spans="1:20">
      <c r="H30" s="619"/>
      <c r="I30" s="617"/>
      <c r="J30" s="619"/>
      <c r="K30" s="617"/>
      <c r="L30" s="619"/>
      <c r="N30" s="619"/>
      <c r="P30" s="619"/>
      <c r="R30" s="619"/>
    </row>
    <row r="31" spans="1:20">
      <c r="C31" s="630"/>
      <c r="F31" s="629"/>
      <c r="G31" s="629"/>
      <c r="H31" s="629"/>
      <c r="I31" s="629"/>
      <c r="J31" s="629"/>
      <c r="K31" s="629"/>
      <c r="L31" s="629"/>
      <c r="M31" s="629"/>
      <c r="N31" s="619"/>
      <c r="O31" s="634"/>
      <c r="P31" s="619"/>
      <c r="Q31" s="634"/>
      <c r="R31" s="619"/>
    </row>
    <row r="32" spans="1:20">
      <c r="F32" s="629"/>
      <c r="G32" s="629"/>
      <c r="H32" s="629"/>
      <c r="I32" s="629"/>
      <c r="J32" s="629"/>
      <c r="K32" s="629"/>
      <c r="L32" s="629"/>
      <c r="M32" s="629"/>
      <c r="N32" s="619"/>
      <c r="O32" s="634"/>
      <c r="P32" s="619"/>
      <c r="Q32" s="634"/>
      <c r="R32" s="619"/>
      <c r="S32" s="627"/>
    </row>
    <row r="33" spans="3:19">
      <c r="C33" s="624"/>
      <c r="F33" s="633"/>
      <c r="G33" s="633"/>
      <c r="H33" s="633"/>
      <c r="I33" s="632"/>
      <c r="J33" s="633"/>
      <c r="K33" s="632"/>
      <c r="L33" s="633"/>
      <c r="M33" s="632"/>
      <c r="N33" s="628"/>
      <c r="O33" s="631"/>
      <c r="P33" s="628"/>
      <c r="Q33" s="631"/>
      <c r="R33" s="628"/>
    </row>
    <row r="34" spans="3:19">
      <c r="F34" s="620"/>
      <c r="G34" s="620"/>
      <c r="H34" s="620"/>
      <c r="I34" s="620"/>
      <c r="J34" s="620"/>
      <c r="K34" s="620"/>
      <c r="L34" s="620"/>
      <c r="M34" s="620"/>
      <c r="O34" s="620"/>
      <c r="Q34" s="620"/>
    </row>
    <row r="35" spans="3:19">
      <c r="F35" s="629"/>
      <c r="G35" s="629"/>
      <c r="H35" s="629"/>
      <c r="I35" s="629"/>
      <c r="J35" s="629"/>
      <c r="K35" s="629"/>
      <c r="L35" s="629"/>
      <c r="M35" s="629"/>
      <c r="N35" s="619"/>
      <c r="O35" s="629"/>
      <c r="P35" s="619"/>
      <c r="Q35" s="629"/>
      <c r="R35" s="619"/>
    </row>
    <row r="36" spans="3:19">
      <c r="F36" s="629"/>
      <c r="G36" s="629"/>
      <c r="H36" s="629"/>
      <c r="I36" s="629"/>
      <c r="J36" s="629"/>
      <c r="K36" s="629"/>
      <c r="L36" s="629"/>
      <c r="M36" s="629"/>
      <c r="N36" s="619"/>
      <c r="O36" s="629"/>
      <c r="P36" s="619"/>
      <c r="Q36" s="629"/>
      <c r="R36" s="619"/>
      <c r="S36" s="620"/>
    </row>
    <row r="37" spans="3:19">
      <c r="F37" s="629"/>
      <c r="G37" s="629"/>
      <c r="H37" s="629"/>
      <c r="I37" s="629"/>
      <c r="J37" s="629"/>
      <c r="K37" s="629"/>
      <c r="L37" s="629"/>
      <c r="M37" s="629"/>
      <c r="N37" s="619"/>
      <c r="O37" s="629"/>
      <c r="P37" s="619"/>
      <c r="Q37" s="629"/>
      <c r="R37" s="619"/>
      <c r="S37" s="627"/>
    </row>
    <row r="38" spans="3:19">
      <c r="F38" s="629"/>
      <c r="G38" s="629"/>
      <c r="H38" s="629"/>
      <c r="I38" s="629"/>
      <c r="J38" s="629"/>
      <c r="K38" s="629"/>
      <c r="L38" s="629"/>
      <c r="M38" s="629"/>
      <c r="N38" s="619"/>
      <c r="O38" s="629"/>
      <c r="P38" s="619"/>
      <c r="Q38" s="629"/>
      <c r="R38" s="619"/>
    </row>
    <row r="39" spans="3:19">
      <c r="C39" s="630"/>
      <c r="F39" s="629"/>
      <c r="G39" s="629"/>
      <c r="H39" s="629"/>
      <c r="I39" s="629"/>
      <c r="J39" s="629"/>
      <c r="K39" s="629"/>
      <c r="L39" s="629"/>
      <c r="M39" s="629"/>
      <c r="N39" s="619"/>
      <c r="O39" s="629"/>
      <c r="P39" s="619"/>
      <c r="Q39" s="629"/>
      <c r="R39" s="619"/>
      <c r="S39" s="627"/>
    </row>
    <row r="40" spans="3:19">
      <c r="C40" s="624"/>
      <c r="F40" s="629"/>
      <c r="G40" s="629"/>
      <c r="H40" s="629"/>
      <c r="I40" s="629"/>
      <c r="J40" s="629"/>
      <c r="K40" s="629"/>
      <c r="L40" s="629"/>
      <c r="M40" s="629"/>
      <c r="N40" s="619"/>
      <c r="O40" s="629"/>
      <c r="P40" s="619"/>
      <c r="Q40" s="629"/>
      <c r="R40" s="628"/>
      <c r="S40" s="627"/>
    </row>
    <row r="56" spans="1:18">
      <c r="A56" s="624"/>
      <c r="B56" s="624"/>
      <c r="D56" s="624"/>
      <c r="E56" s="624"/>
      <c r="F56" s="624"/>
      <c r="G56" s="624"/>
      <c r="H56" s="624"/>
      <c r="I56" s="624"/>
      <c r="J56" s="624"/>
      <c r="K56" s="624"/>
      <c r="L56" s="624"/>
      <c r="M56" s="624"/>
      <c r="N56" s="625"/>
      <c r="O56" s="624"/>
      <c r="P56" s="625"/>
      <c r="Q56" s="624"/>
    </row>
    <row r="57" spans="1:18">
      <c r="A57" s="624"/>
      <c r="B57" s="624"/>
      <c r="D57" s="624"/>
      <c r="E57" s="624"/>
      <c r="F57" s="624"/>
      <c r="G57" s="624"/>
      <c r="H57" s="624"/>
      <c r="I57" s="624"/>
      <c r="J57" s="624"/>
      <c r="K57" s="624"/>
      <c r="L57" s="624"/>
      <c r="M57" s="624"/>
      <c r="N57" s="625"/>
      <c r="O57" s="624"/>
      <c r="P57" s="625"/>
      <c r="Q57" s="624"/>
      <c r="R57" s="626"/>
    </row>
    <row r="58" spans="1:18">
      <c r="A58" s="624"/>
      <c r="B58" s="624"/>
      <c r="C58" s="624"/>
      <c r="D58" s="624"/>
      <c r="E58" s="624"/>
      <c r="F58" s="624"/>
      <c r="G58" s="624"/>
      <c r="H58" s="624"/>
      <c r="I58" s="624"/>
      <c r="J58" s="624"/>
      <c r="K58" s="624"/>
      <c r="L58" s="624"/>
      <c r="M58" s="624"/>
      <c r="N58" s="625"/>
      <c r="O58" s="624"/>
      <c r="P58" s="625"/>
      <c r="Q58" s="624"/>
      <c r="R58" s="625"/>
    </row>
    <row r="59" spans="1:18">
      <c r="A59" s="624"/>
      <c r="B59" s="624"/>
      <c r="C59" s="624"/>
      <c r="D59" s="624"/>
      <c r="E59" s="624"/>
      <c r="F59" s="624"/>
      <c r="G59" s="624"/>
      <c r="H59" s="624"/>
      <c r="I59" s="624"/>
      <c r="J59" s="624"/>
      <c r="K59" s="624"/>
      <c r="L59" s="624"/>
      <c r="M59" s="624"/>
      <c r="N59" s="625"/>
      <c r="O59" s="624"/>
      <c r="P59" s="625"/>
      <c r="Q59" s="624"/>
      <c r="R59" s="625"/>
    </row>
    <row r="60" spans="1:18">
      <c r="C60" s="622"/>
      <c r="D60" s="622"/>
      <c r="E60" s="622"/>
      <c r="F60" s="622"/>
      <c r="G60" s="624"/>
      <c r="H60" s="624"/>
      <c r="I60" s="624"/>
      <c r="J60" s="624"/>
      <c r="K60" s="624"/>
      <c r="L60" s="624"/>
      <c r="M60" s="622"/>
      <c r="N60" s="621"/>
      <c r="O60" s="622"/>
      <c r="P60" s="621"/>
      <c r="Q60" s="622"/>
      <c r="R60" s="623"/>
    </row>
    <row r="61" spans="1:18">
      <c r="C61" s="622"/>
      <c r="D61" s="622"/>
      <c r="E61" s="622"/>
      <c r="F61" s="622"/>
      <c r="G61" s="622"/>
      <c r="H61" s="622"/>
      <c r="I61" s="622"/>
      <c r="J61" s="622"/>
      <c r="K61" s="622"/>
      <c r="L61" s="622"/>
      <c r="M61" s="622"/>
      <c r="N61" s="621"/>
      <c r="O61" s="622"/>
      <c r="P61" s="621"/>
      <c r="Q61" s="622"/>
      <c r="R61" s="621"/>
    </row>
    <row r="62" spans="1:18">
      <c r="C62" s="622"/>
      <c r="D62" s="622"/>
      <c r="E62" s="622"/>
      <c r="F62" s="622"/>
      <c r="G62" s="622"/>
      <c r="H62" s="622"/>
      <c r="I62" s="622"/>
      <c r="J62" s="622"/>
      <c r="K62" s="622"/>
      <c r="L62" s="622"/>
      <c r="M62" s="622"/>
      <c r="N62" s="621"/>
      <c r="O62" s="622"/>
      <c r="P62" s="621"/>
      <c r="Q62" s="622"/>
      <c r="R62" s="621"/>
    </row>
    <row r="63" spans="1:18">
      <c r="F63" s="618"/>
      <c r="G63" s="620"/>
      <c r="H63" s="620"/>
      <c r="I63" s="620"/>
      <c r="J63" s="620"/>
      <c r="K63" s="620"/>
      <c r="L63" s="620"/>
      <c r="N63" s="619"/>
      <c r="R63" s="619"/>
    </row>
    <row r="65" spans="1:18">
      <c r="A65" s="624"/>
      <c r="B65" s="624"/>
      <c r="D65" s="624"/>
      <c r="E65" s="624"/>
      <c r="F65" s="624"/>
      <c r="G65" s="624"/>
      <c r="H65" s="624"/>
      <c r="I65" s="624"/>
      <c r="J65" s="624"/>
      <c r="K65" s="624"/>
      <c r="L65" s="624"/>
      <c r="M65" s="624"/>
      <c r="N65" s="625"/>
      <c r="O65" s="624"/>
      <c r="P65" s="625"/>
      <c r="Q65" s="624"/>
      <c r="R65" s="626"/>
    </row>
    <row r="66" spans="1:18">
      <c r="A66" s="624"/>
      <c r="B66" s="624"/>
      <c r="C66" s="624"/>
      <c r="D66" s="624"/>
      <c r="E66" s="624"/>
      <c r="F66" s="624"/>
      <c r="G66" s="624"/>
      <c r="H66" s="624"/>
      <c r="I66" s="624"/>
      <c r="J66" s="624"/>
      <c r="K66" s="624"/>
      <c r="L66" s="624"/>
      <c r="M66" s="624"/>
      <c r="N66" s="625"/>
      <c r="O66" s="624"/>
      <c r="P66" s="625"/>
      <c r="Q66" s="624"/>
      <c r="R66" s="625"/>
    </row>
    <row r="67" spans="1:18">
      <c r="A67" s="624"/>
      <c r="B67" s="624"/>
      <c r="C67" s="624"/>
      <c r="D67" s="624"/>
      <c r="E67" s="624"/>
      <c r="F67" s="624"/>
      <c r="G67" s="624"/>
      <c r="H67" s="624"/>
      <c r="I67" s="624"/>
      <c r="J67" s="624"/>
      <c r="K67" s="624"/>
      <c r="L67" s="624"/>
      <c r="M67" s="624"/>
      <c r="N67" s="625"/>
      <c r="O67" s="624"/>
      <c r="P67" s="625"/>
      <c r="Q67" s="624"/>
      <c r="R67" s="625"/>
    </row>
    <row r="68" spans="1:18">
      <c r="C68" s="622"/>
      <c r="D68" s="622"/>
      <c r="E68" s="622"/>
      <c r="F68" s="622"/>
      <c r="G68" s="624"/>
      <c r="H68" s="624"/>
      <c r="I68" s="624"/>
      <c r="J68" s="624"/>
      <c r="K68" s="624"/>
      <c r="L68" s="624"/>
      <c r="M68" s="622"/>
      <c r="N68" s="621"/>
      <c r="O68" s="622"/>
      <c r="P68" s="621"/>
      <c r="Q68" s="622"/>
      <c r="R68" s="623"/>
    </row>
    <row r="69" spans="1:18">
      <c r="C69" s="622"/>
      <c r="D69" s="622"/>
      <c r="E69" s="622"/>
      <c r="F69" s="622"/>
      <c r="G69" s="622"/>
      <c r="H69" s="622"/>
      <c r="I69" s="622"/>
      <c r="J69" s="622"/>
      <c r="K69" s="622"/>
      <c r="L69" s="622"/>
      <c r="M69" s="622"/>
      <c r="N69" s="621"/>
      <c r="O69" s="622"/>
      <c r="P69" s="621"/>
      <c r="Q69" s="622"/>
      <c r="R69" s="621"/>
    </row>
    <row r="70" spans="1:18">
      <c r="C70" s="622"/>
      <c r="D70" s="622"/>
      <c r="E70" s="622"/>
      <c r="F70" s="622"/>
      <c r="G70" s="622"/>
      <c r="H70" s="622"/>
      <c r="I70" s="622"/>
      <c r="J70" s="622"/>
      <c r="K70" s="622"/>
      <c r="L70" s="622"/>
      <c r="M70" s="622"/>
      <c r="N70" s="621"/>
      <c r="O70" s="622"/>
      <c r="P70" s="621"/>
      <c r="Q70" s="622"/>
      <c r="R70" s="621"/>
    </row>
    <row r="71" spans="1:18">
      <c r="F71" s="618"/>
      <c r="G71" s="620"/>
      <c r="H71" s="620"/>
      <c r="I71" s="620"/>
      <c r="J71" s="620"/>
      <c r="K71" s="620"/>
      <c r="L71" s="620"/>
      <c r="N71" s="619"/>
      <c r="R71" s="619"/>
    </row>
    <row r="72" spans="1:18">
      <c r="G72" s="618"/>
    </row>
  </sheetData>
  <mergeCells count="2">
    <mergeCell ref="H6:L6"/>
    <mergeCell ref="N6:R6"/>
  </mergeCells>
  <pageMargins left="0.23622047244094491" right="0.23622047244094491" top="0.39370078740157483" bottom="0.39370078740157483" header="0.31496062992125984" footer="0.31496062992125984"/>
  <pageSetup paperSize="9" scale="95" fitToHeight="0" orientation="landscape" r:id="rId1"/>
  <headerFooter>
    <oddHeader>&amp;R&amp;"-,Bold"DRAFT</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Notes 1</vt:lpstr>
      <vt:lpstr>Notes 21</vt:lpstr>
      <vt:lpstr>Notes 22</vt:lpstr>
      <vt:lpstr>Notes 24. Reclass</vt:lpstr>
      <vt:lpstr>'Notes 1'!Print_Area</vt:lpstr>
      <vt:lpstr>'Notes 21'!Print_Area</vt:lpstr>
      <vt:lpstr>'Notes 22'!Print_Area</vt:lpstr>
      <vt:lpstr>'Notes 24. Reclass'!Print_Area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PM Jirawan Khamkhae</dc:creator>
  <cp:lastModifiedBy>PM Jirawan Khamkhae</cp:lastModifiedBy>
  <dcterms:created xsi:type="dcterms:W3CDTF">2021-08-11T11:53:21Z</dcterms:created>
  <dcterms:modified xsi:type="dcterms:W3CDTF">2021-08-11T11:54:22Z</dcterms:modified>
</cp:coreProperties>
</file>